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970" windowHeight="8130" firstSheet="1" activeTab="1"/>
  </bookViews>
  <sheets>
    <sheet name="Φύλλο1" sheetId="1" r:id="rId1"/>
    <sheet name="Τα Στοιχήματα μου" sheetId="7" r:id="rId2"/>
  </sheets>
  <calcPr calcId="124519"/>
</workbook>
</file>

<file path=xl/calcChain.xml><?xml version="1.0" encoding="utf-8"?>
<calcChain xmlns="http://schemas.openxmlformats.org/spreadsheetml/2006/main">
  <c r="J23" i="7"/>
  <c r="K23"/>
  <c r="L23"/>
  <c r="N23"/>
  <c r="O23"/>
  <c r="P23"/>
  <c r="Q23" s="1"/>
  <c r="U23" s="1"/>
  <c r="V23" s="1"/>
  <c r="W23" s="1"/>
  <c r="Y23"/>
  <c r="Z23"/>
  <c r="AA23"/>
  <c r="I24"/>
  <c r="J24"/>
  <c r="K24"/>
  <c r="L24"/>
  <c r="N24"/>
  <c r="O24"/>
  <c r="P24" s="1"/>
  <c r="Q24" s="1"/>
  <c r="U24" s="1"/>
  <c r="V24" s="1"/>
  <c r="W24" s="1"/>
  <c r="Y24"/>
  <c r="Z24"/>
  <c r="AA24"/>
  <c r="I25"/>
  <c r="J25"/>
  <c r="K25"/>
  <c r="L25"/>
  <c r="N25"/>
  <c r="O25"/>
  <c r="P25" s="1"/>
  <c r="Q25" s="1"/>
  <c r="U25" s="1"/>
  <c r="V25" s="1"/>
  <c r="W25" s="1"/>
  <c r="Y25"/>
  <c r="Z25"/>
  <c r="AA25"/>
  <c r="I26"/>
  <c r="J26"/>
  <c r="K26"/>
  <c r="L26"/>
  <c r="N26"/>
  <c r="O26"/>
  <c r="Y26"/>
  <c r="Z26"/>
  <c r="AA26"/>
  <c r="I27"/>
  <c r="J27"/>
  <c r="K27"/>
  <c r="L27"/>
  <c r="N27"/>
  <c r="O27"/>
  <c r="Y27"/>
  <c r="Z27"/>
  <c r="AA27"/>
  <c r="I28"/>
  <c r="J28"/>
  <c r="K28"/>
  <c r="L28"/>
  <c r="N28"/>
  <c r="O28"/>
  <c r="P28" s="1"/>
  <c r="Q28" s="1"/>
  <c r="R28"/>
  <c r="S28" s="1"/>
  <c r="U28"/>
  <c r="V28" s="1"/>
  <c r="Y28"/>
  <c r="Z28"/>
  <c r="AA28"/>
  <c r="I29"/>
  <c r="J29"/>
  <c r="K29"/>
  <c r="L29"/>
  <c r="N29"/>
  <c r="O29"/>
  <c r="R29"/>
  <c r="S29" s="1"/>
  <c r="U29"/>
  <c r="V29" s="1"/>
  <c r="Y29"/>
  <c r="Z29"/>
  <c r="AA29"/>
  <c r="I30"/>
  <c r="J30"/>
  <c r="K30"/>
  <c r="L30"/>
  <c r="N30"/>
  <c r="O30"/>
  <c r="R30"/>
  <c r="S30" s="1"/>
  <c r="U30"/>
  <c r="V30" s="1"/>
  <c r="Y30"/>
  <c r="Z30"/>
  <c r="AA30"/>
  <c r="I31"/>
  <c r="J31"/>
  <c r="K31"/>
  <c r="L31"/>
  <c r="N31"/>
  <c r="O31"/>
  <c r="P31" s="1"/>
  <c r="Q31" s="1"/>
  <c r="R31"/>
  <c r="S31" s="1"/>
  <c r="U31"/>
  <c r="V31" s="1"/>
  <c r="Y31"/>
  <c r="Z31"/>
  <c r="AA31"/>
  <c r="I32"/>
  <c r="J32"/>
  <c r="K32"/>
  <c r="L32"/>
  <c r="N32"/>
  <c r="O32"/>
  <c r="R32"/>
  <c r="S32" s="1"/>
  <c r="U32"/>
  <c r="V32" s="1"/>
  <c r="Y32"/>
  <c r="Z32"/>
  <c r="AA32"/>
  <c r="I33"/>
  <c r="J33"/>
  <c r="K33"/>
  <c r="L33"/>
  <c r="N33"/>
  <c r="O33"/>
  <c r="R33"/>
  <c r="S33" s="1"/>
  <c r="U33"/>
  <c r="V33" s="1"/>
  <c r="Y33"/>
  <c r="Z33"/>
  <c r="AA33"/>
  <c r="I34"/>
  <c r="J34"/>
  <c r="K34"/>
  <c r="L34"/>
  <c r="N34"/>
  <c r="O34"/>
  <c r="P34" s="1"/>
  <c r="Q34" s="1"/>
  <c r="R34"/>
  <c r="S34" s="1"/>
  <c r="U34"/>
  <c r="V34" s="1"/>
  <c r="Y34"/>
  <c r="Z34"/>
  <c r="AA34"/>
  <c r="I35"/>
  <c r="J35"/>
  <c r="K35"/>
  <c r="L35"/>
  <c r="N35"/>
  <c r="O35"/>
  <c r="R35"/>
  <c r="S35" s="1"/>
  <c r="U35"/>
  <c r="V35" s="1"/>
  <c r="Y35"/>
  <c r="Z35"/>
  <c r="AA35"/>
  <c r="I36"/>
  <c r="J36"/>
  <c r="K36"/>
  <c r="L36"/>
  <c r="N36"/>
  <c r="O36"/>
  <c r="R36"/>
  <c r="S36" s="1"/>
  <c r="U36"/>
  <c r="V36" s="1"/>
  <c r="Y36"/>
  <c r="Z36"/>
  <c r="AA36"/>
  <c r="I37"/>
  <c r="J37"/>
  <c r="K37"/>
  <c r="L37"/>
  <c r="N37"/>
  <c r="O37"/>
  <c r="R37"/>
  <c r="S37" s="1"/>
  <c r="U37"/>
  <c r="V37" s="1"/>
  <c r="Y37"/>
  <c r="Z37"/>
  <c r="AA37"/>
  <c r="I38"/>
  <c r="J38"/>
  <c r="K38"/>
  <c r="L38"/>
  <c r="N38"/>
  <c r="O38"/>
  <c r="R38"/>
  <c r="S38" s="1"/>
  <c r="U38"/>
  <c r="V38" s="1"/>
  <c r="Y38"/>
  <c r="Z38"/>
  <c r="AA38"/>
  <c r="I39"/>
  <c r="J39"/>
  <c r="K39"/>
  <c r="L39"/>
  <c r="N39"/>
  <c r="O39"/>
  <c r="P41" s="1"/>
  <c r="Q41" s="1"/>
  <c r="R39"/>
  <c r="S39" s="1"/>
  <c r="U39"/>
  <c r="V39" s="1"/>
  <c r="Y39"/>
  <c r="Z39"/>
  <c r="AA39"/>
  <c r="I40"/>
  <c r="J40"/>
  <c r="K40"/>
  <c r="L40"/>
  <c r="N40"/>
  <c r="O40"/>
  <c r="R40"/>
  <c r="S40" s="1"/>
  <c r="U40"/>
  <c r="V40" s="1"/>
  <c r="Y40"/>
  <c r="Z40"/>
  <c r="AA40"/>
  <c r="I41"/>
  <c r="J41"/>
  <c r="K41"/>
  <c r="L41"/>
  <c r="N41"/>
  <c r="O41"/>
  <c r="R41"/>
  <c r="S41" s="1"/>
  <c r="U41"/>
  <c r="V41" s="1"/>
  <c r="Y41"/>
  <c r="Z41"/>
  <c r="AA41"/>
  <c r="I42"/>
  <c r="J42"/>
  <c r="K42"/>
  <c r="L42"/>
  <c r="N42"/>
  <c r="O42"/>
  <c r="R42"/>
  <c r="S42" s="1"/>
  <c r="U42"/>
  <c r="V42" s="1"/>
  <c r="Y42"/>
  <c r="Z42"/>
  <c r="AA42"/>
  <c r="I43"/>
  <c r="J43"/>
  <c r="K43"/>
  <c r="L43"/>
  <c r="N43"/>
  <c r="O43"/>
  <c r="P43" s="1"/>
  <c r="Q43" s="1"/>
  <c r="R43"/>
  <c r="S43" s="1"/>
  <c r="U43"/>
  <c r="V43" s="1"/>
  <c r="Y43"/>
  <c r="Z43"/>
  <c r="AA43"/>
  <c r="I44"/>
  <c r="J44"/>
  <c r="K44"/>
  <c r="L44"/>
  <c r="N44"/>
  <c r="O44"/>
  <c r="P44"/>
  <c r="Q44" s="1"/>
  <c r="R44"/>
  <c r="S44" s="1"/>
  <c r="U44"/>
  <c r="V44" s="1"/>
  <c r="Y44"/>
  <c r="Z44"/>
  <c r="AA44"/>
  <c r="I45"/>
  <c r="I46" s="1"/>
  <c r="I47" s="1"/>
  <c r="I48" s="1"/>
  <c r="I49" s="1"/>
  <c r="I50" s="1"/>
  <c r="I51" s="1"/>
  <c r="I52" s="1"/>
  <c r="I53" s="1"/>
  <c r="I54" s="1"/>
  <c r="I55" s="1"/>
  <c r="I56" s="1"/>
  <c r="I57" s="1"/>
  <c r="I58" s="1"/>
  <c r="I59" s="1"/>
  <c r="I60" s="1"/>
  <c r="I61" s="1"/>
  <c r="I62" s="1"/>
  <c r="I63" s="1"/>
  <c r="I64" s="1"/>
  <c r="I65" s="1"/>
  <c r="I66" s="1"/>
  <c r="I67" s="1"/>
  <c r="I68" s="1"/>
  <c r="I69" s="1"/>
  <c r="I70" s="1"/>
  <c r="I71" s="1"/>
  <c r="I72" s="1"/>
  <c r="I73" s="1"/>
  <c r="I74" s="1"/>
  <c r="I75" s="1"/>
  <c r="I76" s="1"/>
  <c r="I77" s="1"/>
  <c r="I78" s="1"/>
  <c r="I79" s="1"/>
  <c r="I80" s="1"/>
  <c r="I81" s="1"/>
  <c r="I82" s="1"/>
  <c r="I83" s="1"/>
  <c r="I84" s="1"/>
  <c r="I85" s="1"/>
  <c r="I86" s="1"/>
  <c r="I87" s="1"/>
  <c r="I88" s="1"/>
  <c r="I89" s="1"/>
  <c r="I90" s="1"/>
  <c r="I91" s="1"/>
  <c r="I92" s="1"/>
  <c r="I93" s="1"/>
  <c r="I94" s="1"/>
  <c r="I95" s="1"/>
  <c r="I96" s="1"/>
  <c r="I97" s="1"/>
  <c r="I98" s="1"/>
  <c r="I99" s="1"/>
  <c r="I100" s="1"/>
  <c r="I101" s="1"/>
  <c r="I102" s="1"/>
  <c r="I103" s="1"/>
  <c r="I104" s="1"/>
  <c r="I105" s="1"/>
  <c r="I106" s="1"/>
  <c r="I107" s="1"/>
  <c r="I108" s="1"/>
  <c r="I109" s="1"/>
  <c r="I110" s="1"/>
  <c r="I111" s="1"/>
  <c r="I112" s="1"/>
  <c r="I113" s="1"/>
  <c r="I114" s="1"/>
  <c r="I115" s="1"/>
  <c r="I116" s="1"/>
  <c r="I117" s="1"/>
  <c r="I118" s="1"/>
  <c r="I119" s="1"/>
  <c r="I120" s="1"/>
  <c r="I121" s="1"/>
  <c r="I122" s="1"/>
  <c r="I123" s="1"/>
  <c r="I124" s="1"/>
  <c r="I125" s="1"/>
  <c r="I126" s="1"/>
  <c r="I127" s="1"/>
  <c r="I128" s="1"/>
  <c r="I129" s="1"/>
  <c r="I130" s="1"/>
  <c r="I131" s="1"/>
  <c r="I132" s="1"/>
  <c r="I133" s="1"/>
  <c r="I134" s="1"/>
  <c r="I135" s="1"/>
  <c r="I136" s="1"/>
  <c r="I137" s="1"/>
  <c r="I138" s="1"/>
  <c r="I139" s="1"/>
  <c r="I140" s="1"/>
  <c r="I141" s="1"/>
  <c r="I142" s="1"/>
  <c r="I143" s="1"/>
  <c r="I144" s="1"/>
  <c r="I145" s="1"/>
  <c r="I146" s="1"/>
  <c r="I147" s="1"/>
  <c r="I148" s="1"/>
  <c r="I149" s="1"/>
  <c r="I150" s="1"/>
  <c r="I151" s="1"/>
  <c r="I152" s="1"/>
  <c r="I153" s="1"/>
  <c r="I154" s="1"/>
  <c r="I155" s="1"/>
  <c r="I156" s="1"/>
  <c r="I157" s="1"/>
  <c r="I158" s="1"/>
  <c r="I159" s="1"/>
  <c r="I160" s="1"/>
  <c r="I161" s="1"/>
  <c r="I162" s="1"/>
  <c r="I163" s="1"/>
  <c r="I164" s="1"/>
  <c r="I165" s="1"/>
  <c r="I166" s="1"/>
  <c r="I167" s="1"/>
  <c r="I168" s="1"/>
  <c r="I169" s="1"/>
  <c r="I170" s="1"/>
  <c r="I171" s="1"/>
  <c r="I172" s="1"/>
  <c r="I173" s="1"/>
  <c r="I174" s="1"/>
  <c r="I175" s="1"/>
  <c r="I176" s="1"/>
  <c r="I177" s="1"/>
  <c r="I178" s="1"/>
  <c r="I179" s="1"/>
  <c r="I180" s="1"/>
  <c r="I181" s="1"/>
  <c r="I182" s="1"/>
  <c r="I183" s="1"/>
  <c r="I184" s="1"/>
  <c r="I185" s="1"/>
  <c r="I186" s="1"/>
  <c r="I187" s="1"/>
  <c r="I188" s="1"/>
  <c r="I189" s="1"/>
  <c r="I190" s="1"/>
  <c r="I191" s="1"/>
  <c r="I192" s="1"/>
  <c r="I193" s="1"/>
  <c r="I194" s="1"/>
  <c r="I195" s="1"/>
  <c r="I196" s="1"/>
  <c r="I197" s="1"/>
  <c r="I198" s="1"/>
  <c r="I199" s="1"/>
  <c r="I200" s="1"/>
  <c r="I201" s="1"/>
  <c r="I202" s="1"/>
  <c r="I203" s="1"/>
  <c r="I204" s="1"/>
  <c r="I205" s="1"/>
  <c r="I206" s="1"/>
  <c r="I207" s="1"/>
  <c r="I208" s="1"/>
  <c r="I209" s="1"/>
  <c r="I210" s="1"/>
  <c r="I211" s="1"/>
  <c r="I212" s="1"/>
  <c r="I213" s="1"/>
  <c r="I214" s="1"/>
  <c r="I215" s="1"/>
  <c r="I216" s="1"/>
  <c r="I217" s="1"/>
  <c r="I218" s="1"/>
  <c r="I219" s="1"/>
  <c r="I220" s="1"/>
  <c r="I221" s="1"/>
  <c r="I222" s="1"/>
  <c r="I223" s="1"/>
  <c r="I224" s="1"/>
  <c r="I225" s="1"/>
  <c r="I226" s="1"/>
  <c r="I227" s="1"/>
  <c r="I228" s="1"/>
  <c r="I229" s="1"/>
  <c r="I230" s="1"/>
  <c r="I231" s="1"/>
  <c r="I232" s="1"/>
  <c r="I233" s="1"/>
  <c r="I234" s="1"/>
  <c r="I235" s="1"/>
  <c r="I236" s="1"/>
  <c r="I237" s="1"/>
  <c r="I238" s="1"/>
  <c r="I239" s="1"/>
  <c r="I240" s="1"/>
  <c r="J45"/>
  <c r="K45"/>
  <c r="L45"/>
  <c r="N45"/>
  <c r="O45"/>
  <c r="P45" s="1"/>
  <c r="Q45" s="1"/>
  <c r="R45"/>
  <c r="S45" s="1"/>
  <c r="U45"/>
  <c r="V45" s="1"/>
  <c r="Y45"/>
  <c r="Z45"/>
  <c r="AA45"/>
  <c r="J46"/>
  <c r="K46"/>
  <c r="L46"/>
  <c r="N46"/>
  <c r="O46"/>
  <c r="R46"/>
  <c r="S46" s="1"/>
  <c r="U46"/>
  <c r="V46" s="1"/>
  <c r="Y46"/>
  <c r="Z46"/>
  <c r="AA46"/>
  <c r="J47"/>
  <c r="K47"/>
  <c r="L47"/>
  <c r="N47"/>
  <c r="O47"/>
  <c r="P47" s="1"/>
  <c r="Q47" s="1"/>
  <c r="R47"/>
  <c r="S47" s="1"/>
  <c r="U47"/>
  <c r="V47" s="1"/>
  <c r="Y47"/>
  <c r="Z47"/>
  <c r="AA47"/>
  <c r="J48"/>
  <c r="K48"/>
  <c r="L48"/>
  <c r="N48"/>
  <c r="O48"/>
  <c r="R48"/>
  <c r="S48" s="1"/>
  <c r="U48"/>
  <c r="V48" s="1"/>
  <c r="Y48"/>
  <c r="Z48"/>
  <c r="AA48"/>
  <c r="J49"/>
  <c r="K49"/>
  <c r="L49"/>
  <c r="N49"/>
  <c r="O49"/>
  <c r="R49"/>
  <c r="S49" s="1"/>
  <c r="U49"/>
  <c r="V49" s="1"/>
  <c r="Y49"/>
  <c r="Z49"/>
  <c r="AA49"/>
  <c r="J50"/>
  <c r="K50"/>
  <c r="L50"/>
  <c r="N50"/>
  <c r="O50"/>
  <c r="R50"/>
  <c r="S50" s="1"/>
  <c r="U50"/>
  <c r="V50" s="1"/>
  <c r="Y50"/>
  <c r="Z50"/>
  <c r="AA50"/>
  <c r="J51"/>
  <c r="K51"/>
  <c r="L51"/>
  <c r="N51"/>
  <c r="O51"/>
  <c r="R51"/>
  <c r="S51" s="1"/>
  <c r="U51"/>
  <c r="V51" s="1"/>
  <c r="Y51"/>
  <c r="Z51"/>
  <c r="AA51"/>
  <c r="J52"/>
  <c r="K52"/>
  <c r="L52"/>
  <c r="N52"/>
  <c r="O52"/>
  <c r="R52"/>
  <c r="S52" s="1"/>
  <c r="U52"/>
  <c r="V52" s="1"/>
  <c r="Y52"/>
  <c r="Z52"/>
  <c r="AA52"/>
  <c r="J53"/>
  <c r="K53"/>
  <c r="L53"/>
  <c r="N53"/>
  <c r="O53"/>
  <c r="P57" s="1"/>
  <c r="Q57" s="1"/>
  <c r="R53"/>
  <c r="S53" s="1"/>
  <c r="U53"/>
  <c r="V53" s="1"/>
  <c r="Y53"/>
  <c r="Z53"/>
  <c r="AA53"/>
  <c r="J54"/>
  <c r="K54"/>
  <c r="L54"/>
  <c r="N54"/>
  <c r="O54"/>
  <c r="R54"/>
  <c r="S54" s="1"/>
  <c r="U54"/>
  <c r="V54" s="1"/>
  <c r="Y54"/>
  <c r="Z54"/>
  <c r="AA54"/>
  <c r="J55"/>
  <c r="K55"/>
  <c r="L55"/>
  <c r="N55"/>
  <c r="O55"/>
  <c r="R55"/>
  <c r="S55" s="1"/>
  <c r="U55"/>
  <c r="V55" s="1"/>
  <c r="Y55"/>
  <c r="Z55"/>
  <c r="AA55"/>
  <c r="J56"/>
  <c r="K56"/>
  <c r="L56"/>
  <c r="N56"/>
  <c r="O56"/>
  <c r="P56" s="1"/>
  <c r="Q56" s="1"/>
  <c r="R56"/>
  <c r="S56" s="1"/>
  <c r="U56"/>
  <c r="V56" s="1"/>
  <c r="Y56"/>
  <c r="Z56"/>
  <c r="AA56"/>
  <c r="J57"/>
  <c r="K57"/>
  <c r="L57"/>
  <c r="N57"/>
  <c r="O57"/>
  <c r="R57"/>
  <c r="S57" s="1"/>
  <c r="U57"/>
  <c r="V57" s="1"/>
  <c r="Y57"/>
  <c r="Z57"/>
  <c r="AA57"/>
  <c r="J58"/>
  <c r="K58"/>
  <c r="L58"/>
  <c r="N58"/>
  <c r="O58"/>
  <c r="R58"/>
  <c r="S58" s="1"/>
  <c r="U58"/>
  <c r="V58" s="1"/>
  <c r="Y58"/>
  <c r="Z58"/>
  <c r="AA58"/>
  <c r="J59"/>
  <c r="K59"/>
  <c r="L59"/>
  <c r="N59"/>
  <c r="O59"/>
  <c r="R59"/>
  <c r="S59" s="1"/>
  <c r="U59"/>
  <c r="V59" s="1"/>
  <c r="Y59"/>
  <c r="Z59"/>
  <c r="AA59"/>
  <c r="J60"/>
  <c r="K60"/>
  <c r="L60"/>
  <c r="N60"/>
  <c r="O60"/>
  <c r="R60"/>
  <c r="S60" s="1"/>
  <c r="U60"/>
  <c r="V60" s="1"/>
  <c r="Y60"/>
  <c r="Z60"/>
  <c r="AA60"/>
  <c r="J61"/>
  <c r="K61"/>
  <c r="L61"/>
  <c r="N61"/>
  <c r="O61"/>
  <c r="P61" s="1"/>
  <c r="Q61" s="1"/>
  <c r="R61"/>
  <c r="S61" s="1"/>
  <c r="U61"/>
  <c r="V61" s="1"/>
  <c r="Y61"/>
  <c r="Z61"/>
  <c r="AA61"/>
  <c r="J62"/>
  <c r="K62"/>
  <c r="L62"/>
  <c r="N62"/>
  <c r="O62"/>
  <c r="R62"/>
  <c r="S62" s="1"/>
  <c r="U62"/>
  <c r="V62" s="1"/>
  <c r="Y62"/>
  <c r="Z62"/>
  <c r="AA62"/>
  <c r="J63"/>
  <c r="K63"/>
  <c r="L63"/>
  <c r="N63"/>
  <c r="O63"/>
  <c r="R63"/>
  <c r="S63" s="1"/>
  <c r="U63"/>
  <c r="V63" s="1"/>
  <c r="Y63"/>
  <c r="Z63"/>
  <c r="AA63"/>
  <c r="J64"/>
  <c r="K64"/>
  <c r="L64"/>
  <c r="N64"/>
  <c r="O64"/>
  <c r="R64"/>
  <c r="S64" s="1"/>
  <c r="U64"/>
  <c r="V64" s="1"/>
  <c r="Y64"/>
  <c r="Z64"/>
  <c r="AA64"/>
  <c r="J65"/>
  <c r="K65"/>
  <c r="L65"/>
  <c r="N65"/>
  <c r="O65"/>
  <c r="P65"/>
  <c r="Q65" s="1"/>
  <c r="R65"/>
  <c r="S65" s="1"/>
  <c r="U65"/>
  <c r="V65" s="1"/>
  <c r="Y65"/>
  <c r="Z65"/>
  <c r="AA65"/>
  <c r="J66"/>
  <c r="K66"/>
  <c r="L66"/>
  <c r="N66"/>
  <c r="O66"/>
  <c r="R66"/>
  <c r="S66" s="1"/>
  <c r="U66"/>
  <c r="V66" s="1"/>
  <c r="Y66"/>
  <c r="Z66"/>
  <c r="AA66"/>
  <c r="J67"/>
  <c r="K67"/>
  <c r="L67"/>
  <c r="N67"/>
  <c r="O67"/>
  <c r="P67" s="1"/>
  <c r="Q67" s="1"/>
  <c r="R67"/>
  <c r="S67" s="1"/>
  <c r="U67"/>
  <c r="V67" s="1"/>
  <c r="Y67"/>
  <c r="Z67"/>
  <c r="AA67"/>
  <c r="J68"/>
  <c r="K68"/>
  <c r="L68"/>
  <c r="N68"/>
  <c r="O68"/>
  <c r="R68"/>
  <c r="S68" s="1"/>
  <c r="U68"/>
  <c r="V68" s="1"/>
  <c r="Y68"/>
  <c r="Z68"/>
  <c r="AA68"/>
  <c r="J69"/>
  <c r="K69"/>
  <c r="L69"/>
  <c r="N69"/>
  <c r="O69"/>
  <c r="P69"/>
  <c r="Q69" s="1"/>
  <c r="R69"/>
  <c r="S69" s="1"/>
  <c r="U69"/>
  <c r="V69" s="1"/>
  <c r="Y69"/>
  <c r="Z69"/>
  <c r="AA69"/>
  <c r="J70"/>
  <c r="K70"/>
  <c r="L70"/>
  <c r="N70"/>
  <c r="O70"/>
  <c r="R70"/>
  <c r="S70" s="1"/>
  <c r="U70"/>
  <c r="V70" s="1"/>
  <c r="Y70"/>
  <c r="Z70"/>
  <c r="AA70"/>
  <c r="J71"/>
  <c r="K71"/>
  <c r="L71"/>
  <c r="N71"/>
  <c r="O71"/>
  <c r="R71"/>
  <c r="S71" s="1"/>
  <c r="U71"/>
  <c r="V71" s="1"/>
  <c r="Y71"/>
  <c r="Z71"/>
  <c r="AA71"/>
  <c r="J72"/>
  <c r="K72"/>
  <c r="L72"/>
  <c r="N72"/>
  <c r="O72"/>
  <c r="P72" s="1"/>
  <c r="Q72" s="1"/>
  <c r="R72"/>
  <c r="S72" s="1"/>
  <c r="U72"/>
  <c r="V72" s="1"/>
  <c r="Y72"/>
  <c r="Z72"/>
  <c r="AA72"/>
  <c r="J73"/>
  <c r="K73"/>
  <c r="L73"/>
  <c r="N73"/>
  <c r="O73"/>
  <c r="R73"/>
  <c r="S73" s="1"/>
  <c r="U73"/>
  <c r="V73" s="1"/>
  <c r="Y73"/>
  <c r="Z73"/>
  <c r="AA73"/>
  <c r="J74"/>
  <c r="K74"/>
  <c r="L74"/>
  <c r="N74"/>
  <c r="O74"/>
  <c r="P81" s="1"/>
  <c r="Q81" s="1"/>
  <c r="R74"/>
  <c r="S74" s="1"/>
  <c r="U74"/>
  <c r="V74" s="1"/>
  <c r="Y74"/>
  <c r="Z74"/>
  <c r="AA74"/>
  <c r="J75"/>
  <c r="K75"/>
  <c r="L75"/>
  <c r="N75"/>
  <c r="O75"/>
  <c r="R75"/>
  <c r="S75" s="1"/>
  <c r="U75"/>
  <c r="V75"/>
  <c r="Y75"/>
  <c r="Z75"/>
  <c r="AA75"/>
  <c r="J76"/>
  <c r="K76"/>
  <c r="L76"/>
  <c r="N76"/>
  <c r="O76"/>
  <c r="R76"/>
  <c r="S76" s="1"/>
  <c r="U76"/>
  <c r="V76" s="1"/>
  <c r="Y76"/>
  <c r="Z76"/>
  <c r="AA76"/>
  <c r="J77"/>
  <c r="K77"/>
  <c r="L77"/>
  <c r="N77"/>
  <c r="O77"/>
  <c r="R77"/>
  <c r="S77" s="1"/>
  <c r="U77"/>
  <c r="V77" s="1"/>
  <c r="Y77"/>
  <c r="Z77"/>
  <c r="AA77"/>
  <c r="J78"/>
  <c r="K78"/>
  <c r="L78"/>
  <c r="N78"/>
  <c r="O78"/>
  <c r="R78"/>
  <c r="S78" s="1"/>
  <c r="U78"/>
  <c r="V78" s="1"/>
  <c r="Y78"/>
  <c r="Z78"/>
  <c r="AA78"/>
  <c r="J79"/>
  <c r="K79"/>
  <c r="L79"/>
  <c r="N79"/>
  <c r="O79"/>
  <c r="R79"/>
  <c r="S79" s="1"/>
  <c r="U79"/>
  <c r="V79" s="1"/>
  <c r="Y79"/>
  <c r="Z79"/>
  <c r="AA79"/>
  <c r="J80"/>
  <c r="K80"/>
  <c r="L80"/>
  <c r="N80"/>
  <c r="O80"/>
  <c r="P84" s="1"/>
  <c r="Q84" s="1"/>
  <c r="R80"/>
  <c r="S80" s="1"/>
  <c r="U80"/>
  <c r="V80" s="1"/>
  <c r="Y80"/>
  <c r="Z80"/>
  <c r="AA80"/>
  <c r="J81"/>
  <c r="K81"/>
  <c r="L81"/>
  <c r="N81"/>
  <c r="O81"/>
  <c r="R81"/>
  <c r="S81" s="1"/>
  <c r="U81"/>
  <c r="V81" s="1"/>
  <c r="Y81"/>
  <c r="Z81"/>
  <c r="AA81"/>
  <c r="J82"/>
  <c r="K82"/>
  <c r="L82"/>
  <c r="N82"/>
  <c r="O82"/>
  <c r="R82"/>
  <c r="S82" s="1"/>
  <c r="U82"/>
  <c r="V82" s="1"/>
  <c r="Y82"/>
  <c r="Z82"/>
  <c r="AA82"/>
  <c r="J83"/>
  <c r="K83"/>
  <c r="L83"/>
  <c r="N83"/>
  <c r="O83"/>
  <c r="P83" s="1"/>
  <c r="Q83" s="1"/>
  <c r="R83"/>
  <c r="S83" s="1"/>
  <c r="U83"/>
  <c r="V83" s="1"/>
  <c r="Y83"/>
  <c r="Z83"/>
  <c r="AA83"/>
  <c r="J84"/>
  <c r="K84"/>
  <c r="L84"/>
  <c r="N84"/>
  <c r="O84"/>
  <c r="R84"/>
  <c r="S84" s="1"/>
  <c r="U84"/>
  <c r="V84" s="1"/>
  <c r="Y84"/>
  <c r="Z84"/>
  <c r="AA84"/>
  <c r="J85"/>
  <c r="K85"/>
  <c r="L85"/>
  <c r="N85"/>
  <c r="O85"/>
  <c r="R85"/>
  <c r="S85" s="1"/>
  <c r="U85"/>
  <c r="V85" s="1"/>
  <c r="Y85"/>
  <c r="Z85"/>
  <c r="AA85"/>
  <c r="J86"/>
  <c r="K86"/>
  <c r="L86"/>
  <c r="N86"/>
  <c r="O86"/>
  <c r="R86"/>
  <c r="S86" s="1"/>
  <c r="U86"/>
  <c r="V86" s="1"/>
  <c r="Y86"/>
  <c r="Z86"/>
  <c r="AA86"/>
  <c r="J87"/>
  <c r="K87"/>
  <c r="L87"/>
  <c r="N87"/>
  <c r="O87"/>
  <c r="R87"/>
  <c r="S87" s="1"/>
  <c r="U87"/>
  <c r="V87" s="1"/>
  <c r="Y87"/>
  <c r="Z87"/>
  <c r="AA87"/>
  <c r="J88"/>
  <c r="K88"/>
  <c r="L88"/>
  <c r="N88"/>
  <c r="O88"/>
  <c r="R88"/>
  <c r="S88" s="1"/>
  <c r="U88"/>
  <c r="V88" s="1"/>
  <c r="Y88"/>
  <c r="Z88"/>
  <c r="AA88"/>
  <c r="J89"/>
  <c r="K89"/>
  <c r="L89"/>
  <c r="N89"/>
  <c r="O89"/>
  <c r="R89"/>
  <c r="S89" s="1"/>
  <c r="U89"/>
  <c r="V89" s="1"/>
  <c r="Y89"/>
  <c r="Z89"/>
  <c r="AA89"/>
  <c r="J90"/>
  <c r="K90"/>
  <c r="L90"/>
  <c r="N90"/>
  <c r="O90"/>
  <c r="R90"/>
  <c r="S90" s="1"/>
  <c r="U90"/>
  <c r="V90" s="1"/>
  <c r="Y90"/>
  <c r="Z90"/>
  <c r="AA90"/>
  <c r="J91"/>
  <c r="K91"/>
  <c r="L91"/>
  <c r="N91"/>
  <c r="O91"/>
  <c r="P92" s="1"/>
  <c r="Q92" s="1"/>
  <c r="R91"/>
  <c r="S91" s="1"/>
  <c r="U91"/>
  <c r="V91" s="1"/>
  <c r="Y91"/>
  <c r="Z91"/>
  <c r="AA91"/>
  <c r="J92"/>
  <c r="K92"/>
  <c r="L92"/>
  <c r="N92"/>
  <c r="O92"/>
  <c r="R92"/>
  <c r="S92" s="1"/>
  <c r="U92"/>
  <c r="V92" s="1"/>
  <c r="Y92"/>
  <c r="Z92"/>
  <c r="AA92"/>
  <c r="J93"/>
  <c r="K93"/>
  <c r="L93"/>
  <c r="N93"/>
  <c r="O93"/>
  <c r="R93"/>
  <c r="S93" s="1"/>
  <c r="U93"/>
  <c r="V93" s="1"/>
  <c r="Y93"/>
  <c r="Z93"/>
  <c r="AA93"/>
  <c r="J94"/>
  <c r="K94"/>
  <c r="L94"/>
  <c r="N94"/>
  <c r="O94"/>
  <c r="R94"/>
  <c r="S94" s="1"/>
  <c r="U94"/>
  <c r="V94" s="1"/>
  <c r="Y94"/>
  <c r="Z94"/>
  <c r="AA94"/>
  <c r="J95"/>
  <c r="K95"/>
  <c r="L95"/>
  <c r="N95"/>
  <c r="O95"/>
  <c r="R95"/>
  <c r="S95" s="1"/>
  <c r="U95"/>
  <c r="V95" s="1"/>
  <c r="Y95"/>
  <c r="Z95"/>
  <c r="AA95"/>
  <c r="J96"/>
  <c r="K96"/>
  <c r="L96"/>
  <c r="N96"/>
  <c r="O96"/>
  <c r="R96"/>
  <c r="S96" s="1"/>
  <c r="U96"/>
  <c r="V96" s="1"/>
  <c r="Y96"/>
  <c r="Z96"/>
  <c r="AA96"/>
  <c r="J97"/>
  <c r="K97"/>
  <c r="L97"/>
  <c r="N97"/>
  <c r="O97"/>
  <c r="P101" s="1"/>
  <c r="Q101" s="1"/>
  <c r="R97"/>
  <c r="S97" s="1"/>
  <c r="U97"/>
  <c r="V97" s="1"/>
  <c r="Y97"/>
  <c r="Z97"/>
  <c r="AA97"/>
  <c r="J98"/>
  <c r="K98"/>
  <c r="L98"/>
  <c r="N98"/>
  <c r="O98"/>
  <c r="R98"/>
  <c r="S98" s="1"/>
  <c r="U98"/>
  <c r="V98" s="1"/>
  <c r="Y98"/>
  <c r="Z98"/>
  <c r="AA98"/>
  <c r="J99"/>
  <c r="K99"/>
  <c r="L99"/>
  <c r="N99"/>
  <c r="O99"/>
  <c r="R99"/>
  <c r="S99" s="1"/>
  <c r="U99"/>
  <c r="V99" s="1"/>
  <c r="Y99"/>
  <c r="Z99"/>
  <c r="AA99"/>
  <c r="J100"/>
  <c r="K100"/>
  <c r="L100"/>
  <c r="N100"/>
  <c r="O100"/>
  <c r="R100"/>
  <c r="S100" s="1"/>
  <c r="U100"/>
  <c r="V100" s="1"/>
  <c r="Y100"/>
  <c r="Z100"/>
  <c r="AA100"/>
  <c r="J101"/>
  <c r="K101"/>
  <c r="L101"/>
  <c r="N101"/>
  <c r="O101"/>
  <c r="R101"/>
  <c r="S101" s="1"/>
  <c r="U101"/>
  <c r="V101"/>
  <c r="Y101"/>
  <c r="Z101"/>
  <c r="AA101"/>
  <c r="J102"/>
  <c r="K102"/>
  <c r="L102"/>
  <c r="N102"/>
  <c r="O102"/>
  <c r="R102"/>
  <c r="S102" s="1"/>
  <c r="U102"/>
  <c r="V102" s="1"/>
  <c r="Y102"/>
  <c r="Z102"/>
  <c r="AA102"/>
  <c r="J103"/>
  <c r="K103"/>
  <c r="L103"/>
  <c r="N103"/>
  <c r="O103"/>
  <c r="R103"/>
  <c r="S103" s="1"/>
  <c r="U103"/>
  <c r="V103" s="1"/>
  <c r="Y103"/>
  <c r="Z103"/>
  <c r="AA103"/>
  <c r="J104"/>
  <c r="K104"/>
  <c r="L104"/>
  <c r="N104"/>
  <c r="O104"/>
  <c r="P107" s="1"/>
  <c r="Q107" s="1"/>
  <c r="R104"/>
  <c r="S104" s="1"/>
  <c r="U104"/>
  <c r="V104" s="1"/>
  <c r="Y104"/>
  <c r="Z104"/>
  <c r="AA104"/>
  <c r="J105"/>
  <c r="K105"/>
  <c r="L105"/>
  <c r="N105"/>
  <c r="O105"/>
  <c r="R105"/>
  <c r="S105" s="1"/>
  <c r="U105"/>
  <c r="V105" s="1"/>
  <c r="Y105"/>
  <c r="Z105"/>
  <c r="AA105"/>
  <c r="J106"/>
  <c r="K106"/>
  <c r="L106"/>
  <c r="N106"/>
  <c r="O106"/>
  <c r="R106"/>
  <c r="S106" s="1"/>
  <c r="U106"/>
  <c r="V106" s="1"/>
  <c r="Y106"/>
  <c r="Z106"/>
  <c r="AA106"/>
  <c r="J107"/>
  <c r="K107"/>
  <c r="L107"/>
  <c r="N107"/>
  <c r="O107"/>
  <c r="R107"/>
  <c r="S107" s="1"/>
  <c r="U107"/>
  <c r="V107" s="1"/>
  <c r="Y107"/>
  <c r="Z107"/>
  <c r="AA107"/>
  <c r="J108"/>
  <c r="K108"/>
  <c r="L108"/>
  <c r="N108"/>
  <c r="O108"/>
  <c r="R108"/>
  <c r="S108" s="1"/>
  <c r="U108"/>
  <c r="V108" s="1"/>
  <c r="Y108"/>
  <c r="Z108"/>
  <c r="AA108"/>
  <c r="J109"/>
  <c r="K109"/>
  <c r="L109"/>
  <c r="N109"/>
  <c r="O109"/>
  <c r="R109"/>
  <c r="S109" s="1"/>
  <c r="U109"/>
  <c r="V109" s="1"/>
  <c r="Y109"/>
  <c r="Z109"/>
  <c r="AA109"/>
  <c r="J110"/>
  <c r="K110"/>
  <c r="L110"/>
  <c r="N110"/>
  <c r="O110"/>
  <c r="R110"/>
  <c r="S110" s="1"/>
  <c r="U110"/>
  <c r="V110" s="1"/>
  <c r="Y110"/>
  <c r="Z110"/>
  <c r="AA110"/>
  <c r="J111"/>
  <c r="K111"/>
  <c r="L111"/>
  <c r="N111"/>
  <c r="O111"/>
  <c r="R111"/>
  <c r="S111" s="1"/>
  <c r="U111"/>
  <c r="V111" s="1"/>
  <c r="Y111"/>
  <c r="Z111"/>
  <c r="AA111"/>
  <c r="J112"/>
  <c r="K112"/>
  <c r="L112"/>
  <c r="N112"/>
  <c r="O112"/>
  <c r="R112"/>
  <c r="S112" s="1"/>
  <c r="U112"/>
  <c r="V112" s="1"/>
  <c r="Y112"/>
  <c r="Z112"/>
  <c r="AA112"/>
  <c r="J113"/>
  <c r="K113"/>
  <c r="L113"/>
  <c r="N113"/>
  <c r="O113"/>
  <c r="P113" s="1"/>
  <c r="Q113" s="1"/>
  <c r="R113"/>
  <c r="S113" s="1"/>
  <c r="U113"/>
  <c r="V113" s="1"/>
  <c r="Y113"/>
  <c r="Z113"/>
  <c r="AA113"/>
  <c r="J114"/>
  <c r="K114"/>
  <c r="L114"/>
  <c r="N114"/>
  <c r="O114"/>
  <c r="R114"/>
  <c r="S114" s="1"/>
  <c r="U114"/>
  <c r="V114" s="1"/>
  <c r="Y114"/>
  <c r="Z114"/>
  <c r="AA114"/>
  <c r="J115"/>
  <c r="K115"/>
  <c r="L115"/>
  <c r="N115"/>
  <c r="O115"/>
  <c r="R115"/>
  <c r="S115" s="1"/>
  <c r="U115"/>
  <c r="V115" s="1"/>
  <c r="Y115"/>
  <c r="Z115"/>
  <c r="AA115"/>
  <c r="J116"/>
  <c r="K116"/>
  <c r="L116"/>
  <c r="N116"/>
  <c r="O116"/>
  <c r="R116"/>
  <c r="S116" s="1"/>
  <c r="U116"/>
  <c r="V116" s="1"/>
  <c r="Y116"/>
  <c r="Z116"/>
  <c r="AA116"/>
  <c r="J117"/>
  <c r="K117"/>
  <c r="L117"/>
  <c r="N117"/>
  <c r="O117"/>
  <c r="R117"/>
  <c r="S117" s="1"/>
  <c r="U117"/>
  <c r="V117" s="1"/>
  <c r="Y117"/>
  <c r="Z117"/>
  <c r="AA117"/>
  <c r="J118"/>
  <c r="K118"/>
  <c r="L118"/>
  <c r="N118"/>
  <c r="O118"/>
  <c r="R118"/>
  <c r="S118" s="1"/>
  <c r="U118"/>
  <c r="V118" s="1"/>
  <c r="Y118"/>
  <c r="Z118"/>
  <c r="AA118"/>
  <c r="J119"/>
  <c r="K119"/>
  <c r="L119"/>
  <c r="N119"/>
  <c r="O119"/>
  <c r="R119"/>
  <c r="S119" s="1"/>
  <c r="U119"/>
  <c r="V119" s="1"/>
  <c r="Y119"/>
  <c r="Z119"/>
  <c r="AA119"/>
  <c r="J120"/>
  <c r="K120"/>
  <c r="L120"/>
  <c r="N120"/>
  <c r="O120"/>
  <c r="R120"/>
  <c r="S120" s="1"/>
  <c r="U120"/>
  <c r="V120" s="1"/>
  <c r="Y120"/>
  <c r="Z120"/>
  <c r="AA120"/>
  <c r="J121"/>
  <c r="K121"/>
  <c r="L121"/>
  <c r="N121"/>
  <c r="O121"/>
  <c r="R121"/>
  <c r="S121" s="1"/>
  <c r="U121"/>
  <c r="V121" s="1"/>
  <c r="Y121"/>
  <c r="Z121"/>
  <c r="AA121"/>
  <c r="J122"/>
  <c r="K122"/>
  <c r="L122"/>
  <c r="N122"/>
  <c r="O122"/>
  <c r="R122"/>
  <c r="S122"/>
  <c r="U122"/>
  <c r="V122" s="1"/>
  <c r="Y122"/>
  <c r="Z122"/>
  <c r="AA122"/>
  <c r="J123"/>
  <c r="K123"/>
  <c r="L123"/>
  <c r="N123"/>
  <c r="O123"/>
  <c r="R123"/>
  <c r="S123" s="1"/>
  <c r="U123"/>
  <c r="V123" s="1"/>
  <c r="Y123"/>
  <c r="Z123"/>
  <c r="AA123"/>
  <c r="J124"/>
  <c r="K124"/>
  <c r="L124"/>
  <c r="N124"/>
  <c r="O124"/>
  <c r="R124"/>
  <c r="S124" s="1"/>
  <c r="U124"/>
  <c r="V124" s="1"/>
  <c r="Y124"/>
  <c r="Z124"/>
  <c r="AA124"/>
  <c r="J125"/>
  <c r="K125"/>
  <c r="L125"/>
  <c r="N125"/>
  <c r="O125"/>
  <c r="R125"/>
  <c r="S125" s="1"/>
  <c r="U125"/>
  <c r="V125" s="1"/>
  <c r="Y125"/>
  <c r="Z125"/>
  <c r="AA125"/>
  <c r="J126"/>
  <c r="K126"/>
  <c r="L126"/>
  <c r="N126"/>
  <c r="O126"/>
  <c r="R126"/>
  <c r="S126" s="1"/>
  <c r="U126"/>
  <c r="V126" s="1"/>
  <c r="Y126"/>
  <c r="Z126"/>
  <c r="AA126"/>
  <c r="J127"/>
  <c r="K127"/>
  <c r="L127"/>
  <c r="N127"/>
  <c r="O127"/>
  <c r="R127"/>
  <c r="S127" s="1"/>
  <c r="U127"/>
  <c r="V127" s="1"/>
  <c r="Y127"/>
  <c r="Z127"/>
  <c r="AA127"/>
  <c r="J128"/>
  <c r="K128"/>
  <c r="L128"/>
  <c r="N128"/>
  <c r="O128"/>
  <c r="P128"/>
  <c r="Q128" s="1"/>
  <c r="R128"/>
  <c r="S128" s="1"/>
  <c r="U128"/>
  <c r="V128"/>
  <c r="Y128"/>
  <c r="Z128"/>
  <c r="AA128"/>
  <c r="J129"/>
  <c r="K129"/>
  <c r="L129"/>
  <c r="N129"/>
  <c r="O129"/>
  <c r="R129"/>
  <c r="S129" s="1"/>
  <c r="U129"/>
  <c r="V129" s="1"/>
  <c r="Y129"/>
  <c r="Z129"/>
  <c r="AA129"/>
  <c r="J130"/>
  <c r="K130"/>
  <c r="L130"/>
  <c r="N130"/>
  <c r="O130"/>
  <c r="P131" s="1"/>
  <c r="Q131" s="1"/>
  <c r="R130"/>
  <c r="S130" s="1"/>
  <c r="U130"/>
  <c r="V130" s="1"/>
  <c r="Y130"/>
  <c r="Z130"/>
  <c r="AA130"/>
  <c r="J131"/>
  <c r="K131"/>
  <c r="L131"/>
  <c r="N131"/>
  <c r="O131"/>
  <c r="R131"/>
  <c r="S131" s="1"/>
  <c r="U131"/>
  <c r="V131" s="1"/>
  <c r="Y131"/>
  <c r="Z131"/>
  <c r="AA131"/>
  <c r="J132"/>
  <c r="K132"/>
  <c r="L132"/>
  <c r="N132"/>
  <c r="O132"/>
  <c r="R132"/>
  <c r="S132" s="1"/>
  <c r="U132"/>
  <c r="V132" s="1"/>
  <c r="Y132"/>
  <c r="Z132"/>
  <c r="AA132"/>
  <c r="J133"/>
  <c r="K133"/>
  <c r="L133"/>
  <c r="N133"/>
  <c r="O133"/>
  <c r="R133"/>
  <c r="S133" s="1"/>
  <c r="U133"/>
  <c r="V133" s="1"/>
  <c r="Y133"/>
  <c r="Z133"/>
  <c r="AA133"/>
  <c r="J134"/>
  <c r="K134"/>
  <c r="L134"/>
  <c r="N134"/>
  <c r="O134"/>
  <c r="P134" s="1"/>
  <c r="Q134" s="1"/>
  <c r="R134"/>
  <c r="S134" s="1"/>
  <c r="U134"/>
  <c r="V134" s="1"/>
  <c r="Y134"/>
  <c r="Z134"/>
  <c r="AA134"/>
  <c r="J135"/>
  <c r="K135"/>
  <c r="L135"/>
  <c r="N135"/>
  <c r="O135"/>
  <c r="R135"/>
  <c r="S135" s="1"/>
  <c r="U135"/>
  <c r="V135" s="1"/>
  <c r="Y135"/>
  <c r="Z135"/>
  <c r="AA135"/>
  <c r="J136"/>
  <c r="K136"/>
  <c r="L136"/>
  <c r="N136"/>
  <c r="O136"/>
  <c r="P136"/>
  <c r="Q136" s="1"/>
  <c r="R136"/>
  <c r="S136" s="1"/>
  <c r="U136"/>
  <c r="V136" s="1"/>
  <c r="Y136"/>
  <c r="Z136"/>
  <c r="AA136"/>
  <c r="J137"/>
  <c r="K137"/>
  <c r="L137"/>
  <c r="N137"/>
  <c r="O137"/>
  <c r="R137"/>
  <c r="S137" s="1"/>
  <c r="U137"/>
  <c r="V137" s="1"/>
  <c r="Y137"/>
  <c r="Z137"/>
  <c r="AA137"/>
  <c r="J138"/>
  <c r="K138"/>
  <c r="L138"/>
  <c r="N138"/>
  <c r="O138"/>
  <c r="R138"/>
  <c r="S138" s="1"/>
  <c r="U138"/>
  <c r="V138" s="1"/>
  <c r="Y138"/>
  <c r="Z138"/>
  <c r="AA138"/>
  <c r="J139"/>
  <c r="K139"/>
  <c r="L139"/>
  <c r="N139"/>
  <c r="O139"/>
  <c r="R139"/>
  <c r="S139" s="1"/>
  <c r="U139"/>
  <c r="V139" s="1"/>
  <c r="Y139"/>
  <c r="Z139"/>
  <c r="AA139"/>
  <c r="J140"/>
  <c r="K140"/>
  <c r="L140"/>
  <c r="N140"/>
  <c r="O140"/>
  <c r="R140"/>
  <c r="S140" s="1"/>
  <c r="U140"/>
  <c r="V140" s="1"/>
  <c r="Y140"/>
  <c r="Z140"/>
  <c r="AA140"/>
  <c r="J141"/>
  <c r="K141"/>
  <c r="L141"/>
  <c r="N141"/>
  <c r="O141"/>
  <c r="R141"/>
  <c r="S141" s="1"/>
  <c r="U141"/>
  <c r="V141" s="1"/>
  <c r="Y141"/>
  <c r="Z141"/>
  <c r="AA141"/>
  <c r="J142"/>
  <c r="K142"/>
  <c r="L142"/>
  <c r="N142"/>
  <c r="O142"/>
  <c r="R142"/>
  <c r="S142" s="1"/>
  <c r="U142"/>
  <c r="V142" s="1"/>
  <c r="Y142"/>
  <c r="Z142"/>
  <c r="AA142"/>
  <c r="J143"/>
  <c r="K143"/>
  <c r="L143"/>
  <c r="N143"/>
  <c r="O143"/>
  <c r="R143"/>
  <c r="S143" s="1"/>
  <c r="U143"/>
  <c r="V143" s="1"/>
  <c r="Y143"/>
  <c r="Z143"/>
  <c r="AA143"/>
  <c r="J144"/>
  <c r="K144"/>
  <c r="L144"/>
  <c r="N144"/>
  <c r="O144"/>
  <c r="P145" s="1"/>
  <c r="Q145" s="1"/>
  <c r="R144"/>
  <c r="S144" s="1"/>
  <c r="U144"/>
  <c r="V144" s="1"/>
  <c r="Y144"/>
  <c r="Z144"/>
  <c r="AA144"/>
  <c r="J145"/>
  <c r="K145"/>
  <c r="L145"/>
  <c r="N145"/>
  <c r="O145"/>
  <c r="R145"/>
  <c r="S145" s="1"/>
  <c r="U145"/>
  <c r="V145" s="1"/>
  <c r="Y145"/>
  <c r="Z145"/>
  <c r="AA145"/>
  <c r="J146"/>
  <c r="K146"/>
  <c r="L146"/>
  <c r="N146"/>
  <c r="O146"/>
  <c r="R146"/>
  <c r="S146" s="1"/>
  <c r="U146"/>
  <c r="V146" s="1"/>
  <c r="Y146"/>
  <c r="Z146"/>
  <c r="AA146"/>
  <c r="J147"/>
  <c r="K147"/>
  <c r="L147"/>
  <c r="N147"/>
  <c r="O147"/>
  <c r="R147"/>
  <c r="S147" s="1"/>
  <c r="U147"/>
  <c r="V147" s="1"/>
  <c r="Y147"/>
  <c r="Z147"/>
  <c r="AA147"/>
  <c r="J148"/>
  <c r="K148"/>
  <c r="L148"/>
  <c r="N148"/>
  <c r="O148"/>
  <c r="P154" s="1"/>
  <c r="Q154" s="1"/>
  <c r="R148"/>
  <c r="S148" s="1"/>
  <c r="U148"/>
  <c r="V148" s="1"/>
  <c r="Y148"/>
  <c r="Z148"/>
  <c r="AA148"/>
  <c r="J149"/>
  <c r="K149"/>
  <c r="L149"/>
  <c r="N149"/>
  <c r="O149"/>
  <c r="R149"/>
  <c r="S149" s="1"/>
  <c r="U149"/>
  <c r="V149" s="1"/>
  <c r="Y149"/>
  <c r="Z149"/>
  <c r="AA149"/>
  <c r="J150"/>
  <c r="K150"/>
  <c r="L150"/>
  <c r="N150"/>
  <c r="O150"/>
  <c r="R150"/>
  <c r="S150" s="1"/>
  <c r="U150"/>
  <c r="V150" s="1"/>
  <c r="Y150"/>
  <c r="Z150"/>
  <c r="AA150"/>
  <c r="J151"/>
  <c r="K151"/>
  <c r="L151"/>
  <c r="N151"/>
  <c r="O151"/>
  <c r="P151" s="1"/>
  <c r="Q151" s="1"/>
  <c r="R151"/>
  <c r="S151" s="1"/>
  <c r="U151"/>
  <c r="V151" s="1"/>
  <c r="Y151"/>
  <c r="Z151"/>
  <c r="AA151"/>
  <c r="J152"/>
  <c r="K152"/>
  <c r="L152"/>
  <c r="N152"/>
  <c r="O152"/>
  <c r="R152"/>
  <c r="S152" s="1"/>
  <c r="U152"/>
  <c r="V152" s="1"/>
  <c r="Y152"/>
  <c r="Z152"/>
  <c r="AA152"/>
  <c r="J153"/>
  <c r="K153"/>
  <c r="L153"/>
  <c r="N153"/>
  <c r="O153"/>
  <c r="R153"/>
  <c r="S153" s="1"/>
  <c r="U153"/>
  <c r="V153" s="1"/>
  <c r="Y153"/>
  <c r="Z153"/>
  <c r="AA153"/>
  <c r="J154"/>
  <c r="K154"/>
  <c r="L154"/>
  <c r="N154"/>
  <c r="O154"/>
  <c r="R154"/>
  <c r="S154" s="1"/>
  <c r="U154"/>
  <c r="V154" s="1"/>
  <c r="Y154"/>
  <c r="Z154"/>
  <c r="AA154"/>
  <c r="J155"/>
  <c r="K155"/>
  <c r="L155"/>
  <c r="N155"/>
  <c r="O155"/>
  <c r="R155"/>
  <c r="S155" s="1"/>
  <c r="U155"/>
  <c r="V155" s="1"/>
  <c r="Y155"/>
  <c r="Z155"/>
  <c r="AA155"/>
  <c r="J156"/>
  <c r="K156"/>
  <c r="L156"/>
  <c r="N156"/>
  <c r="O156"/>
  <c r="R156"/>
  <c r="S156" s="1"/>
  <c r="U156"/>
  <c r="V156" s="1"/>
  <c r="Y156"/>
  <c r="Z156"/>
  <c r="AA156"/>
  <c r="J157"/>
  <c r="K157"/>
  <c r="L157"/>
  <c r="N157"/>
  <c r="O157"/>
  <c r="R157"/>
  <c r="S157" s="1"/>
  <c r="U157"/>
  <c r="V157" s="1"/>
  <c r="Y157"/>
  <c r="Z157"/>
  <c r="AA157"/>
  <c r="J158"/>
  <c r="K158"/>
  <c r="L158"/>
  <c r="N158"/>
  <c r="O158"/>
  <c r="R158"/>
  <c r="S158" s="1"/>
  <c r="U158"/>
  <c r="V158" s="1"/>
  <c r="Y158"/>
  <c r="Z158"/>
  <c r="AA158"/>
  <c r="J159"/>
  <c r="K159"/>
  <c r="L159"/>
  <c r="N159"/>
  <c r="O159"/>
  <c r="R159"/>
  <c r="S159" s="1"/>
  <c r="U159"/>
  <c r="V159" s="1"/>
  <c r="Y159"/>
  <c r="Z159"/>
  <c r="AA159"/>
  <c r="J160"/>
  <c r="K160"/>
  <c r="L160"/>
  <c r="N160"/>
  <c r="O160"/>
  <c r="R160"/>
  <c r="S160" s="1"/>
  <c r="U160"/>
  <c r="V160" s="1"/>
  <c r="Y160"/>
  <c r="Z160"/>
  <c r="AA160"/>
  <c r="J161"/>
  <c r="K161"/>
  <c r="L161"/>
  <c r="N161"/>
  <c r="O161"/>
  <c r="R161"/>
  <c r="S161" s="1"/>
  <c r="U161"/>
  <c r="V161" s="1"/>
  <c r="Y161"/>
  <c r="Z161"/>
  <c r="AA161"/>
  <c r="J162"/>
  <c r="K162"/>
  <c r="L162"/>
  <c r="N162"/>
  <c r="O162"/>
  <c r="R162"/>
  <c r="S162" s="1"/>
  <c r="U162"/>
  <c r="V162" s="1"/>
  <c r="Y162"/>
  <c r="Z162"/>
  <c r="AA162"/>
  <c r="J163"/>
  <c r="K163"/>
  <c r="L163"/>
  <c r="N163"/>
  <c r="O163"/>
  <c r="P163"/>
  <c r="Q163" s="1"/>
  <c r="R163"/>
  <c r="S163" s="1"/>
  <c r="U163"/>
  <c r="V163" s="1"/>
  <c r="Y163"/>
  <c r="Z163"/>
  <c r="AA163"/>
  <c r="J164"/>
  <c r="K164"/>
  <c r="L164"/>
  <c r="N164"/>
  <c r="O164"/>
  <c r="R164"/>
  <c r="S164" s="1"/>
  <c r="U164"/>
  <c r="V164" s="1"/>
  <c r="Y164"/>
  <c r="Z164"/>
  <c r="AA164"/>
  <c r="J165"/>
  <c r="K165"/>
  <c r="L165"/>
  <c r="N165"/>
  <c r="O165"/>
  <c r="R165"/>
  <c r="S165" s="1"/>
  <c r="U165"/>
  <c r="V165" s="1"/>
  <c r="Y165"/>
  <c r="Z165"/>
  <c r="AA165"/>
  <c r="J166"/>
  <c r="K166"/>
  <c r="L166"/>
  <c r="N166"/>
  <c r="O166"/>
  <c r="R166"/>
  <c r="S166" s="1"/>
  <c r="U166"/>
  <c r="V166" s="1"/>
  <c r="Y166"/>
  <c r="Z166"/>
  <c r="AA166"/>
  <c r="J167"/>
  <c r="K167"/>
  <c r="L167"/>
  <c r="N167"/>
  <c r="O167"/>
  <c r="R167"/>
  <c r="S167" s="1"/>
  <c r="U167"/>
  <c r="V167" s="1"/>
  <c r="Y167"/>
  <c r="Z167"/>
  <c r="AA167"/>
  <c r="J168"/>
  <c r="K168"/>
  <c r="L168"/>
  <c r="N168"/>
  <c r="O168"/>
  <c r="P172" s="1"/>
  <c r="Q172" s="1"/>
  <c r="R168"/>
  <c r="S168" s="1"/>
  <c r="U168"/>
  <c r="V168" s="1"/>
  <c r="Y168"/>
  <c r="Z168"/>
  <c r="AA168"/>
  <c r="J169"/>
  <c r="K169"/>
  <c r="L169"/>
  <c r="N169"/>
  <c r="O169"/>
  <c r="R169"/>
  <c r="S169" s="1"/>
  <c r="U169"/>
  <c r="V169" s="1"/>
  <c r="Y169"/>
  <c r="Z169"/>
  <c r="AA169"/>
  <c r="J170"/>
  <c r="K170"/>
  <c r="L170"/>
  <c r="N170"/>
  <c r="O170"/>
  <c r="R170"/>
  <c r="S170" s="1"/>
  <c r="U170"/>
  <c r="V170" s="1"/>
  <c r="Y170"/>
  <c r="Z170"/>
  <c r="AA170"/>
  <c r="J171"/>
  <c r="K171"/>
  <c r="L171"/>
  <c r="N171"/>
  <c r="O171"/>
  <c r="R171"/>
  <c r="S171" s="1"/>
  <c r="U171"/>
  <c r="V171" s="1"/>
  <c r="Y171"/>
  <c r="Z171"/>
  <c r="AA171"/>
  <c r="J172"/>
  <c r="K172"/>
  <c r="L172"/>
  <c r="N172"/>
  <c r="O172"/>
  <c r="R172"/>
  <c r="S172" s="1"/>
  <c r="U172"/>
  <c r="V172" s="1"/>
  <c r="Y172"/>
  <c r="Z172"/>
  <c r="AA172"/>
  <c r="J173"/>
  <c r="K173"/>
  <c r="L173"/>
  <c r="N173"/>
  <c r="O173"/>
  <c r="R173"/>
  <c r="S173" s="1"/>
  <c r="U173"/>
  <c r="V173" s="1"/>
  <c r="Y173"/>
  <c r="Z173"/>
  <c r="AA173"/>
  <c r="J174"/>
  <c r="K174"/>
  <c r="L174"/>
  <c r="N174"/>
  <c r="O174"/>
  <c r="R174"/>
  <c r="S174" s="1"/>
  <c r="U174"/>
  <c r="V174" s="1"/>
  <c r="Y174"/>
  <c r="Z174"/>
  <c r="AA174"/>
  <c r="J175"/>
  <c r="K175"/>
  <c r="L175"/>
  <c r="N175"/>
  <c r="O175"/>
  <c r="P181" s="1"/>
  <c r="Q181" s="1"/>
  <c r="R175"/>
  <c r="S175" s="1"/>
  <c r="U175"/>
  <c r="V175" s="1"/>
  <c r="Y175"/>
  <c r="Z175"/>
  <c r="AA175"/>
  <c r="J176"/>
  <c r="K176"/>
  <c r="L176"/>
  <c r="N176"/>
  <c r="O176"/>
  <c r="R176"/>
  <c r="S176" s="1"/>
  <c r="U176"/>
  <c r="V176" s="1"/>
  <c r="Y176"/>
  <c r="Z176"/>
  <c r="AA176"/>
  <c r="J177"/>
  <c r="K177"/>
  <c r="L177"/>
  <c r="N177"/>
  <c r="O177"/>
  <c r="R177"/>
  <c r="S177" s="1"/>
  <c r="U177"/>
  <c r="V177" s="1"/>
  <c r="Y177"/>
  <c r="Z177"/>
  <c r="AA177"/>
  <c r="J178"/>
  <c r="K178"/>
  <c r="L178"/>
  <c r="N178"/>
  <c r="O178"/>
  <c r="P178" s="1"/>
  <c r="Q178" s="1"/>
  <c r="R178"/>
  <c r="S178" s="1"/>
  <c r="U178"/>
  <c r="V178" s="1"/>
  <c r="Y178"/>
  <c r="Z178"/>
  <c r="AA178"/>
  <c r="J179"/>
  <c r="K179"/>
  <c r="L179"/>
  <c r="N179"/>
  <c r="O179"/>
  <c r="R179"/>
  <c r="S179" s="1"/>
  <c r="U179"/>
  <c r="V179" s="1"/>
  <c r="Y179"/>
  <c r="Z179"/>
  <c r="AA179"/>
  <c r="J180"/>
  <c r="K180"/>
  <c r="L180"/>
  <c r="N180"/>
  <c r="O180"/>
  <c r="R180"/>
  <c r="S180" s="1"/>
  <c r="U180"/>
  <c r="V180" s="1"/>
  <c r="Y180"/>
  <c r="Z180"/>
  <c r="AA180"/>
  <c r="J181"/>
  <c r="K181"/>
  <c r="L181"/>
  <c r="N181"/>
  <c r="O181"/>
  <c r="R181"/>
  <c r="S181" s="1"/>
  <c r="U181"/>
  <c r="V181" s="1"/>
  <c r="Y181"/>
  <c r="Z181"/>
  <c r="AA181"/>
  <c r="J182"/>
  <c r="K182"/>
  <c r="L182"/>
  <c r="N182"/>
  <c r="O182"/>
  <c r="R182"/>
  <c r="S182" s="1"/>
  <c r="U182"/>
  <c r="V182" s="1"/>
  <c r="Y182"/>
  <c r="Z182"/>
  <c r="AA182"/>
  <c r="J183"/>
  <c r="K183"/>
  <c r="L183"/>
  <c r="N183"/>
  <c r="O183"/>
  <c r="R183"/>
  <c r="S183" s="1"/>
  <c r="U183"/>
  <c r="V183" s="1"/>
  <c r="Y183"/>
  <c r="Z183"/>
  <c r="AA183"/>
  <c r="J184"/>
  <c r="K184"/>
  <c r="L184"/>
  <c r="N184"/>
  <c r="O184"/>
  <c r="R184"/>
  <c r="S184" s="1"/>
  <c r="U184"/>
  <c r="V184" s="1"/>
  <c r="Y184"/>
  <c r="Z184"/>
  <c r="AA184"/>
  <c r="J185"/>
  <c r="K185"/>
  <c r="L185"/>
  <c r="N185"/>
  <c r="O185"/>
  <c r="R185"/>
  <c r="S185" s="1"/>
  <c r="U185"/>
  <c r="V185" s="1"/>
  <c r="Y185"/>
  <c r="Z185"/>
  <c r="AA185"/>
  <c r="J186"/>
  <c r="K186"/>
  <c r="L186"/>
  <c r="N186"/>
  <c r="O186"/>
  <c r="R186"/>
  <c r="S186" s="1"/>
  <c r="U186"/>
  <c r="V186" s="1"/>
  <c r="Y186"/>
  <c r="Z186"/>
  <c r="AA186"/>
  <c r="J187"/>
  <c r="K187"/>
  <c r="L187"/>
  <c r="N187"/>
  <c r="O187"/>
  <c r="R187"/>
  <c r="S187" s="1"/>
  <c r="U187"/>
  <c r="V187" s="1"/>
  <c r="Y187"/>
  <c r="Z187"/>
  <c r="AA187"/>
  <c r="J188"/>
  <c r="K188"/>
  <c r="L188"/>
  <c r="N188"/>
  <c r="O188"/>
  <c r="R188"/>
  <c r="S188" s="1"/>
  <c r="U188"/>
  <c r="V188" s="1"/>
  <c r="Y188"/>
  <c r="Z188"/>
  <c r="AA188"/>
  <c r="J189"/>
  <c r="K189"/>
  <c r="L189"/>
  <c r="N189"/>
  <c r="O189"/>
  <c r="R189"/>
  <c r="S189" s="1"/>
  <c r="U189"/>
  <c r="V189" s="1"/>
  <c r="Y189"/>
  <c r="Z189"/>
  <c r="AA189"/>
  <c r="J190"/>
  <c r="K190"/>
  <c r="L190"/>
  <c r="N190"/>
  <c r="O190"/>
  <c r="P190"/>
  <c r="Q190" s="1"/>
  <c r="R190"/>
  <c r="S190" s="1"/>
  <c r="U190"/>
  <c r="V190" s="1"/>
  <c r="Y190"/>
  <c r="Z190"/>
  <c r="AA190"/>
  <c r="J191"/>
  <c r="K191"/>
  <c r="L191"/>
  <c r="N191"/>
  <c r="O191"/>
  <c r="R191"/>
  <c r="S191" s="1"/>
  <c r="U191"/>
  <c r="V191" s="1"/>
  <c r="Y191"/>
  <c r="Z191"/>
  <c r="AA191"/>
  <c r="J192"/>
  <c r="K192"/>
  <c r="L192"/>
  <c r="N192"/>
  <c r="O192"/>
  <c r="R192"/>
  <c r="S192" s="1"/>
  <c r="U192"/>
  <c r="V192" s="1"/>
  <c r="Y192"/>
  <c r="Z192"/>
  <c r="AA192"/>
  <c r="J193"/>
  <c r="K193"/>
  <c r="L193"/>
  <c r="N193"/>
  <c r="O193"/>
  <c r="R193"/>
  <c r="S193" s="1"/>
  <c r="U193"/>
  <c r="V193" s="1"/>
  <c r="Y193"/>
  <c r="Z193"/>
  <c r="AA193"/>
  <c r="J194"/>
  <c r="K194"/>
  <c r="L194"/>
  <c r="N194"/>
  <c r="O194"/>
  <c r="R194"/>
  <c r="S194" s="1"/>
  <c r="U194"/>
  <c r="V194" s="1"/>
  <c r="Y194"/>
  <c r="Z194"/>
  <c r="AA194"/>
  <c r="J195"/>
  <c r="K195"/>
  <c r="L195"/>
  <c r="N195"/>
  <c r="O195"/>
  <c r="P199" s="1"/>
  <c r="Q199" s="1"/>
  <c r="R195"/>
  <c r="S195" s="1"/>
  <c r="U195"/>
  <c r="V195" s="1"/>
  <c r="Y195"/>
  <c r="Z195"/>
  <c r="AA195"/>
  <c r="J196"/>
  <c r="K196"/>
  <c r="L196"/>
  <c r="N196"/>
  <c r="O196"/>
  <c r="R196"/>
  <c r="S196" s="1"/>
  <c r="U196"/>
  <c r="V196" s="1"/>
  <c r="Y196"/>
  <c r="Z196"/>
  <c r="AA196"/>
  <c r="J197"/>
  <c r="K197"/>
  <c r="L197"/>
  <c r="N197"/>
  <c r="O197"/>
  <c r="R197"/>
  <c r="S197" s="1"/>
  <c r="U197"/>
  <c r="V197" s="1"/>
  <c r="Y197"/>
  <c r="Z197"/>
  <c r="AA197"/>
  <c r="J198"/>
  <c r="K198"/>
  <c r="L198"/>
  <c r="N198"/>
  <c r="O198"/>
  <c r="R198"/>
  <c r="S198" s="1"/>
  <c r="U198"/>
  <c r="V198" s="1"/>
  <c r="Y198"/>
  <c r="Z198"/>
  <c r="AA198"/>
  <c r="J199"/>
  <c r="K199"/>
  <c r="L199"/>
  <c r="N199"/>
  <c r="O199"/>
  <c r="R199"/>
  <c r="S199" s="1"/>
  <c r="U199"/>
  <c r="V199" s="1"/>
  <c r="Y199"/>
  <c r="Z199"/>
  <c r="AA199"/>
  <c r="J200"/>
  <c r="K200"/>
  <c r="L200"/>
  <c r="N200"/>
  <c r="O200"/>
  <c r="R200"/>
  <c r="S200" s="1"/>
  <c r="U200"/>
  <c r="V200" s="1"/>
  <c r="Y200"/>
  <c r="Z200"/>
  <c r="AA200"/>
  <c r="J201"/>
  <c r="K201"/>
  <c r="L201"/>
  <c r="N201"/>
  <c r="O201"/>
  <c r="R201"/>
  <c r="S201" s="1"/>
  <c r="U201"/>
  <c r="V201" s="1"/>
  <c r="Y201"/>
  <c r="Z201"/>
  <c r="AA201"/>
  <c r="J202"/>
  <c r="K202"/>
  <c r="L202"/>
  <c r="N202"/>
  <c r="O202"/>
  <c r="P205" s="1"/>
  <c r="Q205" s="1"/>
  <c r="R202"/>
  <c r="S202" s="1"/>
  <c r="U202"/>
  <c r="V202" s="1"/>
  <c r="Y202"/>
  <c r="Z202"/>
  <c r="AA202"/>
  <c r="J203"/>
  <c r="K203"/>
  <c r="L203"/>
  <c r="N203"/>
  <c r="O203"/>
  <c r="R203"/>
  <c r="S203" s="1"/>
  <c r="U203"/>
  <c r="V203" s="1"/>
  <c r="Y203"/>
  <c r="Z203"/>
  <c r="AA203"/>
  <c r="J204"/>
  <c r="K204"/>
  <c r="L204"/>
  <c r="N204"/>
  <c r="O204"/>
  <c r="R204"/>
  <c r="S204" s="1"/>
  <c r="U204"/>
  <c r="V204" s="1"/>
  <c r="Y204"/>
  <c r="Z204"/>
  <c r="AA204"/>
  <c r="J205"/>
  <c r="K205"/>
  <c r="L205"/>
  <c r="N205"/>
  <c r="O205"/>
  <c r="R205"/>
  <c r="S205" s="1"/>
  <c r="U205"/>
  <c r="V205" s="1"/>
  <c r="Y205"/>
  <c r="Z205"/>
  <c r="AA205"/>
  <c r="J206"/>
  <c r="K206"/>
  <c r="L206"/>
  <c r="N206"/>
  <c r="O206"/>
  <c r="R206"/>
  <c r="S206" s="1"/>
  <c r="U206"/>
  <c r="V206" s="1"/>
  <c r="Y206"/>
  <c r="Z206"/>
  <c r="AA206"/>
  <c r="J207"/>
  <c r="K207"/>
  <c r="L207"/>
  <c r="N207"/>
  <c r="O207"/>
  <c r="R207"/>
  <c r="S207" s="1"/>
  <c r="U207"/>
  <c r="V207" s="1"/>
  <c r="Y207"/>
  <c r="Z207"/>
  <c r="AA207"/>
  <c r="J208"/>
  <c r="K208"/>
  <c r="L208"/>
  <c r="N208"/>
  <c r="O208"/>
  <c r="P208"/>
  <c r="Q208" s="1"/>
  <c r="R208"/>
  <c r="S208" s="1"/>
  <c r="U208"/>
  <c r="V208" s="1"/>
  <c r="Y208"/>
  <c r="Z208"/>
  <c r="AA208"/>
  <c r="J209"/>
  <c r="K209"/>
  <c r="L209"/>
  <c r="N209"/>
  <c r="O209"/>
  <c r="R209"/>
  <c r="S209" s="1"/>
  <c r="U209"/>
  <c r="V209" s="1"/>
  <c r="Y209"/>
  <c r="Z209"/>
  <c r="AA209"/>
  <c r="J210"/>
  <c r="K210"/>
  <c r="L210"/>
  <c r="N210"/>
  <c r="O210"/>
  <c r="P214" s="1"/>
  <c r="Q214" s="1"/>
  <c r="R210"/>
  <c r="S210" s="1"/>
  <c r="U210"/>
  <c r="V210" s="1"/>
  <c r="Y210"/>
  <c r="Z210"/>
  <c r="AA210"/>
  <c r="J211"/>
  <c r="K211"/>
  <c r="L211"/>
  <c r="N211"/>
  <c r="O211"/>
  <c r="R211"/>
  <c r="S211" s="1"/>
  <c r="U211"/>
  <c r="V211" s="1"/>
  <c r="Y211"/>
  <c r="Z211"/>
  <c r="AA211"/>
  <c r="J212"/>
  <c r="K212"/>
  <c r="L212"/>
  <c r="N212"/>
  <c r="O212"/>
  <c r="R212"/>
  <c r="S212" s="1"/>
  <c r="U212"/>
  <c r="V212" s="1"/>
  <c r="Y212"/>
  <c r="Z212"/>
  <c r="AA212"/>
  <c r="J213"/>
  <c r="K213"/>
  <c r="L213"/>
  <c r="N213"/>
  <c r="O213"/>
  <c r="P217" s="1"/>
  <c r="Q217" s="1"/>
  <c r="R213"/>
  <c r="S213" s="1"/>
  <c r="U213"/>
  <c r="V213" s="1"/>
  <c r="Y213"/>
  <c r="Z213"/>
  <c r="AA213"/>
  <c r="J214"/>
  <c r="K214"/>
  <c r="L214"/>
  <c r="N214"/>
  <c r="O214"/>
  <c r="R214"/>
  <c r="S214" s="1"/>
  <c r="U214"/>
  <c r="V214" s="1"/>
  <c r="Y214"/>
  <c r="Z214"/>
  <c r="AA214"/>
  <c r="J215"/>
  <c r="K215"/>
  <c r="L215"/>
  <c r="N215"/>
  <c r="O215"/>
  <c r="R215"/>
  <c r="S215" s="1"/>
  <c r="U215"/>
  <c r="V215" s="1"/>
  <c r="Y215"/>
  <c r="Z215"/>
  <c r="AA215"/>
  <c r="J216"/>
  <c r="K216"/>
  <c r="L216"/>
  <c r="N216"/>
  <c r="O216"/>
  <c r="R216"/>
  <c r="S216" s="1"/>
  <c r="U216"/>
  <c r="V216" s="1"/>
  <c r="Y216"/>
  <c r="Z216"/>
  <c r="AA216"/>
  <c r="J217"/>
  <c r="K217"/>
  <c r="L217"/>
  <c r="N217"/>
  <c r="O217"/>
  <c r="R217"/>
  <c r="S217" s="1"/>
  <c r="U217"/>
  <c r="V217" s="1"/>
  <c r="Y217"/>
  <c r="Z217"/>
  <c r="AA217"/>
  <c r="J218"/>
  <c r="K218"/>
  <c r="L218"/>
  <c r="N218"/>
  <c r="O218"/>
  <c r="R218"/>
  <c r="S218" s="1"/>
  <c r="U218"/>
  <c r="V218" s="1"/>
  <c r="Y218"/>
  <c r="Z218"/>
  <c r="AA218"/>
  <c r="J219"/>
  <c r="K219"/>
  <c r="L219"/>
  <c r="N219"/>
  <c r="O219"/>
  <c r="R219"/>
  <c r="S219" s="1"/>
  <c r="U219"/>
  <c r="V219" s="1"/>
  <c r="Y219"/>
  <c r="Z219"/>
  <c r="AA219"/>
  <c r="J220"/>
  <c r="K220"/>
  <c r="L220"/>
  <c r="N220"/>
  <c r="O220"/>
  <c r="R220"/>
  <c r="S220" s="1"/>
  <c r="U220"/>
  <c r="V220" s="1"/>
  <c r="Y220"/>
  <c r="Z220"/>
  <c r="AA220"/>
  <c r="J221"/>
  <c r="K221"/>
  <c r="L221"/>
  <c r="N221"/>
  <c r="O221"/>
  <c r="R221"/>
  <c r="S221" s="1"/>
  <c r="U221"/>
  <c r="V221" s="1"/>
  <c r="Y221"/>
  <c r="Z221"/>
  <c r="AA221"/>
  <c r="J222"/>
  <c r="K222"/>
  <c r="L222"/>
  <c r="N222"/>
  <c r="O222"/>
  <c r="R222"/>
  <c r="S222" s="1"/>
  <c r="U222"/>
  <c r="V222" s="1"/>
  <c r="Y222"/>
  <c r="Z222"/>
  <c r="AA222"/>
  <c r="J223"/>
  <c r="K223"/>
  <c r="L223"/>
  <c r="N223"/>
  <c r="O223"/>
  <c r="P223"/>
  <c r="Q223" s="1"/>
  <c r="R223"/>
  <c r="S223" s="1"/>
  <c r="U223"/>
  <c r="V223" s="1"/>
  <c r="Y223"/>
  <c r="Z223"/>
  <c r="AA223"/>
  <c r="J224"/>
  <c r="K224"/>
  <c r="L224"/>
  <c r="N224"/>
  <c r="O224"/>
  <c r="R224"/>
  <c r="S224" s="1"/>
  <c r="U224"/>
  <c r="V224" s="1"/>
  <c r="Y224"/>
  <c r="Z224"/>
  <c r="AA224"/>
  <c r="J225"/>
  <c r="K225"/>
  <c r="L225"/>
  <c r="N225"/>
  <c r="O225"/>
  <c r="P225" s="1"/>
  <c r="Q225" s="1"/>
  <c r="R225"/>
  <c r="S225" s="1"/>
  <c r="U225"/>
  <c r="V225" s="1"/>
  <c r="Y225"/>
  <c r="Z225"/>
  <c r="AA225"/>
  <c r="J226"/>
  <c r="K226"/>
  <c r="L226"/>
  <c r="N226"/>
  <c r="O226"/>
  <c r="R226"/>
  <c r="S226" s="1"/>
  <c r="U226"/>
  <c r="V226" s="1"/>
  <c r="Y226"/>
  <c r="Z226"/>
  <c r="AA226"/>
  <c r="J227"/>
  <c r="K227"/>
  <c r="L227"/>
  <c r="N227"/>
  <c r="O227"/>
  <c r="R227"/>
  <c r="S227" s="1"/>
  <c r="U227"/>
  <c r="V227" s="1"/>
  <c r="Y227"/>
  <c r="Z227"/>
  <c r="AA227"/>
  <c r="J228"/>
  <c r="K228"/>
  <c r="L228"/>
  <c r="N228"/>
  <c r="O228"/>
  <c r="R228"/>
  <c r="S228" s="1"/>
  <c r="U228"/>
  <c r="V228" s="1"/>
  <c r="Y228"/>
  <c r="Z228"/>
  <c r="AA228"/>
  <c r="J229"/>
  <c r="K229"/>
  <c r="L229"/>
  <c r="N229"/>
  <c r="O229"/>
  <c r="P232" s="1"/>
  <c r="Q232" s="1"/>
  <c r="R229"/>
  <c r="S229" s="1"/>
  <c r="U229"/>
  <c r="V229" s="1"/>
  <c r="Y229"/>
  <c r="Z229"/>
  <c r="AA229"/>
  <c r="J230"/>
  <c r="K230"/>
  <c r="L230"/>
  <c r="N230"/>
  <c r="O230"/>
  <c r="R230"/>
  <c r="S230" s="1"/>
  <c r="U230"/>
  <c r="V230" s="1"/>
  <c r="Y230"/>
  <c r="Z230"/>
  <c r="AA230"/>
  <c r="J231"/>
  <c r="K231"/>
  <c r="L231"/>
  <c r="N231"/>
  <c r="O231"/>
  <c r="R231"/>
  <c r="S231" s="1"/>
  <c r="U231"/>
  <c r="V231" s="1"/>
  <c r="Y231"/>
  <c r="Z231"/>
  <c r="AA231"/>
  <c r="J232"/>
  <c r="K232"/>
  <c r="L232"/>
  <c r="N232"/>
  <c r="O232"/>
  <c r="R232"/>
  <c r="S232" s="1"/>
  <c r="U232"/>
  <c r="V232" s="1"/>
  <c r="Y232"/>
  <c r="Z232"/>
  <c r="AA232"/>
  <c r="J233"/>
  <c r="K233"/>
  <c r="L233"/>
  <c r="N233"/>
  <c r="O233"/>
  <c r="R233"/>
  <c r="S233" s="1"/>
  <c r="U233"/>
  <c r="V233" s="1"/>
  <c r="Y233"/>
  <c r="Z233"/>
  <c r="AA233"/>
  <c r="J234"/>
  <c r="K234"/>
  <c r="L234"/>
  <c r="N234"/>
  <c r="O234"/>
  <c r="R234"/>
  <c r="S234" s="1"/>
  <c r="U234"/>
  <c r="V234" s="1"/>
  <c r="Y234"/>
  <c r="Z234"/>
  <c r="AA234"/>
  <c r="J235"/>
  <c r="K235"/>
  <c r="L235"/>
  <c r="N235"/>
  <c r="O235"/>
  <c r="P235"/>
  <c r="Q235" s="1"/>
  <c r="R235"/>
  <c r="S235" s="1"/>
  <c r="U235"/>
  <c r="V235" s="1"/>
  <c r="Y235"/>
  <c r="Z235"/>
  <c r="AA235"/>
  <c r="J236"/>
  <c r="K236"/>
  <c r="L236"/>
  <c r="N236"/>
  <c r="O236"/>
  <c r="R236"/>
  <c r="S236" s="1"/>
  <c r="U236"/>
  <c r="V236" s="1"/>
  <c r="Y236"/>
  <c r="Z236"/>
  <c r="AA236"/>
  <c r="J237"/>
  <c r="K237"/>
  <c r="L237"/>
  <c r="N237"/>
  <c r="O237"/>
  <c r="P237" s="1"/>
  <c r="Q237" s="1"/>
  <c r="R237"/>
  <c r="S237" s="1"/>
  <c r="U237"/>
  <c r="V237" s="1"/>
  <c r="Y237"/>
  <c r="Z237"/>
  <c r="AA237"/>
  <c r="J238"/>
  <c r="K238"/>
  <c r="L238"/>
  <c r="N238"/>
  <c r="O238"/>
  <c r="R238"/>
  <c r="S238" s="1"/>
  <c r="U238"/>
  <c r="V238" s="1"/>
  <c r="Y238"/>
  <c r="Z238"/>
  <c r="AA238"/>
  <c r="J239"/>
  <c r="K239"/>
  <c r="L239"/>
  <c r="N239"/>
  <c r="O239"/>
  <c r="R239"/>
  <c r="S239" s="1"/>
  <c r="U239"/>
  <c r="V239" s="1"/>
  <c r="Y239"/>
  <c r="Z239"/>
  <c r="AA239"/>
  <c r="J240"/>
  <c r="K240"/>
  <c r="L240"/>
  <c r="N240"/>
  <c r="O240"/>
  <c r="R240"/>
  <c r="S240" s="1"/>
  <c r="U240"/>
  <c r="V240" s="1"/>
  <c r="Y240"/>
  <c r="Z240"/>
  <c r="AA240"/>
  <c r="I241"/>
  <c r="I242" s="1"/>
  <c r="I243" s="1"/>
  <c r="I244" s="1"/>
  <c r="I245" s="1"/>
  <c r="I246" s="1"/>
  <c r="I247" s="1"/>
  <c r="I248" s="1"/>
  <c r="I249" s="1"/>
  <c r="I250" s="1"/>
  <c r="I251" s="1"/>
  <c r="I252" s="1"/>
  <c r="I253" s="1"/>
  <c r="I254" s="1"/>
  <c r="I255" s="1"/>
  <c r="I256" s="1"/>
  <c r="I257" s="1"/>
  <c r="I258" s="1"/>
  <c r="I259" s="1"/>
  <c r="I260" s="1"/>
  <c r="I261" s="1"/>
  <c r="I262" s="1"/>
  <c r="I263" s="1"/>
  <c r="I264" s="1"/>
  <c r="I265" s="1"/>
  <c r="I266" s="1"/>
  <c r="I267" s="1"/>
  <c r="I268" s="1"/>
  <c r="I269" s="1"/>
  <c r="I270" s="1"/>
  <c r="I271" s="1"/>
  <c r="I272" s="1"/>
  <c r="I273" s="1"/>
  <c r="I274" s="1"/>
  <c r="I275" s="1"/>
  <c r="I276" s="1"/>
  <c r="I277" s="1"/>
  <c r="I278" s="1"/>
  <c r="I279" s="1"/>
  <c r="I280" s="1"/>
  <c r="I281" s="1"/>
  <c r="I282" s="1"/>
  <c r="I283" s="1"/>
  <c r="I284" s="1"/>
  <c r="I285" s="1"/>
  <c r="I286" s="1"/>
  <c r="I287" s="1"/>
  <c r="I288" s="1"/>
  <c r="I289" s="1"/>
  <c r="I290" s="1"/>
  <c r="I291" s="1"/>
  <c r="I292" s="1"/>
  <c r="I293" s="1"/>
  <c r="I294" s="1"/>
  <c r="I295" s="1"/>
  <c r="I296" s="1"/>
  <c r="I297" s="1"/>
  <c r="I298" s="1"/>
  <c r="I299" s="1"/>
  <c r="I300" s="1"/>
  <c r="I301" s="1"/>
  <c r="I302" s="1"/>
  <c r="I303" s="1"/>
  <c r="I304" s="1"/>
  <c r="I305" s="1"/>
  <c r="I306" s="1"/>
  <c r="I307" s="1"/>
  <c r="I308" s="1"/>
  <c r="I309" s="1"/>
  <c r="I310" s="1"/>
  <c r="I311" s="1"/>
  <c r="I312" s="1"/>
  <c r="I313" s="1"/>
  <c r="I314" s="1"/>
  <c r="I315" s="1"/>
  <c r="I316" s="1"/>
  <c r="I317" s="1"/>
  <c r="I318" s="1"/>
  <c r="I319" s="1"/>
  <c r="I320" s="1"/>
  <c r="I321" s="1"/>
  <c r="I322" s="1"/>
  <c r="I323" s="1"/>
  <c r="I324" s="1"/>
  <c r="I325" s="1"/>
  <c r="I326" s="1"/>
  <c r="I327" s="1"/>
  <c r="I328" s="1"/>
  <c r="I329" s="1"/>
  <c r="I330" s="1"/>
  <c r="I331" s="1"/>
  <c r="I332" s="1"/>
  <c r="I333" s="1"/>
  <c r="I334" s="1"/>
  <c r="I335" s="1"/>
  <c r="I336" s="1"/>
  <c r="I337" s="1"/>
  <c r="I338" s="1"/>
  <c r="I339" s="1"/>
  <c r="I340" s="1"/>
  <c r="I341" s="1"/>
  <c r="I342" s="1"/>
  <c r="I343" s="1"/>
  <c r="I344" s="1"/>
  <c r="I345" s="1"/>
  <c r="I346" s="1"/>
  <c r="I347" s="1"/>
  <c r="I348" s="1"/>
  <c r="I349" s="1"/>
  <c r="I350" s="1"/>
  <c r="I351" s="1"/>
  <c r="I352" s="1"/>
  <c r="I353" s="1"/>
  <c r="I354" s="1"/>
  <c r="I355" s="1"/>
  <c r="I356" s="1"/>
  <c r="I357" s="1"/>
  <c r="I358" s="1"/>
  <c r="I359" s="1"/>
  <c r="I360" s="1"/>
  <c r="I361" s="1"/>
  <c r="I362" s="1"/>
  <c r="I363" s="1"/>
  <c r="I364" s="1"/>
  <c r="I365" s="1"/>
  <c r="I366" s="1"/>
  <c r="I367" s="1"/>
  <c r="I368" s="1"/>
  <c r="I369" s="1"/>
  <c r="I370" s="1"/>
  <c r="I371" s="1"/>
  <c r="I372" s="1"/>
  <c r="I373" s="1"/>
  <c r="I374" s="1"/>
  <c r="I375" s="1"/>
  <c r="I376" s="1"/>
  <c r="I377" s="1"/>
  <c r="I378" s="1"/>
  <c r="I379" s="1"/>
  <c r="I380" s="1"/>
  <c r="I381" s="1"/>
  <c r="I382" s="1"/>
  <c r="I383" s="1"/>
  <c r="I384" s="1"/>
  <c r="I385" s="1"/>
  <c r="I386" s="1"/>
  <c r="I387" s="1"/>
  <c r="I388" s="1"/>
  <c r="I389" s="1"/>
  <c r="I390" s="1"/>
  <c r="I391" s="1"/>
  <c r="I392" s="1"/>
  <c r="I393" s="1"/>
  <c r="I394" s="1"/>
  <c r="I395" s="1"/>
  <c r="I396" s="1"/>
  <c r="I397" s="1"/>
  <c r="I398" s="1"/>
  <c r="I399" s="1"/>
  <c r="I400" s="1"/>
  <c r="I401" s="1"/>
  <c r="I402" s="1"/>
  <c r="I403" s="1"/>
  <c r="I404" s="1"/>
  <c r="J241"/>
  <c r="K241"/>
  <c r="L241"/>
  <c r="N241"/>
  <c r="O241"/>
  <c r="R241"/>
  <c r="S241" s="1"/>
  <c r="U241"/>
  <c r="V241"/>
  <c r="Y241"/>
  <c r="Z241"/>
  <c r="AA241"/>
  <c r="J242"/>
  <c r="K242"/>
  <c r="L242"/>
  <c r="N242"/>
  <c r="O242"/>
  <c r="R242"/>
  <c r="S242" s="1"/>
  <c r="U242"/>
  <c r="V242" s="1"/>
  <c r="Y242"/>
  <c r="Z242"/>
  <c r="AA242"/>
  <c r="J243"/>
  <c r="K243"/>
  <c r="L243"/>
  <c r="N243"/>
  <c r="O243"/>
  <c r="P243" s="1"/>
  <c r="Q243" s="1"/>
  <c r="R243"/>
  <c r="S243" s="1"/>
  <c r="U243"/>
  <c r="V243" s="1"/>
  <c r="Y243"/>
  <c r="Z243"/>
  <c r="AA243"/>
  <c r="J244"/>
  <c r="K244"/>
  <c r="L244"/>
  <c r="N244"/>
  <c r="O244"/>
  <c r="R244"/>
  <c r="S244" s="1"/>
  <c r="U244"/>
  <c r="V244" s="1"/>
  <c r="Y244"/>
  <c r="Z244"/>
  <c r="AA244"/>
  <c r="J245"/>
  <c r="K245"/>
  <c r="L245"/>
  <c r="N245"/>
  <c r="O245"/>
  <c r="R245"/>
  <c r="S245" s="1"/>
  <c r="U245"/>
  <c r="V245" s="1"/>
  <c r="Y245"/>
  <c r="Z245"/>
  <c r="AA245"/>
  <c r="J246"/>
  <c r="K246"/>
  <c r="L246"/>
  <c r="N246"/>
  <c r="O246"/>
  <c r="P250" s="1"/>
  <c r="Q250" s="1"/>
  <c r="R246"/>
  <c r="S246" s="1"/>
  <c r="U246"/>
  <c r="V246" s="1"/>
  <c r="Y246"/>
  <c r="Z246"/>
  <c r="AA246"/>
  <c r="J247"/>
  <c r="K247"/>
  <c r="L247"/>
  <c r="N247"/>
  <c r="O247"/>
  <c r="R247"/>
  <c r="S247" s="1"/>
  <c r="U247"/>
  <c r="V247" s="1"/>
  <c r="Y247"/>
  <c r="Z247"/>
  <c r="AA247"/>
  <c r="J248"/>
  <c r="K248"/>
  <c r="L248"/>
  <c r="N248"/>
  <c r="O248"/>
  <c r="R248"/>
  <c r="S248" s="1"/>
  <c r="U248"/>
  <c r="V248" s="1"/>
  <c r="Y248"/>
  <c r="Z248"/>
  <c r="AA248"/>
  <c r="J249"/>
  <c r="K249"/>
  <c r="L249"/>
  <c r="N249"/>
  <c r="O249"/>
  <c r="R249"/>
  <c r="S249" s="1"/>
  <c r="U249"/>
  <c r="V249" s="1"/>
  <c r="Y249"/>
  <c r="Z249"/>
  <c r="AA249"/>
  <c r="J250"/>
  <c r="K250"/>
  <c r="L250"/>
  <c r="N250"/>
  <c r="O250"/>
  <c r="R250"/>
  <c r="S250" s="1"/>
  <c r="U250"/>
  <c r="V250" s="1"/>
  <c r="Y250"/>
  <c r="Z250"/>
  <c r="AA250"/>
  <c r="J251"/>
  <c r="K251"/>
  <c r="L251"/>
  <c r="N251"/>
  <c r="O251"/>
  <c r="R251"/>
  <c r="S251" s="1"/>
  <c r="U251"/>
  <c r="V251" s="1"/>
  <c r="Y251"/>
  <c r="Z251"/>
  <c r="AA251"/>
  <c r="J252"/>
  <c r="K252"/>
  <c r="L252"/>
  <c r="N252"/>
  <c r="O252"/>
  <c r="R252"/>
  <c r="S252" s="1"/>
  <c r="U252"/>
  <c r="V252" s="1"/>
  <c r="Y252"/>
  <c r="Z252"/>
  <c r="AA252"/>
  <c r="J253"/>
  <c r="K253"/>
  <c r="L253"/>
  <c r="N253"/>
  <c r="O253"/>
  <c r="R253"/>
  <c r="S253" s="1"/>
  <c r="U253"/>
  <c r="V253" s="1"/>
  <c r="Y253"/>
  <c r="Z253"/>
  <c r="AA253"/>
  <c r="J254"/>
  <c r="K254"/>
  <c r="L254"/>
  <c r="N254"/>
  <c r="O254"/>
  <c r="R254"/>
  <c r="S254" s="1"/>
  <c r="U254"/>
  <c r="V254" s="1"/>
  <c r="Y254"/>
  <c r="Z254"/>
  <c r="AA254"/>
  <c r="J255"/>
  <c r="K255"/>
  <c r="L255"/>
  <c r="N255"/>
  <c r="O255"/>
  <c r="R255"/>
  <c r="S255" s="1"/>
  <c r="U255"/>
  <c r="V255" s="1"/>
  <c r="Y255"/>
  <c r="Z255"/>
  <c r="AA255"/>
  <c r="J256"/>
  <c r="K256"/>
  <c r="L256"/>
  <c r="N256"/>
  <c r="O256"/>
  <c r="P256"/>
  <c r="Q256" s="1"/>
  <c r="R256"/>
  <c r="S256" s="1"/>
  <c r="U256"/>
  <c r="V256"/>
  <c r="Y256"/>
  <c r="Z256"/>
  <c r="AA256"/>
  <c r="J257"/>
  <c r="K257"/>
  <c r="L257"/>
  <c r="N257"/>
  <c r="O257"/>
  <c r="R257"/>
  <c r="S257" s="1"/>
  <c r="U257"/>
  <c r="V257" s="1"/>
  <c r="Y257"/>
  <c r="Z257"/>
  <c r="AA257"/>
  <c r="J258"/>
  <c r="K258"/>
  <c r="L258"/>
  <c r="N258"/>
  <c r="O258"/>
  <c r="P258" s="1"/>
  <c r="Q258" s="1"/>
  <c r="R258"/>
  <c r="S258" s="1"/>
  <c r="U258"/>
  <c r="V258" s="1"/>
  <c r="Y258"/>
  <c r="Z258"/>
  <c r="AA258"/>
  <c r="J259"/>
  <c r="K259"/>
  <c r="L259"/>
  <c r="N259"/>
  <c r="O259"/>
  <c r="R259"/>
  <c r="S259" s="1"/>
  <c r="U259"/>
  <c r="V259" s="1"/>
  <c r="Y259"/>
  <c r="Z259"/>
  <c r="AA259"/>
  <c r="J260"/>
  <c r="K260"/>
  <c r="L260"/>
  <c r="N260"/>
  <c r="O260"/>
  <c r="R260"/>
  <c r="S260" s="1"/>
  <c r="U260"/>
  <c r="V260" s="1"/>
  <c r="Y260"/>
  <c r="Z260"/>
  <c r="AA260"/>
  <c r="J261"/>
  <c r="K261"/>
  <c r="L261"/>
  <c r="N261"/>
  <c r="O261"/>
  <c r="R261"/>
  <c r="S261" s="1"/>
  <c r="U261"/>
  <c r="V261" s="1"/>
  <c r="Y261"/>
  <c r="Z261"/>
  <c r="AA261"/>
  <c r="J262"/>
  <c r="K262"/>
  <c r="L262"/>
  <c r="N262"/>
  <c r="O262"/>
  <c r="R262"/>
  <c r="S262" s="1"/>
  <c r="U262"/>
  <c r="V262" s="1"/>
  <c r="Y262"/>
  <c r="Z262"/>
  <c r="AA262"/>
  <c r="J263"/>
  <c r="K263"/>
  <c r="L263"/>
  <c r="N263"/>
  <c r="O263"/>
  <c r="R263"/>
  <c r="S263" s="1"/>
  <c r="U263"/>
  <c r="V263" s="1"/>
  <c r="Y263"/>
  <c r="Z263"/>
  <c r="AA263"/>
  <c r="J264"/>
  <c r="K264"/>
  <c r="L264"/>
  <c r="N264"/>
  <c r="O264"/>
  <c r="R264"/>
  <c r="S264" s="1"/>
  <c r="U264"/>
  <c r="V264" s="1"/>
  <c r="Y264"/>
  <c r="Z264"/>
  <c r="AA264"/>
  <c r="J265"/>
  <c r="K265"/>
  <c r="L265"/>
  <c r="N265"/>
  <c r="O265"/>
  <c r="P265"/>
  <c r="Q265" s="1"/>
  <c r="R265"/>
  <c r="S265" s="1"/>
  <c r="U265"/>
  <c r="V265" s="1"/>
  <c r="Y265"/>
  <c r="Z265"/>
  <c r="AA265"/>
  <c r="J266"/>
  <c r="K266"/>
  <c r="L266"/>
  <c r="N266"/>
  <c r="O266"/>
  <c r="R266"/>
  <c r="S266" s="1"/>
  <c r="U266"/>
  <c r="V266" s="1"/>
  <c r="Y266"/>
  <c r="Z266"/>
  <c r="AA266"/>
  <c r="J267"/>
  <c r="K267"/>
  <c r="L267"/>
  <c r="N267"/>
  <c r="O267"/>
  <c r="P267" s="1"/>
  <c r="Q267" s="1"/>
  <c r="R267"/>
  <c r="S267" s="1"/>
  <c r="U267"/>
  <c r="V267" s="1"/>
  <c r="Y267"/>
  <c r="Z267"/>
  <c r="AA267"/>
  <c r="J268"/>
  <c r="K268"/>
  <c r="L268"/>
  <c r="N268"/>
  <c r="O268"/>
  <c r="R268"/>
  <c r="S268" s="1"/>
  <c r="U268"/>
  <c r="V268" s="1"/>
  <c r="Y268"/>
  <c r="Z268"/>
  <c r="AA268"/>
  <c r="J269"/>
  <c r="K269"/>
  <c r="L269"/>
  <c r="N269"/>
  <c r="O269"/>
  <c r="R269"/>
  <c r="S269" s="1"/>
  <c r="U269"/>
  <c r="V269" s="1"/>
  <c r="Y269"/>
  <c r="Z269"/>
  <c r="AA269"/>
  <c r="J270"/>
  <c r="K270"/>
  <c r="L270"/>
  <c r="N270"/>
  <c r="O270"/>
  <c r="R270"/>
  <c r="S270" s="1"/>
  <c r="U270"/>
  <c r="V270" s="1"/>
  <c r="Y270"/>
  <c r="Z270"/>
  <c r="AA270"/>
  <c r="J271"/>
  <c r="K271"/>
  <c r="L271"/>
  <c r="N271"/>
  <c r="O271"/>
  <c r="P274" s="1"/>
  <c r="Q274" s="1"/>
  <c r="R271"/>
  <c r="S271" s="1"/>
  <c r="U271"/>
  <c r="V271" s="1"/>
  <c r="Y271"/>
  <c r="Z271"/>
  <c r="AA271"/>
  <c r="J272"/>
  <c r="K272"/>
  <c r="L272"/>
  <c r="N272"/>
  <c r="O272"/>
  <c r="R272"/>
  <c r="S272" s="1"/>
  <c r="U272"/>
  <c r="V272" s="1"/>
  <c r="Y272"/>
  <c r="Z272"/>
  <c r="AA272"/>
  <c r="J273"/>
  <c r="K273"/>
  <c r="L273"/>
  <c r="N273"/>
  <c r="O273"/>
  <c r="R273"/>
  <c r="S273" s="1"/>
  <c r="U273"/>
  <c r="V273" s="1"/>
  <c r="Y273"/>
  <c r="Z273"/>
  <c r="AA273"/>
  <c r="J274"/>
  <c r="K274"/>
  <c r="L274"/>
  <c r="N274"/>
  <c r="O274"/>
  <c r="P300" s="1"/>
  <c r="Q300" s="1"/>
  <c r="R274"/>
  <c r="S274" s="1"/>
  <c r="U274"/>
  <c r="V274" s="1"/>
  <c r="Y274"/>
  <c r="Z274"/>
  <c r="AA274"/>
  <c r="J275"/>
  <c r="K275"/>
  <c r="L275"/>
  <c r="N275"/>
  <c r="O275"/>
  <c r="R275"/>
  <c r="S275" s="1"/>
  <c r="U275"/>
  <c r="V275" s="1"/>
  <c r="Y275"/>
  <c r="Z275"/>
  <c r="AA275"/>
  <c r="J276"/>
  <c r="K276"/>
  <c r="L276"/>
  <c r="N276"/>
  <c r="O276"/>
  <c r="R276"/>
  <c r="S276" s="1"/>
  <c r="U276"/>
  <c r="V276" s="1"/>
  <c r="Y276"/>
  <c r="Z276"/>
  <c r="AA276"/>
  <c r="J277"/>
  <c r="K277"/>
  <c r="L277"/>
  <c r="N277"/>
  <c r="O277"/>
  <c r="R277"/>
  <c r="S277" s="1"/>
  <c r="U277"/>
  <c r="V277" s="1"/>
  <c r="Y277"/>
  <c r="Z277"/>
  <c r="AA277"/>
  <c r="J278"/>
  <c r="K278"/>
  <c r="L278"/>
  <c r="N278"/>
  <c r="O278"/>
  <c r="R278"/>
  <c r="S278" s="1"/>
  <c r="U278"/>
  <c r="V278" s="1"/>
  <c r="Y278"/>
  <c r="Z278"/>
  <c r="AA278"/>
  <c r="J279"/>
  <c r="K279"/>
  <c r="L279"/>
  <c r="N279"/>
  <c r="O279"/>
  <c r="R279"/>
  <c r="S279" s="1"/>
  <c r="U279"/>
  <c r="V279" s="1"/>
  <c r="Y279"/>
  <c r="Z279"/>
  <c r="AA279"/>
  <c r="J280"/>
  <c r="K280"/>
  <c r="L280"/>
  <c r="N280"/>
  <c r="O280"/>
  <c r="P315" s="1"/>
  <c r="Q315" s="1"/>
  <c r="R280"/>
  <c r="S280" s="1"/>
  <c r="U280"/>
  <c r="V280" s="1"/>
  <c r="Y280"/>
  <c r="Z280"/>
  <c r="AA280"/>
  <c r="J281"/>
  <c r="K281"/>
  <c r="L281"/>
  <c r="N281"/>
  <c r="O281"/>
  <c r="R281"/>
  <c r="S281" s="1"/>
  <c r="U281"/>
  <c r="V281" s="1"/>
  <c r="Y281"/>
  <c r="Z281"/>
  <c r="AA281"/>
  <c r="J282"/>
  <c r="K282"/>
  <c r="L282"/>
  <c r="N282"/>
  <c r="O282"/>
  <c r="R282"/>
  <c r="S282" s="1"/>
  <c r="U282"/>
  <c r="V282" s="1"/>
  <c r="Y282"/>
  <c r="Z282"/>
  <c r="AA282"/>
  <c r="J283"/>
  <c r="K283"/>
  <c r="L283"/>
  <c r="N283"/>
  <c r="O283"/>
  <c r="P316" s="1"/>
  <c r="Q316" s="1"/>
  <c r="R283"/>
  <c r="S283" s="1"/>
  <c r="U283"/>
  <c r="V283" s="1"/>
  <c r="Y283"/>
  <c r="Z283"/>
  <c r="AA283"/>
  <c r="J284"/>
  <c r="K284"/>
  <c r="L284"/>
  <c r="N284"/>
  <c r="O284"/>
  <c r="R284"/>
  <c r="S284" s="1"/>
  <c r="U284"/>
  <c r="V284" s="1"/>
  <c r="Y284"/>
  <c r="Z284"/>
  <c r="AA284"/>
  <c r="J285"/>
  <c r="K285"/>
  <c r="L285"/>
  <c r="N285"/>
  <c r="O285"/>
  <c r="R285"/>
  <c r="S285" s="1"/>
  <c r="U285"/>
  <c r="V285" s="1"/>
  <c r="Y285"/>
  <c r="Z285"/>
  <c r="AA285"/>
  <c r="J286"/>
  <c r="K286"/>
  <c r="L286"/>
  <c r="N286"/>
  <c r="O286"/>
  <c r="R286"/>
  <c r="S286" s="1"/>
  <c r="U286"/>
  <c r="V286" s="1"/>
  <c r="Y286"/>
  <c r="Z286"/>
  <c r="AA286"/>
  <c r="J287"/>
  <c r="K287"/>
  <c r="L287"/>
  <c r="N287"/>
  <c r="O287"/>
  <c r="R287"/>
  <c r="S287" s="1"/>
  <c r="U287"/>
  <c r="V287" s="1"/>
  <c r="Y287"/>
  <c r="Z287"/>
  <c r="AA287"/>
  <c r="J288"/>
  <c r="K288"/>
  <c r="L288"/>
  <c r="N288"/>
  <c r="O288"/>
  <c r="P288"/>
  <c r="Q288" s="1"/>
  <c r="R288"/>
  <c r="S288" s="1"/>
  <c r="U288"/>
  <c r="V288" s="1"/>
  <c r="Y288"/>
  <c r="Z288"/>
  <c r="AA288"/>
  <c r="J289"/>
  <c r="K289"/>
  <c r="L289"/>
  <c r="N289"/>
  <c r="O289"/>
  <c r="R289"/>
  <c r="S289" s="1"/>
  <c r="U289"/>
  <c r="V289" s="1"/>
  <c r="Y289"/>
  <c r="Z289"/>
  <c r="AA289"/>
  <c r="J290"/>
  <c r="K290"/>
  <c r="L290"/>
  <c r="N290"/>
  <c r="O290"/>
  <c r="P294" s="1"/>
  <c r="Q294" s="1"/>
  <c r="R290"/>
  <c r="S290" s="1"/>
  <c r="U290"/>
  <c r="V290" s="1"/>
  <c r="Y290"/>
  <c r="Z290"/>
  <c r="AA290"/>
  <c r="J291"/>
  <c r="K291"/>
  <c r="L291"/>
  <c r="N291"/>
  <c r="O291"/>
  <c r="R291"/>
  <c r="S291" s="1"/>
  <c r="U291"/>
  <c r="V291" s="1"/>
  <c r="Y291"/>
  <c r="Z291"/>
  <c r="AA291"/>
  <c r="J292"/>
  <c r="K292"/>
  <c r="L292"/>
  <c r="N292"/>
  <c r="O292"/>
  <c r="R292"/>
  <c r="S292" s="1"/>
  <c r="U292"/>
  <c r="V292" s="1"/>
  <c r="Y292"/>
  <c r="Z292"/>
  <c r="AA292"/>
  <c r="J293"/>
  <c r="K293"/>
  <c r="L293"/>
  <c r="N293"/>
  <c r="O293"/>
  <c r="R293"/>
  <c r="S293" s="1"/>
  <c r="U293"/>
  <c r="V293" s="1"/>
  <c r="Y293"/>
  <c r="Z293"/>
  <c r="AA293"/>
  <c r="J294"/>
  <c r="K294"/>
  <c r="L294"/>
  <c r="N294"/>
  <c r="O294"/>
  <c r="R294"/>
  <c r="S294" s="1"/>
  <c r="U294"/>
  <c r="V294"/>
  <c r="Y294"/>
  <c r="Z294"/>
  <c r="AA294"/>
  <c r="J295"/>
  <c r="K295"/>
  <c r="L295"/>
  <c r="N295"/>
  <c r="O295"/>
  <c r="P295"/>
  <c r="Q295" s="1"/>
  <c r="R295"/>
  <c r="S295" s="1"/>
  <c r="U295"/>
  <c r="V295" s="1"/>
  <c r="Y295"/>
  <c r="Z295"/>
  <c r="AA295"/>
  <c r="J296"/>
  <c r="K296"/>
  <c r="L296"/>
  <c r="N296"/>
  <c r="O296"/>
  <c r="P298" s="1"/>
  <c r="Q298" s="1"/>
  <c r="R296"/>
  <c r="S296" s="1"/>
  <c r="U296"/>
  <c r="V296" s="1"/>
  <c r="Y296"/>
  <c r="Z296"/>
  <c r="AA296"/>
  <c r="J297"/>
  <c r="K297"/>
  <c r="L297"/>
  <c r="N297"/>
  <c r="O297"/>
  <c r="R297"/>
  <c r="S297" s="1"/>
  <c r="U297"/>
  <c r="V297" s="1"/>
  <c r="Y297"/>
  <c r="Z297"/>
  <c r="AA297"/>
  <c r="J298"/>
  <c r="K298"/>
  <c r="L298"/>
  <c r="N298"/>
  <c r="O298"/>
  <c r="R298"/>
  <c r="S298" s="1"/>
  <c r="U298"/>
  <c r="V298" s="1"/>
  <c r="Y298"/>
  <c r="Z298"/>
  <c r="AA298"/>
  <c r="J299"/>
  <c r="K299"/>
  <c r="L299"/>
  <c r="N299"/>
  <c r="O299"/>
  <c r="R299"/>
  <c r="S299" s="1"/>
  <c r="U299"/>
  <c r="V299" s="1"/>
  <c r="Y299"/>
  <c r="Z299"/>
  <c r="AA299"/>
  <c r="J300"/>
  <c r="K300"/>
  <c r="L300"/>
  <c r="N300"/>
  <c r="O300"/>
  <c r="P324" s="1"/>
  <c r="Q324" s="1"/>
  <c r="R300"/>
  <c r="S300"/>
  <c r="U300"/>
  <c r="V300" s="1"/>
  <c r="Y300"/>
  <c r="Z300"/>
  <c r="AA300"/>
  <c r="J301"/>
  <c r="K301"/>
  <c r="L301"/>
  <c r="N301"/>
  <c r="O301"/>
  <c r="R301"/>
  <c r="S301" s="1"/>
  <c r="U301"/>
  <c r="V301" s="1"/>
  <c r="Y301"/>
  <c r="Z301"/>
  <c r="AA301"/>
  <c r="J302"/>
  <c r="K302"/>
  <c r="L302"/>
  <c r="N302"/>
  <c r="O302"/>
  <c r="R302"/>
  <c r="S302" s="1"/>
  <c r="U302"/>
  <c r="V302" s="1"/>
  <c r="Y302"/>
  <c r="Z302"/>
  <c r="AA302"/>
  <c r="J303"/>
  <c r="K303"/>
  <c r="L303"/>
  <c r="N303"/>
  <c r="O303"/>
  <c r="R303"/>
  <c r="S303" s="1"/>
  <c r="U303"/>
  <c r="V303" s="1"/>
  <c r="Y303"/>
  <c r="Z303"/>
  <c r="AA303"/>
  <c r="J304"/>
  <c r="K304"/>
  <c r="L304"/>
  <c r="N304"/>
  <c r="O304"/>
  <c r="P304"/>
  <c r="Q304" s="1"/>
  <c r="R304"/>
  <c r="S304" s="1"/>
  <c r="U304"/>
  <c r="V304" s="1"/>
  <c r="Y304"/>
  <c r="Z304"/>
  <c r="AA304"/>
  <c r="J305"/>
  <c r="K305"/>
  <c r="L305"/>
  <c r="N305"/>
  <c r="O305"/>
  <c r="R305"/>
  <c r="S305" s="1"/>
  <c r="U305"/>
  <c r="V305" s="1"/>
  <c r="Y305"/>
  <c r="Z305"/>
  <c r="AA305"/>
  <c r="J306"/>
  <c r="K306"/>
  <c r="L306"/>
  <c r="N306"/>
  <c r="O306"/>
  <c r="R306"/>
  <c r="S306" s="1"/>
  <c r="U306"/>
  <c r="V306" s="1"/>
  <c r="Y306"/>
  <c r="Z306"/>
  <c r="AA306"/>
  <c r="J307"/>
  <c r="K307"/>
  <c r="L307"/>
  <c r="N307"/>
  <c r="O307"/>
  <c r="P307"/>
  <c r="Q307" s="1"/>
  <c r="R307"/>
  <c r="S307" s="1"/>
  <c r="U307"/>
  <c r="V307" s="1"/>
  <c r="Y307"/>
  <c r="Z307"/>
  <c r="AA307"/>
  <c r="J308"/>
  <c r="K308"/>
  <c r="L308"/>
  <c r="N308"/>
  <c r="O308"/>
  <c r="R308"/>
  <c r="S308" s="1"/>
  <c r="U308"/>
  <c r="V308" s="1"/>
  <c r="Y308"/>
  <c r="Z308"/>
  <c r="AA308"/>
  <c r="J309"/>
  <c r="K309"/>
  <c r="L309"/>
  <c r="N309"/>
  <c r="O309"/>
  <c r="P313" s="1"/>
  <c r="Q313" s="1"/>
  <c r="R309"/>
  <c r="S309" s="1"/>
  <c r="U309"/>
  <c r="V309" s="1"/>
  <c r="Y309"/>
  <c r="Z309"/>
  <c r="AA309"/>
  <c r="J310"/>
  <c r="K310"/>
  <c r="L310"/>
  <c r="N310"/>
  <c r="O310"/>
  <c r="R310"/>
  <c r="S310" s="1"/>
  <c r="U310"/>
  <c r="V310" s="1"/>
  <c r="Y310"/>
  <c r="Z310"/>
  <c r="AA310"/>
  <c r="J311"/>
  <c r="K311"/>
  <c r="L311"/>
  <c r="N311"/>
  <c r="O311"/>
  <c r="R311"/>
  <c r="S311" s="1"/>
  <c r="U311"/>
  <c r="V311" s="1"/>
  <c r="Y311"/>
  <c r="Z311"/>
  <c r="AA311"/>
  <c r="J312"/>
  <c r="K312"/>
  <c r="L312"/>
  <c r="N312"/>
  <c r="O312"/>
  <c r="P312"/>
  <c r="Q312" s="1"/>
  <c r="R312"/>
  <c r="S312" s="1"/>
  <c r="U312"/>
  <c r="V312" s="1"/>
  <c r="Y312"/>
  <c r="Z312"/>
  <c r="AA312"/>
  <c r="J313"/>
  <c r="K313"/>
  <c r="L313"/>
  <c r="N313"/>
  <c r="O313"/>
  <c r="R313"/>
  <c r="S313" s="1"/>
  <c r="U313"/>
  <c r="V313" s="1"/>
  <c r="Y313"/>
  <c r="Z313"/>
  <c r="AA313"/>
  <c r="J314"/>
  <c r="K314"/>
  <c r="L314"/>
  <c r="N314"/>
  <c r="O314"/>
  <c r="P351" s="1"/>
  <c r="Q351" s="1"/>
  <c r="R314"/>
  <c r="S314" s="1"/>
  <c r="U314"/>
  <c r="V314" s="1"/>
  <c r="Y314"/>
  <c r="Z314"/>
  <c r="AA314"/>
  <c r="J315"/>
  <c r="K315"/>
  <c r="L315"/>
  <c r="N315"/>
  <c r="O315"/>
  <c r="R315"/>
  <c r="S315" s="1"/>
  <c r="U315"/>
  <c r="V315" s="1"/>
  <c r="Y315"/>
  <c r="Z315"/>
  <c r="AA315"/>
  <c r="J316"/>
  <c r="K316"/>
  <c r="L316"/>
  <c r="N316"/>
  <c r="O316"/>
  <c r="R316"/>
  <c r="S316" s="1"/>
  <c r="U316"/>
  <c r="V316" s="1"/>
  <c r="Y316"/>
  <c r="Z316"/>
  <c r="AA316"/>
  <c r="J317"/>
  <c r="K317"/>
  <c r="L317"/>
  <c r="N317"/>
  <c r="O317"/>
  <c r="R317"/>
  <c r="S317" s="1"/>
  <c r="U317"/>
  <c r="V317" s="1"/>
  <c r="Y317"/>
  <c r="Z317"/>
  <c r="AA317"/>
  <c r="J318"/>
  <c r="K318"/>
  <c r="L318"/>
  <c r="N318"/>
  <c r="O318"/>
  <c r="R318"/>
  <c r="S318" s="1"/>
  <c r="U318"/>
  <c r="V318" s="1"/>
  <c r="Y318"/>
  <c r="Z318"/>
  <c r="AA318"/>
  <c r="J319"/>
  <c r="K319"/>
  <c r="L319"/>
  <c r="N319"/>
  <c r="O319"/>
  <c r="R319"/>
  <c r="S319" s="1"/>
  <c r="U319"/>
  <c r="V319" s="1"/>
  <c r="Y319"/>
  <c r="Z319"/>
  <c r="AA319"/>
  <c r="J320"/>
  <c r="K320"/>
  <c r="L320"/>
  <c r="N320"/>
  <c r="O320"/>
  <c r="R320"/>
  <c r="S320" s="1"/>
  <c r="U320"/>
  <c r="V320" s="1"/>
  <c r="Y320"/>
  <c r="Z320"/>
  <c r="AA320"/>
  <c r="J321"/>
  <c r="K321"/>
  <c r="L321"/>
  <c r="N321"/>
  <c r="O321"/>
  <c r="R321"/>
  <c r="S321" s="1"/>
  <c r="U321"/>
  <c r="V321" s="1"/>
  <c r="Y321"/>
  <c r="Z321"/>
  <c r="AA321"/>
  <c r="J322"/>
  <c r="K322"/>
  <c r="L322"/>
  <c r="N322"/>
  <c r="O322"/>
  <c r="R322"/>
  <c r="S322" s="1"/>
  <c r="U322"/>
  <c r="V322" s="1"/>
  <c r="Y322"/>
  <c r="Z322"/>
  <c r="AA322"/>
  <c r="J323"/>
  <c r="K323"/>
  <c r="L323"/>
  <c r="N323"/>
  <c r="O323"/>
  <c r="R323"/>
  <c r="S323" s="1"/>
  <c r="U323"/>
  <c r="V323" s="1"/>
  <c r="Y323"/>
  <c r="Z323"/>
  <c r="AA323"/>
  <c r="J324"/>
  <c r="K324"/>
  <c r="L324"/>
  <c r="N324"/>
  <c r="O324"/>
  <c r="R324"/>
  <c r="S324"/>
  <c r="U324"/>
  <c r="V324" s="1"/>
  <c r="Y324"/>
  <c r="Z324"/>
  <c r="AA324"/>
  <c r="J325"/>
  <c r="K325"/>
  <c r="L325"/>
  <c r="N325"/>
  <c r="O325"/>
  <c r="R325"/>
  <c r="S325" s="1"/>
  <c r="U325"/>
  <c r="V325" s="1"/>
  <c r="Y325"/>
  <c r="Z325"/>
  <c r="AA325"/>
  <c r="J326"/>
  <c r="K326"/>
  <c r="L326"/>
  <c r="N326"/>
  <c r="O326"/>
  <c r="R326"/>
  <c r="S326" s="1"/>
  <c r="U326"/>
  <c r="V326" s="1"/>
  <c r="Y326"/>
  <c r="Z326"/>
  <c r="AA326"/>
  <c r="J327"/>
  <c r="K327"/>
  <c r="L327"/>
  <c r="N327"/>
  <c r="O327"/>
  <c r="P327"/>
  <c r="Q327" s="1"/>
  <c r="R327"/>
  <c r="S327" s="1"/>
  <c r="U327"/>
  <c r="V327"/>
  <c r="Y327"/>
  <c r="Z327"/>
  <c r="AA327"/>
  <c r="J328"/>
  <c r="K328"/>
  <c r="L328"/>
  <c r="N328"/>
  <c r="O328"/>
  <c r="R328"/>
  <c r="S328" s="1"/>
  <c r="U328"/>
  <c r="V328" s="1"/>
  <c r="Y328"/>
  <c r="Z328"/>
  <c r="AA328"/>
  <c r="J329"/>
  <c r="K329"/>
  <c r="L329"/>
  <c r="N329"/>
  <c r="O329"/>
  <c r="R329"/>
  <c r="S329" s="1"/>
  <c r="U329"/>
  <c r="V329" s="1"/>
  <c r="Y329"/>
  <c r="Z329"/>
  <c r="AA329"/>
  <c r="J330"/>
  <c r="K330"/>
  <c r="L330"/>
  <c r="N330"/>
  <c r="O330"/>
  <c r="P330"/>
  <c r="Q330" s="1"/>
  <c r="R330"/>
  <c r="S330" s="1"/>
  <c r="U330"/>
  <c r="V330" s="1"/>
  <c r="Y330"/>
  <c r="Z330"/>
  <c r="AA330"/>
  <c r="J331"/>
  <c r="K331"/>
  <c r="L331"/>
  <c r="N331"/>
  <c r="O331"/>
  <c r="R331"/>
  <c r="S331" s="1"/>
  <c r="U331"/>
  <c r="V331" s="1"/>
  <c r="Y331"/>
  <c r="Z331"/>
  <c r="AA331"/>
  <c r="J332"/>
  <c r="K332"/>
  <c r="L332"/>
  <c r="N332"/>
  <c r="O332"/>
  <c r="R332"/>
  <c r="S332" s="1"/>
  <c r="U332"/>
  <c r="V332" s="1"/>
  <c r="Y332"/>
  <c r="Z332"/>
  <c r="AA332"/>
  <c r="J333"/>
  <c r="K333"/>
  <c r="L333"/>
  <c r="N333"/>
  <c r="O333"/>
  <c r="R333"/>
  <c r="S333" s="1"/>
  <c r="U333"/>
  <c r="V333" s="1"/>
  <c r="Y333"/>
  <c r="Z333"/>
  <c r="AA333"/>
  <c r="J334"/>
  <c r="K334"/>
  <c r="L334"/>
  <c r="N334"/>
  <c r="O334"/>
  <c r="P354" s="1"/>
  <c r="Q354" s="1"/>
  <c r="R334"/>
  <c r="S334" s="1"/>
  <c r="U334"/>
  <c r="V334" s="1"/>
  <c r="Y334"/>
  <c r="Z334"/>
  <c r="AA334"/>
  <c r="J335"/>
  <c r="K335"/>
  <c r="L335"/>
  <c r="N335"/>
  <c r="O335"/>
  <c r="R335"/>
  <c r="S335" s="1"/>
  <c r="U335"/>
  <c r="V335" s="1"/>
  <c r="Y335"/>
  <c r="Z335"/>
  <c r="AA335"/>
  <c r="J336"/>
  <c r="K336"/>
  <c r="L336"/>
  <c r="N336"/>
  <c r="O336"/>
  <c r="R336"/>
  <c r="S336" s="1"/>
  <c r="U336"/>
  <c r="V336" s="1"/>
  <c r="Y336"/>
  <c r="Z336"/>
  <c r="AA336"/>
  <c r="J337"/>
  <c r="K337"/>
  <c r="L337"/>
  <c r="N337"/>
  <c r="O337"/>
  <c r="R337"/>
  <c r="S337" s="1"/>
  <c r="U337"/>
  <c r="V337" s="1"/>
  <c r="Y337"/>
  <c r="Z337"/>
  <c r="AA337"/>
  <c r="J338"/>
  <c r="K338"/>
  <c r="L338"/>
  <c r="N338"/>
  <c r="O338"/>
  <c r="R338"/>
  <c r="S338" s="1"/>
  <c r="U338"/>
  <c r="V338" s="1"/>
  <c r="Y338"/>
  <c r="Z338"/>
  <c r="AA338"/>
  <c r="J339"/>
  <c r="K339"/>
  <c r="L339"/>
  <c r="N339"/>
  <c r="O339"/>
  <c r="R339"/>
  <c r="S339" s="1"/>
  <c r="U339"/>
  <c r="V339" s="1"/>
  <c r="Y339"/>
  <c r="Z339"/>
  <c r="AA339"/>
  <c r="J340"/>
  <c r="K340"/>
  <c r="L340"/>
  <c r="N340"/>
  <c r="O340"/>
  <c r="P381" s="1"/>
  <c r="Q381" s="1"/>
  <c r="R340"/>
  <c r="S340" s="1"/>
  <c r="U340"/>
  <c r="V340" s="1"/>
  <c r="Y340"/>
  <c r="Z340"/>
  <c r="AA340"/>
  <c r="J341"/>
  <c r="K341"/>
  <c r="L341"/>
  <c r="N341"/>
  <c r="O341"/>
  <c r="R341"/>
  <c r="S341" s="1"/>
  <c r="U341"/>
  <c r="V341" s="1"/>
  <c r="Y341"/>
  <c r="Z341"/>
  <c r="AA341"/>
  <c r="J342"/>
  <c r="K342"/>
  <c r="L342"/>
  <c r="N342"/>
  <c r="O342"/>
  <c r="R342"/>
  <c r="S342" s="1"/>
  <c r="U342"/>
  <c r="V342" s="1"/>
  <c r="Y342"/>
  <c r="Z342"/>
  <c r="AA342"/>
  <c r="J343"/>
  <c r="K343"/>
  <c r="L343"/>
  <c r="N343"/>
  <c r="O343"/>
  <c r="R343"/>
  <c r="S343" s="1"/>
  <c r="U343"/>
  <c r="V343" s="1"/>
  <c r="Y343"/>
  <c r="Z343"/>
  <c r="AA343"/>
  <c r="J344"/>
  <c r="K344"/>
  <c r="L344"/>
  <c r="N344"/>
  <c r="O344"/>
  <c r="R344"/>
  <c r="S344" s="1"/>
  <c r="U344"/>
  <c r="V344" s="1"/>
  <c r="Y344"/>
  <c r="Z344"/>
  <c r="AA344"/>
  <c r="J345"/>
  <c r="K345"/>
  <c r="L345"/>
  <c r="N345"/>
  <c r="O345"/>
  <c r="R345"/>
  <c r="S345" s="1"/>
  <c r="U345"/>
  <c r="V345" s="1"/>
  <c r="Y345"/>
  <c r="Z345"/>
  <c r="AA345"/>
  <c r="J346"/>
  <c r="K346"/>
  <c r="L346"/>
  <c r="N346"/>
  <c r="O346"/>
  <c r="P384" s="1"/>
  <c r="Q384" s="1"/>
  <c r="R346"/>
  <c r="S346" s="1"/>
  <c r="U346"/>
  <c r="V346" s="1"/>
  <c r="Y346"/>
  <c r="Z346"/>
  <c r="AA346"/>
  <c r="J347"/>
  <c r="K347"/>
  <c r="L347"/>
  <c r="N347"/>
  <c r="O347"/>
  <c r="R347"/>
  <c r="S347" s="1"/>
  <c r="U347"/>
  <c r="V347" s="1"/>
  <c r="Y347"/>
  <c r="Z347"/>
  <c r="AA347"/>
  <c r="J348"/>
  <c r="K348"/>
  <c r="L348"/>
  <c r="N348"/>
  <c r="O348"/>
  <c r="R348"/>
  <c r="S348" s="1"/>
  <c r="U348"/>
  <c r="V348" s="1"/>
  <c r="Y348"/>
  <c r="Z348"/>
  <c r="AA348"/>
  <c r="J349"/>
  <c r="K349"/>
  <c r="L349"/>
  <c r="N349"/>
  <c r="O349"/>
  <c r="R349"/>
  <c r="S349" s="1"/>
  <c r="U349"/>
  <c r="V349" s="1"/>
  <c r="Y349"/>
  <c r="Z349"/>
  <c r="AA349"/>
  <c r="J350"/>
  <c r="K350"/>
  <c r="L350"/>
  <c r="N350"/>
  <c r="O350"/>
  <c r="R350"/>
  <c r="S350" s="1"/>
  <c r="U350"/>
  <c r="V350" s="1"/>
  <c r="Y350"/>
  <c r="Z350"/>
  <c r="AA350"/>
  <c r="J351"/>
  <c r="K351"/>
  <c r="L351"/>
  <c r="N351"/>
  <c r="O351"/>
  <c r="R351"/>
  <c r="S351" s="1"/>
  <c r="U351"/>
  <c r="V351" s="1"/>
  <c r="Y351"/>
  <c r="Z351"/>
  <c r="AA351"/>
  <c r="J352"/>
  <c r="K352"/>
  <c r="L352"/>
  <c r="N352"/>
  <c r="O352"/>
  <c r="R352"/>
  <c r="S352" s="1"/>
  <c r="U352"/>
  <c r="V352" s="1"/>
  <c r="Y352"/>
  <c r="Z352"/>
  <c r="AA352"/>
  <c r="J353"/>
  <c r="K353"/>
  <c r="L353"/>
  <c r="N353"/>
  <c r="O353"/>
  <c r="R353"/>
  <c r="S353" s="1"/>
  <c r="U353"/>
  <c r="V353" s="1"/>
  <c r="Y353"/>
  <c r="Z353"/>
  <c r="AA353"/>
  <c r="J354"/>
  <c r="K354"/>
  <c r="L354"/>
  <c r="N354"/>
  <c r="O354"/>
  <c r="R354"/>
  <c r="S354" s="1"/>
  <c r="U354"/>
  <c r="V354" s="1"/>
  <c r="Y354"/>
  <c r="Z354"/>
  <c r="AA354"/>
  <c r="J355"/>
  <c r="K355"/>
  <c r="L355"/>
  <c r="N355"/>
  <c r="O355"/>
  <c r="R355"/>
  <c r="S355" s="1"/>
  <c r="U355"/>
  <c r="V355"/>
  <c r="Y355"/>
  <c r="Z355"/>
  <c r="AA355"/>
  <c r="J356"/>
  <c r="K356"/>
  <c r="L356"/>
  <c r="N356"/>
  <c r="O356"/>
  <c r="R356"/>
  <c r="S356" s="1"/>
  <c r="U356"/>
  <c r="V356" s="1"/>
  <c r="Y356"/>
  <c r="Z356"/>
  <c r="AA356"/>
  <c r="J357"/>
  <c r="K357"/>
  <c r="L357"/>
  <c r="N357"/>
  <c r="O357"/>
  <c r="R357"/>
  <c r="S357" s="1"/>
  <c r="U357"/>
  <c r="V357" s="1"/>
  <c r="Y357"/>
  <c r="Z357"/>
  <c r="AA357"/>
  <c r="J358"/>
  <c r="K358"/>
  <c r="L358"/>
  <c r="N358"/>
  <c r="O358"/>
  <c r="R358"/>
  <c r="S358" s="1"/>
  <c r="U358"/>
  <c r="V358" s="1"/>
  <c r="Y358"/>
  <c r="Z358"/>
  <c r="AA358"/>
  <c r="J359"/>
  <c r="K359"/>
  <c r="L359"/>
  <c r="N359"/>
  <c r="O359"/>
  <c r="R359"/>
  <c r="S359" s="1"/>
  <c r="U359"/>
  <c r="V359" s="1"/>
  <c r="Y359"/>
  <c r="Z359"/>
  <c r="AA359"/>
  <c r="J360"/>
  <c r="K360"/>
  <c r="L360"/>
  <c r="N360"/>
  <c r="O360"/>
  <c r="R360"/>
  <c r="S360" s="1"/>
  <c r="U360"/>
  <c r="V360" s="1"/>
  <c r="Y360"/>
  <c r="Z360"/>
  <c r="AA360"/>
  <c r="J361"/>
  <c r="K361"/>
  <c r="L361"/>
  <c r="N361"/>
  <c r="O361"/>
  <c r="R361"/>
  <c r="S361" s="1"/>
  <c r="U361"/>
  <c r="V361" s="1"/>
  <c r="Y361"/>
  <c r="Z361"/>
  <c r="AA361"/>
  <c r="J362"/>
  <c r="K362"/>
  <c r="L362"/>
  <c r="N362"/>
  <c r="O362"/>
  <c r="R362"/>
  <c r="S362" s="1"/>
  <c r="U362"/>
  <c r="V362" s="1"/>
  <c r="Y362"/>
  <c r="Z362"/>
  <c r="AA362"/>
  <c r="J363"/>
  <c r="K363"/>
  <c r="L363"/>
  <c r="N363"/>
  <c r="O363"/>
  <c r="R363"/>
  <c r="S363" s="1"/>
  <c r="U363"/>
  <c r="V363" s="1"/>
  <c r="Y363"/>
  <c r="Z363"/>
  <c r="AA363"/>
  <c r="J364"/>
  <c r="K364"/>
  <c r="L364"/>
  <c r="N364"/>
  <c r="O364"/>
  <c r="R364"/>
  <c r="S364" s="1"/>
  <c r="U364"/>
  <c r="V364" s="1"/>
  <c r="Y364"/>
  <c r="Z364"/>
  <c r="AA364"/>
  <c r="J365"/>
  <c r="K365"/>
  <c r="L365"/>
  <c r="N365"/>
  <c r="O365"/>
  <c r="R365"/>
  <c r="S365" s="1"/>
  <c r="U365"/>
  <c r="V365" s="1"/>
  <c r="Y365"/>
  <c r="Z365"/>
  <c r="AA365"/>
  <c r="J366"/>
  <c r="K366"/>
  <c r="L366"/>
  <c r="N366"/>
  <c r="O366"/>
  <c r="R366"/>
  <c r="S366" s="1"/>
  <c r="U366"/>
  <c r="V366" s="1"/>
  <c r="Y366"/>
  <c r="Z366"/>
  <c r="AA366"/>
  <c r="J367"/>
  <c r="K367"/>
  <c r="L367"/>
  <c r="N367"/>
  <c r="O367"/>
  <c r="R367"/>
  <c r="S367" s="1"/>
  <c r="U367"/>
  <c r="V367" s="1"/>
  <c r="Y367"/>
  <c r="Z367"/>
  <c r="AA367"/>
  <c r="J368"/>
  <c r="K368"/>
  <c r="L368"/>
  <c r="N368"/>
  <c r="O368"/>
  <c r="R368"/>
  <c r="S368" s="1"/>
  <c r="U368"/>
  <c r="V368" s="1"/>
  <c r="Y368"/>
  <c r="Z368"/>
  <c r="AA368"/>
  <c r="J369"/>
  <c r="K369"/>
  <c r="L369"/>
  <c r="N369"/>
  <c r="O369"/>
  <c r="R369"/>
  <c r="S369" s="1"/>
  <c r="U369"/>
  <c r="V369" s="1"/>
  <c r="Y369"/>
  <c r="Z369"/>
  <c r="AA369"/>
  <c r="J370"/>
  <c r="K370"/>
  <c r="L370"/>
  <c r="N370"/>
  <c r="O370"/>
  <c r="R370"/>
  <c r="S370" s="1"/>
  <c r="U370"/>
  <c r="V370" s="1"/>
  <c r="Y370"/>
  <c r="Z370"/>
  <c r="AA370"/>
  <c r="J371"/>
  <c r="K371"/>
  <c r="L371"/>
  <c r="N371"/>
  <c r="O371"/>
  <c r="R371"/>
  <c r="S371" s="1"/>
  <c r="U371"/>
  <c r="V371" s="1"/>
  <c r="Y371"/>
  <c r="Z371"/>
  <c r="AA371"/>
  <c r="J372"/>
  <c r="K372"/>
  <c r="L372"/>
  <c r="N372"/>
  <c r="O372"/>
  <c r="R372"/>
  <c r="S372" s="1"/>
  <c r="U372"/>
  <c r="V372" s="1"/>
  <c r="Y372"/>
  <c r="Z372"/>
  <c r="AA372"/>
  <c r="J373"/>
  <c r="K373"/>
  <c r="L373"/>
  <c r="N373"/>
  <c r="O373"/>
  <c r="R373"/>
  <c r="S373" s="1"/>
  <c r="U373"/>
  <c r="V373" s="1"/>
  <c r="Y373"/>
  <c r="Z373"/>
  <c r="AA373"/>
  <c r="J374"/>
  <c r="K374"/>
  <c r="L374"/>
  <c r="N374"/>
  <c r="O374"/>
  <c r="R374"/>
  <c r="S374" s="1"/>
  <c r="U374"/>
  <c r="V374" s="1"/>
  <c r="Y374"/>
  <c r="Z374"/>
  <c r="AA374"/>
  <c r="J375"/>
  <c r="K375"/>
  <c r="L375"/>
  <c r="N375"/>
  <c r="O375"/>
  <c r="R375"/>
  <c r="S375" s="1"/>
  <c r="U375"/>
  <c r="V375" s="1"/>
  <c r="Y375"/>
  <c r="Z375"/>
  <c r="AA375"/>
  <c r="J376"/>
  <c r="K376"/>
  <c r="L376"/>
  <c r="N376"/>
  <c r="O376"/>
  <c r="R376"/>
  <c r="S376" s="1"/>
  <c r="U376"/>
  <c r="V376" s="1"/>
  <c r="Y376"/>
  <c r="Z376"/>
  <c r="AA376"/>
  <c r="J377"/>
  <c r="K377"/>
  <c r="L377"/>
  <c r="N377"/>
  <c r="O377"/>
  <c r="R377"/>
  <c r="S377" s="1"/>
  <c r="U377"/>
  <c r="V377" s="1"/>
  <c r="Y377"/>
  <c r="Z377"/>
  <c r="AA377"/>
  <c r="J378"/>
  <c r="K378"/>
  <c r="L378"/>
  <c r="N378"/>
  <c r="O378"/>
  <c r="P378"/>
  <c r="Q378" s="1"/>
  <c r="R378"/>
  <c r="S378" s="1"/>
  <c r="U378"/>
  <c r="V378" s="1"/>
  <c r="Y378"/>
  <c r="Z378"/>
  <c r="AA378"/>
  <c r="J379"/>
  <c r="K379"/>
  <c r="L379"/>
  <c r="N379"/>
  <c r="O379"/>
  <c r="R379"/>
  <c r="S379" s="1"/>
  <c r="U379"/>
  <c r="V379" s="1"/>
  <c r="Y379"/>
  <c r="Z379"/>
  <c r="AA379"/>
  <c r="J380"/>
  <c r="K380"/>
  <c r="L380"/>
  <c r="N380"/>
  <c r="O380"/>
  <c r="P417" s="1"/>
  <c r="Q417" s="1"/>
  <c r="R380"/>
  <c r="S380" s="1"/>
  <c r="U380"/>
  <c r="V380" s="1"/>
  <c r="Y380"/>
  <c r="Z380"/>
  <c r="AA380"/>
  <c r="J381"/>
  <c r="K381"/>
  <c r="L381"/>
  <c r="N381"/>
  <c r="O381"/>
  <c r="R381"/>
  <c r="S381" s="1"/>
  <c r="U381"/>
  <c r="V381" s="1"/>
  <c r="Y381"/>
  <c r="Z381"/>
  <c r="AA381"/>
  <c r="J382"/>
  <c r="K382"/>
  <c r="L382"/>
  <c r="N382"/>
  <c r="O382"/>
  <c r="R382"/>
  <c r="S382" s="1"/>
  <c r="U382"/>
  <c r="V382" s="1"/>
  <c r="Y382"/>
  <c r="Z382"/>
  <c r="AA382"/>
  <c r="J383"/>
  <c r="K383"/>
  <c r="L383"/>
  <c r="N383"/>
  <c r="O383"/>
  <c r="P412" s="1"/>
  <c r="Q412" s="1"/>
  <c r="R383"/>
  <c r="S383" s="1"/>
  <c r="U383"/>
  <c r="V383" s="1"/>
  <c r="Y383"/>
  <c r="Z383"/>
  <c r="AA383"/>
  <c r="J384"/>
  <c r="K384"/>
  <c r="L384"/>
  <c r="N384"/>
  <c r="O384"/>
  <c r="R384"/>
  <c r="S384" s="1"/>
  <c r="U384"/>
  <c r="V384" s="1"/>
  <c r="Y384"/>
  <c r="Z384"/>
  <c r="AA384"/>
  <c r="J385"/>
  <c r="K385"/>
  <c r="L385"/>
  <c r="N385"/>
  <c r="O385"/>
  <c r="R385"/>
  <c r="S385"/>
  <c r="U385"/>
  <c r="V385" s="1"/>
  <c r="Y385"/>
  <c r="Z385"/>
  <c r="AA385"/>
  <c r="J386"/>
  <c r="K386"/>
  <c r="L386"/>
  <c r="N386"/>
  <c r="O386"/>
  <c r="P390" s="1"/>
  <c r="Q390" s="1"/>
  <c r="R386"/>
  <c r="S386" s="1"/>
  <c r="U386"/>
  <c r="V386" s="1"/>
  <c r="Y386"/>
  <c r="Z386"/>
  <c r="AA386"/>
  <c r="J387"/>
  <c r="K387"/>
  <c r="L387"/>
  <c r="N387"/>
  <c r="O387"/>
  <c r="R387"/>
  <c r="S387" s="1"/>
  <c r="U387"/>
  <c r="V387" s="1"/>
  <c r="Y387"/>
  <c r="Z387"/>
  <c r="AA387"/>
  <c r="J388"/>
  <c r="K388"/>
  <c r="L388"/>
  <c r="N388"/>
  <c r="O388"/>
  <c r="R388"/>
  <c r="S388" s="1"/>
  <c r="U388"/>
  <c r="V388" s="1"/>
  <c r="Y388"/>
  <c r="Z388"/>
  <c r="AA388"/>
  <c r="J389"/>
  <c r="K389"/>
  <c r="L389"/>
  <c r="N389"/>
  <c r="O389"/>
  <c r="R389"/>
  <c r="S389" s="1"/>
  <c r="U389"/>
  <c r="V389" s="1"/>
  <c r="Y389"/>
  <c r="Z389"/>
  <c r="AA389"/>
  <c r="J390"/>
  <c r="K390"/>
  <c r="L390"/>
  <c r="N390"/>
  <c r="O390"/>
  <c r="R390"/>
  <c r="S390" s="1"/>
  <c r="U390"/>
  <c r="V390" s="1"/>
  <c r="Y390"/>
  <c r="Z390"/>
  <c r="AA390"/>
  <c r="J391"/>
  <c r="K391"/>
  <c r="L391"/>
  <c r="N391"/>
  <c r="O391"/>
  <c r="R391"/>
  <c r="S391" s="1"/>
  <c r="U391"/>
  <c r="V391" s="1"/>
  <c r="Y391"/>
  <c r="Z391"/>
  <c r="AA391"/>
  <c r="J392"/>
  <c r="K392"/>
  <c r="L392"/>
  <c r="N392"/>
  <c r="O392"/>
  <c r="R392"/>
  <c r="S392" s="1"/>
  <c r="U392"/>
  <c r="V392" s="1"/>
  <c r="Y392"/>
  <c r="Z392"/>
  <c r="AA392"/>
  <c r="J393"/>
  <c r="K393"/>
  <c r="L393"/>
  <c r="N393"/>
  <c r="O393"/>
  <c r="P420" s="1"/>
  <c r="Q420" s="1"/>
  <c r="R393"/>
  <c r="S393" s="1"/>
  <c r="U393"/>
  <c r="V393" s="1"/>
  <c r="Y393"/>
  <c r="Z393"/>
  <c r="AA393"/>
  <c r="J394"/>
  <c r="K394"/>
  <c r="L394"/>
  <c r="N394"/>
  <c r="O394"/>
  <c r="R394"/>
  <c r="S394" s="1"/>
  <c r="U394"/>
  <c r="V394" s="1"/>
  <c r="Y394"/>
  <c r="Z394"/>
  <c r="AA394"/>
  <c r="J395"/>
  <c r="K395"/>
  <c r="L395"/>
  <c r="N395"/>
  <c r="O395"/>
  <c r="R395"/>
  <c r="S395" s="1"/>
  <c r="U395"/>
  <c r="V395" s="1"/>
  <c r="Y395"/>
  <c r="Z395"/>
  <c r="AA395"/>
  <c r="J396"/>
  <c r="K396"/>
  <c r="L396"/>
  <c r="N396"/>
  <c r="O396"/>
  <c r="R396"/>
  <c r="S396" s="1"/>
  <c r="U396"/>
  <c r="V396" s="1"/>
  <c r="Y396"/>
  <c r="Z396"/>
  <c r="AA396"/>
  <c r="J397"/>
  <c r="K397"/>
  <c r="L397"/>
  <c r="N397"/>
  <c r="O397"/>
  <c r="R397"/>
  <c r="S397" s="1"/>
  <c r="U397"/>
  <c r="V397" s="1"/>
  <c r="Y397"/>
  <c r="Z397"/>
  <c r="AA397"/>
  <c r="J398"/>
  <c r="K398"/>
  <c r="L398"/>
  <c r="N398"/>
  <c r="O398"/>
  <c r="P429" s="1"/>
  <c r="Q429" s="1"/>
  <c r="R398"/>
  <c r="S398" s="1"/>
  <c r="U398"/>
  <c r="V398" s="1"/>
  <c r="Y398"/>
  <c r="Z398"/>
  <c r="AA398"/>
  <c r="J399"/>
  <c r="K399"/>
  <c r="L399"/>
  <c r="N399"/>
  <c r="O399"/>
  <c r="R399"/>
  <c r="S399" s="1"/>
  <c r="U399"/>
  <c r="V399" s="1"/>
  <c r="Y399"/>
  <c r="Z399"/>
  <c r="AA399"/>
  <c r="J400"/>
  <c r="K400"/>
  <c r="L400"/>
  <c r="N400"/>
  <c r="O400"/>
  <c r="R400"/>
  <c r="S400" s="1"/>
  <c r="U400"/>
  <c r="V400" s="1"/>
  <c r="Y400"/>
  <c r="Z400"/>
  <c r="AA400"/>
  <c r="J401"/>
  <c r="K401"/>
  <c r="L401"/>
  <c r="N401"/>
  <c r="O401"/>
  <c r="R401"/>
  <c r="S401" s="1"/>
  <c r="U401"/>
  <c r="V401" s="1"/>
  <c r="Y401"/>
  <c r="Z401"/>
  <c r="AA401"/>
  <c r="J402"/>
  <c r="K402"/>
  <c r="L402"/>
  <c r="N402"/>
  <c r="O402"/>
  <c r="R402"/>
  <c r="S402" s="1"/>
  <c r="U402"/>
  <c r="V402"/>
  <c r="Y402"/>
  <c r="Z402"/>
  <c r="AA402"/>
  <c r="J403"/>
  <c r="K403"/>
  <c r="L403"/>
  <c r="N403"/>
  <c r="O403"/>
  <c r="R403"/>
  <c r="S403" s="1"/>
  <c r="U403"/>
  <c r="V403" s="1"/>
  <c r="Y403"/>
  <c r="Z403"/>
  <c r="AA403"/>
  <c r="J404"/>
  <c r="K404"/>
  <c r="L404"/>
  <c r="N404"/>
  <c r="O404"/>
  <c r="R404"/>
  <c r="S404" s="1"/>
  <c r="U404"/>
  <c r="V404" s="1"/>
  <c r="Y404"/>
  <c r="Z404"/>
  <c r="AA404"/>
  <c r="I405"/>
  <c r="I406" s="1"/>
  <c r="I407" s="1"/>
  <c r="J405"/>
  <c r="K405"/>
  <c r="L405"/>
  <c r="N405"/>
  <c r="O405"/>
  <c r="R405"/>
  <c r="S405" s="1"/>
  <c r="U405"/>
  <c r="V405" s="1"/>
  <c r="Y405"/>
  <c r="Z405"/>
  <c r="AA405"/>
  <c r="J406"/>
  <c r="K406"/>
  <c r="L406"/>
  <c r="N406"/>
  <c r="O406"/>
  <c r="R406"/>
  <c r="S406" s="1"/>
  <c r="U406"/>
  <c r="V406" s="1"/>
  <c r="Y406"/>
  <c r="Z406"/>
  <c r="AA406"/>
  <c r="J407"/>
  <c r="K407"/>
  <c r="L407"/>
  <c r="N407"/>
  <c r="O407"/>
  <c r="R407"/>
  <c r="S407" s="1"/>
  <c r="U407"/>
  <c r="V407" s="1"/>
  <c r="Y407"/>
  <c r="Z407"/>
  <c r="AA407"/>
  <c r="I408"/>
  <c r="I409" s="1"/>
  <c r="I410" s="1"/>
  <c r="I411" s="1"/>
  <c r="I412" s="1"/>
  <c r="I413" s="1"/>
  <c r="I414" s="1"/>
  <c r="I415" s="1"/>
  <c r="I416" s="1"/>
  <c r="I417" s="1"/>
  <c r="I418" s="1"/>
  <c r="I419" s="1"/>
  <c r="I420" s="1"/>
  <c r="I421" s="1"/>
  <c r="I422" s="1"/>
  <c r="I423" s="1"/>
  <c r="I424" s="1"/>
  <c r="I425" s="1"/>
  <c r="I426" s="1"/>
  <c r="I427" s="1"/>
  <c r="I428" s="1"/>
  <c r="I429" s="1"/>
  <c r="I430" s="1"/>
  <c r="I431" s="1"/>
  <c r="I432" s="1"/>
  <c r="I433" s="1"/>
  <c r="I434" s="1"/>
  <c r="I435" s="1"/>
  <c r="I436" s="1"/>
  <c r="I437" s="1"/>
  <c r="I438" s="1"/>
  <c r="I439" s="1"/>
  <c r="I440" s="1"/>
  <c r="I441" s="1"/>
  <c r="I442" s="1"/>
  <c r="I443" s="1"/>
  <c r="I444" s="1"/>
  <c r="I445" s="1"/>
  <c r="I446" s="1"/>
  <c r="I447" s="1"/>
  <c r="I448" s="1"/>
  <c r="I449" s="1"/>
  <c r="I450" s="1"/>
  <c r="I451" s="1"/>
  <c r="I452" s="1"/>
  <c r="I453" s="1"/>
  <c r="I454" s="1"/>
  <c r="I455" s="1"/>
  <c r="I456" s="1"/>
  <c r="I457" s="1"/>
  <c r="I458" s="1"/>
  <c r="I459" s="1"/>
  <c r="I460" s="1"/>
  <c r="I461" s="1"/>
  <c r="I462" s="1"/>
  <c r="I463" s="1"/>
  <c r="I464" s="1"/>
  <c r="I465" s="1"/>
  <c r="I466" s="1"/>
  <c r="I467" s="1"/>
  <c r="I468" s="1"/>
  <c r="I469" s="1"/>
  <c r="I470" s="1"/>
  <c r="I471" s="1"/>
  <c r="I472" s="1"/>
  <c r="I473" s="1"/>
  <c r="I474" s="1"/>
  <c r="I475" s="1"/>
  <c r="I476" s="1"/>
  <c r="I477" s="1"/>
  <c r="I478" s="1"/>
  <c r="I479" s="1"/>
  <c r="I480" s="1"/>
  <c r="I481" s="1"/>
  <c r="I482" s="1"/>
  <c r="I483" s="1"/>
  <c r="I484" s="1"/>
  <c r="I485" s="1"/>
  <c r="I486" s="1"/>
  <c r="I487" s="1"/>
  <c r="I488" s="1"/>
  <c r="I489" s="1"/>
  <c r="I490" s="1"/>
  <c r="I491" s="1"/>
  <c r="I492" s="1"/>
  <c r="I493" s="1"/>
  <c r="I494" s="1"/>
  <c r="I495" s="1"/>
  <c r="I496" s="1"/>
  <c r="I497" s="1"/>
  <c r="I498" s="1"/>
  <c r="I499" s="1"/>
  <c r="I500" s="1"/>
  <c r="I501" s="1"/>
  <c r="I502" s="1"/>
  <c r="I503" s="1"/>
  <c r="I504" s="1"/>
  <c r="I505" s="1"/>
  <c r="I506" s="1"/>
  <c r="I507" s="1"/>
  <c r="I508" s="1"/>
  <c r="I509" s="1"/>
  <c r="I510" s="1"/>
  <c r="I511" s="1"/>
  <c r="I512" s="1"/>
  <c r="I513" s="1"/>
  <c r="I514" s="1"/>
  <c r="I515" s="1"/>
  <c r="I516" s="1"/>
  <c r="I517" s="1"/>
  <c r="I518" s="1"/>
  <c r="I519" s="1"/>
  <c r="I520" s="1"/>
  <c r="I521" s="1"/>
  <c r="I522" s="1"/>
  <c r="I523" s="1"/>
  <c r="I524" s="1"/>
  <c r="I525" s="1"/>
  <c r="I526" s="1"/>
  <c r="I527" s="1"/>
  <c r="I528" s="1"/>
  <c r="I529" s="1"/>
  <c r="I530" s="1"/>
  <c r="I531" s="1"/>
  <c r="I532" s="1"/>
  <c r="I533" s="1"/>
  <c r="I534" s="1"/>
  <c r="I535" s="1"/>
  <c r="I536" s="1"/>
  <c r="I537" s="1"/>
  <c r="I538" s="1"/>
  <c r="I539" s="1"/>
  <c r="I540" s="1"/>
  <c r="I541" s="1"/>
  <c r="I542" s="1"/>
  <c r="I543" s="1"/>
  <c r="I544" s="1"/>
  <c r="I545" s="1"/>
  <c r="I546" s="1"/>
  <c r="I547" s="1"/>
  <c r="I548" s="1"/>
  <c r="I549" s="1"/>
  <c r="I550" s="1"/>
  <c r="I551" s="1"/>
  <c r="I552" s="1"/>
  <c r="I553" s="1"/>
  <c r="I554" s="1"/>
  <c r="I555" s="1"/>
  <c r="I556" s="1"/>
  <c r="I557" s="1"/>
  <c r="I558" s="1"/>
  <c r="I559" s="1"/>
  <c r="I560" s="1"/>
  <c r="I561" s="1"/>
  <c r="I562" s="1"/>
  <c r="I563" s="1"/>
  <c r="I564" s="1"/>
  <c r="I565" s="1"/>
  <c r="I566" s="1"/>
  <c r="I567" s="1"/>
  <c r="I568" s="1"/>
  <c r="I569" s="1"/>
  <c r="I570" s="1"/>
  <c r="I571" s="1"/>
  <c r="I572" s="1"/>
  <c r="I573" s="1"/>
  <c r="I574" s="1"/>
  <c r="I575" s="1"/>
  <c r="I576" s="1"/>
  <c r="I577" s="1"/>
  <c r="I578" s="1"/>
  <c r="I579" s="1"/>
  <c r="I580" s="1"/>
  <c r="I581" s="1"/>
  <c r="I582" s="1"/>
  <c r="I583" s="1"/>
  <c r="I584" s="1"/>
  <c r="I585" s="1"/>
  <c r="I586" s="1"/>
  <c r="I587" s="1"/>
  <c r="I588" s="1"/>
  <c r="I589" s="1"/>
  <c r="I590" s="1"/>
  <c r="I591" s="1"/>
  <c r="I592" s="1"/>
  <c r="I593" s="1"/>
  <c r="I594" s="1"/>
  <c r="I595" s="1"/>
  <c r="I596" s="1"/>
  <c r="I597" s="1"/>
  <c r="I598" s="1"/>
  <c r="I599" s="1"/>
  <c r="I600" s="1"/>
  <c r="I601" s="1"/>
  <c r="I602" s="1"/>
  <c r="I603" s="1"/>
  <c r="I604" s="1"/>
  <c r="I605" s="1"/>
  <c r="I606" s="1"/>
  <c r="I607" s="1"/>
  <c r="I608" s="1"/>
  <c r="I609" s="1"/>
  <c r="I610" s="1"/>
  <c r="I611" s="1"/>
  <c r="I612" s="1"/>
  <c r="I613" s="1"/>
  <c r="I614" s="1"/>
  <c r="I615" s="1"/>
  <c r="I616" s="1"/>
  <c r="I617" s="1"/>
  <c r="I618" s="1"/>
  <c r="I619" s="1"/>
  <c r="J408"/>
  <c r="K408"/>
  <c r="L408"/>
  <c r="N408"/>
  <c r="O408"/>
  <c r="P438" s="1"/>
  <c r="Q438" s="1"/>
  <c r="R408"/>
  <c r="S408" s="1"/>
  <c r="U408"/>
  <c r="V408" s="1"/>
  <c r="Y408"/>
  <c r="Z408"/>
  <c r="AA408"/>
  <c r="J409"/>
  <c r="K409"/>
  <c r="L409"/>
  <c r="N409"/>
  <c r="O409"/>
  <c r="R409"/>
  <c r="S409" s="1"/>
  <c r="U409"/>
  <c r="V409" s="1"/>
  <c r="Y409"/>
  <c r="Z409"/>
  <c r="AA409"/>
  <c r="J410"/>
  <c r="K410"/>
  <c r="L410"/>
  <c r="N410"/>
  <c r="O410"/>
  <c r="R410"/>
  <c r="S410" s="1"/>
  <c r="U410"/>
  <c r="V410" s="1"/>
  <c r="Y410"/>
  <c r="Z410"/>
  <c r="AA410"/>
  <c r="J411"/>
  <c r="K411"/>
  <c r="L411"/>
  <c r="N411"/>
  <c r="O411"/>
  <c r="R411"/>
  <c r="S411" s="1"/>
  <c r="U411"/>
  <c r="V411" s="1"/>
  <c r="Y411"/>
  <c r="Z411"/>
  <c r="AA411"/>
  <c r="J412"/>
  <c r="K412"/>
  <c r="L412"/>
  <c r="N412"/>
  <c r="O412"/>
  <c r="R412"/>
  <c r="S412" s="1"/>
  <c r="U412"/>
  <c r="V412" s="1"/>
  <c r="Y412"/>
  <c r="Z412"/>
  <c r="AA412"/>
  <c r="J413"/>
  <c r="K413"/>
  <c r="L413"/>
  <c r="N413"/>
  <c r="O413"/>
  <c r="R413"/>
  <c r="S413" s="1"/>
  <c r="U413"/>
  <c r="V413" s="1"/>
  <c r="Y413"/>
  <c r="Z413"/>
  <c r="AA413"/>
  <c r="J414"/>
  <c r="K414"/>
  <c r="L414"/>
  <c r="N414"/>
  <c r="O414"/>
  <c r="R414"/>
  <c r="S414" s="1"/>
  <c r="U414"/>
  <c r="V414" s="1"/>
  <c r="Y414"/>
  <c r="Z414"/>
  <c r="AA414"/>
  <c r="J415"/>
  <c r="K415"/>
  <c r="L415"/>
  <c r="N415"/>
  <c r="O415"/>
  <c r="R415"/>
  <c r="S415" s="1"/>
  <c r="U415"/>
  <c r="V415" s="1"/>
  <c r="Y415"/>
  <c r="Z415"/>
  <c r="AA415"/>
  <c r="J416"/>
  <c r="K416"/>
  <c r="L416"/>
  <c r="N416"/>
  <c r="O416"/>
  <c r="R416"/>
  <c r="S416" s="1"/>
  <c r="U416"/>
  <c r="V416" s="1"/>
  <c r="Y416"/>
  <c r="Z416"/>
  <c r="AA416"/>
  <c r="J417"/>
  <c r="K417"/>
  <c r="L417"/>
  <c r="N417"/>
  <c r="O417"/>
  <c r="R417"/>
  <c r="S417" s="1"/>
  <c r="U417"/>
  <c r="V417" s="1"/>
  <c r="Y417"/>
  <c r="Z417"/>
  <c r="AA417"/>
  <c r="J418"/>
  <c r="K418"/>
  <c r="L418"/>
  <c r="N418"/>
  <c r="O418"/>
  <c r="R418"/>
  <c r="S418" s="1"/>
  <c r="U418"/>
  <c r="V418" s="1"/>
  <c r="Y418"/>
  <c r="Z418"/>
  <c r="AA418"/>
  <c r="J419"/>
  <c r="K419"/>
  <c r="L419"/>
  <c r="N419"/>
  <c r="O419"/>
  <c r="R419"/>
  <c r="S419" s="1"/>
  <c r="U419"/>
  <c r="V419" s="1"/>
  <c r="Y419"/>
  <c r="Z419"/>
  <c r="AA419"/>
  <c r="J420"/>
  <c r="K420"/>
  <c r="L420"/>
  <c r="N420"/>
  <c r="O420"/>
  <c r="R420"/>
  <c r="S420" s="1"/>
  <c r="U420"/>
  <c r="V420" s="1"/>
  <c r="Y420"/>
  <c r="Z420"/>
  <c r="AA420"/>
  <c r="J421"/>
  <c r="K421"/>
  <c r="L421"/>
  <c r="N421"/>
  <c r="O421"/>
  <c r="R421"/>
  <c r="S421" s="1"/>
  <c r="U421"/>
  <c r="V421" s="1"/>
  <c r="Y421"/>
  <c r="Z421"/>
  <c r="AA421"/>
  <c r="J422"/>
  <c r="K422"/>
  <c r="L422"/>
  <c r="N422"/>
  <c r="O422"/>
  <c r="R422"/>
  <c r="S422" s="1"/>
  <c r="U422"/>
  <c r="V422" s="1"/>
  <c r="Y422"/>
  <c r="Z422"/>
  <c r="AA422"/>
  <c r="J423"/>
  <c r="K423"/>
  <c r="L423"/>
  <c r="N423"/>
  <c r="O423"/>
  <c r="P423"/>
  <c r="Q423" s="1"/>
  <c r="R423"/>
  <c r="S423" s="1"/>
  <c r="U423"/>
  <c r="V423" s="1"/>
  <c r="Y423"/>
  <c r="Z423"/>
  <c r="AA423"/>
  <c r="J424"/>
  <c r="K424"/>
  <c r="L424"/>
  <c r="N424"/>
  <c r="O424"/>
  <c r="R424"/>
  <c r="S424" s="1"/>
  <c r="U424"/>
  <c r="V424" s="1"/>
  <c r="Y424"/>
  <c r="Z424"/>
  <c r="AA424"/>
  <c r="J425"/>
  <c r="K425"/>
  <c r="L425"/>
  <c r="N425"/>
  <c r="O425"/>
  <c r="R425"/>
  <c r="S425" s="1"/>
  <c r="U425"/>
  <c r="V425" s="1"/>
  <c r="Y425"/>
  <c r="Z425"/>
  <c r="AA425"/>
  <c r="J426"/>
  <c r="K426"/>
  <c r="L426"/>
  <c r="N426"/>
  <c r="O426"/>
  <c r="R426"/>
  <c r="S426" s="1"/>
  <c r="U426"/>
  <c r="V426" s="1"/>
  <c r="Y426"/>
  <c r="Z426"/>
  <c r="AA426"/>
  <c r="J427"/>
  <c r="K427"/>
  <c r="L427"/>
  <c r="N427"/>
  <c r="O427"/>
  <c r="R427"/>
  <c r="S427" s="1"/>
  <c r="U427"/>
  <c r="V427" s="1"/>
  <c r="Y427"/>
  <c r="Z427"/>
  <c r="AA427"/>
  <c r="J428"/>
  <c r="K428"/>
  <c r="L428"/>
  <c r="N428"/>
  <c r="O428"/>
  <c r="R428"/>
  <c r="S428" s="1"/>
  <c r="U428"/>
  <c r="V428" s="1"/>
  <c r="Y428"/>
  <c r="Z428"/>
  <c r="AA428"/>
  <c r="J429"/>
  <c r="K429"/>
  <c r="L429"/>
  <c r="N429"/>
  <c r="O429"/>
  <c r="R429"/>
  <c r="S429"/>
  <c r="U429"/>
  <c r="V429" s="1"/>
  <c r="Y429"/>
  <c r="Z429"/>
  <c r="AA429"/>
  <c r="J430"/>
  <c r="K430"/>
  <c r="L430"/>
  <c r="N430"/>
  <c r="O430"/>
  <c r="R430"/>
  <c r="S430" s="1"/>
  <c r="U430"/>
  <c r="V430" s="1"/>
  <c r="Y430"/>
  <c r="Z430"/>
  <c r="AA430"/>
  <c r="J431"/>
  <c r="K431"/>
  <c r="L431"/>
  <c r="N431"/>
  <c r="O431"/>
  <c r="R431"/>
  <c r="S431" s="1"/>
  <c r="U431"/>
  <c r="V431" s="1"/>
  <c r="Y431"/>
  <c r="Z431"/>
  <c r="AA431"/>
  <c r="J432"/>
  <c r="K432"/>
  <c r="L432"/>
  <c r="N432"/>
  <c r="O432"/>
  <c r="P432"/>
  <c r="Q432" s="1"/>
  <c r="R432"/>
  <c r="S432" s="1"/>
  <c r="U432"/>
  <c r="V432" s="1"/>
  <c r="Y432"/>
  <c r="Z432"/>
  <c r="AA432"/>
  <c r="J433"/>
  <c r="K433"/>
  <c r="L433"/>
  <c r="N433"/>
  <c r="O433"/>
  <c r="R433"/>
  <c r="S433" s="1"/>
  <c r="U433"/>
  <c r="V433" s="1"/>
  <c r="Y433"/>
  <c r="Z433"/>
  <c r="AA433"/>
  <c r="J434"/>
  <c r="K434"/>
  <c r="L434"/>
  <c r="N434"/>
  <c r="O434"/>
  <c r="R434"/>
  <c r="S434" s="1"/>
  <c r="U434"/>
  <c r="V434" s="1"/>
  <c r="Y434"/>
  <c r="Z434"/>
  <c r="AA434"/>
  <c r="J435"/>
  <c r="K435"/>
  <c r="L435"/>
  <c r="N435"/>
  <c r="O435"/>
  <c r="R435"/>
  <c r="S435" s="1"/>
  <c r="U435"/>
  <c r="V435" s="1"/>
  <c r="Y435"/>
  <c r="Z435"/>
  <c r="AA435"/>
  <c r="J436"/>
  <c r="K436"/>
  <c r="L436"/>
  <c r="N436"/>
  <c r="O436"/>
  <c r="R436"/>
  <c r="S436" s="1"/>
  <c r="U436"/>
  <c r="V436" s="1"/>
  <c r="Y436"/>
  <c r="Z436"/>
  <c r="AA436"/>
  <c r="J437"/>
  <c r="K437"/>
  <c r="L437"/>
  <c r="N437"/>
  <c r="O437"/>
  <c r="R437"/>
  <c r="S437" s="1"/>
  <c r="U437"/>
  <c r="V437" s="1"/>
  <c r="Y437"/>
  <c r="Z437"/>
  <c r="AA437"/>
  <c r="J438"/>
  <c r="K438"/>
  <c r="L438"/>
  <c r="N438"/>
  <c r="O438"/>
  <c r="R438"/>
  <c r="S438" s="1"/>
  <c r="U438"/>
  <c r="V438" s="1"/>
  <c r="Y438"/>
  <c r="Z438"/>
  <c r="AA438"/>
  <c r="J439"/>
  <c r="K439"/>
  <c r="L439"/>
  <c r="N439"/>
  <c r="O439"/>
  <c r="R439"/>
  <c r="S439" s="1"/>
  <c r="U439"/>
  <c r="V439" s="1"/>
  <c r="Y439"/>
  <c r="Z439"/>
  <c r="AA439"/>
  <c r="J440"/>
  <c r="K440"/>
  <c r="L440"/>
  <c r="N440"/>
  <c r="O440"/>
  <c r="R440"/>
  <c r="S440" s="1"/>
  <c r="U440"/>
  <c r="V440" s="1"/>
  <c r="Y440"/>
  <c r="Z440"/>
  <c r="AA440"/>
  <c r="J441"/>
  <c r="K441"/>
  <c r="L441"/>
  <c r="N441"/>
  <c r="O441"/>
  <c r="P441"/>
  <c r="Q441" s="1"/>
  <c r="R441"/>
  <c r="S441" s="1"/>
  <c r="U441"/>
  <c r="V441" s="1"/>
  <c r="Y441"/>
  <c r="Z441"/>
  <c r="AA441"/>
  <c r="J442"/>
  <c r="K442"/>
  <c r="L442"/>
  <c r="N442"/>
  <c r="O442"/>
  <c r="R442"/>
  <c r="S442" s="1"/>
  <c r="U442"/>
  <c r="V442" s="1"/>
  <c r="Y442"/>
  <c r="Z442"/>
  <c r="AA442"/>
  <c r="J443"/>
  <c r="K443"/>
  <c r="L443"/>
  <c r="N443"/>
  <c r="O443"/>
  <c r="R443"/>
  <c r="S443" s="1"/>
  <c r="U443"/>
  <c r="V443" s="1"/>
  <c r="Y443"/>
  <c r="Z443"/>
  <c r="AA443"/>
  <c r="J444"/>
  <c r="K444"/>
  <c r="L444"/>
  <c r="N444"/>
  <c r="O444"/>
  <c r="R444"/>
  <c r="S444" s="1"/>
  <c r="U444"/>
  <c r="V444" s="1"/>
  <c r="Y444"/>
  <c r="Z444"/>
  <c r="AA444"/>
  <c r="J445"/>
  <c r="K445"/>
  <c r="L445"/>
  <c r="N445"/>
  <c r="O445"/>
  <c r="R445"/>
  <c r="S445" s="1"/>
  <c r="U445"/>
  <c r="V445" s="1"/>
  <c r="Y445"/>
  <c r="Z445"/>
  <c r="AA445"/>
  <c r="J446"/>
  <c r="K446"/>
  <c r="L446"/>
  <c r="N446"/>
  <c r="O446"/>
  <c r="R446"/>
  <c r="S446" s="1"/>
  <c r="U446"/>
  <c r="V446" s="1"/>
  <c r="Y446"/>
  <c r="Z446"/>
  <c r="AA446"/>
  <c r="J447"/>
  <c r="K447"/>
  <c r="L447"/>
  <c r="N447"/>
  <c r="O447"/>
  <c r="R447"/>
  <c r="S447" s="1"/>
  <c r="U447"/>
  <c r="V447" s="1"/>
  <c r="Y447"/>
  <c r="Z447"/>
  <c r="AA447"/>
  <c r="J448"/>
  <c r="K448"/>
  <c r="L448"/>
  <c r="N448"/>
  <c r="O448"/>
  <c r="R448"/>
  <c r="S448" s="1"/>
  <c r="U448"/>
  <c r="V448" s="1"/>
  <c r="Y448"/>
  <c r="Z448"/>
  <c r="AA448"/>
  <c r="J449"/>
  <c r="K449"/>
  <c r="L449"/>
  <c r="N449"/>
  <c r="O449"/>
  <c r="R449"/>
  <c r="S449" s="1"/>
  <c r="U449"/>
  <c r="V449" s="1"/>
  <c r="Y449"/>
  <c r="Z449"/>
  <c r="AA449"/>
  <c r="J450"/>
  <c r="K450"/>
  <c r="L450"/>
  <c r="N450"/>
  <c r="O450"/>
  <c r="P450"/>
  <c r="Q450" s="1"/>
  <c r="R450"/>
  <c r="S450" s="1"/>
  <c r="U450"/>
  <c r="V450" s="1"/>
  <c r="Y450"/>
  <c r="Z450"/>
  <c r="AA450"/>
  <c r="J451"/>
  <c r="K451"/>
  <c r="L451"/>
  <c r="N451"/>
  <c r="O451"/>
  <c r="R451"/>
  <c r="S451" s="1"/>
  <c r="U451"/>
  <c r="V451" s="1"/>
  <c r="Y451"/>
  <c r="Z451"/>
  <c r="AA451"/>
  <c r="J452"/>
  <c r="K452"/>
  <c r="L452"/>
  <c r="N452"/>
  <c r="O452"/>
  <c r="R452"/>
  <c r="S452" s="1"/>
  <c r="U452"/>
  <c r="V452" s="1"/>
  <c r="Y452"/>
  <c r="Z452"/>
  <c r="AA452"/>
  <c r="J453"/>
  <c r="K453"/>
  <c r="L453"/>
  <c r="N453"/>
  <c r="O453"/>
  <c r="R453"/>
  <c r="S453" s="1"/>
  <c r="U453"/>
  <c r="V453" s="1"/>
  <c r="Y453"/>
  <c r="Z453"/>
  <c r="AA453"/>
  <c r="J454"/>
  <c r="K454"/>
  <c r="L454"/>
  <c r="N454"/>
  <c r="O454"/>
  <c r="R454"/>
  <c r="S454" s="1"/>
  <c r="U454"/>
  <c r="V454" s="1"/>
  <c r="Y454"/>
  <c r="Z454"/>
  <c r="AA454"/>
  <c r="J455"/>
  <c r="K455"/>
  <c r="L455"/>
  <c r="N455"/>
  <c r="O455"/>
  <c r="R455"/>
  <c r="S455" s="1"/>
  <c r="U455"/>
  <c r="V455" s="1"/>
  <c r="Y455"/>
  <c r="Z455"/>
  <c r="AA455"/>
  <c r="J456"/>
  <c r="K456"/>
  <c r="L456"/>
  <c r="N456"/>
  <c r="O456"/>
  <c r="R456"/>
  <c r="S456" s="1"/>
  <c r="U456"/>
  <c r="V456" s="1"/>
  <c r="Y456"/>
  <c r="Z456"/>
  <c r="AA456"/>
  <c r="J457"/>
  <c r="K457"/>
  <c r="L457"/>
  <c r="N457"/>
  <c r="O457"/>
  <c r="R457"/>
  <c r="S457" s="1"/>
  <c r="U457"/>
  <c r="V457" s="1"/>
  <c r="Y457"/>
  <c r="Z457"/>
  <c r="AA457"/>
  <c r="J458"/>
  <c r="K458"/>
  <c r="L458"/>
  <c r="N458"/>
  <c r="O458"/>
  <c r="R458"/>
  <c r="S458" s="1"/>
  <c r="U458"/>
  <c r="V458" s="1"/>
  <c r="Y458"/>
  <c r="Z458"/>
  <c r="AA458"/>
  <c r="J459"/>
  <c r="K459"/>
  <c r="L459"/>
  <c r="N459"/>
  <c r="O459"/>
  <c r="P459"/>
  <c r="Q459" s="1"/>
  <c r="R459"/>
  <c r="S459" s="1"/>
  <c r="U459"/>
  <c r="V459"/>
  <c r="Y459"/>
  <c r="Z459"/>
  <c r="AA459"/>
  <c r="J460"/>
  <c r="K460"/>
  <c r="L460"/>
  <c r="N460"/>
  <c r="O460"/>
  <c r="R460"/>
  <c r="S460" s="1"/>
  <c r="U460"/>
  <c r="V460" s="1"/>
  <c r="Y460"/>
  <c r="Z460"/>
  <c r="AA460"/>
  <c r="J461"/>
  <c r="K461"/>
  <c r="L461"/>
  <c r="N461"/>
  <c r="O461"/>
  <c r="R461"/>
  <c r="S461" s="1"/>
  <c r="U461"/>
  <c r="V461" s="1"/>
  <c r="Y461"/>
  <c r="Z461"/>
  <c r="AA461"/>
  <c r="J462"/>
  <c r="K462"/>
  <c r="L462"/>
  <c r="N462"/>
  <c r="O462"/>
  <c r="R462"/>
  <c r="S462" s="1"/>
  <c r="U462"/>
  <c r="V462" s="1"/>
  <c r="Y462"/>
  <c r="Z462"/>
  <c r="AA462"/>
  <c r="J463"/>
  <c r="K463"/>
  <c r="L463"/>
  <c r="N463"/>
  <c r="O463"/>
  <c r="R463"/>
  <c r="S463" s="1"/>
  <c r="U463"/>
  <c r="V463" s="1"/>
  <c r="Y463"/>
  <c r="Z463"/>
  <c r="AA463"/>
  <c r="J464"/>
  <c r="K464"/>
  <c r="L464"/>
  <c r="N464"/>
  <c r="O464"/>
  <c r="R464"/>
  <c r="S464" s="1"/>
  <c r="U464"/>
  <c r="V464" s="1"/>
  <c r="Y464"/>
  <c r="Z464"/>
  <c r="AA464"/>
  <c r="J465"/>
  <c r="K465"/>
  <c r="L465"/>
  <c r="N465"/>
  <c r="O465"/>
  <c r="R465"/>
  <c r="S465" s="1"/>
  <c r="U465"/>
  <c r="V465" s="1"/>
  <c r="Y465"/>
  <c r="Z465"/>
  <c r="AA465"/>
  <c r="J466"/>
  <c r="K466"/>
  <c r="L466"/>
  <c r="N466"/>
  <c r="O466"/>
  <c r="R466"/>
  <c r="S466" s="1"/>
  <c r="U466"/>
  <c r="V466" s="1"/>
  <c r="Y466"/>
  <c r="Z466"/>
  <c r="AA466"/>
  <c r="J467"/>
  <c r="K467"/>
  <c r="L467"/>
  <c r="N467"/>
  <c r="O467"/>
  <c r="R467"/>
  <c r="S467" s="1"/>
  <c r="U467"/>
  <c r="V467" s="1"/>
  <c r="Y467"/>
  <c r="Z467"/>
  <c r="AA467"/>
  <c r="J468"/>
  <c r="K468"/>
  <c r="L468"/>
  <c r="N468"/>
  <c r="O468"/>
  <c r="P468"/>
  <c r="Q468" s="1"/>
  <c r="R468"/>
  <c r="S468" s="1"/>
  <c r="U468"/>
  <c r="V468" s="1"/>
  <c r="Y468"/>
  <c r="Z468"/>
  <c r="AA468"/>
  <c r="J469"/>
  <c r="K469"/>
  <c r="L469"/>
  <c r="N469"/>
  <c r="O469"/>
  <c r="R469"/>
  <c r="S469" s="1"/>
  <c r="U469"/>
  <c r="V469" s="1"/>
  <c r="Y469"/>
  <c r="Z469"/>
  <c r="AA469"/>
  <c r="J470"/>
  <c r="K470"/>
  <c r="L470"/>
  <c r="N470"/>
  <c r="O470"/>
  <c r="P509" s="1"/>
  <c r="Q509" s="1"/>
  <c r="R470"/>
  <c r="S470" s="1"/>
  <c r="U470"/>
  <c r="V470" s="1"/>
  <c r="Y470"/>
  <c r="Z470"/>
  <c r="AA470"/>
  <c r="J471"/>
  <c r="K471"/>
  <c r="L471"/>
  <c r="N471"/>
  <c r="O471"/>
  <c r="R471"/>
  <c r="S471" s="1"/>
  <c r="U471"/>
  <c r="V471" s="1"/>
  <c r="Y471"/>
  <c r="Z471"/>
  <c r="AA471"/>
  <c r="J472"/>
  <c r="K472"/>
  <c r="L472"/>
  <c r="N472"/>
  <c r="O472"/>
  <c r="R472"/>
  <c r="S472" s="1"/>
  <c r="U472"/>
  <c r="V472" s="1"/>
  <c r="Y472"/>
  <c r="Z472"/>
  <c r="AA472"/>
  <c r="J473"/>
  <c r="K473"/>
  <c r="L473"/>
  <c r="N473"/>
  <c r="O473"/>
  <c r="R473"/>
  <c r="S473" s="1"/>
  <c r="U473"/>
  <c r="V473" s="1"/>
  <c r="Y473"/>
  <c r="Z473"/>
  <c r="AA473"/>
  <c r="J474"/>
  <c r="K474"/>
  <c r="L474"/>
  <c r="N474"/>
  <c r="O474"/>
  <c r="R474"/>
  <c r="S474" s="1"/>
  <c r="U474"/>
  <c r="V474" s="1"/>
  <c r="Y474"/>
  <c r="Z474"/>
  <c r="AA474"/>
  <c r="J475"/>
  <c r="K475"/>
  <c r="L475"/>
  <c r="N475"/>
  <c r="O475"/>
  <c r="P518" s="1"/>
  <c r="Q518" s="1"/>
  <c r="R475"/>
  <c r="S475" s="1"/>
  <c r="U475"/>
  <c r="V475" s="1"/>
  <c r="Y475"/>
  <c r="Z475"/>
  <c r="AA475"/>
  <c r="J476"/>
  <c r="K476"/>
  <c r="L476"/>
  <c r="N476"/>
  <c r="O476"/>
  <c r="R476"/>
  <c r="S476" s="1"/>
  <c r="U476"/>
  <c r="V476" s="1"/>
  <c r="Y476"/>
  <c r="Z476"/>
  <c r="AA476"/>
  <c r="J477"/>
  <c r="K477"/>
  <c r="L477"/>
  <c r="N477"/>
  <c r="O477"/>
  <c r="P477"/>
  <c r="Q477" s="1"/>
  <c r="R477"/>
  <c r="S477" s="1"/>
  <c r="U477"/>
  <c r="V477" s="1"/>
  <c r="Y477"/>
  <c r="Z477"/>
  <c r="AA477"/>
  <c r="J478"/>
  <c r="K478"/>
  <c r="L478"/>
  <c r="N478"/>
  <c r="O478"/>
  <c r="R478"/>
  <c r="S478" s="1"/>
  <c r="U478"/>
  <c r="V478" s="1"/>
  <c r="Y478"/>
  <c r="Z478"/>
  <c r="AA478"/>
  <c r="J479"/>
  <c r="K479"/>
  <c r="L479"/>
  <c r="N479"/>
  <c r="O479"/>
  <c r="P519" s="1"/>
  <c r="Q519" s="1"/>
  <c r="R479"/>
  <c r="S479" s="1"/>
  <c r="U479"/>
  <c r="V479" s="1"/>
  <c r="Y479"/>
  <c r="Z479"/>
  <c r="AA479"/>
  <c r="J480"/>
  <c r="K480"/>
  <c r="L480"/>
  <c r="N480"/>
  <c r="O480"/>
  <c r="R480"/>
  <c r="S480" s="1"/>
  <c r="U480"/>
  <c r="V480" s="1"/>
  <c r="Y480"/>
  <c r="Z480"/>
  <c r="AA480"/>
  <c r="J481"/>
  <c r="K481"/>
  <c r="L481"/>
  <c r="N481"/>
  <c r="O481"/>
  <c r="R481"/>
  <c r="S481" s="1"/>
  <c r="U481"/>
  <c r="V481" s="1"/>
  <c r="Y481"/>
  <c r="Z481"/>
  <c r="AA481"/>
  <c r="J482"/>
  <c r="K482"/>
  <c r="L482"/>
  <c r="N482"/>
  <c r="O482"/>
  <c r="R482"/>
  <c r="S482" s="1"/>
  <c r="U482"/>
  <c r="V482" s="1"/>
  <c r="Y482"/>
  <c r="Z482"/>
  <c r="AA482"/>
  <c r="J483"/>
  <c r="K483"/>
  <c r="L483"/>
  <c r="N483"/>
  <c r="O483"/>
  <c r="R483"/>
  <c r="S483" s="1"/>
  <c r="U483"/>
  <c r="V483" s="1"/>
  <c r="Y483"/>
  <c r="Z483"/>
  <c r="AA483"/>
  <c r="J484"/>
  <c r="K484"/>
  <c r="L484"/>
  <c r="N484"/>
  <c r="O484"/>
  <c r="R484"/>
  <c r="S484" s="1"/>
  <c r="U484"/>
  <c r="V484" s="1"/>
  <c r="Y484"/>
  <c r="Z484"/>
  <c r="AA484"/>
  <c r="J485"/>
  <c r="K485"/>
  <c r="L485"/>
  <c r="N485"/>
  <c r="O485"/>
  <c r="R485"/>
  <c r="S485" s="1"/>
  <c r="U485"/>
  <c r="V485" s="1"/>
  <c r="Y485"/>
  <c r="Z485"/>
  <c r="AA485"/>
  <c r="J486"/>
  <c r="K486"/>
  <c r="L486"/>
  <c r="N486"/>
  <c r="O486"/>
  <c r="P486"/>
  <c r="Q486" s="1"/>
  <c r="R486"/>
  <c r="S486" s="1"/>
  <c r="U486"/>
  <c r="V486"/>
  <c r="Y486"/>
  <c r="Z486"/>
  <c r="AA486"/>
  <c r="J487"/>
  <c r="K487"/>
  <c r="L487"/>
  <c r="N487"/>
  <c r="O487"/>
  <c r="R487"/>
  <c r="S487" s="1"/>
  <c r="U487"/>
  <c r="V487" s="1"/>
  <c r="Y487"/>
  <c r="Z487"/>
  <c r="AA487"/>
  <c r="J488"/>
  <c r="K488"/>
  <c r="L488"/>
  <c r="N488"/>
  <c r="O488"/>
  <c r="R488"/>
  <c r="S488" s="1"/>
  <c r="U488"/>
  <c r="V488" s="1"/>
  <c r="Y488"/>
  <c r="Z488"/>
  <c r="AA488"/>
  <c r="J489"/>
  <c r="K489"/>
  <c r="L489"/>
  <c r="N489"/>
  <c r="O489"/>
  <c r="R489"/>
  <c r="S489" s="1"/>
  <c r="U489"/>
  <c r="V489" s="1"/>
  <c r="Y489"/>
  <c r="Z489"/>
  <c r="AA489"/>
  <c r="J490"/>
  <c r="K490"/>
  <c r="L490"/>
  <c r="N490"/>
  <c r="O490"/>
  <c r="P534" s="1"/>
  <c r="Q534" s="1"/>
  <c r="R490"/>
  <c r="S490" s="1"/>
  <c r="U490"/>
  <c r="V490" s="1"/>
  <c r="Y490"/>
  <c r="Z490"/>
  <c r="AA490"/>
  <c r="J491"/>
  <c r="K491"/>
  <c r="L491"/>
  <c r="N491"/>
  <c r="O491"/>
  <c r="R491"/>
  <c r="S491" s="1"/>
  <c r="U491"/>
  <c r="V491" s="1"/>
  <c r="Y491"/>
  <c r="Z491"/>
  <c r="AA491"/>
  <c r="J492"/>
  <c r="K492"/>
  <c r="L492"/>
  <c r="N492"/>
  <c r="O492"/>
  <c r="R492"/>
  <c r="S492" s="1"/>
  <c r="U492"/>
  <c r="V492" s="1"/>
  <c r="Y492"/>
  <c r="Z492"/>
  <c r="AA492"/>
  <c r="J493"/>
  <c r="K493"/>
  <c r="L493"/>
  <c r="N493"/>
  <c r="O493"/>
  <c r="R493"/>
  <c r="S493" s="1"/>
  <c r="U493"/>
  <c r="V493" s="1"/>
  <c r="Y493"/>
  <c r="Z493"/>
  <c r="AA493"/>
  <c r="J494"/>
  <c r="K494"/>
  <c r="L494"/>
  <c r="N494"/>
  <c r="O494"/>
  <c r="R494"/>
  <c r="S494" s="1"/>
  <c r="U494"/>
  <c r="V494" s="1"/>
  <c r="Y494"/>
  <c r="Z494"/>
  <c r="AA494"/>
  <c r="J495"/>
  <c r="K495"/>
  <c r="L495"/>
  <c r="N495"/>
  <c r="O495"/>
  <c r="P495"/>
  <c r="Q495" s="1"/>
  <c r="R495"/>
  <c r="S495" s="1"/>
  <c r="U495"/>
  <c r="V495" s="1"/>
  <c r="Y495"/>
  <c r="Z495"/>
  <c r="AA495"/>
  <c r="J496"/>
  <c r="K496"/>
  <c r="L496"/>
  <c r="N496"/>
  <c r="O496"/>
  <c r="R496"/>
  <c r="S496" s="1"/>
  <c r="U496"/>
  <c r="V496" s="1"/>
  <c r="Y496"/>
  <c r="Z496"/>
  <c r="AA496"/>
  <c r="J497"/>
  <c r="K497"/>
  <c r="L497"/>
  <c r="N497"/>
  <c r="O497"/>
  <c r="R497"/>
  <c r="S497" s="1"/>
  <c r="U497"/>
  <c r="V497" s="1"/>
  <c r="Y497"/>
  <c r="Z497"/>
  <c r="AA497"/>
  <c r="J498"/>
  <c r="K498"/>
  <c r="L498"/>
  <c r="N498"/>
  <c r="O498"/>
  <c r="R498"/>
  <c r="S498" s="1"/>
  <c r="U498"/>
  <c r="V498" s="1"/>
  <c r="Y498"/>
  <c r="Z498"/>
  <c r="AA498"/>
  <c r="J499"/>
  <c r="K499"/>
  <c r="L499"/>
  <c r="N499"/>
  <c r="O499"/>
  <c r="R499"/>
  <c r="S499" s="1"/>
  <c r="U499"/>
  <c r="V499" s="1"/>
  <c r="Y499"/>
  <c r="Z499"/>
  <c r="AA499"/>
  <c r="J500"/>
  <c r="K500"/>
  <c r="L500"/>
  <c r="N500"/>
  <c r="O500"/>
  <c r="R500"/>
  <c r="S500" s="1"/>
  <c r="U500"/>
  <c r="V500" s="1"/>
  <c r="Y500"/>
  <c r="Z500"/>
  <c r="AA500"/>
  <c r="J501"/>
  <c r="K501"/>
  <c r="L501"/>
  <c r="N501"/>
  <c r="O501"/>
  <c r="R501"/>
  <c r="S501" s="1"/>
  <c r="U501"/>
  <c r="V501" s="1"/>
  <c r="Y501"/>
  <c r="Z501"/>
  <c r="AA501"/>
  <c r="J502"/>
  <c r="K502"/>
  <c r="L502"/>
  <c r="N502"/>
  <c r="O502"/>
  <c r="R502"/>
  <c r="S502" s="1"/>
  <c r="U502"/>
  <c r="V502" s="1"/>
  <c r="Y502"/>
  <c r="Z502"/>
  <c r="AA502"/>
  <c r="J503"/>
  <c r="K503"/>
  <c r="L503"/>
  <c r="N503"/>
  <c r="O503"/>
  <c r="R503"/>
  <c r="S503" s="1"/>
  <c r="U503"/>
  <c r="V503" s="1"/>
  <c r="Y503"/>
  <c r="Z503"/>
  <c r="AA503"/>
  <c r="J504"/>
  <c r="K504"/>
  <c r="L504"/>
  <c r="N504"/>
  <c r="O504"/>
  <c r="P542" s="1"/>
  <c r="Q542" s="1"/>
  <c r="R504"/>
  <c r="S504" s="1"/>
  <c r="U504"/>
  <c r="V504" s="1"/>
  <c r="Y504"/>
  <c r="Z504"/>
  <c r="AA504"/>
  <c r="J505"/>
  <c r="K505"/>
  <c r="L505"/>
  <c r="N505"/>
  <c r="O505"/>
  <c r="R505"/>
  <c r="S505" s="1"/>
  <c r="U505"/>
  <c r="V505" s="1"/>
  <c r="Y505"/>
  <c r="Z505"/>
  <c r="AA505"/>
  <c r="J506"/>
  <c r="K506"/>
  <c r="L506"/>
  <c r="N506"/>
  <c r="O506"/>
  <c r="R506"/>
  <c r="S506" s="1"/>
  <c r="U506"/>
  <c r="V506" s="1"/>
  <c r="Y506"/>
  <c r="Z506"/>
  <c r="AA506"/>
  <c r="J507"/>
  <c r="K507"/>
  <c r="L507"/>
  <c r="N507"/>
  <c r="O507"/>
  <c r="R507"/>
  <c r="S507" s="1"/>
  <c r="U507"/>
  <c r="V507" s="1"/>
  <c r="Y507"/>
  <c r="Z507"/>
  <c r="AA507"/>
  <c r="J508"/>
  <c r="K508"/>
  <c r="L508"/>
  <c r="N508"/>
  <c r="O508"/>
  <c r="R508"/>
  <c r="S508" s="1"/>
  <c r="U508"/>
  <c r="V508" s="1"/>
  <c r="Y508"/>
  <c r="Z508"/>
  <c r="AA508"/>
  <c r="J509"/>
  <c r="K509"/>
  <c r="L509"/>
  <c r="N509"/>
  <c r="O509"/>
  <c r="R509"/>
  <c r="S509" s="1"/>
  <c r="U509"/>
  <c r="V509" s="1"/>
  <c r="Y509"/>
  <c r="Z509"/>
  <c r="AA509"/>
  <c r="J510"/>
  <c r="K510"/>
  <c r="L510"/>
  <c r="N510"/>
  <c r="O510"/>
  <c r="R510"/>
  <c r="S510" s="1"/>
  <c r="U510"/>
  <c r="V510" s="1"/>
  <c r="Y510"/>
  <c r="Z510"/>
  <c r="AA510"/>
  <c r="J511"/>
  <c r="K511"/>
  <c r="L511"/>
  <c r="N511"/>
  <c r="O511"/>
  <c r="R511"/>
  <c r="S511" s="1"/>
  <c r="U511"/>
  <c r="V511" s="1"/>
  <c r="Y511"/>
  <c r="Z511"/>
  <c r="AA511"/>
  <c r="J512"/>
  <c r="K512"/>
  <c r="L512"/>
  <c r="N512"/>
  <c r="O512"/>
  <c r="R512"/>
  <c r="S512" s="1"/>
  <c r="U512"/>
  <c r="V512"/>
  <c r="Y512"/>
  <c r="Z512"/>
  <c r="AA512"/>
  <c r="J513"/>
  <c r="K513"/>
  <c r="L513"/>
  <c r="N513"/>
  <c r="O513"/>
  <c r="P513"/>
  <c r="Q513" s="1"/>
  <c r="R513"/>
  <c r="S513" s="1"/>
  <c r="U513"/>
  <c r="V513" s="1"/>
  <c r="Y513"/>
  <c r="Z513"/>
  <c r="AA513"/>
  <c r="J514"/>
  <c r="K514"/>
  <c r="L514"/>
  <c r="N514"/>
  <c r="O514"/>
  <c r="R514"/>
  <c r="S514" s="1"/>
  <c r="U514"/>
  <c r="V514" s="1"/>
  <c r="Y514"/>
  <c r="Z514"/>
  <c r="AA514"/>
  <c r="J515"/>
  <c r="K515"/>
  <c r="L515"/>
  <c r="N515"/>
  <c r="O515"/>
  <c r="R515"/>
  <c r="S515" s="1"/>
  <c r="U515"/>
  <c r="V515" s="1"/>
  <c r="Y515"/>
  <c r="Z515"/>
  <c r="AA515"/>
  <c r="J516"/>
  <c r="K516"/>
  <c r="L516"/>
  <c r="N516"/>
  <c r="O516"/>
  <c r="R516"/>
  <c r="S516" s="1"/>
  <c r="U516"/>
  <c r="V516" s="1"/>
  <c r="Y516"/>
  <c r="Z516"/>
  <c r="AA516"/>
  <c r="J517"/>
  <c r="K517"/>
  <c r="L517"/>
  <c r="N517"/>
  <c r="O517"/>
  <c r="R517"/>
  <c r="S517" s="1"/>
  <c r="U517"/>
  <c r="V517" s="1"/>
  <c r="Y517"/>
  <c r="Z517"/>
  <c r="AA517"/>
  <c r="J518"/>
  <c r="K518"/>
  <c r="L518"/>
  <c r="N518"/>
  <c r="O518"/>
  <c r="R518"/>
  <c r="S518" s="1"/>
  <c r="U518"/>
  <c r="V518" s="1"/>
  <c r="Y518"/>
  <c r="Z518"/>
  <c r="AA518"/>
  <c r="J519"/>
  <c r="K519"/>
  <c r="L519"/>
  <c r="N519"/>
  <c r="O519"/>
  <c r="R519"/>
  <c r="S519" s="1"/>
  <c r="U519"/>
  <c r="V519" s="1"/>
  <c r="Y519"/>
  <c r="Z519"/>
  <c r="AA519"/>
  <c r="J520"/>
  <c r="K520"/>
  <c r="L520"/>
  <c r="N520"/>
  <c r="O520"/>
  <c r="R520"/>
  <c r="S520" s="1"/>
  <c r="U520"/>
  <c r="V520" s="1"/>
  <c r="Y520"/>
  <c r="Z520"/>
  <c r="AA520"/>
  <c r="J521"/>
  <c r="K521"/>
  <c r="L521"/>
  <c r="N521"/>
  <c r="O521"/>
  <c r="R521"/>
  <c r="S521" s="1"/>
  <c r="U521"/>
  <c r="V521" s="1"/>
  <c r="Y521"/>
  <c r="Z521"/>
  <c r="AA521"/>
  <c r="J522"/>
  <c r="K522"/>
  <c r="L522"/>
  <c r="N522"/>
  <c r="O522"/>
  <c r="P560" s="1"/>
  <c r="Q560" s="1"/>
  <c r="R522"/>
  <c r="S522" s="1"/>
  <c r="U522"/>
  <c r="V522" s="1"/>
  <c r="Y522"/>
  <c r="Z522"/>
  <c r="AA522"/>
  <c r="J523"/>
  <c r="K523"/>
  <c r="L523"/>
  <c r="N523"/>
  <c r="O523"/>
  <c r="R523"/>
  <c r="S523" s="1"/>
  <c r="U523"/>
  <c r="V523" s="1"/>
  <c r="Y523"/>
  <c r="Z523"/>
  <c r="AA523"/>
  <c r="J524"/>
  <c r="K524"/>
  <c r="L524"/>
  <c r="N524"/>
  <c r="O524"/>
  <c r="R524"/>
  <c r="S524" s="1"/>
  <c r="U524"/>
  <c r="V524" s="1"/>
  <c r="Y524"/>
  <c r="Z524"/>
  <c r="AA524"/>
  <c r="J525"/>
  <c r="K525"/>
  <c r="L525"/>
  <c r="N525"/>
  <c r="O525"/>
  <c r="R525"/>
  <c r="S525" s="1"/>
  <c r="U525"/>
  <c r="V525" s="1"/>
  <c r="Y525"/>
  <c r="Z525"/>
  <c r="AA525"/>
  <c r="J526"/>
  <c r="K526"/>
  <c r="L526"/>
  <c r="N526"/>
  <c r="O526"/>
  <c r="R526"/>
  <c r="S526" s="1"/>
  <c r="U526"/>
  <c r="V526" s="1"/>
  <c r="Y526"/>
  <c r="Z526"/>
  <c r="AA526"/>
  <c r="J527"/>
  <c r="K527"/>
  <c r="L527"/>
  <c r="N527"/>
  <c r="O527"/>
  <c r="R527"/>
  <c r="S527" s="1"/>
  <c r="U527"/>
  <c r="V527" s="1"/>
  <c r="Y527"/>
  <c r="Z527"/>
  <c r="AA527"/>
  <c r="J528"/>
  <c r="K528"/>
  <c r="L528"/>
  <c r="N528"/>
  <c r="O528"/>
  <c r="R528"/>
  <c r="S528" s="1"/>
  <c r="U528"/>
  <c r="V528" s="1"/>
  <c r="Y528"/>
  <c r="Z528"/>
  <c r="AA528"/>
  <c r="J529"/>
  <c r="K529"/>
  <c r="L529"/>
  <c r="N529"/>
  <c r="O529"/>
  <c r="R529"/>
  <c r="S529" s="1"/>
  <c r="U529"/>
  <c r="V529" s="1"/>
  <c r="Y529"/>
  <c r="Z529"/>
  <c r="AA529"/>
  <c r="J530"/>
  <c r="K530"/>
  <c r="L530"/>
  <c r="N530"/>
  <c r="O530"/>
  <c r="P530"/>
  <c r="Q530" s="1"/>
  <c r="R530"/>
  <c r="S530" s="1"/>
  <c r="U530"/>
  <c r="V530" s="1"/>
  <c r="Y530"/>
  <c r="Z530"/>
  <c r="AA530"/>
  <c r="J531"/>
  <c r="K531"/>
  <c r="L531"/>
  <c r="N531"/>
  <c r="O531"/>
  <c r="P531"/>
  <c r="Q531" s="1"/>
  <c r="R531"/>
  <c r="S531" s="1"/>
  <c r="U531"/>
  <c r="V531" s="1"/>
  <c r="Y531"/>
  <c r="Z531"/>
  <c r="AA531"/>
  <c r="J532"/>
  <c r="K532"/>
  <c r="L532"/>
  <c r="N532"/>
  <c r="O532"/>
  <c r="R532"/>
  <c r="S532" s="1"/>
  <c r="U532"/>
  <c r="V532" s="1"/>
  <c r="Y532"/>
  <c r="Z532"/>
  <c r="AA532"/>
  <c r="J533"/>
  <c r="K533"/>
  <c r="L533"/>
  <c r="N533"/>
  <c r="O533"/>
  <c r="R533"/>
  <c r="S533" s="1"/>
  <c r="U533"/>
  <c r="V533" s="1"/>
  <c r="Y533"/>
  <c r="Z533"/>
  <c r="AA533"/>
  <c r="J534"/>
  <c r="K534"/>
  <c r="L534"/>
  <c r="N534"/>
  <c r="O534"/>
  <c r="R534"/>
  <c r="S534" s="1"/>
  <c r="U534"/>
  <c r="V534" s="1"/>
  <c r="Y534"/>
  <c r="Z534"/>
  <c r="AA534"/>
  <c r="J535"/>
  <c r="K535"/>
  <c r="L535"/>
  <c r="N535"/>
  <c r="O535"/>
  <c r="R535"/>
  <c r="S535" s="1"/>
  <c r="U535"/>
  <c r="V535" s="1"/>
  <c r="Y535"/>
  <c r="Z535"/>
  <c r="AA535"/>
  <c r="J536"/>
  <c r="K536"/>
  <c r="L536"/>
  <c r="N536"/>
  <c r="O536"/>
  <c r="R536"/>
  <c r="S536" s="1"/>
  <c r="U536"/>
  <c r="V536" s="1"/>
  <c r="Y536"/>
  <c r="Z536"/>
  <c r="AA536"/>
  <c r="J537"/>
  <c r="K537"/>
  <c r="L537"/>
  <c r="N537"/>
  <c r="O537"/>
  <c r="R537"/>
  <c r="S537" s="1"/>
  <c r="U537"/>
  <c r="V537" s="1"/>
  <c r="Y537"/>
  <c r="Z537"/>
  <c r="AA537"/>
  <c r="J538"/>
  <c r="K538"/>
  <c r="L538"/>
  <c r="N538"/>
  <c r="O538"/>
  <c r="P587" s="1"/>
  <c r="Q587" s="1"/>
  <c r="R538"/>
  <c r="S538" s="1"/>
  <c r="U538"/>
  <c r="V538" s="1"/>
  <c r="Y538"/>
  <c r="Z538"/>
  <c r="AA538"/>
  <c r="J539"/>
  <c r="K539"/>
  <c r="L539"/>
  <c r="N539"/>
  <c r="O539"/>
  <c r="R539"/>
  <c r="S539"/>
  <c r="U539"/>
  <c r="V539" s="1"/>
  <c r="Y539"/>
  <c r="Z539"/>
  <c r="AA539"/>
  <c r="J540"/>
  <c r="K540"/>
  <c r="L540"/>
  <c r="N540"/>
  <c r="O540"/>
  <c r="R540"/>
  <c r="S540" s="1"/>
  <c r="U540"/>
  <c r="V540"/>
  <c r="Y540"/>
  <c r="Z540"/>
  <c r="AA540"/>
  <c r="J541"/>
  <c r="K541"/>
  <c r="L541"/>
  <c r="N541"/>
  <c r="O541"/>
  <c r="R541"/>
  <c r="S541" s="1"/>
  <c r="U541"/>
  <c r="V541" s="1"/>
  <c r="Y541"/>
  <c r="Z541"/>
  <c r="AA541"/>
  <c r="J542"/>
  <c r="K542"/>
  <c r="L542"/>
  <c r="N542"/>
  <c r="O542"/>
  <c r="R542"/>
  <c r="S542" s="1"/>
  <c r="U542"/>
  <c r="V542" s="1"/>
  <c r="Y542"/>
  <c r="Z542"/>
  <c r="AA542"/>
  <c r="J543"/>
  <c r="K543"/>
  <c r="L543"/>
  <c r="N543"/>
  <c r="O543"/>
  <c r="R543"/>
  <c r="S543" s="1"/>
  <c r="U543"/>
  <c r="V543" s="1"/>
  <c r="Y543"/>
  <c r="Z543"/>
  <c r="AA543"/>
  <c r="J544"/>
  <c r="K544"/>
  <c r="L544"/>
  <c r="N544"/>
  <c r="O544"/>
  <c r="R544"/>
  <c r="S544" s="1"/>
  <c r="U544"/>
  <c r="V544" s="1"/>
  <c r="Y544"/>
  <c r="Z544"/>
  <c r="AA544"/>
  <c r="J545"/>
  <c r="K545"/>
  <c r="L545"/>
  <c r="N545"/>
  <c r="O545"/>
  <c r="P545"/>
  <c r="Q545" s="1"/>
  <c r="R545"/>
  <c r="S545" s="1"/>
  <c r="U545"/>
  <c r="V545" s="1"/>
  <c r="Y545"/>
  <c r="Z545"/>
  <c r="AA545"/>
  <c r="J546"/>
  <c r="K546"/>
  <c r="L546"/>
  <c r="N546"/>
  <c r="O546"/>
  <c r="P546"/>
  <c r="Q546" s="1"/>
  <c r="R546"/>
  <c r="S546" s="1"/>
  <c r="U546"/>
  <c r="V546" s="1"/>
  <c r="Y546"/>
  <c r="Z546"/>
  <c r="AA546"/>
  <c r="J547"/>
  <c r="K547"/>
  <c r="L547"/>
  <c r="N547"/>
  <c r="O547"/>
  <c r="R547"/>
  <c r="S547" s="1"/>
  <c r="U547"/>
  <c r="V547" s="1"/>
  <c r="Y547"/>
  <c r="Z547"/>
  <c r="AA547"/>
  <c r="J548"/>
  <c r="K548"/>
  <c r="L548"/>
  <c r="N548"/>
  <c r="O548"/>
  <c r="R548"/>
  <c r="S548" s="1"/>
  <c r="U548"/>
  <c r="V548" s="1"/>
  <c r="Y548"/>
  <c r="Z548"/>
  <c r="AA548"/>
  <c r="J549"/>
  <c r="K549"/>
  <c r="L549"/>
  <c r="N549"/>
  <c r="O549"/>
  <c r="R549"/>
  <c r="S549" s="1"/>
  <c r="U549"/>
  <c r="V549" s="1"/>
  <c r="Y549"/>
  <c r="Z549"/>
  <c r="AA549"/>
  <c r="J550"/>
  <c r="K550"/>
  <c r="L550"/>
  <c r="N550"/>
  <c r="O550"/>
  <c r="R550"/>
  <c r="S550" s="1"/>
  <c r="U550"/>
  <c r="V550" s="1"/>
  <c r="Y550"/>
  <c r="Z550"/>
  <c r="AA550"/>
  <c r="J551"/>
  <c r="K551"/>
  <c r="L551"/>
  <c r="N551"/>
  <c r="O551"/>
  <c r="R551"/>
  <c r="S551"/>
  <c r="U551"/>
  <c r="V551" s="1"/>
  <c r="Y551"/>
  <c r="Z551"/>
  <c r="AA551"/>
  <c r="J552"/>
  <c r="K552"/>
  <c r="L552"/>
  <c r="N552"/>
  <c r="O552"/>
  <c r="R552"/>
  <c r="S552" s="1"/>
  <c r="U552"/>
  <c r="V552" s="1"/>
  <c r="Y552"/>
  <c r="Z552"/>
  <c r="AA552"/>
  <c r="J553"/>
  <c r="K553"/>
  <c r="L553"/>
  <c r="N553"/>
  <c r="O553"/>
  <c r="P590" s="1"/>
  <c r="Q590" s="1"/>
  <c r="R553"/>
  <c r="S553" s="1"/>
  <c r="U553"/>
  <c r="V553" s="1"/>
  <c r="Y553"/>
  <c r="Z553"/>
  <c r="AA553"/>
  <c r="J554"/>
  <c r="K554"/>
  <c r="L554"/>
  <c r="N554"/>
  <c r="O554"/>
  <c r="R554"/>
  <c r="S554" s="1"/>
  <c r="U554"/>
  <c r="V554" s="1"/>
  <c r="Y554"/>
  <c r="Z554"/>
  <c r="AA554"/>
  <c r="J555"/>
  <c r="K555"/>
  <c r="L555"/>
  <c r="N555"/>
  <c r="O555"/>
  <c r="R555"/>
  <c r="S555" s="1"/>
  <c r="U555"/>
  <c r="V555" s="1"/>
  <c r="Y555"/>
  <c r="Z555"/>
  <c r="AA555"/>
  <c r="J556"/>
  <c r="K556"/>
  <c r="L556"/>
  <c r="N556"/>
  <c r="O556"/>
  <c r="R556"/>
  <c r="S556" s="1"/>
  <c r="U556"/>
  <c r="V556" s="1"/>
  <c r="Y556"/>
  <c r="Z556"/>
  <c r="AA556"/>
  <c r="J557"/>
  <c r="K557"/>
  <c r="L557"/>
  <c r="N557"/>
  <c r="O557"/>
  <c r="R557"/>
  <c r="S557" s="1"/>
  <c r="U557"/>
  <c r="V557"/>
  <c r="Y557"/>
  <c r="Z557"/>
  <c r="AA557"/>
  <c r="J558"/>
  <c r="K558"/>
  <c r="L558"/>
  <c r="N558"/>
  <c r="O558"/>
  <c r="R558"/>
  <c r="S558" s="1"/>
  <c r="U558"/>
  <c r="V558" s="1"/>
  <c r="Y558"/>
  <c r="Z558"/>
  <c r="AA558"/>
  <c r="J559"/>
  <c r="K559"/>
  <c r="L559"/>
  <c r="N559"/>
  <c r="O559"/>
  <c r="R559"/>
  <c r="S559" s="1"/>
  <c r="U559"/>
  <c r="V559" s="1"/>
  <c r="Y559"/>
  <c r="Z559"/>
  <c r="AA559"/>
  <c r="J560"/>
  <c r="K560"/>
  <c r="L560"/>
  <c r="N560"/>
  <c r="O560"/>
  <c r="P593" s="1"/>
  <c r="Q593" s="1"/>
  <c r="R560"/>
  <c r="S560" s="1"/>
  <c r="U560"/>
  <c r="V560" s="1"/>
  <c r="Y560"/>
  <c r="Z560"/>
  <c r="AA560"/>
  <c r="J561"/>
  <c r="K561"/>
  <c r="L561"/>
  <c r="N561"/>
  <c r="O561"/>
  <c r="R561"/>
  <c r="S561" s="1"/>
  <c r="U561"/>
  <c r="V561" s="1"/>
  <c r="Y561"/>
  <c r="Z561"/>
  <c r="AA561"/>
  <c r="J562"/>
  <c r="K562"/>
  <c r="L562"/>
  <c r="N562"/>
  <c r="O562"/>
  <c r="R562"/>
  <c r="S562" s="1"/>
  <c r="U562"/>
  <c r="V562" s="1"/>
  <c r="Y562"/>
  <c r="Z562"/>
  <c r="AA562"/>
  <c r="J563"/>
  <c r="K563"/>
  <c r="L563"/>
  <c r="N563"/>
  <c r="O563"/>
  <c r="P563"/>
  <c r="Q563" s="1"/>
  <c r="R563"/>
  <c r="S563" s="1"/>
  <c r="U563"/>
  <c r="V563" s="1"/>
  <c r="Y563"/>
  <c r="Z563"/>
  <c r="AA563"/>
  <c r="J564"/>
  <c r="K564"/>
  <c r="L564"/>
  <c r="N564"/>
  <c r="O564"/>
  <c r="R564"/>
  <c r="S564" s="1"/>
  <c r="U564"/>
  <c r="V564" s="1"/>
  <c r="Y564"/>
  <c r="Z564"/>
  <c r="AA564"/>
  <c r="J565"/>
  <c r="K565"/>
  <c r="L565"/>
  <c r="N565"/>
  <c r="O565"/>
  <c r="R565"/>
  <c r="S565" s="1"/>
  <c r="U565"/>
  <c r="V565" s="1"/>
  <c r="Y565"/>
  <c r="Z565"/>
  <c r="AA565"/>
  <c r="J566"/>
  <c r="K566"/>
  <c r="L566"/>
  <c r="N566"/>
  <c r="O566"/>
  <c r="P566"/>
  <c r="Q566" s="1"/>
  <c r="R566"/>
  <c r="S566" s="1"/>
  <c r="U566"/>
  <c r="V566" s="1"/>
  <c r="Y566"/>
  <c r="Z566"/>
  <c r="AA566"/>
  <c r="J567"/>
  <c r="K567"/>
  <c r="L567"/>
  <c r="N567"/>
  <c r="O567"/>
  <c r="R567"/>
  <c r="S567" s="1"/>
  <c r="U567"/>
  <c r="V567" s="1"/>
  <c r="Y567"/>
  <c r="Z567"/>
  <c r="AA567"/>
  <c r="J568"/>
  <c r="K568"/>
  <c r="L568"/>
  <c r="N568"/>
  <c r="O568"/>
  <c r="R568"/>
  <c r="S568" s="1"/>
  <c r="U568"/>
  <c r="V568" s="1"/>
  <c r="Y568"/>
  <c r="Z568"/>
  <c r="AA568"/>
  <c r="J569"/>
  <c r="K569"/>
  <c r="L569"/>
  <c r="N569"/>
  <c r="O569"/>
  <c r="R569"/>
  <c r="S569" s="1"/>
  <c r="U569"/>
  <c r="V569" s="1"/>
  <c r="Y569"/>
  <c r="Z569"/>
  <c r="AA569"/>
  <c r="J570"/>
  <c r="K570"/>
  <c r="L570"/>
  <c r="N570"/>
  <c r="O570"/>
  <c r="P608" s="1"/>
  <c r="Q608" s="1"/>
  <c r="R570"/>
  <c r="S570" s="1"/>
  <c r="U570"/>
  <c r="V570" s="1"/>
  <c r="Y570"/>
  <c r="Z570"/>
  <c r="AA570"/>
  <c r="J571"/>
  <c r="K571"/>
  <c r="L571"/>
  <c r="N571"/>
  <c r="O571"/>
  <c r="R571"/>
  <c r="S571" s="1"/>
  <c r="U571"/>
  <c r="V571" s="1"/>
  <c r="Y571"/>
  <c r="Z571"/>
  <c r="AA571"/>
  <c r="J572"/>
  <c r="K572"/>
  <c r="L572"/>
  <c r="N572"/>
  <c r="O572"/>
  <c r="R572"/>
  <c r="S572" s="1"/>
  <c r="U572"/>
  <c r="V572"/>
  <c r="Y572"/>
  <c r="Z572"/>
  <c r="AA572"/>
  <c r="J573"/>
  <c r="K573"/>
  <c r="L573"/>
  <c r="N573"/>
  <c r="O573"/>
  <c r="R573"/>
  <c r="S573" s="1"/>
  <c r="U573"/>
  <c r="V573" s="1"/>
  <c r="Y573"/>
  <c r="Z573"/>
  <c r="AA573"/>
  <c r="J574"/>
  <c r="K574"/>
  <c r="L574"/>
  <c r="N574"/>
  <c r="O574"/>
  <c r="P627" s="1"/>
  <c r="Q627" s="1"/>
  <c r="R574"/>
  <c r="S574" s="1"/>
  <c r="U574"/>
  <c r="V574" s="1"/>
  <c r="Y574"/>
  <c r="Z574"/>
  <c r="AA574"/>
  <c r="J575"/>
  <c r="K575"/>
  <c r="L575"/>
  <c r="N575"/>
  <c r="O575"/>
  <c r="R575"/>
  <c r="S575" s="1"/>
  <c r="U575"/>
  <c r="V575" s="1"/>
  <c r="Y575"/>
  <c r="Z575"/>
  <c r="AA575"/>
  <c r="J576"/>
  <c r="K576"/>
  <c r="L576"/>
  <c r="N576"/>
  <c r="O576"/>
  <c r="R576"/>
  <c r="S576" s="1"/>
  <c r="U576"/>
  <c r="V576" s="1"/>
  <c r="Y576"/>
  <c r="Z576"/>
  <c r="AA576"/>
  <c r="J577"/>
  <c r="K577"/>
  <c r="L577"/>
  <c r="N577"/>
  <c r="O577"/>
  <c r="R577"/>
  <c r="S577" s="1"/>
  <c r="U577"/>
  <c r="V577" s="1"/>
  <c r="Y577"/>
  <c r="Z577"/>
  <c r="AA577"/>
  <c r="J578"/>
  <c r="K578"/>
  <c r="L578"/>
  <c r="N578"/>
  <c r="O578"/>
  <c r="R578"/>
  <c r="S578" s="1"/>
  <c r="U578"/>
  <c r="V578" s="1"/>
  <c r="Y578"/>
  <c r="Z578"/>
  <c r="AA578"/>
  <c r="J579"/>
  <c r="K579"/>
  <c r="L579"/>
  <c r="N579"/>
  <c r="O579"/>
  <c r="R579"/>
  <c r="S579" s="1"/>
  <c r="U579"/>
  <c r="V579" s="1"/>
  <c r="Y579"/>
  <c r="Z579"/>
  <c r="AA579"/>
  <c r="J580"/>
  <c r="K580"/>
  <c r="L580"/>
  <c r="N580"/>
  <c r="O580"/>
  <c r="R580"/>
  <c r="S580" s="1"/>
  <c r="U580"/>
  <c r="V580" s="1"/>
  <c r="Y580"/>
  <c r="Z580"/>
  <c r="AA580"/>
  <c r="J581"/>
  <c r="K581"/>
  <c r="L581"/>
  <c r="N581"/>
  <c r="O581"/>
  <c r="R581"/>
  <c r="S581" s="1"/>
  <c r="U581"/>
  <c r="V581" s="1"/>
  <c r="Y581"/>
  <c r="Z581"/>
  <c r="AA581"/>
  <c r="J582"/>
  <c r="K582"/>
  <c r="L582"/>
  <c r="N582"/>
  <c r="O582"/>
  <c r="P636" s="1"/>
  <c r="Q636" s="1"/>
  <c r="R582"/>
  <c r="S582" s="1"/>
  <c r="U582"/>
  <c r="V582"/>
  <c r="Y582"/>
  <c r="Z582"/>
  <c r="AA582"/>
  <c r="J583"/>
  <c r="K583"/>
  <c r="L583"/>
  <c r="N583"/>
  <c r="O583"/>
  <c r="R583"/>
  <c r="S583" s="1"/>
  <c r="U583"/>
  <c r="V583" s="1"/>
  <c r="Y583"/>
  <c r="Z583"/>
  <c r="AA583"/>
  <c r="J584"/>
  <c r="K584"/>
  <c r="L584"/>
  <c r="N584"/>
  <c r="O584"/>
  <c r="R584"/>
  <c r="S584" s="1"/>
  <c r="U584"/>
  <c r="V584" s="1"/>
  <c r="Y584"/>
  <c r="Z584"/>
  <c r="AA584"/>
  <c r="J585"/>
  <c r="K585"/>
  <c r="L585"/>
  <c r="N585"/>
  <c r="O585"/>
  <c r="R585"/>
  <c r="S585" s="1"/>
  <c r="U585"/>
  <c r="V585" s="1"/>
  <c r="Y585"/>
  <c r="Z585"/>
  <c r="AA585"/>
  <c r="J586"/>
  <c r="K586"/>
  <c r="L586"/>
  <c r="N586"/>
  <c r="O586"/>
  <c r="R586"/>
  <c r="S586" s="1"/>
  <c r="U586"/>
  <c r="V586" s="1"/>
  <c r="Y586"/>
  <c r="Z586"/>
  <c r="AA586"/>
  <c r="J587"/>
  <c r="K587"/>
  <c r="L587"/>
  <c r="N587"/>
  <c r="O587"/>
  <c r="R587"/>
  <c r="S587" s="1"/>
  <c r="U587"/>
  <c r="V587" s="1"/>
  <c r="Y587"/>
  <c r="Z587"/>
  <c r="AA587"/>
  <c r="J588"/>
  <c r="K588"/>
  <c r="L588"/>
  <c r="N588"/>
  <c r="O588"/>
  <c r="R588"/>
  <c r="S588" s="1"/>
  <c r="U588"/>
  <c r="V588" s="1"/>
  <c r="Y588"/>
  <c r="Z588"/>
  <c r="AA588"/>
  <c r="J589"/>
  <c r="K589"/>
  <c r="L589"/>
  <c r="N589"/>
  <c r="O589"/>
  <c r="R589"/>
  <c r="S589" s="1"/>
  <c r="U589"/>
  <c r="V589" s="1"/>
  <c r="Y589"/>
  <c r="Z589"/>
  <c r="AA589"/>
  <c r="J590"/>
  <c r="K590"/>
  <c r="L590"/>
  <c r="N590"/>
  <c r="O590"/>
  <c r="R590"/>
  <c r="S590" s="1"/>
  <c r="U590"/>
  <c r="V590" s="1"/>
  <c r="Y590"/>
  <c r="Z590"/>
  <c r="AA590"/>
  <c r="J591"/>
  <c r="K591"/>
  <c r="L591"/>
  <c r="N591"/>
  <c r="O591"/>
  <c r="R591"/>
  <c r="S591" s="1"/>
  <c r="U591"/>
  <c r="V591" s="1"/>
  <c r="Y591"/>
  <c r="Z591"/>
  <c r="AA591"/>
  <c r="J592"/>
  <c r="K592"/>
  <c r="L592"/>
  <c r="N592"/>
  <c r="O592"/>
  <c r="R592"/>
  <c r="S592" s="1"/>
  <c r="U592"/>
  <c r="V592" s="1"/>
  <c r="Y592"/>
  <c r="Z592"/>
  <c r="AA592"/>
  <c r="J593"/>
  <c r="K593"/>
  <c r="L593"/>
  <c r="N593"/>
  <c r="O593"/>
  <c r="R593"/>
  <c r="S593"/>
  <c r="U593"/>
  <c r="V593" s="1"/>
  <c r="Y593"/>
  <c r="Z593"/>
  <c r="AA593"/>
  <c r="J594"/>
  <c r="K594"/>
  <c r="L594"/>
  <c r="N594"/>
  <c r="O594"/>
  <c r="R594"/>
  <c r="S594" s="1"/>
  <c r="U594"/>
  <c r="V594"/>
  <c r="Y594"/>
  <c r="Z594"/>
  <c r="AA594"/>
  <c r="J595"/>
  <c r="K595"/>
  <c r="L595"/>
  <c r="N595"/>
  <c r="O595"/>
  <c r="R595"/>
  <c r="S595" s="1"/>
  <c r="U595"/>
  <c r="V595" s="1"/>
  <c r="Y595"/>
  <c r="Z595"/>
  <c r="AA595"/>
  <c r="J596"/>
  <c r="K596"/>
  <c r="L596"/>
  <c r="N596"/>
  <c r="O596"/>
  <c r="P596" s="1"/>
  <c r="Q596" s="1"/>
  <c r="R596"/>
  <c r="S596" s="1"/>
  <c r="U596"/>
  <c r="V596" s="1"/>
  <c r="Y596"/>
  <c r="Z596"/>
  <c r="AA596"/>
  <c r="J597"/>
  <c r="K597"/>
  <c r="L597"/>
  <c r="N597"/>
  <c r="O597"/>
  <c r="R597"/>
  <c r="S597" s="1"/>
  <c r="U597"/>
  <c r="V597" s="1"/>
  <c r="Y597"/>
  <c r="Z597"/>
  <c r="AA597"/>
  <c r="J598"/>
  <c r="K598"/>
  <c r="L598"/>
  <c r="N598"/>
  <c r="O598"/>
  <c r="R598"/>
  <c r="S598" s="1"/>
  <c r="U598"/>
  <c r="V598" s="1"/>
  <c r="Y598"/>
  <c r="Z598"/>
  <c r="AA598"/>
  <c r="J599"/>
  <c r="K599"/>
  <c r="L599"/>
  <c r="N599"/>
  <c r="O599"/>
  <c r="R599"/>
  <c r="S599" s="1"/>
  <c r="U599"/>
  <c r="V599" s="1"/>
  <c r="Y599"/>
  <c r="Z599"/>
  <c r="AA599"/>
  <c r="J600"/>
  <c r="K600"/>
  <c r="L600"/>
  <c r="N600"/>
  <c r="O600"/>
  <c r="R600"/>
  <c r="S600" s="1"/>
  <c r="U600"/>
  <c r="V600" s="1"/>
  <c r="Y600"/>
  <c r="Z600"/>
  <c r="AA600"/>
  <c r="J601"/>
  <c r="K601"/>
  <c r="L601"/>
  <c r="N601"/>
  <c r="O601"/>
  <c r="R601"/>
  <c r="S601" s="1"/>
  <c r="U601"/>
  <c r="V601" s="1"/>
  <c r="Y601"/>
  <c r="Z601"/>
  <c r="AA601"/>
  <c r="J602"/>
  <c r="K602"/>
  <c r="L602"/>
  <c r="N602"/>
  <c r="O602"/>
  <c r="P602"/>
  <c r="Q602" s="1"/>
  <c r="R602"/>
  <c r="S602" s="1"/>
  <c r="U602"/>
  <c r="V602" s="1"/>
  <c r="Y602"/>
  <c r="Z602"/>
  <c r="AA602"/>
  <c r="J603"/>
  <c r="K603"/>
  <c r="L603"/>
  <c r="N603"/>
  <c r="O603"/>
  <c r="R603"/>
  <c r="S603" s="1"/>
  <c r="U603"/>
  <c r="V603" s="1"/>
  <c r="Y603"/>
  <c r="Z603"/>
  <c r="AA603"/>
  <c r="J604"/>
  <c r="K604"/>
  <c r="L604"/>
  <c r="N604"/>
  <c r="O604"/>
  <c r="R604"/>
  <c r="S604" s="1"/>
  <c r="U604"/>
  <c r="V604" s="1"/>
  <c r="Y604"/>
  <c r="Z604"/>
  <c r="AA604"/>
  <c r="J605"/>
  <c r="K605"/>
  <c r="L605"/>
  <c r="N605"/>
  <c r="O605"/>
  <c r="P605"/>
  <c r="Q605" s="1"/>
  <c r="R605"/>
  <c r="S605" s="1"/>
  <c r="U605"/>
  <c r="V605" s="1"/>
  <c r="Y605"/>
  <c r="Z605"/>
  <c r="AA605"/>
  <c r="J606"/>
  <c r="K606"/>
  <c r="L606"/>
  <c r="N606"/>
  <c r="O606"/>
  <c r="R606"/>
  <c r="S606" s="1"/>
  <c r="U606"/>
  <c r="V606" s="1"/>
  <c r="Y606"/>
  <c r="Z606"/>
  <c r="AA606"/>
  <c r="J607"/>
  <c r="K607"/>
  <c r="L607"/>
  <c r="N607"/>
  <c r="O607"/>
  <c r="R607"/>
  <c r="S607" s="1"/>
  <c r="U607"/>
  <c r="V607" s="1"/>
  <c r="Y607"/>
  <c r="Z607"/>
  <c r="AA607"/>
  <c r="J608"/>
  <c r="K608"/>
  <c r="L608"/>
  <c r="N608"/>
  <c r="O608"/>
  <c r="R608"/>
  <c r="S608" s="1"/>
  <c r="U608"/>
  <c r="V608" s="1"/>
  <c r="Y608"/>
  <c r="Z608"/>
  <c r="AA608"/>
  <c r="J609"/>
  <c r="K609"/>
  <c r="L609"/>
  <c r="N609"/>
  <c r="O609"/>
  <c r="R609"/>
  <c r="S609" s="1"/>
  <c r="U609"/>
  <c r="V609" s="1"/>
  <c r="Y609"/>
  <c r="Z609"/>
  <c r="AA609"/>
  <c r="J610"/>
  <c r="K610"/>
  <c r="L610"/>
  <c r="N610"/>
  <c r="O610"/>
  <c r="R610"/>
  <c r="S610" s="1"/>
  <c r="U610"/>
  <c r="V610" s="1"/>
  <c r="Y610"/>
  <c r="Z610"/>
  <c r="AA610"/>
  <c r="J611"/>
  <c r="K611"/>
  <c r="L611"/>
  <c r="N611"/>
  <c r="O611"/>
  <c r="P611"/>
  <c r="Q611" s="1"/>
  <c r="R611"/>
  <c r="S611" s="1"/>
  <c r="U611"/>
  <c r="V611" s="1"/>
  <c r="Y611"/>
  <c r="Z611"/>
  <c r="AA611"/>
  <c r="J612"/>
  <c r="K612"/>
  <c r="L612"/>
  <c r="N612"/>
  <c r="O612"/>
  <c r="R612"/>
  <c r="S612" s="1"/>
  <c r="U612"/>
  <c r="V612" s="1"/>
  <c r="Y612"/>
  <c r="Z612"/>
  <c r="AA612"/>
  <c r="J613"/>
  <c r="K613"/>
  <c r="L613"/>
  <c r="N613"/>
  <c r="O613"/>
  <c r="R613"/>
  <c r="S613" s="1"/>
  <c r="U613"/>
  <c r="V613" s="1"/>
  <c r="Y613"/>
  <c r="Z613"/>
  <c r="AA613"/>
  <c r="J614"/>
  <c r="K614"/>
  <c r="L614"/>
  <c r="N614"/>
  <c r="O614"/>
  <c r="R614"/>
  <c r="S614" s="1"/>
  <c r="U614"/>
  <c r="V614" s="1"/>
  <c r="Y614"/>
  <c r="Z614"/>
  <c r="AA614"/>
  <c r="J615"/>
  <c r="K615"/>
  <c r="L615"/>
  <c r="N615"/>
  <c r="O615"/>
  <c r="R615"/>
  <c r="S615"/>
  <c r="U615"/>
  <c r="V615" s="1"/>
  <c r="Y615"/>
  <c r="Z615"/>
  <c r="AA615"/>
  <c r="J616"/>
  <c r="K616"/>
  <c r="L616"/>
  <c r="N616"/>
  <c r="O616"/>
  <c r="P618" s="1"/>
  <c r="Q618" s="1"/>
  <c r="R616"/>
  <c r="S616" s="1"/>
  <c r="U616"/>
  <c r="V616" s="1"/>
  <c r="Y616"/>
  <c r="Z616"/>
  <c r="AA616"/>
  <c r="J617"/>
  <c r="K617"/>
  <c r="L617"/>
  <c r="N617"/>
  <c r="O617"/>
  <c r="R617"/>
  <c r="S617" s="1"/>
  <c r="U617"/>
  <c r="V617" s="1"/>
  <c r="Y617"/>
  <c r="Z617"/>
  <c r="AA617"/>
  <c r="J618"/>
  <c r="K618"/>
  <c r="L618"/>
  <c r="N618"/>
  <c r="O618"/>
  <c r="R618"/>
  <c r="S618" s="1"/>
  <c r="U618"/>
  <c r="V618" s="1"/>
  <c r="Y618"/>
  <c r="Z618"/>
  <c r="AA618"/>
  <c r="J619"/>
  <c r="K619"/>
  <c r="L619"/>
  <c r="N619"/>
  <c r="O619"/>
  <c r="R619"/>
  <c r="S619" s="1"/>
  <c r="U619"/>
  <c r="V619" s="1"/>
  <c r="Y619"/>
  <c r="Z619"/>
  <c r="AA619"/>
  <c r="I620"/>
  <c r="I621" s="1"/>
  <c r="I622" s="1"/>
  <c r="J620"/>
  <c r="K620"/>
  <c r="L620"/>
  <c r="N620"/>
  <c r="O620"/>
  <c r="P620"/>
  <c r="Q620" s="1"/>
  <c r="R620"/>
  <c r="S620" s="1"/>
  <c r="U620"/>
  <c r="V620"/>
  <c r="Y620"/>
  <c r="Z620"/>
  <c r="AA620"/>
  <c r="J621"/>
  <c r="K621"/>
  <c r="L621"/>
  <c r="N621"/>
  <c r="O621"/>
  <c r="R621"/>
  <c r="S621" s="1"/>
  <c r="U621"/>
  <c r="V621" s="1"/>
  <c r="Y621"/>
  <c r="Z621"/>
  <c r="AA621"/>
  <c r="J622"/>
  <c r="K622"/>
  <c r="L622"/>
  <c r="N622"/>
  <c r="O622"/>
  <c r="P660" s="1"/>
  <c r="Q660" s="1"/>
  <c r="R622"/>
  <c r="S622" s="1"/>
  <c r="U622"/>
  <c r="V622" s="1"/>
  <c r="Y622"/>
  <c r="Z622"/>
  <c r="AA622"/>
  <c r="I623"/>
  <c r="I624" s="1"/>
  <c r="I625" s="1"/>
  <c r="I626" s="1"/>
  <c r="I627" s="1"/>
  <c r="I628" s="1"/>
  <c r="I629" s="1"/>
  <c r="I630" s="1"/>
  <c r="I631" s="1"/>
  <c r="I632" s="1"/>
  <c r="I633" s="1"/>
  <c r="I634" s="1"/>
  <c r="I635" s="1"/>
  <c r="I636" s="1"/>
  <c r="I637" s="1"/>
  <c r="I638" s="1"/>
  <c r="I639" s="1"/>
  <c r="I640" s="1"/>
  <c r="I641" s="1"/>
  <c r="I642" s="1"/>
  <c r="I643" s="1"/>
  <c r="I644" s="1"/>
  <c r="I645" s="1"/>
  <c r="I646" s="1"/>
  <c r="I647" s="1"/>
  <c r="I648" s="1"/>
  <c r="I649" s="1"/>
  <c r="I650" s="1"/>
  <c r="I651" s="1"/>
  <c r="I652" s="1"/>
  <c r="I653" s="1"/>
  <c r="I654" s="1"/>
  <c r="I655" s="1"/>
  <c r="I656" s="1"/>
  <c r="I657" s="1"/>
  <c r="I658" s="1"/>
  <c r="I659" s="1"/>
  <c r="I660" s="1"/>
  <c r="I661" s="1"/>
  <c r="I662" s="1"/>
  <c r="I663" s="1"/>
  <c r="I664" s="1"/>
  <c r="I665" s="1"/>
  <c r="I666" s="1"/>
  <c r="I667" s="1"/>
  <c r="I668" s="1"/>
  <c r="I669" s="1"/>
  <c r="I670" s="1"/>
  <c r="I671" s="1"/>
  <c r="I672" s="1"/>
  <c r="I673" s="1"/>
  <c r="I674" s="1"/>
  <c r="I675" s="1"/>
  <c r="I676" s="1"/>
  <c r="I677" s="1"/>
  <c r="I678" s="1"/>
  <c r="I679" s="1"/>
  <c r="I680" s="1"/>
  <c r="I681" s="1"/>
  <c r="I682" s="1"/>
  <c r="I683" s="1"/>
  <c r="I684" s="1"/>
  <c r="I685" s="1"/>
  <c r="I686" s="1"/>
  <c r="I687" s="1"/>
  <c r="I688" s="1"/>
  <c r="I689" s="1"/>
  <c r="I690" s="1"/>
  <c r="I691" s="1"/>
  <c r="I692" s="1"/>
  <c r="I693" s="1"/>
  <c r="I694" s="1"/>
  <c r="I695" s="1"/>
  <c r="I696" s="1"/>
  <c r="I697" s="1"/>
  <c r="I698" s="1"/>
  <c r="I699" s="1"/>
  <c r="I700" s="1"/>
  <c r="I701" s="1"/>
  <c r="I702" s="1"/>
  <c r="I703" s="1"/>
  <c r="I704" s="1"/>
  <c r="I705" s="1"/>
  <c r="I706" s="1"/>
  <c r="I707" s="1"/>
  <c r="I708" s="1"/>
  <c r="I709" s="1"/>
  <c r="I710" s="1"/>
  <c r="I711" s="1"/>
  <c r="I712" s="1"/>
  <c r="I713" s="1"/>
  <c r="I714" s="1"/>
  <c r="I715" s="1"/>
  <c r="I716" s="1"/>
  <c r="I717" s="1"/>
  <c r="I718" s="1"/>
  <c r="I719" s="1"/>
  <c r="I720" s="1"/>
  <c r="I721" s="1"/>
  <c r="I722" s="1"/>
  <c r="I723" s="1"/>
  <c r="I724" s="1"/>
  <c r="I725" s="1"/>
  <c r="I726" s="1"/>
  <c r="I727" s="1"/>
  <c r="I728" s="1"/>
  <c r="I729" s="1"/>
  <c r="I730" s="1"/>
  <c r="I731" s="1"/>
  <c r="I732" s="1"/>
  <c r="I733" s="1"/>
  <c r="I734" s="1"/>
  <c r="I735" s="1"/>
  <c r="I736" s="1"/>
  <c r="I737" s="1"/>
  <c r="I738" s="1"/>
  <c r="I739" s="1"/>
  <c r="I740" s="1"/>
  <c r="I741" s="1"/>
  <c r="I742" s="1"/>
  <c r="I743" s="1"/>
  <c r="I744" s="1"/>
  <c r="I745" s="1"/>
  <c r="I746" s="1"/>
  <c r="I747" s="1"/>
  <c r="I748" s="1"/>
  <c r="I749" s="1"/>
  <c r="I750" s="1"/>
  <c r="I751" s="1"/>
  <c r="I752" s="1"/>
  <c r="I753" s="1"/>
  <c r="I754" s="1"/>
  <c r="I755" s="1"/>
  <c r="I756" s="1"/>
  <c r="I757" s="1"/>
  <c r="I758" s="1"/>
  <c r="I759" s="1"/>
  <c r="I760" s="1"/>
  <c r="I761" s="1"/>
  <c r="I762" s="1"/>
  <c r="I763" s="1"/>
  <c r="I764" s="1"/>
  <c r="I765" s="1"/>
  <c r="I766" s="1"/>
  <c r="I767" s="1"/>
  <c r="I768" s="1"/>
  <c r="I769" s="1"/>
  <c r="I770" s="1"/>
  <c r="I771" s="1"/>
  <c r="I772" s="1"/>
  <c r="I773" s="1"/>
  <c r="I774" s="1"/>
  <c r="I775" s="1"/>
  <c r="I776" s="1"/>
  <c r="I777" s="1"/>
  <c r="I778" s="1"/>
  <c r="I779" s="1"/>
  <c r="I780" s="1"/>
  <c r="I781" s="1"/>
  <c r="I782" s="1"/>
  <c r="I783" s="1"/>
  <c r="I784" s="1"/>
  <c r="I785" s="1"/>
  <c r="I786" s="1"/>
  <c r="I787" s="1"/>
  <c r="I788" s="1"/>
  <c r="I789" s="1"/>
  <c r="I790" s="1"/>
  <c r="I791" s="1"/>
  <c r="I792" s="1"/>
  <c r="I793" s="1"/>
  <c r="I794" s="1"/>
  <c r="I795" s="1"/>
  <c r="I796" s="1"/>
  <c r="I797" s="1"/>
  <c r="I798" s="1"/>
  <c r="I799" s="1"/>
  <c r="I800" s="1"/>
  <c r="I801" s="1"/>
  <c r="I802" s="1"/>
  <c r="I803" s="1"/>
  <c r="I804" s="1"/>
  <c r="I805" s="1"/>
  <c r="I806" s="1"/>
  <c r="I807" s="1"/>
  <c r="I808" s="1"/>
  <c r="I809" s="1"/>
  <c r="I810" s="1"/>
  <c r="I811" s="1"/>
  <c r="I812" s="1"/>
  <c r="I813" s="1"/>
  <c r="I814" s="1"/>
  <c r="I815" s="1"/>
  <c r="I816" s="1"/>
  <c r="I817" s="1"/>
  <c r="I818" s="1"/>
  <c r="I819" s="1"/>
  <c r="I820" s="1"/>
  <c r="I821" s="1"/>
  <c r="I822" s="1"/>
  <c r="I823" s="1"/>
  <c r="I824" s="1"/>
  <c r="I825" s="1"/>
  <c r="I826" s="1"/>
  <c r="I827" s="1"/>
  <c r="I828" s="1"/>
  <c r="I829" s="1"/>
  <c r="I830" s="1"/>
  <c r="I831" s="1"/>
  <c r="I832" s="1"/>
  <c r="I833" s="1"/>
  <c r="I834" s="1"/>
  <c r="I835" s="1"/>
  <c r="I836" s="1"/>
  <c r="I837" s="1"/>
  <c r="I838" s="1"/>
  <c r="I839" s="1"/>
  <c r="I840" s="1"/>
  <c r="I841" s="1"/>
  <c r="I842" s="1"/>
  <c r="I843" s="1"/>
  <c r="I844" s="1"/>
  <c r="I845" s="1"/>
  <c r="I846" s="1"/>
  <c r="I847" s="1"/>
  <c r="I848" s="1"/>
  <c r="I849" s="1"/>
  <c r="I850" s="1"/>
  <c r="I851" s="1"/>
  <c r="I852" s="1"/>
  <c r="I853" s="1"/>
  <c r="I854" s="1"/>
  <c r="I855" s="1"/>
  <c r="I856" s="1"/>
  <c r="I857" s="1"/>
  <c r="I858" s="1"/>
  <c r="I859" s="1"/>
  <c r="I860" s="1"/>
  <c r="I861" s="1"/>
  <c r="I862" s="1"/>
  <c r="J623"/>
  <c r="K623"/>
  <c r="L623"/>
  <c r="N623"/>
  <c r="O623"/>
  <c r="R623"/>
  <c r="S623" s="1"/>
  <c r="U623"/>
  <c r="V623" s="1"/>
  <c r="Y623"/>
  <c r="Z623"/>
  <c r="AA623"/>
  <c r="J624"/>
  <c r="K624"/>
  <c r="L624"/>
  <c r="N624"/>
  <c r="O624"/>
  <c r="R624"/>
  <c r="S624" s="1"/>
  <c r="U624"/>
  <c r="V624"/>
  <c r="Y624"/>
  <c r="Z624"/>
  <c r="AA624"/>
  <c r="J625"/>
  <c r="K625"/>
  <c r="L625"/>
  <c r="N625"/>
  <c r="O625"/>
  <c r="R625"/>
  <c r="S625" s="1"/>
  <c r="U625"/>
  <c r="V625" s="1"/>
  <c r="Y625"/>
  <c r="Z625"/>
  <c r="AA625"/>
  <c r="J626"/>
  <c r="K626"/>
  <c r="L626"/>
  <c r="N626"/>
  <c r="O626"/>
  <c r="P681" s="1"/>
  <c r="Q681" s="1"/>
  <c r="R626"/>
  <c r="S626" s="1"/>
  <c r="U626"/>
  <c r="V626" s="1"/>
  <c r="Y626"/>
  <c r="Z626"/>
  <c r="AA626"/>
  <c r="J627"/>
  <c r="K627"/>
  <c r="L627"/>
  <c r="N627"/>
  <c r="O627"/>
  <c r="R627"/>
  <c r="S627" s="1"/>
  <c r="U627"/>
  <c r="V627" s="1"/>
  <c r="Y627"/>
  <c r="Z627"/>
  <c r="AA627"/>
  <c r="J628"/>
  <c r="K628"/>
  <c r="L628"/>
  <c r="N628"/>
  <c r="O628"/>
  <c r="R628"/>
  <c r="S628" s="1"/>
  <c r="U628"/>
  <c r="V628" s="1"/>
  <c r="Y628"/>
  <c r="Z628"/>
  <c r="AA628"/>
  <c r="J629"/>
  <c r="K629"/>
  <c r="L629"/>
  <c r="N629"/>
  <c r="O629"/>
  <c r="R629"/>
  <c r="S629" s="1"/>
  <c r="U629"/>
  <c r="V629" s="1"/>
  <c r="Y629"/>
  <c r="Z629"/>
  <c r="AA629"/>
  <c r="J630"/>
  <c r="K630"/>
  <c r="L630"/>
  <c r="N630"/>
  <c r="O630"/>
  <c r="R630"/>
  <c r="S630" s="1"/>
  <c r="U630"/>
  <c r="V630" s="1"/>
  <c r="Y630"/>
  <c r="Z630"/>
  <c r="AA630"/>
  <c r="J631"/>
  <c r="K631"/>
  <c r="L631"/>
  <c r="N631"/>
  <c r="O631"/>
  <c r="P684" s="1"/>
  <c r="Q684" s="1"/>
  <c r="R631"/>
  <c r="S631" s="1"/>
  <c r="U631"/>
  <c r="V631" s="1"/>
  <c r="Y631"/>
  <c r="Z631"/>
  <c r="AA631"/>
  <c r="J632"/>
  <c r="K632"/>
  <c r="L632"/>
  <c r="N632"/>
  <c r="O632"/>
  <c r="R632"/>
  <c r="S632" s="1"/>
  <c r="U632"/>
  <c r="V632" s="1"/>
  <c r="Y632"/>
  <c r="Z632"/>
  <c r="AA632"/>
  <c r="J633"/>
  <c r="K633"/>
  <c r="L633"/>
  <c r="N633"/>
  <c r="O633"/>
  <c r="P633"/>
  <c r="Q633" s="1"/>
  <c r="R633"/>
  <c r="S633" s="1"/>
  <c r="U633"/>
  <c r="V633" s="1"/>
  <c r="Y633"/>
  <c r="Z633"/>
  <c r="AA633"/>
  <c r="J634"/>
  <c r="K634"/>
  <c r="L634"/>
  <c r="N634"/>
  <c r="O634"/>
  <c r="R634"/>
  <c r="S634" s="1"/>
  <c r="U634"/>
  <c r="V634" s="1"/>
  <c r="Y634"/>
  <c r="Z634"/>
  <c r="AA634"/>
  <c r="J635"/>
  <c r="K635"/>
  <c r="L635"/>
  <c r="N635"/>
  <c r="O635"/>
  <c r="P690" s="1"/>
  <c r="Q690" s="1"/>
  <c r="R635"/>
  <c r="S635" s="1"/>
  <c r="U635"/>
  <c r="V635" s="1"/>
  <c r="Y635"/>
  <c r="Z635"/>
  <c r="AA635"/>
  <c r="J636"/>
  <c r="K636"/>
  <c r="L636"/>
  <c r="N636"/>
  <c r="O636"/>
  <c r="R636"/>
  <c r="S636" s="1"/>
  <c r="U636"/>
  <c r="V636" s="1"/>
  <c r="Y636"/>
  <c r="Z636"/>
  <c r="AA636"/>
  <c r="J637"/>
  <c r="K637"/>
  <c r="L637"/>
  <c r="N637"/>
  <c r="O637"/>
  <c r="P639" s="1"/>
  <c r="Q639" s="1"/>
  <c r="R637"/>
  <c r="S637" s="1"/>
  <c r="U637"/>
  <c r="V637" s="1"/>
  <c r="Y637"/>
  <c r="Z637"/>
  <c r="AA637"/>
  <c r="J638"/>
  <c r="K638"/>
  <c r="L638"/>
  <c r="N638"/>
  <c r="O638"/>
  <c r="R638"/>
  <c r="S638" s="1"/>
  <c r="U638"/>
  <c r="V638" s="1"/>
  <c r="Y638"/>
  <c r="Z638"/>
  <c r="AA638"/>
  <c r="J639"/>
  <c r="K639"/>
  <c r="L639"/>
  <c r="N639"/>
  <c r="O639"/>
  <c r="R639"/>
  <c r="S639" s="1"/>
  <c r="U639"/>
  <c r="V639" s="1"/>
  <c r="Y639"/>
  <c r="Z639"/>
  <c r="AA639"/>
  <c r="J640"/>
  <c r="K640"/>
  <c r="L640"/>
  <c r="N640"/>
  <c r="O640"/>
  <c r="R640"/>
  <c r="S640" s="1"/>
  <c r="U640"/>
  <c r="V640" s="1"/>
  <c r="Y640"/>
  <c r="Z640"/>
  <c r="AA640"/>
  <c r="J641"/>
  <c r="K641"/>
  <c r="L641"/>
  <c r="N641"/>
  <c r="O641"/>
  <c r="R641"/>
  <c r="S641" s="1"/>
  <c r="U641"/>
  <c r="V641" s="1"/>
  <c r="Y641"/>
  <c r="Z641"/>
  <c r="AA641"/>
  <c r="J642"/>
  <c r="K642"/>
  <c r="L642"/>
  <c r="N642"/>
  <c r="O642"/>
  <c r="R642"/>
  <c r="S642" s="1"/>
  <c r="U642"/>
  <c r="V642"/>
  <c r="Y642"/>
  <c r="Z642"/>
  <c r="AA642"/>
  <c r="J643"/>
  <c r="K643"/>
  <c r="L643"/>
  <c r="N643"/>
  <c r="O643"/>
  <c r="R643"/>
  <c r="S643" s="1"/>
  <c r="U643"/>
  <c r="V643" s="1"/>
  <c r="Y643"/>
  <c r="Z643"/>
  <c r="AA643"/>
  <c r="J644"/>
  <c r="K644"/>
  <c r="L644"/>
  <c r="N644"/>
  <c r="O644"/>
  <c r="P645" s="1"/>
  <c r="Q645" s="1"/>
  <c r="R644"/>
  <c r="S644" s="1"/>
  <c r="U644"/>
  <c r="V644" s="1"/>
  <c r="Y644"/>
  <c r="Z644"/>
  <c r="AA644"/>
  <c r="J645"/>
  <c r="K645"/>
  <c r="L645"/>
  <c r="N645"/>
  <c r="O645"/>
  <c r="R645"/>
  <c r="S645" s="1"/>
  <c r="U645"/>
  <c r="V645" s="1"/>
  <c r="Y645"/>
  <c r="Z645"/>
  <c r="AA645"/>
  <c r="J646"/>
  <c r="K646"/>
  <c r="L646"/>
  <c r="N646"/>
  <c r="O646"/>
  <c r="R646"/>
  <c r="S646" s="1"/>
  <c r="U646"/>
  <c r="V646" s="1"/>
  <c r="Y646"/>
  <c r="Z646"/>
  <c r="AA646"/>
  <c r="J647"/>
  <c r="K647"/>
  <c r="L647"/>
  <c r="N647"/>
  <c r="O647"/>
  <c r="R647"/>
  <c r="S647" s="1"/>
  <c r="U647"/>
  <c r="V647" s="1"/>
  <c r="Y647"/>
  <c r="Z647"/>
  <c r="AA647"/>
  <c r="J648"/>
  <c r="K648"/>
  <c r="L648"/>
  <c r="N648"/>
  <c r="O648"/>
  <c r="P648" s="1"/>
  <c r="Q648" s="1"/>
  <c r="R648"/>
  <c r="S648" s="1"/>
  <c r="U648"/>
  <c r="V648" s="1"/>
  <c r="Y648"/>
  <c r="Z648"/>
  <c r="AA648"/>
  <c r="J649"/>
  <c r="K649"/>
  <c r="L649"/>
  <c r="N649"/>
  <c r="O649"/>
  <c r="R649"/>
  <c r="S649" s="1"/>
  <c r="U649"/>
  <c r="V649" s="1"/>
  <c r="Y649"/>
  <c r="Z649"/>
  <c r="AA649"/>
  <c r="J650"/>
  <c r="K650"/>
  <c r="L650"/>
  <c r="N650"/>
  <c r="O650"/>
  <c r="R650"/>
  <c r="S650" s="1"/>
  <c r="U650"/>
  <c r="V650" s="1"/>
  <c r="Y650"/>
  <c r="Z650"/>
  <c r="AA650"/>
  <c r="J651"/>
  <c r="K651"/>
  <c r="L651"/>
  <c r="N651"/>
  <c r="O651"/>
  <c r="R651"/>
  <c r="S651" s="1"/>
  <c r="U651"/>
  <c r="V651" s="1"/>
  <c r="Y651"/>
  <c r="Z651"/>
  <c r="AA651"/>
  <c r="J652"/>
  <c r="K652"/>
  <c r="L652"/>
  <c r="N652"/>
  <c r="O652"/>
  <c r="R652"/>
  <c r="S652" s="1"/>
  <c r="U652"/>
  <c r="V652"/>
  <c r="Y652"/>
  <c r="Z652"/>
  <c r="AA652"/>
  <c r="J653"/>
  <c r="K653"/>
  <c r="L653"/>
  <c r="N653"/>
  <c r="O653"/>
  <c r="R653"/>
  <c r="S653" s="1"/>
  <c r="U653"/>
  <c r="V653" s="1"/>
  <c r="Y653"/>
  <c r="Z653"/>
  <c r="AA653"/>
  <c r="J654"/>
  <c r="K654"/>
  <c r="L654"/>
  <c r="N654"/>
  <c r="O654"/>
  <c r="P654" s="1"/>
  <c r="Q654" s="1"/>
  <c r="R654"/>
  <c r="S654" s="1"/>
  <c r="U654"/>
  <c r="V654" s="1"/>
  <c r="Y654"/>
  <c r="Z654"/>
  <c r="AA654"/>
  <c r="J655"/>
  <c r="K655"/>
  <c r="L655"/>
  <c r="N655"/>
  <c r="O655"/>
  <c r="R655"/>
  <c r="S655" s="1"/>
  <c r="U655"/>
  <c r="V655" s="1"/>
  <c r="Y655"/>
  <c r="Z655"/>
  <c r="AA655"/>
  <c r="J656"/>
  <c r="K656"/>
  <c r="L656"/>
  <c r="N656"/>
  <c r="O656"/>
  <c r="R656"/>
  <c r="S656" s="1"/>
  <c r="U656"/>
  <c r="V656" s="1"/>
  <c r="Y656"/>
  <c r="Z656"/>
  <c r="AA656"/>
  <c r="J657"/>
  <c r="K657"/>
  <c r="L657"/>
  <c r="N657"/>
  <c r="O657"/>
  <c r="P657"/>
  <c r="Q657" s="1"/>
  <c r="R657"/>
  <c r="S657" s="1"/>
  <c r="U657"/>
  <c r="V657" s="1"/>
  <c r="Y657"/>
  <c r="Z657"/>
  <c r="AA657"/>
  <c r="J658"/>
  <c r="K658"/>
  <c r="L658"/>
  <c r="N658"/>
  <c r="O658"/>
  <c r="R658"/>
  <c r="S658" s="1"/>
  <c r="U658"/>
  <c r="V658" s="1"/>
  <c r="Y658"/>
  <c r="Z658"/>
  <c r="AA658"/>
  <c r="J659"/>
  <c r="K659"/>
  <c r="L659"/>
  <c r="N659"/>
  <c r="O659"/>
  <c r="R659"/>
  <c r="S659" s="1"/>
  <c r="U659"/>
  <c r="V659" s="1"/>
  <c r="Y659"/>
  <c r="Z659"/>
  <c r="AA659"/>
  <c r="J660"/>
  <c r="K660"/>
  <c r="L660"/>
  <c r="N660"/>
  <c r="O660"/>
  <c r="R660"/>
  <c r="S660" s="1"/>
  <c r="U660"/>
  <c r="V660" s="1"/>
  <c r="Y660"/>
  <c r="Z660"/>
  <c r="AA660"/>
  <c r="J661"/>
  <c r="K661"/>
  <c r="L661"/>
  <c r="N661"/>
  <c r="O661"/>
  <c r="R661"/>
  <c r="S661" s="1"/>
  <c r="U661"/>
  <c r="V661" s="1"/>
  <c r="Y661"/>
  <c r="Z661"/>
  <c r="AA661"/>
  <c r="J662"/>
  <c r="K662"/>
  <c r="L662"/>
  <c r="N662"/>
  <c r="O662"/>
  <c r="R662"/>
  <c r="S662" s="1"/>
  <c r="U662"/>
  <c r="V662" s="1"/>
  <c r="Y662"/>
  <c r="Z662"/>
  <c r="AA662"/>
  <c r="J663"/>
  <c r="K663"/>
  <c r="L663"/>
  <c r="N663"/>
  <c r="O663"/>
  <c r="P663"/>
  <c r="Q663" s="1"/>
  <c r="R663"/>
  <c r="S663" s="1"/>
  <c r="U663"/>
  <c r="V663" s="1"/>
  <c r="Y663"/>
  <c r="Z663"/>
  <c r="AA663"/>
  <c r="J664"/>
  <c r="K664"/>
  <c r="L664"/>
  <c r="N664"/>
  <c r="O664"/>
  <c r="R664"/>
  <c r="S664" s="1"/>
  <c r="U664"/>
  <c r="V664" s="1"/>
  <c r="Y664"/>
  <c r="Z664"/>
  <c r="AA664"/>
  <c r="J665"/>
  <c r="K665"/>
  <c r="L665"/>
  <c r="N665"/>
  <c r="O665"/>
  <c r="R665"/>
  <c r="S665" s="1"/>
  <c r="U665"/>
  <c r="V665" s="1"/>
  <c r="Y665"/>
  <c r="Z665"/>
  <c r="AA665"/>
  <c r="J666"/>
  <c r="K666"/>
  <c r="L666"/>
  <c r="N666"/>
  <c r="O666"/>
  <c r="R666"/>
  <c r="S666" s="1"/>
  <c r="U666"/>
  <c r="V666" s="1"/>
  <c r="Y666"/>
  <c r="Z666"/>
  <c r="AA666"/>
  <c r="J667"/>
  <c r="K667"/>
  <c r="L667"/>
  <c r="N667"/>
  <c r="O667"/>
  <c r="R667"/>
  <c r="S667" s="1"/>
  <c r="U667"/>
  <c r="V667" s="1"/>
  <c r="Y667"/>
  <c r="Z667"/>
  <c r="AA667"/>
  <c r="J668"/>
  <c r="K668"/>
  <c r="L668"/>
  <c r="N668"/>
  <c r="O668"/>
  <c r="P669" s="1"/>
  <c r="Q669" s="1"/>
  <c r="R668"/>
  <c r="S668" s="1"/>
  <c r="U668"/>
  <c r="V668" s="1"/>
  <c r="Y668"/>
  <c r="Z668"/>
  <c r="AA668"/>
  <c r="J669"/>
  <c r="K669"/>
  <c r="L669"/>
  <c r="N669"/>
  <c r="O669"/>
  <c r="R669"/>
  <c r="S669" s="1"/>
  <c r="U669"/>
  <c r="V669" s="1"/>
  <c r="Y669"/>
  <c r="Z669"/>
  <c r="AA669"/>
  <c r="J670"/>
  <c r="K670"/>
  <c r="L670"/>
  <c r="N670"/>
  <c r="O670"/>
  <c r="R670"/>
  <c r="S670" s="1"/>
  <c r="U670"/>
  <c r="V670" s="1"/>
  <c r="Y670"/>
  <c r="Z670"/>
  <c r="AA670"/>
  <c r="J671"/>
  <c r="K671"/>
  <c r="L671"/>
  <c r="N671"/>
  <c r="O671"/>
  <c r="R671"/>
  <c r="S671" s="1"/>
  <c r="U671"/>
  <c r="V671" s="1"/>
  <c r="Y671"/>
  <c r="Z671"/>
  <c r="AA671"/>
  <c r="J672"/>
  <c r="K672"/>
  <c r="L672"/>
  <c r="N672"/>
  <c r="O672"/>
  <c r="R672"/>
  <c r="S672" s="1"/>
  <c r="U672"/>
  <c r="V672" s="1"/>
  <c r="Y672"/>
  <c r="Z672"/>
  <c r="AA672"/>
  <c r="J673"/>
  <c r="K673"/>
  <c r="L673"/>
  <c r="N673"/>
  <c r="O673"/>
  <c r="R673"/>
  <c r="S673" s="1"/>
  <c r="U673"/>
  <c r="V673" s="1"/>
  <c r="Y673"/>
  <c r="Z673"/>
  <c r="AA673"/>
  <c r="J674"/>
  <c r="K674"/>
  <c r="L674"/>
  <c r="N674"/>
  <c r="O674"/>
  <c r="P714" s="1"/>
  <c r="Q714" s="1"/>
  <c r="R674"/>
  <c r="S674" s="1"/>
  <c r="U674"/>
  <c r="V674" s="1"/>
  <c r="Y674"/>
  <c r="Z674"/>
  <c r="AA674"/>
  <c r="J675"/>
  <c r="K675"/>
  <c r="L675"/>
  <c r="N675"/>
  <c r="O675"/>
  <c r="R675"/>
  <c r="S675" s="1"/>
  <c r="U675"/>
  <c r="V675" s="1"/>
  <c r="Y675"/>
  <c r="Z675"/>
  <c r="AA675"/>
  <c r="J676"/>
  <c r="K676"/>
  <c r="L676"/>
  <c r="N676"/>
  <c r="O676"/>
  <c r="R676"/>
  <c r="S676" s="1"/>
  <c r="U676"/>
  <c r="V676" s="1"/>
  <c r="Y676"/>
  <c r="Z676"/>
  <c r="AA676"/>
  <c r="J677"/>
  <c r="K677"/>
  <c r="L677"/>
  <c r="N677"/>
  <c r="O677"/>
  <c r="R677"/>
  <c r="S677" s="1"/>
  <c r="U677"/>
  <c r="V677" s="1"/>
  <c r="Y677"/>
  <c r="Z677"/>
  <c r="AA677"/>
  <c r="J678"/>
  <c r="K678"/>
  <c r="L678"/>
  <c r="N678"/>
  <c r="O678"/>
  <c r="P678" s="1"/>
  <c r="Q678" s="1"/>
  <c r="R678"/>
  <c r="S678" s="1"/>
  <c r="U678"/>
  <c r="V678" s="1"/>
  <c r="Y678"/>
  <c r="Z678"/>
  <c r="AA678"/>
  <c r="J679"/>
  <c r="K679"/>
  <c r="L679"/>
  <c r="N679"/>
  <c r="O679"/>
  <c r="R679"/>
  <c r="S679" s="1"/>
  <c r="U679"/>
  <c r="V679" s="1"/>
  <c r="Y679"/>
  <c r="Z679"/>
  <c r="AA679"/>
  <c r="J680"/>
  <c r="K680"/>
  <c r="L680"/>
  <c r="N680"/>
  <c r="O680"/>
  <c r="R680"/>
  <c r="S680" s="1"/>
  <c r="U680"/>
  <c r="V680" s="1"/>
  <c r="Y680"/>
  <c r="Z680"/>
  <c r="AA680"/>
  <c r="J681"/>
  <c r="K681"/>
  <c r="L681"/>
  <c r="N681"/>
  <c r="O681"/>
  <c r="R681"/>
  <c r="S681" s="1"/>
  <c r="U681"/>
  <c r="V681" s="1"/>
  <c r="Y681"/>
  <c r="Z681"/>
  <c r="AA681"/>
  <c r="J682"/>
  <c r="K682"/>
  <c r="L682"/>
  <c r="N682"/>
  <c r="O682"/>
  <c r="R682"/>
  <c r="S682" s="1"/>
  <c r="U682"/>
  <c r="V682" s="1"/>
  <c r="Y682"/>
  <c r="Z682"/>
  <c r="AA682"/>
  <c r="J683"/>
  <c r="K683"/>
  <c r="L683"/>
  <c r="N683"/>
  <c r="O683"/>
  <c r="R683"/>
  <c r="S683" s="1"/>
  <c r="U683"/>
  <c r="V683" s="1"/>
  <c r="Y683"/>
  <c r="Z683"/>
  <c r="AA683"/>
  <c r="J684"/>
  <c r="K684"/>
  <c r="L684"/>
  <c r="N684"/>
  <c r="O684"/>
  <c r="R684"/>
  <c r="S684" s="1"/>
  <c r="U684"/>
  <c r="V684" s="1"/>
  <c r="Y684"/>
  <c r="Z684"/>
  <c r="AA684"/>
  <c r="J685"/>
  <c r="K685"/>
  <c r="L685"/>
  <c r="N685"/>
  <c r="O685"/>
  <c r="R685"/>
  <c r="S685" s="1"/>
  <c r="U685"/>
  <c r="V685" s="1"/>
  <c r="Y685"/>
  <c r="Z685"/>
  <c r="AA685"/>
  <c r="J686"/>
  <c r="K686"/>
  <c r="L686"/>
  <c r="N686"/>
  <c r="O686"/>
  <c r="R686"/>
  <c r="S686" s="1"/>
  <c r="U686"/>
  <c r="V686" s="1"/>
  <c r="Y686"/>
  <c r="Z686"/>
  <c r="AA686"/>
  <c r="J687"/>
  <c r="K687"/>
  <c r="L687"/>
  <c r="N687"/>
  <c r="O687"/>
  <c r="P687"/>
  <c r="Q687" s="1"/>
  <c r="R687"/>
  <c r="S687" s="1"/>
  <c r="U687"/>
  <c r="V687"/>
  <c r="Y687"/>
  <c r="Z687"/>
  <c r="AA687"/>
  <c r="J688"/>
  <c r="K688"/>
  <c r="L688"/>
  <c r="N688"/>
  <c r="O688"/>
  <c r="R688"/>
  <c r="S688" s="1"/>
  <c r="U688"/>
  <c r="V688" s="1"/>
  <c r="Y688"/>
  <c r="Z688"/>
  <c r="AA688"/>
  <c r="J689"/>
  <c r="K689"/>
  <c r="L689"/>
  <c r="N689"/>
  <c r="O689"/>
  <c r="R689"/>
  <c r="S689" s="1"/>
  <c r="U689"/>
  <c r="V689" s="1"/>
  <c r="Y689"/>
  <c r="Z689"/>
  <c r="AA689"/>
  <c r="J690"/>
  <c r="K690"/>
  <c r="L690"/>
  <c r="N690"/>
  <c r="O690"/>
  <c r="R690"/>
  <c r="S690" s="1"/>
  <c r="U690"/>
  <c r="V690" s="1"/>
  <c r="Y690"/>
  <c r="Z690"/>
  <c r="AA690"/>
  <c r="J691"/>
  <c r="K691"/>
  <c r="L691"/>
  <c r="N691"/>
  <c r="O691"/>
  <c r="P693" s="1"/>
  <c r="Q693" s="1"/>
  <c r="R691"/>
  <c r="S691" s="1"/>
  <c r="U691"/>
  <c r="V691" s="1"/>
  <c r="Y691"/>
  <c r="Z691"/>
  <c r="AA691"/>
  <c r="J692"/>
  <c r="K692"/>
  <c r="L692"/>
  <c r="N692"/>
  <c r="O692"/>
  <c r="R692"/>
  <c r="S692" s="1"/>
  <c r="U692"/>
  <c r="V692" s="1"/>
  <c r="Y692"/>
  <c r="Z692"/>
  <c r="AA692"/>
  <c r="J693"/>
  <c r="K693"/>
  <c r="L693"/>
  <c r="N693"/>
  <c r="O693"/>
  <c r="R693"/>
  <c r="S693" s="1"/>
  <c r="U693"/>
  <c r="V693" s="1"/>
  <c r="Y693"/>
  <c r="Z693"/>
  <c r="AA693"/>
  <c r="J694"/>
  <c r="K694"/>
  <c r="L694"/>
  <c r="N694"/>
  <c r="O694"/>
  <c r="R694"/>
  <c r="S694" s="1"/>
  <c r="U694"/>
  <c r="V694" s="1"/>
  <c r="Y694"/>
  <c r="Z694"/>
  <c r="AA694"/>
  <c r="J695"/>
  <c r="K695"/>
  <c r="L695"/>
  <c r="N695"/>
  <c r="O695"/>
  <c r="R695"/>
  <c r="S695" s="1"/>
  <c r="U695"/>
  <c r="V695" s="1"/>
  <c r="Y695"/>
  <c r="Z695"/>
  <c r="AA695"/>
  <c r="J696"/>
  <c r="K696"/>
  <c r="L696"/>
  <c r="N696"/>
  <c r="O696"/>
  <c r="R696"/>
  <c r="S696" s="1"/>
  <c r="U696"/>
  <c r="V696" s="1"/>
  <c r="Y696"/>
  <c r="Z696"/>
  <c r="AA696"/>
  <c r="J697"/>
  <c r="K697"/>
  <c r="L697"/>
  <c r="N697"/>
  <c r="O697"/>
  <c r="R697"/>
  <c r="S697" s="1"/>
  <c r="U697"/>
  <c r="V697" s="1"/>
  <c r="Y697"/>
  <c r="Z697"/>
  <c r="AA697"/>
  <c r="J698"/>
  <c r="K698"/>
  <c r="L698"/>
  <c r="N698"/>
  <c r="O698"/>
  <c r="R698"/>
  <c r="S698" s="1"/>
  <c r="U698"/>
  <c r="V698" s="1"/>
  <c r="Y698"/>
  <c r="Z698"/>
  <c r="AA698"/>
  <c r="J699"/>
  <c r="K699"/>
  <c r="L699"/>
  <c r="N699"/>
  <c r="O699"/>
  <c r="R699"/>
  <c r="S699" s="1"/>
  <c r="U699"/>
  <c r="V699" s="1"/>
  <c r="Y699"/>
  <c r="Z699"/>
  <c r="AA699"/>
  <c r="J700"/>
  <c r="K700"/>
  <c r="L700"/>
  <c r="N700"/>
  <c r="O700"/>
  <c r="P741" s="1"/>
  <c r="Q741" s="1"/>
  <c r="R700"/>
  <c r="S700" s="1"/>
  <c r="U700"/>
  <c r="V700"/>
  <c r="Y700"/>
  <c r="Z700"/>
  <c r="AA700"/>
  <c r="J701"/>
  <c r="K701"/>
  <c r="L701"/>
  <c r="N701"/>
  <c r="O701"/>
  <c r="R701"/>
  <c r="S701" s="1"/>
  <c r="U701"/>
  <c r="V701" s="1"/>
  <c r="Y701"/>
  <c r="Z701"/>
  <c r="AA701"/>
  <c r="J702"/>
  <c r="K702"/>
  <c r="L702"/>
  <c r="N702"/>
  <c r="O702"/>
  <c r="P702" s="1"/>
  <c r="Q702" s="1"/>
  <c r="R702"/>
  <c r="S702" s="1"/>
  <c r="U702"/>
  <c r="V702" s="1"/>
  <c r="Y702"/>
  <c r="Z702"/>
  <c r="AA702"/>
  <c r="J703"/>
  <c r="K703"/>
  <c r="L703"/>
  <c r="N703"/>
  <c r="O703"/>
  <c r="R703"/>
  <c r="S703" s="1"/>
  <c r="U703"/>
  <c r="V703" s="1"/>
  <c r="Y703"/>
  <c r="Z703"/>
  <c r="AA703"/>
  <c r="J704"/>
  <c r="K704"/>
  <c r="L704"/>
  <c r="N704"/>
  <c r="O704"/>
  <c r="R704"/>
  <c r="S704" s="1"/>
  <c r="U704"/>
  <c r="V704" s="1"/>
  <c r="Y704"/>
  <c r="Z704"/>
  <c r="AA704"/>
  <c r="J705"/>
  <c r="K705"/>
  <c r="L705"/>
  <c r="N705"/>
  <c r="O705"/>
  <c r="R705"/>
  <c r="S705" s="1"/>
  <c r="U705"/>
  <c r="V705" s="1"/>
  <c r="Y705"/>
  <c r="Z705"/>
  <c r="AA705"/>
  <c r="J706"/>
  <c r="K706"/>
  <c r="L706"/>
  <c r="N706"/>
  <c r="O706"/>
  <c r="R706"/>
  <c r="S706" s="1"/>
  <c r="U706"/>
  <c r="V706" s="1"/>
  <c r="Y706"/>
  <c r="Z706"/>
  <c r="AA706"/>
  <c r="J707"/>
  <c r="K707"/>
  <c r="L707"/>
  <c r="N707"/>
  <c r="O707"/>
  <c r="R707"/>
  <c r="S707" s="1"/>
  <c r="U707"/>
  <c r="V707" s="1"/>
  <c r="Y707"/>
  <c r="Z707"/>
  <c r="AA707"/>
  <c r="J708"/>
  <c r="K708"/>
  <c r="L708"/>
  <c r="N708"/>
  <c r="O708"/>
  <c r="P708"/>
  <c r="Q708" s="1"/>
  <c r="R708"/>
  <c r="S708" s="1"/>
  <c r="U708"/>
  <c r="V708" s="1"/>
  <c r="Y708"/>
  <c r="Z708"/>
  <c r="AA708"/>
  <c r="J709"/>
  <c r="K709"/>
  <c r="L709"/>
  <c r="N709"/>
  <c r="O709"/>
  <c r="R709"/>
  <c r="S709" s="1"/>
  <c r="U709"/>
  <c r="V709" s="1"/>
  <c r="Y709"/>
  <c r="Z709"/>
  <c r="AA709"/>
  <c r="J710"/>
  <c r="K710"/>
  <c r="L710"/>
  <c r="N710"/>
  <c r="O710"/>
  <c r="R710"/>
  <c r="S710" s="1"/>
  <c r="U710"/>
  <c r="V710" s="1"/>
  <c r="Y710"/>
  <c r="Z710"/>
  <c r="AA710"/>
  <c r="J711"/>
  <c r="K711"/>
  <c r="L711"/>
  <c r="N711"/>
  <c r="O711"/>
  <c r="P711"/>
  <c r="Q711" s="1"/>
  <c r="R711"/>
  <c r="S711" s="1"/>
  <c r="U711"/>
  <c r="V711" s="1"/>
  <c r="Y711"/>
  <c r="Z711"/>
  <c r="AA711"/>
  <c r="J712"/>
  <c r="K712"/>
  <c r="L712"/>
  <c r="N712"/>
  <c r="O712"/>
  <c r="R712"/>
  <c r="S712" s="1"/>
  <c r="U712"/>
  <c r="V712" s="1"/>
  <c r="Y712"/>
  <c r="Z712"/>
  <c r="AA712"/>
  <c r="J713"/>
  <c r="K713"/>
  <c r="L713"/>
  <c r="N713"/>
  <c r="O713"/>
  <c r="R713"/>
  <c r="S713" s="1"/>
  <c r="U713"/>
  <c r="V713" s="1"/>
  <c r="Y713"/>
  <c r="Z713"/>
  <c r="AA713"/>
  <c r="J714"/>
  <c r="K714"/>
  <c r="L714"/>
  <c r="N714"/>
  <c r="O714"/>
  <c r="R714"/>
  <c r="S714" s="1"/>
  <c r="U714"/>
  <c r="V714" s="1"/>
  <c r="Y714"/>
  <c r="Z714"/>
  <c r="AA714"/>
  <c r="J715"/>
  <c r="K715"/>
  <c r="L715"/>
  <c r="N715"/>
  <c r="O715"/>
  <c r="R715"/>
  <c r="S715" s="1"/>
  <c r="U715"/>
  <c r="V715" s="1"/>
  <c r="Y715"/>
  <c r="Z715"/>
  <c r="AA715"/>
  <c r="J716"/>
  <c r="K716"/>
  <c r="L716"/>
  <c r="N716"/>
  <c r="O716"/>
  <c r="R716"/>
  <c r="S716" s="1"/>
  <c r="U716"/>
  <c r="V716" s="1"/>
  <c r="Y716"/>
  <c r="Z716"/>
  <c r="AA716"/>
  <c r="J717"/>
  <c r="K717"/>
  <c r="L717"/>
  <c r="N717"/>
  <c r="O717"/>
  <c r="R717"/>
  <c r="S717" s="1"/>
  <c r="U717"/>
  <c r="V717" s="1"/>
  <c r="Y717"/>
  <c r="Z717"/>
  <c r="AA717"/>
  <c r="J718"/>
  <c r="K718"/>
  <c r="L718"/>
  <c r="N718"/>
  <c r="O718"/>
  <c r="R718"/>
  <c r="S718" s="1"/>
  <c r="U718"/>
  <c r="V718" s="1"/>
  <c r="Y718"/>
  <c r="Z718"/>
  <c r="AA718"/>
  <c r="J719"/>
  <c r="K719"/>
  <c r="L719"/>
  <c r="N719"/>
  <c r="O719"/>
  <c r="R719"/>
  <c r="S719" s="1"/>
  <c r="U719"/>
  <c r="V719" s="1"/>
  <c r="Y719"/>
  <c r="Z719"/>
  <c r="AA719"/>
  <c r="J720"/>
  <c r="K720"/>
  <c r="L720"/>
  <c r="N720"/>
  <c r="O720"/>
  <c r="R720"/>
  <c r="S720" s="1"/>
  <c r="U720"/>
  <c r="V720" s="1"/>
  <c r="Y720"/>
  <c r="Z720"/>
  <c r="AA720"/>
  <c r="J721"/>
  <c r="K721"/>
  <c r="L721"/>
  <c r="N721"/>
  <c r="O721"/>
  <c r="P764" s="1"/>
  <c r="Q764" s="1"/>
  <c r="R721"/>
  <c r="S721" s="1"/>
  <c r="U721"/>
  <c r="V721" s="1"/>
  <c r="Y721"/>
  <c r="Z721"/>
  <c r="AA721"/>
  <c r="J722"/>
  <c r="K722"/>
  <c r="L722"/>
  <c r="N722"/>
  <c r="O722"/>
  <c r="R722"/>
  <c r="S722" s="1"/>
  <c r="U722"/>
  <c r="V722" s="1"/>
  <c r="Y722"/>
  <c r="Z722"/>
  <c r="AA722"/>
  <c r="J723"/>
  <c r="K723"/>
  <c r="L723"/>
  <c r="N723"/>
  <c r="O723"/>
  <c r="P723"/>
  <c r="Q723" s="1"/>
  <c r="R723"/>
  <c r="S723" s="1"/>
  <c r="U723"/>
  <c r="V723"/>
  <c r="Y723"/>
  <c r="Z723"/>
  <c r="AA723"/>
  <c r="J724"/>
  <c r="K724"/>
  <c r="L724"/>
  <c r="N724"/>
  <c r="O724"/>
  <c r="R724"/>
  <c r="S724" s="1"/>
  <c r="U724"/>
  <c r="V724" s="1"/>
  <c r="Y724"/>
  <c r="Z724"/>
  <c r="AA724"/>
  <c r="J725"/>
  <c r="K725"/>
  <c r="L725"/>
  <c r="N725"/>
  <c r="O725"/>
  <c r="P725" s="1"/>
  <c r="Q725" s="1"/>
  <c r="R725"/>
  <c r="S725" s="1"/>
  <c r="U725"/>
  <c r="V725" s="1"/>
  <c r="Y725"/>
  <c r="Z725"/>
  <c r="AA725"/>
  <c r="J726"/>
  <c r="K726"/>
  <c r="L726"/>
  <c r="N726"/>
  <c r="O726"/>
  <c r="R726"/>
  <c r="S726" s="1"/>
  <c r="U726"/>
  <c r="V726" s="1"/>
  <c r="Y726"/>
  <c r="Z726"/>
  <c r="AA726"/>
  <c r="J727"/>
  <c r="K727"/>
  <c r="L727"/>
  <c r="N727"/>
  <c r="O727"/>
  <c r="R727"/>
  <c r="S727" s="1"/>
  <c r="U727"/>
  <c r="V727" s="1"/>
  <c r="Y727"/>
  <c r="Z727"/>
  <c r="AA727"/>
  <c r="J728"/>
  <c r="K728"/>
  <c r="L728"/>
  <c r="N728"/>
  <c r="O728"/>
  <c r="P789" s="1"/>
  <c r="Q789" s="1"/>
  <c r="R728"/>
  <c r="S728" s="1"/>
  <c r="U728"/>
  <c r="V728" s="1"/>
  <c r="Y728"/>
  <c r="Z728"/>
  <c r="AA728"/>
  <c r="J729"/>
  <c r="K729"/>
  <c r="L729"/>
  <c r="N729"/>
  <c r="O729"/>
  <c r="R729"/>
  <c r="S729" s="1"/>
  <c r="U729"/>
  <c r="V729" s="1"/>
  <c r="Y729"/>
  <c r="Z729"/>
  <c r="AA729"/>
  <c r="J730"/>
  <c r="K730"/>
  <c r="L730"/>
  <c r="N730"/>
  <c r="O730"/>
  <c r="R730"/>
  <c r="S730" s="1"/>
  <c r="U730"/>
  <c r="V730" s="1"/>
  <c r="Y730"/>
  <c r="Z730"/>
  <c r="AA730"/>
  <c r="J731"/>
  <c r="K731"/>
  <c r="L731"/>
  <c r="N731"/>
  <c r="O731"/>
  <c r="R731"/>
  <c r="S731" s="1"/>
  <c r="U731"/>
  <c r="V731" s="1"/>
  <c r="Y731"/>
  <c r="Z731"/>
  <c r="AA731"/>
  <c r="J732"/>
  <c r="K732"/>
  <c r="L732"/>
  <c r="N732"/>
  <c r="O732"/>
  <c r="R732"/>
  <c r="S732" s="1"/>
  <c r="U732"/>
  <c r="V732" s="1"/>
  <c r="Y732"/>
  <c r="Z732"/>
  <c r="AA732"/>
  <c r="J733"/>
  <c r="K733"/>
  <c r="L733"/>
  <c r="N733"/>
  <c r="O733"/>
  <c r="R733"/>
  <c r="S733" s="1"/>
  <c r="U733"/>
  <c r="V733" s="1"/>
  <c r="Y733"/>
  <c r="Z733"/>
  <c r="AA733"/>
  <c r="J734"/>
  <c r="K734"/>
  <c r="L734"/>
  <c r="N734"/>
  <c r="O734"/>
  <c r="R734"/>
  <c r="S734" s="1"/>
  <c r="U734"/>
  <c r="V734" s="1"/>
  <c r="Y734"/>
  <c r="Z734"/>
  <c r="AA734"/>
  <c r="J735"/>
  <c r="K735"/>
  <c r="L735"/>
  <c r="N735"/>
  <c r="O735"/>
  <c r="R735"/>
  <c r="S735" s="1"/>
  <c r="U735"/>
  <c r="V735" s="1"/>
  <c r="Y735"/>
  <c r="Z735"/>
  <c r="AA735"/>
  <c r="J736"/>
  <c r="K736"/>
  <c r="L736"/>
  <c r="N736"/>
  <c r="O736"/>
  <c r="R736"/>
  <c r="S736" s="1"/>
  <c r="U736"/>
  <c r="V736" s="1"/>
  <c r="Y736"/>
  <c r="Z736"/>
  <c r="AA736"/>
  <c r="J737"/>
  <c r="K737"/>
  <c r="L737"/>
  <c r="N737"/>
  <c r="O737"/>
  <c r="R737"/>
  <c r="S737" s="1"/>
  <c r="U737"/>
  <c r="V737" s="1"/>
  <c r="Y737"/>
  <c r="Z737"/>
  <c r="AA737"/>
  <c r="J738"/>
  <c r="K738"/>
  <c r="L738"/>
  <c r="N738"/>
  <c r="O738"/>
  <c r="P738" s="1"/>
  <c r="Q738" s="1"/>
  <c r="R738"/>
  <c r="S738" s="1"/>
  <c r="U738"/>
  <c r="V738" s="1"/>
  <c r="Y738"/>
  <c r="Z738"/>
  <c r="AA738"/>
  <c r="J739"/>
  <c r="K739"/>
  <c r="L739"/>
  <c r="N739"/>
  <c r="O739"/>
  <c r="R739"/>
  <c r="S739" s="1"/>
  <c r="U739"/>
  <c r="V739" s="1"/>
  <c r="Y739"/>
  <c r="Z739"/>
  <c r="AA739"/>
  <c r="J740"/>
  <c r="K740"/>
  <c r="L740"/>
  <c r="N740"/>
  <c r="O740"/>
  <c r="R740"/>
  <c r="S740" s="1"/>
  <c r="U740"/>
  <c r="V740" s="1"/>
  <c r="Y740"/>
  <c r="Z740"/>
  <c r="AA740"/>
  <c r="J741"/>
  <c r="K741"/>
  <c r="L741"/>
  <c r="N741"/>
  <c r="O741"/>
  <c r="P785" s="1"/>
  <c r="Q785" s="1"/>
  <c r="R741"/>
  <c r="S741" s="1"/>
  <c r="U741"/>
  <c r="V741" s="1"/>
  <c r="Y741"/>
  <c r="Z741"/>
  <c r="AA741"/>
  <c r="J742"/>
  <c r="K742"/>
  <c r="L742"/>
  <c r="N742"/>
  <c r="O742"/>
  <c r="R742"/>
  <c r="S742" s="1"/>
  <c r="U742"/>
  <c r="V742" s="1"/>
  <c r="Y742"/>
  <c r="Z742"/>
  <c r="AA742"/>
  <c r="J743"/>
  <c r="K743"/>
  <c r="L743"/>
  <c r="N743"/>
  <c r="O743"/>
  <c r="R743"/>
  <c r="S743" s="1"/>
  <c r="U743"/>
  <c r="V743" s="1"/>
  <c r="Y743"/>
  <c r="Z743"/>
  <c r="AA743"/>
  <c r="J744"/>
  <c r="K744"/>
  <c r="L744"/>
  <c r="N744"/>
  <c r="O744"/>
  <c r="R744"/>
  <c r="S744" s="1"/>
  <c r="U744"/>
  <c r="V744" s="1"/>
  <c r="Y744"/>
  <c r="Z744"/>
  <c r="AA744"/>
  <c r="J745"/>
  <c r="K745"/>
  <c r="L745"/>
  <c r="N745"/>
  <c r="O745"/>
  <c r="R745"/>
  <c r="S745" s="1"/>
  <c r="U745"/>
  <c r="V745" s="1"/>
  <c r="Y745"/>
  <c r="Z745"/>
  <c r="AA745"/>
  <c r="J746"/>
  <c r="K746"/>
  <c r="L746"/>
  <c r="N746"/>
  <c r="O746"/>
  <c r="R746"/>
  <c r="S746" s="1"/>
  <c r="U746"/>
  <c r="V746" s="1"/>
  <c r="Y746"/>
  <c r="Z746"/>
  <c r="AA746"/>
  <c r="J747"/>
  <c r="K747"/>
  <c r="L747"/>
  <c r="N747"/>
  <c r="O747"/>
  <c r="R747"/>
  <c r="S747" s="1"/>
  <c r="U747"/>
  <c r="V747" s="1"/>
  <c r="Y747"/>
  <c r="Z747"/>
  <c r="AA747"/>
  <c r="J748"/>
  <c r="K748"/>
  <c r="L748"/>
  <c r="N748"/>
  <c r="O748"/>
  <c r="R748"/>
  <c r="S748" s="1"/>
  <c r="U748"/>
  <c r="V748" s="1"/>
  <c r="Y748"/>
  <c r="Z748"/>
  <c r="AA748"/>
  <c r="J749"/>
  <c r="K749"/>
  <c r="L749"/>
  <c r="N749"/>
  <c r="O749"/>
  <c r="R749"/>
  <c r="S749" s="1"/>
  <c r="U749"/>
  <c r="V749" s="1"/>
  <c r="Y749"/>
  <c r="Z749"/>
  <c r="AA749"/>
  <c r="J750"/>
  <c r="K750"/>
  <c r="L750"/>
  <c r="N750"/>
  <c r="O750"/>
  <c r="P750"/>
  <c r="Q750" s="1"/>
  <c r="R750"/>
  <c r="S750" s="1"/>
  <c r="U750"/>
  <c r="V750" s="1"/>
  <c r="Y750"/>
  <c r="Z750"/>
  <c r="AA750"/>
  <c r="J751"/>
  <c r="K751"/>
  <c r="L751"/>
  <c r="N751"/>
  <c r="O751"/>
  <c r="R751"/>
  <c r="S751" s="1"/>
  <c r="U751"/>
  <c r="V751" s="1"/>
  <c r="Y751"/>
  <c r="Z751"/>
  <c r="AA751"/>
  <c r="J752"/>
  <c r="K752"/>
  <c r="L752"/>
  <c r="N752"/>
  <c r="O752"/>
  <c r="P752" s="1"/>
  <c r="Q752" s="1"/>
  <c r="R752"/>
  <c r="S752" s="1"/>
  <c r="U752"/>
  <c r="V752" s="1"/>
  <c r="Y752"/>
  <c r="Z752"/>
  <c r="AA752"/>
  <c r="J753"/>
  <c r="K753"/>
  <c r="L753"/>
  <c r="N753"/>
  <c r="O753"/>
  <c r="R753"/>
  <c r="S753" s="1"/>
  <c r="U753"/>
  <c r="V753" s="1"/>
  <c r="Y753"/>
  <c r="Z753"/>
  <c r="AA753"/>
  <c r="J754"/>
  <c r="K754"/>
  <c r="L754"/>
  <c r="N754"/>
  <c r="O754"/>
  <c r="R754"/>
  <c r="S754" s="1"/>
  <c r="U754"/>
  <c r="V754" s="1"/>
  <c r="Y754"/>
  <c r="Z754"/>
  <c r="AA754"/>
  <c r="J755"/>
  <c r="K755"/>
  <c r="L755"/>
  <c r="N755"/>
  <c r="O755"/>
  <c r="P818" s="1"/>
  <c r="Q818" s="1"/>
  <c r="R755"/>
  <c r="S755" s="1"/>
  <c r="U755"/>
  <c r="V755" s="1"/>
  <c r="Y755"/>
  <c r="Z755"/>
  <c r="AA755"/>
  <c r="J756"/>
  <c r="K756"/>
  <c r="L756"/>
  <c r="N756"/>
  <c r="O756"/>
  <c r="R756"/>
  <c r="S756" s="1"/>
  <c r="U756"/>
  <c r="V756" s="1"/>
  <c r="Y756"/>
  <c r="Z756"/>
  <c r="AA756"/>
  <c r="J757"/>
  <c r="K757"/>
  <c r="L757"/>
  <c r="N757"/>
  <c r="O757"/>
  <c r="R757"/>
  <c r="S757" s="1"/>
  <c r="U757"/>
  <c r="V757" s="1"/>
  <c r="Y757"/>
  <c r="Z757"/>
  <c r="AA757"/>
  <c r="J758"/>
  <c r="K758"/>
  <c r="L758"/>
  <c r="N758"/>
  <c r="O758"/>
  <c r="P758" s="1"/>
  <c r="Q758" s="1"/>
  <c r="R758"/>
  <c r="S758" s="1"/>
  <c r="U758"/>
  <c r="V758" s="1"/>
  <c r="Y758"/>
  <c r="Z758"/>
  <c r="AA758"/>
  <c r="J759"/>
  <c r="K759"/>
  <c r="L759"/>
  <c r="N759"/>
  <c r="O759"/>
  <c r="R759"/>
  <c r="S759" s="1"/>
  <c r="U759"/>
  <c r="V759" s="1"/>
  <c r="Y759"/>
  <c r="Z759"/>
  <c r="AA759"/>
  <c r="J760"/>
  <c r="K760"/>
  <c r="L760"/>
  <c r="N760"/>
  <c r="O760"/>
  <c r="R760"/>
  <c r="S760" s="1"/>
  <c r="U760"/>
  <c r="V760" s="1"/>
  <c r="Y760"/>
  <c r="Z760"/>
  <c r="AA760"/>
  <c r="J761"/>
  <c r="K761"/>
  <c r="L761"/>
  <c r="N761"/>
  <c r="O761"/>
  <c r="R761"/>
  <c r="S761" s="1"/>
  <c r="U761"/>
  <c r="V761" s="1"/>
  <c r="Y761"/>
  <c r="Z761"/>
  <c r="AA761"/>
  <c r="J762"/>
  <c r="K762"/>
  <c r="L762"/>
  <c r="N762"/>
  <c r="O762"/>
  <c r="R762"/>
  <c r="S762" s="1"/>
  <c r="U762"/>
  <c r="V762" s="1"/>
  <c r="Y762"/>
  <c r="Z762"/>
  <c r="AA762"/>
  <c r="J763"/>
  <c r="K763"/>
  <c r="L763"/>
  <c r="N763"/>
  <c r="O763"/>
  <c r="R763"/>
  <c r="S763" s="1"/>
  <c r="U763"/>
  <c r="V763" s="1"/>
  <c r="Y763"/>
  <c r="Z763"/>
  <c r="AA763"/>
  <c r="J764"/>
  <c r="K764"/>
  <c r="L764"/>
  <c r="N764"/>
  <c r="O764"/>
  <c r="P806" s="1"/>
  <c r="Q806" s="1"/>
  <c r="R764"/>
  <c r="S764" s="1"/>
  <c r="U764"/>
  <c r="V764" s="1"/>
  <c r="Y764"/>
  <c r="Z764"/>
  <c r="AA764"/>
  <c r="J765"/>
  <c r="K765"/>
  <c r="L765"/>
  <c r="N765"/>
  <c r="O765"/>
  <c r="R765"/>
  <c r="S765" s="1"/>
  <c r="U765"/>
  <c r="V765" s="1"/>
  <c r="Y765"/>
  <c r="Z765"/>
  <c r="AA765"/>
  <c r="J766"/>
  <c r="K766"/>
  <c r="L766"/>
  <c r="N766"/>
  <c r="O766"/>
  <c r="R766"/>
  <c r="S766" s="1"/>
  <c r="U766"/>
  <c r="V766" s="1"/>
  <c r="Y766"/>
  <c r="Z766"/>
  <c r="AA766"/>
  <c r="J767"/>
  <c r="K767"/>
  <c r="L767"/>
  <c r="N767"/>
  <c r="O767"/>
  <c r="R767"/>
  <c r="S767" s="1"/>
  <c r="U767"/>
  <c r="V767" s="1"/>
  <c r="Y767"/>
  <c r="Z767"/>
  <c r="AA767"/>
  <c r="J768"/>
  <c r="K768"/>
  <c r="L768"/>
  <c r="N768"/>
  <c r="O768"/>
  <c r="P812" s="1"/>
  <c r="Q812" s="1"/>
  <c r="R768"/>
  <c r="S768" s="1"/>
  <c r="U768"/>
  <c r="V768" s="1"/>
  <c r="Y768"/>
  <c r="Z768"/>
  <c r="AA768"/>
  <c r="J769"/>
  <c r="K769"/>
  <c r="L769"/>
  <c r="N769"/>
  <c r="O769"/>
  <c r="R769"/>
  <c r="S769" s="1"/>
  <c r="U769"/>
  <c r="V769" s="1"/>
  <c r="Y769"/>
  <c r="Z769"/>
  <c r="AA769"/>
  <c r="J770"/>
  <c r="K770"/>
  <c r="L770"/>
  <c r="N770"/>
  <c r="O770"/>
  <c r="R770"/>
  <c r="S770" s="1"/>
  <c r="U770"/>
  <c r="V770" s="1"/>
  <c r="Y770"/>
  <c r="Z770"/>
  <c r="AA770"/>
  <c r="J771"/>
  <c r="K771"/>
  <c r="L771"/>
  <c r="N771"/>
  <c r="O771"/>
  <c r="R771"/>
  <c r="S771" s="1"/>
  <c r="U771"/>
  <c r="V771" s="1"/>
  <c r="Y771"/>
  <c r="Z771"/>
  <c r="AA771"/>
  <c r="J772"/>
  <c r="K772"/>
  <c r="L772"/>
  <c r="N772"/>
  <c r="O772"/>
  <c r="R772"/>
  <c r="S772" s="1"/>
  <c r="U772"/>
  <c r="V772" s="1"/>
  <c r="Y772"/>
  <c r="Z772"/>
  <c r="AA772"/>
  <c r="J773"/>
  <c r="K773"/>
  <c r="L773"/>
  <c r="N773"/>
  <c r="O773"/>
  <c r="P773"/>
  <c r="Q773" s="1"/>
  <c r="R773"/>
  <c r="S773" s="1"/>
  <c r="U773"/>
  <c r="V773" s="1"/>
  <c r="Y773"/>
  <c r="Z773"/>
  <c r="AA773"/>
  <c r="J774"/>
  <c r="K774"/>
  <c r="L774"/>
  <c r="N774"/>
  <c r="O774"/>
  <c r="R774"/>
  <c r="S774" s="1"/>
  <c r="U774"/>
  <c r="V774" s="1"/>
  <c r="Y774"/>
  <c r="Z774"/>
  <c r="AA774"/>
  <c r="J775"/>
  <c r="K775"/>
  <c r="L775"/>
  <c r="N775"/>
  <c r="O775"/>
  <c r="R775"/>
  <c r="S775" s="1"/>
  <c r="U775"/>
  <c r="V775" s="1"/>
  <c r="Y775"/>
  <c r="Z775"/>
  <c r="AA775"/>
  <c r="J776"/>
  <c r="K776"/>
  <c r="L776"/>
  <c r="N776"/>
  <c r="O776"/>
  <c r="R776"/>
  <c r="S776"/>
  <c r="U776"/>
  <c r="V776" s="1"/>
  <c r="Y776"/>
  <c r="Z776"/>
  <c r="AA776"/>
  <c r="J777"/>
  <c r="K777"/>
  <c r="L777"/>
  <c r="N777"/>
  <c r="O777"/>
  <c r="R777"/>
  <c r="S777" s="1"/>
  <c r="U777"/>
  <c r="V777" s="1"/>
  <c r="Y777"/>
  <c r="Z777"/>
  <c r="AA777"/>
  <c r="J778"/>
  <c r="K778"/>
  <c r="L778"/>
  <c r="N778"/>
  <c r="O778"/>
  <c r="R778"/>
  <c r="S778" s="1"/>
  <c r="U778"/>
  <c r="V778" s="1"/>
  <c r="Y778"/>
  <c r="Z778"/>
  <c r="AA778"/>
  <c r="J779"/>
  <c r="K779"/>
  <c r="L779"/>
  <c r="N779"/>
  <c r="O779"/>
  <c r="P779"/>
  <c r="Q779" s="1"/>
  <c r="R779"/>
  <c r="S779" s="1"/>
  <c r="U779"/>
  <c r="V779" s="1"/>
  <c r="Y779"/>
  <c r="Z779"/>
  <c r="AA779"/>
  <c r="J780"/>
  <c r="K780"/>
  <c r="L780"/>
  <c r="N780"/>
  <c r="O780"/>
  <c r="R780"/>
  <c r="S780"/>
  <c r="U780"/>
  <c r="V780" s="1"/>
  <c r="Y780"/>
  <c r="Z780"/>
  <c r="AA780"/>
  <c r="J781"/>
  <c r="K781"/>
  <c r="L781"/>
  <c r="N781"/>
  <c r="O781"/>
  <c r="R781"/>
  <c r="S781" s="1"/>
  <c r="U781"/>
  <c r="V781" s="1"/>
  <c r="Y781"/>
  <c r="Z781"/>
  <c r="AA781"/>
  <c r="J782"/>
  <c r="K782"/>
  <c r="L782"/>
  <c r="N782"/>
  <c r="O782"/>
  <c r="R782"/>
  <c r="S782" s="1"/>
  <c r="U782"/>
  <c r="V782" s="1"/>
  <c r="Y782"/>
  <c r="Z782"/>
  <c r="AA782"/>
  <c r="J783"/>
  <c r="K783"/>
  <c r="L783"/>
  <c r="N783"/>
  <c r="O783"/>
  <c r="P783"/>
  <c r="Q783" s="1"/>
  <c r="R783"/>
  <c r="S783" s="1"/>
  <c r="U783"/>
  <c r="V783" s="1"/>
  <c r="Y783"/>
  <c r="Z783"/>
  <c r="AA783"/>
  <c r="J784"/>
  <c r="K784"/>
  <c r="L784"/>
  <c r="N784"/>
  <c r="O784"/>
  <c r="R784"/>
  <c r="S784" s="1"/>
  <c r="U784"/>
  <c r="V784" s="1"/>
  <c r="Y784"/>
  <c r="Z784"/>
  <c r="AA784"/>
  <c r="J785"/>
  <c r="K785"/>
  <c r="L785"/>
  <c r="N785"/>
  <c r="O785"/>
  <c r="R785"/>
  <c r="S785" s="1"/>
  <c r="U785"/>
  <c r="V785" s="1"/>
  <c r="Y785"/>
  <c r="Z785"/>
  <c r="AA785"/>
  <c r="J786"/>
  <c r="K786"/>
  <c r="L786"/>
  <c r="N786"/>
  <c r="O786"/>
  <c r="P786"/>
  <c r="Q786" s="1"/>
  <c r="R786"/>
  <c r="S786" s="1"/>
  <c r="U786"/>
  <c r="V786" s="1"/>
  <c r="Y786"/>
  <c r="Z786"/>
  <c r="AA786"/>
  <c r="J787"/>
  <c r="K787"/>
  <c r="L787"/>
  <c r="N787"/>
  <c r="O787"/>
  <c r="R787"/>
  <c r="S787" s="1"/>
  <c r="U787"/>
  <c r="V787" s="1"/>
  <c r="Y787"/>
  <c r="Z787"/>
  <c r="AA787"/>
  <c r="J788"/>
  <c r="K788"/>
  <c r="L788"/>
  <c r="N788"/>
  <c r="O788"/>
  <c r="R788"/>
  <c r="S788" s="1"/>
  <c r="U788"/>
  <c r="V788" s="1"/>
  <c r="Y788"/>
  <c r="Z788"/>
  <c r="AA788"/>
  <c r="J789"/>
  <c r="K789"/>
  <c r="L789"/>
  <c r="N789"/>
  <c r="O789"/>
  <c r="R789"/>
  <c r="S789" s="1"/>
  <c r="U789"/>
  <c r="V789" s="1"/>
  <c r="Y789"/>
  <c r="Z789"/>
  <c r="AA789"/>
  <c r="J790"/>
  <c r="K790"/>
  <c r="L790"/>
  <c r="N790"/>
  <c r="O790"/>
  <c r="P833" s="1"/>
  <c r="Q833" s="1"/>
  <c r="R790"/>
  <c r="S790" s="1"/>
  <c r="U790"/>
  <c r="V790" s="1"/>
  <c r="Y790"/>
  <c r="Z790"/>
  <c r="AA790"/>
  <c r="J791"/>
  <c r="K791"/>
  <c r="L791"/>
  <c r="N791"/>
  <c r="O791"/>
  <c r="R791"/>
  <c r="S791" s="1"/>
  <c r="U791"/>
  <c r="V791" s="1"/>
  <c r="Y791"/>
  <c r="Z791"/>
  <c r="AA791"/>
  <c r="J792"/>
  <c r="K792"/>
  <c r="L792"/>
  <c r="N792"/>
  <c r="O792"/>
  <c r="P792"/>
  <c r="Q792" s="1"/>
  <c r="R792"/>
  <c r="S792" s="1"/>
  <c r="U792"/>
  <c r="V792" s="1"/>
  <c r="Y792"/>
  <c r="Z792"/>
  <c r="AA792"/>
  <c r="J793"/>
  <c r="K793"/>
  <c r="L793"/>
  <c r="N793"/>
  <c r="O793"/>
  <c r="R793"/>
  <c r="S793" s="1"/>
  <c r="U793"/>
  <c r="V793" s="1"/>
  <c r="Y793"/>
  <c r="Z793"/>
  <c r="AA793"/>
  <c r="J794"/>
  <c r="K794"/>
  <c r="L794"/>
  <c r="N794"/>
  <c r="O794"/>
  <c r="R794"/>
  <c r="S794" s="1"/>
  <c r="U794"/>
  <c r="V794" s="1"/>
  <c r="Y794"/>
  <c r="Z794"/>
  <c r="AA794"/>
  <c r="J795"/>
  <c r="K795"/>
  <c r="L795"/>
  <c r="N795"/>
  <c r="O795"/>
  <c r="P836" s="1"/>
  <c r="Q836" s="1"/>
  <c r="R795"/>
  <c r="S795" s="1"/>
  <c r="U795"/>
  <c r="V795" s="1"/>
  <c r="Y795"/>
  <c r="Z795"/>
  <c r="AA795"/>
  <c r="J796"/>
  <c r="K796"/>
  <c r="L796"/>
  <c r="N796"/>
  <c r="O796"/>
  <c r="R796"/>
  <c r="S796" s="1"/>
  <c r="U796"/>
  <c r="V796" s="1"/>
  <c r="Y796"/>
  <c r="Z796"/>
  <c r="AA796"/>
  <c r="J797"/>
  <c r="K797"/>
  <c r="L797"/>
  <c r="N797"/>
  <c r="O797"/>
  <c r="R797"/>
  <c r="S797" s="1"/>
  <c r="U797"/>
  <c r="V797" s="1"/>
  <c r="Y797"/>
  <c r="Z797"/>
  <c r="AA797"/>
  <c r="J798"/>
  <c r="K798"/>
  <c r="L798"/>
  <c r="N798"/>
  <c r="O798"/>
  <c r="R798"/>
  <c r="S798" s="1"/>
  <c r="U798"/>
  <c r="V798" s="1"/>
  <c r="Y798"/>
  <c r="Z798"/>
  <c r="AA798"/>
  <c r="J799"/>
  <c r="K799"/>
  <c r="L799"/>
  <c r="N799"/>
  <c r="O799"/>
  <c r="R799"/>
  <c r="S799" s="1"/>
  <c r="U799"/>
  <c r="V799" s="1"/>
  <c r="Y799"/>
  <c r="Z799"/>
  <c r="AA799"/>
  <c r="J800"/>
  <c r="K800"/>
  <c r="L800"/>
  <c r="N800"/>
  <c r="O800"/>
  <c r="R800"/>
  <c r="S800" s="1"/>
  <c r="U800"/>
  <c r="V800" s="1"/>
  <c r="Y800"/>
  <c r="Z800"/>
  <c r="AA800"/>
  <c r="J801"/>
  <c r="K801"/>
  <c r="L801"/>
  <c r="N801"/>
  <c r="O801"/>
  <c r="R801"/>
  <c r="S801" s="1"/>
  <c r="U801"/>
  <c r="V801" s="1"/>
  <c r="Y801"/>
  <c r="Z801"/>
  <c r="AA801"/>
  <c r="J802"/>
  <c r="K802"/>
  <c r="L802"/>
  <c r="N802"/>
  <c r="O802"/>
  <c r="R802"/>
  <c r="S802" s="1"/>
  <c r="U802"/>
  <c r="V802" s="1"/>
  <c r="Y802"/>
  <c r="Z802"/>
  <c r="AA802"/>
  <c r="J803"/>
  <c r="K803"/>
  <c r="L803"/>
  <c r="N803"/>
  <c r="O803"/>
  <c r="R803"/>
  <c r="S803" s="1"/>
  <c r="U803"/>
  <c r="V803" s="1"/>
  <c r="Y803"/>
  <c r="Z803"/>
  <c r="AA803"/>
  <c r="J804"/>
  <c r="K804"/>
  <c r="L804"/>
  <c r="N804"/>
  <c r="O804"/>
  <c r="R804"/>
  <c r="S804" s="1"/>
  <c r="U804"/>
  <c r="V804" s="1"/>
  <c r="Y804"/>
  <c r="Z804"/>
  <c r="AA804"/>
  <c r="J805"/>
  <c r="K805"/>
  <c r="L805"/>
  <c r="N805"/>
  <c r="O805"/>
  <c r="R805"/>
  <c r="S805" s="1"/>
  <c r="U805"/>
  <c r="V805" s="1"/>
  <c r="Y805"/>
  <c r="Z805"/>
  <c r="AA805"/>
  <c r="J806"/>
  <c r="K806"/>
  <c r="L806"/>
  <c r="N806"/>
  <c r="O806"/>
  <c r="P873" s="1"/>
  <c r="Q873" s="1"/>
  <c r="R806"/>
  <c r="S806" s="1"/>
  <c r="U806"/>
  <c r="V806" s="1"/>
  <c r="Y806"/>
  <c r="Z806"/>
  <c r="AA806"/>
  <c r="J807"/>
  <c r="K807"/>
  <c r="L807"/>
  <c r="N807"/>
  <c r="O807"/>
  <c r="R807"/>
  <c r="S807" s="1"/>
  <c r="U807"/>
  <c r="V807"/>
  <c r="Y807"/>
  <c r="Z807"/>
  <c r="AA807"/>
  <c r="J808"/>
  <c r="K808"/>
  <c r="L808"/>
  <c r="N808"/>
  <c r="O808"/>
  <c r="R808"/>
  <c r="S808" s="1"/>
  <c r="U808"/>
  <c r="V808" s="1"/>
  <c r="Y808"/>
  <c r="Z808"/>
  <c r="AA808"/>
  <c r="J809"/>
  <c r="K809"/>
  <c r="L809"/>
  <c r="N809"/>
  <c r="O809"/>
  <c r="P876" s="1"/>
  <c r="Q876" s="1"/>
  <c r="R809"/>
  <c r="S809"/>
  <c r="U809"/>
  <c r="V809" s="1"/>
  <c r="Y809"/>
  <c r="Z809"/>
  <c r="AA809"/>
  <c r="J810"/>
  <c r="K810"/>
  <c r="L810"/>
  <c r="N810"/>
  <c r="O810"/>
  <c r="R810"/>
  <c r="S810" s="1"/>
  <c r="U810"/>
  <c r="V810" s="1"/>
  <c r="Y810"/>
  <c r="Z810"/>
  <c r="AA810"/>
  <c r="J811"/>
  <c r="K811"/>
  <c r="L811"/>
  <c r="N811"/>
  <c r="O811"/>
  <c r="R811"/>
  <c r="S811" s="1"/>
  <c r="U811"/>
  <c r="V811" s="1"/>
  <c r="Y811"/>
  <c r="Z811"/>
  <c r="AA811"/>
  <c r="J812"/>
  <c r="K812"/>
  <c r="L812"/>
  <c r="N812"/>
  <c r="O812"/>
  <c r="R812"/>
  <c r="S812" s="1"/>
  <c r="U812"/>
  <c r="V812" s="1"/>
  <c r="Y812"/>
  <c r="Z812"/>
  <c r="AA812"/>
  <c r="J813"/>
  <c r="K813"/>
  <c r="L813"/>
  <c r="N813"/>
  <c r="O813"/>
  <c r="R813"/>
  <c r="S813" s="1"/>
  <c r="U813"/>
  <c r="V813" s="1"/>
  <c r="Y813"/>
  <c r="Z813"/>
  <c r="AA813"/>
  <c r="J814"/>
  <c r="K814"/>
  <c r="L814"/>
  <c r="N814"/>
  <c r="O814"/>
  <c r="R814"/>
  <c r="S814" s="1"/>
  <c r="U814"/>
  <c r="V814" s="1"/>
  <c r="Y814"/>
  <c r="Z814"/>
  <c r="AA814"/>
  <c r="J815"/>
  <c r="K815"/>
  <c r="L815"/>
  <c r="N815"/>
  <c r="O815"/>
  <c r="P815"/>
  <c r="Q815" s="1"/>
  <c r="R815"/>
  <c r="S815" s="1"/>
  <c r="U815"/>
  <c r="V815"/>
  <c r="Y815"/>
  <c r="Z815"/>
  <c r="AA815"/>
  <c r="J816"/>
  <c r="K816"/>
  <c r="L816"/>
  <c r="N816"/>
  <c r="O816"/>
  <c r="R816"/>
  <c r="S816" s="1"/>
  <c r="U816"/>
  <c r="V816" s="1"/>
  <c r="Y816"/>
  <c r="Z816"/>
  <c r="AA816"/>
  <c r="J817"/>
  <c r="K817"/>
  <c r="L817"/>
  <c r="N817"/>
  <c r="O817"/>
  <c r="R817"/>
  <c r="S817" s="1"/>
  <c r="U817"/>
  <c r="V817" s="1"/>
  <c r="Y817"/>
  <c r="Z817"/>
  <c r="AA817"/>
  <c r="J818"/>
  <c r="K818"/>
  <c r="L818"/>
  <c r="N818"/>
  <c r="O818"/>
  <c r="R818"/>
  <c r="S818" s="1"/>
  <c r="U818"/>
  <c r="V818" s="1"/>
  <c r="Y818"/>
  <c r="Z818"/>
  <c r="AA818"/>
  <c r="J819"/>
  <c r="K819"/>
  <c r="L819"/>
  <c r="N819"/>
  <c r="O819"/>
  <c r="R819"/>
  <c r="S819" s="1"/>
  <c r="U819"/>
  <c r="V819" s="1"/>
  <c r="Y819"/>
  <c r="Z819"/>
  <c r="AA819"/>
  <c r="J820"/>
  <c r="K820"/>
  <c r="L820"/>
  <c r="N820"/>
  <c r="O820"/>
  <c r="R820"/>
  <c r="S820" s="1"/>
  <c r="U820"/>
  <c r="V820" s="1"/>
  <c r="Y820"/>
  <c r="Z820"/>
  <c r="AA820"/>
  <c r="J821"/>
  <c r="K821"/>
  <c r="L821"/>
  <c r="N821"/>
  <c r="O821"/>
  <c r="R821"/>
  <c r="S821" s="1"/>
  <c r="U821"/>
  <c r="V821" s="1"/>
  <c r="Y821"/>
  <c r="Z821"/>
  <c r="AA821"/>
  <c r="J822"/>
  <c r="K822"/>
  <c r="L822"/>
  <c r="N822"/>
  <c r="O822"/>
  <c r="R822"/>
  <c r="S822" s="1"/>
  <c r="U822"/>
  <c r="V822" s="1"/>
  <c r="Y822"/>
  <c r="Z822"/>
  <c r="AA822"/>
  <c r="J823"/>
  <c r="K823"/>
  <c r="L823"/>
  <c r="N823"/>
  <c r="O823"/>
  <c r="R823"/>
  <c r="S823" s="1"/>
  <c r="U823"/>
  <c r="V823" s="1"/>
  <c r="Y823"/>
  <c r="Z823"/>
  <c r="AA823"/>
  <c r="J824"/>
  <c r="K824"/>
  <c r="L824"/>
  <c r="N824"/>
  <c r="O824"/>
  <c r="R824"/>
  <c r="S824" s="1"/>
  <c r="U824"/>
  <c r="V824" s="1"/>
  <c r="Y824"/>
  <c r="Z824"/>
  <c r="AA824"/>
  <c r="J825"/>
  <c r="K825"/>
  <c r="L825"/>
  <c r="N825"/>
  <c r="O825"/>
  <c r="R825"/>
  <c r="S825" s="1"/>
  <c r="U825"/>
  <c r="V825" s="1"/>
  <c r="Y825"/>
  <c r="Z825"/>
  <c r="AA825"/>
  <c r="J826"/>
  <c r="K826"/>
  <c r="L826"/>
  <c r="N826"/>
  <c r="O826"/>
  <c r="R826"/>
  <c r="S826" s="1"/>
  <c r="U826"/>
  <c r="V826" s="1"/>
  <c r="Y826"/>
  <c r="Z826"/>
  <c r="AA826"/>
  <c r="J827"/>
  <c r="K827"/>
  <c r="L827"/>
  <c r="N827"/>
  <c r="O827"/>
  <c r="P871" s="1"/>
  <c r="Q871" s="1"/>
  <c r="R827"/>
  <c r="S827" s="1"/>
  <c r="U827"/>
  <c r="V827"/>
  <c r="Y827"/>
  <c r="Z827"/>
  <c r="AA827"/>
  <c r="J828"/>
  <c r="K828"/>
  <c r="L828"/>
  <c r="N828"/>
  <c r="O828"/>
  <c r="R828"/>
  <c r="S828" s="1"/>
  <c r="U828"/>
  <c r="V828" s="1"/>
  <c r="Y828"/>
  <c r="Z828"/>
  <c r="AA828"/>
  <c r="J829"/>
  <c r="K829"/>
  <c r="L829"/>
  <c r="N829"/>
  <c r="O829"/>
  <c r="R829"/>
  <c r="S829" s="1"/>
  <c r="U829"/>
  <c r="V829" s="1"/>
  <c r="Y829"/>
  <c r="Z829"/>
  <c r="AA829"/>
  <c r="J830"/>
  <c r="K830"/>
  <c r="L830"/>
  <c r="N830"/>
  <c r="O830"/>
  <c r="R830"/>
  <c r="S830" s="1"/>
  <c r="U830"/>
  <c r="V830" s="1"/>
  <c r="Y830"/>
  <c r="Z830"/>
  <c r="AA830"/>
  <c r="J831"/>
  <c r="K831"/>
  <c r="L831"/>
  <c r="N831"/>
  <c r="O831"/>
  <c r="R831"/>
  <c r="S831" s="1"/>
  <c r="U831"/>
  <c r="V831" s="1"/>
  <c r="Y831"/>
  <c r="Z831"/>
  <c r="AA831"/>
  <c r="J832"/>
  <c r="K832"/>
  <c r="L832"/>
  <c r="N832"/>
  <c r="O832"/>
  <c r="R832"/>
  <c r="S832" s="1"/>
  <c r="U832"/>
  <c r="V832" s="1"/>
  <c r="Y832"/>
  <c r="Z832"/>
  <c r="AA832"/>
  <c r="J833"/>
  <c r="K833"/>
  <c r="L833"/>
  <c r="N833"/>
  <c r="O833"/>
  <c r="P879" s="1"/>
  <c r="Q879" s="1"/>
  <c r="R833"/>
  <c r="S833" s="1"/>
  <c r="U833"/>
  <c r="V833" s="1"/>
  <c r="Y833"/>
  <c r="Z833"/>
  <c r="AA833"/>
  <c r="J834"/>
  <c r="K834"/>
  <c r="L834"/>
  <c r="N834"/>
  <c r="O834"/>
  <c r="R834"/>
  <c r="S834" s="1"/>
  <c r="U834"/>
  <c r="V834"/>
  <c r="Y834"/>
  <c r="Z834"/>
  <c r="AA834"/>
  <c r="J835"/>
  <c r="K835"/>
  <c r="L835"/>
  <c r="N835"/>
  <c r="O835"/>
  <c r="R835"/>
  <c r="S835" s="1"/>
  <c r="U835"/>
  <c r="V835" s="1"/>
  <c r="Y835"/>
  <c r="Z835"/>
  <c r="AA835"/>
  <c r="J836"/>
  <c r="K836"/>
  <c r="L836"/>
  <c r="N836"/>
  <c r="O836"/>
  <c r="P906" s="1"/>
  <c r="Q906" s="1"/>
  <c r="R836"/>
  <c r="S836" s="1"/>
  <c r="U836"/>
  <c r="V836" s="1"/>
  <c r="Y836"/>
  <c r="Z836"/>
  <c r="AA836"/>
  <c r="J837"/>
  <c r="K837"/>
  <c r="L837"/>
  <c r="N837"/>
  <c r="O837"/>
  <c r="R837"/>
  <c r="S837" s="1"/>
  <c r="U837"/>
  <c r="V837"/>
  <c r="Y837"/>
  <c r="Z837"/>
  <c r="AA837"/>
  <c r="J838"/>
  <c r="K838"/>
  <c r="L838"/>
  <c r="N838"/>
  <c r="O838"/>
  <c r="R838"/>
  <c r="S838" s="1"/>
  <c r="U838"/>
  <c r="V838" s="1"/>
  <c r="Y838"/>
  <c r="Z838"/>
  <c r="AA838"/>
  <c r="J839"/>
  <c r="K839"/>
  <c r="L839"/>
  <c r="N839"/>
  <c r="O839"/>
  <c r="R839"/>
  <c r="S839"/>
  <c r="U839"/>
  <c r="V839" s="1"/>
  <c r="Y839"/>
  <c r="Z839"/>
  <c r="AA839"/>
  <c r="J840"/>
  <c r="K840"/>
  <c r="L840"/>
  <c r="N840"/>
  <c r="O840"/>
  <c r="R840"/>
  <c r="S840" s="1"/>
  <c r="U840"/>
  <c r="V840" s="1"/>
  <c r="Y840"/>
  <c r="Z840"/>
  <c r="AA840"/>
  <c r="J841"/>
  <c r="K841"/>
  <c r="L841"/>
  <c r="N841"/>
  <c r="O841"/>
  <c r="R841"/>
  <c r="S841" s="1"/>
  <c r="U841"/>
  <c r="V841" s="1"/>
  <c r="Y841"/>
  <c r="Z841"/>
  <c r="AA841"/>
  <c r="J842"/>
  <c r="K842"/>
  <c r="L842"/>
  <c r="N842"/>
  <c r="O842"/>
  <c r="P842"/>
  <c r="Q842" s="1"/>
  <c r="R842"/>
  <c r="S842" s="1"/>
  <c r="U842"/>
  <c r="V842" s="1"/>
  <c r="Y842"/>
  <c r="Z842"/>
  <c r="AA842"/>
  <c r="J843"/>
  <c r="K843"/>
  <c r="L843"/>
  <c r="N843"/>
  <c r="O843"/>
  <c r="R843"/>
  <c r="S843" s="1"/>
  <c r="U843"/>
  <c r="V843" s="1"/>
  <c r="Y843"/>
  <c r="Z843"/>
  <c r="AA843"/>
  <c r="J844"/>
  <c r="K844"/>
  <c r="L844"/>
  <c r="N844"/>
  <c r="O844"/>
  <c r="R844"/>
  <c r="S844" s="1"/>
  <c r="U844"/>
  <c r="V844" s="1"/>
  <c r="Y844"/>
  <c r="Z844"/>
  <c r="AA844"/>
  <c r="J845"/>
  <c r="K845"/>
  <c r="L845"/>
  <c r="N845"/>
  <c r="O845"/>
  <c r="P845" s="1"/>
  <c r="Q845" s="1"/>
  <c r="R845"/>
  <c r="S845" s="1"/>
  <c r="U845"/>
  <c r="V845" s="1"/>
  <c r="Y845"/>
  <c r="Z845"/>
  <c r="AA845"/>
  <c r="J846"/>
  <c r="K846"/>
  <c r="L846"/>
  <c r="N846"/>
  <c r="O846"/>
  <c r="R846"/>
  <c r="S846" s="1"/>
  <c r="U846"/>
  <c r="V846" s="1"/>
  <c r="Y846"/>
  <c r="Z846"/>
  <c r="AA846"/>
  <c r="J847"/>
  <c r="K847"/>
  <c r="L847"/>
  <c r="N847"/>
  <c r="O847"/>
  <c r="R847"/>
  <c r="S847" s="1"/>
  <c r="U847"/>
  <c r="V847" s="1"/>
  <c r="Y847"/>
  <c r="Z847"/>
  <c r="AA847"/>
  <c r="J848"/>
  <c r="K848"/>
  <c r="L848"/>
  <c r="N848"/>
  <c r="O848"/>
  <c r="R848"/>
  <c r="S848" s="1"/>
  <c r="U848"/>
  <c r="V848" s="1"/>
  <c r="Y848"/>
  <c r="Z848"/>
  <c r="AA848"/>
  <c r="J849"/>
  <c r="K849"/>
  <c r="L849"/>
  <c r="N849"/>
  <c r="O849"/>
  <c r="R849"/>
  <c r="S849" s="1"/>
  <c r="U849"/>
  <c r="V849" s="1"/>
  <c r="Y849"/>
  <c r="Z849"/>
  <c r="AA849"/>
  <c r="J850"/>
  <c r="K850"/>
  <c r="L850"/>
  <c r="N850"/>
  <c r="O850"/>
  <c r="R850"/>
  <c r="S850" s="1"/>
  <c r="U850"/>
  <c r="V850" s="1"/>
  <c r="Y850"/>
  <c r="Z850"/>
  <c r="AA850"/>
  <c r="J851"/>
  <c r="K851"/>
  <c r="L851"/>
  <c r="N851"/>
  <c r="O851"/>
  <c r="R851"/>
  <c r="S851" s="1"/>
  <c r="U851"/>
  <c r="V851" s="1"/>
  <c r="Y851"/>
  <c r="Z851"/>
  <c r="AA851"/>
  <c r="J852"/>
  <c r="K852"/>
  <c r="L852"/>
  <c r="N852"/>
  <c r="O852"/>
  <c r="R852"/>
  <c r="S852" s="1"/>
  <c r="U852"/>
  <c r="V852" s="1"/>
  <c r="Y852"/>
  <c r="Z852"/>
  <c r="AA852"/>
  <c r="J853"/>
  <c r="K853"/>
  <c r="L853"/>
  <c r="N853"/>
  <c r="O853"/>
  <c r="R853"/>
  <c r="S853" s="1"/>
  <c r="U853"/>
  <c r="V853" s="1"/>
  <c r="Y853"/>
  <c r="Z853"/>
  <c r="AA853"/>
  <c r="J854"/>
  <c r="K854"/>
  <c r="L854"/>
  <c r="N854"/>
  <c r="O854"/>
  <c r="R854"/>
  <c r="S854" s="1"/>
  <c r="U854"/>
  <c r="V854" s="1"/>
  <c r="Y854"/>
  <c r="Z854"/>
  <c r="AA854"/>
  <c r="J855"/>
  <c r="K855"/>
  <c r="L855"/>
  <c r="N855"/>
  <c r="O855"/>
  <c r="R855"/>
  <c r="S855" s="1"/>
  <c r="U855"/>
  <c r="V855" s="1"/>
  <c r="Y855"/>
  <c r="Z855"/>
  <c r="AA855"/>
  <c r="J856"/>
  <c r="K856"/>
  <c r="L856"/>
  <c r="N856"/>
  <c r="O856"/>
  <c r="R856"/>
  <c r="S856" s="1"/>
  <c r="U856"/>
  <c r="V856" s="1"/>
  <c r="Y856"/>
  <c r="Z856"/>
  <c r="AA856"/>
  <c r="J857"/>
  <c r="K857"/>
  <c r="L857"/>
  <c r="N857"/>
  <c r="O857"/>
  <c r="R857"/>
  <c r="S857" s="1"/>
  <c r="U857"/>
  <c r="V857" s="1"/>
  <c r="Y857"/>
  <c r="Z857"/>
  <c r="AA857"/>
  <c r="J858"/>
  <c r="K858"/>
  <c r="L858"/>
  <c r="N858"/>
  <c r="O858"/>
  <c r="R858"/>
  <c r="S858" s="1"/>
  <c r="U858"/>
  <c r="V858" s="1"/>
  <c r="Y858"/>
  <c r="Z858"/>
  <c r="AA858"/>
  <c r="J859"/>
  <c r="K859"/>
  <c r="L859"/>
  <c r="N859"/>
  <c r="O859"/>
  <c r="R859"/>
  <c r="S859" s="1"/>
  <c r="U859"/>
  <c r="V859" s="1"/>
  <c r="Y859"/>
  <c r="Z859"/>
  <c r="AA859"/>
  <c r="J860"/>
  <c r="K860"/>
  <c r="L860"/>
  <c r="N860"/>
  <c r="O860"/>
  <c r="R860"/>
  <c r="S860" s="1"/>
  <c r="U860"/>
  <c r="V860" s="1"/>
  <c r="Y860"/>
  <c r="Z860"/>
  <c r="AA860"/>
  <c r="J861"/>
  <c r="K861"/>
  <c r="L861"/>
  <c r="N861"/>
  <c r="O861"/>
  <c r="R861"/>
  <c r="S861" s="1"/>
  <c r="U861"/>
  <c r="V861" s="1"/>
  <c r="Y861"/>
  <c r="Z861"/>
  <c r="AA861"/>
  <c r="J862"/>
  <c r="K862"/>
  <c r="L862"/>
  <c r="N862"/>
  <c r="O862"/>
  <c r="R862"/>
  <c r="S862" s="1"/>
  <c r="U862"/>
  <c r="V862" s="1"/>
  <c r="Y862"/>
  <c r="Z862"/>
  <c r="AA862"/>
  <c r="I863"/>
  <c r="I864" s="1"/>
  <c r="I865" s="1"/>
  <c r="J863"/>
  <c r="K863"/>
  <c r="L863"/>
  <c r="N863"/>
  <c r="O863"/>
  <c r="R863"/>
  <c r="S863" s="1"/>
  <c r="U863"/>
  <c r="V863" s="1"/>
  <c r="Y863"/>
  <c r="Z863"/>
  <c r="AA863"/>
  <c r="J864"/>
  <c r="K864"/>
  <c r="L864"/>
  <c r="N864"/>
  <c r="O864"/>
  <c r="R864"/>
  <c r="S864" s="1"/>
  <c r="U864"/>
  <c r="V864" s="1"/>
  <c r="Y864"/>
  <c r="Z864"/>
  <c r="AA864"/>
  <c r="J865"/>
  <c r="K865"/>
  <c r="L865"/>
  <c r="N865"/>
  <c r="O865"/>
  <c r="R865"/>
  <c r="S865" s="1"/>
  <c r="U865"/>
  <c r="V865" s="1"/>
  <c r="Y865"/>
  <c r="Z865"/>
  <c r="AA865"/>
  <c r="I866"/>
  <c r="I867" s="1"/>
  <c r="I868" s="1"/>
  <c r="J866"/>
  <c r="K866"/>
  <c r="L866"/>
  <c r="N866"/>
  <c r="O866"/>
  <c r="R866"/>
  <c r="S866" s="1"/>
  <c r="U866"/>
  <c r="V866" s="1"/>
  <c r="Y866"/>
  <c r="Z866"/>
  <c r="AA866"/>
  <c r="J867"/>
  <c r="K867"/>
  <c r="L867"/>
  <c r="N867"/>
  <c r="O867"/>
  <c r="R867"/>
  <c r="S867"/>
  <c r="U867"/>
  <c r="V867" s="1"/>
  <c r="Y867"/>
  <c r="Z867"/>
  <c r="AA867"/>
  <c r="J868"/>
  <c r="K868"/>
  <c r="L868"/>
  <c r="N868"/>
  <c r="O868"/>
  <c r="R868"/>
  <c r="S868" s="1"/>
  <c r="U868"/>
  <c r="V868" s="1"/>
  <c r="Y868"/>
  <c r="Z868"/>
  <c r="AA868"/>
  <c r="I869"/>
  <c r="I870" s="1"/>
  <c r="I871" s="1"/>
  <c r="I872" s="1"/>
  <c r="I873" s="1"/>
  <c r="I874" s="1"/>
  <c r="I875" s="1"/>
  <c r="I876" s="1"/>
  <c r="I877" s="1"/>
  <c r="I878" s="1"/>
  <c r="I879" s="1"/>
  <c r="I880" s="1"/>
  <c r="I881" s="1"/>
  <c r="I882" s="1"/>
  <c r="I883" s="1"/>
  <c r="I884" s="1"/>
  <c r="I885" s="1"/>
  <c r="I886" s="1"/>
  <c r="I887" s="1"/>
  <c r="I888" s="1"/>
  <c r="I889" s="1"/>
  <c r="I890" s="1"/>
  <c r="I891" s="1"/>
  <c r="I892" s="1"/>
  <c r="I893" s="1"/>
  <c r="I894" s="1"/>
  <c r="I895" s="1"/>
  <c r="I896" s="1"/>
  <c r="I897" s="1"/>
  <c r="I898" s="1"/>
  <c r="I899" s="1"/>
  <c r="I900" s="1"/>
  <c r="I901" s="1"/>
  <c r="I902" s="1"/>
  <c r="I903" s="1"/>
  <c r="I904" s="1"/>
  <c r="I905" s="1"/>
  <c r="I906" s="1"/>
  <c r="I907" s="1"/>
  <c r="I908" s="1"/>
  <c r="I909" s="1"/>
  <c r="I910" s="1"/>
  <c r="I911" s="1"/>
  <c r="I912" s="1"/>
  <c r="I913" s="1"/>
  <c r="I914" s="1"/>
  <c r="I915" s="1"/>
  <c r="I916" s="1"/>
  <c r="I917" s="1"/>
  <c r="I918" s="1"/>
  <c r="I919" s="1"/>
  <c r="I920" s="1"/>
  <c r="I921" s="1"/>
  <c r="I922" s="1"/>
  <c r="I923" s="1"/>
  <c r="I924" s="1"/>
  <c r="I925" s="1"/>
  <c r="I926" s="1"/>
  <c r="I927" s="1"/>
  <c r="I928" s="1"/>
  <c r="I929" s="1"/>
  <c r="I930" s="1"/>
  <c r="I931" s="1"/>
  <c r="I932" s="1"/>
  <c r="I933" s="1"/>
  <c r="I934" s="1"/>
  <c r="I935" s="1"/>
  <c r="I936" s="1"/>
  <c r="I937" s="1"/>
  <c r="I938" s="1"/>
  <c r="I939" s="1"/>
  <c r="I940" s="1"/>
  <c r="I941" s="1"/>
  <c r="I942" s="1"/>
  <c r="I943" s="1"/>
  <c r="I944" s="1"/>
  <c r="I945" s="1"/>
  <c r="I946" s="1"/>
  <c r="I947" s="1"/>
  <c r="I948" s="1"/>
  <c r="I949" s="1"/>
  <c r="I950" s="1"/>
  <c r="I951" s="1"/>
  <c r="I952" s="1"/>
  <c r="I953" s="1"/>
  <c r="I954" s="1"/>
  <c r="I955" s="1"/>
  <c r="I956" s="1"/>
  <c r="I957" s="1"/>
  <c r="I958" s="1"/>
  <c r="I959" s="1"/>
  <c r="I960" s="1"/>
  <c r="I961" s="1"/>
  <c r="I962" s="1"/>
  <c r="I963" s="1"/>
  <c r="I964" s="1"/>
  <c r="I965" s="1"/>
  <c r="I966" s="1"/>
  <c r="I967" s="1"/>
  <c r="I968" s="1"/>
  <c r="I969" s="1"/>
  <c r="I970" s="1"/>
  <c r="I971" s="1"/>
  <c r="I972" s="1"/>
  <c r="I973" s="1"/>
  <c r="I974" s="1"/>
  <c r="I975" s="1"/>
  <c r="I976" s="1"/>
  <c r="I977" s="1"/>
  <c r="I978" s="1"/>
  <c r="I979" s="1"/>
  <c r="I980" s="1"/>
  <c r="I981" s="1"/>
  <c r="I982" s="1"/>
  <c r="I983" s="1"/>
  <c r="I984" s="1"/>
  <c r="I985" s="1"/>
  <c r="I986" s="1"/>
  <c r="I987" s="1"/>
  <c r="I988" s="1"/>
  <c r="I989" s="1"/>
  <c r="I990" s="1"/>
  <c r="I991" s="1"/>
  <c r="I992" s="1"/>
  <c r="I993" s="1"/>
  <c r="I994" s="1"/>
  <c r="I995" s="1"/>
  <c r="I996" s="1"/>
  <c r="I997" s="1"/>
  <c r="I998" s="1"/>
  <c r="I999" s="1"/>
  <c r="I1000" s="1"/>
  <c r="I1001" s="1"/>
  <c r="I1002" s="1"/>
  <c r="I1003" s="1"/>
  <c r="I1004" s="1"/>
  <c r="I1005" s="1"/>
  <c r="I1006" s="1"/>
  <c r="I1007" s="1"/>
  <c r="I1008" s="1"/>
  <c r="I1009" s="1"/>
  <c r="I1010" s="1"/>
  <c r="I1011" s="1"/>
  <c r="I1012" s="1"/>
  <c r="I1013" s="1"/>
  <c r="I1014" s="1"/>
  <c r="I1015" s="1"/>
  <c r="I1016" s="1"/>
  <c r="I1017" s="1"/>
  <c r="I1018" s="1"/>
  <c r="I1019" s="1"/>
  <c r="I1020" s="1"/>
  <c r="I1021" s="1"/>
  <c r="I1022" s="1"/>
  <c r="I1023" s="1"/>
  <c r="I1024" s="1"/>
  <c r="I1025" s="1"/>
  <c r="I1026" s="1"/>
  <c r="I1027" s="1"/>
  <c r="I1028" s="1"/>
  <c r="I1029" s="1"/>
  <c r="I1030" s="1"/>
  <c r="I1031" s="1"/>
  <c r="I1032" s="1"/>
  <c r="I1033" s="1"/>
  <c r="I1034" s="1"/>
  <c r="I1035" s="1"/>
  <c r="I1036" s="1"/>
  <c r="I1037" s="1"/>
  <c r="I1038" s="1"/>
  <c r="I1039" s="1"/>
  <c r="I1040" s="1"/>
  <c r="I1041" s="1"/>
  <c r="I1042" s="1"/>
  <c r="I1043" s="1"/>
  <c r="I1044" s="1"/>
  <c r="I1045" s="1"/>
  <c r="I1046" s="1"/>
  <c r="I1047" s="1"/>
  <c r="I1048" s="1"/>
  <c r="I1049" s="1"/>
  <c r="I1050" s="1"/>
  <c r="I1051" s="1"/>
  <c r="I1052" s="1"/>
  <c r="I1053" s="1"/>
  <c r="I1054" s="1"/>
  <c r="I1055" s="1"/>
  <c r="I1056" s="1"/>
  <c r="I1057" s="1"/>
  <c r="I1058" s="1"/>
  <c r="I1059" s="1"/>
  <c r="I1060" s="1"/>
  <c r="I1061" s="1"/>
  <c r="I1062" s="1"/>
  <c r="I1063" s="1"/>
  <c r="I1064" s="1"/>
  <c r="I1065" s="1"/>
  <c r="I1066" s="1"/>
  <c r="I1067" s="1"/>
  <c r="I1068" s="1"/>
  <c r="I1069" s="1"/>
  <c r="I1070" s="1"/>
  <c r="I1071" s="1"/>
  <c r="I1072" s="1"/>
  <c r="I1073" s="1"/>
  <c r="I1074" s="1"/>
  <c r="I1075" s="1"/>
  <c r="I1076" s="1"/>
  <c r="I1077" s="1"/>
  <c r="I1078" s="1"/>
  <c r="I1079" s="1"/>
  <c r="I1080" s="1"/>
  <c r="I1081" s="1"/>
  <c r="I1082" s="1"/>
  <c r="I1083" s="1"/>
  <c r="I1084" s="1"/>
  <c r="I1085" s="1"/>
  <c r="I1086" s="1"/>
  <c r="I1087" s="1"/>
  <c r="I1088" s="1"/>
  <c r="I1089" s="1"/>
  <c r="I1090" s="1"/>
  <c r="I1091" s="1"/>
  <c r="I1092" s="1"/>
  <c r="I1093" s="1"/>
  <c r="I1094" s="1"/>
  <c r="I1095" s="1"/>
  <c r="I1096" s="1"/>
  <c r="I1097" s="1"/>
  <c r="I1098" s="1"/>
  <c r="I1099" s="1"/>
  <c r="I1100" s="1"/>
  <c r="I1101" s="1"/>
  <c r="I1102" s="1"/>
  <c r="I1103" s="1"/>
  <c r="I1104" s="1"/>
  <c r="I1105" s="1"/>
  <c r="I1106" s="1"/>
  <c r="I1107" s="1"/>
  <c r="I1108" s="1"/>
  <c r="I1109" s="1"/>
  <c r="I1110" s="1"/>
  <c r="I1111" s="1"/>
  <c r="I1112" s="1"/>
  <c r="I1113" s="1"/>
  <c r="I1114" s="1"/>
  <c r="I1115" s="1"/>
  <c r="I1116" s="1"/>
  <c r="I1117" s="1"/>
  <c r="I1118" s="1"/>
  <c r="I1119" s="1"/>
  <c r="I1120" s="1"/>
  <c r="I1121" s="1"/>
  <c r="I1122" s="1"/>
  <c r="I1123" s="1"/>
  <c r="I1124" s="1"/>
  <c r="I1125" s="1"/>
  <c r="I1126" s="1"/>
  <c r="I1127" s="1"/>
  <c r="I1128" s="1"/>
  <c r="I1129" s="1"/>
  <c r="I1130" s="1"/>
  <c r="I1131" s="1"/>
  <c r="I1132" s="1"/>
  <c r="I1133" s="1"/>
  <c r="I1134" s="1"/>
  <c r="I1135" s="1"/>
  <c r="I1136" s="1"/>
  <c r="I1137" s="1"/>
  <c r="I1138" s="1"/>
  <c r="I1139" s="1"/>
  <c r="I1140" s="1"/>
  <c r="I1141" s="1"/>
  <c r="I1142" s="1"/>
  <c r="I1143" s="1"/>
  <c r="I1144" s="1"/>
  <c r="I1145" s="1"/>
  <c r="I1146" s="1"/>
  <c r="I1147" s="1"/>
  <c r="I1148" s="1"/>
  <c r="I1149" s="1"/>
  <c r="I1150" s="1"/>
  <c r="I1151" s="1"/>
  <c r="I1152" s="1"/>
  <c r="I1153" s="1"/>
  <c r="I1154" s="1"/>
  <c r="I1155" s="1"/>
  <c r="I1156" s="1"/>
  <c r="I1157" s="1"/>
  <c r="I1158" s="1"/>
  <c r="I1159" s="1"/>
  <c r="I1160" s="1"/>
  <c r="I1161" s="1"/>
  <c r="I1162" s="1"/>
  <c r="I1163" s="1"/>
  <c r="I1164" s="1"/>
  <c r="I1165" s="1"/>
  <c r="I1166" s="1"/>
  <c r="I1167" s="1"/>
  <c r="I1168" s="1"/>
  <c r="I1169" s="1"/>
  <c r="I1170" s="1"/>
  <c r="I1171" s="1"/>
  <c r="I1172" s="1"/>
  <c r="I1173" s="1"/>
  <c r="I1174" s="1"/>
  <c r="I1175" s="1"/>
  <c r="I1176" s="1"/>
  <c r="I1177" s="1"/>
  <c r="I1178" s="1"/>
  <c r="I1179" s="1"/>
  <c r="I1180" s="1"/>
  <c r="I1181" s="1"/>
  <c r="I1182" s="1"/>
  <c r="I1183" s="1"/>
  <c r="I1184" s="1"/>
  <c r="I1185" s="1"/>
  <c r="I1186" s="1"/>
  <c r="I1187" s="1"/>
  <c r="I1188" s="1"/>
  <c r="I1189" s="1"/>
  <c r="I1190" s="1"/>
  <c r="I1191" s="1"/>
  <c r="I1192" s="1"/>
  <c r="I1193" s="1"/>
  <c r="I1194" s="1"/>
  <c r="I1195" s="1"/>
  <c r="I1196" s="1"/>
  <c r="I1197" s="1"/>
  <c r="I1198" s="1"/>
  <c r="I1199" s="1"/>
  <c r="I1200" s="1"/>
  <c r="I1201" s="1"/>
  <c r="I1202" s="1"/>
  <c r="I1203" s="1"/>
  <c r="I1204" s="1"/>
  <c r="I1205" s="1"/>
  <c r="I1206" s="1"/>
  <c r="I1207" s="1"/>
  <c r="I1208" s="1"/>
  <c r="I1209" s="1"/>
  <c r="I1210" s="1"/>
  <c r="I1211" s="1"/>
  <c r="I1212" s="1"/>
  <c r="I1213" s="1"/>
  <c r="I1214" s="1"/>
  <c r="I1215" s="1"/>
  <c r="I1216" s="1"/>
  <c r="I1217" s="1"/>
  <c r="I1218" s="1"/>
  <c r="I1219" s="1"/>
  <c r="I1220" s="1"/>
  <c r="I1221" s="1"/>
  <c r="I1222" s="1"/>
  <c r="I1223" s="1"/>
  <c r="I1224" s="1"/>
  <c r="I1225" s="1"/>
  <c r="I1226" s="1"/>
  <c r="I1227" s="1"/>
  <c r="I1228" s="1"/>
  <c r="I1229" s="1"/>
  <c r="I1230" s="1"/>
  <c r="I1231" s="1"/>
  <c r="I1232" s="1"/>
  <c r="I1233" s="1"/>
  <c r="I1234" s="1"/>
  <c r="I1235" s="1"/>
  <c r="I1236" s="1"/>
  <c r="I1237" s="1"/>
  <c r="I1238" s="1"/>
  <c r="I1239" s="1"/>
  <c r="I1240" s="1"/>
  <c r="I1241" s="1"/>
  <c r="I1242" s="1"/>
  <c r="I1243" s="1"/>
  <c r="I1244" s="1"/>
  <c r="I1245" s="1"/>
  <c r="I1246" s="1"/>
  <c r="I1247" s="1"/>
  <c r="I1248" s="1"/>
  <c r="I1249" s="1"/>
  <c r="I1250" s="1"/>
  <c r="I1251" s="1"/>
  <c r="I1252" s="1"/>
  <c r="I1253" s="1"/>
  <c r="J869"/>
  <c r="K869"/>
  <c r="L869"/>
  <c r="N869"/>
  <c r="O869"/>
  <c r="P869"/>
  <c r="Q869" s="1"/>
  <c r="R869"/>
  <c r="S869" s="1"/>
  <c r="U869"/>
  <c r="V869" s="1"/>
  <c r="Y869"/>
  <c r="Z869"/>
  <c r="AA869"/>
  <c r="J870"/>
  <c r="K870"/>
  <c r="L870"/>
  <c r="N870"/>
  <c r="O870"/>
  <c r="R870"/>
  <c r="S870" s="1"/>
  <c r="U870"/>
  <c r="V870" s="1"/>
  <c r="Y870"/>
  <c r="Z870"/>
  <c r="AA870"/>
  <c r="J871"/>
  <c r="K871"/>
  <c r="L871"/>
  <c r="N871"/>
  <c r="O871"/>
  <c r="R871"/>
  <c r="S871" s="1"/>
  <c r="U871"/>
  <c r="V871" s="1"/>
  <c r="Y871"/>
  <c r="Z871"/>
  <c r="AA871"/>
  <c r="J872"/>
  <c r="K872"/>
  <c r="L872"/>
  <c r="N872"/>
  <c r="O872"/>
  <c r="R872"/>
  <c r="S872" s="1"/>
  <c r="U872"/>
  <c r="V872" s="1"/>
  <c r="Y872"/>
  <c r="Z872"/>
  <c r="AA872"/>
  <c r="J873"/>
  <c r="K873"/>
  <c r="L873"/>
  <c r="N873"/>
  <c r="O873"/>
  <c r="R873"/>
  <c r="S873" s="1"/>
  <c r="U873"/>
  <c r="V873" s="1"/>
  <c r="Y873"/>
  <c r="Z873"/>
  <c r="AA873"/>
  <c r="J874"/>
  <c r="K874"/>
  <c r="L874"/>
  <c r="N874"/>
  <c r="O874"/>
  <c r="R874"/>
  <c r="S874" s="1"/>
  <c r="U874"/>
  <c r="V874" s="1"/>
  <c r="Y874"/>
  <c r="Z874"/>
  <c r="AA874"/>
  <c r="J875"/>
  <c r="K875"/>
  <c r="L875"/>
  <c r="N875"/>
  <c r="O875"/>
  <c r="R875"/>
  <c r="S875" s="1"/>
  <c r="U875"/>
  <c r="V875" s="1"/>
  <c r="Y875"/>
  <c r="Z875"/>
  <c r="AA875"/>
  <c r="J876"/>
  <c r="K876"/>
  <c r="L876"/>
  <c r="N876"/>
  <c r="O876"/>
  <c r="R876"/>
  <c r="S876" s="1"/>
  <c r="U876"/>
  <c r="V876" s="1"/>
  <c r="Y876"/>
  <c r="Z876"/>
  <c r="AA876"/>
  <c r="J877"/>
  <c r="K877"/>
  <c r="L877"/>
  <c r="N877"/>
  <c r="O877"/>
  <c r="R877"/>
  <c r="S877" s="1"/>
  <c r="U877"/>
  <c r="V877" s="1"/>
  <c r="Y877"/>
  <c r="Z877"/>
  <c r="AA877"/>
  <c r="J878"/>
  <c r="K878"/>
  <c r="L878"/>
  <c r="N878"/>
  <c r="O878"/>
  <c r="R878"/>
  <c r="S878" s="1"/>
  <c r="U878"/>
  <c r="V878" s="1"/>
  <c r="Y878"/>
  <c r="Z878"/>
  <c r="AA878"/>
  <c r="J879"/>
  <c r="K879"/>
  <c r="L879"/>
  <c r="N879"/>
  <c r="O879"/>
  <c r="P927" s="1"/>
  <c r="Q927" s="1"/>
  <c r="R879"/>
  <c r="S879" s="1"/>
  <c r="U879"/>
  <c r="V879" s="1"/>
  <c r="Y879"/>
  <c r="Z879"/>
  <c r="AA879"/>
  <c r="J880"/>
  <c r="K880"/>
  <c r="L880"/>
  <c r="N880"/>
  <c r="O880"/>
  <c r="R880"/>
  <c r="S880" s="1"/>
  <c r="U880"/>
  <c r="V880" s="1"/>
  <c r="Y880"/>
  <c r="Z880"/>
  <c r="AA880"/>
  <c r="J881"/>
  <c r="K881"/>
  <c r="L881"/>
  <c r="N881"/>
  <c r="O881"/>
  <c r="P882" s="1"/>
  <c r="Q882" s="1"/>
  <c r="R881"/>
  <c r="S881" s="1"/>
  <c r="U881"/>
  <c r="V881" s="1"/>
  <c r="Y881"/>
  <c r="Z881"/>
  <c r="AA881"/>
  <c r="J882"/>
  <c r="K882"/>
  <c r="L882"/>
  <c r="N882"/>
  <c r="O882"/>
  <c r="R882"/>
  <c r="S882" s="1"/>
  <c r="U882"/>
  <c r="V882" s="1"/>
  <c r="Y882"/>
  <c r="Z882"/>
  <c r="AA882"/>
  <c r="J883"/>
  <c r="K883"/>
  <c r="L883"/>
  <c r="N883"/>
  <c r="O883"/>
  <c r="R883"/>
  <c r="S883" s="1"/>
  <c r="U883"/>
  <c r="V883" s="1"/>
  <c r="Y883"/>
  <c r="Z883"/>
  <c r="AA883"/>
  <c r="J884"/>
  <c r="K884"/>
  <c r="L884"/>
  <c r="N884"/>
  <c r="O884"/>
  <c r="R884"/>
  <c r="S884" s="1"/>
  <c r="U884"/>
  <c r="V884" s="1"/>
  <c r="Y884"/>
  <c r="Z884"/>
  <c r="AA884"/>
  <c r="J885"/>
  <c r="K885"/>
  <c r="L885"/>
  <c r="N885"/>
  <c r="O885"/>
  <c r="R885"/>
  <c r="S885" s="1"/>
  <c r="U885"/>
  <c r="V885" s="1"/>
  <c r="Y885"/>
  <c r="Z885"/>
  <c r="AA885"/>
  <c r="J886"/>
  <c r="K886"/>
  <c r="L886"/>
  <c r="N886"/>
  <c r="O886"/>
  <c r="R886"/>
  <c r="S886"/>
  <c r="U886"/>
  <c r="V886" s="1"/>
  <c r="Y886"/>
  <c r="Z886"/>
  <c r="AA886"/>
  <c r="J887"/>
  <c r="K887"/>
  <c r="L887"/>
  <c r="N887"/>
  <c r="O887"/>
  <c r="P930" s="1"/>
  <c r="Q930" s="1"/>
  <c r="R887"/>
  <c r="S887" s="1"/>
  <c r="U887"/>
  <c r="V887" s="1"/>
  <c r="Y887"/>
  <c r="Z887"/>
  <c r="AA887"/>
  <c r="J888"/>
  <c r="K888"/>
  <c r="L888"/>
  <c r="N888"/>
  <c r="O888"/>
  <c r="R888"/>
  <c r="S888" s="1"/>
  <c r="U888"/>
  <c r="V888" s="1"/>
  <c r="Y888"/>
  <c r="Z888"/>
  <c r="AA888"/>
  <c r="J889"/>
  <c r="K889"/>
  <c r="L889"/>
  <c r="N889"/>
  <c r="O889"/>
  <c r="R889"/>
  <c r="S889" s="1"/>
  <c r="U889"/>
  <c r="V889" s="1"/>
  <c r="Y889"/>
  <c r="Z889"/>
  <c r="AA889"/>
  <c r="J890"/>
  <c r="K890"/>
  <c r="L890"/>
  <c r="N890"/>
  <c r="O890"/>
  <c r="P892" s="1"/>
  <c r="Q892" s="1"/>
  <c r="R890"/>
  <c r="S890" s="1"/>
  <c r="U890"/>
  <c r="V890" s="1"/>
  <c r="Y890"/>
  <c r="Z890"/>
  <c r="AA890"/>
  <c r="J891"/>
  <c r="K891"/>
  <c r="L891"/>
  <c r="N891"/>
  <c r="O891"/>
  <c r="R891"/>
  <c r="S891" s="1"/>
  <c r="U891"/>
  <c r="V891" s="1"/>
  <c r="Y891"/>
  <c r="Z891"/>
  <c r="AA891"/>
  <c r="J892"/>
  <c r="K892"/>
  <c r="L892"/>
  <c r="N892"/>
  <c r="O892"/>
  <c r="R892"/>
  <c r="S892" s="1"/>
  <c r="U892"/>
  <c r="V892" s="1"/>
  <c r="Y892"/>
  <c r="Z892"/>
  <c r="AA892"/>
  <c r="J893"/>
  <c r="K893"/>
  <c r="L893"/>
  <c r="N893"/>
  <c r="O893"/>
  <c r="P895" s="1"/>
  <c r="Q895" s="1"/>
  <c r="R893"/>
  <c r="S893" s="1"/>
  <c r="U893"/>
  <c r="V893" s="1"/>
  <c r="Y893"/>
  <c r="Z893"/>
  <c r="AA893"/>
  <c r="J894"/>
  <c r="K894"/>
  <c r="L894"/>
  <c r="N894"/>
  <c r="O894"/>
  <c r="R894"/>
  <c r="S894" s="1"/>
  <c r="U894"/>
  <c r="V894" s="1"/>
  <c r="Y894"/>
  <c r="Z894"/>
  <c r="AA894"/>
  <c r="J895"/>
  <c r="K895"/>
  <c r="L895"/>
  <c r="N895"/>
  <c r="O895"/>
  <c r="R895"/>
  <c r="S895" s="1"/>
  <c r="U895"/>
  <c r="V895" s="1"/>
  <c r="Y895"/>
  <c r="Z895"/>
  <c r="AA895"/>
  <c r="J896"/>
  <c r="K896"/>
  <c r="L896"/>
  <c r="N896"/>
  <c r="O896"/>
  <c r="R896"/>
  <c r="S896" s="1"/>
  <c r="U896"/>
  <c r="V896" s="1"/>
  <c r="Y896"/>
  <c r="Z896"/>
  <c r="AA896"/>
  <c r="J897"/>
  <c r="K897"/>
  <c r="L897"/>
  <c r="N897"/>
  <c r="O897"/>
  <c r="R897"/>
  <c r="S897" s="1"/>
  <c r="U897"/>
  <c r="V897" s="1"/>
  <c r="Y897"/>
  <c r="Z897"/>
  <c r="AA897"/>
  <c r="J898"/>
  <c r="K898"/>
  <c r="L898"/>
  <c r="N898"/>
  <c r="O898"/>
  <c r="R898"/>
  <c r="S898" s="1"/>
  <c r="U898"/>
  <c r="V898" s="1"/>
  <c r="Y898"/>
  <c r="Z898"/>
  <c r="AA898"/>
  <c r="J899"/>
  <c r="K899"/>
  <c r="L899"/>
  <c r="N899"/>
  <c r="O899"/>
  <c r="R899"/>
  <c r="S899" s="1"/>
  <c r="U899"/>
  <c r="V899" s="1"/>
  <c r="Y899"/>
  <c r="Z899"/>
  <c r="AA899"/>
  <c r="J900"/>
  <c r="K900"/>
  <c r="L900"/>
  <c r="N900"/>
  <c r="O900"/>
  <c r="P900"/>
  <c r="Q900" s="1"/>
  <c r="R900"/>
  <c r="S900" s="1"/>
  <c r="U900"/>
  <c r="V900"/>
  <c r="Y900"/>
  <c r="Z900"/>
  <c r="AA900"/>
  <c r="J901"/>
  <c r="K901"/>
  <c r="L901"/>
  <c r="N901"/>
  <c r="O901"/>
  <c r="R901"/>
  <c r="S901" s="1"/>
  <c r="U901"/>
  <c r="V901" s="1"/>
  <c r="Y901"/>
  <c r="Z901"/>
  <c r="AA901"/>
  <c r="J902"/>
  <c r="K902"/>
  <c r="L902"/>
  <c r="N902"/>
  <c r="O902"/>
  <c r="R902"/>
  <c r="S902" s="1"/>
  <c r="U902"/>
  <c r="V902" s="1"/>
  <c r="Y902"/>
  <c r="Z902"/>
  <c r="AA902"/>
  <c r="J903"/>
  <c r="K903"/>
  <c r="L903"/>
  <c r="N903"/>
  <c r="O903"/>
  <c r="P903"/>
  <c r="Q903" s="1"/>
  <c r="R903"/>
  <c r="S903" s="1"/>
  <c r="U903"/>
  <c r="V903" s="1"/>
  <c r="Y903"/>
  <c r="Z903"/>
  <c r="AA903"/>
  <c r="J904"/>
  <c r="K904"/>
  <c r="L904"/>
  <c r="N904"/>
  <c r="O904"/>
  <c r="R904"/>
  <c r="S904" s="1"/>
  <c r="U904"/>
  <c r="V904" s="1"/>
  <c r="Y904"/>
  <c r="Z904"/>
  <c r="AA904"/>
  <c r="J905"/>
  <c r="K905"/>
  <c r="L905"/>
  <c r="N905"/>
  <c r="O905"/>
  <c r="R905"/>
  <c r="S905" s="1"/>
  <c r="U905"/>
  <c r="V905" s="1"/>
  <c r="Y905"/>
  <c r="Z905"/>
  <c r="AA905"/>
  <c r="J906"/>
  <c r="K906"/>
  <c r="L906"/>
  <c r="N906"/>
  <c r="O906"/>
  <c r="R906"/>
  <c r="S906" s="1"/>
  <c r="U906"/>
  <c r="V906" s="1"/>
  <c r="Y906"/>
  <c r="Z906"/>
  <c r="AA906"/>
  <c r="J907"/>
  <c r="K907"/>
  <c r="L907"/>
  <c r="N907"/>
  <c r="O907"/>
  <c r="R907"/>
  <c r="S907" s="1"/>
  <c r="U907"/>
  <c r="V907" s="1"/>
  <c r="Y907"/>
  <c r="Z907"/>
  <c r="AA907"/>
  <c r="J908"/>
  <c r="K908"/>
  <c r="L908"/>
  <c r="N908"/>
  <c r="O908"/>
  <c r="R908"/>
  <c r="S908" s="1"/>
  <c r="U908"/>
  <c r="V908" s="1"/>
  <c r="Y908"/>
  <c r="Z908"/>
  <c r="AA908"/>
  <c r="J909"/>
  <c r="K909"/>
  <c r="L909"/>
  <c r="N909"/>
  <c r="O909"/>
  <c r="R909"/>
  <c r="S909" s="1"/>
  <c r="U909"/>
  <c r="V909" s="1"/>
  <c r="Y909"/>
  <c r="Z909"/>
  <c r="AA909"/>
  <c r="J910"/>
  <c r="K910"/>
  <c r="L910"/>
  <c r="N910"/>
  <c r="O910"/>
  <c r="P960" s="1"/>
  <c r="Q960" s="1"/>
  <c r="R910"/>
  <c r="S910" s="1"/>
  <c r="U910"/>
  <c r="V910"/>
  <c r="Y910"/>
  <c r="Z910"/>
  <c r="AA910"/>
  <c r="J911"/>
  <c r="K911"/>
  <c r="L911"/>
  <c r="N911"/>
  <c r="O911"/>
  <c r="R911"/>
  <c r="S911" s="1"/>
  <c r="U911"/>
  <c r="V911" s="1"/>
  <c r="Y911"/>
  <c r="Z911"/>
  <c r="AA911"/>
  <c r="J912"/>
  <c r="K912"/>
  <c r="L912"/>
  <c r="N912"/>
  <c r="O912"/>
  <c r="R912"/>
  <c r="S912" s="1"/>
  <c r="U912"/>
  <c r="V912" s="1"/>
  <c r="Y912"/>
  <c r="Z912"/>
  <c r="AA912"/>
  <c r="J913"/>
  <c r="K913"/>
  <c r="L913"/>
  <c r="N913"/>
  <c r="O913"/>
  <c r="R913"/>
  <c r="S913" s="1"/>
  <c r="U913"/>
  <c r="V913" s="1"/>
  <c r="Y913"/>
  <c r="Z913"/>
  <c r="AA913"/>
  <c r="J914"/>
  <c r="K914"/>
  <c r="L914"/>
  <c r="N914"/>
  <c r="O914"/>
  <c r="R914"/>
  <c r="S914" s="1"/>
  <c r="U914"/>
  <c r="V914" s="1"/>
  <c r="Y914"/>
  <c r="Z914"/>
  <c r="AA914"/>
  <c r="J915"/>
  <c r="K915"/>
  <c r="L915"/>
  <c r="N915"/>
  <c r="O915"/>
  <c r="R915"/>
  <c r="S915" s="1"/>
  <c r="U915"/>
  <c r="V915" s="1"/>
  <c r="Y915"/>
  <c r="Z915"/>
  <c r="AA915"/>
  <c r="J916"/>
  <c r="K916"/>
  <c r="L916"/>
  <c r="N916"/>
  <c r="O916"/>
  <c r="R916"/>
  <c r="S916" s="1"/>
  <c r="U916"/>
  <c r="V916" s="1"/>
  <c r="Y916"/>
  <c r="Z916"/>
  <c r="AA916"/>
  <c r="J917"/>
  <c r="K917"/>
  <c r="L917"/>
  <c r="N917"/>
  <c r="O917"/>
  <c r="R917"/>
  <c r="S917" s="1"/>
  <c r="U917"/>
  <c r="V917" s="1"/>
  <c r="Y917"/>
  <c r="Z917"/>
  <c r="AA917"/>
  <c r="J918"/>
  <c r="K918"/>
  <c r="L918"/>
  <c r="N918"/>
  <c r="O918"/>
  <c r="R918"/>
  <c r="S918" s="1"/>
  <c r="U918"/>
  <c r="V918" s="1"/>
  <c r="Y918"/>
  <c r="Z918"/>
  <c r="AA918"/>
  <c r="J919"/>
  <c r="K919"/>
  <c r="L919"/>
  <c r="N919"/>
  <c r="O919"/>
  <c r="R919"/>
  <c r="S919" s="1"/>
  <c r="U919"/>
  <c r="V919" s="1"/>
  <c r="Y919"/>
  <c r="Z919"/>
  <c r="AA919"/>
  <c r="J920"/>
  <c r="K920"/>
  <c r="L920"/>
  <c r="N920"/>
  <c r="O920"/>
  <c r="R920"/>
  <c r="S920" s="1"/>
  <c r="U920"/>
  <c r="V920" s="1"/>
  <c r="Y920"/>
  <c r="Z920"/>
  <c r="AA920"/>
  <c r="J921"/>
  <c r="K921"/>
  <c r="L921"/>
  <c r="N921"/>
  <c r="O921"/>
  <c r="R921"/>
  <c r="S921" s="1"/>
  <c r="U921"/>
  <c r="V921" s="1"/>
  <c r="Y921"/>
  <c r="Z921"/>
  <c r="AA921"/>
  <c r="J922"/>
  <c r="K922"/>
  <c r="L922"/>
  <c r="N922"/>
  <c r="O922"/>
  <c r="P975" s="1"/>
  <c r="Q975" s="1"/>
  <c r="R922"/>
  <c r="S922" s="1"/>
  <c r="U922"/>
  <c r="V922" s="1"/>
  <c r="Y922"/>
  <c r="Z922"/>
  <c r="AA922"/>
  <c r="J923"/>
  <c r="K923"/>
  <c r="L923"/>
  <c r="N923"/>
  <c r="O923"/>
  <c r="R923"/>
  <c r="S923" s="1"/>
  <c r="U923"/>
  <c r="V923" s="1"/>
  <c r="Y923"/>
  <c r="Z923"/>
  <c r="AA923"/>
  <c r="J924"/>
  <c r="K924"/>
  <c r="L924"/>
  <c r="N924"/>
  <c r="O924"/>
  <c r="R924"/>
  <c r="S924" s="1"/>
  <c r="U924"/>
  <c r="V924" s="1"/>
  <c r="Y924"/>
  <c r="Z924"/>
  <c r="AA924"/>
  <c r="J925"/>
  <c r="K925"/>
  <c r="L925"/>
  <c r="N925"/>
  <c r="O925"/>
  <c r="R925"/>
  <c r="S925" s="1"/>
  <c r="U925"/>
  <c r="V925" s="1"/>
  <c r="Y925"/>
  <c r="Z925"/>
  <c r="AA925"/>
  <c r="J926"/>
  <c r="K926"/>
  <c r="L926"/>
  <c r="N926"/>
  <c r="O926"/>
  <c r="R926"/>
  <c r="S926" s="1"/>
  <c r="U926"/>
  <c r="V926" s="1"/>
  <c r="Y926"/>
  <c r="Z926"/>
  <c r="AA926"/>
  <c r="J927"/>
  <c r="K927"/>
  <c r="L927"/>
  <c r="N927"/>
  <c r="O927"/>
  <c r="R927"/>
  <c r="S927" s="1"/>
  <c r="U927"/>
  <c r="V927" s="1"/>
  <c r="Y927"/>
  <c r="Z927"/>
  <c r="AA927"/>
  <c r="J928"/>
  <c r="K928"/>
  <c r="L928"/>
  <c r="N928"/>
  <c r="O928"/>
  <c r="R928"/>
  <c r="S928" s="1"/>
  <c r="U928"/>
  <c r="V928"/>
  <c r="Y928"/>
  <c r="Z928"/>
  <c r="AA928"/>
  <c r="J929"/>
  <c r="K929"/>
  <c r="L929"/>
  <c r="N929"/>
  <c r="O929"/>
  <c r="R929"/>
  <c r="S929" s="1"/>
  <c r="U929"/>
  <c r="V929" s="1"/>
  <c r="Y929"/>
  <c r="Z929"/>
  <c r="AA929"/>
  <c r="J930"/>
  <c r="K930"/>
  <c r="L930"/>
  <c r="N930"/>
  <c r="O930"/>
  <c r="R930"/>
  <c r="S930"/>
  <c r="U930"/>
  <c r="V930" s="1"/>
  <c r="Y930"/>
  <c r="Z930"/>
  <c r="AA930"/>
  <c r="J931"/>
  <c r="K931"/>
  <c r="L931"/>
  <c r="N931"/>
  <c r="O931"/>
  <c r="R931"/>
  <c r="S931" s="1"/>
  <c r="U931"/>
  <c r="V931" s="1"/>
  <c r="Y931"/>
  <c r="Z931"/>
  <c r="AA931"/>
  <c r="J932"/>
  <c r="K932"/>
  <c r="L932"/>
  <c r="N932"/>
  <c r="O932"/>
  <c r="R932"/>
  <c r="S932" s="1"/>
  <c r="U932"/>
  <c r="V932" s="1"/>
  <c r="Y932"/>
  <c r="Z932"/>
  <c r="AA932"/>
  <c r="J933"/>
  <c r="K933"/>
  <c r="L933"/>
  <c r="N933"/>
  <c r="O933"/>
  <c r="P933"/>
  <c r="Q933" s="1"/>
  <c r="R933"/>
  <c r="S933" s="1"/>
  <c r="U933"/>
  <c r="V933" s="1"/>
  <c r="Y933"/>
  <c r="Z933"/>
  <c r="AA933"/>
  <c r="J934"/>
  <c r="K934"/>
  <c r="L934"/>
  <c r="N934"/>
  <c r="O934"/>
  <c r="R934"/>
  <c r="S934" s="1"/>
  <c r="U934"/>
  <c r="V934" s="1"/>
  <c r="Y934"/>
  <c r="Z934"/>
  <c r="AA934"/>
  <c r="J935"/>
  <c r="K935"/>
  <c r="L935"/>
  <c r="N935"/>
  <c r="O935"/>
  <c r="R935"/>
  <c r="S935" s="1"/>
  <c r="U935"/>
  <c r="V935" s="1"/>
  <c r="Y935"/>
  <c r="Z935"/>
  <c r="AA935"/>
  <c r="J936"/>
  <c r="K936"/>
  <c r="L936"/>
  <c r="N936"/>
  <c r="O936"/>
  <c r="R936"/>
  <c r="S936" s="1"/>
  <c r="U936"/>
  <c r="V936" s="1"/>
  <c r="Y936"/>
  <c r="Z936"/>
  <c r="AA936"/>
  <c r="J937"/>
  <c r="K937"/>
  <c r="L937"/>
  <c r="N937"/>
  <c r="O937"/>
  <c r="R937"/>
  <c r="S937" s="1"/>
  <c r="U937"/>
  <c r="V937" s="1"/>
  <c r="Y937"/>
  <c r="Z937"/>
  <c r="AA937"/>
  <c r="J938"/>
  <c r="K938"/>
  <c r="L938"/>
  <c r="N938"/>
  <c r="O938"/>
  <c r="P990" s="1"/>
  <c r="Q990" s="1"/>
  <c r="R938"/>
  <c r="S938" s="1"/>
  <c r="U938"/>
  <c r="V938" s="1"/>
  <c r="Y938"/>
  <c r="Z938"/>
  <c r="AA938"/>
  <c r="J939"/>
  <c r="K939"/>
  <c r="L939"/>
  <c r="N939"/>
  <c r="O939"/>
  <c r="R939"/>
  <c r="S939" s="1"/>
  <c r="U939"/>
  <c r="V939" s="1"/>
  <c r="Y939"/>
  <c r="Z939"/>
  <c r="AA939"/>
  <c r="J940"/>
  <c r="K940"/>
  <c r="L940"/>
  <c r="N940"/>
  <c r="O940"/>
  <c r="R940"/>
  <c r="S940" s="1"/>
  <c r="U940"/>
  <c r="V940" s="1"/>
  <c r="Y940"/>
  <c r="Z940"/>
  <c r="AA940"/>
  <c r="J941"/>
  <c r="K941"/>
  <c r="L941"/>
  <c r="N941"/>
  <c r="O941"/>
  <c r="R941"/>
  <c r="S941" s="1"/>
  <c r="U941"/>
  <c r="V941" s="1"/>
  <c r="Y941"/>
  <c r="Z941"/>
  <c r="AA941"/>
  <c r="J942"/>
  <c r="K942"/>
  <c r="L942"/>
  <c r="N942"/>
  <c r="O942"/>
  <c r="R942"/>
  <c r="S942" s="1"/>
  <c r="U942"/>
  <c r="V942" s="1"/>
  <c r="Y942"/>
  <c r="Z942"/>
  <c r="AA942"/>
  <c r="J943"/>
  <c r="K943"/>
  <c r="L943"/>
  <c r="N943"/>
  <c r="O943"/>
  <c r="R943"/>
  <c r="S943" s="1"/>
  <c r="U943"/>
  <c r="V943" s="1"/>
  <c r="Y943"/>
  <c r="Z943"/>
  <c r="AA943"/>
  <c r="J944"/>
  <c r="K944"/>
  <c r="L944"/>
  <c r="N944"/>
  <c r="O944"/>
  <c r="R944"/>
  <c r="S944" s="1"/>
  <c r="U944"/>
  <c r="V944" s="1"/>
  <c r="Y944"/>
  <c r="Z944"/>
  <c r="AA944"/>
  <c r="J945"/>
  <c r="K945"/>
  <c r="L945"/>
  <c r="N945"/>
  <c r="O945"/>
  <c r="P993" s="1"/>
  <c r="Q993" s="1"/>
  <c r="R945"/>
  <c r="S945" s="1"/>
  <c r="U945"/>
  <c r="V945" s="1"/>
  <c r="Y945"/>
  <c r="Z945"/>
  <c r="AA945"/>
  <c r="J946"/>
  <c r="K946"/>
  <c r="L946"/>
  <c r="N946"/>
  <c r="O946"/>
  <c r="R946"/>
  <c r="S946" s="1"/>
  <c r="U946"/>
  <c r="V946" s="1"/>
  <c r="Y946"/>
  <c r="Z946"/>
  <c r="AA946"/>
  <c r="J947"/>
  <c r="K947"/>
  <c r="L947"/>
  <c r="N947"/>
  <c r="O947"/>
  <c r="R947"/>
  <c r="S947" s="1"/>
  <c r="U947"/>
  <c r="V947" s="1"/>
  <c r="Y947"/>
  <c r="Z947"/>
  <c r="AA947"/>
  <c r="J948"/>
  <c r="K948"/>
  <c r="L948"/>
  <c r="N948"/>
  <c r="O948"/>
  <c r="R948"/>
  <c r="S948" s="1"/>
  <c r="U948"/>
  <c r="V948" s="1"/>
  <c r="Y948"/>
  <c r="Z948"/>
  <c r="AA948"/>
  <c r="J949"/>
  <c r="K949"/>
  <c r="L949"/>
  <c r="N949"/>
  <c r="O949"/>
  <c r="R949"/>
  <c r="S949"/>
  <c r="U949"/>
  <c r="V949" s="1"/>
  <c r="Y949"/>
  <c r="Z949"/>
  <c r="AA949"/>
  <c r="J950"/>
  <c r="K950"/>
  <c r="L950"/>
  <c r="N950"/>
  <c r="O950"/>
  <c r="R950"/>
  <c r="S950" s="1"/>
  <c r="U950"/>
  <c r="V950" s="1"/>
  <c r="Y950"/>
  <c r="Z950"/>
  <c r="AA950"/>
  <c r="J951"/>
  <c r="K951"/>
  <c r="L951"/>
  <c r="N951"/>
  <c r="O951"/>
  <c r="R951"/>
  <c r="S951" s="1"/>
  <c r="U951"/>
  <c r="V951" s="1"/>
  <c r="Y951"/>
  <c r="Z951"/>
  <c r="AA951"/>
  <c r="J952"/>
  <c r="K952"/>
  <c r="L952"/>
  <c r="N952"/>
  <c r="O952"/>
  <c r="R952"/>
  <c r="S952" s="1"/>
  <c r="U952"/>
  <c r="V952" s="1"/>
  <c r="Y952"/>
  <c r="Z952"/>
  <c r="AA952"/>
  <c r="J953"/>
  <c r="K953"/>
  <c r="L953"/>
  <c r="N953"/>
  <c r="O953"/>
  <c r="R953"/>
  <c r="S953" s="1"/>
  <c r="U953"/>
  <c r="V953" s="1"/>
  <c r="Y953"/>
  <c r="Z953"/>
  <c r="AA953"/>
  <c r="J954"/>
  <c r="K954"/>
  <c r="L954"/>
  <c r="N954"/>
  <c r="O954"/>
  <c r="R954"/>
  <c r="S954" s="1"/>
  <c r="U954"/>
  <c r="V954" s="1"/>
  <c r="Y954"/>
  <c r="Z954"/>
  <c r="AA954"/>
  <c r="J955"/>
  <c r="K955"/>
  <c r="L955"/>
  <c r="N955"/>
  <c r="O955"/>
  <c r="R955"/>
  <c r="S955" s="1"/>
  <c r="U955"/>
  <c r="V955" s="1"/>
  <c r="Y955"/>
  <c r="Z955"/>
  <c r="AA955"/>
  <c r="J956"/>
  <c r="K956"/>
  <c r="L956"/>
  <c r="N956"/>
  <c r="O956"/>
  <c r="R956"/>
  <c r="S956" s="1"/>
  <c r="U956"/>
  <c r="V956" s="1"/>
  <c r="Y956"/>
  <c r="Z956"/>
  <c r="AA956"/>
  <c r="J957"/>
  <c r="K957"/>
  <c r="L957"/>
  <c r="N957"/>
  <c r="O957"/>
  <c r="R957"/>
  <c r="S957" s="1"/>
  <c r="U957"/>
  <c r="V957" s="1"/>
  <c r="Y957"/>
  <c r="Z957"/>
  <c r="AA957"/>
  <c r="J958"/>
  <c r="K958"/>
  <c r="L958"/>
  <c r="N958"/>
  <c r="O958"/>
  <c r="R958"/>
  <c r="S958" s="1"/>
  <c r="U958"/>
  <c r="V958" s="1"/>
  <c r="Y958"/>
  <c r="Z958"/>
  <c r="AA958"/>
  <c r="J959"/>
  <c r="K959"/>
  <c r="L959"/>
  <c r="N959"/>
  <c r="O959"/>
  <c r="R959"/>
  <c r="S959" s="1"/>
  <c r="U959"/>
  <c r="V959" s="1"/>
  <c r="Y959"/>
  <c r="Z959"/>
  <c r="AA959"/>
  <c r="J960"/>
  <c r="K960"/>
  <c r="L960"/>
  <c r="N960"/>
  <c r="O960"/>
  <c r="R960"/>
  <c r="S960" s="1"/>
  <c r="U960"/>
  <c r="V960" s="1"/>
  <c r="Y960"/>
  <c r="Z960"/>
  <c r="AA960"/>
  <c r="J961"/>
  <c r="K961"/>
  <c r="L961"/>
  <c r="N961"/>
  <c r="O961"/>
  <c r="R961"/>
  <c r="S961" s="1"/>
  <c r="U961"/>
  <c r="V961" s="1"/>
  <c r="Y961"/>
  <c r="Z961"/>
  <c r="AA961"/>
  <c r="J962"/>
  <c r="K962"/>
  <c r="L962"/>
  <c r="N962"/>
  <c r="O962"/>
  <c r="P963" s="1"/>
  <c r="Q963" s="1"/>
  <c r="R962"/>
  <c r="S962" s="1"/>
  <c r="U962"/>
  <c r="V962" s="1"/>
  <c r="Y962"/>
  <c r="Z962"/>
  <c r="AA962"/>
  <c r="J963"/>
  <c r="K963"/>
  <c r="L963"/>
  <c r="N963"/>
  <c r="O963"/>
  <c r="R963"/>
  <c r="S963" s="1"/>
  <c r="U963"/>
  <c r="V963" s="1"/>
  <c r="Y963"/>
  <c r="Z963"/>
  <c r="AA963"/>
  <c r="J964"/>
  <c r="K964"/>
  <c r="L964"/>
  <c r="N964"/>
  <c r="O964"/>
  <c r="R964"/>
  <c r="S964" s="1"/>
  <c r="U964"/>
  <c r="V964" s="1"/>
  <c r="Y964"/>
  <c r="Z964"/>
  <c r="AA964"/>
  <c r="J965"/>
  <c r="K965"/>
  <c r="L965"/>
  <c r="N965"/>
  <c r="O965"/>
  <c r="R965"/>
  <c r="S965" s="1"/>
  <c r="U965"/>
  <c r="V965" s="1"/>
  <c r="Y965"/>
  <c r="Z965"/>
  <c r="AA965"/>
  <c r="J966"/>
  <c r="K966"/>
  <c r="L966"/>
  <c r="N966"/>
  <c r="O966"/>
  <c r="R966"/>
  <c r="S966" s="1"/>
  <c r="U966"/>
  <c r="V966" s="1"/>
  <c r="Y966"/>
  <c r="Z966"/>
  <c r="AA966"/>
  <c r="J967"/>
  <c r="K967"/>
  <c r="L967"/>
  <c r="N967"/>
  <c r="O967"/>
  <c r="R967"/>
  <c r="S967" s="1"/>
  <c r="U967"/>
  <c r="V967" s="1"/>
  <c r="Y967"/>
  <c r="Z967"/>
  <c r="AA967"/>
  <c r="J968"/>
  <c r="K968"/>
  <c r="L968"/>
  <c r="N968"/>
  <c r="O968"/>
  <c r="R968"/>
  <c r="S968" s="1"/>
  <c r="U968"/>
  <c r="V968" s="1"/>
  <c r="Y968"/>
  <c r="Z968"/>
  <c r="AA968"/>
  <c r="J969"/>
  <c r="K969"/>
  <c r="L969"/>
  <c r="N969"/>
  <c r="O969"/>
  <c r="R969"/>
  <c r="S969" s="1"/>
  <c r="U969"/>
  <c r="V969" s="1"/>
  <c r="Y969"/>
  <c r="Z969"/>
  <c r="AA969"/>
  <c r="J970"/>
  <c r="K970"/>
  <c r="L970"/>
  <c r="N970"/>
  <c r="O970"/>
  <c r="R970"/>
  <c r="S970" s="1"/>
  <c r="U970"/>
  <c r="V970" s="1"/>
  <c r="Y970"/>
  <c r="Z970"/>
  <c r="AA970"/>
  <c r="J971"/>
  <c r="K971"/>
  <c r="L971"/>
  <c r="N971"/>
  <c r="O971"/>
  <c r="P973" s="1"/>
  <c r="Q973" s="1"/>
  <c r="R971"/>
  <c r="S971" s="1"/>
  <c r="U971"/>
  <c r="V971" s="1"/>
  <c r="Y971"/>
  <c r="Z971"/>
  <c r="AA971"/>
  <c r="J972"/>
  <c r="K972"/>
  <c r="L972"/>
  <c r="N972"/>
  <c r="O972"/>
  <c r="R972"/>
  <c r="S972" s="1"/>
  <c r="U972"/>
  <c r="V972" s="1"/>
  <c r="Y972"/>
  <c r="Z972"/>
  <c r="AA972"/>
  <c r="J973"/>
  <c r="K973"/>
  <c r="L973"/>
  <c r="N973"/>
  <c r="O973"/>
  <c r="R973"/>
  <c r="S973" s="1"/>
  <c r="U973"/>
  <c r="V973"/>
  <c r="Y973"/>
  <c r="Z973"/>
  <c r="AA973"/>
  <c r="J974"/>
  <c r="K974"/>
  <c r="L974"/>
  <c r="N974"/>
  <c r="O974"/>
  <c r="R974"/>
  <c r="S974" s="1"/>
  <c r="U974"/>
  <c r="V974" s="1"/>
  <c r="Y974"/>
  <c r="Z974"/>
  <c r="AA974"/>
  <c r="J975"/>
  <c r="K975"/>
  <c r="L975"/>
  <c r="N975"/>
  <c r="O975"/>
  <c r="P1026" s="1"/>
  <c r="Q1026" s="1"/>
  <c r="R975"/>
  <c r="S975"/>
  <c r="U975"/>
  <c r="V975" s="1"/>
  <c r="Y975"/>
  <c r="Z975"/>
  <c r="AA975"/>
  <c r="J976"/>
  <c r="K976"/>
  <c r="L976"/>
  <c r="N976"/>
  <c r="O976"/>
  <c r="R976"/>
  <c r="S976" s="1"/>
  <c r="U976"/>
  <c r="V976" s="1"/>
  <c r="Y976"/>
  <c r="Z976"/>
  <c r="AA976"/>
  <c r="J977"/>
  <c r="K977"/>
  <c r="L977"/>
  <c r="N977"/>
  <c r="O977"/>
  <c r="R977"/>
  <c r="S977" s="1"/>
  <c r="U977"/>
  <c r="V977" s="1"/>
  <c r="Y977"/>
  <c r="Z977"/>
  <c r="AA977"/>
  <c r="J978"/>
  <c r="K978"/>
  <c r="L978"/>
  <c r="N978"/>
  <c r="O978"/>
  <c r="P978"/>
  <c r="Q978" s="1"/>
  <c r="R978"/>
  <c r="S978" s="1"/>
  <c r="U978"/>
  <c r="V978"/>
  <c r="Y978"/>
  <c r="Z978"/>
  <c r="AA978"/>
  <c r="J979"/>
  <c r="K979"/>
  <c r="L979"/>
  <c r="N979"/>
  <c r="O979"/>
  <c r="R979"/>
  <c r="S979" s="1"/>
  <c r="U979"/>
  <c r="V979" s="1"/>
  <c r="Y979"/>
  <c r="Z979"/>
  <c r="AA979"/>
  <c r="J980"/>
  <c r="K980"/>
  <c r="L980"/>
  <c r="N980"/>
  <c r="O980"/>
  <c r="P1059" s="1"/>
  <c r="Q1059" s="1"/>
  <c r="R980"/>
  <c r="S980" s="1"/>
  <c r="U980"/>
  <c r="V980" s="1"/>
  <c r="Y980"/>
  <c r="Z980"/>
  <c r="AA980"/>
  <c r="J981"/>
  <c r="K981"/>
  <c r="L981"/>
  <c r="N981"/>
  <c r="O981"/>
  <c r="R981"/>
  <c r="S981" s="1"/>
  <c r="U981"/>
  <c r="V981" s="1"/>
  <c r="Y981"/>
  <c r="Z981"/>
  <c r="AA981"/>
  <c r="J982"/>
  <c r="K982"/>
  <c r="L982"/>
  <c r="N982"/>
  <c r="O982"/>
  <c r="R982"/>
  <c r="S982" s="1"/>
  <c r="U982"/>
  <c r="V982" s="1"/>
  <c r="Y982"/>
  <c r="Z982"/>
  <c r="AA982"/>
  <c r="J983"/>
  <c r="K983"/>
  <c r="L983"/>
  <c r="N983"/>
  <c r="O983"/>
  <c r="R983"/>
  <c r="S983" s="1"/>
  <c r="U983"/>
  <c r="V983" s="1"/>
  <c r="Y983"/>
  <c r="Z983"/>
  <c r="AA983"/>
  <c r="J984"/>
  <c r="K984"/>
  <c r="L984"/>
  <c r="N984"/>
  <c r="O984"/>
  <c r="R984"/>
  <c r="S984" s="1"/>
  <c r="U984"/>
  <c r="V984" s="1"/>
  <c r="Y984"/>
  <c r="Z984"/>
  <c r="AA984"/>
  <c r="J985"/>
  <c r="K985"/>
  <c r="L985"/>
  <c r="N985"/>
  <c r="O985"/>
  <c r="R985"/>
  <c r="S985" s="1"/>
  <c r="U985"/>
  <c r="V985" s="1"/>
  <c r="Y985"/>
  <c r="Z985"/>
  <c r="AA985"/>
  <c r="J986"/>
  <c r="K986"/>
  <c r="L986"/>
  <c r="N986"/>
  <c r="O986"/>
  <c r="R986"/>
  <c r="S986" s="1"/>
  <c r="U986"/>
  <c r="V986" s="1"/>
  <c r="Y986"/>
  <c r="Z986"/>
  <c r="AA986"/>
  <c r="J987"/>
  <c r="K987"/>
  <c r="L987"/>
  <c r="N987"/>
  <c r="O987"/>
  <c r="R987"/>
  <c r="S987" s="1"/>
  <c r="U987"/>
  <c r="V987" s="1"/>
  <c r="Y987"/>
  <c r="Z987"/>
  <c r="AA987"/>
  <c r="J988"/>
  <c r="K988"/>
  <c r="L988"/>
  <c r="N988"/>
  <c r="O988"/>
  <c r="R988"/>
  <c r="S988" s="1"/>
  <c r="U988"/>
  <c r="V988" s="1"/>
  <c r="Y988"/>
  <c r="Z988"/>
  <c r="AA988"/>
  <c r="J989"/>
  <c r="K989"/>
  <c r="L989"/>
  <c r="N989"/>
  <c r="O989"/>
  <c r="R989"/>
  <c r="S989" s="1"/>
  <c r="U989"/>
  <c r="V989" s="1"/>
  <c r="Y989"/>
  <c r="Z989"/>
  <c r="AA989"/>
  <c r="J990"/>
  <c r="K990"/>
  <c r="L990"/>
  <c r="N990"/>
  <c r="O990"/>
  <c r="R990"/>
  <c r="S990" s="1"/>
  <c r="U990"/>
  <c r="V990" s="1"/>
  <c r="Y990"/>
  <c r="Z990"/>
  <c r="AA990"/>
  <c r="J991"/>
  <c r="K991"/>
  <c r="L991"/>
  <c r="N991"/>
  <c r="O991"/>
  <c r="R991"/>
  <c r="S991" s="1"/>
  <c r="U991"/>
  <c r="V991" s="1"/>
  <c r="Y991"/>
  <c r="Z991"/>
  <c r="AA991"/>
  <c r="J992"/>
  <c r="K992"/>
  <c r="L992"/>
  <c r="N992"/>
  <c r="O992"/>
  <c r="R992"/>
  <c r="S992" s="1"/>
  <c r="U992"/>
  <c r="V992" s="1"/>
  <c r="Y992"/>
  <c r="Z992"/>
  <c r="AA992"/>
  <c r="J993"/>
  <c r="K993"/>
  <c r="L993"/>
  <c r="N993"/>
  <c r="O993"/>
  <c r="R993"/>
  <c r="S993"/>
  <c r="U993"/>
  <c r="V993" s="1"/>
  <c r="Y993"/>
  <c r="Z993"/>
  <c r="AA993"/>
  <c r="J994"/>
  <c r="K994"/>
  <c r="L994"/>
  <c r="N994"/>
  <c r="O994"/>
  <c r="R994"/>
  <c r="S994" s="1"/>
  <c r="U994"/>
  <c r="V994" s="1"/>
  <c r="Y994"/>
  <c r="Z994"/>
  <c r="AA994"/>
  <c r="J995"/>
  <c r="K995"/>
  <c r="L995"/>
  <c r="N995"/>
  <c r="O995"/>
  <c r="R995"/>
  <c r="S995" s="1"/>
  <c r="U995"/>
  <c r="V995" s="1"/>
  <c r="Y995"/>
  <c r="Z995"/>
  <c r="AA995"/>
  <c r="J996"/>
  <c r="K996"/>
  <c r="L996"/>
  <c r="N996"/>
  <c r="O996"/>
  <c r="P996"/>
  <c r="Q996" s="1"/>
  <c r="R996"/>
  <c r="S996" s="1"/>
  <c r="U996"/>
  <c r="V996"/>
  <c r="Y996"/>
  <c r="Z996"/>
  <c r="AA996"/>
  <c r="J997"/>
  <c r="K997"/>
  <c r="L997"/>
  <c r="N997"/>
  <c r="O997"/>
  <c r="R997"/>
  <c r="S997" s="1"/>
  <c r="U997"/>
  <c r="V997" s="1"/>
  <c r="Y997"/>
  <c r="Z997"/>
  <c r="AA997"/>
  <c r="J998"/>
  <c r="K998"/>
  <c r="L998"/>
  <c r="N998"/>
  <c r="O998"/>
  <c r="R998"/>
  <c r="S998" s="1"/>
  <c r="U998"/>
  <c r="V998" s="1"/>
  <c r="Y998"/>
  <c r="Z998"/>
  <c r="AA998"/>
  <c r="J999"/>
  <c r="K999"/>
  <c r="L999"/>
  <c r="N999"/>
  <c r="O999"/>
  <c r="P999"/>
  <c r="Q999" s="1"/>
  <c r="R999"/>
  <c r="S999" s="1"/>
  <c r="U999"/>
  <c r="V999" s="1"/>
  <c r="Y999"/>
  <c r="Z999"/>
  <c r="AA999"/>
  <c r="J1000"/>
  <c r="K1000"/>
  <c r="L1000"/>
  <c r="N1000"/>
  <c r="O1000"/>
  <c r="R1000"/>
  <c r="S1000" s="1"/>
  <c r="U1000"/>
  <c r="V1000" s="1"/>
  <c r="Y1000"/>
  <c r="Z1000"/>
  <c r="AA1000"/>
  <c r="J1001"/>
  <c r="K1001"/>
  <c r="L1001"/>
  <c r="N1001"/>
  <c r="O1001"/>
  <c r="R1001"/>
  <c r="S1001" s="1"/>
  <c r="U1001"/>
  <c r="V1001" s="1"/>
  <c r="Y1001"/>
  <c r="Z1001"/>
  <c r="AA1001"/>
  <c r="J1002"/>
  <c r="K1002"/>
  <c r="L1002"/>
  <c r="N1002"/>
  <c r="O1002"/>
  <c r="R1002"/>
  <c r="S1002" s="1"/>
  <c r="U1002"/>
  <c r="V1002" s="1"/>
  <c r="Y1002"/>
  <c r="Z1002"/>
  <c r="AA1002"/>
  <c r="J1003"/>
  <c r="K1003"/>
  <c r="L1003"/>
  <c r="N1003"/>
  <c r="O1003"/>
  <c r="R1003"/>
  <c r="S1003" s="1"/>
  <c r="U1003"/>
  <c r="V1003" s="1"/>
  <c r="Y1003"/>
  <c r="Z1003"/>
  <c r="AA1003"/>
  <c r="J1004"/>
  <c r="K1004"/>
  <c r="L1004"/>
  <c r="N1004"/>
  <c r="O1004"/>
  <c r="R1004"/>
  <c r="S1004" s="1"/>
  <c r="U1004"/>
  <c r="V1004" s="1"/>
  <c r="Y1004"/>
  <c r="Z1004"/>
  <c r="AA1004"/>
  <c r="J1005"/>
  <c r="K1005"/>
  <c r="L1005"/>
  <c r="N1005"/>
  <c r="O1005"/>
  <c r="R1005"/>
  <c r="S1005" s="1"/>
  <c r="U1005"/>
  <c r="V1005"/>
  <c r="Y1005"/>
  <c r="Z1005"/>
  <c r="AA1005"/>
  <c r="J1006"/>
  <c r="K1006"/>
  <c r="L1006"/>
  <c r="N1006"/>
  <c r="O1006"/>
  <c r="R1006"/>
  <c r="S1006" s="1"/>
  <c r="U1006"/>
  <c r="V1006" s="1"/>
  <c r="Y1006"/>
  <c r="Z1006"/>
  <c r="AA1006"/>
  <c r="J1007"/>
  <c r="K1007"/>
  <c r="L1007"/>
  <c r="N1007"/>
  <c r="O1007"/>
  <c r="R1007"/>
  <c r="S1007" s="1"/>
  <c r="U1007"/>
  <c r="V1007" s="1"/>
  <c r="Y1007"/>
  <c r="Z1007"/>
  <c r="AA1007"/>
  <c r="J1008"/>
  <c r="K1008"/>
  <c r="L1008"/>
  <c r="N1008"/>
  <c r="O1008"/>
  <c r="R1008"/>
  <c r="S1008" s="1"/>
  <c r="U1008"/>
  <c r="V1008" s="1"/>
  <c r="Y1008"/>
  <c r="Z1008"/>
  <c r="AA1008"/>
  <c r="J1009"/>
  <c r="K1009"/>
  <c r="L1009"/>
  <c r="N1009"/>
  <c r="O1009"/>
  <c r="R1009"/>
  <c r="S1009" s="1"/>
  <c r="U1009"/>
  <c r="V1009" s="1"/>
  <c r="Y1009"/>
  <c r="Z1009"/>
  <c r="AA1009"/>
  <c r="J1010"/>
  <c r="K1010"/>
  <c r="L1010"/>
  <c r="N1010"/>
  <c r="O1010"/>
  <c r="R1010"/>
  <c r="S1010" s="1"/>
  <c r="U1010"/>
  <c r="V1010" s="1"/>
  <c r="Y1010"/>
  <c r="Z1010"/>
  <c r="AA1010"/>
  <c r="J1011"/>
  <c r="K1011"/>
  <c r="L1011"/>
  <c r="N1011"/>
  <c r="O1011"/>
  <c r="R1011"/>
  <c r="S1011" s="1"/>
  <c r="U1011"/>
  <c r="V1011" s="1"/>
  <c r="Y1011"/>
  <c r="Z1011"/>
  <c r="AA1011"/>
  <c r="J1012"/>
  <c r="K1012"/>
  <c r="L1012"/>
  <c r="N1012"/>
  <c r="O1012"/>
  <c r="R1012"/>
  <c r="S1012"/>
  <c r="U1012"/>
  <c r="V1012" s="1"/>
  <c r="Y1012"/>
  <c r="Z1012"/>
  <c r="AA1012"/>
  <c r="J1013"/>
  <c r="K1013"/>
  <c r="L1013"/>
  <c r="N1013"/>
  <c r="O1013"/>
  <c r="R1013"/>
  <c r="S1013" s="1"/>
  <c r="U1013"/>
  <c r="V1013" s="1"/>
  <c r="Y1013"/>
  <c r="Z1013"/>
  <c r="AA1013"/>
  <c r="J1014"/>
  <c r="K1014"/>
  <c r="L1014"/>
  <c r="N1014"/>
  <c r="O1014"/>
  <c r="R1014"/>
  <c r="S1014" s="1"/>
  <c r="U1014"/>
  <c r="V1014" s="1"/>
  <c r="Y1014"/>
  <c r="Z1014"/>
  <c r="AA1014"/>
  <c r="J1015"/>
  <c r="K1015"/>
  <c r="L1015"/>
  <c r="N1015"/>
  <c r="O1015"/>
  <c r="R1015"/>
  <c r="S1015" s="1"/>
  <c r="U1015"/>
  <c r="V1015" s="1"/>
  <c r="Y1015"/>
  <c r="Z1015"/>
  <c r="AA1015"/>
  <c r="J1016"/>
  <c r="K1016"/>
  <c r="L1016"/>
  <c r="N1016"/>
  <c r="O1016"/>
  <c r="R1016"/>
  <c r="S1016" s="1"/>
  <c r="U1016"/>
  <c r="V1016" s="1"/>
  <c r="Y1016"/>
  <c r="Z1016"/>
  <c r="AA1016"/>
  <c r="J1017"/>
  <c r="K1017"/>
  <c r="L1017"/>
  <c r="N1017"/>
  <c r="O1017"/>
  <c r="R1017"/>
  <c r="S1017" s="1"/>
  <c r="U1017"/>
  <c r="V1017" s="1"/>
  <c r="Y1017"/>
  <c r="Z1017"/>
  <c r="AA1017"/>
  <c r="J1018"/>
  <c r="K1018"/>
  <c r="L1018"/>
  <c r="N1018"/>
  <c r="O1018"/>
  <c r="R1018"/>
  <c r="S1018" s="1"/>
  <c r="U1018"/>
  <c r="V1018" s="1"/>
  <c r="Y1018"/>
  <c r="Z1018"/>
  <c r="AA1018"/>
  <c r="J1019"/>
  <c r="K1019"/>
  <c r="L1019"/>
  <c r="N1019"/>
  <c r="O1019"/>
  <c r="R1019"/>
  <c r="S1019" s="1"/>
  <c r="U1019"/>
  <c r="V1019" s="1"/>
  <c r="Y1019"/>
  <c r="Z1019"/>
  <c r="AA1019"/>
  <c r="J1020"/>
  <c r="K1020"/>
  <c r="L1020"/>
  <c r="N1020"/>
  <c r="O1020"/>
  <c r="R1020"/>
  <c r="S1020" s="1"/>
  <c r="U1020"/>
  <c r="V1020" s="1"/>
  <c r="Y1020"/>
  <c r="Z1020"/>
  <c r="AA1020"/>
  <c r="J1021"/>
  <c r="K1021"/>
  <c r="L1021"/>
  <c r="N1021"/>
  <c r="O1021"/>
  <c r="R1021"/>
  <c r="S1021" s="1"/>
  <c r="U1021"/>
  <c r="V1021" s="1"/>
  <c r="Y1021"/>
  <c r="Z1021"/>
  <c r="AA1021"/>
  <c r="J1022"/>
  <c r="K1022"/>
  <c r="L1022"/>
  <c r="N1022"/>
  <c r="O1022"/>
  <c r="R1022"/>
  <c r="S1022" s="1"/>
  <c r="U1022"/>
  <c r="V1022" s="1"/>
  <c r="Y1022"/>
  <c r="Z1022"/>
  <c r="AA1022"/>
  <c r="J1023"/>
  <c r="K1023"/>
  <c r="L1023"/>
  <c r="N1023"/>
  <c r="O1023"/>
  <c r="R1023"/>
  <c r="S1023" s="1"/>
  <c r="U1023"/>
  <c r="V1023" s="1"/>
  <c r="Y1023"/>
  <c r="Z1023"/>
  <c r="AA1023"/>
  <c r="J1024"/>
  <c r="K1024"/>
  <c r="L1024"/>
  <c r="N1024"/>
  <c r="O1024"/>
  <c r="R1024"/>
  <c r="S1024" s="1"/>
  <c r="U1024"/>
  <c r="V1024" s="1"/>
  <c r="Y1024"/>
  <c r="Z1024"/>
  <c r="AA1024"/>
  <c r="J1025"/>
  <c r="K1025"/>
  <c r="L1025"/>
  <c r="N1025"/>
  <c r="O1025"/>
  <c r="R1025"/>
  <c r="S1025" s="1"/>
  <c r="U1025"/>
  <c r="V1025" s="1"/>
  <c r="Y1025"/>
  <c r="Z1025"/>
  <c r="AA1025"/>
  <c r="J1026"/>
  <c r="K1026"/>
  <c r="L1026"/>
  <c r="N1026"/>
  <c r="O1026"/>
  <c r="R1026"/>
  <c r="S1026" s="1"/>
  <c r="U1026"/>
  <c r="V1026" s="1"/>
  <c r="Y1026"/>
  <c r="Z1026"/>
  <c r="AA1026"/>
  <c r="J1027"/>
  <c r="K1027"/>
  <c r="L1027"/>
  <c r="N1027"/>
  <c r="O1027"/>
  <c r="R1027"/>
  <c r="S1027" s="1"/>
  <c r="U1027"/>
  <c r="V1027"/>
  <c r="Y1027"/>
  <c r="Z1027"/>
  <c r="AA1027"/>
  <c r="J1028"/>
  <c r="K1028"/>
  <c r="L1028"/>
  <c r="N1028"/>
  <c r="O1028"/>
  <c r="R1028"/>
  <c r="S1028" s="1"/>
  <c r="U1028"/>
  <c r="V1028" s="1"/>
  <c r="Y1028"/>
  <c r="Z1028"/>
  <c r="AA1028"/>
  <c r="J1029"/>
  <c r="K1029"/>
  <c r="L1029"/>
  <c r="N1029"/>
  <c r="O1029"/>
  <c r="R1029"/>
  <c r="S1029" s="1"/>
  <c r="U1029"/>
  <c r="V1029" s="1"/>
  <c r="Y1029"/>
  <c r="Z1029"/>
  <c r="AA1029"/>
  <c r="J1030"/>
  <c r="K1030"/>
  <c r="L1030"/>
  <c r="N1030"/>
  <c r="O1030"/>
  <c r="R1030"/>
  <c r="S1030" s="1"/>
  <c r="U1030"/>
  <c r="V1030" s="1"/>
  <c r="Y1030"/>
  <c r="Z1030"/>
  <c r="AA1030"/>
  <c r="J1031"/>
  <c r="K1031"/>
  <c r="L1031"/>
  <c r="N1031"/>
  <c r="O1031"/>
  <c r="R1031"/>
  <c r="S1031" s="1"/>
  <c r="U1031"/>
  <c r="V1031" s="1"/>
  <c r="Y1031"/>
  <c r="Z1031"/>
  <c r="AA1031"/>
  <c r="J1032"/>
  <c r="K1032"/>
  <c r="L1032"/>
  <c r="N1032"/>
  <c r="O1032"/>
  <c r="P1032"/>
  <c r="Q1032" s="1"/>
  <c r="R1032"/>
  <c r="S1032" s="1"/>
  <c r="U1032"/>
  <c r="V1032" s="1"/>
  <c r="Y1032"/>
  <c r="Z1032"/>
  <c r="AA1032"/>
  <c r="J1033"/>
  <c r="K1033"/>
  <c r="L1033"/>
  <c r="N1033"/>
  <c r="O1033"/>
  <c r="R1033"/>
  <c r="S1033" s="1"/>
  <c r="U1033"/>
  <c r="V1033" s="1"/>
  <c r="Y1033"/>
  <c r="Z1033"/>
  <c r="AA1033"/>
  <c r="J1034"/>
  <c r="K1034"/>
  <c r="L1034"/>
  <c r="N1034"/>
  <c r="O1034"/>
  <c r="R1034"/>
  <c r="S1034" s="1"/>
  <c r="U1034"/>
  <c r="V1034" s="1"/>
  <c r="Y1034"/>
  <c r="Z1034"/>
  <c r="AA1034"/>
  <c r="J1035"/>
  <c r="K1035"/>
  <c r="L1035"/>
  <c r="N1035"/>
  <c r="O1035"/>
  <c r="R1035"/>
  <c r="S1035" s="1"/>
  <c r="U1035"/>
  <c r="V1035" s="1"/>
  <c r="Y1035"/>
  <c r="Z1035"/>
  <c r="AA1035"/>
  <c r="J1036"/>
  <c r="K1036"/>
  <c r="L1036"/>
  <c r="N1036"/>
  <c r="O1036"/>
  <c r="R1036"/>
  <c r="S1036" s="1"/>
  <c r="U1036"/>
  <c r="V1036" s="1"/>
  <c r="Y1036"/>
  <c r="Z1036"/>
  <c r="AA1036"/>
  <c r="J1037"/>
  <c r="K1037"/>
  <c r="L1037"/>
  <c r="N1037"/>
  <c r="O1037"/>
  <c r="R1037"/>
  <c r="S1037" s="1"/>
  <c r="U1037"/>
  <c r="V1037" s="1"/>
  <c r="Y1037"/>
  <c r="Z1037"/>
  <c r="AA1037"/>
  <c r="J1038"/>
  <c r="K1038"/>
  <c r="L1038"/>
  <c r="N1038"/>
  <c r="O1038"/>
  <c r="R1038"/>
  <c r="S1038"/>
  <c r="U1038"/>
  <c r="V1038" s="1"/>
  <c r="Y1038"/>
  <c r="Z1038"/>
  <c r="AA1038"/>
  <c r="J1039"/>
  <c r="K1039"/>
  <c r="L1039"/>
  <c r="N1039"/>
  <c r="O1039"/>
  <c r="R1039"/>
  <c r="S1039" s="1"/>
  <c r="U1039"/>
  <c r="V1039" s="1"/>
  <c r="Y1039"/>
  <c r="Z1039"/>
  <c r="AA1039"/>
  <c r="J1040"/>
  <c r="K1040"/>
  <c r="L1040"/>
  <c r="N1040"/>
  <c r="O1040"/>
  <c r="R1040"/>
  <c r="S1040" s="1"/>
  <c r="U1040"/>
  <c r="V1040" s="1"/>
  <c r="Y1040"/>
  <c r="Z1040"/>
  <c r="AA1040"/>
  <c r="J1041"/>
  <c r="K1041"/>
  <c r="L1041"/>
  <c r="N1041"/>
  <c r="O1041"/>
  <c r="R1041"/>
  <c r="S1041" s="1"/>
  <c r="U1041"/>
  <c r="V1041" s="1"/>
  <c r="Y1041"/>
  <c r="Z1041"/>
  <c r="AA1041"/>
  <c r="J1042"/>
  <c r="K1042"/>
  <c r="L1042"/>
  <c r="N1042"/>
  <c r="O1042"/>
  <c r="R1042"/>
  <c r="S1042" s="1"/>
  <c r="U1042"/>
  <c r="V1042" s="1"/>
  <c r="Y1042"/>
  <c r="Z1042"/>
  <c r="AA1042"/>
  <c r="J1043"/>
  <c r="K1043"/>
  <c r="L1043"/>
  <c r="N1043"/>
  <c r="O1043"/>
  <c r="R1043"/>
  <c r="S1043" s="1"/>
  <c r="U1043"/>
  <c r="V1043" s="1"/>
  <c r="Y1043"/>
  <c r="Z1043"/>
  <c r="AA1043"/>
  <c r="J1044"/>
  <c r="K1044"/>
  <c r="L1044"/>
  <c r="N1044"/>
  <c r="O1044"/>
  <c r="R1044"/>
  <c r="S1044" s="1"/>
  <c r="U1044"/>
  <c r="V1044"/>
  <c r="Y1044"/>
  <c r="Z1044"/>
  <c r="AA1044"/>
  <c r="J1045"/>
  <c r="K1045"/>
  <c r="L1045"/>
  <c r="N1045"/>
  <c r="O1045"/>
  <c r="R1045"/>
  <c r="S1045" s="1"/>
  <c r="U1045"/>
  <c r="V1045" s="1"/>
  <c r="Y1045"/>
  <c r="Z1045"/>
  <c r="AA1045"/>
  <c r="J1046"/>
  <c r="K1046"/>
  <c r="L1046"/>
  <c r="N1046"/>
  <c r="O1046"/>
  <c r="P1048" s="1"/>
  <c r="Q1048" s="1"/>
  <c r="R1046"/>
  <c r="S1046" s="1"/>
  <c r="U1046"/>
  <c r="V1046" s="1"/>
  <c r="Y1046"/>
  <c r="Z1046"/>
  <c r="AA1046"/>
  <c r="J1047"/>
  <c r="K1047"/>
  <c r="L1047"/>
  <c r="N1047"/>
  <c r="O1047"/>
  <c r="R1047"/>
  <c r="S1047" s="1"/>
  <c r="U1047"/>
  <c r="V1047" s="1"/>
  <c r="Y1047"/>
  <c r="Z1047"/>
  <c r="AA1047"/>
  <c r="J1048"/>
  <c r="K1048"/>
  <c r="L1048"/>
  <c r="N1048"/>
  <c r="O1048"/>
  <c r="R1048"/>
  <c r="S1048" s="1"/>
  <c r="U1048"/>
  <c r="V1048" s="1"/>
  <c r="Y1048"/>
  <c r="Z1048"/>
  <c r="AA1048"/>
  <c r="J1049"/>
  <c r="K1049"/>
  <c r="L1049"/>
  <c r="N1049"/>
  <c r="O1049"/>
  <c r="R1049"/>
  <c r="S1049" s="1"/>
  <c r="U1049"/>
  <c r="V1049" s="1"/>
  <c r="Y1049"/>
  <c r="Z1049"/>
  <c r="AA1049"/>
  <c r="J1050"/>
  <c r="K1050"/>
  <c r="L1050"/>
  <c r="N1050"/>
  <c r="O1050"/>
  <c r="R1050"/>
  <c r="S1050" s="1"/>
  <c r="U1050"/>
  <c r="V1050" s="1"/>
  <c r="Y1050"/>
  <c r="Z1050"/>
  <c r="AA1050"/>
  <c r="J1051"/>
  <c r="K1051"/>
  <c r="L1051"/>
  <c r="N1051"/>
  <c r="O1051"/>
  <c r="R1051"/>
  <c r="S1051" s="1"/>
  <c r="U1051"/>
  <c r="V1051" s="1"/>
  <c r="Y1051"/>
  <c r="Z1051"/>
  <c r="AA1051"/>
  <c r="J1052"/>
  <c r="K1052"/>
  <c r="L1052"/>
  <c r="N1052"/>
  <c r="O1052"/>
  <c r="R1052"/>
  <c r="S1052" s="1"/>
  <c r="U1052"/>
  <c r="V1052" s="1"/>
  <c r="Y1052"/>
  <c r="Z1052"/>
  <c r="AA1052"/>
  <c r="J1053"/>
  <c r="K1053"/>
  <c r="L1053"/>
  <c r="N1053"/>
  <c r="O1053"/>
  <c r="P1053"/>
  <c r="Q1053" s="1"/>
  <c r="R1053"/>
  <c r="S1053" s="1"/>
  <c r="U1053"/>
  <c r="V1053" s="1"/>
  <c r="Y1053"/>
  <c r="Z1053"/>
  <c r="AA1053"/>
  <c r="J1054"/>
  <c r="K1054"/>
  <c r="L1054"/>
  <c r="N1054"/>
  <c r="O1054"/>
  <c r="R1054"/>
  <c r="S1054" s="1"/>
  <c r="U1054"/>
  <c r="V1054" s="1"/>
  <c r="Y1054"/>
  <c r="Z1054"/>
  <c r="AA1054"/>
  <c r="J1055"/>
  <c r="K1055"/>
  <c r="L1055"/>
  <c r="N1055"/>
  <c r="O1055"/>
  <c r="R1055"/>
  <c r="S1055" s="1"/>
  <c r="U1055"/>
  <c r="V1055" s="1"/>
  <c r="Y1055"/>
  <c r="Z1055"/>
  <c r="AA1055"/>
  <c r="J1056"/>
  <c r="K1056"/>
  <c r="L1056"/>
  <c r="N1056"/>
  <c r="O1056"/>
  <c r="P1056"/>
  <c r="Q1056" s="1"/>
  <c r="R1056"/>
  <c r="S1056" s="1"/>
  <c r="U1056"/>
  <c r="V1056" s="1"/>
  <c r="Y1056"/>
  <c r="Z1056"/>
  <c r="AA1056"/>
  <c r="J1057"/>
  <c r="K1057"/>
  <c r="L1057"/>
  <c r="N1057"/>
  <c r="O1057"/>
  <c r="R1057"/>
  <c r="S1057" s="1"/>
  <c r="U1057"/>
  <c r="V1057" s="1"/>
  <c r="Y1057"/>
  <c r="Z1057"/>
  <c r="AA1057"/>
  <c r="J1058"/>
  <c r="K1058"/>
  <c r="L1058"/>
  <c r="N1058"/>
  <c r="O1058"/>
  <c r="R1058"/>
  <c r="S1058" s="1"/>
  <c r="U1058"/>
  <c r="V1058" s="1"/>
  <c r="Y1058"/>
  <c r="Z1058"/>
  <c r="AA1058"/>
  <c r="J1059"/>
  <c r="K1059"/>
  <c r="L1059"/>
  <c r="N1059"/>
  <c r="O1059"/>
  <c r="R1059"/>
  <c r="S1059" s="1"/>
  <c r="U1059"/>
  <c r="V1059" s="1"/>
  <c r="Y1059"/>
  <c r="Z1059"/>
  <c r="AA1059"/>
  <c r="J1060"/>
  <c r="K1060"/>
  <c r="L1060"/>
  <c r="N1060"/>
  <c r="O1060"/>
  <c r="R1060"/>
  <c r="S1060" s="1"/>
  <c r="U1060"/>
  <c r="V1060" s="1"/>
  <c r="Y1060"/>
  <c r="Z1060"/>
  <c r="AA1060"/>
  <c r="J1061"/>
  <c r="K1061"/>
  <c r="L1061"/>
  <c r="N1061"/>
  <c r="O1061"/>
  <c r="R1061"/>
  <c r="S1061" s="1"/>
  <c r="U1061"/>
  <c r="V1061" s="1"/>
  <c r="Y1061"/>
  <c r="Z1061"/>
  <c r="AA1061"/>
  <c r="J1062"/>
  <c r="K1062"/>
  <c r="L1062"/>
  <c r="N1062"/>
  <c r="O1062"/>
  <c r="R1062"/>
  <c r="S1062" s="1"/>
  <c r="U1062"/>
  <c r="V1062" s="1"/>
  <c r="Y1062"/>
  <c r="Z1062"/>
  <c r="AA1062"/>
  <c r="J1063"/>
  <c r="K1063"/>
  <c r="L1063"/>
  <c r="N1063"/>
  <c r="O1063"/>
  <c r="R1063"/>
  <c r="S1063" s="1"/>
  <c r="U1063"/>
  <c r="V1063" s="1"/>
  <c r="Y1063"/>
  <c r="Z1063"/>
  <c r="AA1063"/>
  <c r="J1064"/>
  <c r="K1064"/>
  <c r="L1064"/>
  <c r="N1064"/>
  <c r="O1064"/>
  <c r="R1064"/>
  <c r="S1064" s="1"/>
  <c r="U1064"/>
  <c r="V1064" s="1"/>
  <c r="Y1064"/>
  <c r="Z1064"/>
  <c r="AA1064"/>
  <c r="J1065"/>
  <c r="K1065"/>
  <c r="L1065"/>
  <c r="N1065"/>
  <c r="O1065"/>
  <c r="R1065"/>
  <c r="S1065" s="1"/>
  <c r="U1065"/>
  <c r="V1065" s="1"/>
  <c r="Y1065"/>
  <c r="Z1065"/>
  <c r="AA1065"/>
  <c r="J1066"/>
  <c r="K1066"/>
  <c r="L1066"/>
  <c r="N1066"/>
  <c r="O1066"/>
  <c r="R1066"/>
  <c r="S1066" s="1"/>
  <c r="U1066"/>
  <c r="V1066" s="1"/>
  <c r="Y1066"/>
  <c r="Z1066"/>
  <c r="AA1066"/>
  <c r="J1067"/>
  <c r="K1067"/>
  <c r="L1067"/>
  <c r="N1067"/>
  <c r="O1067"/>
  <c r="R1067"/>
  <c r="S1067" s="1"/>
  <c r="U1067"/>
  <c r="V1067" s="1"/>
  <c r="Y1067"/>
  <c r="Z1067"/>
  <c r="AA1067"/>
  <c r="J1068"/>
  <c r="K1068"/>
  <c r="L1068"/>
  <c r="N1068"/>
  <c r="O1068"/>
  <c r="R1068"/>
  <c r="S1068" s="1"/>
  <c r="U1068"/>
  <c r="V1068" s="1"/>
  <c r="Y1068"/>
  <c r="Z1068"/>
  <c r="AA1068"/>
  <c r="J1069"/>
  <c r="K1069"/>
  <c r="L1069"/>
  <c r="N1069"/>
  <c r="O1069"/>
  <c r="R1069"/>
  <c r="S1069" s="1"/>
  <c r="U1069"/>
  <c r="V1069" s="1"/>
  <c r="Y1069"/>
  <c r="Z1069"/>
  <c r="AA1069"/>
  <c r="J1070"/>
  <c r="K1070"/>
  <c r="L1070"/>
  <c r="N1070"/>
  <c r="O1070"/>
  <c r="R1070"/>
  <c r="S1070" s="1"/>
  <c r="U1070"/>
  <c r="V1070" s="1"/>
  <c r="Y1070"/>
  <c r="Z1070"/>
  <c r="AA1070"/>
  <c r="J1071"/>
  <c r="K1071"/>
  <c r="L1071"/>
  <c r="N1071"/>
  <c r="O1071"/>
  <c r="R1071"/>
  <c r="S1071" s="1"/>
  <c r="U1071"/>
  <c r="V1071" s="1"/>
  <c r="Y1071"/>
  <c r="Z1071"/>
  <c r="AA1071"/>
  <c r="J1072"/>
  <c r="K1072"/>
  <c r="L1072"/>
  <c r="N1072"/>
  <c r="O1072"/>
  <c r="R1072"/>
  <c r="S1072" s="1"/>
  <c r="U1072"/>
  <c r="V1072" s="1"/>
  <c r="Y1072"/>
  <c r="Z1072"/>
  <c r="AA1072"/>
  <c r="J1073"/>
  <c r="K1073"/>
  <c r="L1073"/>
  <c r="N1073"/>
  <c r="O1073"/>
  <c r="R1073"/>
  <c r="S1073" s="1"/>
  <c r="U1073"/>
  <c r="V1073" s="1"/>
  <c r="Y1073"/>
  <c r="Z1073"/>
  <c r="AA1073"/>
  <c r="J1074"/>
  <c r="K1074"/>
  <c r="L1074"/>
  <c r="N1074"/>
  <c r="O1074"/>
  <c r="R1074"/>
  <c r="S1074" s="1"/>
  <c r="U1074"/>
  <c r="V1074" s="1"/>
  <c r="Y1074"/>
  <c r="Z1074"/>
  <c r="AA1074"/>
  <c r="J1075"/>
  <c r="K1075"/>
  <c r="L1075"/>
  <c r="N1075"/>
  <c r="O1075"/>
  <c r="R1075"/>
  <c r="S1075" s="1"/>
  <c r="U1075"/>
  <c r="V1075" s="1"/>
  <c r="Y1075"/>
  <c r="Z1075"/>
  <c r="AA1075"/>
  <c r="J1076"/>
  <c r="K1076"/>
  <c r="L1076"/>
  <c r="N1076"/>
  <c r="O1076"/>
  <c r="R1076"/>
  <c r="S1076" s="1"/>
  <c r="U1076"/>
  <c r="V1076" s="1"/>
  <c r="Y1076"/>
  <c r="Z1076"/>
  <c r="AA1076"/>
  <c r="J1077"/>
  <c r="K1077"/>
  <c r="L1077"/>
  <c r="N1077"/>
  <c r="O1077"/>
  <c r="R1077"/>
  <c r="S1077" s="1"/>
  <c r="U1077"/>
  <c r="V1077" s="1"/>
  <c r="Y1077"/>
  <c r="Z1077"/>
  <c r="AA1077"/>
  <c r="J1078"/>
  <c r="K1078"/>
  <c r="L1078"/>
  <c r="N1078"/>
  <c r="O1078"/>
  <c r="R1078"/>
  <c r="S1078" s="1"/>
  <c r="U1078"/>
  <c r="V1078" s="1"/>
  <c r="Y1078"/>
  <c r="Z1078"/>
  <c r="AA1078"/>
  <c r="J1079"/>
  <c r="K1079"/>
  <c r="L1079"/>
  <c r="N1079"/>
  <c r="O1079"/>
  <c r="R1079"/>
  <c r="S1079" s="1"/>
  <c r="U1079"/>
  <c r="V1079" s="1"/>
  <c r="Y1079"/>
  <c r="Z1079"/>
  <c r="AA1079"/>
  <c r="J1080"/>
  <c r="K1080"/>
  <c r="L1080"/>
  <c r="N1080"/>
  <c r="O1080"/>
  <c r="R1080"/>
  <c r="S1080" s="1"/>
  <c r="U1080"/>
  <c r="V1080" s="1"/>
  <c r="Y1080"/>
  <c r="Z1080"/>
  <c r="AA1080"/>
  <c r="J1081"/>
  <c r="K1081"/>
  <c r="L1081"/>
  <c r="N1081"/>
  <c r="O1081"/>
  <c r="R1081"/>
  <c r="S1081" s="1"/>
  <c r="U1081"/>
  <c r="V1081" s="1"/>
  <c r="Y1081"/>
  <c r="Z1081"/>
  <c r="AA1081"/>
  <c r="J1082"/>
  <c r="K1082"/>
  <c r="L1082"/>
  <c r="N1082"/>
  <c r="O1082"/>
  <c r="R1082"/>
  <c r="S1082" s="1"/>
  <c r="U1082"/>
  <c r="V1082" s="1"/>
  <c r="Y1082"/>
  <c r="Z1082"/>
  <c r="AA1082"/>
  <c r="J1083"/>
  <c r="K1083"/>
  <c r="L1083"/>
  <c r="N1083"/>
  <c r="O1083"/>
  <c r="R1083"/>
  <c r="S1083" s="1"/>
  <c r="U1083"/>
  <c r="V1083" s="1"/>
  <c r="Y1083"/>
  <c r="Z1083"/>
  <c r="AA1083"/>
  <c r="J1084"/>
  <c r="K1084"/>
  <c r="L1084"/>
  <c r="N1084"/>
  <c r="O1084"/>
  <c r="R1084"/>
  <c r="S1084" s="1"/>
  <c r="U1084"/>
  <c r="V1084" s="1"/>
  <c r="Y1084"/>
  <c r="Z1084"/>
  <c r="AA1084"/>
  <c r="J1085"/>
  <c r="K1085"/>
  <c r="L1085"/>
  <c r="N1085"/>
  <c r="O1085"/>
  <c r="R1085"/>
  <c r="S1085" s="1"/>
  <c r="U1085"/>
  <c r="V1085" s="1"/>
  <c r="Y1085"/>
  <c r="Z1085"/>
  <c r="AA1085"/>
  <c r="J1086"/>
  <c r="K1086"/>
  <c r="L1086"/>
  <c r="N1086"/>
  <c r="O1086"/>
  <c r="R1086"/>
  <c r="S1086" s="1"/>
  <c r="U1086"/>
  <c r="V1086" s="1"/>
  <c r="Y1086"/>
  <c r="Z1086"/>
  <c r="AA1086"/>
  <c r="J1087"/>
  <c r="K1087"/>
  <c r="L1087"/>
  <c r="N1087"/>
  <c r="O1087"/>
  <c r="R1087"/>
  <c r="S1087" s="1"/>
  <c r="U1087"/>
  <c r="V1087" s="1"/>
  <c r="Y1087"/>
  <c r="Z1087"/>
  <c r="AA1087"/>
  <c r="J1088"/>
  <c r="K1088"/>
  <c r="L1088"/>
  <c r="N1088"/>
  <c r="O1088"/>
  <c r="R1088"/>
  <c r="S1088" s="1"/>
  <c r="U1088"/>
  <c r="V1088" s="1"/>
  <c r="Y1088"/>
  <c r="Z1088"/>
  <c r="AA1088"/>
  <c r="J1089"/>
  <c r="K1089"/>
  <c r="L1089"/>
  <c r="N1089"/>
  <c r="O1089"/>
  <c r="R1089"/>
  <c r="S1089" s="1"/>
  <c r="U1089"/>
  <c r="V1089" s="1"/>
  <c r="Y1089"/>
  <c r="Z1089"/>
  <c r="AA1089"/>
  <c r="J1090"/>
  <c r="K1090"/>
  <c r="L1090"/>
  <c r="N1090"/>
  <c r="O1090"/>
  <c r="R1090"/>
  <c r="S1090" s="1"/>
  <c r="U1090"/>
  <c r="V1090" s="1"/>
  <c r="Y1090"/>
  <c r="Z1090"/>
  <c r="AA1090"/>
  <c r="J1091"/>
  <c r="K1091"/>
  <c r="L1091"/>
  <c r="N1091"/>
  <c r="O1091"/>
  <c r="R1091"/>
  <c r="S1091" s="1"/>
  <c r="U1091"/>
  <c r="V1091" s="1"/>
  <c r="Y1091"/>
  <c r="Z1091"/>
  <c r="AA1091"/>
  <c r="J1092"/>
  <c r="K1092"/>
  <c r="L1092"/>
  <c r="N1092"/>
  <c r="O1092"/>
  <c r="R1092"/>
  <c r="S1092" s="1"/>
  <c r="U1092"/>
  <c r="V1092" s="1"/>
  <c r="Y1092"/>
  <c r="Z1092"/>
  <c r="AA1092"/>
  <c r="J1093"/>
  <c r="K1093"/>
  <c r="L1093"/>
  <c r="N1093"/>
  <c r="O1093"/>
  <c r="R1093"/>
  <c r="S1093"/>
  <c r="U1093"/>
  <c r="V1093" s="1"/>
  <c r="Y1093"/>
  <c r="Z1093"/>
  <c r="AA1093"/>
  <c r="J1094"/>
  <c r="K1094"/>
  <c r="L1094"/>
  <c r="N1094"/>
  <c r="O1094"/>
  <c r="R1094"/>
  <c r="S1094" s="1"/>
  <c r="U1094"/>
  <c r="V1094" s="1"/>
  <c r="Y1094"/>
  <c r="Z1094"/>
  <c r="AA1094"/>
  <c r="J1095"/>
  <c r="K1095"/>
  <c r="L1095"/>
  <c r="N1095"/>
  <c r="O1095"/>
  <c r="R1095"/>
  <c r="S1095" s="1"/>
  <c r="U1095"/>
  <c r="V1095" s="1"/>
  <c r="Y1095"/>
  <c r="Z1095"/>
  <c r="AA1095"/>
  <c r="J1096"/>
  <c r="K1096"/>
  <c r="L1096"/>
  <c r="N1096"/>
  <c r="O1096"/>
  <c r="R1096"/>
  <c r="S1096" s="1"/>
  <c r="U1096"/>
  <c r="V1096" s="1"/>
  <c r="Y1096"/>
  <c r="Z1096"/>
  <c r="AA1096"/>
  <c r="J1097"/>
  <c r="K1097"/>
  <c r="L1097"/>
  <c r="N1097"/>
  <c r="O1097"/>
  <c r="R1097"/>
  <c r="S1097" s="1"/>
  <c r="U1097"/>
  <c r="V1097" s="1"/>
  <c r="Y1097"/>
  <c r="Z1097"/>
  <c r="AA1097"/>
  <c r="J1098"/>
  <c r="K1098"/>
  <c r="L1098"/>
  <c r="N1098"/>
  <c r="O1098"/>
  <c r="R1098"/>
  <c r="S1098" s="1"/>
  <c r="U1098"/>
  <c r="V1098" s="1"/>
  <c r="Y1098"/>
  <c r="Z1098"/>
  <c r="AA1098"/>
  <c r="J1099"/>
  <c r="K1099"/>
  <c r="L1099"/>
  <c r="N1099"/>
  <c r="O1099"/>
  <c r="R1099"/>
  <c r="S1099" s="1"/>
  <c r="U1099"/>
  <c r="V1099" s="1"/>
  <c r="Y1099"/>
  <c r="Z1099"/>
  <c r="AA1099"/>
  <c r="J1100"/>
  <c r="K1100"/>
  <c r="L1100"/>
  <c r="N1100"/>
  <c r="O1100"/>
  <c r="R1100"/>
  <c r="S1100" s="1"/>
  <c r="U1100"/>
  <c r="V1100" s="1"/>
  <c r="Y1100"/>
  <c r="Z1100"/>
  <c r="AA1100"/>
  <c r="J1101"/>
  <c r="K1101"/>
  <c r="L1101"/>
  <c r="N1101"/>
  <c r="O1101"/>
  <c r="R1101"/>
  <c r="S1101" s="1"/>
  <c r="U1101"/>
  <c r="V1101" s="1"/>
  <c r="Y1101"/>
  <c r="Z1101"/>
  <c r="AA1101"/>
  <c r="J1102"/>
  <c r="K1102"/>
  <c r="L1102"/>
  <c r="N1102"/>
  <c r="O1102"/>
  <c r="P1113" s="1"/>
  <c r="Q1113" s="1"/>
  <c r="R1102"/>
  <c r="S1102" s="1"/>
  <c r="U1102"/>
  <c r="V1102" s="1"/>
  <c r="Y1102"/>
  <c r="Z1102"/>
  <c r="AA1102"/>
  <c r="J1103"/>
  <c r="K1103"/>
  <c r="L1103"/>
  <c r="N1103"/>
  <c r="O1103"/>
  <c r="R1103"/>
  <c r="S1103" s="1"/>
  <c r="U1103"/>
  <c r="V1103" s="1"/>
  <c r="Y1103"/>
  <c r="Z1103"/>
  <c r="AA1103"/>
  <c r="J1104"/>
  <c r="K1104"/>
  <c r="L1104"/>
  <c r="N1104"/>
  <c r="O1104"/>
  <c r="R1104"/>
  <c r="S1104" s="1"/>
  <c r="U1104"/>
  <c r="V1104" s="1"/>
  <c r="Y1104"/>
  <c r="Z1104"/>
  <c r="AA1104"/>
  <c r="J1105"/>
  <c r="K1105"/>
  <c r="L1105"/>
  <c r="N1105"/>
  <c r="O1105"/>
  <c r="R1105"/>
  <c r="S1105" s="1"/>
  <c r="U1105"/>
  <c r="V1105" s="1"/>
  <c r="Y1105"/>
  <c r="Z1105"/>
  <c r="AA1105"/>
  <c r="J1106"/>
  <c r="K1106"/>
  <c r="L1106"/>
  <c r="N1106"/>
  <c r="O1106"/>
  <c r="R1106"/>
  <c r="S1106" s="1"/>
  <c r="U1106"/>
  <c r="V1106" s="1"/>
  <c r="Y1106"/>
  <c r="Z1106"/>
  <c r="AA1106"/>
  <c r="J1107"/>
  <c r="K1107"/>
  <c r="L1107"/>
  <c r="N1107"/>
  <c r="O1107"/>
  <c r="R1107"/>
  <c r="S1107" s="1"/>
  <c r="U1107"/>
  <c r="V1107" s="1"/>
  <c r="Y1107"/>
  <c r="Z1107"/>
  <c r="AA1107"/>
  <c r="J1108"/>
  <c r="K1108"/>
  <c r="L1108"/>
  <c r="N1108"/>
  <c r="O1108"/>
  <c r="R1108"/>
  <c r="S1108" s="1"/>
  <c r="U1108"/>
  <c r="V1108" s="1"/>
  <c r="Y1108"/>
  <c r="Z1108"/>
  <c r="AA1108"/>
  <c r="J1109"/>
  <c r="K1109"/>
  <c r="L1109"/>
  <c r="N1109"/>
  <c r="O1109"/>
  <c r="R1109"/>
  <c r="S1109" s="1"/>
  <c r="U1109"/>
  <c r="V1109" s="1"/>
  <c r="Y1109"/>
  <c r="Z1109"/>
  <c r="AA1109"/>
  <c r="J1110"/>
  <c r="K1110"/>
  <c r="L1110"/>
  <c r="N1110"/>
  <c r="O1110"/>
  <c r="R1110"/>
  <c r="S1110"/>
  <c r="U1110"/>
  <c r="V1110" s="1"/>
  <c r="Y1110"/>
  <c r="Z1110"/>
  <c r="AA1110"/>
  <c r="J1111"/>
  <c r="K1111"/>
  <c r="L1111"/>
  <c r="N1111"/>
  <c r="O1111"/>
  <c r="R1111"/>
  <c r="S1111" s="1"/>
  <c r="U1111"/>
  <c r="V1111" s="1"/>
  <c r="Y1111"/>
  <c r="Z1111"/>
  <c r="AA1111"/>
  <c r="J1112"/>
  <c r="K1112"/>
  <c r="L1112"/>
  <c r="N1112"/>
  <c r="O1112"/>
  <c r="R1112"/>
  <c r="S1112" s="1"/>
  <c r="U1112"/>
  <c r="V1112" s="1"/>
  <c r="Y1112"/>
  <c r="Z1112"/>
  <c r="AA1112"/>
  <c r="J1113"/>
  <c r="K1113"/>
  <c r="L1113"/>
  <c r="N1113"/>
  <c r="O1113"/>
  <c r="R1113"/>
  <c r="S1113" s="1"/>
  <c r="U1113"/>
  <c r="V1113" s="1"/>
  <c r="Y1113"/>
  <c r="Z1113"/>
  <c r="AA1113"/>
  <c r="J1114"/>
  <c r="K1114"/>
  <c r="L1114"/>
  <c r="N1114"/>
  <c r="O1114"/>
  <c r="R1114"/>
  <c r="S1114" s="1"/>
  <c r="U1114"/>
  <c r="V1114" s="1"/>
  <c r="Y1114"/>
  <c r="Z1114"/>
  <c r="AA1114"/>
  <c r="J1115"/>
  <c r="K1115"/>
  <c r="L1115"/>
  <c r="N1115"/>
  <c r="O1115"/>
  <c r="R1115"/>
  <c r="S1115" s="1"/>
  <c r="U1115"/>
  <c r="V1115" s="1"/>
  <c r="Y1115"/>
  <c r="Z1115"/>
  <c r="AA1115"/>
  <c r="J1116"/>
  <c r="K1116"/>
  <c r="L1116"/>
  <c r="N1116"/>
  <c r="O1116"/>
  <c r="R1116"/>
  <c r="S1116" s="1"/>
  <c r="U1116"/>
  <c r="V1116" s="1"/>
  <c r="Y1116"/>
  <c r="Z1116"/>
  <c r="AA1116"/>
  <c r="J1117"/>
  <c r="K1117"/>
  <c r="L1117"/>
  <c r="N1117"/>
  <c r="O1117"/>
  <c r="R1117"/>
  <c r="S1117" s="1"/>
  <c r="U1117"/>
  <c r="V1117" s="1"/>
  <c r="Y1117"/>
  <c r="Z1117"/>
  <c r="AA1117"/>
  <c r="J1118"/>
  <c r="K1118"/>
  <c r="L1118"/>
  <c r="N1118"/>
  <c r="O1118"/>
  <c r="R1118"/>
  <c r="S1118" s="1"/>
  <c r="U1118"/>
  <c r="V1118" s="1"/>
  <c r="Y1118"/>
  <c r="Z1118"/>
  <c r="AA1118"/>
  <c r="J1119"/>
  <c r="K1119"/>
  <c r="L1119"/>
  <c r="N1119"/>
  <c r="O1119"/>
  <c r="R1119"/>
  <c r="S1119" s="1"/>
  <c r="U1119"/>
  <c r="V1119" s="1"/>
  <c r="Y1119"/>
  <c r="Z1119"/>
  <c r="AA1119"/>
  <c r="J1120"/>
  <c r="K1120"/>
  <c r="L1120"/>
  <c r="N1120"/>
  <c r="O1120"/>
  <c r="R1120"/>
  <c r="S1120" s="1"/>
  <c r="U1120"/>
  <c r="V1120" s="1"/>
  <c r="Y1120"/>
  <c r="Z1120"/>
  <c r="AA1120"/>
  <c r="J1121"/>
  <c r="K1121"/>
  <c r="L1121"/>
  <c r="N1121"/>
  <c r="O1121"/>
  <c r="R1121"/>
  <c r="S1121" s="1"/>
  <c r="U1121"/>
  <c r="V1121" s="1"/>
  <c r="Y1121"/>
  <c r="Z1121"/>
  <c r="AA1121"/>
  <c r="J1122"/>
  <c r="K1122"/>
  <c r="L1122"/>
  <c r="N1122"/>
  <c r="O1122"/>
  <c r="P1137" s="1"/>
  <c r="Q1137" s="1"/>
  <c r="R1122"/>
  <c r="S1122" s="1"/>
  <c r="U1122"/>
  <c r="V1122" s="1"/>
  <c r="Y1122"/>
  <c r="Z1122"/>
  <c r="AA1122"/>
  <c r="J1123"/>
  <c r="K1123"/>
  <c r="L1123"/>
  <c r="N1123"/>
  <c r="O1123"/>
  <c r="R1123"/>
  <c r="S1123" s="1"/>
  <c r="U1123"/>
  <c r="V1123" s="1"/>
  <c r="Y1123"/>
  <c r="Z1123"/>
  <c r="AA1123"/>
  <c r="J1124"/>
  <c r="K1124"/>
  <c r="L1124"/>
  <c r="N1124"/>
  <c r="O1124"/>
  <c r="R1124"/>
  <c r="S1124" s="1"/>
  <c r="U1124"/>
  <c r="V1124" s="1"/>
  <c r="Y1124"/>
  <c r="Z1124"/>
  <c r="AA1124"/>
  <c r="J1125"/>
  <c r="K1125"/>
  <c r="L1125"/>
  <c r="N1125"/>
  <c r="O1125"/>
  <c r="R1125"/>
  <c r="S1125" s="1"/>
  <c r="U1125"/>
  <c r="V1125"/>
  <c r="Y1125"/>
  <c r="Z1125"/>
  <c r="AA1125"/>
  <c r="J1126"/>
  <c r="K1126"/>
  <c r="L1126"/>
  <c r="N1126"/>
  <c r="O1126"/>
  <c r="R1126"/>
  <c r="S1126" s="1"/>
  <c r="U1126"/>
  <c r="V1126" s="1"/>
  <c r="Y1126"/>
  <c r="Z1126"/>
  <c r="AA1126"/>
  <c r="J1127"/>
  <c r="K1127"/>
  <c r="L1127"/>
  <c r="N1127"/>
  <c r="O1127"/>
  <c r="P1129" s="1"/>
  <c r="Q1129" s="1"/>
  <c r="R1127"/>
  <c r="S1127" s="1"/>
  <c r="U1127"/>
  <c r="V1127" s="1"/>
  <c r="Y1127"/>
  <c r="Z1127"/>
  <c r="AA1127"/>
  <c r="J1128"/>
  <c r="K1128"/>
  <c r="L1128"/>
  <c r="N1128"/>
  <c r="O1128"/>
  <c r="R1128"/>
  <c r="S1128" s="1"/>
  <c r="U1128"/>
  <c r="V1128" s="1"/>
  <c r="Y1128"/>
  <c r="Z1128"/>
  <c r="AA1128"/>
  <c r="J1129"/>
  <c r="K1129"/>
  <c r="L1129"/>
  <c r="N1129"/>
  <c r="O1129"/>
  <c r="R1129"/>
  <c r="S1129" s="1"/>
  <c r="U1129"/>
  <c r="V1129" s="1"/>
  <c r="Y1129"/>
  <c r="Z1129"/>
  <c r="AA1129"/>
  <c r="J1130"/>
  <c r="K1130"/>
  <c r="L1130"/>
  <c r="N1130"/>
  <c r="O1130"/>
  <c r="R1130"/>
  <c r="S1130" s="1"/>
  <c r="U1130"/>
  <c r="V1130" s="1"/>
  <c r="Y1130"/>
  <c r="Z1130"/>
  <c r="AA1130"/>
  <c r="J1131"/>
  <c r="K1131"/>
  <c r="L1131"/>
  <c r="N1131"/>
  <c r="O1131"/>
  <c r="R1131"/>
  <c r="S1131" s="1"/>
  <c r="U1131"/>
  <c r="V1131" s="1"/>
  <c r="Y1131"/>
  <c r="Z1131"/>
  <c r="AA1131"/>
  <c r="J1132"/>
  <c r="K1132"/>
  <c r="L1132"/>
  <c r="N1132"/>
  <c r="O1132"/>
  <c r="R1132"/>
  <c r="S1132" s="1"/>
  <c r="U1132"/>
  <c r="V1132" s="1"/>
  <c r="Y1132"/>
  <c r="Z1132"/>
  <c r="AA1132"/>
  <c r="J1133"/>
  <c r="K1133"/>
  <c r="L1133"/>
  <c r="N1133"/>
  <c r="O1133"/>
  <c r="R1133"/>
  <c r="S1133" s="1"/>
  <c r="U1133"/>
  <c r="V1133" s="1"/>
  <c r="Y1133"/>
  <c r="Z1133"/>
  <c r="AA1133"/>
  <c r="J1134"/>
  <c r="K1134"/>
  <c r="L1134"/>
  <c r="N1134"/>
  <c r="O1134"/>
  <c r="R1134"/>
  <c r="S1134" s="1"/>
  <c r="U1134"/>
  <c r="V1134" s="1"/>
  <c r="Y1134"/>
  <c r="Z1134"/>
  <c r="AA1134"/>
  <c r="J1135"/>
  <c r="K1135"/>
  <c r="L1135"/>
  <c r="N1135"/>
  <c r="O1135"/>
  <c r="R1135"/>
  <c r="S1135" s="1"/>
  <c r="U1135"/>
  <c r="V1135" s="1"/>
  <c r="Y1135"/>
  <c r="Z1135"/>
  <c r="AA1135"/>
  <c r="J1136"/>
  <c r="K1136"/>
  <c r="L1136"/>
  <c r="N1136"/>
  <c r="O1136"/>
  <c r="R1136"/>
  <c r="S1136" s="1"/>
  <c r="U1136"/>
  <c r="V1136" s="1"/>
  <c r="Y1136"/>
  <c r="Z1136"/>
  <c r="AA1136"/>
  <c r="J1137"/>
  <c r="K1137"/>
  <c r="L1137"/>
  <c r="N1137"/>
  <c r="O1137"/>
  <c r="R1137"/>
  <c r="S1137" s="1"/>
  <c r="U1137"/>
  <c r="V1137" s="1"/>
  <c r="Y1137"/>
  <c r="Z1137"/>
  <c r="AA1137"/>
  <c r="J1138"/>
  <c r="K1138"/>
  <c r="L1138"/>
  <c r="N1138"/>
  <c r="O1138"/>
  <c r="R1138"/>
  <c r="S1138" s="1"/>
  <c r="U1138"/>
  <c r="V1138" s="1"/>
  <c r="Y1138"/>
  <c r="Z1138"/>
  <c r="AA1138"/>
  <c r="J1139"/>
  <c r="K1139"/>
  <c r="L1139"/>
  <c r="N1139"/>
  <c r="O1139"/>
  <c r="R1139"/>
  <c r="S1139" s="1"/>
  <c r="U1139"/>
  <c r="V1139" s="1"/>
  <c r="Y1139"/>
  <c r="Z1139"/>
  <c r="AA1139"/>
  <c r="J1140"/>
  <c r="K1140"/>
  <c r="L1140"/>
  <c r="N1140"/>
  <c r="O1140"/>
  <c r="R1140"/>
  <c r="S1140" s="1"/>
  <c r="U1140"/>
  <c r="V1140" s="1"/>
  <c r="Y1140"/>
  <c r="Z1140"/>
  <c r="AA1140"/>
  <c r="J1141"/>
  <c r="K1141"/>
  <c r="L1141"/>
  <c r="N1141"/>
  <c r="O1141"/>
  <c r="R1141"/>
  <c r="S1141" s="1"/>
  <c r="U1141"/>
  <c r="V1141" s="1"/>
  <c r="Y1141"/>
  <c r="Z1141"/>
  <c r="AA1141"/>
  <c r="J1142"/>
  <c r="K1142"/>
  <c r="L1142"/>
  <c r="N1142"/>
  <c r="O1142"/>
  <c r="R1142"/>
  <c r="S1142" s="1"/>
  <c r="U1142"/>
  <c r="V1142" s="1"/>
  <c r="Y1142"/>
  <c r="Z1142"/>
  <c r="AA1142"/>
  <c r="J1143"/>
  <c r="K1143"/>
  <c r="L1143"/>
  <c r="N1143"/>
  <c r="O1143"/>
  <c r="R1143"/>
  <c r="S1143" s="1"/>
  <c r="U1143"/>
  <c r="V1143" s="1"/>
  <c r="Y1143"/>
  <c r="Z1143"/>
  <c r="AA1143"/>
  <c r="J1144"/>
  <c r="K1144"/>
  <c r="L1144"/>
  <c r="N1144"/>
  <c r="O1144"/>
  <c r="R1144"/>
  <c r="S1144" s="1"/>
  <c r="U1144"/>
  <c r="V1144"/>
  <c r="Y1144"/>
  <c r="Z1144"/>
  <c r="AA1144"/>
  <c r="J1145"/>
  <c r="K1145"/>
  <c r="L1145"/>
  <c r="N1145"/>
  <c r="O1145"/>
  <c r="R1145"/>
  <c r="S1145" s="1"/>
  <c r="U1145"/>
  <c r="V1145" s="1"/>
  <c r="Y1145"/>
  <c r="Z1145"/>
  <c r="AA1145"/>
  <c r="J1146"/>
  <c r="K1146"/>
  <c r="L1146"/>
  <c r="N1146"/>
  <c r="O1146"/>
  <c r="R1146"/>
  <c r="S1146" s="1"/>
  <c r="U1146"/>
  <c r="V1146" s="1"/>
  <c r="Y1146"/>
  <c r="Z1146"/>
  <c r="AA1146"/>
  <c r="J1147"/>
  <c r="K1147"/>
  <c r="L1147"/>
  <c r="N1147"/>
  <c r="O1147"/>
  <c r="R1147"/>
  <c r="S1147"/>
  <c r="U1147"/>
  <c r="V1147" s="1"/>
  <c r="Y1147"/>
  <c r="Z1147"/>
  <c r="AA1147"/>
  <c r="J1148"/>
  <c r="K1148"/>
  <c r="L1148"/>
  <c r="N1148"/>
  <c r="O1148"/>
  <c r="R1148"/>
  <c r="S1148" s="1"/>
  <c r="U1148"/>
  <c r="V1148" s="1"/>
  <c r="Y1148"/>
  <c r="Z1148"/>
  <c r="AA1148"/>
  <c r="J1149"/>
  <c r="K1149"/>
  <c r="L1149"/>
  <c r="N1149"/>
  <c r="O1149"/>
  <c r="R1149"/>
  <c r="S1149" s="1"/>
  <c r="U1149"/>
  <c r="V1149" s="1"/>
  <c r="Y1149"/>
  <c r="Z1149"/>
  <c r="AA1149"/>
  <c r="J1150"/>
  <c r="K1150"/>
  <c r="L1150"/>
  <c r="N1150"/>
  <c r="O1150"/>
  <c r="R1150"/>
  <c r="S1150" s="1"/>
  <c r="U1150"/>
  <c r="V1150" s="1"/>
  <c r="Y1150"/>
  <c r="Z1150"/>
  <c r="AA1150"/>
  <c r="J1151"/>
  <c r="K1151"/>
  <c r="L1151"/>
  <c r="N1151"/>
  <c r="O1151"/>
  <c r="P1153" s="1"/>
  <c r="Q1153" s="1"/>
  <c r="R1151"/>
  <c r="S1151" s="1"/>
  <c r="U1151"/>
  <c r="V1151" s="1"/>
  <c r="Y1151"/>
  <c r="Z1151"/>
  <c r="AA1151"/>
  <c r="J1152"/>
  <c r="K1152"/>
  <c r="L1152"/>
  <c r="N1152"/>
  <c r="O1152"/>
  <c r="R1152"/>
  <c r="S1152" s="1"/>
  <c r="U1152"/>
  <c r="V1152" s="1"/>
  <c r="Y1152"/>
  <c r="Z1152"/>
  <c r="AA1152"/>
  <c r="J1153"/>
  <c r="K1153"/>
  <c r="L1153"/>
  <c r="N1153"/>
  <c r="O1153"/>
  <c r="R1153"/>
  <c r="S1153" s="1"/>
  <c r="U1153"/>
  <c r="V1153" s="1"/>
  <c r="Y1153"/>
  <c r="Z1153"/>
  <c r="AA1153"/>
  <c r="J1154"/>
  <c r="K1154"/>
  <c r="L1154"/>
  <c r="N1154"/>
  <c r="O1154"/>
  <c r="R1154"/>
  <c r="S1154" s="1"/>
  <c r="U1154"/>
  <c r="V1154" s="1"/>
  <c r="Y1154"/>
  <c r="Z1154"/>
  <c r="AA1154"/>
  <c r="J1155"/>
  <c r="K1155"/>
  <c r="L1155"/>
  <c r="N1155"/>
  <c r="O1155"/>
  <c r="P1164" s="1"/>
  <c r="Q1164" s="1"/>
  <c r="R1155"/>
  <c r="S1155" s="1"/>
  <c r="U1155"/>
  <c r="V1155" s="1"/>
  <c r="Y1155"/>
  <c r="Z1155"/>
  <c r="AA1155"/>
  <c r="J1156"/>
  <c r="K1156"/>
  <c r="L1156"/>
  <c r="N1156"/>
  <c r="O1156"/>
  <c r="R1156"/>
  <c r="S1156" s="1"/>
  <c r="U1156"/>
  <c r="V1156" s="1"/>
  <c r="Y1156"/>
  <c r="Z1156"/>
  <c r="AA1156"/>
  <c r="J1157"/>
  <c r="K1157"/>
  <c r="L1157"/>
  <c r="N1157"/>
  <c r="O1157"/>
  <c r="R1157"/>
  <c r="S1157" s="1"/>
  <c r="U1157"/>
  <c r="V1157" s="1"/>
  <c r="Y1157"/>
  <c r="Z1157"/>
  <c r="AA1157"/>
  <c r="J1158"/>
  <c r="K1158"/>
  <c r="L1158"/>
  <c r="N1158"/>
  <c r="O1158"/>
  <c r="R1158"/>
  <c r="S1158" s="1"/>
  <c r="U1158"/>
  <c r="V1158" s="1"/>
  <c r="Y1158"/>
  <c r="Z1158"/>
  <c r="AA1158"/>
  <c r="J1159"/>
  <c r="K1159"/>
  <c r="L1159"/>
  <c r="N1159"/>
  <c r="O1159"/>
  <c r="R1159"/>
  <c r="S1159" s="1"/>
  <c r="U1159"/>
  <c r="V1159" s="1"/>
  <c r="Y1159"/>
  <c r="Z1159"/>
  <c r="AA1159"/>
  <c r="J1160"/>
  <c r="K1160"/>
  <c r="L1160"/>
  <c r="N1160"/>
  <c r="O1160"/>
  <c r="R1160"/>
  <c r="S1160" s="1"/>
  <c r="U1160"/>
  <c r="V1160" s="1"/>
  <c r="Y1160"/>
  <c r="Z1160"/>
  <c r="AA1160"/>
  <c r="J1161"/>
  <c r="K1161"/>
  <c r="L1161"/>
  <c r="N1161"/>
  <c r="O1161"/>
  <c r="R1161"/>
  <c r="S1161" s="1"/>
  <c r="U1161"/>
  <c r="V1161" s="1"/>
  <c r="Y1161"/>
  <c r="Z1161"/>
  <c r="AA1161"/>
  <c r="J1162"/>
  <c r="K1162"/>
  <c r="L1162"/>
  <c r="N1162"/>
  <c r="O1162"/>
  <c r="R1162"/>
  <c r="S1162" s="1"/>
  <c r="U1162"/>
  <c r="V1162"/>
  <c r="Y1162"/>
  <c r="Z1162"/>
  <c r="AA1162"/>
  <c r="J1163"/>
  <c r="K1163"/>
  <c r="L1163"/>
  <c r="N1163"/>
  <c r="O1163"/>
  <c r="R1163"/>
  <c r="S1163" s="1"/>
  <c r="U1163"/>
  <c r="V1163" s="1"/>
  <c r="Y1163"/>
  <c r="Z1163"/>
  <c r="AA1163"/>
  <c r="J1164"/>
  <c r="K1164"/>
  <c r="L1164"/>
  <c r="N1164"/>
  <c r="O1164"/>
  <c r="R1164"/>
  <c r="S1164"/>
  <c r="U1164"/>
  <c r="V1164" s="1"/>
  <c r="Y1164"/>
  <c r="Z1164"/>
  <c r="AA1164"/>
  <c r="J1165"/>
  <c r="K1165"/>
  <c r="L1165"/>
  <c r="N1165"/>
  <c r="O1165"/>
  <c r="R1165"/>
  <c r="S1165" s="1"/>
  <c r="U1165"/>
  <c r="V1165" s="1"/>
  <c r="Y1165"/>
  <c r="Z1165"/>
  <c r="AA1165"/>
  <c r="J1166"/>
  <c r="K1166"/>
  <c r="L1166"/>
  <c r="N1166"/>
  <c r="O1166"/>
  <c r="R1166"/>
  <c r="S1166" s="1"/>
  <c r="U1166"/>
  <c r="V1166" s="1"/>
  <c r="Y1166"/>
  <c r="Z1166"/>
  <c r="AA1166"/>
  <c r="J1167"/>
  <c r="K1167"/>
  <c r="L1167"/>
  <c r="N1167"/>
  <c r="O1167"/>
  <c r="P1167"/>
  <c r="Q1167" s="1"/>
  <c r="R1167"/>
  <c r="S1167" s="1"/>
  <c r="U1167"/>
  <c r="V1167" s="1"/>
  <c r="Y1167"/>
  <c r="Z1167"/>
  <c r="AA1167"/>
  <c r="J1168"/>
  <c r="K1168"/>
  <c r="L1168"/>
  <c r="N1168"/>
  <c r="O1168"/>
  <c r="R1168"/>
  <c r="S1168" s="1"/>
  <c r="U1168"/>
  <c r="V1168" s="1"/>
  <c r="Y1168"/>
  <c r="Z1168"/>
  <c r="AA1168"/>
  <c r="J1169"/>
  <c r="K1169"/>
  <c r="L1169"/>
  <c r="N1169"/>
  <c r="O1169"/>
  <c r="R1169"/>
  <c r="S1169" s="1"/>
  <c r="U1169"/>
  <c r="V1169" s="1"/>
  <c r="Y1169"/>
  <c r="Z1169"/>
  <c r="AA1169"/>
  <c r="J1170"/>
  <c r="K1170"/>
  <c r="L1170"/>
  <c r="N1170"/>
  <c r="O1170"/>
  <c r="R1170"/>
  <c r="S1170" s="1"/>
  <c r="U1170"/>
  <c r="V1170" s="1"/>
  <c r="Y1170"/>
  <c r="Z1170"/>
  <c r="AA1170"/>
  <c r="J1171"/>
  <c r="K1171"/>
  <c r="L1171"/>
  <c r="N1171"/>
  <c r="O1171"/>
  <c r="R1171"/>
  <c r="S1171" s="1"/>
  <c r="U1171"/>
  <c r="V1171" s="1"/>
  <c r="Y1171"/>
  <c r="Z1171"/>
  <c r="AA1171"/>
  <c r="J1172"/>
  <c r="K1172"/>
  <c r="L1172"/>
  <c r="N1172"/>
  <c r="O1172"/>
  <c r="R1172"/>
  <c r="S1172" s="1"/>
  <c r="U1172"/>
  <c r="V1172" s="1"/>
  <c r="Y1172"/>
  <c r="Z1172"/>
  <c r="AA1172"/>
  <c r="J1173"/>
  <c r="K1173"/>
  <c r="L1173"/>
  <c r="N1173"/>
  <c r="O1173"/>
  <c r="R1173"/>
  <c r="S1173" s="1"/>
  <c r="U1173"/>
  <c r="V1173" s="1"/>
  <c r="Y1173"/>
  <c r="Z1173"/>
  <c r="AA1173"/>
  <c r="J1174"/>
  <c r="K1174"/>
  <c r="L1174"/>
  <c r="N1174"/>
  <c r="O1174"/>
  <c r="R1174"/>
  <c r="S1174"/>
  <c r="U1174"/>
  <c r="V1174" s="1"/>
  <c r="Y1174"/>
  <c r="Z1174"/>
  <c r="AA1174"/>
  <c r="J1175"/>
  <c r="K1175"/>
  <c r="L1175"/>
  <c r="N1175"/>
  <c r="O1175"/>
  <c r="R1175"/>
  <c r="S1175" s="1"/>
  <c r="U1175"/>
  <c r="V1175" s="1"/>
  <c r="Y1175"/>
  <c r="Z1175"/>
  <c r="AA1175"/>
  <c r="J1176"/>
  <c r="K1176"/>
  <c r="L1176"/>
  <c r="N1176"/>
  <c r="O1176"/>
  <c r="R1176"/>
  <c r="S1176" s="1"/>
  <c r="U1176"/>
  <c r="V1176" s="1"/>
  <c r="Y1176"/>
  <c r="Z1176"/>
  <c r="AA1176"/>
  <c r="J1177"/>
  <c r="K1177"/>
  <c r="L1177"/>
  <c r="N1177"/>
  <c r="O1177"/>
  <c r="R1177"/>
  <c r="S1177" s="1"/>
  <c r="U1177"/>
  <c r="V1177" s="1"/>
  <c r="Y1177"/>
  <c r="Z1177"/>
  <c r="AA1177"/>
  <c r="J1178"/>
  <c r="K1178"/>
  <c r="L1178"/>
  <c r="N1178"/>
  <c r="O1178"/>
  <c r="R1178"/>
  <c r="S1178" s="1"/>
  <c r="U1178"/>
  <c r="V1178" s="1"/>
  <c r="Y1178"/>
  <c r="Z1178"/>
  <c r="AA1178"/>
  <c r="J1179"/>
  <c r="K1179"/>
  <c r="L1179"/>
  <c r="N1179"/>
  <c r="O1179"/>
  <c r="P1194" s="1"/>
  <c r="Q1194" s="1"/>
  <c r="R1179"/>
  <c r="S1179" s="1"/>
  <c r="U1179"/>
  <c r="V1179" s="1"/>
  <c r="Y1179"/>
  <c r="Z1179"/>
  <c r="AA1179"/>
  <c r="J1180"/>
  <c r="K1180"/>
  <c r="L1180"/>
  <c r="N1180"/>
  <c r="O1180"/>
  <c r="R1180"/>
  <c r="S1180" s="1"/>
  <c r="U1180"/>
  <c r="V1180" s="1"/>
  <c r="Y1180"/>
  <c r="Z1180"/>
  <c r="AA1180"/>
  <c r="J1181"/>
  <c r="K1181"/>
  <c r="L1181"/>
  <c r="N1181"/>
  <c r="O1181"/>
  <c r="P1183" s="1"/>
  <c r="Q1183" s="1"/>
  <c r="R1181"/>
  <c r="S1181" s="1"/>
  <c r="U1181"/>
  <c r="V1181" s="1"/>
  <c r="Y1181"/>
  <c r="Z1181"/>
  <c r="AA1181"/>
  <c r="J1182"/>
  <c r="K1182"/>
  <c r="L1182"/>
  <c r="N1182"/>
  <c r="O1182"/>
  <c r="R1182"/>
  <c r="S1182" s="1"/>
  <c r="U1182"/>
  <c r="V1182" s="1"/>
  <c r="Y1182"/>
  <c r="Z1182"/>
  <c r="AA1182"/>
  <c r="J1183"/>
  <c r="K1183"/>
  <c r="L1183"/>
  <c r="N1183"/>
  <c r="O1183"/>
  <c r="R1183"/>
  <c r="S1183" s="1"/>
  <c r="U1183"/>
  <c r="V1183" s="1"/>
  <c r="Y1183"/>
  <c r="Z1183"/>
  <c r="AA1183"/>
  <c r="J1184"/>
  <c r="K1184"/>
  <c r="L1184"/>
  <c r="N1184"/>
  <c r="O1184"/>
  <c r="R1184"/>
  <c r="S1184" s="1"/>
  <c r="U1184"/>
  <c r="V1184" s="1"/>
  <c r="Y1184"/>
  <c r="Z1184"/>
  <c r="AA1184"/>
  <c r="J1185"/>
  <c r="K1185"/>
  <c r="L1185"/>
  <c r="N1185"/>
  <c r="O1185"/>
  <c r="R1185"/>
  <c r="S1185" s="1"/>
  <c r="U1185"/>
  <c r="V1185" s="1"/>
  <c r="Y1185"/>
  <c r="Z1185"/>
  <c r="AA1185"/>
  <c r="J1186"/>
  <c r="K1186"/>
  <c r="L1186"/>
  <c r="N1186"/>
  <c r="O1186"/>
  <c r="R1186"/>
  <c r="S1186" s="1"/>
  <c r="U1186"/>
  <c r="V1186" s="1"/>
  <c r="Y1186"/>
  <c r="Z1186"/>
  <c r="AA1186"/>
  <c r="J1187"/>
  <c r="K1187"/>
  <c r="L1187"/>
  <c r="N1187"/>
  <c r="O1187"/>
  <c r="R1187"/>
  <c r="S1187" s="1"/>
  <c r="U1187"/>
  <c r="V1187" s="1"/>
  <c r="Y1187"/>
  <c r="Z1187"/>
  <c r="AA1187"/>
  <c r="J1188"/>
  <c r="K1188"/>
  <c r="L1188"/>
  <c r="N1188"/>
  <c r="O1188"/>
  <c r="P1188"/>
  <c r="Q1188" s="1"/>
  <c r="R1188"/>
  <c r="S1188" s="1"/>
  <c r="U1188"/>
  <c r="V1188"/>
  <c r="Y1188"/>
  <c r="Z1188"/>
  <c r="AA1188"/>
  <c r="J1189"/>
  <c r="K1189"/>
  <c r="L1189"/>
  <c r="N1189"/>
  <c r="O1189"/>
  <c r="R1189"/>
  <c r="S1189" s="1"/>
  <c r="U1189"/>
  <c r="V1189"/>
  <c r="Y1189"/>
  <c r="Z1189"/>
  <c r="AA1189"/>
  <c r="J1190"/>
  <c r="K1190"/>
  <c r="L1190"/>
  <c r="N1190"/>
  <c r="O1190"/>
  <c r="R1190"/>
  <c r="S1190" s="1"/>
  <c r="U1190"/>
  <c r="V1190" s="1"/>
  <c r="Y1190"/>
  <c r="Z1190"/>
  <c r="AA1190"/>
  <c r="J1191"/>
  <c r="K1191"/>
  <c r="L1191"/>
  <c r="N1191"/>
  <c r="O1191"/>
  <c r="P1191"/>
  <c r="Q1191" s="1"/>
  <c r="R1191"/>
  <c r="S1191"/>
  <c r="U1191"/>
  <c r="V1191" s="1"/>
  <c r="Y1191"/>
  <c r="Z1191"/>
  <c r="AA1191"/>
  <c r="J1192"/>
  <c r="K1192"/>
  <c r="L1192"/>
  <c r="N1192"/>
  <c r="O1192"/>
  <c r="R1192"/>
  <c r="S1192" s="1"/>
  <c r="U1192"/>
  <c r="V1192" s="1"/>
  <c r="Y1192"/>
  <c r="Z1192"/>
  <c r="AA1192"/>
  <c r="J1193"/>
  <c r="K1193"/>
  <c r="L1193"/>
  <c r="N1193"/>
  <c r="O1193"/>
  <c r="R1193"/>
  <c r="S1193" s="1"/>
  <c r="U1193"/>
  <c r="V1193" s="1"/>
  <c r="Y1193"/>
  <c r="Z1193"/>
  <c r="AA1193"/>
  <c r="J1194"/>
  <c r="K1194"/>
  <c r="L1194"/>
  <c r="N1194"/>
  <c r="O1194"/>
  <c r="R1194"/>
  <c r="S1194" s="1"/>
  <c r="U1194"/>
  <c r="V1194" s="1"/>
  <c r="Y1194"/>
  <c r="Z1194"/>
  <c r="AA1194"/>
  <c r="J1195"/>
  <c r="K1195"/>
  <c r="L1195"/>
  <c r="N1195"/>
  <c r="O1195"/>
  <c r="P1221" s="1"/>
  <c r="Q1221" s="1"/>
  <c r="R1195"/>
  <c r="S1195" s="1"/>
  <c r="U1195"/>
  <c r="V1195" s="1"/>
  <c r="Y1195"/>
  <c r="Z1195"/>
  <c r="AA1195"/>
  <c r="J1196"/>
  <c r="K1196"/>
  <c r="L1196"/>
  <c r="N1196"/>
  <c r="O1196"/>
  <c r="R1196"/>
  <c r="S1196" s="1"/>
  <c r="U1196"/>
  <c r="V1196" s="1"/>
  <c r="Y1196"/>
  <c r="Z1196"/>
  <c r="AA1196"/>
  <c r="J1197"/>
  <c r="K1197"/>
  <c r="L1197"/>
  <c r="N1197"/>
  <c r="O1197"/>
  <c r="R1197"/>
  <c r="S1197" s="1"/>
  <c r="U1197"/>
  <c r="V1197" s="1"/>
  <c r="Y1197"/>
  <c r="Z1197"/>
  <c r="AA1197"/>
  <c r="J1198"/>
  <c r="K1198"/>
  <c r="L1198"/>
  <c r="N1198"/>
  <c r="O1198"/>
  <c r="R1198"/>
  <c r="S1198" s="1"/>
  <c r="U1198"/>
  <c r="V1198"/>
  <c r="Y1198"/>
  <c r="Z1198"/>
  <c r="AA1198"/>
  <c r="J1199"/>
  <c r="K1199"/>
  <c r="L1199"/>
  <c r="N1199"/>
  <c r="O1199"/>
  <c r="R1199"/>
  <c r="S1199" s="1"/>
  <c r="U1199"/>
  <c r="V1199" s="1"/>
  <c r="Y1199"/>
  <c r="Z1199"/>
  <c r="AA1199"/>
  <c r="J1200"/>
  <c r="K1200"/>
  <c r="L1200"/>
  <c r="N1200"/>
  <c r="O1200"/>
  <c r="R1200"/>
  <c r="S1200" s="1"/>
  <c r="U1200"/>
  <c r="V1200" s="1"/>
  <c r="Y1200"/>
  <c r="Z1200"/>
  <c r="AA1200"/>
  <c r="J1201"/>
  <c r="K1201"/>
  <c r="L1201"/>
  <c r="N1201"/>
  <c r="O1201"/>
  <c r="R1201"/>
  <c r="S1201" s="1"/>
  <c r="U1201"/>
  <c r="V1201" s="1"/>
  <c r="Y1201"/>
  <c r="Z1201"/>
  <c r="AA1201"/>
  <c r="J1202"/>
  <c r="K1202"/>
  <c r="L1202"/>
  <c r="N1202"/>
  <c r="O1202"/>
  <c r="R1202"/>
  <c r="S1202" s="1"/>
  <c r="U1202"/>
  <c r="V1202" s="1"/>
  <c r="Y1202"/>
  <c r="Z1202"/>
  <c r="AA1202"/>
  <c r="J1203"/>
  <c r="K1203"/>
  <c r="L1203"/>
  <c r="N1203"/>
  <c r="O1203"/>
  <c r="R1203"/>
  <c r="S1203" s="1"/>
  <c r="U1203"/>
  <c r="V1203" s="1"/>
  <c r="Y1203"/>
  <c r="Z1203"/>
  <c r="AA1203"/>
  <c r="J1204"/>
  <c r="K1204"/>
  <c r="L1204"/>
  <c r="N1204"/>
  <c r="O1204"/>
  <c r="P1218" s="1"/>
  <c r="Q1218" s="1"/>
  <c r="R1204"/>
  <c r="S1204" s="1"/>
  <c r="U1204"/>
  <c r="V1204" s="1"/>
  <c r="Y1204"/>
  <c r="Z1204"/>
  <c r="AA1204"/>
  <c r="J1205"/>
  <c r="K1205"/>
  <c r="L1205"/>
  <c r="N1205"/>
  <c r="O1205"/>
  <c r="R1205"/>
  <c r="S1205" s="1"/>
  <c r="U1205"/>
  <c r="V1205" s="1"/>
  <c r="Y1205"/>
  <c r="Z1205"/>
  <c r="AA1205"/>
  <c r="J1206"/>
  <c r="K1206"/>
  <c r="L1206"/>
  <c r="N1206"/>
  <c r="O1206"/>
  <c r="R1206"/>
  <c r="S1206" s="1"/>
  <c r="U1206"/>
  <c r="V1206"/>
  <c r="Y1206"/>
  <c r="Z1206"/>
  <c r="AA1206"/>
  <c r="J1207"/>
  <c r="K1207"/>
  <c r="L1207"/>
  <c r="N1207"/>
  <c r="O1207"/>
  <c r="R1207"/>
  <c r="S1207" s="1"/>
  <c r="U1207"/>
  <c r="V1207" s="1"/>
  <c r="Y1207"/>
  <c r="Z1207"/>
  <c r="AA1207"/>
  <c r="J1208"/>
  <c r="K1208"/>
  <c r="L1208"/>
  <c r="N1208"/>
  <c r="O1208"/>
  <c r="R1208"/>
  <c r="S1208" s="1"/>
  <c r="U1208"/>
  <c r="V1208" s="1"/>
  <c r="Y1208"/>
  <c r="Z1208"/>
  <c r="AA1208"/>
  <c r="J1209"/>
  <c r="K1209"/>
  <c r="L1209"/>
  <c r="N1209"/>
  <c r="O1209"/>
  <c r="P1233" s="1"/>
  <c r="Q1233" s="1"/>
  <c r="R1209"/>
  <c r="S1209" s="1"/>
  <c r="U1209"/>
  <c r="V1209" s="1"/>
  <c r="Y1209"/>
  <c r="Z1209"/>
  <c r="AA1209"/>
  <c r="J1210"/>
  <c r="K1210"/>
  <c r="L1210"/>
  <c r="N1210"/>
  <c r="O1210"/>
  <c r="R1210"/>
  <c r="S1210" s="1"/>
  <c r="U1210"/>
  <c r="V1210" s="1"/>
  <c r="Y1210"/>
  <c r="Z1210"/>
  <c r="AA1210"/>
  <c r="J1211"/>
  <c r="K1211"/>
  <c r="L1211"/>
  <c r="N1211"/>
  <c r="O1211"/>
  <c r="R1211"/>
  <c r="S1211" s="1"/>
  <c r="U1211"/>
  <c r="V1211" s="1"/>
  <c r="Y1211"/>
  <c r="Z1211"/>
  <c r="AA1211"/>
  <c r="J1212"/>
  <c r="K1212"/>
  <c r="L1212"/>
  <c r="N1212"/>
  <c r="O1212"/>
  <c r="R1212"/>
  <c r="S1212" s="1"/>
  <c r="U1212"/>
  <c r="V1212" s="1"/>
  <c r="Y1212"/>
  <c r="Z1212"/>
  <c r="AA1212"/>
  <c r="J1213"/>
  <c r="K1213"/>
  <c r="L1213"/>
  <c r="N1213"/>
  <c r="O1213"/>
  <c r="R1213"/>
  <c r="S1213" s="1"/>
  <c r="U1213"/>
  <c r="V1213" s="1"/>
  <c r="Y1213"/>
  <c r="Z1213"/>
  <c r="AA1213"/>
  <c r="J1214"/>
  <c r="K1214"/>
  <c r="L1214"/>
  <c r="N1214"/>
  <c r="O1214"/>
  <c r="R1214"/>
  <c r="S1214" s="1"/>
  <c r="U1214"/>
  <c r="V1214" s="1"/>
  <c r="Y1214"/>
  <c r="Z1214"/>
  <c r="AA1214"/>
  <c r="J1215"/>
  <c r="K1215"/>
  <c r="L1215"/>
  <c r="N1215"/>
  <c r="O1215"/>
  <c r="R1215"/>
  <c r="S1215" s="1"/>
  <c r="U1215"/>
  <c r="V1215" s="1"/>
  <c r="Y1215"/>
  <c r="Z1215"/>
  <c r="AA1215"/>
  <c r="J1216"/>
  <c r="K1216"/>
  <c r="L1216"/>
  <c r="N1216"/>
  <c r="O1216"/>
  <c r="R1216"/>
  <c r="S1216" s="1"/>
  <c r="U1216"/>
  <c r="V1216" s="1"/>
  <c r="Y1216"/>
  <c r="Z1216"/>
  <c r="AA1216"/>
  <c r="J1217"/>
  <c r="K1217"/>
  <c r="L1217"/>
  <c r="N1217"/>
  <c r="O1217"/>
  <c r="R1217"/>
  <c r="S1217" s="1"/>
  <c r="U1217"/>
  <c r="V1217" s="1"/>
  <c r="Y1217"/>
  <c r="Z1217"/>
  <c r="AA1217"/>
  <c r="J1218"/>
  <c r="K1218"/>
  <c r="L1218"/>
  <c r="N1218"/>
  <c r="O1218"/>
  <c r="R1218"/>
  <c r="S1218" s="1"/>
  <c r="U1218"/>
  <c r="V1218" s="1"/>
  <c r="Y1218"/>
  <c r="Z1218"/>
  <c r="AA1218"/>
  <c r="J1219"/>
  <c r="K1219"/>
  <c r="L1219"/>
  <c r="N1219"/>
  <c r="O1219"/>
  <c r="R1219"/>
  <c r="S1219" s="1"/>
  <c r="U1219"/>
  <c r="V1219" s="1"/>
  <c r="Y1219"/>
  <c r="Z1219"/>
  <c r="AA1219"/>
  <c r="J1220"/>
  <c r="K1220"/>
  <c r="L1220"/>
  <c r="N1220"/>
  <c r="O1220"/>
  <c r="R1220"/>
  <c r="S1220" s="1"/>
  <c r="U1220"/>
  <c r="V1220" s="1"/>
  <c r="Y1220"/>
  <c r="Z1220"/>
  <c r="AA1220"/>
  <c r="J1221"/>
  <c r="K1221"/>
  <c r="L1221"/>
  <c r="N1221"/>
  <c r="O1221"/>
  <c r="R1221"/>
  <c r="S1221" s="1"/>
  <c r="U1221"/>
  <c r="V1221" s="1"/>
  <c r="Y1221"/>
  <c r="Z1221"/>
  <c r="AA1221"/>
  <c r="J1222"/>
  <c r="K1222"/>
  <c r="L1222"/>
  <c r="N1222"/>
  <c r="O1222"/>
  <c r="R1222"/>
  <c r="S1222" s="1"/>
  <c r="U1222"/>
  <c r="V1222" s="1"/>
  <c r="Y1222"/>
  <c r="Z1222"/>
  <c r="AA1222"/>
  <c r="J1223"/>
  <c r="K1223"/>
  <c r="L1223"/>
  <c r="N1223"/>
  <c r="O1223"/>
  <c r="R1223"/>
  <c r="S1223" s="1"/>
  <c r="U1223"/>
  <c r="V1223" s="1"/>
  <c r="Y1223"/>
  <c r="Z1223"/>
  <c r="AA1223"/>
  <c r="J1224"/>
  <c r="K1224"/>
  <c r="L1224"/>
  <c r="N1224"/>
  <c r="O1224"/>
  <c r="R1224"/>
  <c r="S1224" s="1"/>
  <c r="U1224"/>
  <c r="V1224" s="1"/>
  <c r="Y1224"/>
  <c r="Z1224"/>
  <c r="AA1224"/>
  <c r="J1225"/>
  <c r="K1225"/>
  <c r="L1225"/>
  <c r="N1225"/>
  <c r="O1225"/>
  <c r="R1225"/>
  <c r="S1225" s="1"/>
  <c r="U1225"/>
  <c r="V1225" s="1"/>
  <c r="Y1225"/>
  <c r="Z1225"/>
  <c r="AA1225"/>
  <c r="J1226"/>
  <c r="K1226"/>
  <c r="L1226"/>
  <c r="N1226"/>
  <c r="O1226"/>
  <c r="R1226"/>
  <c r="S1226" s="1"/>
  <c r="U1226"/>
  <c r="V1226" s="1"/>
  <c r="Y1226"/>
  <c r="Z1226"/>
  <c r="AA1226"/>
  <c r="J1227"/>
  <c r="K1227"/>
  <c r="L1227"/>
  <c r="N1227"/>
  <c r="O1227"/>
  <c r="R1227"/>
  <c r="S1227" s="1"/>
  <c r="U1227"/>
  <c r="V1227" s="1"/>
  <c r="Y1227"/>
  <c r="Z1227"/>
  <c r="AA1227"/>
  <c r="J1228"/>
  <c r="K1228"/>
  <c r="L1228"/>
  <c r="N1228"/>
  <c r="O1228"/>
  <c r="R1228"/>
  <c r="S1228"/>
  <c r="U1228"/>
  <c r="V1228" s="1"/>
  <c r="Y1228"/>
  <c r="Z1228"/>
  <c r="AA1228"/>
  <c r="J1229"/>
  <c r="K1229"/>
  <c r="L1229"/>
  <c r="N1229"/>
  <c r="O1229"/>
  <c r="R1229"/>
  <c r="S1229" s="1"/>
  <c r="U1229"/>
  <c r="V1229" s="1"/>
  <c r="Y1229"/>
  <c r="Z1229"/>
  <c r="AA1229"/>
  <c r="J1230"/>
  <c r="K1230"/>
  <c r="L1230"/>
  <c r="N1230"/>
  <c r="O1230"/>
  <c r="R1230"/>
  <c r="S1230" s="1"/>
  <c r="U1230"/>
  <c r="V1230" s="1"/>
  <c r="Y1230"/>
  <c r="Z1230"/>
  <c r="AA1230"/>
  <c r="J1231"/>
  <c r="K1231"/>
  <c r="L1231"/>
  <c r="N1231"/>
  <c r="O1231"/>
  <c r="R1231"/>
  <c r="S1231" s="1"/>
  <c r="U1231"/>
  <c r="V1231" s="1"/>
  <c r="Y1231"/>
  <c r="Z1231"/>
  <c r="AA1231"/>
  <c r="J1232"/>
  <c r="K1232"/>
  <c r="L1232"/>
  <c r="N1232"/>
  <c r="O1232"/>
  <c r="R1232"/>
  <c r="S1232" s="1"/>
  <c r="U1232"/>
  <c r="V1232" s="1"/>
  <c r="Y1232"/>
  <c r="Z1232"/>
  <c r="AA1232"/>
  <c r="J1233"/>
  <c r="K1233"/>
  <c r="L1233"/>
  <c r="N1233"/>
  <c r="O1233"/>
  <c r="R1233"/>
  <c r="S1233" s="1"/>
  <c r="U1233"/>
  <c r="V1233" s="1"/>
  <c r="Y1233"/>
  <c r="Z1233"/>
  <c r="AA1233"/>
  <c r="J1234"/>
  <c r="K1234"/>
  <c r="L1234"/>
  <c r="N1234"/>
  <c r="O1234"/>
  <c r="R1234"/>
  <c r="S1234" s="1"/>
  <c r="U1234"/>
  <c r="V1234" s="1"/>
  <c r="Y1234"/>
  <c r="Z1234"/>
  <c r="AA1234"/>
  <c r="J1235"/>
  <c r="K1235"/>
  <c r="L1235"/>
  <c r="N1235"/>
  <c r="O1235"/>
  <c r="R1235"/>
  <c r="S1235" s="1"/>
  <c r="U1235"/>
  <c r="V1235" s="1"/>
  <c r="Y1235"/>
  <c r="Z1235"/>
  <c r="AA1235"/>
  <c r="J1236"/>
  <c r="K1236"/>
  <c r="L1236"/>
  <c r="N1236"/>
  <c r="O1236"/>
  <c r="R1236"/>
  <c r="S1236" s="1"/>
  <c r="U1236"/>
  <c r="V1236" s="1"/>
  <c r="Y1236"/>
  <c r="Z1236"/>
  <c r="AA1236"/>
  <c r="J1237"/>
  <c r="K1237"/>
  <c r="L1237"/>
  <c r="N1237"/>
  <c r="O1237"/>
  <c r="R1237"/>
  <c r="S1237" s="1"/>
  <c r="U1237"/>
  <c r="V1237" s="1"/>
  <c r="Y1237"/>
  <c r="Z1237"/>
  <c r="AA1237"/>
  <c r="J1238"/>
  <c r="K1238"/>
  <c r="L1238"/>
  <c r="N1238"/>
  <c r="O1238"/>
  <c r="R1238"/>
  <c r="S1238" s="1"/>
  <c r="U1238"/>
  <c r="V1238" s="1"/>
  <c r="Y1238"/>
  <c r="Z1238"/>
  <c r="AA1238"/>
  <c r="J1239"/>
  <c r="K1239"/>
  <c r="L1239"/>
  <c r="N1239"/>
  <c r="O1239"/>
  <c r="P1239"/>
  <c r="Q1239" s="1"/>
  <c r="R1239"/>
  <c r="S1239" s="1"/>
  <c r="U1239"/>
  <c r="V1239" s="1"/>
  <c r="Y1239"/>
  <c r="Z1239"/>
  <c r="AA1239"/>
  <c r="J1240"/>
  <c r="K1240"/>
  <c r="L1240"/>
  <c r="N1240"/>
  <c r="O1240"/>
  <c r="R1240"/>
  <c r="S1240" s="1"/>
  <c r="U1240"/>
  <c r="V1240" s="1"/>
  <c r="Y1240"/>
  <c r="Z1240"/>
  <c r="AA1240"/>
  <c r="J1241"/>
  <c r="K1241"/>
  <c r="L1241"/>
  <c r="N1241"/>
  <c r="O1241"/>
  <c r="R1241"/>
  <c r="S1241" s="1"/>
  <c r="U1241"/>
  <c r="V1241" s="1"/>
  <c r="Y1241"/>
  <c r="Z1241"/>
  <c r="AA1241"/>
  <c r="J1242"/>
  <c r="K1242"/>
  <c r="L1242"/>
  <c r="N1242"/>
  <c r="O1242"/>
  <c r="R1242"/>
  <c r="S1242" s="1"/>
  <c r="U1242"/>
  <c r="V1242" s="1"/>
  <c r="Y1242"/>
  <c r="Z1242"/>
  <c r="AA1242"/>
  <c r="J1243"/>
  <c r="K1243"/>
  <c r="L1243"/>
  <c r="N1243"/>
  <c r="O1243"/>
  <c r="R1243"/>
  <c r="S1243" s="1"/>
  <c r="U1243"/>
  <c r="V1243" s="1"/>
  <c r="Y1243"/>
  <c r="Z1243"/>
  <c r="AA1243"/>
  <c r="J1244"/>
  <c r="K1244"/>
  <c r="L1244"/>
  <c r="N1244"/>
  <c r="O1244"/>
  <c r="R1244"/>
  <c r="S1244" s="1"/>
  <c r="U1244"/>
  <c r="V1244" s="1"/>
  <c r="Y1244"/>
  <c r="Z1244"/>
  <c r="AA1244"/>
  <c r="J1245"/>
  <c r="K1245"/>
  <c r="L1245"/>
  <c r="N1245"/>
  <c r="O1245"/>
  <c r="R1245"/>
  <c r="S1245"/>
  <c r="U1245"/>
  <c r="V1245" s="1"/>
  <c r="Y1245"/>
  <c r="Z1245"/>
  <c r="AA1245"/>
  <c r="J1246"/>
  <c r="K1246"/>
  <c r="L1246"/>
  <c r="N1246"/>
  <c r="O1246"/>
  <c r="R1246"/>
  <c r="S1246" s="1"/>
  <c r="U1246"/>
  <c r="V1246" s="1"/>
  <c r="Y1246"/>
  <c r="Z1246"/>
  <c r="AA1246"/>
  <c r="J1247"/>
  <c r="K1247"/>
  <c r="L1247"/>
  <c r="N1247"/>
  <c r="O1247"/>
  <c r="R1247"/>
  <c r="S1247" s="1"/>
  <c r="U1247"/>
  <c r="V1247" s="1"/>
  <c r="Y1247"/>
  <c r="Z1247"/>
  <c r="AA1247"/>
  <c r="J1248"/>
  <c r="K1248"/>
  <c r="L1248"/>
  <c r="N1248"/>
  <c r="O1248"/>
  <c r="R1248"/>
  <c r="S1248" s="1"/>
  <c r="U1248"/>
  <c r="V1248" s="1"/>
  <c r="Y1248"/>
  <c r="Z1248"/>
  <c r="AA1248"/>
  <c r="J1249"/>
  <c r="K1249"/>
  <c r="L1249"/>
  <c r="N1249"/>
  <c r="O1249"/>
  <c r="R1249"/>
  <c r="S1249" s="1"/>
  <c r="U1249"/>
  <c r="V1249" s="1"/>
  <c r="Y1249"/>
  <c r="Z1249"/>
  <c r="AA1249"/>
  <c r="J1250"/>
  <c r="K1250"/>
  <c r="L1250"/>
  <c r="N1250"/>
  <c r="O1250"/>
  <c r="R1250"/>
  <c r="S1250" s="1"/>
  <c r="U1250"/>
  <c r="V1250" s="1"/>
  <c r="Y1250"/>
  <c r="Z1250"/>
  <c r="AA1250"/>
  <c r="J1251"/>
  <c r="K1251"/>
  <c r="L1251"/>
  <c r="N1251"/>
  <c r="O1251"/>
  <c r="R1251"/>
  <c r="S1251" s="1"/>
  <c r="U1251"/>
  <c r="V1251"/>
  <c r="Y1251"/>
  <c r="Z1251"/>
  <c r="AA1251"/>
  <c r="J1252"/>
  <c r="K1252"/>
  <c r="L1252"/>
  <c r="N1252"/>
  <c r="O1252"/>
  <c r="R1252"/>
  <c r="S1252" s="1"/>
  <c r="U1252"/>
  <c r="V1252" s="1"/>
  <c r="Y1252"/>
  <c r="Z1252"/>
  <c r="AA1252"/>
  <c r="J1253"/>
  <c r="K1253"/>
  <c r="L1253"/>
  <c r="N1253"/>
  <c r="O1253"/>
  <c r="R1253"/>
  <c r="S1253" s="1"/>
  <c r="U1253"/>
  <c r="V1253" s="1"/>
  <c r="Y1253"/>
  <c r="Z1253"/>
  <c r="AA1253"/>
  <c r="I1254"/>
  <c r="I1255" s="1"/>
  <c r="I1256" s="1"/>
  <c r="J1254"/>
  <c r="K1254"/>
  <c r="L1254"/>
  <c r="N1254"/>
  <c r="O1254"/>
  <c r="P1254"/>
  <c r="Q1254" s="1"/>
  <c r="R1254"/>
  <c r="S1254" s="1"/>
  <c r="U1254"/>
  <c r="V1254"/>
  <c r="Y1254"/>
  <c r="Z1254"/>
  <c r="AA1254"/>
  <c r="J1255"/>
  <c r="K1255"/>
  <c r="L1255"/>
  <c r="N1255"/>
  <c r="O1255"/>
  <c r="R1255"/>
  <c r="S1255" s="1"/>
  <c r="U1255"/>
  <c r="V1255" s="1"/>
  <c r="Y1255"/>
  <c r="Z1255"/>
  <c r="AA1255"/>
  <c r="J1256"/>
  <c r="K1256"/>
  <c r="L1256"/>
  <c r="N1256"/>
  <c r="O1256"/>
  <c r="R1256"/>
  <c r="S1256" s="1"/>
  <c r="U1256"/>
  <c r="V1256" s="1"/>
  <c r="Y1256"/>
  <c r="Z1256"/>
  <c r="AA1256"/>
  <c r="I1257"/>
  <c r="I1258" s="1"/>
  <c r="I1259" s="1"/>
  <c r="I1260" s="1"/>
  <c r="I1261" s="1"/>
  <c r="I1262" s="1"/>
  <c r="I1263" s="1"/>
  <c r="I1264" s="1"/>
  <c r="I1265" s="1"/>
  <c r="I1266" s="1"/>
  <c r="I1267" s="1"/>
  <c r="I1268" s="1"/>
  <c r="I1269" s="1"/>
  <c r="I1270" s="1"/>
  <c r="I1271" s="1"/>
  <c r="I1272" s="1"/>
  <c r="I1273" s="1"/>
  <c r="I1274" s="1"/>
  <c r="I1275" s="1"/>
  <c r="I1276" s="1"/>
  <c r="I1277" s="1"/>
  <c r="I1278" s="1"/>
  <c r="I1279" s="1"/>
  <c r="I1280" s="1"/>
  <c r="I1281" s="1"/>
  <c r="I1282" s="1"/>
  <c r="I1283" s="1"/>
  <c r="I1284" s="1"/>
  <c r="I1285" s="1"/>
  <c r="I1286" s="1"/>
  <c r="I1287" s="1"/>
  <c r="I1288" s="1"/>
  <c r="I1289" s="1"/>
  <c r="I1290" s="1"/>
  <c r="I1291" s="1"/>
  <c r="I1292" s="1"/>
  <c r="I1293" s="1"/>
  <c r="I1294" s="1"/>
  <c r="I1295" s="1"/>
  <c r="I1296" s="1"/>
  <c r="I1297" s="1"/>
  <c r="I1298" s="1"/>
  <c r="I1299" s="1"/>
  <c r="I1300" s="1"/>
  <c r="I1301" s="1"/>
  <c r="I1302" s="1"/>
  <c r="I1303" s="1"/>
  <c r="I1304" s="1"/>
  <c r="I1305" s="1"/>
  <c r="I1306" s="1"/>
  <c r="I1307" s="1"/>
  <c r="I1308" s="1"/>
  <c r="I1309" s="1"/>
  <c r="I1310" s="1"/>
  <c r="I1311" s="1"/>
  <c r="I1312" s="1"/>
  <c r="I1313" s="1"/>
  <c r="I1314" s="1"/>
  <c r="I1315" s="1"/>
  <c r="I1316" s="1"/>
  <c r="I1317" s="1"/>
  <c r="I1318" s="1"/>
  <c r="I1319" s="1"/>
  <c r="I1320" s="1"/>
  <c r="I1321" s="1"/>
  <c r="I1322" s="1"/>
  <c r="I1323" s="1"/>
  <c r="I1324" s="1"/>
  <c r="I1325" s="1"/>
  <c r="I1326" s="1"/>
  <c r="I1327" s="1"/>
  <c r="I1328" s="1"/>
  <c r="I1329" s="1"/>
  <c r="I1330" s="1"/>
  <c r="I1331" s="1"/>
  <c r="I1332" s="1"/>
  <c r="I1333" s="1"/>
  <c r="I1334" s="1"/>
  <c r="I1335" s="1"/>
  <c r="I1336" s="1"/>
  <c r="I1337" s="1"/>
  <c r="I1338" s="1"/>
  <c r="I1339" s="1"/>
  <c r="I1340" s="1"/>
  <c r="I1341" s="1"/>
  <c r="I1342" s="1"/>
  <c r="I1343" s="1"/>
  <c r="I1344" s="1"/>
  <c r="I1345" s="1"/>
  <c r="I1346" s="1"/>
  <c r="I1347" s="1"/>
  <c r="I1348" s="1"/>
  <c r="I1349" s="1"/>
  <c r="I1350" s="1"/>
  <c r="I1351" s="1"/>
  <c r="I1352" s="1"/>
  <c r="I1353" s="1"/>
  <c r="I1354" s="1"/>
  <c r="I1355" s="1"/>
  <c r="I1356" s="1"/>
  <c r="I1357" s="1"/>
  <c r="I1358" s="1"/>
  <c r="I1359" s="1"/>
  <c r="I1360" s="1"/>
  <c r="I1361" s="1"/>
  <c r="I1362" s="1"/>
  <c r="I1363" s="1"/>
  <c r="I1364" s="1"/>
  <c r="I1365" s="1"/>
  <c r="I1366" s="1"/>
  <c r="I1367" s="1"/>
  <c r="I1368" s="1"/>
  <c r="I1369" s="1"/>
  <c r="I1370" s="1"/>
  <c r="I1371" s="1"/>
  <c r="I1372" s="1"/>
  <c r="I1373" s="1"/>
  <c r="I1374" s="1"/>
  <c r="I1375" s="1"/>
  <c r="I1376" s="1"/>
  <c r="I1377" s="1"/>
  <c r="I1378" s="1"/>
  <c r="I1379" s="1"/>
  <c r="I1380" s="1"/>
  <c r="I1381" s="1"/>
  <c r="I1382" s="1"/>
  <c r="I1383" s="1"/>
  <c r="I1384" s="1"/>
  <c r="I1385" s="1"/>
  <c r="I1386" s="1"/>
  <c r="I1387" s="1"/>
  <c r="I1388" s="1"/>
  <c r="I1389" s="1"/>
  <c r="I1390" s="1"/>
  <c r="I1391" s="1"/>
  <c r="I1392" s="1"/>
  <c r="I1393" s="1"/>
  <c r="I1394" s="1"/>
  <c r="I1395" s="1"/>
  <c r="I1396" s="1"/>
  <c r="I1397" s="1"/>
  <c r="I1398" s="1"/>
  <c r="I1399" s="1"/>
  <c r="I1400" s="1"/>
  <c r="I1401" s="1"/>
  <c r="I1402" s="1"/>
  <c r="I1403" s="1"/>
  <c r="I1404" s="1"/>
  <c r="I1405" s="1"/>
  <c r="I1406" s="1"/>
  <c r="I1407" s="1"/>
  <c r="I1408" s="1"/>
  <c r="I1409" s="1"/>
  <c r="I1410" s="1"/>
  <c r="I1411" s="1"/>
  <c r="I1412" s="1"/>
  <c r="I1413" s="1"/>
  <c r="I1414" s="1"/>
  <c r="I1415" s="1"/>
  <c r="I1416" s="1"/>
  <c r="I1417" s="1"/>
  <c r="I1418" s="1"/>
  <c r="I1419" s="1"/>
  <c r="I1420" s="1"/>
  <c r="I1421" s="1"/>
  <c r="I1422" s="1"/>
  <c r="I1423" s="1"/>
  <c r="I1424" s="1"/>
  <c r="I1425" s="1"/>
  <c r="I1426" s="1"/>
  <c r="I1427" s="1"/>
  <c r="I1428" s="1"/>
  <c r="I1429" s="1"/>
  <c r="I1430" s="1"/>
  <c r="I1431" s="1"/>
  <c r="I1432" s="1"/>
  <c r="I1433" s="1"/>
  <c r="I1434" s="1"/>
  <c r="I1435" s="1"/>
  <c r="I1436" s="1"/>
  <c r="I1437" s="1"/>
  <c r="I1438" s="1"/>
  <c r="I1439" s="1"/>
  <c r="I1440" s="1"/>
  <c r="I1441" s="1"/>
  <c r="I1442" s="1"/>
  <c r="I1443" s="1"/>
  <c r="I1444" s="1"/>
  <c r="I1445" s="1"/>
  <c r="I1446" s="1"/>
  <c r="I1447" s="1"/>
  <c r="I1448" s="1"/>
  <c r="I1449" s="1"/>
  <c r="I1450" s="1"/>
  <c r="I1451" s="1"/>
  <c r="I1452" s="1"/>
  <c r="I1453" s="1"/>
  <c r="I1454" s="1"/>
  <c r="I1455" s="1"/>
  <c r="I1456" s="1"/>
  <c r="I1457" s="1"/>
  <c r="I1458" s="1"/>
  <c r="I1459" s="1"/>
  <c r="I1460" s="1"/>
  <c r="I1461" s="1"/>
  <c r="I1462" s="1"/>
  <c r="I1463" s="1"/>
  <c r="I1464" s="1"/>
  <c r="I1465" s="1"/>
  <c r="I1466" s="1"/>
  <c r="I1467" s="1"/>
  <c r="I1468" s="1"/>
  <c r="I1469" s="1"/>
  <c r="I1470" s="1"/>
  <c r="I1471" s="1"/>
  <c r="I1472" s="1"/>
  <c r="I1473" s="1"/>
  <c r="I1474" s="1"/>
  <c r="I1475" s="1"/>
  <c r="I1476" s="1"/>
  <c r="I1477" s="1"/>
  <c r="I1478" s="1"/>
  <c r="I1479" s="1"/>
  <c r="I1480" s="1"/>
  <c r="I1481" s="1"/>
  <c r="I1482" s="1"/>
  <c r="I1483" s="1"/>
  <c r="I1484" s="1"/>
  <c r="I1485" s="1"/>
  <c r="I1486" s="1"/>
  <c r="I1487" s="1"/>
  <c r="I1488" s="1"/>
  <c r="I1489" s="1"/>
  <c r="I1490" s="1"/>
  <c r="I1491" s="1"/>
  <c r="I1492" s="1"/>
  <c r="I1493" s="1"/>
  <c r="I1494" s="1"/>
  <c r="I1495" s="1"/>
  <c r="I1496" s="1"/>
  <c r="I1497" s="1"/>
  <c r="I1498" s="1"/>
  <c r="I1499" s="1"/>
  <c r="I1500" s="1"/>
  <c r="I1501" s="1"/>
  <c r="I1502" s="1"/>
  <c r="I1503" s="1"/>
  <c r="I1504" s="1"/>
  <c r="I1505" s="1"/>
  <c r="I1506" s="1"/>
  <c r="I1507" s="1"/>
  <c r="I1508" s="1"/>
  <c r="I1509" s="1"/>
  <c r="I1510" s="1"/>
  <c r="I1511" s="1"/>
  <c r="I1512" s="1"/>
  <c r="I1513" s="1"/>
  <c r="I1514" s="1"/>
  <c r="I1515" s="1"/>
  <c r="I1516" s="1"/>
  <c r="I1517" s="1"/>
  <c r="I1518" s="1"/>
  <c r="I1519" s="1"/>
  <c r="I1520" s="1"/>
  <c r="I1521" s="1"/>
  <c r="I1522" s="1"/>
  <c r="I1523" s="1"/>
  <c r="I1524" s="1"/>
  <c r="I1525" s="1"/>
  <c r="I1526" s="1"/>
  <c r="I1527" s="1"/>
  <c r="I1528" s="1"/>
  <c r="I1529" s="1"/>
  <c r="I1530" s="1"/>
  <c r="I1531" s="1"/>
  <c r="I1532" s="1"/>
  <c r="I1533" s="1"/>
  <c r="I1534" s="1"/>
  <c r="I1535" s="1"/>
  <c r="I1536" s="1"/>
  <c r="I1537" s="1"/>
  <c r="I1538" s="1"/>
  <c r="I1539" s="1"/>
  <c r="I1540" s="1"/>
  <c r="I1541" s="1"/>
  <c r="I1542" s="1"/>
  <c r="I1543" s="1"/>
  <c r="I1544" s="1"/>
  <c r="I1545" s="1"/>
  <c r="I1546" s="1"/>
  <c r="I1547" s="1"/>
  <c r="I1548" s="1"/>
  <c r="I1549" s="1"/>
  <c r="I1550" s="1"/>
  <c r="I1551" s="1"/>
  <c r="I1552" s="1"/>
  <c r="I1553" s="1"/>
  <c r="I1554" s="1"/>
  <c r="I1555" s="1"/>
  <c r="I1556" s="1"/>
  <c r="I1557" s="1"/>
  <c r="I1558" s="1"/>
  <c r="I1559" s="1"/>
  <c r="I1560" s="1"/>
  <c r="I1561" s="1"/>
  <c r="I1562" s="1"/>
  <c r="I1563" s="1"/>
  <c r="I1564" s="1"/>
  <c r="I1565" s="1"/>
  <c r="I1566" s="1"/>
  <c r="I1567" s="1"/>
  <c r="I1568" s="1"/>
  <c r="I1569" s="1"/>
  <c r="I1570" s="1"/>
  <c r="I1571" s="1"/>
  <c r="I1572" s="1"/>
  <c r="I1573" s="1"/>
  <c r="I1574" s="1"/>
  <c r="I1575" s="1"/>
  <c r="I1576" s="1"/>
  <c r="I1577" s="1"/>
  <c r="I1578" s="1"/>
  <c r="I1579" s="1"/>
  <c r="I1580" s="1"/>
  <c r="I1581" s="1"/>
  <c r="I1582" s="1"/>
  <c r="I1583" s="1"/>
  <c r="I1584" s="1"/>
  <c r="I1585" s="1"/>
  <c r="I1586" s="1"/>
  <c r="I1587" s="1"/>
  <c r="I1588" s="1"/>
  <c r="I1589" s="1"/>
  <c r="I1590" s="1"/>
  <c r="I1591" s="1"/>
  <c r="I1592" s="1"/>
  <c r="I1593" s="1"/>
  <c r="I1594" s="1"/>
  <c r="I1595" s="1"/>
  <c r="I1596" s="1"/>
  <c r="I1597" s="1"/>
  <c r="I1598" s="1"/>
  <c r="I1599" s="1"/>
  <c r="I1600" s="1"/>
  <c r="I1601" s="1"/>
  <c r="I1602" s="1"/>
  <c r="I1603" s="1"/>
  <c r="I1604" s="1"/>
  <c r="I1605" s="1"/>
  <c r="I1606" s="1"/>
  <c r="I1607" s="1"/>
  <c r="I1608" s="1"/>
  <c r="I1609" s="1"/>
  <c r="I1610" s="1"/>
  <c r="J1257"/>
  <c r="K1257"/>
  <c r="L1257"/>
  <c r="N1257"/>
  <c r="O1257"/>
  <c r="R1257"/>
  <c r="S1257" s="1"/>
  <c r="U1257"/>
  <c r="V1257" s="1"/>
  <c r="Y1257"/>
  <c r="Z1257"/>
  <c r="AA1257"/>
  <c r="J1258"/>
  <c r="K1258"/>
  <c r="L1258"/>
  <c r="N1258"/>
  <c r="O1258"/>
  <c r="R1258"/>
  <c r="S1258"/>
  <c r="U1258"/>
  <c r="V1258" s="1"/>
  <c r="Y1258"/>
  <c r="Z1258"/>
  <c r="AA1258"/>
  <c r="J1259"/>
  <c r="K1259"/>
  <c r="L1259"/>
  <c r="N1259"/>
  <c r="O1259"/>
  <c r="R1259"/>
  <c r="S1259" s="1"/>
  <c r="U1259"/>
  <c r="V1259" s="1"/>
  <c r="Y1259"/>
  <c r="Z1259"/>
  <c r="AA1259"/>
  <c r="J1260"/>
  <c r="K1260"/>
  <c r="L1260"/>
  <c r="N1260"/>
  <c r="O1260"/>
  <c r="R1260"/>
  <c r="S1260" s="1"/>
  <c r="U1260"/>
  <c r="V1260" s="1"/>
  <c r="Y1260"/>
  <c r="Z1260"/>
  <c r="AA1260"/>
  <c r="J1261"/>
  <c r="K1261"/>
  <c r="L1261"/>
  <c r="N1261"/>
  <c r="O1261"/>
  <c r="R1261"/>
  <c r="S1261" s="1"/>
  <c r="U1261"/>
  <c r="V1261" s="1"/>
  <c r="Y1261"/>
  <c r="Z1261"/>
  <c r="AA1261"/>
  <c r="J1262"/>
  <c r="K1262"/>
  <c r="L1262"/>
  <c r="N1262"/>
  <c r="O1262"/>
  <c r="R1262"/>
  <c r="S1262" s="1"/>
  <c r="U1262"/>
  <c r="V1262" s="1"/>
  <c r="Y1262"/>
  <c r="Z1262"/>
  <c r="AA1262"/>
  <c r="J1263"/>
  <c r="K1263"/>
  <c r="L1263"/>
  <c r="N1263"/>
  <c r="O1263"/>
  <c r="R1263"/>
  <c r="S1263" s="1"/>
  <c r="U1263"/>
  <c r="V1263" s="1"/>
  <c r="Y1263"/>
  <c r="Z1263"/>
  <c r="AA1263"/>
  <c r="J1264"/>
  <c r="K1264"/>
  <c r="L1264"/>
  <c r="N1264"/>
  <c r="O1264"/>
  <c r="R1264"/>
  <c r="S1264" s="1"/>
  <c r="U1264"/>
  <c r="V1264" s="1"/>
  <c r="Y1264"/>
  <c r="Z1264"/>
  <c r="AA1264"/>
  <c r="J1265"/>
  <c r="K1265"/>
  <c r="L1265"/>
  <c r="N1265"/>
  <c r="O1265"/>
  <c r="R1265"/>
  <c r="S1265" s="1"/>
  <c r="U1265"/>
  <c r="V1265" s="1"/>
  <c r="Y1265"/>
  <c r="Z1265"/>
  <c r="AA1265"/>
  <c r="J1266"/>
  <c r="K1266"/>
  <c r="L1266"/>
  <c r="N1266"/>
  <c r="O1266"/>
  <c r="R1266"/>
  <c r="S1266" s="1"/>
  <c r="U1266"/>
  <c r="V1266" s="1"/>
  <c r="Y1266"/>
  <c r="Z1266"/>
  <c r="AA1266"/>
  <c r="J1267"/>
  <c r="K1267"/>
  <c r="L1267"/>
  <c r="N1267"/>
  <c r="O1267"/>
  <c r="R1267"/>
  <c r="S1267" s="1"/>
  <c r="U1267"/>
  <c r="V1267" s="1"/>
  <c r="Y1267"/>
  <c r="Z1267"/>
  <c r="AA1267"/>
  <c r="J1268"/>
  <c r="K1268"/>
  <c r="L1268"/>
  <c r="N1268"/>
  <c r="O1268"/>
  <c r="R1268"/>
  <c r="S1268" s="1"/>
  <c r="U1268"/>
  <c r="V1268" s="1"/>
  <c r="Y1268"/>
  <c r="Z1268"/>
  <c r="AA1268"/>
  <c r="J1269"/>
  <c r="K1269"/>
  <c r="L1269"/>
  <c r="N1269"/>
  <c r="O1269"/>
  <c r="R1269"/>
  <c r="S1269" s="1"/>
  <c r="U1269"/>
  <c r="V1269" s="1"/>
  <c r="Y1269"/>
  <c r="Z1269"/>
  <c r="AA1269"/>
  <c r="J1270"/>
  <c r="K1270"/>
  <c r="L1270"/>
  <c r="N1270"/>
  <c r="O1270"/>
  <c r="R1270"/>
  <c r="S1270" s="1"/>
  <c r="U1270"/>
  <c r="V1270" s="1"/>
  <c r="Y1270"/>
  <c r="Z1270"/>
  <c r="AA1270"/>
  <c r="J1271"/>
  <c r="K1271"/>
  <c r="L1271"/>
  <c r="N1271"/>
  <c r="O1271"/>
  <c r="R1271"/>
  <c r="S1271" s="1"/>
  <c r="U1271"/>
  <c r="V1271" s="1"/>
  <c r="Y1271"/>
  <c r="Z1271"/>
  <c r="AA1271"/>
  <c r="J1272"/>
  <c r="K1272"/>
  <c r="L1272"/>
  <c r="N1272"/>
  <c r="O1272"/>
  <c r="R1272"/>
  <c r="S1272" s="1"/>
  <c r="U1272"/>
  <c r="V1272" s="1"/>
  <c r="Y1272"/>
  <c r="Z1272"/>
  <c r="AA1272"/>
  <c r="J1273"/>
  <c r="K1273"/>
  <c r="L1273"/>
  <c r="N1273"/>
  <c r="O1273"/>
  <c r="R1273"/>
  <c r="S1273" s="1"/>
  <c r="U1273"/>
  <c r="V1273" s="1"/>
  <c r="Y1273"/>
  <c r="Z1273"/>
  <c r="AA1273"/>
  <c r="J1274"/>
  <c r="K1274"/>
  <c r="L1274"/>
  <c r="N1274"/>
  <c r="O1274"/>
  <c r="R1274"/>
  <c r="S1274" s="1"/>
  <c r="U1274"/>
  <c r="V1274" s="1"/>
  <c r="Y1274"/>
  <c r="Z1274"/>
  <c r="AA1274"/>
  <c r="J1275"/>
  <c r="K1275"/>
  <c r="L1275"/>
  <c r="N1275"/>
  <c r="O1275"/>
  <c r="R1275"/>
  <c r="S1275" s="1"/>
  <c r="U1275"/>
  <c r="V1275" s="1"/>
  <c r="Y1275"/>
  <c r="Z1275"/>
  <c r="AA1275"/>
  <c r="J1276"/>
  <c r="K1276"/>
  <c r="L1276"/>
  <c r="N1276"/>
  <c r="O1276"/>
  <c r="R1276"/>
  <c r="S1276" s="1"/>
  <c r="U1276"/>
  <c r="V1276" s="1"/>
  <c r="Y1276"/>
  <c r="Z1276"/>
  <c r="AA1276"/>
  <c r="J1277"/>
  <c r="K1277"/>
  <c r="L1277"/>
  <c r="N1277"/>
  <c r="O1277"/>
  <c r="P1278" s="1"/>
  <c r="Q1278" s="1"/>
  <c r="R1277"/>
  <c r="S1277" s="1"/>
  <c r="U1277"/>
  <c r="V1277" s="1"/>
  <c r="Y1277"/>
  <c r="Z1277"/>
  <c r="AA1277"/>
  <c r="J1278"/>
  <c r="K1278"/>
  <c r="L1278"/>
  <c r="N1278"/>
  <c r="O1278"/>
  <c r="R1278"/>
  <c r="S1278" s="1"/>
  <c r="U1278"/>
  <c r="V1278" s="1"/>
  <c r="Y1278"/>
  <c r="Z1278"/>
  <c r="AA1278"/>
  <c r="J1279"/>
  <c r="K1279"/>
  <c r="L1279"/>
  <c r="N1279"/>
  <c r="O1279"/>
  <c r="R1279"/>
  <c r="S1279" s="1"/>
  <c r="U1279"/>
  <c r="V1279" s="1"/>
  <c r="Y1279"/>
  <c r="Z1279"/>
  <c r="AA1279"/>
  <c r="J1280"/>
  <c r="K1280"/>
  <c r="L1280"/>
  <c r="N1280"/>
  <c r="O1280"/>
  <c r="P1281" s="1"/>
  <c r="Q1281" s="1"/>
  <c r="R1280"/>
  <c r="S1280" s="1"/>
  <c r="U1280"/>
  <c r="V1280" s="1"/>
  <c r="Y1280"/>
  <c r="Z1280"/>
  <c r="AA1280"/>
  <c r="J1281"/>
  <c r="K1281"/>
  <c r="L1281"/>
  <c r="N1281"/>
  <c r="O1281"/>
  <c r="R1281"/>
  <c r="S1281" s="1"/>
  <c r="U1281"/>
  <c r="V1281" s="1"/>
  <c r="Y1281"/>
  <c r="Z1281"/>
  <c r="AA1281"/>
  <c r="J1282"/>
  <c r="K1282"/>
  <c r="L1282"/>
  <c r="N1282"/>
  <c r="O1282"/>
  <c r="R1282"/>
  <c r="S1282" s="1"/>
  <c r="U1282"/>
  <c r="V1282" s="1"/>
  <c r="Y1282"/>
  <c r="Z1282"/>
  <c r="AA1282"/>
  <c r="J1283"/>
  <c r="K1283"/>
  <c r="L1283"/>
  <c r="N1283"/>
  <c r="O1283"/>
  <c r="R1283"/>
  <c r="S1283" s="1"/>
  <c r="U1283"/>
  <c r="V1283" s="1"/>
  <c r="Y1283"/>
  <c r="Z1283"/>
  <c r="AA1283"/>
  <c r="J1284"/>
  <c r="K1284"/>
  <c r="L1284"/>
  <c r="N1284"/>
  <c r="O1284"/>
  <c r="P1284"/>
  <c r="Q1284" s="1"/>
  <c r="R1284"/>
  <c r="S1284" s="1"/>
  <c r="U1284"/>
  <c r="V1284" s="1"/>
  <c r="Y1284"/>
  <c r="Z1284"/>
  <c r="AA1284"/>
  <c r="J1285"/>
  <c r="K1285"/>
  <c r="L1285"/>
  <c r="N1285"/>
  <c r="O1285"/>
  <c r="R1285"/>
  <c r="S1285" s="1"/>
  <c r="U1285"/>
  <c r="V1285" s="1"/>
  <c r="Y1285"/>
  <c r="Z1285"/>
  <c r="AA1285"/>
  <c r="J1286"/>
  <c r="K1286"/>
  <c r="L1286"/>
  <c r="N1286"/>
  <c r="O1286"/>
  <c r="R1286"/>
  <c r="S1286" s="1"/>
  <c r="U1286"/>
  <c r="V1286" s="1"/>
  <c r="Y1286"/>
  <c r="Z1286"/>
  <c r="AA1286"/>
  <c r="J1287"/>
  <c r="K1287"/>
  <c r="L1287"/>
  <c r="N1287"/>
  <c r="O1287"/>
  <c r="P1317" s="1"/>
  <c r="Q1317" s="1"/>
  <c r="R1287"/>
  <c r="S1287" s="1"/>
  <c r="U1287"/>
  <c r="V1287" s="1"/>
  <c r="Y1287"/>
  <c r="Z1287"/>
  <c r="AA1287"/>
  <c r="J1288"/>
  <c r="K1288"/>
  <c r="L1288"/>
  <c r="N1288"/>
  <c r="O1288"/>
  <c r="R1288"/>
  <c r="S1288" s="1"/>
  <c r="U1288"/>
  <c r="V1288" s="1"/>
  <c r="Y1288"/>
  <c r="Z1288"/>
  <c r="AA1288"/>
  <c r="J1289"/>
  <c r="K1289"/>
  <c r="L1289"/>
  <c r="N1289"/>
  <c r="O1289"/>
  <c r="R1289"/>
  <c r="S1289" s="1"/>
  <c r="U1289"/>
  <c r="V1289" s="1"/>
  <c r="Y1289"/>
  <c r="Z1289"/>
  <c r="AA1289"/>
  <c r="J1290"/>
  <c r="K1290"/>
  <c r="L1290"/>
  <c r="N1290"/>
  <c r="O1290"/>
  <c r="R1290"/>
  <c r="S1290" s="1"/>
  <c r="U1290"/>
  <c r="V1290" s="1"/>
  <c r="Y1290"/>
  <c r="Z1290"/>
  <c r="AA1290"/>
  <c r="J1291"/>
  <c r="K1291"/>
  <c r="L1291"/>
  <c r="N1291"/>
  <c r="O1291"/>
  <c r="R1291"/>
  <c r="S1291" s="1"/>
  <c r="U1291"/>
  <c r="V1291" s="1"/>
  <c r="Y1291"/>
  <c r="Z1291"/>
  <c r="AA1291"/>
  <c r="J1292"/>
  <c r="K1292"/>
  <c r="L1292"/>
  <c r="N1292"/>
  <c r="O1292"/>
  <c r="R1292"/>
  <c r="S1292" s="1"/>
  <c r="U1292"/>
  <c r="V1292" s="1"/>
  <c r="Y1292"/>
  <c r="Z1292"/>
  <c r="AA1292"/>
  <c r="J1293"/>
  <c r="K1293"/>
  <c r="L1293"/>
  <c r="N1293"/>
  <c r="O1293"/>
  <c r="P1293"/>
  <c r="Q1293" s="1"/>
  <c r="R1293"/>
  <c r="S1293" s="1"/>
  <c r="U1293"/>
  <c r="V1293" s="1"/>
  <c r="Y1293"/>
  <c r="Z1293"/>
  <c r="AA1293"/>
  <c r="J1294"/>
  <c r="K1294"/>
  <c r="L1294"/>
  <c r="N1294"/>
  <c r="O1294"/>
  <c r="R1294"/>
  <c r="S1294" s="1"/>
  <c r="U1294"/>
  <c r="V1294" s="1"/>
  <c r="Y1294"/>
  <c r="Z1294"/>
  <c r="AA1294"/>
  <c r="J1295"/>
  <c r="K1295"/>
  <c r="L1295"/>
  <c r="N1295"/>
  <c r="O1295"/>
  <c r="R1295"/>
  <c r="S1295" s="1"/>
  <c r="U1295"/>
  <c r="V1295" s="1"/>
  <c r="Y1295"/>
  <c r="Z1295"/>
  <c r="AA1295"/>
  <c r="J1296"/>
  <c r="K1296"/>
  <c r="L1296"/>
  <c r="N1296"/>
  <c r="O1296"/>
  <c r="P1296" s="1"/>
  <c r="Q1296" s="1"/>
  <c r="R1296"/>
  <c r="S1296" s="1"/>
  <c r="U1296"/>
  <c r="V1296" s="1"/>
  <c r="Y1296"/>
  <c r="Z1296"/>
  <c r="AA1296"/>
  <c r="J1297"/>
  <c r="K1297"/>
  <c r="L1297"/>
  <c r="N1297"/>
  <c r="O1297"/>
  <c r="R1297"/>
  <c r="S1297" s="1"/>
  <c r="U1297"/>
  <c r="V1297" s="1"/>
  <c r="Y1297"/>
  <c r="Z1297"/>
  <c r="AA1297"/>
  <c r="J1298"/>
  <c r="K1298"/>
  <c r="L1298"/>
  <c r="N1298"/>
  <c r="O1298"/>
  <c r="R1298"/>
  <c r="S1298" s="1"/>
  <c r="U1298"/>
  <c r="V1298" s="1"/>
  <c r="Y1298"/>
  <c r="Z1298"/>
  <c r="AA1298"/>
  <c r="J1299"/>
  <c r="K1299"/>
  <c r="L1299"/>
  <c r="N1299"/>
  <c r="O1299"/>
  <c r="R1299"/>
  <c r="S1299"/>
  <c r="U1299"/>
  <c r="V1299" s="1"/>
  <c r="Y1299"/>
  <c r="Z1299"/>
  <c r="AA1299"/>
  <c r="J1300"/>
  <c r="K1300"/>
  <c r="L1300"/>
  <c r="N1300"/>
  <c r="O1300"/>
  <c r="R1300"/>
  <c r="S1300" s="1"/>
  <c r="U1300"/>
  <c r="V1300" s="1"/>
  <c r="Y1300"/>
  <c r="Z1300"/>
  <c r="AA1300"/>
  <c r="J1301"/>
  <c r="K1301"/>
  <c r="L1301"/>
  <c r="N1301"/>
  <c r="O1301"/>
  <c r="R1301"/>
  <c r="S1301" s="1"/>
  <c r="U1301"/>
  <c r="V1301" s="1"/>
  <c r="Y1301"/>
  <c r="Z1301"/>
  <c r="AA1301"/>
  <c r="J1302"/>
  <c r="K1302"/>
  <c r="L1302"/>
  <c r="N1302"/>
  <c r="O1302"/>
  <c r="R1302"/>
  <c r="S1302" s="1"/>
  <c r="U1302"/>
  <c r="V1302" s="1"/>
  <c r="Y1302"/>
  <c r="Z1302"/>
  <c r="AA1302"/>
  <c r="J1303"/>
  <c r="K1303"/>
  <c r="L1303"/>
  <c r="N1303"/>
  <c r="O1303"/>
  <c r="R1303"/>
  <c r="S1303" s="1"/>
  <c r="U1303"/>
  <c r="V1303" s="1"/>
  <c r="Y1303"/>
  <c r="Z1303"/>
  <c r="AA1303"/>
  <c r="J1304"/>
  <c r="K1304"/>
  <c r="L1304"/>
  <c r="N1304"/>
  <c r="O1304"/>
  <c r="R1304"/>
  <c r="S1304" s="1"/>
  <c r="U1304"/>
  <c r="V1304" s="1"/>
  <c r="Y1304"/>
  <c r="Z1304"/>
  <c r="AA1304"/>
  <c r="J1305"/>
  <c r="K1305"/>
  <c r="L1305"/>
  <c r="N1305"/>
  <c r="O1305"/>
  <c r="R1305"/>
  <c r="S1305" s="1"/>
  <c r="U1305"/>
  <c r="V1305" s="1"/>
  <c r="Y1305"/>
  <c r="Z1305"/>
  <c r="AA1305"/>
  <c r="J1306"/>
  <c r="K1306"/>
  <c r="L1306"/>
  <c r="N1306"/>
  <c r="O1306"/>
  <c r="R1306"/>
  <c r="S1306" s="1"/>
  <c r="U1306"/>
  <c r="V1306" s="1"/>
  <c r="Y1306"/>
  <c r="Z1306"/>
  <c r="AA1306"/>
  <c r="J1307"/>
  <c r="K1307"/>
  <c r="L1307"/>
  <c r="N1307"/>
  <c r="O1307"/>
  <c r="R1307"/>
  <c r="S1307" s="1"/>
  <c r="U1307"/>
  <c r="V1307" s="1"/>
  <c r="Y1307"/>
  <c r="Z1307"/>
  <c r="AA1307"/>
  <c r="J1308"/>
  <c r="K1308"/>
  <c r="L1308"/>
  <c r="N1308"/>
  <c r="O1308"/>
  <c r="R1308"/>
  <c r="S1308" s="1"/>
  <c r="U1308"/>
  <c r="V1308" s="1"/>
  <c r="Y1308"/>
  <c r="Z1308"/>
  <c r="AA1308"/>
  <c r="J1309"/>
  <c r="K1309"/>
  <c r="L1309"/>
  <c r="N1309"/>
  <c r="O1309"/>
  <c r="P1347" s="1"/>
  <c r="Q1347" s="1"/>
  <c r="R1309"/>
  <c r="S1309" s="1"/>
  <c r="U1309"/>
  <c r="V1309" s="1"/>
  <c r="Y1309"/>
  <c r="Z1309"/>
  <c r="AA1309"/>
  <c r="J1310"/>
  <c r="K1310"/>
  <c r="L1310"/>
  <c r="N1310"/>
  <c r="O1310"/>
  <c r="R1310"/>
  <c r="S1310" s="1"/>
  <c r="U1310"/>
  <c r="V1310" s="1"/>
  <c r="Y1310"/>
  <c r="Z1310"/>
  <c r="AA1310"/>
  <c r="J1311"/>
  <c r="K1311"/>
  <c r="L1311"/>
  <c r="N1311"/>
  <c r="O1311"/>
  <c r="R1311"/>
  <c r="S1311" s="1"/>
  <c r="U1311"/>
  <c r="V1311" s="1"/>
  <c r="Y1311"/>
  <c r="Z1311"/>
  <c r="AA1311"/>
  <c r="J1312"/>
  <c r="K1312"/>
  <c r="L1312"/>
  <c r="N1312"/>
  <c r="O1312"/>
  <c r="R1312"/>
  <c r="S1312" s="1"/>
  <c r="U1312"/>
  <c r="V1312" s="1"/>
  <c r="Y1312"/>
  <c r="Z1312"/>
  <c r="AA1312"/>
  <c r="J1313"/>
  <c r="K1313"/>
  <c r="L1313"/>
  <c r="N1313"/>
  <c r="O1313"/>
  <c r="R1313"/>
  <c r="S1313" s="1"/>
  <c r="U1313"/>
  <c r="V1313" s="1"/>
  <c r="Y1313"/>
  <c r="Z1313"/>
  <c r="AA1313"/>
  <c r="J1314"/>
  <c r="K1314"/>
  <c r="L1314"/>
  <c r="N1314"/>
  <c r="O1314"/>
  <c r="R1314"/>
  <c r="S1314" s="1"/>
  <c r="U1314"/>
  <c r="V1314" s="1"/>
  <c r="Y1314"/>
  <c r="Z1314"/>
  <c r="AA1314"/>
  <c r="J1315"/>
  <c r="K1315"/>
  <c r="L1315"/>
  <c r="N1315"/>
  <c r="O1315"/>
  <c r="R1315"/>
  <c r="S1315" s="1"/>
  <c r="U1315"/>
  <c r="V1315" s="1"/>
  <c r="Y1315"/>
  <c r="Z1315"/>
  <c r="AA1315"/>
  <c r="J1316"/>
  <c r="K1316"/>
  <c r="L1316"/>
  <c r="N1316"/>
  <c r="O1316"/>
  <c r="R1316"/>
  <c r="S1316" s="1"/>
  <c r="U1316"/>
  <c r="V1316" s="1"/>
  <c r="Y1316"/>
  <c r="Z1316"/>
  <c r="AA1316"/>
  <c r="J1317"/>
  <c r="K1317"/>
  <c r="L1317"/>
  <c r="N1317"/>
  <c r="O1317"/>
  <c r="R1317"/>
  <c r="S1317"/>
  <c r="U1317"/>
  <c r="V1317" s="1"/>
  <c r="Y1317"/>
  <c r="Z1317"/>
  <c r="AA1317"/>
  <c r="J1318"/>
  <c r="K1318"/>
  <c r="L1318"/>
  <c r="N1318"/>
  <c r="O1318"/>
  <c r="R1318"/>
  <c r="S1318" s="1"/>
  <c r="U1318"/>
  <c r="V1318" s="1"/>
  <c r="Y1318"/>
  <c r="Z1318"/>
  <c r="AA1318"/>
  <c r="J1319"/>
  <c r="K1319"/>
  <c r="L1319"/>
  <c r="N1319"/>
  <c r="O1319"/>
  <c r="R1319"/>
  <c r="S1319" s="1"/>
  <c r="U1319"/>
  <c r="V1319" s="1"/>
  <c r="Y1319"/>
  <c r="Z1319"/>
  <c r="AA1319"/>
  <c r="J1320"/>
  <c r="K1320"/>
  <c r="L1320"/>
  <c r="N1320"/>
  <c r="O1320"/>
  <c r="P1320"/>
  <c r="Q1320" s="1"/>
  <c r="R1320"/>
  <c r="S1320" s="1"/>
  <c r="U1320"/>
  <c r="V1320" s="1"/>
  <c r="Y1320"/>
  <c r="Z1320"/>
  <c r="AA1320"/>
  <c r="J1321"/>
  <c r="K1321"/>
  <c r="L1321"/>
  <c r="N1321"/>
  <c r="O1321"/>
  <c r="R1321"/>
  <c r="S1321" s="1"/>
  <c r="U1321"/>
  <c r="V1321" s="1"/>
  <c r="Y1321"/>
  <c r="Z1321"/>
  <c r="AA1321"/>
  <c r="J1322"/>
  <c r="K1322"/>
  <c r="L1322"/>
  <c r="N1322"/>
  <c r="O1322"/>
  <c r="R1322"/>
  <c r="S1322" s="1"/>
  <c r="U1322"/>
  <c r="V1322" s="1"/>
  <c r="Y1322"/>
  <c r="Z1322"/>
  <c r="AA1322"/>
  <c r="J1323"/>
  <c r="K1323"/>
  <c r="L1323"/>
  <c r="N1323"/>
  <c r="O1323"/>
  <c r="R1323"/>
  <c r="S1323" s="1"/>
  <c r="U1323"/>
  <c r="V1323" s="1"/>
  <c r="Y1323"/>
  <c r="Z1323"/>
  <c r="AA1323"/>
  <c r="J1324"/>
  <c r="K1324"/>
  <c r="L1324"/>
  <c r="N1324"/>
  <c r="O1324"/>
  <c r="R1324"/>
  <c r="S1324" s="1"/>
  <c r="U1324"/>
  <c r="V1324" s="1"/>
  <c r="Y1324"/>
  <c r="Z1324"/>
  <c r="AA1324"/>
  <c r="J1325"/>
  <c r="K1325"/>
  <c r="L1325"/>
  <c r="N1325"/>
  <c r="O1325"/>
  <c r="R1325"/>
  <c r="S1325" s="1"/>
  <c r="U1325"/>
  <c r="V1325" s="1"/>
  <c r="Y1325"/>
  <c r="Z1325"/>
  <c r="AA1325"/>
  <c r="J1326"/>
  <c r="K1326"/>
  <c r="L1326"/>
  <c r="N1326"/>
  <c r="O1326"/>
  <c r="R1326"/>
  <c r="S1326" s="1"/>
  <c r="U1326"/>
  <c r="V1326" s="1"/>
  <c r="Y1326"/>
  <c r="Z1326"/>
  <c r="AA1326"/>
  <c r="J1327"/>
  <c r="K1327"/>
  <c r="L1327"/>
  <c r="N1327"/>
  <c r="O1327"/>
  <c r="R1327"/>
  <c r="S1327" s="1"/>
  <c r="U1327"/>
  <c r="V1327" s="1"/>
  <c r="Y1327"/>
  <c r="Z1327"/>
  <c r="AA1327"/>
  <c r="J1328"/>
  <c r="K1328"/>
  <c r="L1328"/>
  <c r="N1328"/>
  <c r="O1328"/>
  <c r="R1328"/>
  <c r="S1328" s="1"/>
  <c r="U1328"/>
  <c r="V1328" s="1"/>
  <c r="Y1328"/>
  <c r="Z1328"/>
  <c r="AA1328"/>
  <c r="J1329"/>
  <c r="K1329"/>
  <c r="L1329"/>
  <c r="N1329"/>
  <c r="O1329"/>
  <c r="R1329"/>
  <c r="S1329" s="1"/>
  <c r="U1329"/>
  <c r="V1329" s="1"/>
  <c r="Y1329"/>
  <c r="Z1329"/>
  <c r="AA1329"/>
  <c r="J1330"/>
  <c r="K1330"/>
  <c r="L1330"/>
  <c r="N1330"/>
  <c r="O1330"/>
  <c r="R1330"/>
  <c r="S1330" s="1"/>
  <c r="U1330"/>
  <c r="V1330" s="1"/>
  <c r="Y1330"/>
  <c r="Z1330"/>
  <c r="AA1330"/>
  <c r="J1331"/>
  <c r="K1331"/>
  <c r="L1331"/>
  <c r="N1331"/>
  <c r="O1331"/>
  <c r="R1331"/>
  <c r="S1331" s="1"/>
  <c r="U1331"/>
  <c r="V1331" s="1"/>
  <c r="Y1331"/>
  <c r="Z1331"/>
  <c r="AA1331"/>
  <c r="J1332"/>
  <c r="K1332"/>
  <c r="L1332"/>
  <c r="N1332"/>
  <c r="O1332"/>
  <c r="P1341" s="1"/>
  <c r="Q1341" s="1"/>
  <c r="R1332"/>
  <c r="S1332" s="1"/>
  <c r="U1332"/>
  <c r="V1332" s="1"/>
  <c r="Y1332"/>
  <c r="Z1332"/>
  <c r="AA1332"/>
  <c r="J1333"/>
  <c r="K1333"/>
  <c r="L1333"/>
  <c r="N1333"/>
  <c r="O1333"/>
  <c r="R1333"/>
  <c r="S1333" s="1"/>
  <c r="U1333"/>
  <c r="V1333" s="1"/>
  <c r="Y1333"/>
  <c r="Z1333"/>
  <c r="AA1333"/>
  <c r="J1334"/>
  <c r="K1334"/>
  <c r="L1334"/>
  <c r="N1334"/>
  <c r="O1334"/>
  <c r="R1334"/>
  <c r="S1334" s="1"/>
  <c r="U1334"/>
  <c r="V1334" s="1"/>
  <c r="Y1334"/>
  <c r="Z1334"/>
  <c r="AA1334"/>
  <c r="J1335"/>
  <c r="K1335"/>
  <c r="L1335"/>
  <c r="N1335"/>
  <c r="O1335"/>
  <c r="P1344" s="1"/>
  <c r="Q1344" s="1"/>
  <c r="R1335"/>
  <c r="S1335" s="1"/>
  <c r="U1335"/>
  <c r="V1335" s="1"/>
  <c r="Y1335"/>
  <c r="Z1335"/>
  <c r="AA1335"/>
  <c r="J1336"/>
  <c r="K1336"/>
  <c r="L1336"/>
  <c r="N1336"/>
  <c r="O1336"/>
  <c r="R1336"/>
  <c r="S1336" s="1"/>
  <c r="U1336"/>
  <c r="V1336" s="1"/>
  <c r="Y1336"/>
  <c r="Z1336"/>
  <c r="AA1336"/>
  <c r="J1337"/>
  <c r="K1337"/>
  <c r="L1337"/>
  <c r="N1337"/>
  <c r="O1337"/>
  <c r="R1337"/>
  <c r="S1337" s="1"/>
  <c r="U1337"/>
  <c r="V1337" s="1"/>
  <c r="Y1337"/>
  <c r="Z1337"/>
  <c r="AA1337"/>
  <c r="J1338"/>
  <c r="K1338"/>
  <c r="L1338"/>
  <c r="N1338"/>
  <c r="O1338"/>
  <c r="R1338"/>
  <c r="S1338" s="1"/>
  <c r="U1338"/>
  <c r="V1338" s="1"/>
  <c r="Y1338"/>
  <c r="Z1338"/>
  <c r="AA1338"/>
  <c r="J1339"/>
  <c r="K1339"/>
  <c r="L1339"/>
  <c r="N1339"/>
  <c r="O1339"/>
  <c r="R1339"/>
  <c r="S1339" s="1"/>
  <c r="U1339"/>
  <c r="V1339" s="1"/>
  <c r="Y1339"/>
  <c r="Z1339"/>
  <c r="AA1339"/>
  <c r="J1340"/>
  <c r="K1340"/>
  <c r="L1340"/>
  <c r="N1340"/>
  <c r="O1340"/>
  <c r="R1340"/>
  <c r="S1340" s="1"/>
  <c r="U1340"/>
  <c r="V1340" s="1"/>
  <c r="Y1340"/>
  <c r="Z1340"/>
  <c r="AA1340"/>
  <c r="J1341"/>
  <c r="K1341"/>
  <c r="L1341"/>
  <c r="N1341"/>
  <c r="O1341"/>
  <c r="R1341"/>
  <c r="S1341" s="1"/>
  <c r="U1341"/>
  <c r="V1341"/>
  <c r="Y1341"/>
  <c r="Z1341"/>
  <c r="AA1341"/>
  <c r="J1342"/>
  <c r="K1342"/>
  <c r="L1342"/>
  <c r="N1342"/>
  <c r="O1342"/>
  <c r="R1342"/>
  <c r="S1342" s="1"/>
  <c r="U1342"/>
  <c r="V1342" s="1"/>
  <c r="Y1342"/>
  <c r="Z1342"/>
  <c r="AA1342"/>
  <c r="J1343"/>
  <c r="K1343"/>
  <c r="L1343"/>
  <c r="N1343"/>
  <c r="O1343"/>
  <c r="R1343"/>
  <c r="S1343" s="1"/>
  <c r="U1343"/>
  <c r="V1343" s="1"/>
  <c r="Y1343"/>
  <c r="Z1343"/>
  <c r="AA1343"/>
  <c r="J1344"/>
  <c r="K1344"/>
  <c r="L1344"/>
  <c r="N1344"/>
  <c r="O1344"/>
  <c r="R1344"/>
  <c r="S1344" s="1"/>
  <c r="U1344"/>
  <c r="V1344" s="1"/>
  <c r="Y1344"/>
  <c r="Z1344"/>
  <c r="AA1344"/>
  <c r="J1345"/>
  <c r="K1345"/>
  <c r="L1345"/>
  <c r="N1345"/>
  <c r="O1345"/>
  <c r="R1345"/>
  <c r="S1345" s="1"/>
  <c r="U1345"/>
  <c r="V1345" s="1"/>
  <c r="Y1345"/>
  <c r="Z1345"/>
  <c r="AA1345"/>
  <c r="J1346"/>
  <c r="K1346"/>
  <c r="L1346"/>
  <c r="N1346"/>
  <c r="O1346"/>
  <c r="R1346"/>
  <c r="S1346" s="1"/>
  <c r="U1346"/>
  <c r="V1346" s="1"/>
  <c r="Y1346"/>
  <c r="Z1346"/>
  <c r="AA1346"/>
  <c r="J1347"/>
  <c r="K1347"/>
  <c r="L1347"/>
  <c r="N1347"/>
  <c r="O1347"/>
  <c r="R1347"/>
  <c r="S1347" s="1"/>
  <c r="U1347"/>
  <c r="V1347" s="1"/>
  <c r="Y1347"/>
  <c r="Z1347"/>
  <c r="AA1347"/>
  <c r="J1348"/>
  <c r="K1348"/>
  <c r="L1348"/>
  <c r="N1348"/>
  <c r="O1348"/>
  <c r="R1348"/>
  <c r="S1348" s="1"/>
  <c r="U1348"/>
  <c r="V1348" s="1"/>
  <c r="Y1348"/>
  <c r="Z1348"/>
  <c r="AA1348"/>
  <c r="J1349"/>
  <c r="K1349"/>
  <c r="L1349"/>
  <c r="N1349"/>
  <c r="O1349"/>
  <c r="R1349"/>
  <c r="S1349" s="1"/>
  <c r="U1349"/>
  <c r="V1349" s="1"/>
  <c r="Y1349"/>
  <c r="Z1349"/>
  <c r="AA1349"/>
  <c r="J1350"/>
  <c r="K1350"/>
  <c r="L1350"/>
  <c r="N1350"/>
  <c r="O1350"/>
  <c r="R1350"/>
  <c r="S1350" s="1"/>
  <c r="U1350"/>
  <c r="V1350" s="1"/>
  <c r="Y1350"/>
  <c r="Z1350"/>
  <c r="AA1350"/>
  <c r="J1351"/>
  <c r="K1351"/>
  <c r="L1351"/>
  <c r="N1351"/>
  <c r="O1351"/>
  <c r="R1351"/>
  <c r="S1351" s="1"/>
  <c r="U1351"/>
  <c r="V1351" s="1"/>
  <c r="Y1351"/>
  <c r="Z1351"/>
  <c r="AA1351"/>
  <c r="J1352"/>
  <c r="K1352"/>
  <c r="L1352"/>
  <c r="N1352"/>
  <c r="O1352"/>
  <c r="R1352"/>
  <c r="S1352" s="1"/>
  <c r="U1352"/>
  <c r="V1352" s="1"/>
  <c r="Y1352"/>
  <c r="Z1352"/>
  <c r="AA1352"/>
  <c r="J1353"/>
  <c r="K1353"/>
  <c r="L1353"/>
  <c r="N1353"/>
  <c r="O1353"/>
  <c r="R1353"/>
  <c r="S1353" s="1"/>
  <c r="U1353"/>
  <c r="V1353" s="1"/>
  <c r="Y1353"/>
  <c r="Z1353"/>
  <c r="AA1353"/>
  <c r="J1354"/>
  <c r="K1354"/>
  <c r="L1354"/>
  <c r="N1354"/>
  <c r="O1354"/>
  <c r="R1354"/>
  <c r="S1354" s="1"/>
  <c r="U1354"/>
  <c r="V1354" s="1"/>
  <c r="Y1354"/>
  <c r="Z1354"/>
  <c r="AA1354"/>
  <c r="J1355"/>
  <c r="K1355"/>
  <c r="L1355"/>
  <c r="N1355"/>
  <c r="O1355"/>
  <c r="P1395" s="1"/>
  <c r="Q1395" s="1"/>
  <c r="R1355"/>
  <c r="S1355" s="1"/>
  <c r="U1355"/>
  <c r="V1355" s="1"/>
  <c r="Y1355"/>
  <c r="Z1355"/>
  <c r="AA1355"/>
  <c r="J1356"/>
  <c r="K1356"/>
  <c r="L1356"/>
  <c r="N1356"/>
  <c r="O1356"/>
  <c r="R1356"/>
  <c r="S1356" s="1"/>
  <c r="U1356"/>
  <c r="V1356" s="1"/>
  <c r="Y1356"/>
  <c r="Z1356"/>
  <c r="AA1356"/>
  <c r="J1357"/>
  <c r="K1357"/>
  <c r="L1357"/>
  <c r="N1357"/>
  <c r="O1357"/>
  <c r="R1357"/>
  <c r="S1357" s="1"/>
  <c r="U1357"/>
  <c r="V1357" s="1"/>
  <c r="Y1357"/>
  <c r="Z1357"/>
  <c r="AA1357"/>
  <c r="J1358"/>
  <c r="K1358"/>
  <c r="L1358"/>
  <c r="N1358"/>
  <c r="O1358"/>
  <c r="P1398" s="1"/>
  <c r="Q1398" s="1"/>
  <c r="R1358"/>
  <c r="S1358" s="1"/>
  <c r="U1358"/>
  <c r="V1358" s="1"/>
  <c r="Y1358"/>
  <c r="Z1358"/>
  <c r="AA1358"/>
  <c r="J1359"/>
  <c r="K1359"/>
  <c r="L1359"/>
  <c r="N1359"/>
  <c r="O1359"/>
  <c r="R1359"/>
  <c r="S1359" s="1"/>
  <c r="U1359"/>
  <c r="V1359" s="1"/>
  <c r="Y1359"/>
  <c r="Z1359"/>
  <c r="AA1359"/>
  <c r="J1360"/>
  <c r="K1360"/>
  <c r="L1360"/>
  <c r="N1360"/>
  <c r="O1360"/>
  <c r="R1360"/>
  <c r="S1360" s="1"/>
  <c r="U1360"/>
  <c r="V1360" s="1"/>
  <c r="Y1360"/>
  <c r="Z1360"/>
  <c r="AA1360"/>
  <c r="J1361"/>
  <c r="K1361"/>
  <c r="L1361"/>
  <c r="N1361"/>
  <c r="O1361"/>
  <c r="R1361"/>
  <c r="S1361" s="1"/>
  <c r="U1361"/>
  <c r="V1361" s="1"/>
  <c r="Y1361"/>
  <c r="Z1361"/>
  <c r="AA1361"/>
  <c r="J1362"/>
  <c r="K1362"/>
  <c r="L1362"/>
  <c r="N1362"/>
  <c r="O1362"/>
  <c r="R1362"/>
  <c r="S1362" s="1"/>
  <c r="U1362"/>
  <c r="V1362" s="1"/>
  <c r="Y1362"/>
  <c r="Z1362"/>
  <c r="AA1362"/>
  <c r="J1363"/>
  <c r="K1363"/>
  <c r="L1363"/>
  <c r="N1363"/>
  <c r="O1363"/>
  <c r="R1363"/>
  <c r="S1363" s="1"/>
  <c r="U1363"/>
  <c r="V1363" s="1"/>
  <c r="Y1363"/>
  <c r="Z1363"/>
  <c r="AA1363"/>
  <c r="J1364"/>
  <c r="K1364"/>
  <c r="L1364"/>
  <c r="N1364"/>
  <c r="O1364"/>
  <c r="R1364"/>
  <c r="S1364" s="1"/>
  <c r="U1364"/>
  <c r="V1364" s="1"/>
  <c r="Y1364"/>
  <c r="Z1364"/>
  <c r="AA1364"/>
  <c r="J1365"/>
  <c r="K1365"/>
  <c r="L1365"/>
  <c r="N1365"/>
  <c r="O1365"/>
  <c r="R1365"/>
  <c r="S1365" s="1"/>
  <c r="U1365"/>
  <c r="V1365" s="1"/>
  <c r="Y1365"/>
  <c r="Z1365"/>
  <c r="AA1365"/>
  <c r="J1366"/>
  <c r="K1366"/>
  <c r="L1366"/>
  <c r="N1366"/>
  <c r="O1366"/>
  <c r="P1374" s="1"/>
  <c r="Q1374" s="1"/>
  <c r="R1366"/>
  <c r="S1366" s="1"/>
  <c r="U1366"/>
  <c r="V1366" s="1"/>
  <c r="Y1366"/>
  <c r="Z1366"/>
  <c r="AA1366"/>
  <c r="J1367"/>
  <c r="K1367"/>
  <c r="L1367"/>
  <c r="N1367"/>
  <c r="O1367"/>
  <c r="R1367"/>
  <c r="S1367" s="1"/>
  <c r="U1367"/>
  <c r="V1367" s="1"/>
  <c r="Y1367"/>
  <c r="Z1367"/>
  <c r="AA1367"/>
  <c r="J1368"/>
  <c r="K1368"/>
  <c r="L1368"/>
  <c r="N1368"/>
  <c r="O1368"/>
  <c r="P1368"/>
  <c r="Q1368" s="1"/>
  <c r="R1368"/>
  <c r="S1368" s="1"/>
  <c r="U1368"/>
  <c r="V1368" s="1"/>
  <c r="Y1368"/>
  <c r="Z1368"/>
  <c r="AA1368"/>
  <c r="J1369"/>
  <c r="K1369"/>
  <c r="L1369"/>
  <c r="N1369"/>
  <c r="O1369"/>
  <c r="R1369"/>
  <c r="S1369" s="1"/>
  <c r="U1369"/>
  <c r="V1369"/>
  <c r="Y1369"/>
  <c r="Z1369"/>
  <c r="AA1369"/>
  <c r="J1370"/>
  <c r="K1370"/>
  <c r="L1370"/>
  <c r="N1370"/>
  <c r="O1370"/>
  <c r="R1370"/>
  <c r="S1370" s="1"/>
  <c r="U1370"/>
  <c r="V1370" s="1"/>
  <c r="Y1370"/>
  <c r="Z1370"/>
  <c r="AA1370"/>
  <c r="J1371"/>
  <c r="K1371"/>
  <c r="L1371"/>
  <c r="N1371"/>
  <c r="O1371"/>
  <c r="P1371"/>
  <c r="Q1371" s="1"/>
  <c r="R1371"/>
  <c r="S1371"/>
  <c r="U1371"/>
  <c r="V1371" s="1"/>
  <c r="Y1371"/>
  <c r="Z1371"/>
  <c r="AA1371"/>
  <c r="J1372"/>
  <c r="K1372"/>
  <c r="L1372"/>
  <c r="N1372"/>
  <c r="O1372"/>
  <c r="R1372"/>
  <c r="S1372" s="1"/>
  <c r="U1372"/>
  <c r="V1372" s="1"/>
  <c r="Y1372"/>
  <c r="Z1372"/>
  <c r="AA1372"/>
  <c r="J1373"/>
  <c r="K1373"/>
  <c r="L1373"/>
  <c r="N1373"/>
  <c r="O1373"/>
  <c r="R1373"/>
  <c r="S1373" s="1"/>
  <c r="U1373"/>
  <c r="V1373" s="1"/>
  <c r="Y1373"/>
  <c r="Z1373"/>
  <c r="AA1373"/>
  <c r="J1374"/>
  <c r="K1374"/>
  <c r="L1374"/>
  <c r="N1374"/>
  <c r="O1374"/>
  <c r="R1374"/>
  <c r="S1374" s="1"/>
  <c r="U1374"/>
  <c r="V1374" s="1"/>
  <c r="Y1374"/>
  <c r="Z1374"/>
  <c r="AA1374"/>
  <c r="J1375"/>
  <c r="K1375"/>
  <c r="L1375"/>
  <c r="N1375"/>
  <c r="O1375"/>
  <c r="R1375"/>
  <c r="S1375" s="1"/>
  <c r="U1375"/>
  <c r="V1375" s="1"/>
  <c r="Y1375"/>
  <c r="Z1375"/>
  <c r="AA1375"/>
  <c r="J1376"/>
  <c r="K1376"/>
  <c r="L1376"/>
  <c r="N1376"/>
  <c r="O1376"/>
  <c r="R1376"/>
  <c r="S1376" s="1"/>
  <c r="U1376"/>
  <c r="V1376" s="1"/>
  <c r="Y1376"/>
  <c r="Z1376"/>
  <c r="AA1376"/>
  <c r="J1377"/>
  <c r="K1377"/>
  <c r="L1377"/>
  <c r="N1377"/>
  <c r="O1377"/>
  <c r="R1377"/>
  <c r="S1377" s="1"/>
  <c r="U1377"/>
  <c r="V1377" s="1"/>
  <c r="Y1377"/>
  <c r="Z1377"/>
  <c r="AA1377"/>
  <c r="J1378"/>
  <c r="K1378"/>
  <c r="L1378"/>
  <c r="N1378"/>
  <c r="O1378"/>
  <c r="R1378"/>
  <c r="S1378" s="1"/>
  <c r="U1378"/>
  <c r="V1378"/>
  <c r="Y1378"/>
  <c r="Z1378"/>
  <c r="AA1378"/>
  <c r="J1379"/>
  <c r="K1379"/>
  <c r="L1379"/>
  <c r="N1379"/>
  <c r="O1379"/>
  <c r="R1379"/>
  <c r="S1379" s="1"/>
  <c r="U1379"/>
  <c r="V1379" s="1"/>
  <c r="Y1379"/>
  <c r="Z1379"/>
  <c r="AA1379"/>
  <c r="J1380"/>
  <c r="K1380"/>
  <c r="L1380"/>
  <c r="N1380"/>
  <c r="O1380"/>
  <c r="R1380"/>
  <c r="S1380" s="1"/>
  <c r="U1380"/>
  <c r="V1380" s="1"/>
  <c r="Y1380"/>
  <c r="Z1380"/>
  <c r="AA1380"/>
  <c r="J1381"/>
  <c r="K1381"/>
  <c r="L1381"/>
  <c r="N1381"/>
  <c r="O1381"/>
  <c r="R1381"/>
  <c r="S1381" s="1"/>
  <c r="U1381"/>
  <c r="V1381" s="1"/>
  <c r="Y1381"/>
  <c r="Z1381"/>
  <c r="AA1381"/>
  <c r="J1382"/>
  <c r="K1382"/>
  <c r="L1382"/>
  <c r="N1382"/>
  <c r="O1382"/>
  <c r="R1382"/>
  <c r="S1382" s="1"/>
  <c r="U1382"/>
  <c r="V1382" s="1"/>
  <c r="Y1382"/>
  <c r="Z1382"/>
  <c r="AA1382"/>
  <c r="J1383"/>
  <c r="K1383"/>
  <c r="L1383"/>
  <c r="N1383"/>
  <c r="O1383"/>
  <c r="R1383"/>
  <c r="S1383" s="1"/>
  <c r="U1383"/>
  <c r="V1383" s="1"/>
  <c r="Y1383"/>
  <c r="Z1383"/>
  <c r="AA1383"/>
  <c r="J1384"/>
  <c r="K1384"/>
  <c r="L1384"/>
  <c r="N1384"/>
  <c r="O1384"/>
  <c r="R1384"/>
  <c r="S1384" s="1"/>
  <c r="U1384"/>
  <c r="V1384" s="1"/>
  <c r="Y1384"/>
  <c r="Z1384"/>
  <c r="AA1384"/>
  <c r="J1385"/>
  <c r="K1385"/>
  <c r="L1385"/>
  <c r="N1385"/>
  <c r="O1385"/>
  <c r="R1385"/>
  <c r="S1385" s="1"/>
  <c r="U1385"/>
  <c r="V1385" s="1"/>
  <c r="Y1385"/>
  <c r="Z1385"/>
  <c r="AA1385"/>
  <c r="J1386"/>
  <c r="K1386"/>
  <c r="L1386"/>
  <c r="N1386"/>
  <c r="O1386"/>
  <c r="R1386"/>
  <c r="S1386" s="1"/>
  <c r="U1386"/>
  <c r="V1386" s="1"/>
  <c r="Y1386"/>
  <c r="Z1386"/>
  <c r="AA1386"/>
  <c r="J1387"/>
  <c r="K1387"/>
  <c r="L1387"/>
  <c r="N1387"/>
  <c r="O1387"/>
  <c r="R1387"/>
  <c r="S1387" s="1"/>
  <c r="U1387"/>
  <c r="V1387" s="1"/>
  <c r="Y1387"/>
  <c r="Z1387"/>
  <c r="AA1387"/>
  <c r="J1388"/>
  <c r="K1388"/>
  <c r="L1388"/>
  <c r="N1388"/>
  <c r="O1388"/>
  <c r="R1388"/>
  <c r="S1388" s="1"/>
  <c r="U1388"/>
  <c r="V1388" s="1"/>
  <c r="Y1388"/>
  <c r="Z1388"/>
  <c r="AA1388"/>
  <c r="J1389"/>
  <c r="K1389"/>
  <c r="L1389"/>
  <c r="N1389"/>
  <c r="O1389"/>
  <c r="R1389"/>
  <c r="S1389" s="1"/>
  <c r="U1389"/>
  <c r="V1389" s="1"/>
  <c r="Y1389"/>
  <c r="Z1389"/>
  <c r="AA1389"/>
  <c r="J1390"/>
  <c r="K1390"/>
  <c r="L1390"/>
  <c r="N1390"/>
  <c r="O1390"/>
  <c r="R1390"/>
  <c r="S1390" s="1"/>
  <c r="U1390"/>
  <c r="V1390" s="1"/>
  <c r="Y1390"/>
  <c r="Z1390"/>
  <c r="AA1390"/>
  <c r="J1391"/>
  <c r="K1391"/>
  <c r="L1391"/>
  <c r="N1391"/>
  <c r="O1391"/>
  <c r="R1391"/>
  <c r="S1391" s="1"/>
  <c r="U1391"/>
  <c r="V1391" s="1"/>
  <c r="Y1391"/>
  <c r="Z1391"/>
  <c r="AA1391"/>
  <c r="J1392"/>
  <c r="K1392"/>
  <c r="L1392"/>
  <c r="N1392"/>
  <c r="O1392"/>
  <c r="R1392"/>
  <c r="S1392" s="1"/>
  <c r="U1392"/>
  <c r="V1392" s="1"/>
  <c r="Y1392"/>
  <c r="Z1392"/>
  <c r="AA1392"/>
  <c r="J1393"/>
  <c r="K1393"/>
  <c r="L1393"/>
  <c r="N1393"/>
  <c r="O1393"/>
  <c r="R1393"/>
  <c r="S1393" s="1"/>
  <c r="U1393"/>
  <c r="V1393" s="1"/>
  <c r="Y1393"/>
  <c r="Z1393"/>
  <c r="AA1393"/>
  <c r="J1394"/>
  <c r="K1394"/>
  <c r="L1394"/>
  <c r="N1394"/>
  <c r="O1394"/>
  <c r="R1394"/>
  <c r="S1394" s="1"/>
  <c r="U1394"/>
  <c r="V1394" s="1"/>
  <c r="Y1394"/>
  <c r="Z1394"/>
  <c r="AA1394"/>
  <c r="J1395"/>
  <c r="K1395"/>
  <c r="L1395"/>
  <c r="N1395"/>
  <c r="O1395"/>
  <c r="R1395"/>
  <c r="S1395" s="1"/>
  <c r="U1395"/>
  <c r="V1395" s="1"/>
  <c r="Y1395"/>
  <c r="Z1395"/>
  <c r="AA1395"/>
  <c r="J1396"/>
  <c r="K1396"/>
  <c r="L1396"/>
  <c r="N1396"/>
  <c r="O1396"/>
  <c r="R1396"/>
  <c r="S1396" s="1"/>
  <c r="U1396"/>
  <c r="V1396"/>
  <c r="Y1396"/>
  <c r="Z1396"/>
  <c r="AA1396"/>
  <c r="J1397"/>
  <c r="K1397"/>
  <c r="L1397"/>
  <c r="N1397"/>
  <c r="O1397"/>
  <c r="R1397"/>
  <c r="S1397" s="1"/>
  <c r="U1397"/>
  <c r="V1397" s="1"/>
  <c r="Y1397"/>
  <c r="Z1397"/>
  <c r="AA1397"/>
  <c r="J1398"/>
  <c r="K1398"/>
  <c r="L1398"/>
  <c r="N1398"/>
  <c r="O1398"/>
  <c r="R1398"/>
  <c r="S1398" s="1"/>
  <c r="U1398"/>
  <c r="V1398" s="1"/>
  <c r="Y1398"/>
  <c r="Z1398"/>
  <c r="AA1398"/>
  <c r="J1399"/>
  <c r="K1399"/>
  <c r="L1399"/>
  <c r="N1399"/>
  <c r="O1399"/>
  <c r="R1399"/>
  <c r="S1399" s="1"/>
  <c r="U1399"/>
  <c r="V1399" s="1"/>
  <c r="Y1399"/>
  <c r="Z1399"/>
  <c r="AA1399"/>
  <c r="J1400"/>
  <c r="K1400"/>
  <c r="L1400"/>
  <c r="N1400"/>
  <c r="O1400"/>
  <c r="R1400"/>
  <c r="S1400" s="1"/>
  <c r="U1400"/>
  <c r="V1400" s="1"/>
  <c r="Y1400"/>
  <c r="Z1400"/>
  <c r="AA1400"/>
  <c r="J1401"/>
  <c r="K1401"/>
  <c r="L1401"/>
  <c r="N1401"/>
  <c r="O1401"/>
  <c r="P1401"/>
  <c r="Q1401" s="1"/>
  <c r="R1401"/>
  <c r="S1401" s="1"/>
  <c r="U1401"/>
  <c r="V1401" s="1"/>
  <c r="Y1401"/>
  <c r="Z1401"/>
  <c r="AA1401"/>
  <c r="J1402"/>
  <c r="K1402"/>
  <c r="L1402"/>
  <c r="N1402"/>
  <c r="O1402"/>
  <c r="R1402"/>
  <c r="S1402" s="1"/>
  <c r="U1402"/>
  <c r="V1402" s="1"/>
  <c r="Y1402"/>
  <c r="Z1402"/>
  <c r="AA1402"/>
  <c r="J1403"/>
  <c r="K1403"/>
  <c r="L1403"/>
  <c r="N1403"/>
  <c r="O1403"/>
  <c r="R1403"/>
  <c r="S1403" s="1"/>
  <c r="U1403"/>
  <c r="V1403" s="1"/>
  <c r="Y1403"/>
  <c r="Z1403"/>
  <c r="AA1403"/>
  <c r="J1404"/>
  <c r="K1404"/>
  <c r="L1404"/>
  <c r="N1404"/>
  <c r="O1404"/>
  <c r="R1404"/>
  <c r="S1404" s="1"/>
  <c r="U1404"/>
  <c r="V1404" s="1"/>
  <c r="Y1404"/>
  <c r="Z1404"/>
  <c r="AA1404"/>
  <c r="J1405"/>
  <c r="K1405"/>
  <c r="L1405"/>
  <c r="N1405"/>
  <c r="O1405"/>
  <c r="R1405"/>
  <c r="S1405" s="1"/>
  <c r="U1405"/>
  <c r="V1405" s="1"/>
  <c r="Y1405"/>
  <c r="Z1405"/>
  <c r="AA1405"/>
  <c r="J1406"/>
  <c r="K1406"/>
  <c r="L1406"/>
  <c r="N1406"/>
  <c r="O1406"/>
  <c r="R1406"/>
  <c r="S1406" s="1"/>
  <c r="U1406"/>
  <c r="V1406" s="1"/>
  <c r="Y1406"/>
  <c r="Z1406"/>
  <c r="AA1406"/>
  <c r="J1407"/>
  <c r="K1407"/>
  <c r="L1407"/>
  <c r="N1407"/>
  <c r="O1407"/>
  <c r="R1407"/>
  <c r="S1407" s="1"/>
  <c r="U1407"/>
  <c r="V1407" s="1"/>
  <c r="Y1407"/>
  <c r="Z1407"/>
  <c r="AA1407"/>
  <c r="J1408"/>
  <c r="K1408"/>
  <c r="L1408"/>
  <c r="N1408"/>
  <c r="O1408"/>
  <c r="R1408"/>
  <c r="S1408"/>
  <c r="U1408"/>
  <c r="V1408" s="1"/>
  <c r="Y1408"/>
  <c r="Z1408"/>
  <c r="AA1408"/>
  <c r="J1409"/>
  <c r="K1409"/>
  <c r="L1409"/>
  <c r="N1409"/>
  <c r="O1409"/>
  <c r="R1409"/>
  <c r="S1409" s="1"/>
  <c r="U1409"/>
  <c r="V1409" s="1"/>
  <c r="Y1409"/>
  <c r="Z1409"/>
  <c r="AA1409"/>
  <c r="J1410"/>
  <c r="K1410"/>
  <c r="L1410"/>
  <c r="N1410"/>
  <c r="O1410"/>
  <c r="R1410"/>
  <c r="S1410" s="1"/>
  <c r="U1410"/>
  <c r="V1410" s="1"/>
  <c r="Y1410"/>
  <c r="Z1410"/>
  <c r="AA1410"/>
  <c r="J1411"/>
  <c r="K1411"/>
  <c r="L1411"/>
  <c r="N1411"/>
  <c r="O1411"/>
  <c r="R1411"/>
  <c r="S1411" s="1"/>
  <c r="U1411"/>
  <c r="V1411" s="1"/>
  <c r="Y1411"/>
  <c r="Z1411"/>
  <c r="AA1411"/>
  <c r="J1412"/>
  <c r="K1412"/>
  <c r="L1412"/>
  <c r="N1412"/>
  <c r="O1412"/>
  <c r="R1412"/>
  <c r="S1412" s="1"/>
  <c r="U1412"/>
  <c r="V1412" s="1"/>
  <c r="Y1412"/>
  <c r="Z1412"/>
  <c r="AA1412"/>
  <c r="J1413"/>
  <c r="K1413"/>
  <c r="L1413"/>
  <c r="N1413"/>
  <c r="O1413"/>
  <c r="P1428" s="1"/>
  <c r="Q1428" s="1"/>
  <c r="R1413"/>
  <c r="S1413" s="1"/>
  <c r="U1413"/>
  <c r="V1413" s="1"/>
  <c r="Y1413"/>
  <c r="Z1413"/>
  <c r="AA1413"/>
  <c r="J1414"/>
  <c r="K1414"/>
  <c r="L1414"/>
  <c r="N1414"/>
  <c r="O1414"/>
  <c r="R1414"/>
  <c r="S1414" s="1"/>
  <c r="U1414"/>
  <c r="V1414" s="1"/>
  <c r="Y1414"/>
  <c r="Z1414"/>
  <c r="AA1414"/>
  <c r="J1415"/>
  <c r="K1415"/>
  <c r="L1415"/>
  <c r="N1415"/>
  <c r="O1415"/>
  <c r="R1415"/>
  <c r="S1415" s="1"/>
  <c r="U1415"/>
  <c r="V1415" s="1"/>
  <c r="Y1415"/>
  <c r="Z1415"/>
  <c r="AA1415"/>
  <c r="J1416"/>
  <c r="K1416"/>
  <c r="L1416"/>
  <c r="N1416"/>
  <c r="O1416"/>
  <c r="R1416"/>
  <c r="S1416" s="1"/>
  <c r="U1416"/>
  <c r="V1416" s="1"/>
  <c r="Y1416"/>
  <c r="Z1416"/>
  <c r="AA1416"/>
  <c r="J1417"/>
  <c r="K1417"/>
  <c r="L1417"/>
  <c r="N1417"/>
  <c r="O1417"/>
  <c r="R1417"/>
  <c r="S1417" s="1"/>
  <c r="U1417"/>
  <c r="V1417" s="1"/>
  <c r="Y1417"/>
  <c r="Z1417"/>
  <c r="AA1417"/>
  <c r="J1418"/>
  <c r="K1418"/>
  <c r="L1418"/>
  <c r="N1418"/>
  <c r="O1418"/>
  <c r="R1418"/>
  <c r="S1418" s="1"/>
  <c r="U1418"/>
  <c r="V1418" s="1"/>
  <c r="Y1418"/>
  <c r="Z1418"/>
  <c r="AA1418"/>
  <c r="J1419"/>
  <c r="K1419"/>
  <c r="L1419"/>
  <c r="N1419"/>
  <c r="O1419"/>
  <c r="R1419"/>
  <c r="S1419" s="1"/>
  <c r="U1419"/>
  <c r="V1419" s="1"/>
  <c r="Y1419"/>
  <c r="Z1419"/>
  <c r="AA1419"/>
  <c r="J1420"/>
  <c r="K1420"/>
  <c r="L1420"/>
  <c r="N1420"/>
  <c r="O1420"/>
  <c r="R1420"/>
  <c r="S1420" s="1"/>
  <c r="U1420"/>
  <c r="V1420" s="1"/>
  <c r="Y1420"/>
  <c r="Z1420"/>
  <c r="AA1420"/>
  <c r="J1421"/>
  <c r="K1421"/>
  <c r="L1421"/>
  <c r="N1421"/>
  <c r="O1421"/>
  <c r="R1421"/>
  <c r="S1421" s="1"/>
  <c r="U1421"/>
  <c r="V1421" s="1"/>
  <c r="Y1421"/>
  <c r="Z1421"/>
  <c r="AA1421"/>
  <c r="J1422"/>
  <c r="K1422"/>
  <c r="L1422"/>
  <c r="N1422"/>
  <c r="O1422"/>
  <c r="P1422"/>
  <c r="Q1422" s="1"/>
  <c r="R1422"/>
  <c r="S1422" s="1"/>
  <c r="U1422"/>
  <c r="V1422"/>
  <c r="Y1422"/>
  <c r="Z1422"/>
  <c r="AA1422"/>
  <c r="J1423"/>
  <c r="K1423"/>
  <c r="L1423"/>
  <c r="N1423"/>
  <c r="O1423"/>
  <c r="R1423"/>
  <c r="S1423" s="1"/>
  <c r="U1423"/>
  <c r="V1423" s="1"/>
  <c r="Y1423"/>
  <c r="Z1423"/>
  <c r="AA1423"/>
  <c r="J1424"/>
  <c r="K1424"/>
  <c r="L1424"/>
  <c r="N1424"/>
  <c r="O1424"/>
  <c r="R1424"/>
  <c r="S1424" s="1"/>
  <c r="U1424"/>
  <c r="V1424" s="1"/>
  <c r="Y1424"/>
  <c r="Z1424"/>
  <c r="AA1424"/>
  <c r="J1425"/>
  <c r="K1425"/>
  <c r="L1425"/>
  <c r="N1425"/>
  <c r="O1425"/>
  <c r="P1425"/>
  <c r="Q1425" s="1"/>
  <c r="R1425"/>
  <c r="S1425" s="1"/>
  <c r="U1425"/>
  <c r="V1425" s="1"/>
  <c r="Y1425"/>
  <c r="Z1425"/>
  <c r="AA1425"/>
  <c r="J1426"/>
  <c r="K1426"/>
  <c r="L1426"/>
  <c r="N1426"/>
  <c r="O1426"/>
  <c r="R1426"/>
  <c r="S1426" s="1"/>
  <c r="U1426"/>
  <c r="V1426" s="1"/>
  <c r="Y1426"/>
  <c r="Z1426"/>
  <c r="AA1426"/>
  <c r="J1427"/>
  <c r="K1427"/>
  <c r="L1427"/>
  <c r="N1427"/>
  <c r="O1427"/>
  <c r="P1476" s="1"/>
  <c r="Q1476" s="1"/>
  <c r="R1427"/>
  <c r="S1427" s="1"/>
  <c r="U1427"/>
  <c r="V1427" s="1"/>
  <c r="Y1427"/>
  <c r="Z1427"/>
  <c r="AA1427"/>
  <c r="J1428"/>
  <c r="K1428"/>
  <c r="L1428"/>
  <c r="N1428"/>
  <c r="O1428"/>
  <c r="R1428"/>
  <c r="S1428" s="1"/>
  <c r="U1428"/>
  <c r="V1428" s="1"/>
  <c r="Y1428"/>
  <c r="Z1428"/>
  <c r="AA1428"/>
  <c r="J1429"/>
  <c r="K1429"/>
  <c r="L1429"/>
  <c r="N1429"/>
  <c r="O1429"/>
  <c r="R1429"/>
  <c r="S1429" s="1"/>
  <c r="U1429"/>
  <c r="V1429" s="1"/>
  <c r="Y1429"/>
  <c r="Z1429"/>
  <c r="AA1429"/>
  <c r="J1430"/>
  <c r="K1430"/>
  <c r="L1430"/>
  <c r="N1430"/>
  <c r="O1430"/>
  <c r="R1430"/>
  <c r="S1430" s="1"/>
  <c r="U1430"/>
  <c r="V1430" s="1"/>
  <c r="Y1430"/>
  <c r="Z1430"/>
  <c r="AA1430"/>
  <c r="J1431"/>
  <c r="K1431"/>
  <c r="L1431"/>
  <c r="N1431"/>
  <c r="O1431"/>
  <c r="R1431"/>
  <c r="S1431" s="1"/>
  <c r="U1431"/>
  <c r="V1431" s="1"/>
  <c r="Y1431"/>
  <c r="Z1431"/>
  <c r="AA1431"/>
  <c r="J1432"/>
  <c r="K1432"/>
  <c r="L1432"/>
  <c r="N1432"/>
  <c r="O1432"/>
  <c r="P1449" s="1"/>
  <c r="Q1449" s="1"/>
  <c r="R1432"/>
  <c r="S1432" s="1"/>
  <c r="U1432"/>
  <c r="V1432" s="1"/>
  <c r="Y1432"/>
  <c r="Z1432"/>
  <c r="AA1432"/>
  <c r="J1433"/>
  <c r="K1433"/>
  <c r="L1433"/>
  <c r="N1433"/>
  <c r="O1433"/>
  <c r="R1433"/>
  <c r="S1433" s="1"/>
  <c r="U1433"/>
  <c r="V1433" s="1"/>
  <c r="Y1433"/>
  <c r="Z1433"/>
  <c r="AA1433"/>
  <c r="J1434"/>
  <c r="K1434"/>
  <c r="L1434"/>
  <c r="N1434"/>
  <c r="O1434"/>
  <c r="R1434"/>
  <c r="S1434" s="1"/>
  <c r="U1434"/>
  <c r="V1434" s="1"/>
  <c r="Y1434"/>
  <c r="Z1434"/>
  <c r="AA1434"/>
  <c r="J1435"/>
  <c r="K1435"/>
  <c r="L1435"/>
  <c r="N1435"/>
  <c r="O1435"/>
  <c r="R1435"/>
  <c r="S1435" s="1"/>
  <c r="U1435"/>
  <c r="V1435" s="1"/>
  <c r="Y1435"/>
  <c r="Z1435"/>
  <c r="AA1435"/>
  <c r="J1436"/>
  <c r="K1436"/>
  <c r="L1436"/>
  <c r="N1436"/>
  <c r="O1436"/>
  <c r="R1436"/>
  <c r="S1436" s="1"/>
  <c r="U1436"/>
  <c r="V1436" s="1"/>
  <c r="Y1436"/>
  <c r="Z1436"/>
  <c r="AA1436"/>
  <c r="J1437"/>
  <c r="K1437"/>
  <c r="L1437"/>
  <c r="N1437"/>
  <c r="O1437"/>
  <c r="R1437"/>
  <c r="S1437" s="1"/>
  <c r="U1437"/>
  <c r="V1437" s="1"/>
  <c r="Y1437"/>
  <c r="Z1437"/>
  <c r="AA1437"/>
  <c r="J1438"/>
  <c r="K1438"/>
  <c r="L1438"/>
  <c r="N1438"/>
  <c r="O1438"/>
  <c r="P1452" s="1"/>
  <c r="Q1452" s="1"/>
  <c r="R1438"/>
  <c r="S1438" s="1"/>
  <c r="U1438"/>
  <c r="V1438" s="1"/>
  <c r="Y1438"/>
  <c r="Z1438"/>
  <c r="AA1438"/>
  <c r="J1439"/>
  <c r="K1439"/>
  <c r="L1439"/>
  <c r="N1439"/>
  <c r="O1439"/>
  <c r="R1439"/>
  <c r="S1439" s="1"/>
  <c r="U1439"/>
  <c r="V1439" s="1"/>
  <c r="Y1439"/>
  <c r="Z1439"/>
  <c r="AA1439"/>
  <c r="J1440"/>
  <c r="K1440"/>
  <c r="L1440"/>
  <c r="N1440"/>
  <c r="O1440"/>
  <c r="R1440"/>
  <c r="S1440" s="1"/>
  <c r="U1440"/>
  <c r="V1440"/>
  <c r="Y1440"/>
  <c r="Z1440"/>
  <c r="AA1440"/>
  <c r="J1441"/>
  <c r="K1441"/>
  <c r="L1441"/>
  <c r="N1441"/>
  <c r="O1441"/>
  <c r="R1441"/>
  <c r="S1441" s="1"/>
  <c r="U1441"/>
  <c r="V1441" s="1"/>
  <c r="Y1441"/>
  <c r="Z1441"/>
  <c r="AA1441"/>
  <c r="J1442"/>
  <c r="K1442"/>
  <c r="L1442"/>
  <c r="N1442"/>
  <c r="O1442"/>
  <c r="R1442"/>
  <c r="S1442" s="1"/>
  <c r="U1442"/>
  <c r="V1442" s="1"/>
  <c r="Y1442"/>
  <c r="Z1442"/>
  <c r="AA1442"/>
  <c r="J1443"/>
  <c r="K1443"/>
  <c r="L1443"/>
  <c r="N1443"/>
  <c r="O1443"/>
  <c r="R1443"/>
  <c r="S1443" s="1"/>
  <c r="U1443"/>
  <c r="V1443" s="1"/>
  <c r="Y1443"/>
  <c r="Z1443"/>
  <c r="AA1443"/>
  <c r="J1444"/>
  <c r="K1444"/>
  <c r="L1444"/>
  <c r="N1444"/>
  <c r="O1444"/>
  <c r="R1444"/>
  <c r="S1444" s="1"/>
  <c r="U1444"/>
  <c r="V1444" s="1"/>
  <c r="Y1444"/>
  <c r="Z1444"/>
  <c r="AA1444"/>
  <c r="J1445"/>
  <c r="K1445"/>
  <c r="L1445"/>
  <c r="N1445"/>
  <c r="O1445"/>
  <c r="R1445"/>
  <c r="S1445" s="1"/>
  <c r="U1445"/>
  <c r="V1445" s="1"/>
  <c r="Y1445"/>
  <c r="Z1445"/>
  <c r="AA1445"/>
  <c r="J1446"/>
  <c r="K1446"/>
  <c r="L1446"/>
  <c r="N1446"/>
  <c r="O1446"/>
  <c r="R1446"/>
  <c r="S1446" s="1"/>
  <c r="U1446"/>
  <c r="V1446" s="1"/>
  <c r="Y1446"/>
  <c r="Z1446"/>
  <c r="AA1446"/>
  <c r="J1447"/>
  <c r="K1447"/>
  <c r="L1447"/>
  <c r="N1447"/>
  <c r="O1447"/>
  <c r="R1447"/>
  <c r="S1447" s="1"/>
  <c r="U1447"/>
  <c r="V1447" s="1"/>
  <c r="Y1447"/>
  <c r="Z1447"/>
  <c r="AA1447"/>
  <c r="J1448"/>
  <c r="K1448"/>
  <c r="L1448"/>
  <c r="N1448"/>
  <c r="O1448"/>
  <c r="R1448"/>
  <c r="S1448" s="1"/>
  <c r="U1448"/>
  <c r="V1448" s="1"/>
  <c r="Y1448"/>
  <c r="Z1448"/>
  <c r="AA1448"/>
  <c r="J1449"/>
  <c r="K1449"/>
  <c r="L1449"/>
  <c r="N1449"/>
  <c r="O1449"/>
  <c r="R1449"/>
  <c r="S1449" s="1"/>
  <c r="U1449"/>
  <c r="V1449" s="1"/>
  <c r="Y1449"/>
  <c r="Z1449"/>
  <c r="AA1449"/>
  <c r="J1450"/>
  <c r="K1450"/>
  <c r="L1450"/>
  <c r="N1450"/>
  <c r="O1450"/>
  <c r="R1450"/>
  <c r="S1450" s="1"/>
  <c r="U1450"/>
  <c r="V1450" s="1"/>
  <c r="Y1450"/>
  <c r="Z1450"/>
  <c r="AA1450"/>
  <c r="J1451"/>
  <c r="K1451"/>
  <c r="L1451"/>
  <c r="N1451"/>
  <c r="O1451"/>
  <c r="R1451"/>
  <c r="S1451" s="1"/>
  <c r="U1451"/>
  <c r="V1451" s="1"/>
  <c r="Y1451"/>
  <c r="Z1451"/>
  <c r="AA1451"/>
  <c r="J1452"/>
  <c r="K1452"/>
  <c r="L1452"/>
  <c r="N1452"/>
  <c r="O1452"/>
  <c r="R1452"/>
  <c r="S1452" s="1"/>
  <c r="U1452"/>
  <c r="V1452" s="1"/>
  <c r="Y1452"/>
  <c r="Z1452"/>
  <c r="AA1452"/>
  <c r="J1453"/>
  <c r="K1453"/>
  <c r="L1453"/>
  <c r="N1453"/>
  <c r="O1453"/>
  <c r="R1453"/>
  <c r="S1453" s="1"/>
  <c r="U1453"/>
  <c r="V1453" s="1"/>
  <c r="Y1453"/>
  <c r="Z1453"/>
  <c r="AA1453"/>
  <c r="J1454"/>
  <c r="K1454"/>
  <c r="L1454"/>
  <c r="N1454"/>
  <c r="O1454"/>
  <c r="R1454"/>
  <c r="S1454" s="1"/>
  <c r="U1454"/>
  <c r="V1454" s="1"/>
  <c r="Y1454"/>
  <c r="Z1454"/>
  <c r="AA1454"/>
  <c r="J1455"/>
  <c r="K1455"/>
  <c r="L1455"/>
  <c r="N1455"/>
  <c r="O1455"/>
  <c r="R1455"/>
  <c r="S1455" s="1"/>
  <c r="U1455"/>
  <c r="V1455" s="1"/>
  <c r="Y1455"/>
  <c r="Z1455"/>
  <c r="AA1455"/>
  <c r="J1456"/>
  <c r="K1456"/>
  <c r="L1456"/>
  <c r="N1456"/>
  <c r="O1456"/>
  <c r="R1456"/>
  <c r="S1456" s="1"/>
  <c r="U1456"/>
  <c r="V1456" s="1"/>
  <c r="Y1456"/>
  <c r="Z1456"/>
  <c r="AA1456"/>
  <c r="J1457"/>
  <c r="K1457"/>
  <c r="L1457"/>
  <c r="N1457"/>
  <c r="O1457"/>
  <c r="R1457"/>
  <c r="S1457" s="1"/>
  <c r="U1457"/>
  <c r="V1457" s="1"/>
  <c r="Y1457"/>
  <c r="Z1457"/>
  <c r="AA1457"/>
  <c r="J1458"/>
  <c r="K1458"/>
  <c r="L1458"/>
  <c r="N1458"/>
  <c r="O1458"/>
  <c r="R1458"/>
  <c r="S1458" s="1"/>
  <c r="U1458"/>
  <c r="V1458" s="1"/>
  <c r="Y1458"/>
  <c r="Z1458"/>
  <c r="AA1458"/>
  <c r="J1459"/>
  <c r="K1459"/>
  <c r="L1459"/>
  <c r="N1459"/>
  <c r="O1459"/>
  <c r="R1459"/>
  <c r="S1459" s="1"/>
  <c r="U1459"/>
  <c r="V1459" s="1"/>
  <c r="Y1459"/>
  <c r="Z1459"/>
  <c r="AA1459"/>
  <c r="J1460"/>
  <c r="K1460"/>
  <c r="L1460"/>
  <c r="N1460"/>
  <c r="O1460"/>
  <c r="R1460"/>
  <c r="S1460" s="1"/>
  <c r="U1460"/>
  <c r="V1460" s="1"/>
  <c r="Y1460"/>
  <c r="Z1460"/>
  <c r="AA1460"/>
  <c r="J1461"/>
  <c r="K1461"/>
  <c r="L1461"/>
  <c r="N1461"/>
  <c r="O1461"/>
  <c r="R1461"/>
  <c r="S1461" s="1"/>
  <c r="U1461"/>
  <c r="V1461" s="1"/>
  <c r="Y1461"/>
  <c r="Z1461"/>
  <c r="AA1461"/>
  <c r="J1462"/>
  <c r="K1462"/>
  <c r="L1462"/>
  <c r="N1462"/>
  <c r="O1462"/>
  <c r="R1462"/>
  <c r="S1462" s="1"/>
  <c r="U1462"/>
  <c r="V1462" s="1"/>
  <c r="Y1462"/>
  <c r="Z1462"/>
  <c r="AA1462"/>
  <c r="J1463"/>
  <c r="K1463"/>
  <c r="L1463"/>
  <c r="N1463"/>
  <c r="O1463"/>
  <c r="R1463"/>
  <c r="S1463" s="1"/>
  <c r="U1463"/>
  <c r="V1463" s="1"/>
  <c r="Y1463"/>
  <c r="Z1463"/>
  <c r="AA1463"/>
  <c r="J1464"/>
  <c r="K1464"/>
  <c r="L1464"/>
  <c r="N1464"/>
  <c r="O1464"/>
  <c r="R1464"/>
  <c r="S1464" s="1"/>
  <c r="U1464"/>
  <c r="V1464" s="1"/>
  <c r="Y1464"/>
  <c r="Z1464"/>
  <c r="AA1464"/>
  <c r="J1465"/>
  <c r="K1465"/>
  <c r="L1465"/>
  <c r="N1465"/>
  <c r="O1465"/>
  <c r="R1465"/>
  <c r="S1465" s="1"/>
  <c r="U1465"/>
  <c r="V1465" s="1"/>
  <c r="Y1465"/>
  <c r="Z1465"/>
  <c r="AA1465"/>
  <c r="J1466"/>
  <c r="K1466"/>
  <c r="L1466"/>
  <c r="N1466"/>
  <c r="O1466"/>
  <c r="R1466"/>
  <c r="S1466" s="1"/>
  <c r="U1466"/>
  <c r="V1466" s="1"/>
  <c r="Y1466"/>
  <c r="Z1466"/>
  <c r="AA1466"/>
  <c r="J1467"/>
  <c r="K1467"/>
  <c r="L1467"/>
  <c r="N1467"/>
  <c r="O1467"/>
  <c r="R1467"/>
  <c r="S1467" s="1"/>
  <c r="U1467"/>
  <c r="V1467" s="1"/>
  <c r="Y1467"/>
  <c r="Z1467"/>
  <c r="AA1467"/>
  <c r="J1468"/>
  <c r="K1468"/>
  <c r="L1468"/>
  <c r="N1468"/>
  <c r="O1468"/>
  <c r="R1468"/>
  <c r="S1468" s="1"/>
  <c r="U1468"/>
  <c r="V1468" s="1"/>
  <c r="Y1468"/>
  <c r="Z1468"/>
  <c r="AA1468"/>
  <c r="J1469"/>
  <c r="K1469"/>
  <c r="L1469"/>
  <c r="N1469"/>
  <c r="O1469"/>
  <c r="R1469"/>
  <c r="S1469" s="1"/>
  <c r="U1469"/>
  <c r="V1469" s="1"/>
  <c r="Y1469"/>
  <c r="Z1469"/>
  <c r="AA1469"/>
  <c r="J1470"/>
  <c r="K1470"/>
  <c r="L1470"/>
  <c r="N1470"/>
  <c r="O1470"/>
  <c r="R1470"/>
  <c r="S1470" s="1"/>
  <c r="U1470"/>
  <c r="V1470" s="1"/>
  <c r="Y1470"/>
  <c r="Z1470"/>
  <c r="AA1470"/>
  <c r="J1471"/>
  <c r="K1471"/>
  <c r="L1471"/>
  <c r="N1471"/>
  <c r="O1471"/>
  <c r="R1471"/>
  <c r="S1471"/>
  <c r="U1471"/>
  <c r="V1471" s="1"/>
  <c r="Y1471"/>
  <c r="Z1471"/>
  <c r="AA1471"/>
  <c r="J1472"/>
  <c r="K1472"/>
  <c r="L1472"/>
  <c r="N1472"/>
  <c r="O1472"/>
  <c r="R1472"/>
  <c r="S1472" s="1"/>
  <c r="U1472"/>
  <c r="V1472" s="1"/>
  <c r="Y1472"/>
  <c r="Z1472"/>
  <c r="AA1472"/>
  <c r="J1473"/>
  <c r="K1473"/>
  <c r="L1473"/>
  <c r="N1473"/>
  <c r="O1473"/>
  <c r="R1473"/>
  <c r="S1473" s="1"/>
  <c r="U1473"/>
  <c r="V1473" s="1"/>
  <c r="Y1473"/>
  <c r="Z1473"/>
  <c r="AA1473"/>
  <c r="J1474"/>
  <c r="K1474"/>
  <c r="L1474"/>
  <c r="N1474"/>
  <c r="O1474"/>
  <c r="R1474"/>
  <c r="S1474" s="1"/>
  <c r="U1474"/>
  <c r="V1474" s="1"/>
  <c r="Y1474"/>
  <c r="Z1474"/>
  <c r="AA1474"/>
  <c r="J1475"/>
  <c r="K1475"/>
  <c r="L1475"/>
  <c r="N1475"/>
  <c r="O1475"/>
  <c r="R1475"/>
  <c r="S1475" s="1"/>
  <c r="U1475"/>
  <c r="V1475" s="1"/>
  <c r="Y1475"/>
  <c r="Z1475"/>
  <c r="AA1475"/>
  <c r="J1476"/>
  <c r="K1476"/>
  <c r="L1476"/>
  <c r="N1476"/>
  <c r="O1476"/>
  <c r="P1536" s="1"/>
  <c r="Q1536" s="1"/>
  <c r="R1476"/>
  <c r="S1476" s="1"/>
  <c r="U1476"/>
  <c r="V1476" s="1"/>
  <c r="Y1476"/>
  <c r="Z1476"/>
  <c r="AA1476"/>
  <c r="J1477"/>
  <c r="K1477"/>
  <c r="L1477"/>
  <c r="N1477"/>
  <c r="O1477"/>
  <c r="R1477"/>
  <c r="S1477" s="1"/>
  <c r="U1477"/>
  <c r="V1477" s="1"/>
  <c r="Y1477"/>
  <c r="Z1477"/>
  <c r="AA1477"/>
  <c r="J1478"/>
  <c r="K1478"/>
  <c r="L1478"/>
  <c r="N1478"/>
  <c r="O1478"/>
  <c r="R1478"/>
  <c r="S1478" s="1"/>
  <c r="U1478"/>
  <c r="V1478" s="1"/>
  <c r="Y1478"/>
  <c r="Z1478"/>
  <c r="AA1478"/>
  <c r="J1479"/>
  <c r="K1479"/>
  <c r="L1479"/>
  <c r="N1479"/>
  <c r="O1479"/>
  <c r="R1479"/>
  <c r="S1479" s="1"/>
  <c r="U1479"/>
  <c r="V1479" s="1"/>
  <c r="Y1479"/>
  <c r="Z1479"/>
  <c r="AA1479"/>
  <c r="J1480"/>
  <c r="K1480"/>
  <c r="L1480"/>
  <c r="N1480"/>
  <c r="O1480"/>
  <c r="R1480"/>
  <c r="S1480" s="1"/>
  <c r="U1480"/>
  <c r="V1480" s="1"/>
  <c r="Y1480"/>
  <c r="Z1480"/>
  <c r="AA1480"/>
  <c r="J1481"/>
  <c r="K1481"/>
  <c r="L1481"/>
  <c r="N1481"/>
  <c r="O1481"/>
  <c r="R1481"/>
  <c r="S1481" s="1"/>
  <c r="U1481"/>
  <c r="V1481" s="1"/>
  <c r="Y1481"/>
  <c r="Z1481"/>
  <c r="AA1481"/>
  <c r="J1482"/>
  <c r="K1482"/>
  <c r="L1482"/>
  <c r="N1482"/>
  <c r="O1482"/>
  <c r="P1482"/>
  <c r="Q1482" s="1"/>
  <c r="R1482"/>
  <c r="S1482" s="1"/>
  <c r="U1482"/>
  <c r="V1482" s="1"/>
  <c r="Y1482"/>
  <c r="Z1482"/>
  <c r="AA1482"/>
  <c r="J1483"/>
  <c r="K1483"/>
  <c r="L1483"/>
  <c r="N1483"/>
  <c r="O1483"/>
  <c r="R1483"/>
  <c r="S1483" s="1"/>
  <c r="U1483"/>
  <c r="V1483" s="1"/>
  <c r="Y1483"/>
  <c r="Z1483"/>
  <c r="AA1483"/>
  <c r="J1484"/>
  <c r="K1484"/>
  <c r="L1484"/>
  <c r="N1484"/>
  <c r="O1484"/>
  <c r="R1484"/>
  <c r="S1484" s="1"/>
  <c r="U1484"/>
  <c r="V1484" s="1"/>
  <c r="Y1484"/>
  <c r="Z1484"/>
  <c r="AA1484"/>
  <c r="J1485"/>
  <c r="K1485"/>
  <c r="L1485"/>
  <c r="N1485"/>
  <c r="O1485"/>
  <c r="R1485"/>
  <c r="S1485" s="1"/>
  <c r="U1485"/>
  <c r="V1485" s="1"/>
  <c r="Y1485"/>
  <c r="Z1485"/>
  <c r="AA1485"/>
  <c r="J1486"/>
  <c r="K1486"/>
  <c r="L1486"/>
  <c r="N1486"/>
  <c r="O1486"/>
  <c r="R1486"/>
  <c r="S1486" s="1"/>
  <c r="U1486"/>
  <c r="V1486" s="1"/>
  <c r="Y1486"/>
  <c r="Z1486"/>
  <c r="AA1486"/>
  <c r="J1487"/>
  <c r="K1487"/>
  <c r="L1487"/>
  <c r="N1487"/>
  <c r="O1487"/>
  <c r="R1487"/>
  <c r="S1487" s="1"/>
  <c r="U1487"/>
  <c r="V1487" s="1"/>
  <c r="Y1487"/>
  <c r="Z1487"/>
  <c r="AA1487"/>
  <c r="J1488"/>
  <c r="K1488"/>
  <c r="L1488"/>
  <c r="N1488"/>
  <c r="O1488"/>
  <c r="R1488"/>
  <c r="S1488"/>
  <c r="U1488"/>
  <c r="V1488" s="1"/>
  <c r="Y1488"/>
  <c r="Z1488"/>
  <c r="AA1488"/>
  <c r="J1489"/>
  <c r="K1489"/>
  <c r="L1489"/>
  <c r="N1489"/>
  <c r="O1489"/>
  <c r="R1489"/>
  <c r="S1489" s="1"/>
  <c r="U1489"/>
  <c r="V1489" s="1"/>
  <c r="Y1489"/>
  <c r="Z1489"/>
  <c r="AA1489"/>
  <c r="J1490"/>
  <c r="K1490"/>
  <c r="L1490"/>
  <c r="N1490"/>
  <c r="O1490"/>
  <c r="R1490"/>
  <c r="S1490" s="1"/>
  <c r="U1490"/>
  <c r="V1490" s="1"/>
  <c r="Y1490"/>
  <c r="Z1490"/>
  <c r="AA1490"/>
  <c r="J1491"/>
  <c r="K1491"/>
  <c r="L1491"/>
  <c r="N1491"/>
  <c r="O1491"/>
  <c r="R1491"/>
  <c r="S1491" s="1"/>
  <c r="U1491"/>
  <c r="V1491" s="1"/>
  <c r="Y1491"/>
  <c r="Z1491"/>
  <c r="AA1491"/>
  <c r="J1492"/>
  <c r="K1492"/>
  <c r="L1492"/>
  <c r="N1492"/>
  <c r="O1492"/>
  <c r="R1492"/>
  <c r="S1492" s="1"/>
  <c r="U1492"/>
  <c r="V1492" s="1"/>
  <c r="Y1492"/>
  <c r="Z1492"/>
  <c r="AA1492"/>
  <c r="J1493"/>
  <c r="K1493"/>
  <c r="L1493"/>
  <c r="N1493"/>
  <c r="O1493"/>
  <c r="R1493"/>
  <c r="S1493" s="1"/>
  <c r="U1493"/>
  <c r="V1493" s="1"/>
  <c r="Y1493"/>
  <c r="Z1493"/>
  <c r="AA1493"/>
  <c r="J1494"/>
  <c r="K1494"/>
  <c r="L1494"/>
  <c r="N1494"/>
  <c r="O1494"/>
  <c r="R1494"/>
  <c r="S1494" s="1"/>
  <c r="U1494"/>
  <c r="V1494"/>
  <c r="Y1494"/>
  <c r="Z1494"/>
  <c r="AA1494"/>
  <c r="J1495"/>
  <c r="K1495"/>
  <c r="L1495"/>
  <c r="N1495"/>
  <c r="O1495"/>
  <c r="R1495"/>
  <c r="S1495" s="1"/>
  <c r="U1495"/>
  <c r="V1495" s="1"/>
  <c r="Y1495"/>
  <c r="Z1495"/>
  <c r="AA1495"/>
  <c r="J1496"/>
  <c r="K1496"/>
  <c r="L1496"/>
  <c r="N1496"/>
  <c r="O1496"/>
  <c r="R1496"/>
  <c r="S1496" s="1"/>
  <c r="U1496"/>
  <c r="V1496" s="1"/>
  <c r="Y1496"/>
  <c r="Z1496"/>
  <c r="AA1496"/>
  <c r="J1497"/>
  <c r="K1497"/>
  <c r="L1497"/>
  <c r="N1497"/>
  <c r="O1497"/>
  <c r="R1497"/>
  <c r="S1497" s="1"/>
  <c r="U1497"/>
  <c r="V1497" s="1"/>
  <c r="Y1497"/>
  <c r="Z1497"/>
  <c r="AA1497"/>
  <c r="J1498"/>
  <c r="K1498"/>
  <c r="L1498"/>
  <c r="N1498"/>
  <c r="O1498"/>
  <c r="R1498"/>
  <c r="S1498" s="1"/>
  <c r="U1498"/>
  <c r="V1498" s="1"/>
  <c r="Y1498"/>
  <c r="Z1498"/>
  <c r="AA1498"/>
  <c r="J1499"/>
  <c r="K1499"/>
  <c r="L1499"/>
  <c r="N1499"/>
  <c r="O1499"/>
  <c r="R1499"/>
  <c r="S1499" s="1"/>
  <c r="U1499"/>
  <c r="V1499" s="1"/>
  <c r="Y1499"/>
  <c r="Z1499"/>
  <c r="AA1499"/>
  <c r="J1500"/>
  <c r="K1500"/>
  <c r="L1500"/>
  <c r="N1500"/>
  <c r="O1500"/>
  <c r="R1500"/>
  <c r="S1500" s="1"/>
  <c r="U1500"/>
  <c r="V1500" s="1"/>
  <c r="Y1500"/>
  <c r="Z1500"/>
  <c r="AA1500"/>
  <c r="J1501"/>
  <c r="K1501"/>
  <c r="L1501"/>
  <c r="N1501"/>
  <c r="O1501"/>
  <c r="R1501"/>
  <c r="S1501" s="1"/>
  <c r="U1501"/>
  <c r="V1501" s="1"/>
  <c r="Y1501"/>
  <c r="Z1501"/>
  <c r="AA1501"/>
  <c r="J1502"/>
  <c r="K1502"/>
  <c r="L1502"/>
  <c r="N1502"/>
  <c r="O1502"/>
  <c r="R1502"/>
  <c r="S1502" s="1"/>
  <c r="U1502"/>
  <c r="V1502" s="1"/>
  <c r="Y1502"/>
  <c r="Z1502"/>
  <c r="AA1502"/>
  <c r="J1503"/>
  <c r="K1503"/>
  <c r="L1503"/>
  <c r="N1503"/>
  <c r="O1503"/>
  <c r="P1503"/>
  <c r="Q1503" s="1"/>
  <c r="R1503"/>
  <c r="S1503" s="1"/>
  <c r="U1503"/>
  <c r="V1503" s="1"/>
  <c r="Y1503"/>
  <c r="Z1503"/>
  <c r="AA1503"/>
  <c r="J1504"/>
  <c r="K1504"/>
  <c r="L1504"/>
  <c r="N1504"/>
  <c r="O1504"/>
  <c r="R1504"/>
  <c r="S1504" s="1"/>
  <c r="U1504"/>
  <c r="V1504" s="1"/>
  <c r="Y1504"/>
  <c r="Z1504"/>
  <c r="AA1504"/>
  <c r="J1505"/>
  <c r="K1505"/>
  <c r="L1505"/>
  <c r="N1505"/>
  <c r="O1505"/>
  <c r="R1505"/>
  <c r="S1505" s="1"/>
  <c r="U1505"/>
  <c r="V1505" s="1"/>
  <c r="Y1505"/>
  <c r="Z1505"/>
  <c r="AA1505"/>
  <c r="J1506"/>
  <c r="K1506"/>
  <c r="L1506"/>
  <c r="N1506"/>
  <c r="O1506"/>
  <c r="P1506"/>
  <c r="Q1506" s="1"/>
  <c r="R1506"/>
  <c r="S1506" s="1"/>
  <c r="U1506"/>
  <c r="V1506" s="1"/>
  <c r="Y1506"/>
  <c r="Z1506"/>
  <c r="AA1506"/>
  <c r="J1507"/>
  <c r="K1507"/>
  <c r="L1507"/>
  <c r="N1507"/>
  <c r="O1507"/>
  <c r="R1507"/>
  <c r="S1507" s="1"/>
  <c r="U1507"/>
  <c r="V1507" s="1"/>
  <c r="Y1507"/>
  <c r="Z1507"/>
  <c r="AA1507"/>
  <c r="J1508"/>
  <c r="K1508"/>
  <c r="L1508"/>
  <c r="N1508"/>
  <c r="O1508"/>
  <c r="R1508"/>
  <c r="S1508" s="1"/>
  <c r="U1508"/>
  <c r="V1508" s="1"/>
  <c r="Y1508"/>
  <c r="Z1508"/>
  <c r="AA1508"/>
  <c r="J1509"/>
  <c r="K1509"/>
  <c r="L1509"/>
  <c r="N1509"/>
  <c r="O1509"/>
  <c r="R1509"/>
  <c r="S1509" s="1"/>
  <c r="U1509"/>
  <c r="V1509" s="1"/>
  <c r="Y1509"/>
  <c r="Z1509"/>
  <c r="AA1509"/>
  <c r="J1510"/>
  <c r="K1510"/>
  <c r="L1510"/>
  <c r="N1510"/>
  <c r="O1510"/>
  <c r="P1530" s="1"/>
  <c r="Q1530" s="1"/>
  <c r="R1510"/>
  <c r="S1510" s="1"/>
  <c r="U1510"/>
  <c r="V1510" s="1"/>
  <c r="Y1510"/>
  <c r="Z1510"/>
  <c r="AA1510"/>
  <c r="J1511"/>
  <c r="K1511"/>
  <c r="L1511"/>
  <c r="N1511"/>
  <c r="O1511"/>
  <c r="R1511"/>
  <c r="S1511" s="1"/>
  <c r="U1511"/>
  <c r="V1511" s="1"/>
  <c r="Y1511"/>
  <c r="Z1511"/>
  <c r="AA1511"/>
  <c r="J1512"/>
  <c r="K1512"/>
  <c r="L1512"/>
  <c r="N1512"/>
  <c r="O1512"/>
  <c r="R1512"/>
  <c r="S1512" s="1"/>
  <c r="U1512"/>
  <c r="V1512" s="1"/>
  <c r="Y1512"/>
  <c r="Z1512"/>
  <c r="AA1512"/>
  <c r="J1513"/>
  <c r="K1513"/>
  <c r="L1513"/>
  <c r="N1513"/>
  <c r="O1513"/>
  <c r="P1533" s="1"/>
  <c r="Q1533" s="1"/>
  <c r="R1513"/>
  <c r="S1513" s="1"/>
  <c r="U1513"/>
  <c r="V1513" s="1"/>
  <c r="Y1513"/>
  <c r="Z1513"/>
  <c r="AA1513"/>
  <c r="J1514"/>
  <c r="K1514"/>
  <c r="L1514"/>
  <c r="N1514"/>
  <c r="O1514"/>
  <c r="R1514"/>
  <c r="S1514" s="1"/>
  <c r="U1514"/>
  <c r="V1514" s="1"/>
  <c r="Y1514"/>
  <c r="Z1514"/>
  <c r="AA1514"/>
  <c r="J1515"/>
  <c r="K1515"/>
  <c r="L1515"/>
  <c r="N1515"/>
  <c r="O1515"/>
  <c r="R1515"/>
  <c r="S1515"/>
  <c r="U1515"/>
  <c r="V1515" s="1"/>
  <c r="Y1515"/>
  <c r="Z1515"/>
  <c r="AA1515"/>
  <c r="J1516"/>
  <c r="K1516"/>
  <c r="L1516"/>
  <c r="N1516"/>
  <c r="O1516"/>
  <c r="R1516"/>
  <c r="S1516" s="1"/>
  <c r="U1516"/>
  <c r="V1516" s="1"/>
  <c r="Y1516"/>
  <c r="Z1516"/>
  <c r="AA1516"/>
  <c r="J1517"/>
  <c r="K1517"/>
  <c r="L1517"/>
  <c r="N1517"/>
  <c r="O1517"/>
  <c r="R1517"/>
  <c r="S1517" s="1"/>
  <c r="U1517"/>
  <c r="V1517" s="1"/>
  <c r="Y1517"/>
  <c r="Z1517"/>
  <c r="AA1517"/>
  <c r="J1518"/>
  <c r="K1518"/>
  <c r="L1518"/>
  <c r="N1518"/>
  <c r="O1518"/>
  <c r="R1518"/>
  <c r="S1518" s="1"/>
  <c r="U1518"/>
  <c r="V1518" s="1"/>
  <c r="Y1518"/>
  <c r="Z1518"/>
  <c r="AA1518"/>
  <c r="J1519"/>
  <c r="K1519"/>
  <c r="L1519"/>
  <c r="N1519"/>
  <c r="O1519"/>
  <c r="R1519"/>
  <c r="S1519" s="1"/>
  <c r="U1519"/>
  <c r="V1519" s="1"/>
  <c r="Y1519"/>
  <c r="Z1519"/>
  <c r="AA1519"/>
  <c r="J1520"/>
  <c r="K1520"/>
  <c r="L1520"/>
  <c r="N1520"/>
  <c r="O1520"/>
  <c r="R1520"/>
  <c r="S1520" s="1"/>
  <c r="U1520"/>
  <c r="V1520" s="1"/>
  <c r="Y1520"/>
  <c r="Z1520"/>
  <c r="AA1520"/>
  <c r="J1521"/>
  <c r="K1521"/>
  <c r="L1521"/>
  <c r="N1521"/>
  <c r="O1521"/>
  <c r="R1521"/>
  <c r="S1521" s="1"/>
  <c r="U1521"/>
  <c r="V1521" s="1"/>
  <c r="Y1521"/>
  <c r="Z1521"/>
  <c r="AA1521"/>
  <c r="J1522"/>
  <c r="K1522"/>
  <c r="L1522"/>
  <c r="N1522"/>
  <c r="O1522"/>
  <c r="R1522"/>
  <c r="S1522" s="1"/>
  <c r="U1522"/>
  <c r="V1522" s="1"/>
  <c r="Y1522"/>
  <c r="Z1522"/>
  <c r="AA1522"/>
  <c r="J1523"/>
  <c r="K1523"/>
  <c r="L1523"/>
  <c r="N1523"/>
  <c r="O1523"/>
  <c r="R1523"/>
  <c r="S1523" s="1"/>
  <c r="U1523"/>
  <c r="V1523" s="1"/>
  <c r="Y1523"/>
  <c r="Z1523"/>
  <c r="AA1523"/>
  <c r="J1524"/>
  <c r="K1524"/>
  <c r="L1524"/>
  <c r="N1524"/>
  <c r="O1524"/>
  <c r="R1524"/>
  <c r="S1524" s="1"/>
  <c r="U1524"/>
  <c r="V1524" s="1"/>
  <c r="Y1524"/>
  <c r="Z1524"/>
  <c r="AA1524"/>
  <c r="J1525"/>
  <c r="K1525"/>
  <c r="L1525"/>
  <c r="N1525"/>
  <c r="O1525"/>
  <c r="R1525"/>
  <c r="S1525"/>
  <c r="U1525"/>
  <c r="V1525" s="1"/>
  <c r="Y1525"/>
  <c r="Z1525"/>
  <c r="AA1525"/>
  <c r="J1526"/>
  <c r="K1526"/>
  <c r="L1526"/>
  <c r="N1526"/>
  <c r="O1526"/>
  <c r="R1526"/>
  <c r="S1526" s="1"/>
  <c r="U1526"/>
  <c r="V1526" s="1"/>
  <c r="Y1526"/>
  <c r="Z1526"/>
  <c r="AA1526"/>
  <c r="J1527"/>
  <c r="K1527"/>
  <c r="L1527"/>
  <c r="N1527"/>
  <c r="O1527"/>
  <c r="R1527"/>
  <c r="S1527" s="1"/>
  <c r="U1527"/>
  <c r="V1527" s="1"/>
  <c r="Y1527"/>
  <c r="Z1527"/>
  <c r="AA1527"/>
  <c r="J1528"/>
  <c r="K1528"/>
  <c r="L1528"/>
  <c r="N1528"/>
  <c r="O1528"/>
  <c r="R1528"/>
  <c r="S1528" s="1"/>
  <c r="U1528"/>
  <c r="V1528" s="1"/>
  <c r="Y1528"/>
  <c r="Z1528"/>
  <c r="AA1528"/>
  <c r="J1529"/>
  <c r="K1529"/>
  <c r="L1529"/>
  <c r="N1529"/>
  <c r="O1529"/>
  <c r="R1529"/>
  <c r="S1529" s="1"/>
  <c r="U1529"/>
  <c r="V1529" s="1"/>
  <c r="Y1529"/>
  <c r="Z1529"/>
  <c r="AA1529"/>
  <c r="J1530"/>
  <c r="K1530"/>
  <c r="L1530"/>
  <c r="N1530"/>
  <c r="O1530"/>
  <c r="R1530"/>
  <c r="S1530" s="1"/>
  <c r="U1530"/>
  <c r="V1530" s="1"/>
  <c r="Y1530"/>
  <c r="Z1530"/>
  <c r="AA1530"/>
  <c r="J1531"/>
  <c r="K1531"/>
  <c r="L1531"/>
  <c r="N1531"/>
  <c r="O1531"/>
  <c r="R1531"/>
  <c r="S1531" s="1"/>
  <c r="U1531"/>
  <c r="V1531" s="1"/>
  <c r="Y1531"/>
  <c r="Z1531"/>
  <c r="AA1531"/>
  <c r="J1532"/>
  <c r="K1532"/>
  <c r="L1532"/>
  <c r="N1532"/>
  <c r="O1532"/>
  <c r="R1532"/>
  <c r="S1532" s="1"/>
  <c r="U1532"/>
  <c r="V1532" s="1"/>
  <c r="Y1532"/>
  <c r="Z1532"/>
  <c r="AA1532"/>
  <c r="J1533"/>
  <c r="K1533"/>
  <c r="L1533"/>
  <c r="N1533"/>
  <c r="O1533"/>
  <c r="R1533"/>
  <c r="S1533" s="1"/>
  <c r="U1533"/>
  <c r="V1533" s="1"/>
  <c r="Y1533"/>
  <c r="Z1533"/>
  <c r="AA1533"/>
  <c r="J1534"/>
  <c r="K1534"/>
  <c r="L1534"/>
  <c r="N1534"/>
  <c r="O1534"/>
  <c r="R1534"/>
  <c r="S1534" s="1"/>
  <c r="U1534"/>
  <c r="V1534" s="1"/>
  <c r="Y1534"/>
  <c r="Z1534"/>
  <c r="AA1534"/>
  <c r="J1535"/>
  <c r="K1535"/>
  <c r="L1535"/>
  <c r="N1535"/>
  <c r="O1535"/>
  <c r="R1535"/>
  <c r="S1535" s="1"/>
  <c r="U1535"/>
  <c r="V1535" s="1"/>
  <c r="Y1535"/>
  <c r="Z1535"/>
  <c r="AA1535"/>
  <c r="J1536"/>
  <c r="K1536"/>
  <c r="L1536"/>
  <c r="N1536"/>
  <c r="O1536"/>
  <c r="P1608" s="1"/>
  <c r="Q1608" s="1"/>
  <c r="R1536"/>
  <c r="S1536" s="1"/>
  <c r="U1536"/>
  <c r="V1536" s="1"/>
  <c r="Y1536"/>
  <c r="Z1536"/>
  <c r="AA1536"/>
  <c r="J1537"/>
  <c r="K1537"/>
  <c r="L1537"/>
  <c r="N1537"/>
  <c r="O1537"/>
  <c r="R1537"/>
  <c r="S1537" s="1"/>
  <c r="U1537"/>
  <c r="V1537" s="1"/>
  <c r="Y1537"/>
  <c r="Z1537"/>
  <c r="AA1537"/>
  <c r="J1538"/>
  <c r="K1538"/>
  <c r="L1538"/>
  <c r="N1538"/>
  <c r="O1538"/>
  <c r="R1538"/>
  <c r="S1538" s="1"/>
  <c r="U1538"/>
  <c r="V1538" s="1"/>
  <c r="Y1538"/>
  <c r="Z1538"/>
  <c r="AA1538"/>
  <c r="J1539"/>
  <c r="K1539"/>
  <c r="L1539"/>
  <c r="N1539"/>
  <c r="O1539"/>
  <c r="R1539"/>
  <c r="S1539" s="1"/>
  <c r="U1539"/>
  <c r="V1539" s="1"/>
  <c r="Y1539"/>
  <c r="Z1539"/>
  <c r="AA1539"/>
  <c r="J1540"/>
  <c r="K1540"/>
  <c r="L1540"/>
  <c r="N1540"/>
  <c r="O1540"/>
  <c r="R1540"/>
  <c r="S1540" s="1"/>
  <c r="U1540"/>
  <c r="V1540"/>
  <c r="Y1540"/>
  <c r="Z1540"/>
  <c r="AA1540"/>
  <c r="J1541"/>
  <c r="K1541"/>
  <c r="L1541"/>
  <c r="N1541"/>
  <c r="O1541"/>
  <c r="R1541"/>
  <c r="S1541" s="1"/>
  <c r="U1541"/>
  <c r="V1541" s="1"/>
  <c r="Y1541"/>
  <c r="Z1541"/>
  <c r="AA1541"/>
  <c r="J1542"/>
  <c r="K1542"/>
  <c r="L1542"/>
  <c r="N1542"/>
  <c r="O1542"/>
  <c r="R1542"/>
  <c r="S1542" s="1"/>
  <c r="U1542"/>
  <c r="V1542" s="1"/>
  <c r="Y1542"/>
  <c r="Z1542"/>
  <c r="AA1542"/>
  <c r="J1543"/>
  <c r="K1543"/>
  <c r="L1543"/>
  <c r="N1543"/>
  <c r="O1543"/>
  <c r="R1543"/>
  <c r="S1543"/>
  <c r="U1543"/>
  <c r="V1543" s="1"/>
  <c r="Y1543"/>
  <c r="Z1543"/>
  <c r="AA1543"/>
  <c r="J1544"/>
  <c r="K1544"/>
  <c r="L1544"/>
  <c r="N1544"/>
  <c r="O1544"/>
  <c r="P1563" s="1"/>
  <c r="Q1563" s="1"/>
  <c r="R1544"/>
  <c r="S1544" s="1"/>
  <c r="U1544"/>
  <c r="V1544" s="1"/>
  <c r="Y1544"/>
  <c r="Z1544"/>
  <c r="AA1544"/>
  <c r="J1545"/>
  <c r="K1545"/>
  <c r="L1545"/>
  <c r="N1545"/>
  <c r="O1545"/>
  <c r="R1545"/>
  <c r="S1545" s="1"/>
  <c r="U1545"/>
  <c r="V1545" s="1"/>
  <c r="Y1545"/>
  <c r="Z1545"/>
  <c r="AA1545"/>
  <c r="J1546"/>
  <c r="K1546"/>
  <c r="L1546"/>
  <c r="N1546"/>
  <c r="O1546"/>
  <c r="R1546"/>
  <c r="S1546" s="1"/>
  <c r="U1546"/>
  <c r="V1546" s="1"/>
  <c r="Y1546"/>
  <c r="Z1546"/>
  <c r="AA1546"/>
  <c r="J1547"/>
  <c r="K1547"/>
  <c r="L1547"/>
  <c r="N1547"/>
  <c r="O1547"/>
  <c r="R1547"/>
  <c r="S1547" s="1"/>
  <c r="U1547"/>
  <c r="V1547" s="1"/>
  <c r="Y1547"/>
  <c r="Z1547"/>
  <c r="AA1547"/>
  <c r="J1548"/>
  <c r="K1548"/>
  <c r="L1548"/>
  <c r="N1548"/>
  <c r="O1548"/>
  <c r="R1548"/>
  <c r="S1548" s="1"/>
  <c r="U1548"/>
  <c r="V1548" s="1"/>
  <c r="Y1548"/>
  <c r="Z1548"/>
  <c r="AA1548"/>
  <c r="J1549"/>
  <c r="K1549"/>
  <c r="L1549"/>
  <c r="N1549"/>
  <c r="O1549"/>
  <c r="R1549"/>
  <c r="S1549" s="1"/>
  <c r="U1549"/>
  <c r="V1549" s="1"/>
  <c r="Y1549"/>
  <c r="Z1549"/>
  <c r="AA1549"/>
  <c r="J1550"/>
  <c r="K1550"/>
  <c r="L1550"/>
  <c r="N1550"/>
  <c r="O1550"/>
  <c r="R1550"/>
  <c r="S1550" s="1"/>
  <c r="U1550"/>
  <c r="V1550" s="1"/>
  <c r="Y1550"/>
  <c r="Z1550"/>
  <c r="AA1550"/>
  <c r="J1551"/>
  <c r="K1551"/>
  <c r="L1551"/>
  <c r="N1551"/>
  <c r="O1551"/>
  <c r="R1551"/>
  <c r="S1551" s="1"/>
  <c r="U1551"/>
  <c r="V1551" s="1"/>
  <c r="Y1551"/>
  <c r="Z1551"/>
  <c r="AA1551"/>
  <c r="J1552"/>
  <c r="K1552"/>
  <c r="L1552"/>
  <c r="N1552"/>
  <c r="O1552"/>
  <c r="R1552"/>
  <c r="S1552" s="1"/>
  <c r="U1552"/>
  <c r="V1552" s="1"/>
  <c r="Y1552"/>
  <c r="Z1552"/>
  <c r="AA1552"/>
  <c r="J1553"/>
  <c r="K1553"/>
  <c r="L1553"/>
  <c r="N1553"/>
  <c r="O1553"/>
  <c r="R1553"/>
  <c r="S1553" s="1"/>
  <c r="U1553"/>
  <c r="V1553" s="1"/>
  <c r="Y1553"/>
  <c r="Z1553"/>
  <c r="AA1553"/>
  <c r="J1554"/>
  <c r="K1554"/>
  <c r="L1554"/>
  <c r="N1554"/>
  <c r="O1554"/>
  <c r="R1554"/>
  <c r="S1554" s="1"/>
  <c r="U1554"/>
  <c r="V1554" s="1"/>
  <c r="Y1554"/>
  <c r="Z1554"/>
  <c r="AA1554"/>
  <c r="J1555"/>
  <c r="K1555"/>
  <c r="L1555"/>
  <c r="N1555"/>
  <c r="O1555"/>
  <c r="R1555"/>
  <c r="S1555" s="1"/>
  <c r="U1555"/>
  <c r="V1555" s="1"/>
  <c r="Y1555"/>
  <c r="Z1555"/>
  <c r="AA1555"/>
  <c r="J1556"/>
  <c r="K1556"/>
  <c r="L1556"/>
  <c r="N1556"/>
  <c r="O1556"/>
  <c r="R1556"/>
  <c r="S1556" s="1"/>
  <c r="U1556"/>
  <c r="V1556" s="1"/>
  <c r="Y1556"/>
  <c r="Z1556"/>
  <c r="AA1556"/>
  <c r="J1557"/>
  <c r="K1557"/>
  <c r="L1557"/>
  <c r="N1557"/>
  <c r="O1557"/>
  <c r="R1557"/>
  <c r="S1557" s="1"/>
  <c r="U1557"/>
  <c r="V1557"/>
  <c r="Y1557"/>
  <c r="Z1557"/>
  <c r="AA1557"/>
  <c r="J1558"/>
  <c r="K1558"/>
  <c r="L1558"/>
  <c r="N1558"/>
  <c r="O1558"/>
  <c r="R1558"/>
  <c r="S1558" s="1"/>
  <c r="U1558"/>
  <c r="V1558"/>
  <c r="Y1558"/>
  <c r="Z1558"/>
  <c r="AA1558"/>
  <c r="J1559"/>
  <c r="K1559"/>
  <c r="L1559"/>
  <c r="N1559"/>
  <c r="O1559"/>
  <c r="R1559"/>
  <c r="S1559" s="1"/>
  <c r="U1559"/>
  <c r="V1559" s="1"/>
  <c r="Y1559"/>
  <c r="Z1559"/>
  <c r="AA1559"/>
  <c r="J1560"/>
  <c r="K1560"/>
  <c r="L1560"/>
  <c r="N1560"/>
  <c r="O1560"/>
  <c r="P1560"/>
  <c r="Q1560" s="1"/>
  <c r="R1560"/>
  <c r="S1560"/>
  <c r="U1560"/>
  <c r="V1560" s="1"/>
  <c r="Y1560"/>
  <c r="Z1560"/>
  <c r="AA1560"/>
  <c r="J1561"/>
  <c r="K1561"/>
  <c r="L1561"/>
  <c r="N1561"/>
  <c r="O1561"/>
  <c r="R1561"/>
  <c r="S1561" s="1"/>
  <c r="U1561"/>
  <c r="V1561" s="1"/>
  <c r="Y1561"/>
  <c r="Z1561"/>
  <c r="AA1561"/>
  <c r="J1562"/>
  <c r="K1562"/>
  <c r="L1562"/>
  <c r="N1562"/>
  <c r="O1562"/>
  <c r="P1581" s="1"/>
  <c r="Q1581" s="1"/>
  <c r="R1562"/>
  <c r="S1562" s="1"/>
  <c r="U1562"/>
  <c r="V1562" s="1"/>
  <c r="Y1562"/>
  <c r="Z1562"/>
  <c r="AA1562"/>
  <c r="J1563"/>
  <c r="K1563"/>
  <c r="L1563"/>
  <c r="N1563"/>
  <c r="O1563"/>
  <c r="R1563"/>
  <c r="S1563" s="1"/>
  <c r="U1563"/>
  <c r="V1563" s="1"/>
  <c r="Y1563"/>
  <c r="Z1563"/>
  <c r="AA1563"/>
  <c r="J1564"/>
  <c r="K1564"/>
  <c r="L1564"/>
  <c r="N1564"/>
  <c r="O1564"/>
  <c r="R1564"/>
  <c r="S1564" s="1"/>
  <c r="U1564"/>
  <c r="V1564" s="1"/>
  <c r="Y1564"/>
  <c r="Z1564"/>
  <c r="AA1564"/>
  <c r="J1565"/>
  <c r="K1565"/>
  <c r="L1565"/>
  <c r="N1565"/>
  <c r="O1565"/>
  <c r="R1565"/>
  <c r="S1565" s="1"/>
  <c r="U1565"/>
  <c r="V1565" s="1"/>
  <c r="Y1565"/>
  <c r="Z1565"/>
  <c r="AA1565"/>
  <c r="J1566"/>
  <c r="K1566"/>
  <c r="L1566"/>
  <c r="N1566"/>
  <c r="O1566"/>
  <c r="R1566"/>
  <c r="S1566" s="1"/>
  <c r="U1566"/>
  <c r="V1566"/>
  <c r="Y1566"/>
  <c r="Z1566"/>
  <c r="AA1566"/>
  <c r="J1567"/>
  <c r="K1567"/>
  <c r="L1567"/>
  <c r="N1567"/>
  <c r="O1567"/>
  <c r="R1567"/>
  <c r="S1567" s="1"/>
  <c r="U1567"/>
  <c r="V1567" s="1"/>
  <c r="Y1567"/>
  <c r="Z1567"/>
  <c r="AA1567"/>
  <c r="J1568"/>
  <c r="K1568"/>
  <c r="L1568"/>
  <c r="N1568"/>
  <c r="O1568"/>
  <c r="R1568"/>
  <c r="S1568" s="1"/>
  <c r="U1568"/>
  <c r="V1568" s="1"/>
  <c r="Y1568"/>
  <c r="Z1568"/>
  <c r="AA1568"/>
  <c r="J1569"/>
  <c r="K1569"/>
  <c r="L1569"/>
  <c r="N1569"/>
  <c r="O1569"/>
  <c r="R1569"/>
  <c r="S1569" s="1"/>
  <c r="U1569"/>
  <c r="V1569" s="1"/>
  <c r="Y1569"/>
  <c r="Z1569"/>
  <c r="AA1569"/>
  <c r="J1570"/>
  <c r="K1570"/>
  <c r="L1570"/>
  <c r="N1570"/>
  <c r="O1570"/>
  <c r="R1570"/>
  <c r="S1570" s="1"/>
  <c r="U1570"/>
  <c r="V1570" s="1"/>
  <c r="Y1570"/>
  <c r="Z1570"/>
  <c r="AA1570"/>
  <c r="J1571"/>
  <c r="K1571"/>
  <c r="L1571"/>
  <c r="N1571"/>
  <c r="O1571"/>
  <c r="R1571"/>
  <c r="S1571" s="1"/>
  <c r="U1571"/>
  <c r="V1571" s="1"/>
  <c r="Y1571"/>
  <c r="Z1571"/>
  <c r="AA1571"/>
  <c r="J1572"/>
  <c r="K1572"/>
  <c r="L1572"/>
  <c r="N1572"/>
  <c r="O1572"/>
  <c r="R1572"/>
  <c r="S1572" s="1"/>
  <c r="U1572"/>
  <c r="V1572" s="1"/>
  <c r="Y1572"/>
  <c r="Z1572"/>
  <c r="AA1572"/>
  <c r="J1573"/>
  <c r="K1573"/>
  <c r="L1573"/>
  <c r="N1573"/>
  <c r="O1573"/>
  <c r="R1573"/>
  <c r="S1573" s="1"/>
  <c r="U1573"/>
  <c r="V1573" s="1"/>
  <c r="Y1573"/>
  <c r="Z1573"/>
  <c r="AA1573"/>
  <c r="J1574"/>
  <c r="K1574"/>
  <c r="L1574"/>
  <c r="N1574"/>
  <c r="O1574"/>
  <c r="R1574"/>
  <c r="S1574" s="1"/>
  <c r="U1574"/>
  <c r="V1574" s="1"/>
  <c r="Y1574"/>
  <c r="Z1574"/>
  <c r="AA1574"/>
  <c r="J1575"/>
  <c r="K1575"/>
  <c r="L1575"/>
  <c r="N1575"/>
  <c r="O1575"/>
  <c r="P1575"/>
  <c r="Q1575" s="1"/>
  <c r="R1575"/>
  <c r="S1575" s="1"/>
  <c r="U1575"/>
  <c r="V1575" s="1"/>
  <c r="Y1575"/>
  <c r="Z1575"/>
  <c r="AA1575"/>
  <c r="J1576"/>
  <c r="K1576"/>
  <c r="L1576"/>
  <c r="N1576"/>
  <c r="O1576"/>
  <c r="R1576"/>
  <c r="S1576" s="1"/>
  <c r="U1576"/>
  <c r="V1576" s="1"/>
  <c r="Y1576"/>
  <c r="Z1576"/>
  <c r="AA1576"/>
  <c r="J1577"/>
  <c r="K1577"/>
  <c r="L1577"/>
  <c r="N1577"/>
  <c r="O1577"/>
  <c r="R1577"/>
  <c r="S1577" s="1"/>
  <c r="U1577"/>
  <c r="V1577" s="1"/>
  <c r="Y1577"/>
  <c r="Z1577"/>
  <c r="AA1577"/>
  <c r="J1578"/>
  <c r="K1578"/>
  <c r="L1578"/>
  <c r="N1578"/>
  <c r="O1578"/>
  <c r="P1578"/>
  <c r="Q1578" s="1"/>
  <c r="R1578"/>
  <c r="S1578" s="1"/>
  <c r="U1578"/>
  <c r="V1578" s="1"/>
  <c r="Y1578"/>
  <c r="Z1578"/>
  <c r="AA1578"/>
  <c r="J1579"/>
  <c r="K1579"/>
  <c r="L1579"/>
  <c r="N1579"/>
  <c r="O1579"/>
  <c r="R1579"/>
  <c r="S1579" s="1"/>
  <c r="U1579"/>
  <c r="V1579" s="1"/>
  <c r="Y1579"/>
  <c r="Z1579"/>
  <c r="AA1579"/>
  <c r="J1580"/>
  <c r="K1580"/>
  <c r="L1580"/>
  <c r="N1580"/>
  <c r="O1580"/>
  <c r="P1602" s="1"/>
  <c r="Q1602" s="1"/>
  <c r="R1580"/>
  <c r="S1580" s="1"/>
  <c r="U1580"/>
  <c r="V1580" s="1"/>
  <c r="Y1580"/>
  <c r="Z1580"/>
  <c r="AA1580"/>
  <c r="J1581"/>
  <c r="K1581"/>
  <c r="L1581"/>
  <c r="N1581"/>
  <c r="O1581"/>
  <c r="R1581"/>
  <c r="S1581" s="1"/>
  <c r="U1581"/>
  <c r="V1581" s="1"/>
  <c r="Y1581"/>
  <c r="Z1581"/>
  <c r="AA1581"/>
  <c r="J1582"/>
  <c r="K1582"/>
  <c r="L1582"/>
  <c r="N1582"/>
  <c r="O1582"/>
  <c r="P1666" s="1"/>
  <c r="Q1666" s="1"/>
  <c r="R1582"/>
  <c r="S1582" s="1"/>
  <c r="U1582"/>
  <c r="V1582" s="1"/>
  <c r="Y1582"/>
  <c r="Z1582"/>
  <c r="AA1582"/>
  <c r="J1583"/>
  <c r="K1583"/>
  <c r="L1583"/>
  <c r="N1583"/>
  <c r="O1583"/>
  <c r="R1583"/>
  <c r="S1583" s="1"/>
  <c r="U1583"/>
  <c r="V1583" s="1"/>
  <c r="Y1583"/>
  <c r="Z1583"/>
  <c r="AA1583"/>
  <c r="J1584"/>
  <c r="K1584"/>
  <c r="L1584"/>
  <c r="N1584"/>
  <c r="O1584"/>
  <c r="R1584"/>
  <c r="S1584" s="1"/>
  <c r="U1584"/>
  <c r="V1584" s="1"/>
  <c r="Y1584"/>
  <c r="Z1584"/>
  <c r="AA1584"/>
  <c r="J1585"/>
  <c r="K1585"/>
  <c r="L1585"/>
  <c r="N1585"/>
  <c r="O1585"/>
  <c r="P1668" s="1"/>
  <c r="Q1668" s="1"/>
  <c r="R1585"/>
  <c r="S1585" s="1"/>
  <c r="U1585"/>
  <c r="V1585" s="1"/>
  <c r="Y1585"/>
  <c r="Z1585"/>
  <c r="AA1585"/>
  <c r="J1586"/>
  <c r="K1586"/>
  <c r="L1586"/>
  <c r="N1586"/>
  <c r="O1586"/>
  <c r="R1586"/>
  <c r="S1586" s="1"/>
  <c r="U1586"/>
  <c r="V1586" s="1"/>
  <c r="Y1586"/>
  <c r="Z1586"/>
  <c r="AA1586"/>
  <c r="J1587"/>
  <c r="K1587"/>
  <c r="L1587"/>
  <c r="N1587"/>
  <c r="O1587"/>
  <c r="R1587"/>
  <c r="S1587"/>
  <c r="U1587"/>
  <c r="V1587" s="1"/>
  <c r="Y1587"/>
  <c r="Z1587"/>
  <c r="AA1587"/>
  <c r="J1588"/>
  <c r="K1588"/>
  <c r="L1588"/>
  <c r="N1588"/>
  <c r="O1588"/>
  <c r="R1588"/>
  <c r="S1588" s="1"/>
  <c r="U1588"/>
  <c r="V1588" s="1"/>
  <c r="Y1588"/>
  <c r="Z1588"/>
  <c r="AA1588"/>
  <c r="J1589"/>
  <c r="K1589"/>
  <c r="L1589"/>
  <c r="N1589"/>
  <c r="O1589"/>
  <c r="R1589"/>
  <c r="S1589" s="1"/>
  <c r="U1589"/>
  <c r="V1589" s="1"/>
  <c r="Y1589"/>
  <c r="Z1589"/>
  <c r="AA1589"/>
  <c r="J1590"/>
  <c r="K1590"/>
  <c r="L1590"/>
  <c r="N1590"/>
  <c r="O1590"/>
  <c r="R1590"/>
  <c r="S1590" s="1"/>
  <c r="U1590"/>
  <c r="V1590" s="1"/>
  <c r="Y1590"/>
  <c r="Z1590"/>
  <c r="AA1590"/>
  <c r="J1591"/>
  <c r="K1591"/>
  <c r="L1591"/>
  <c r="N1591"/>
  <c r="O1591"/>
  <c r="P1617" s="1"/>
  <c r="Q1617" s="1"/>
  <c r="R1591"/>
  <c r="S1591" s="1"/>
  <c r="U1591"/>
  <c r="V1591" s="1"/>
  <c r="Y1591"/>
  <c r="Z1591"/>
  <c r="AA1591"/>
  <c r="J1592"/>
  <c r="K1592"/>
  <c r="L1592"/>
  <c r="N1592"/>
  <c r="O1592"/>
  <c r="R1592"/>
  <c r="S1592" s="1"/>
  <c r="U1592"/>
  <c r="V1592" s="1"/>
  <c r="Y1592"/>
  <c r="Z1592"/>
  <c r="AA1592"/>
  <c r="J1593"/>
  <c r="K1593"/>
  <c r="L1593"/>
  <c r="N1593"/>
  <c r="O1593"/>
  <c r="R1593"/>
  <c r="S1593" s="1"/>
  <c r="U1593"/>
  <c r="V1593"/>
  <c r="Y1593"/>
  <c r="Z1593"/>
  <c r="AA1593"/>
  <c r="J1594"/>
  <c r="K1594"/>
  <c r="L1594"/>
  <c r="N1594"/>
  <c r="O1594"/>
  <c r="R1594"/>
  <c r="S1594" s="1"/>
  <c r="U1594"/>
  <c r="V1594" s="1"/>
  <c r="Y1594"/>
  <c r="Z1594"/>
  <c r="AA1594"/>
  <c r="J1595"/>
  <c r="K1595"/>
  <c r="L1595"/>
  <c r="N1595"/>
  <c r="O1595"/>
  <c r="R1595"/>
  <c r="S1595" s="1"/>
  <c r="U1595"/>
  <c r="V1595" s="1"/>
  <c r="Y1595"/>
  <c r="Z1595"/>
  <c r="AA1595"/>
  <c r="J1596"/>
  <c r="K1596"/>
  <c r="L1596"/>
  <c r="N1596"/>
  <c r="O1596"/>
  <c r="R1596"/>
  <c r="S1596" s="1"/>
  <c r="U1596"/>
  <c r="V1596" s="1"/>
  <c r="Y1596"/>
  <c r="Z1596"/>
  <c r="AA1596"/>
  <c r="J1597"/>
  <c r="K1597"/>
  <c r="L1597"/>
  <c r="N1597"/>
  <c r="O1597"/>
  <c r="R1597"/>
  <c r="S1597"/>
  <c r="U1597"/>
  <c r="V1597" s="1"/>
  <c r="Y1597"/>
  <c r="Z1597"/>
  <c r="AA1597"/>
  <c r="J1598"/>
  <c r="K1598"/>
  <c r="L1598"/>
  <c r="N1598"/>
  <c r="O1598"/>
  <c r="R1598"/>
  <c r="S1598" s="1"/>
  <c r="U1598"/>
  <c r="V1598" s="1"/>
  <c r="Y1598"/>
  <c r="Z1598"/>
  <c r="AA1598"/>
  <c r="J1599"/>
  <c r="K1599"/>
  <c r="L1599"/>
  <c r="N1599"/>
  <c r="O1599"/>
  <c r="R1599"/>
  <c r="S1599" s="1"/>
  <c r="U1599"/>
  <c r="V1599" s="1"/>
  <c r="Y1599"/>
  <c r="Z1599"/>
  <c r="AA1599"/>
  <c r="J1600"/>
  <c r="K1600"/>
  <c r="L1600"/>
  <c r="N1600"/>
  <c r="O1600"/>
  <c r="R1600"/>
  <c r="S1600" s="1"/>
  <c r="U1600"/>
  <c r="V1600" s="1"/>
  <c r="Y1600"/>
  <c r="Z1600"/>
  <c r="AA1600"/>
  <c r="J1601"/>
  <c r="K1601"/>
  <c r="L1601"/>
  <c r="N1601"/>
  <c r="O1601"/>
  <c r="R1601"/>
  <c r="S1601" s="1"/>
  <c r="U1601"/>
  <c r="V1601" s="1"/>
  <c r="Y1601"/>
  <c r="Z1601"/>
  <c r="AA1601"/>
  <c r="J1602"/>
  <c r="K1602"/>
  <c r="L1602"/>
  <c r="N1602"/>
  <c r="O1602"/>
  <c r="R1602"/>
  <c r="S1602" s="1"/>
  <c r="U1602"/>
  <c r="V1602" s="1"/>
  <c r="Y1602"/>
  <c r="Z1602"/>
  <c r="AA1602"/>
  <c r="J1603"/>
  <c r="K1603"/>
  <c r="L1603"/>
  <c r="N1603"/>
  <c r="O1603"/>
  <c r="R1603"/>
  <c r="S1603" s="1"/>
  <c r="U1603"/>
  <c r="V1603" s="1"/>
  <c r="Y1603"/>
  <c r="Z1603"/>
  <c r="AA1603"/>
  <c r="J1604"/>
  <c r="K1604"/>
  <c r="L1604"/>
  <c r="N1604"/>
  <c r="O1604"/>
  <c r="P1686" s="1"/>
  <c r="Q1686" s="1"/>
  <c r="R1604"/>
  <c r="S1604" s="1"/>
  <c r="U1604"/>
  <c r="V1604" s="1"/>
  <c r="Y1604"/>
  <c r="Z1604"/>
  <c r="AA1604"/>
  <c r="J1605"/>
  <c r="K1605"/>
  <c r="L1605"/>
  <c r="N1605"/>
  <c r="O1605"/>
  <c r="R1605"/>
  <c r="S1605" s="1"/>
  <c r="U1605"/>
  <c r="V1605" s="1"/>
  <c r="Y1605"/>
  <c r="Z1605"/>
  <c r="AA1605"/>
  <c r="J1606"/>
  <c r="K1606"/>
  <c r="L1606"/>
  <c r="N1606"/>
  <c r="O1606"/>
  <c r="R1606"/>
  <c r="S1606" s="1"/>
  <c r="U1606"/>
  <c r="V1606" s="1"/>
  <c r="Y1606"/>
  <c r="Z1606"/>
  <c r="AA1606"/>
  <c r="J1607"/>
  <c r="K1607"/>
  <c r="L1607"/>
  <c r="N1607"/>
  <c r="O1607"/>
  <c r="R1607"/>
  <c r="S1607" s="1"/>
  <c r="U1607"/>
  <c r="V1607" s="1"/>
  <c r="Y1607"/>
  <c r="Z1607"/>
  <c r="AA1607"/>
  <c r="J1608"/>
  <c r="K1608"/>
  <c r="L1608"/>
  <c r="N1608"/>
  <c r="O1608"/>
  <c r="R1608"/>
  <c r="S1608" s="1"/>
  <c r="U1608"/>
  <c r="V1608" s="1"/>
  <c r="Y1608"/>
  <c r="Z1608"/>
  <c r="AA1608"/>
  <c r="J1609"/>
  <c r="K1609"/>
  <c r="L1609"/>
  <c r="N1609"/>
  <c r="O1609"/>
  <c r="R1609"/>
  <c r="S1609" s="1"/>
  <c r="U1609"/>
  <c r="V1609" s="1"/>
  <c r="Y1609"/>
  <c r="Z1609"/>
  <c r="AA1609"/>
  <c r="J1610"/>
  <c r="K1610"/>
  <c r="L1610"/>
  <c r="N1610"/>
  <c r="O1610"/>
  <c r="R1610"/>
  <c r="S1610" s="1"/>
  <c r="U1610"/>
  <c r="V1610" s="1"/>
  <c r="Y1610"/>
  <c r="Z1610"/>
  <c r="AA1610"/>
  <c r="I1611"/>
  <c r="I1612" s="1"/>
  <c r="I1613" s="1"/>
  <c r="J1611"/>
  <c r="K1611"/>
  <c r="L1611"/>
  <c r="N1611"/>
  <c r="O1611"/>
  <c r="R1611"/>
  <c r="S1611" s="1"/>
  <c r="U1611"/>
  <c r="V1611" s="1"/>
  <c r="Y1611"/>
  <c r="Z1611"/>
  <c r="AA1611"/>
  <c r="J1612"/>
  <c r="K1612"/>
  <c r="L1612"/>
  <c r="N1612"/>
  <c r="O1612"/>
  <c r="R1612"/>
  <c r="S1612" s="1"/>
  <c r="U1612"/>
  <c r="V1612" s="1"/>
  <c r="Y1612"/>
  <c r="Z1612"/>
  <c r="AA1612"/>
  <c r="J1613"/>
  <c r="K1613"/>
  <c r="L1613"/>
  <c r="N1613"/>
  <c r="O1613"/>
  <c r="R1613"/>
  <c r="S1613" s="1"/>
  <c r="U1613"/>
  <c r="V1613" s="1"/>
  <c r="Y1613"/>
  <c r="Z1613"/>
  <c r="AA1613"/>
  <c r="I1614"/>
  <c r="I1615" s="1"/>
  <c r="I1616" s="1"/>
  <c r="J1614"/>
  <c r="K1614"/>
  <c r="L1614"/>
  <c r="N1614"/>
  <c r="O1614"/>
  <c r="R1614"/>
  <c r="S1614" s="1"/>
  <c r="U1614"/>
  <c r="V1614" s="1"/>
  <c r="Y1614"/>
  <c r="Z1614"/>
  <c r="AA1614"/>
  <c r="J1615"/>
  <c r="K1615"/>
  <c r="L1615"/>
  <c r="N1615"/>
  <c r="O1615"/>
  <c r="R1615"/>
  <c r="S1615" s="1"/>
  <c r="U1615"/>
  <c r="V1615" s="1"/>
  <c r="Y1615"/>
  <c r="Z1615"/>
  <c r="AA1615"/>
  <c r="J1616"/>
  <c r="K1616"/>
  <c r="L1616"/>
  <c r="N1616"/>
  <c r="O1616"/>
  <c r="R1616"/>
  <c r="S1616" s="1"/>
  <c r="U1616"/>
  <c r="V1616" s="1"/>
  <c r="Y1616"/>
  <c r="Z1616"/>
  <c r="AA1616"/>
  <c r="I1617"/>
  <c r="I1618" s="1"/>
  <c r="I1619" s="1"/>
  <c r="J1617"/>
  <c r="K1617"/>
  <c r="L1617"/>
  <c r="N1617"/>
  <c r="O1617"/>
  <c r="R1617"/>
  <c r="S1617" s="1"/>
  <c r="U1617"/>
  <c r="V1617" s="1"/>
  <c r="Y1617"/>
  <c r="Z1617"/>
  <c r="AA1617"/>
  <c r="J1618"/>
  <c r="K1618"/>
  <c r="L1618"/>
  <c r="N1618"/>
  <c r="O1618"/>
  <c r="R1618"/>
  <c r="S1618" s="1"/>
  <c r="U1618"/>
  <c r="V1618" s="1"/>
  <c r="Y1618"/>
  <c r="Z1618"/>
  <c r="AA1618"/>
  <c r="J1619"/>
  <c r="K1619"/>
  <c r="L1619"/>
  <c r="N1619"/>
  <c r="O1619"/>
  <c r="R1619"/>
  <c r="S1619" s="1"/>
  <c r="U1619"/>
  <c r="V1619" s="1"/>
  <c r="Y1619"/>
  <c r="Z1619"/>
  <c r="AA1619"/>
  <c r="I1620"/>
  <c r="I1621" s="1"/>
  <c r="I1622" s="1"/>
  <c r="J1620"/>
  <c r="K1620"/>
  <c r="L1620"/>
  <c r="N1620"/>
  <c r="O1620"/>
  <c r="R1620"/>
  <c r="S1620" s="1"/>
  <c r="U1620"/>
  <c r="V1620" s="1"/>
  <c r="Y1620"/>
  <c r="Z1620"/>
  <c r="AA1620"/>
  <c r="J1621"/>
  <c r="K1621"/>
  <c r="L1621"/>
  <c r="N1621"/>
  <c r="O1621"/>
  <c r="R1621"/>
  <c r="S1621" s="1"/>
  <c r="U1621"/>
  <c r="V1621" s="1"/>
  <c r="Y1621"/>
  <c r="Z1621"/>
  <c r="AA1621"/>
  <c r="J1622"/>
  <c r="K1622"/>
  <c r="L1622"/>
  <c r="N1622"/>
  <c r="O1622"/>
  <c r="R1622"/>
  <c r="S1622" s="1"/>
  <c r="U1622"/>
  <c r="V1622" s="1"/>
  <c r="Y1622"/>
  <c r="Z1622"/>
  <c r="AA1622"/>
  <c r="I1623"/>
  <c r="I1624" s="1"/>
  <c r="I1625" s="1"/>
  <c r="J1623"/>
  <c r="K1623"/>
  <c r="L1623"/>
  <c r="N1623"/>
  <c r="O1623"/>
  <c r="R1623"/>
  <c r="S1623" s="1"/>
  <c r="U1623"/>
  <c r="V1623" s="1"/>
  <c r="Y1623"/>
  <c r="Z1623"/>
  <c r="AA1623"/>
  <c r="J1624"/>
  <c r="K1624"/>
  <c r="L1624"/>
  <c r="N1624"/>
  <c r="O1624"/>
  <c r="R1624"/>
  <c r="S1624" s="1"/>
  <c r="U1624"/>
  <c r="V1624" s="1"/>
  <c r="Y1624"/>
  <c r="Z1624"/>
  <c r="AA1624"/>
  <c r="J1625"/>
  <c r="K1625"/>
  <c r="L1625"/>
  <c r="N1625"/>
  <c r="O1625"/>
  <c r="R1625"/>
  <c r="S1625" s="1"/>
  <c r="U1625"/>
  <c r="V1625" s="1"/>
  <c r="Y1625"/>
  <c r="Z1625"/>
  <c r="AA1625"/>
  <c r="I1626"/>
  <c r="I1627" s="1"/>
  <c r="I1628" s="1"/>
  <c r="J1626"/>
  <c r="K1626"/>
  <c r="L1626"/>
  <c r="N1626"/>
  <c r="O1626"/>
  <c r="P1626"/>
  <c r="Q1626" s="1"/>
  <c r="R1626"/>
  <c r="S1626" s="1"/>
  <c r="U1626"/>
  <c r="V1626" s="1"/>
  <c r="Y1626"/>
  <c r="Z1626"/>
  <c r="AA1626"/>
  <c r="J1627"/>
  <c r="K1627"/>
  <c r="L1627"/>
  <c r="N1627"/>
  <c r="O1627"/>
  <c r="R1627"/>
  <c r="S1627" s="1"/>
  <c r="U1627"/>
  <c r="V1627" s="1"/>
  <c r="Y1627"/>
  <c r="Z1627"/>
  <c r="AA1627"/>
  <c r="J1628"/>
  <c r="K1628"/>
  <c r="L1628"/>
  <c r="N1628"/>
  <c r="O1628"/>
  <c r="R1628"/>
  <c r="S1628" s="1"/>
  <c r="U1628"/>
  <c r="V1628" s="1"/>
  <c r="Y1628"/>
  <c r="Z1628"/>
  <c r="AA1628"/>
  <c r="I1629"/>
  <c r="I1630" s="1"/>
  <c r="I1631" s="1"/>
  <c r="J1629"/>
  <c r="K1629"/>
  <c r="L1629"/>
  <c r="N1629"/>
  <c r="O1629"/>
  <c r="R1629"/>
  <c r="S1629" s="1"/>
  <c r="U1629"/>
  <c r="V1629" s="1"/>
  <c r="Y1629"/>
  <c r="Z1629"/>
  <c r="AA1629"/>
  <c r="J1630"/>
  <c r="K1630"/>
  <c r="L1630"/>
  <c r="N1630"/>
  <c r="O1630"/>
  <c r="R1630"/>
  <c r="S1630" s="1"/>
  <c r="U1630"/>
  <c r="V1630" s="1"/>
  <c r="Y1630"/>
  <c r="Z1630"/>
  <c r="AA1630"/>
  <c r="J1631"/>
  <c r="K1631"/>
  <c r="L1631"/>
  <c r="N1631"/>
  <c r="O1631"/>
  <c r="R1631"/>
  <c r="S1631" s="1"/>
  <c r="U1631"/>
  <c r="V1631" s="1"/>
  <c r="Y1631"/>
  <c r="Z1631"/>
  <c r="AA1631"/>
  <c r="I1632"/>
  <c r="I1633" s="1"/>
  <c r="I1634" s="1"/>
  <c r="J1632"/>
  <c r="K1632"/>
  <c r="L1632"/>
  <c r="N1632"/>
  <c r="O1632"/>
  <c r="R1632"/>
  <c r="S1632" s="1"/>
  <c r="U1632"/>
  <c r="V1632" s="1"/>
  <c r="Y1632"/>
  <c r="Z1632"/>
  <c r="AA1632"/>
  <c r="J1633"/>
  <c r="K1633"/>
  <c r="L1633"/>
  <c r="N1633"/>
  <c r="O1633"/>
  <c r="R1633"/>
  <c r="S1633" s="1"/>
  <c r="U1633"/>
  <c r="V1633" s="1"/>
  <c r="Y1633"/>
  <c r="Z1633"/>
  <c r="AA1633"/>
  <c r="J1634"/>
  <c r="K1634"/>
  <c r="L1634"/>
  <c r="N1634"/>
  <c r="O1634"/>
  <c r="R1634"/>
  <c r="S1634" s="1"/>
  <c r="U1634"/>
  <c r="V1634" s="1"/>
  <c r="Y1634"/>
  <c r="Z1634"/>
  <c r="AA1634"/>
  <c r="I1635"/>
  <c r="I1636" s="1"/>
  <c r="I1637" s="1"/>
  <c r="J1635"/>
  <c r="K1635"/>
  <c r="L1635"/>
  <c r="N1635"/>
  <c r="O1635"/>
  <c r="R1635"/>
  <c r="S1635" s="1"/>
  <c r="U1635"/>
  <c r="V1635" s="1"/>
  <c r="Y1635"/>
  <c r="Z1635"/>
  <c r="AA1635"/>
  <c r="J1636"/>
  <c r="K1636"/>
  <c r="L1636"/>
  <c r="N1636"/>
  <c r="O1636"/>
  <c r="R1636"/>
  <c r="S1636" s="1"/>
  <c r="U1636"/>
  <c r="V1636" s="1"/>
  <c r="Y1636"/>
  <c r="Z1636"/>
  <c r="AA1636"/>
  <c r="J1637"/>
  <c r="K1637"/>
  <c r="L1637"/>
  <c r="N1637"/>
  <c r="O1637"/>
  <c r="R1637"/>
  <c r="S1637" s="1"/>
  <c r="U1637"/>
  <c r="V1637" s="1"/>
  <c r="Y1637"/>
  <c r="Z1637"/>
  <c r="AA1637"/>
  <c r="I1638"/>
  <c r="I1639" s="1"/>
  <c r="I1640" s="1"/>
  <c r="J1638"/>
  <c r="K1638"/>
  <c r="L1638"/>
  <c r="N1638"/>
  <c r="O1638"/>
  <c r="R1638"/>
  <c r="S1638" s="1"/>
  <c r="U1638"/>
  <c r="V1638" s="1"/>
  <c r="Y1638"/>
  <c r="Z1638"/>
  <c r="AA1638"/>
  <c r="J1639"/>
  <c r="K1639"/>
  <c r="L1639"/>
  <c r="N1639"/>
  <c r="O1639"/>
  <c r="R1639"/>
  <c r="S1639" s="1"/>
  <c r="U1639"/>
  <c r="V1639" s="1"/>
  <c r="Y1639"/>
  <c r="Z1639"/>
  <c r="AA1639"/>
  <c r="J1640"/>
  <c r="K1640"/>
  <c r="L1640"/>
  <c r="N1640"/>
  <c r="O1640"/>
  <c r="R1640"/>
  <c r="S1640" s="1"/>
  <c r="U1640"/>
  <c r="V1640" s="1"/>
  <c r="Y1640"/>
  <c r="Z1640"/>
  <c r="AA1640"/>
  <c r="I1641"/>
  <c r="I1642" s="1"/>
  <c r="I1643" s="1"/>
  <c r="I1644" s="1"/>
  <c r="I1645" s="1"/>
  <c r="I1646" s="1"/>
  <c r="I1647" s="1"/>
  <c r="I1648" s="1"/>
  <c r="I1649" s="1"/>
  <c r="I1650" s="1"/>
  <c r="I1651" s="1"/>
  <c r="I1652" s="1"/>
  <c r="I1653" s="1"/>
  <c r="I1654" s="1"/>
  <c r="I1655" s="1"/>
  <c r="I1656" s="1"/>
  <c r="I1657" s="1"/>
  <c r="I1658" s="1"/>
  <c r="I1659" s="1"/>
  <c r="I1660" s="1"/>
  <c r="I1661" s="1"/>
  <c r="I1662" s="1"/>
  <c r="I1663" s="1"/>
  <c r="I1664" s="1"/>
  <c r="I1665" s="1"/>
  <c r="I1666" s="1"/>
  <c r="I1667" s="1"/>
  <c r="I1668" s="1"/>
  <c r="I1669" s="1"/>
  <c r="I1670" s="1"/>
  <c r="I1671" s="1"/>
  <c r="I1672" s="1"/>
  <c r="I1673" s="1"/>
  <c r="I1674" s="1"/>
  <c r="I1675" s="1"/>
  <c r="I1676" s="1"/>
  <c r="I1677" s="1"/>
  <c r="I1678" s="1"/>
  <c r="I1679" s="1"/>
  <c r="I1680" s="1"/>
  <c r="I1681" s="1"/>
  <c r="I1682" s="1"/>
  <c r="I1683" s="1"/>
  <c r="I1684" s="1"/>
  <c r="I1685" s="1"/>
  <c r="I1686" s="1"/>
  <c r="I1687" s="1"/>
  <c r="I1688" s="1"/>
  <c r="I1689" s="1"/>
  <c r="I1690" s="1"/>
  <c r="I1691" s="1"/>
  <c r="I1692" s="1"/>
  <c r="I1693" s="1"/>
  <c r="I1694" s="1"/>
  <c r="I1695" s="1"/>
  <c r="I1696" s="1"/>
  <c r="I1697" s="1"/>
  <c r="I1698" s="1"/>
  <c r="I1699" s="1"/>
  <c r="I1700" s="1"/>
  <c r="I1701" s="1"/>
  <c r="I1702" s="1"/>
  <c r="I1703" s="1"/>
  <c r="I1704" s="1"/>
  <c r="I1705" s="1"/>
  <c r="I1706" s="1"/>
  <c r="I1707" s="1"/>
  <c r="I1708" s="1"/>
  <c r="I1709" s="1"/>
  <c r="I1710" s="1"/>
  <c r="I1711" s="1"/>
  <c r="I1712" s="1"/>
  <c r="I1713" s="1"/>
  <c r="I1714" s="1"/>
  <c r="I1715" s="1"/>
  <c r="I1716" s="1"/>
  <c r="I1717" s="1"/>
  <c r="I1718" s="1"/>
  <c r="I1719" s="1"/>
  <c r="I1720" s="1"/>
  <c r="I1721" s="1"/>
  <c r="I1722" s="1"/>
  <c r="I1723" s="1"/>
  <c r="I1724" s="1"/>
  <c r="I1725" s="1"/>
  <c r="I1726" s="1"/>
  <c r="I1727" s="1"/>
  <c r="I1728" s="1"/>
  <c r="I1729" s="1"/>
  <c r="I1730" s="1"/>
  <c r="I1731" s="1"/>
  <c r="I1732" s="1"/>
  <c r="I1733" s="1"/>
  <c r="I1734" s="1"/>
  <c r="I1735" s="1"/>
  <c r="I1736" s="1"/>
  <c r="I1737" s="1"/>
  <c r="I1738" s="1"/>
  <c r="I1739" s="1"/>
  <c r="I1740" s="1"/>
  <c r="I1741" s="1"/>
  <c r="I1742" s="1"/>
  <c r="I1743" s="1"/>
  <c r="I1744" s="1"/>
  <c r="I1745" s="1"/>
  <c r="I1746" s="1"/>
  <c r="I1747" s="1"/>
  <c r="I1748" s="1"/>
  <c r="I1749" s="1"/>
  <c r="I1750" s="1"/>
  <c r="I1751" s="1"/>
  <c r="I1752" s="1"/>
  <c r="I1753" s="1"/>
  <c r="I1754" s="1"/>
  <c r="I1755" s="1"/>
  <c r="I1756" s="1"/>
  <c r="I1757" s="1"/>
  <c r="I1758" s="1"/>
  <c r="I1759" s="1"/>
  <c r="I1760" s="1"/>
  <c r="I1761" s="1"/>
  <c r="I1762" s="1"/>
  <c r="I1763" s="1"/>
  <c r="I1764" s="1"/>
  <c r="I1765" s="1"/>
  <c r="I1766" s="1"/>
  <c r="I1767" s="1"/>
  <c r="I1768" s="1"/>
  <c r="I1769" s="1"/>
  <c r="I1770" s="1"/>
  <c r="I1771" s="1"/>
  <c r="I1772" s="1"/>
  <c r="I1773" s="1"/>
  <c r="I1774" s="1"/>
  <c r="I1775" s="1"/>
  <c r="I1776" s="1"/>
  <c r="I1777" s="1"/>
  <c r="I1778" s="1"/>
  <c r="I1779" s="1"/>
  <c r="I1780" s="1"/>
  <c r="I1781" s="1"/>
  <c r="I1782" s="1"/>
  <c r="I1783" s="1"/>
  <c r="I1784" s="1"/>
  <c r="I1785" s="1"/>
  <c r="I1786" s="1"/>
  <c r="I1787" s="1"/>
  <c r="I1788" s="1"/>
  <c r="I1789" s="1"/>
  <c r="I1790" s="1"/>
  <c r="I1791" s="1"/>
  <c r="I1792" s="1"/>
  <c r="I1793" s="1"/>
  <c r="I1794" s="1"/>
  <c r="I1795" s="1"/>
  <c r="I1796" s="1"/>
  <c r="I1797" s="1"/>
  <c r="I1798" s="1"/>
  <c r="I1799" s="1"/>
  <c r="I1800" s="1"/>
  <c r="I1801" s="1"/>
  <c r="I1802" s="1"/>
  <c r="I1803" s="1"/>
  <c r="I1804" s="1"/>
  <c r="I1805" s="1"/>
  <c r="I1806" s="1"/>
  <c r="I1807" s="1"/>
  <c r="I1808" s="1"/>
  <c r="I1809" s="1"/>
  <c r="I1810" s="1"/>
  <c r="I1811" s="1"/>
  <c r="I1812" s="1"/>
  <c r="I1813" s="1"/>
  <c r="I1814" s="1"/>
  <c r="I1815" s="1"/>
  <c r="I1816" s="1"/>
  <c r="I1817" s="1"/>
  <c r="I1818" s="1"/>
  <c r="I1819" s="1"/>
  <c r="I1820" s="1"/>
  <c r="I1821" s="1"/>
  <c r="I1822" s="1"/>
  <c r="I1823" s="1"/>
  <c r="I1824" s="1"/>
  <c r="I1825" s="1"/>
  <c r="I1826" s="1"/>
  <c r="I1827" s="1"/>
  <c r="I1828" s="1"/>
  <c r="I1829" s="1"/>
  <c r="I1830" s="1"/>
  <c r="I1831" s="1"/>
  <c r="I1832" s="1"/>
  <c r="I1833" s="1"/>
  <c r="I1834" s="1"/>
  <c r="I1835" s="1"/>
  <c r="I1836" s="1"/>
  <c r="I1837" s="1"/>
  <c r="I1838" s="1"/>
  <c r="I1839" s="1"/>
  <c r="I1840" s="1"/>
  <c r="I1841" s="1"/>
  <c r="I1842" s="1"/>
  <c r="I1843" s="1"/>
  <c r="I1844" s="1"/>
  <c r="I1845" s="1"/>
  <c r="I1846" s="1"/>
  <c r="I1847" s="1"/>
  <c r="I1848" s="1"/>
  <c r="I1849" s="1"/>
  <c r="I1850" s="1"/>
  <c r="I1851" s="1"/>
  <c r="I1852" s="1"/>
  <c r="I1853" s="1"/>
  <c r="I1854" s="1"/>
  <c r="I1855" s="1"/>
  <c r="I1856" s="1"/>
  <c r="I1857" s="1"/>
  <c r="I1858" s="1"/>
  <c r="I1859" s="1"/>
  <c r="I1860" s="1"/>
  <c r="I1861" s="1"/>
  <c r="I1862" s="1"/>
  <c r="I1863" s="1"/>
  <c r="I1864" s="1"/>
  <c r="I1865" s="1"/>
  <c r="I1866" s="1"/>
  <c r="I1867" s="1"/>
  <c r="I1868" s="1"/>
  <c r="I1869" s="1"/>
  <c r="I1870" s="1"/>
  <c r="I1871" s="1"/>
  <c r="I1872" s="1"/>
  <c r="I1873" s="1"/>
  <c r="I1874" s="1"/>
  <c r="I1875" s="1"/>
  <c r="I1876" s="1"/>
  <c r="I1877" s="1"/>
  <c r="I1878" s="1"/>
  <c r="I1879" s="1"/>
  <c r="I1880" s="1"/>
  <c r="I1881" s="1"/>
  <c r="I1882" s="1"/>
  <c r="I1883" s="1"/>
  <c r="I1884" s="1"/>
  <c r="I1885" s="1"/>
  <c r="I1886" s="1"/>
  <c r="I1887" s="1"/>
  <c r="I1888" s="1"/>
  <c r="I1889" s="1"/>
  <c r="I1890" s="1"/>
  <c r="I1891" s="1"/>
  <c r="I1892" s="1"/>
  <c r="I1893" s="1"/>
  <c r="I1894" s="1"/>
  <c r="I1895" s="1"/>
  <c r="I1896" s="1"/>
  <c r="I1897" s="1"/>
  <c r="I1898" s="1"/>
  <c r="I1899" s="1"/>
  <c r="I1900" s="1"/>
  <c r="I1901" s="1"/>
  <c r="I1902" s="1"/>
  <c r="I1903" s="1"/>
  <c r="I1904" s="1"/>
  <c r="I1905" s="1"/>
  <c r="I1906" s="1"/>
  <c r="I1907" s="1"/>
  <c r="I1908" s="1"/>
  <c r="I1909" s="1"/>
  <c r="I1910" s="1"/>
  <c r="I1911" s="1"/>
  <c r="I1912" s="1"/>
  <c r="I1913" s="1"/>
  <c r="I1914" s="1"/>
  <c r="I1915" s="1"/>
  <c r="I1916" s="1"/>
  <c r="I1917" s="1"/>
  <c r="I1918" s="1"/>
  <c r="I1919" s="1"/>
  <c r="I1920" s="1"/>
  <c r="I1921" s="1"/>
  <c r="I1922" s="1"/>
  <c r="I1923" s="1"/>
  <c r="I1924" s="1"/>
  <c r="I1925" s="1"/>
  <c r="I1926" s="1"/>
  <c r="I1927" s="1"/>
  <c r="I1928" s="1"/>
  <c r="I1929" s="1"/>
  <c r="I1930" s="1"/>
  <c r="I1931" s="1"/>
  <c r="I1932" s="1"/>
  <c r="I1933" s="1"/>
  <c r="I1934" s="1"/>
  <c r="I1935" s="1"/>
  <c r="I1936" s="1"/>
  <c r="I1937" s="1"/>
  <c r="I1938" s="1"/>
  <c r="I1939" s="1"/>
  <c r="I1940" s="1"/>
  <c r="I1941" s="1"/>
  <c r="I1942" s="1"/>
  <c r="I1943" s="1"/>
  <c r="I1944" s="1"/>
  <c r="I1945" s="1"/>
  <c r="I1946" s="1"/>
  <c r="I1947" s="1"/>
  <c r="I1948" s="1"/>
  <c r="I1949" s="1"/>
  <c r="I1950" s="1"/>
  <c r="I1951" s="1"/>
  <c r="I1952" s="1"/>
  <c r="I1953" s="1"/>
  <c r="I1954" s="1"/>
  <c r="I1955" s="1"/>
  <c r="I1956" s="1"/>
  <c r="I1957" s="1"/>
  <c r="I1958" s="1"/>
  <c r="I1959" s="1"/>
  <c r="I1960" s="1"/>
  <c r="I1961" s="1"/>
  <c r="I1962" s="1"/>
  <c r="I1963" s="1"/>
  <c r="I1964" s="1"/>
  <c r="I1965" s="1"/>
  <c r="I1966" s="1"/>
  <c r="I1967" s="1"/>
  <c r="I1968" s="1"/>
  <c r="I1969" s="1"/>
  <c r="I1970" s="1"/>
  <c r="I1971" s="1"/>
  <c r="I1972" s="1"/>
  <c r="I1973" s="1"/>
  <c r="I1974" s="1"/>
  <c r="I1975" s="1"/>
  <c r="I1976" s="1"/>
  <c r="I1977" s="1"/>
  <c r="I1978" s="1"/>
  <c r="I1979" s="1"/>
  <c r="I1980" s="1"/>
  <c r="I1981" s="1"/>
  <c r="I1982" s="1"/>
  <c r="I1983" s="1"/>
  <c r="I1984" s="1"/>
  <c r="I1985" s="1"/>
  <c r="I1986" s="1"/>
  <c r="I1987" s="1"/>
  <c r="I1988" s="1"/>
  <c r="I1989" s="1"/>
  <c r="I1990" s="1"/>
  <c r="I1991" s="1"/>
  <c r="I1992" s="1"/>
  <c r="I1993" s="1"/>
  <c r="I1994" s="1"/>
  <c r="I1995" s="1"/>
  <c r="I1996" s="1"/>
  <c r="I1997" s="1"/>
  <c r="I1998" s="1"/>
  <c r="I1999" s="1"/>
  <c r="J1641"/>
  <c r="K1641"/>
  <c r="L1641"/>
  <c r="N1641"/>
  <c r="O1641"/>
  <c r="R1641"/>
  <c r="S1641" s="1"/>
  <c r="U1641"/>
  <c r="V1641" s="1"/>
  <c r="Y1641"/>
  <c r="Z1641"/>
  <c r="AA1641"/>
  <c r="J1642"/>
  <c r="K1642"/>
  <c r="L1642"/>
  <c r="N1642"/>
  <c r="O1642"/>
  <c r="R1642"/>
  <c r="S1642" s="1"/>
  <c r="U1642"/>
  <c r="V1642" s="1"/>
  <c r="Y1642"/>
  <c r="Z1642"/>
  <c r="AA1642"/>
  <c r="J1643"/>
  <c r="K1643"/>
  <c r="L1643"/>
  <c r="N1643"/>
  <c r="O1643"/>
  <c r="R1643"/>
  <c r="S1643" s="1"/>
  <c r="U1643"/>
  <c r="V1643" s="1"/>
  <c r="Y1643"/>
  <c r="Z1643"/>
  <c r="AA1643"/>
  <c r="J1644"/>
  <c r="K1644"/>
  <c r="L1644"/>
  <c r="N1644"/>
  <c r="O1644"/>
  <c r="R1644"/>
  <c r="S1644" s="1"/>
  <c r="U1644"/>
  <c r="V1644" s="1"/>
  <c r="Y1644"/>
  <c r="Z1644"/>
  <c r="AA1644"/>
  <c r="J1645"/>
  <c r="K1645"/>
  <c r="L1645"/>
  <c r="N1645"/>
  <c r="O1645"/>
  <c r="R1645"/>
  <c r="S1645" s="1"/>
  <c r="U1645"/>
  <c r="V1645" s="1"/>
  <c r="Y1645"/>
  <c r="Z1645"/>
  <c r="AA1645"/>
  <c r="J1646"/>
  <c r="K1646"/>
  <c r="L1646"/>
  <c r="N1646"/>
  <c r="O1646"/>
  <c r="R1646"/>
  <c r="S1646" s="1"/>
  <c r="U1646"/>
  <c r="V1646" s="1"/>
  <c r="Y1646"/>
  <c r="Z1646"/>
  <c r="AA1646"/>
  <c r="J1647"/>
  <c r="K1647"/>
  <c r="L1647"/>
  <c r="N1647"/>
  <c r="O1647"/>
  <c r="R1647"/>
  <c r="S1647" s="1"/>
  <c r="U1647"/>
  <c r="V1647" s="1"/>
  <c r="Y1647"/>
  <c r="Z1647"/>
  <c r="AA1647"/>
  <c r="J1648"/>
  <c r="K1648"/>
  <c r="L1648"/>
  <c r="N1648"/>
  <c r="O1648"/>
  <c r="R1648"/>
  <c r="S1648" s="1"/>
  <c r="U1648"/>
  <c r="V1648" s="1"/>
  <c r="Y1648"/>
  <c r="Z1648"/>
  <c r="AA1648"/>
  <c r="J1649"/>
  <c r="K1649"/>
  <c r="L1649"/>
  <c r="N1649"/>
  <c r="O1649"/>
  <c r="R1649"/>
  <c r="S1649" s="1"/>
  <c r="U1649"/>
  <c r="V1649" s="1"/>
  <c r="Y1649"/>
  <c r="Z1649"/>
  <c r="AA1649"/>
  <c r="J1650"/>
  <c r="K1650"/>
  <c r="L1650"/>
  <c r="N1650"/>
  <c r="O1650"/>
  <c r="R1650"/>
  <c r="S1650" s="1"/>
  <c r="U1650"/>
  <c r="V1650" s="1"/>
  <c r="Y1650"/>
  <c r="Z1650"/>
  <c r="AA1650"/>
  <c r="J1651"/>
  <c r="K1651"/>
  <c r="L1651"/>
  <c r="N1651"/>
  <c r="O1651"/>
  <c r="R1651"/>
  <c r="S1651"/>
  <c r="U1651"/>
  <c r="V1651" s="1"/>
  <c r="Y1651"/>
  <c r="Z1651"/>
  <c r="AA1651"/>
  <c r="J1652"/>
  <c r="K1652"/>
  <c r="L1652"/>
  <c r="N1652"/>
  <c r="O1652"/>
  <c r="R1652"/>
  <c r="S1652" s="1"/>
  <c r="U1652"/>
  <c r="V1652" s="1"/>
  <c r="Y1652"/>
  <c r="Z1652"/>
  <c r="AA1652"/>
  <c r="J1653"/>
  <c r="K1653"/>
  <c r="L1653"/>
  <c r="N1653"/>
  <c r="O1653"/>
  <c r="R1653"/>
  <c r="S1653" s="1"/>
  <c r="U1653"/>
  <c r="V1653" s="1"/>
  <c r="Y1653"/>
  <c r="Z1653"/>
  <c r="AA1653"/>
  <c r="J1654"/>
  <c r="K1654"/>
  <c r="L1654"/>
  <c r="N1654"/>
  <c r="O1654"/>
  <c r="R1654"/>
  <c r="S1654" s="1"/>
  <c r="U1654"/>
  <c r="V1654" s="1"/>
  <c r="Y1654"/>
  <c r="Z1654"/>
  <c r="AA1654"/>
  <c r="J1655"/>
  <c r="K1655"/>
  <c r="L1655"/>
  <c r="N1655"/>
  <c r="O1655"/>
  <c r="R1655"/>
  <c r="S1655" s="1"/>
  <c r="U1655"/>
  <c r="V1655" s="1"/>
  <c r="Y1655"/>
  <c r="Z1655"/>
  <c r="AA1655"/>
  <c r="J1656"/>
  <c r="K1656"/>
  <c r="L1656"/>
  <c r="N1656"/>
  <c r="O1656"/>
  <c r="R1656"/>
  <c r="S1656" s="1"/>
  <c r="U1656"/>
  <c r="V1656" s="1"/>
  <c r="Y1656"/>
  <c r="Z1656"/>
  <c r="AA1656"/>
  <c r="J1657"/>
  <c r="K1657"/>
  <c r="L1657"/>
  <c r="N1657"/>
  <c r="O1657"/>
  <c r="P1657"/>
  <c r="Q1657" s="1"/>
  <c r="R1657"/>
  <c r="S1657" s="1"/>
  <c r="U1657"/>
  <c r="V1657" s="1"/>
  <c r="Y1657"/>
  <c r="Z1657"/>
  <c r="AA1657"/>
  <c r="J1658"/>
  <c r="K1658"/>
  <c r="L1658"/>
  <c r="N1658"/>
  <c r="O1658"/>
  <c r="R1658"/>
  <c r="S1658" s="1"/>
  <c r="U1658"/>
  <c r="V1658" s="1"/>
  <c r="Y1658"/>
  <c r="Z1658"/>
  <c r="AA1658"/>
  <c r="J1659"/>
  <c r="K1659"/>
  <c r="L1659"/>
  <c r="N1659"/>
  <c r="O1659"/>
  <c r="R1659"/>
  <c r="S1659" s="1"/>
  <c r="U1659"/>
  <c r="V1659" s="1"/>
  <c r="Y1659"/>
  <c r="Z1659"/>
  <c r="AA1659"/>
  <c r="J1660"/>
  <c r="K1660"/>
  <c r="L1660"/>
  <c r="N1660"/>
  <c r="O1660"/>
  <c r="R1660"/>
  <c r="S1660" s="1"/>
  <c r="U1660"/>
  <c r="V1660" s="1"/>
  <c r="Y1660"/>
  <c r="Z1660"/>
  <c r="AA1660"/>
  <c r="J1661"/>
  <c r="K1661"/>
  <c r="L1661"/>
  <c r="N1661"/>
  <c r="O1661"/>
  <c r="R1661"/>
  <c r="S1661" s="1"/>
  <c r="U1661"/>
  <c r="V1661" s="1"/>
  <c r="Y1661"/>
  <c r="Z1661"/>
  <c r="AA1661"/>
  <c r="J1662"/>
  <c r="K1662"/>
  <c r="L1662"/>
  <c r="N1662"/>
  <c r="O1662"/>
  <c r="R1662"/>
  <c r="S1662" s="1"/>
  <c r="U1662"/>
  <c r="V1662" s="1"/>
  <c r="Y1662"/>
  <c r="Z1662"/>
  <c r="AA1662"/>
  <c r="J1663"/>
  <c r="K1663"/>
  <c r="L1663"/>
  <c r="N1663"/>
  <c r="O1663"/>
  <c r="R1663"/>
  <c r="S1663" s="1"/>
  <c r="U1663"/>
  <c r="V1663" s="1"/>
  <c r="Y1663"/>
  <c r="Z1663"/>
  <c r="AA1663"/>
  <c r="J1664"/>
  <c r="K1664"/>
  <c r="L1664"/>
  <c r="N1664"/>
  <c r="O1664"/>
  <c r="R1664"/>
  <c r="S1664" s="1"/>
  <c r="U1664"/>
  <c r="V1664" s="1"/>
  <c r="Y1664"/>
  <c r="Z1664"/>
  <c r="AA1664"/>
  <c r="J1665"/>
  <c r="K1665"/>
  <c r="L1665"/>
  <c r="N1665"/>
  <c r="O1665"/>
  <c r="R1665"/>
  <c r="S1665" s="1"/>
  <c r="U1665"/>
  <c r="V1665" s="1"/>
  <c r="Y1665"/>
  <c r="Z1665"/>
  <c r="AA1665"/>
  <c r="J1666"/>
  <c r="K1666"/>
  <c r="L1666"/>
  <c r="N1666"/>
  <c r="O1666"/>
  <c r="R1666"/>
  <c r="S1666" s="1"/>
  <c r="U1666"/>
  <c r="V1666" s="1"/>
  <c r="Y1666"/>
  <c r="Z1666"/>
  <c r="AA1666"/>
  <c r="J1667"/>
  <c r="K1667"/>
  <c r="L1667"/>
  <c r="N1667"/>
  <c r="O1667"/>
  <c r="R1667"/>
  <c r="S1667" s="1"/>
  <c r="U1667"/>
  <c r="V1667" s="1"/>
  <c r="Y1667"/>
  <c r="Z1667"/>
  <c r="AA1667"/>
  <c r="J1668"/>
  <c r="K1668"/>
  <c r="L1668"/>
  <c r="N1668"/>
  <c r="O1668"/>
  <c r="R1668"/>
  <c r="S1668" s="1"/>
  <c r="U1668"/>
  <c r="V1668" s="1"/>
  <c r="Y1668"/>
  <c r="Z1668"/>
  <c r="AA1668"/>
  <c r="J1669"/>
  <c r="K1669"/>
  <c r="L1669"/>
  <c r="N1669"/>
  <c r="O1669"/>
  <c r="R1669"/>
  <c r="S1669" s="1"/>
  <c r="U1669"/>
  <c r="V1669" s="1"/>
  <c r="Y1669"/>
  <c r="Z1669"/>
  <c r="AA1669"/>
  <c r="J1670"/>
  <c r="K1670"/>
  <c r="L1670"/>
  <c r="N1670"/>
  <c r="O1670"/>
  <c r="R1670"/>
  <c r="S1670" s="1"/>
  <c r="U1670"/>
  <c r="V1670" s="1"/>
  <c r="Y1670"/>
  <c r="Z1670"/>
  <c r="AA1670"/>
  <c r="J1671"/>
  <c r="K1671"/>
  <c r="L1671"/>
  <c r="N1671"/>
  <c r="O1671"/>
  <c r="R1671"/>
  <c r="S1671" s="1"/>
  <c r="U1671"/>
  <c r="V1671" s="1"/>
  <c r="Y1671"/>
  <c r="Z1671"/>
  <c r="AA1671"/>
  <c r="J1672"/>
  <c r="K1672"/>
  <c r="L1672"/>
  <c r="N1672"/>
  <c r="O1672"/>
  <c r="R1672"/>
  <c r="S1672" s="1"/>
  <c r="U1672"/>
  <c r="V1672" s="1"/>
  <c r="Y1672"/>
  <c r="Z1672"/>
  <c r="AA1672"/>
  <c r="J1673"/>
  <c r="K1673"/>
  <c r="L1673"/>
  <c r="N1673"/>
  <c r="O1673"/>
  <c r="R1673"/>
  <c r="S1673" s="1"/>
  <c r="U1673"/>
  <c r="V1673" s="1"/>
  <c r="Y1673"/>
  <c r="Z1673"/>
  <c r="AA1673"/>
  <c r="J1674"/>
  <c r="K1674"/>
  <c r="L1674"/>
  <c r="N1674"/>
  <c r="O1674"/>
  <c r="R1674"/>
  <c r="S1674"/>
  <c r="U1674"/>
  <c r="V1674" s="1"/>
  <c r="Y1674"/>
  <c r="Z1674"/>
  <c r="AA1674"/>
  <c r="J1675"/>
  <c r="K1675"/>
  <c r="L1675"/>
  <c r="N1675"/>
  <c r="O1675"/>
  <c r="R1675"/>
  <c r="S1675"/>
  <c r="U1675"/>
  <c r="V1675" s="1"/>
  <c r="Y1675"/>
  <c r="Z1675"/>
  <c r="AA1675"/>
  <c r="J1676"/>
  <c r="K1676"/>
  <c r="L1676"/>
  <c r="N1676"/>
  <c r="O1676"/>
  <c r="R1676"/>
  <c r="S1676" s="1"/>
  <c r="U1676"/>
  <c r="V1676" s="1"/>
  <c r="Y1676"/>
  <c r="Z1676"/>
  <c r="AA1676"/>
  <c r="J1677"/>
  <c r="K1677"/>
  <c r="L1677"/>
  <c r="N1677"/>
  <c r="O1677"/>
  <c r="R1677"/>
  <c r="S1677" s="1"/>
  <c r="U1677"/>
  <c r="V1677" s="1"/>
  <c r="Y1677"/>
  <c r="Z1677"/>
  <c r="AA1677"/>
  <c r="J1678"/>
  <c r="K1678"/>
  <c r="L1678"/>
  <c r="N1678"/>
  <c r="O1678"/>
  <c r="R1678"/>
  <c r="S1678" s="1"/>
  <c r="U1678"/>
  <c r="V1678" s="1"/>
  <c r="Y1678"/>
  <c r="Z1678"/>
  <c r="AA1678"/>
  <c r="J1679"/>
  <c r="K1679"/>
  <c r="L1679"/>
  <c r="N1679"/>
  <c r="O1679"/>
  <c r="R1679"/>
  <c r="S1679" s="1"/>
  <c r="U1679"/>
  <c r="V1679" s="1"/>
  <c r="Y1679"/>
  <c r="Z1679"/>
  <c r="AA1679"/>
  <c r="J1680"/>
  <c r="K1680"/>
  <c r="L1680"/>
  <c r="N1680"/>
  <c r="O1680"/>
  <c r="R1680"/>
  <c r="S1680" s="1"/>
  <c r="U1680"/>
  <c r="V1680" s="1"/>
  <c r="Y1680"/>
  <c r="Z1680"/>
  <c r="AA1680"/>
  <c r="J1681"/>
  <c r="K1681"/>
  <c r="L1681"/>
  <c r="N1681"/>
  <c r="O1681"/>
  <c r="R1681"/>
  <c r="S1681" s="1"/>
  <c r="U1681"/>
  <c r="V1681" s="1"/>
  <c r="Y1681"/>
  <c r="Z1681"/>
  <c r="AA1681"/>
  <c r="J1682"/>
  <c r="K1682"/>
  <c r="L1682"/>
  <c r="N1682"/>
  <c r="O1682"/>
  <c r="R1682"/>
  <c r="S1682" s="1"/>
  <c r="U1682"/>
  <c r="V1682" s="1"/>
  <c r="Y1682"/>
  <c r="Z1682"/>
  <c r="AA1682"/>
  <c r="J1683"/>
  <c r="K1683"/>
  <c r="L1683"/>
  <c r="N1683"/>
  <c r="O1683"/>
  <c r="R1683"/>
  <c r="S1683" s="1"/>
  <c r="U1683"/>
  <c r="V1683" s="1"/>
  <c r="Y1683"/>
  <c r="Z1683"/>
  <c r="AA1683"/>
  <c r="J1684"/>
  <c r="K1684"/>
  <c r="L1684"/>
  <c r="N1684"/>
  <c r="O1684"/>
  <c r="R1684"/>
  <c r="S1684" s="1"/>
  <c r="U1684"/>
  <c r="V1684" s="1"/>
  <c r="Y1684"/>
  <c r="Z1684"/>
  <c r="AA1684"/>
  <c r="J1685"/>
  <c r="K1685"/>
  <c r="L1685"/>
  <c r="N1685"/>
  <c r="O1685"/>
  <c r="R1685"/>
  <c r="S1685" s="1"/>
  <c r="U1685"/>
  <c r="V1685" s="1"/>
  <c r="Y1685"/>
  <c r="Z1685"/>
  <c r="AA1685"/>
  <c r="J1686"/>
  <c r="K1686"/>
  <c r="L1686"/>
  <c r="N1686"/>
  <c r="O1686"/>
  <c r="R1686"/>
  <c r="S1686" s="1"/>
  <c r="U1686"/>
  <c r="V1686" s="1"/>
  <c r="Y1686"/>
  <c r="Z1686"/>
  <c r="AA1686"/>
  <c r="J1687"/>
  <c r="K1687"/>
  <c r="L1687"/>
  <c r="N1687"/>
  <c r="O1687"/>
  <c r="R1687"/>
  <c r="S1687" s="1"/>
  <c r="U1687"/>
  <c r="V1687" s="1"/>
  <c r="Y1687"/>
  <c r="Z1687"/>
  <c r="AA1687"/>
  <c r="J1688"/>
  <c r="K1688"/>
  <c r="L1688"/>
  <c r="N1688"/>
  <c r="O1688"/>
  <c r="R1688"/>
  <c r="S1688" s="1"/>
  <c r="U1688"/>
  <c r="V1688" s="1"/>
  <c r="Y1688"/>
  <c r="Z1688"/>
  <c r="AA1688"/>
  <c r="J1689"/>
  <c r="K1689"/>
  <c r="L1689"/>
  <c r="N1689"/>
  <c r="O1689"/>
  <c r="R1689"/>
  <c r="S1689" s="1"/>
  <c r="U1689"/>
  <c r="V1689" s="1"/>
  <c r="Y1689"/>
  <c r="Z1689"/>
  <c r="AA1689"/>
  <c r="J1690"/>
  <c r="K1690"/>
  <c r="L1690"/>
  <c r="N1690"/>
  <c r="O1690"/>
  <c r="R1690"/>
  <c r="S1690" s="1"/>
  <c r="U1690"/>
  <c r="V1690"/>
  <c r="Y1690"/>
  <c r="Z1690"/>
  <c r="AA1690"/>
  <c r="J1691"/>
  <c r="K1691"/>
  <c r="L1691"/>
  <c r="N1691"/>
  <c r="O1691"/>
  <c r="R1691"/>
  <c r="S1691" s="1"/>
  <c r="U1691"/>
  <c r="V1691" s="1"/>
  <c r="Y1691"/>
  <c r="Z1691"/>
  <c r="AA1691"/>
  <c r="J1692"/>
  <c r="K1692"/>
  <c r="L1692"/>
  <c r="N1692"/>
  <c r="O1692"/>
  <c r="R1692"/>
  <c r="S1692" s="1"/>
  <c r="U1692"/>
  <c r="V1692" s="1"/>
  <c r="Y1692"/>
  <c r="Z1692"/>
  <c r="AA1692"/>
  <c r="J1693"/>
  <c r="K1693"/>
  <c r="L1693"/>
  <c r="N1693"/>
  <c r="O1693"/>
  <c r="R1693"/>
  <c r="S1693" s="1"/>
  <c r="U1693"/>
  <c r="V1693" s="1"/>
  <c r="Y1693"/>
  <c r="Z1693"/>
  <c r="AA1693"/>
  <c r="J1694"/>
  <c r="K1694"/>
  <c r="L1694"/>
  <c r="N1694"/>
  <c r="O1694"/>
  <c r="R1694"/>
  <c r="S1694" s="1"/>
  <c r="U1694"/>
  <c r="V1694" s="1"/>
  <c r="Y1694"/>
  <c r="Z1694"/>
  <c r="AA1694"/>
  <c r="J1695"/>
  <c r="K1695"/>
  <c r="L1695"/>
  <c r="N1695"/>
  <c r="O1695"/>
  <c r="R1695"/>
  <c r="S1695" s="1"/>
  <c r="U1695"/>
  <c r="V1695" s="1"/>
  <c r="Y1695"/>
  <c r="Z1695"/>
  <c r="AA1695"/>
  <c r="J1696"/>
  <c r="K1696"/>
  <c r="L1696"/>
  <c r="N1696"/>
  <c r="O1696"/>
  <c r="R1696"/>
  <c r="S1696" s="1"/>
  <c r="U1696"/>
  <c r="V1696" s="1"/>
  <c r="Y1696"/>
  <c r="Z1696"/>
  <c r="AA1696"/>
  <c r="J1697"/>
  <c r="K1697"/>
  <c r="L1697"/>
  <c r="N1697"/>
  <c r="O1697"/>
  <c r="R1697"/>
  <c r="S1697" s="1"/>
  <c r="U1697"/>
  <c r="V1697" s="1"/>
  <c r="Y1697"/>
  <c r="Z1697"/>
  <c r="AA1697"/>
  <c r="J1698"/>
  <c r="K1698"/>
  <c r="L1698"/>
  <c r="N1698"/>
  <c r="O1698"/>
  <c r="R1698"/>
  <c r="S1698" s="1"/>
  <c r="U1698"/>
  <c r="V1698" s="1"/>
  <c r="Y1698"/>
  <c r="Z1698"/>
  <c r="AA1698"/>
  <c r="J1699"/>
  <c r="K1699"/>
  <c r="L1699"/>
  <c r="N1699"/>
  <c r="O1699"/>
  <c r="R1699"/>
  <c r="S1699" s="1"/>
  <c r="U1699"/>
  <c r="V1699" s="1"/>
  <c r="Y1699"/>
  <c r="Z1699"/>
  <c r="AA1699"/>
  <c r="J1700"/>
  <c r="K1700"/>
  <c r="L1700"/>
  <c r="N1700"/>
  <c r="O1700"/>
  <c r="R1700"/>
  <c r="S1700" s="1"/>
  <c r="U1700"/>
  <c r="V1700" s="1"/>
  <c r="Y1700"/>
  <c r="Z1700"/>
  <c r="AA1700"/>
  <c r="J1701"/>
  <c r="K1701"/>
  <c r="L1701"/>
  <c r="N1701"/>
  <c r="O1701"/>
  <c r="R1701"/>
  <c r="S1701" s="1"/>
  <c r="U1701"/>
  <c r="V1701" s="1"/>
  <c r="Y1701"/>
  <c r="Z1701"/>
  <c r="AA1701"/>
  <c r="J1702"/>
  <c r="K1702"/>
  <c r="L1702"/>
  <c r="N1702"/>
  <c r="O1702"/>
  <c r="R1702"/>
  <c r="S1702" s="1"/>
  <c r="U1702"/>
  <c r="V1702" s="1"/>
  <c r="Y1702"/>
  <c r="Z1702"/>
  <c r="AA1702"/>
  <c r="J1703"/>
  <c r="K1703"/>
  <c r="L1703"/>
  <c r="N1703"/>
  <c r="O1703"/>
  <c r="R1703"/>
  <c r="S1703" s="1"/>
  <c r="U1703"/>
  <c r="V1703" s="1"/>
  <c r="Y1703"/>
  <c r="Z1703"/>
  <c r="AA1703"/>
  <c r="J1704"/>
  <c r="K1704"/>
  <c r="L1704"/>
  <c r="N1704"/>
  <c r="O1704"/>
  <c r="R1704"/>
  <c r="S1704" s="1"/>
  <c r="U1704"/>
  <c r="V1704" s="1"/>
  <c r="Y1704"/>
  <c r="Z1704"/>
  <c r="AA1704"/>
  <c r="J1705"/>
  <c r="K1705"/>
  <c r="L1705"/>
  <c r="N1705"/>
  <c r="O1705"/>
  <c r="R1705"/>
  <c r="S1705" s="1"/>
  <c r="U1705"/>
  <c r="V1705" s="1"/>
  <c r="Y1705"/>
  <c r="Z1705"/>
  <c r="AA1705"/>
  <c r="J1706"/>
  <c r="K1706"/>
  <c r="L1706"/>
  <c r="N1706"/>
  <c r="O1706"/>
  <c r="P1706"/>
  <c r="Q1706" s="1"/>
  <c r="R1706"/>
  <c r="S1706" s="1"/>
  <c r="U1706"/>
  <c r="V1706"/>
  <c r="Y1706"/>
  <c r="Z1706"/>
  <c r="AA1706"/>
  <c r="J1707"/>
  <c r="K1707"/>
  <c r="L1707"/>
  <c r="N1707"/>
  <c r="O1707"/>
  <c r="R1707"/>
  <c r="S1707" s="1"/>
  <c r="U1707"/>
  <c r="V1707" s="1"/>
  <c r="Y1707"/>
  <c r="Z1707"/>
  <c r="AA1707"/>
  <c r="J1708"/>
  <c r="K1708"/>
  <c r="L1708"/>
  <c r="N1708"/>
  <c r="O1708"/>
  <c r="R1708"/>
  <c r="S1708" s="1"/>
  <c r="U1708"/>
  <c r="V1708" s="1"/>
  <c r="Y1708"/>
  <c r="Z1708"/>
  <c r="AA1708"/>
  <c r="J1709"/>
  <c r="K1709"/>
  <c r="L1709"/>
  <c r="N1709"/>
  <c r="O1709"/>
  <c r="R1709"/>
  <c r="S1709" s="1"/>
  <c r="U1709"/>
  <c r="V1709" s="1"/>
  <c r="Y1709"/>
  <c r="Z1709"/>
  <c r="AA1709"/>
  <c r="J1710"/>
  <c r="K1710"/>
  <c r="L1710"/>
  <c r="N1710"/>
  <c r="O1710"/>
  <c r="R1710"/>
  <c r="S1710" s="1"/>
  <c r="U1710"/>
  <c r="V1710" s="1"/>
  <c r="Y1710"/>
  <c r="Z1710"/>
  <c r="AA1710"/>
  <c r="J1711"/>
  <c r="K1711"/>
  <c r="L1711"/>
  <c r="N1711"/>
  <c r="O1711"/>
  <c r="R1711"/>
  <c r="S1711" s="1"/>
  <c r="U1711"/>
  <c r="V1711" s="1"/>
  <c r="Y1711"/>
  <c r="Z1711"/>
  <c r="AA1711"/>
  <c r="J1712"/>
  <c r="K1712"/>
  <c r="L1712"/>
  <c r="N1712"/>
  <c r="O1712"/>
  <c r="R1712"/>
  <c r="S1712" s="1"/>
  <c r="U1712"/>
  <c r="V1712" s="1"/>
  <c r="Y1712"/>
  <c r="Z1712"/>
  <c r="AA1712"/>
  <c r="J1713"/>
  <c r="K1713"/>
  <c r="L1713"/>
  <c r="N1713"/>
  <c r="O1713"/>
  <c r="R1713"/>
  <c r="S1713" s="1"/>
  <c r="U1713"/>
  <c r="V1713" s="1"/>
  <c r="Y1713"/>
  <c r="Z1713"/>
  <c r="AA1713"/>
  <c r="J1714"/>
  <c r="K1714"/>
  <c r="L1714"/>
  <c r="N1714"/>
  <c r="O1714"/>
  <c r="R1714"/>
  <c r="S1714" s="1"/>
  <c r="U1714"/>
  <c r="V1714" s="1"/>
  <c r="Y1714"/>
  <c r="Z1714"/>
  <c r="AA1714"/>
  <c r="J1715"/>
  <c r="K1715"/>
  <c r="L1715"/>
  <c r="N1715"/>
  <c r="O1715"/>
  <c r="P1715"/>
  <c r="Q1715" s="1"/>
  <c r="R1715"/>
  <c r="S1715" s="1"/>
  <c r="U1715"/>
  <c r="V1715" s="1"/>
  <c r="Y1715"/>
  <c r="Z1715"/>
  <c r="AA1715"/>
  <c r="J1716"/>
  <c r="K1716"/>
  <c r="L1716"/>
  <c r="N1716"/>
  <c r="O1716"/>
  <c r="R1716"/>
  <c r="S1716" s="1"/>
  <c r="U1716"/>
  <c r="V1716" s="1"/>
  <c r="Y1716"/>
  <c r="Z1716"/>
  <c r="AA1716"/>
  <c r="J1717"/>
  <c r="K1717"/>
  <c r="L1717"/>
  <c r="N1717"/>
  <c r="O1717"/>
  <c r="R1717"/>
  <c r="S1717" s="1"/>
  <c r="U1717"/>
  <c r="V1717" s="1"/>
  <c r="Y1717"/>
  <c r="Z1717"/>
  <c r="AA1717"/>
  <c r="J1718"/>
  <c r="K1718"/>
  <c r="L1718"/>
  <c r="N1718"/>
  <c r="O1718"/>
  <c r="R1718"/>
  <c r="S1718" s="1"/>
  <c r="U1718"/>
  <c r="V1718" s="1"/>
  <c r="Y1718"/>
  <c r="Z1718"/>
  <c r="AA1718"/>
  <c r="J1719"/>
  <c r="K1719"/>
  <c r="L1719"/>
  <c r="N1719"/>
  <c r="O1719"/>
  <c r="R1719"/>
  <c r="S1719" s="1"/>
  <c r="U1719"/>
  <c r="V1719" s="1"/>
  <c r="Y1719"/>
  <c r="Z1719"/>
  <c r="AA1719"/>
  <c r="J1720"/>
  <c r="K1720"/>
  <c r="L1720"/>
  <c r="N1720"/>
  <c r="O1720"/>
  <c r="R1720"/>
  <c r="S1720" s="1"/>
  <c r="U1720"/>
  <c r="V1720" s="1"/>
  <c r="Y1720"/>
  <c r="Z1720"/>
  <c r="AA1720"/>
  <c r="J1721"/>
  <c r="K1721"/>
  <c r="L1721"/>
  <c r="N1721"/>
  <c r="O1721"/>
  <c r="R1721"/>
  <c r="S1721" s="1"/>
  <c r="U1721"/>
  <c r="V1721" s="1"/>
  <c r="Y1721"/>
  <c r="Z1721"/>
  <c r="AA1721"/>
  <c r="J1722"/>
  <c r="K1722"/>
  <c r="L1722"/>
  <c r="N1722"/>
  <c r="O1722"/>
  <c r="R1722"/>
  <c r="S1722" s="1"/>
  <c r="U1722"/>
  <c r="V1722" s="1"/>
  <c r="Y1722"/>
  <c r="Z1722"/>
  <c r="AA1722"/>
  <c r="J1723"/>
  <c r="K1723"/>
  <c r="L1723"/>
  <c r="N1723"/>
  <c r="O1723"/>
  <c r="R1723"/>
  <c r="S1723" s="1"/>
  <c r="U1723"/>
  <c r="V1723" s="1"/>
  <c r="Y1723"/>
  <c r="Z1723"/>
  <c r="AA1723"/>
  <c r="J1724"/>
  <c r="K1724"/>
  <c r="L1724"/>
  <c r="N1724"/>
  <c r="O1724"/>
  <c r="P1724"/>
  <c r="Q1724" s="1"/>
  <c r="R1724"/>
  <c r="S1724" s="1"/>
  <c r="U1724"/>
  <c r="V1724"/>
  <c r="Y1724"/>
  <c r="Z1724"/>
  <c r="AA1724"/>
  <c r="J1725"/>
  <c r="K1725"/>
  <c r="L1725"/>
  <c r="N1725"/>
  <c r="O1725"/>
  <c r="R1725"/>
  <c r="S1725" s="1"/>
  <c r="U1725"/>
  <c r="V1725" s="1"/>
  <c r="Y1725"/>
  <c r="Z1725"/>
  <c r="AA1725"/>
  <c r="J1726"/>
  <c r="K1726"/>
  <c r="L1726"/>
  <c r="N1726"/>
  <c r="O1726"/>
  <c r="R1726"/>
  <c r="S1726" s="1"/>
  <c r="U1726"/>
  <c r="V1726" s="1"/>
  <c r="Y1726"/>
  <c r="Z1726"/>
  <c r="AA1726"/>
  <c r="J1727"/>
  <c r="K1727"/>
  <c r="L1727"/>
  <c r="N1727"/>
  <c r="O1727"/>
  <c r="R1727"/>
  <c r="S1727" s="1"/>
  <c r="U1727"/>
  <c r="V1727" s="1"/>
  <c r="Y1727"/>
  <c r="Z1727"/>
  <c r="AA1727"/>
  <c r="J1728"/>
  <c r="K1728"/>
  <c r="L1728"/>
  <c r="N1728"/>
  <c r="O1728"/>
  <c r="R1728"/>
  <c r="S1728" s="1"/>
  <c r="U1728"/>
  <c r="V1728" s="1"/>
  <c r="Y1728"/>
  <c r="Z1728"/>
  <c r="AA1728"/>
  <c r="J1729"/>
  <c r="K1729"/>
  <c r="L1729"/>
  <c r="N1729"/>
  <c r="O1729"/>
  <c r="R1729"/>
  <c r="S1729" s="1"/>
  <c r="U1729"/>
  <c r="V1729" s="1"/>
  <c r="Y1729"/>
  <c r="Z1729"/>
  <c r="AA1729"/>
  <c r="J1730"/>
  <c r="K1730"/>
  <c r="L1730"/>
  <c r="N1730"/>
  <c r="O1730"/>
  <c r="R1730"/>
  <c r="S1730" s="1"/>
  <c r="U1730"/>
  <c r="V1730" s="1"/>
  <c r="Y1730"/>
  <c r="Z1730"/>
  <c r="AA1730"/>
  <c r="J1731"/>
  <c r="K1731"/>
  <c r="L1731"/>
  <c r="N1731"/>
  <c r="O1731"/>
  <c r="R1731"/>
  <c r="S1731" s="1"/>
  <c r="U1731"/>
  <c r="V1731" s="1"/>
  <c r="Y1731"/>
  <c r="Z1731"/>
  <c r="AA1731"/>
  <c r="J1732"/>
  <c r="K1732"/>
  <c r="L1732"/>
  <c r="N1732"/>
  <c r="O1732"/>
  <c r="R1732"/>
  <c r="S1732" s="1"/>
  <c r="U1732"/>
  <c r="V1732" s="1"/>
  <c r="Y1732"/>
  <c r="Z1732"/>
  <c r="AA1732"/>
  <c r="J1733"/>
  <c r="K1733"/>
  <c r="L1733"/>
  <c r="N1733"/>
  <c r="O1733"/>
  <c r="P1733"/>
  <c r="Q1733" s="1"/>
  <c r="R1733"/>
  <c r="S1733" s="1"/>
  <c r="U1733"/>
  <c r="V1733"/>
  <c r="Y1733"/>
  <c r="Z1733"/>
  <c r="AA1733"/>
  <c r="J1734"/>
  <c r="K1734"/>
  <c r="L1734"/>
  <c r="N1734"/>
  <c r="O1734"/>
  <c r="R1734"/>
  <c r="S1734" s="1"/>
  <c r="U1734"/>
  <c r="V1734" s="1"/>
  <c r="Y1734"/>
  <c r="Z1734"/>
  <c r="AA1734"/>
  <c r="J1735"/>
  <c r="K1735"/>
  <c r="L1735"/>
  <c r="N1735"/>
  <c r="O1735"/>
  <c r="R1735"/>
  <c r="S1735" s="1"/>
  <c r="U1735"/>
  <c r="V1735" s="1"/>
  <c r="Y1735"/>
  <c r="Z1735"/>
  <c r="AA1735"/>
  <c r="J1736"/>
  <c r="K1736"/>
  <c r="L1736"/>
  <c r="N1736"/>
  <c r="O1736"/>
  <c r="R1736"/>
  <c r="S1736" s="1"/>
  <c r="U1736"/>
  <c r="V1736" s="1"/>
  <c r="Y1736"/>
  <c r="Z1736"/>
  <c r="AA1736"/>
  <c r="J1737"/>
  <c r="K1737"/>
  <c r="L1737"/>
  <c r="N1737"/>
  <c r="O1737"/>
  <c r="R1737"/>
  <c r="S1737" s="1"/>
  <c r="U1737"/>
  <c r="V1737" s="1"/>
  <c r="Y1737"/>
  <c r="Z1737"/>
  <c r="AA1737"/>
  <c r="J1738"/>
  <c r="K1738"/>
  <c r="L1738"/>
  <c r="N1738"/>
  <c r="O1738"/>
  <c r="R1738"/>
  <c r="S1738" s="1"/>
  <c r="U1738"/>
  <c r="V1738" s="1"/>
  <c r="Y1738"/>
  <c r="Z1738"/>
  <c r="AA1738"/>
  <c r="J1739"/>
  <c r="K1739"/>
  <c r="L1739"/>
  <c r="N1739"/>
  <c r="O1739"/>
  <c r="R1739"/>
  <c r="S1739" s="1"/>
  <c r="U1739"/>
  <c r="V1739" s="1"/>
  <c r="Y1739"/>
  <c r="Z1739"/>
  <c r="AA1739"/>
  <c r="J1740"/>
  <c r="K1740"/>
  <c r="L1740"/>
  <c r="N1740"/>
  <c r="O1740"/>
  <c r="R1740"/>
  <c r="S1740" s="1"/>
  <c r="U1740"/>
  <c r="V1740" s="1"/>
  <c r="Y1740"/>
  <c r="Z1740"/>
  <c r="AA1740"/>
  <c r="J1741"/>
  <c r="K1741"/>
  <c r="L1741"/>
  <c r="N1741"/>
  <c r="O1741"/>
  <c r="R1741"/>
  <c r="S1741" s="1"/>
  <c r="U1741"/>
  <c r="V1741" s="1"/>
  <c r="Y1741"/>
  <c r="Z1741"/>
  <c r="AA1741"/>
  <c r="J1742"/>
  <c r="K1742"/>
  <c r="L1742"/>
  <c r="N1742"/>
  <c r="O1742"/>
  <c r="P1742"/>
  <c r="Q1742" s="1"/>
  <c r="R1742"/>
  <c r="S1742" s="1"/>
  <c r="U1742"/>
  <c r="V1742" s="1"/>
  <c r="Y1742"/>
  <c r="Z1742"/>
  <c r="AA1742"/>
  <c r="J1743"/>
  <c r="K1743"/>
  <c r="L1743"/>
  <c r="N1743"/>
  <c r="O1743"/>
  <c r="R1743"/>
  <c r="S1743" s="1"/>
  <c r="U1743"/>
  <c r="V1743" s="1"/>
  <c r="Y1743"/>
  <c r="Z1743"/>
  <c r="AA1743"/>
  <c r="J1744"/>
  <c r="K1744"/>
  <c r="L1744"/>
  <c r="N1744"/>
  <c r="O1744"/>
  <c r="R1744"/>
  <c r="S1744" s="1"/>
  <c r="U1744"/>
  <c r="V1744" s="1"/>
  <c r="Y1744"/>
  <c r="Z1744"/>
  <c r="AA1744"/>
  <c r="J1745"/>
  <c r="K1745"/>
  <c r="L1745"/>
  <c r="N1745"/>
  <c r="O1745"/>
  <c r="R1745"/>
  <c r="S1745" s="1"/>
  <c r="U1745"/>
  <c r="V1745" s="1"/>
  <c r="Y1745"/>
  <c r="Z1745"/>
  <c r="AA1745"/>
  <c r="J1746"/>
  <c r="K1746"/>
  <c r="L1746"/>
  <c r="N1746"/>
  <c r="O1746"/>
  <c r="R1746"/>
  <c r="S1746" s="1"/>
  <c r="U1746"/>
  <c r="V1746" s="1"/>
  <c r="Y1746"/>
  <c r="Z1746"/>
  <c r="AA1746"/>
  <c r="J1747"/>
  <c r="K1747"/>
  <c r="L1747"/>
  <c r="N1747"/>
  <c r="O1747"/>
  <c r="R1747"/>
  <c r="S1747" s="1"/>
  <c r="U1747"/>
  <c r="V1747" s="1"/>
  <c r="Y1747"/>
  <c r="Z1747"/>
  <c r="AA1747"/>
  <c r="J1748"/>
  <c r="K1748"/>
  <c r="L1748"/>
  <c r="N1748"/>
  <c r="O1748"/>
  <c r="R1748"/>
  <c r="S1748" s="1"/>
  <c r="U1748"/>
  <c r="V1748" s="1"/>
  <c r="Y1748"/>
  <c r="Z1748"/>
  <c r="AA1748"/>
  <c r="J1749"/>
  <c r="K1749"/>
  <c r="L1749"/>
  <c r="N1749"/>
  <c r="O1749"/>
  <c r="R1749"/>
  <c r="S1749" s="1"/>
  <c r="U1749"/>
  <c r="V1749" s="1"/>
  <c r="Y1749"/>
  <c r="Z1749"/>
  <c r="AA1749"/>
  <c r="J1750"/>
  <c r="K1750"/>
  <c r="L1750"/>
  <c r="N1750"/>
  <c r="O1750"/>
  <c r="R1750"/>
  <c r="S1750" s="1"/>
  <c r="U1750"/>
  <c r="V1750" s="1"/>
  <c r="Y1750"/>
  <c r="Z1750"/>
  <c r="AA1750"/>
  <c r="J1751"/>
  <c r="K1751"/>
  <c r="L1751"/>
  <c r="N1751"/>
  <c r="O1751"/>
  <c r="P1751"/>
  <c r="Q1751" s="1"/>
  <c r="R1751"/>
  <c r="S1751" s="1"/>
  <c r="U1751"/>
  <c r="V1751"/>
  <c r="Y1751"/>
  <c r="Z1751"/>
  <c r="AA1751"/>
  <c r="J1752"/>
  <c r="K1752"/>
  <c r="L1752"/>
  <c r="N1752"/>
  <c r="O1752"/>
  <c r="R1752"/>
  <c r="S1752" s="1"/>
  <c r="U1752"/>
  <c r="V1752" s="1"/>
  <c r="Y1752"/>
  <c r="Z1752"/>
  <c r="AA1752"/>
  <c r="J1753"/>
  <c r="K1753"/>
  <c r="L1753"/>
  <c r="N1753"/>
  <c r="O1753"/>
  <c r="R1753"/>
  <c r="S1753" s="1"/>
  <c r="U1753"/>
  <c r="V1753" s="1"/>
  <c r="Y1753"/>
  <c r="Z1753"/>
  <c r="AA1753"/>
  <c r="J1754"/>
  <c r="K1754"/>
  <c r="L1754"/>
  <c r="N1754"/>
  <c r="O1754"/>
  <c r="R1754"/>
  <c r="S1754" s="1"/>
  <c r="U1754"/>
  <c r="V1754" s="1"/>
  <c r="Y1754"/>
  <c r="Z1754"/>
  <c r="AA1754"/>
  <c r="J1755"/>
  <c r="K1755"/>
  <c r="L1755"/>
  <c r="N1755"/>
  <c r="O1755"/>
  <c r="R1755"/>
  <c r="S1755" s="1"/>
  <c r="U1755"/>
  <c r="V1755" s="1"/>
  <c r="Y1755"/>
  <c r="Z1755"/>
  <c r="AA1755"/>
  <c r="J1756"/>
  <c r="K1756"/>
  <c r="L1756"/>
  <c r="N1756"/>
  <c r="O1756"/>
  <c r="R1756"/>
  <c r="S1756" s="1"/>
  <c r="U1756"/>
  <c r="V1756" s="1"/>
  <c r="Y1756"/>
  <c r="Z1756"/>
  <c r="AA1756"/>
  <c r="J1757"/>
  <c r="K1757"/>
  <c r="L1757"/>
  <c r="N1757"/>
  <c r="O1757"/>
  <c r="R1757"/>
  <c r="S1757" s="1"/>
  <c r="U1757"/>
  <c r="V1757" s="1"/>
  <c r="Y1757"/>
  <c r="Z1757"/>
  <c r="AA1757"/>
  <c r="J1758"/>
  <c r="K1758"/>
  <c r="L1758"/>
  <c r="N1758"/>
  <c r="O1758"/>
  <c r="R1758"/>
  <c r="S1758" s="1"/>
  <c r="U1758"/>
  <c r="V1758" s="1"/>
  <c r="Y1758"/>
  <c r="Z1758"/>
  <c r="AA1758"/>
  <c r="J1759"/>
  <c r="K1759"/>
  <c r="L1759"/>
  <c r="N1759"/>
  <c r="O1759"/>
  <c r="R1759"/>
  <c r="S1759" s="1"/>
  <c r="U1759"/>
  <c r="V1759" s="1"/>
  <c r="Y1759"/>
  <c r="Z1759"/>
  <c r="AA1759"/>
  <c r="J1760"/>
  <c r="K1760"/>
  <c r="L1760"/>
  <c r="N1760"/>
  <c r="O1760"/>
  <c r="P1760"/>
  <c r="Q1760" s="1"/>
  <c r="R1760"/>
  <c r="S1760" s="1"/>
  <c r="U1760"/>
  <c r="V1760"/>
  <c r="Y1760"/>
  <c r="Z1760"/>
  <c r="AA1760"/>
  <c r="J1761"/>
  <c r="K1761"/>
  <c r="L1761"/>
  <c r="N1761"/>
  <c r="O1761"/>
  <c r="R1761"/>
  <c r="S1761" s="1"/>
  <c r="U1761"/>
  <c r="V1761" s="1"/>
  <c r="Y1761"/>
  <c r="Z1761"/>
  <c r="AA1761"/>
  <c r="J1762"/>
  <c r="K1762"/>
  <c r="L1762"/>
  <c r="N1762"/>
  <c r="O1762"/>
  <c r="R1762"/>
  <c r="S1762" s="1"/>
  <c r="U1762"/>
  <c r="V1762" s="1"/>
  <c r="Y1762"/>
  <c r="Z1762"/>
  <c r="AA1762"/>
  <c r="J1763"/>
  <c r="K1763"/>
  <c r="L1763"/>
  <c r="N1763"/>
  <c r="O1763"/>
  <c r="R1763"/>
  <c r="S1763" s="1"/>
  <c r="U1763"/>
  <c r="V1763" s="1"/>
  <c r="Y1763"/>
  <c r="Z1763"/>
  <c r="AA1763"/>
  <c r="J1764"/>
  <c r="K1764"/>
  <c r="L1764"/>
  <c r="N1764"/>
  <c r="O1764"/>
  <c r="R1764"/>
  <c r="S1764" s="1"/>
  <c r="U1764"/>
  <c r="V1764" s="1"/>
  <c r="Y1764"/>
  <c r="Z1764"/>
  <c r="AA1764"/>
  <c r="J1765"/>
  <c r="K1765"/>
  <c r="L1765"/>
  <c r="N1765"/>
  <c r="O1765"/>
  <c r="R1765"/>
  <c r="S1765" s="1"/>
  <c r="U1765"/>
  <c r="V1765" s="1"/>
  <c r="Y1765"/>
  <c r="Z1765"/>
  <c r="AA1765"/>
  <c r="J1766"/>
  <c r="K1766"/>
  <c r="L1766"/>
  <c r="N1766"/>
  <c r="O1766"/>
  <c r="R1766"/>
  <c r="S1766" s="1"/>
  <c r="U1766"/>
  <c r="V1766" s="1"/>
  <c r="Y1766"/>
  <c r="Z1766"/>
  <c r="AA1766"/>
  <c r="J1767"/>
  <c r="K1767"/>
  <c r="L1767"/>
  <c r="N1767"/>
  <c r="O1767"/>
  <c r="R1767"/>
  <c r="S1767" s="1"/>
  <c r="U1767"/>
  <c r="V1767" s="1"/>
  <c r="Y1767"/>
  <c r="Z1767"/>
  <c r="AA1767"/>
  <c r="J1768"/>
  <c r="K1768"/>
  <c r="L1768"/>
  <c r="N1768"/>
  <c r="O1768"/>
  <c r="R1768"/>
  <c r="S1768" s="1"/>
  <c r="U1768"/>
  <c r="V1768" s="1"/>
  <c r="Y1768"/>
  <c r="Z1768"/>
  <c r="AA1768"/>
  <c r="J1769"/>
  <c r="K1769"/>
  <c r="L1769"/>
  <c r="N1769"/>
  <c r="O1769"/>
  <c r="P1769"/>
  <c r="Q1769" s="1"/>
  <c r="R1769"/>
  <c r="S1769" s="1"/>
  <c r="U1769"/>
  <c r="V1769" s="1"/>
  <c r="Y1769"/>
  <c r="Z1769"/>
  <c r="AA1769"/>
  <c r="J1770"/>
  <c r="K1770"/>
  <c r="L1770"/>
  <c r="N1770"/>
  <c r="O1770"/>
  <c r="R1770"/>
  <c r="S1770" s="1"/>
  <c r="U1770"/>
  <c r="V1770" s="1"/>
  <c r="Y1770"/>
  <c r="Z1770"/>
  <c r="AA1770"/>
  <c r="J1771"/>
  <c r="K1771"/>
  <c r="L1771"/>
  <c r="N1771"/>
  <c r="O1771"/>
  <c r="R1771"/>
  <c r="S1771" s="1"/>
  <c r="U1771"/>
  <c r="V1771" s="1"/>
  <c r="Y1771"/>
  <c r="Z1771"/>
  <c r="AA1771"/>
  <c r="J1772"/>
  <c r="K1772"/>
  <c r="L1772"/>
  <c r="N1772"/>
  <c r="O1772"/>
  <c r="R1772"/>
  <c r="S1772" s="1"/>
  <c r="U1772"/>
  <c r="V1772" s="1"/>
  <c r="Y1772"/>
  <c r="Z1772"/>
  <c r="AA1772"/>
  <c r="J1773"/>
  <c r="K1773"/>
  <c r="L1773"/>
  <c r="N1773"/>
  <c r="O1773"/>
  <c r="R1773"/>
  <c r="S1773" s="1"/>
  <c r="U1773"/>
  <c r="V1773" s="1"/>
  <c r="Y1773"/>
  <c r="Z1773"/>
  <c r="AA1773"/>
  <c r="J1774"/>
  <c r="K1774"/>
  <c r="L1774"/>
  <c r="N1774"/>
  <c r="O1774"/>
  <c r="R1774"/>
  <c r="S1774" s="1"/>
  <c r="U1774"/>
  <c r="V1774" s="1"/>
  <c r="Y1774"/>
  <c r="Z1774"/>
  <c r="AA1774"/>
  <c r="J1775"/>
  <c r="K1775"/>
  <c r="L1775"/>
  <c r="N1775"/>
  <c r="O1775"/>
  <c r="R1775"/>
  <c r="S1775" s="1"/>
  <c r="U1775"/>
  <c r="V1775" s="1"/>
  <c r="Y1775"/>
  <c r="Z1775"/>
  <c r="AA1775"/>
  <c r="J1776"/>
  <c r="K1776"/>
  <c r="L1776"/>
  <c r="N1776"/>
  <c r="O1776"/>
  <c r="P1880" s="1"/>
  <c r="Q1880" s="1"/>
  <c r="R1776"/>
  <c r="S1776" s="1"/>
  <c r="U1776"/>
  <c r="V1776" s="1"/>
  <c r="Y1776"/>
  <c r="Z1776"/>
  <c r="AA1776"/>
  <c r="J1777"/>
  <c r="K1777"/>
  <c r="L1777"/>
  <c r="N1777"/>
  <c r="O1777"/>
  <c r="R1777"/>
  <c r="S1777" s="1"/>
  <c r="U1777"/>
  <c r="V1777" s="1"/>
  <c r="Y1777"/>
  <c r="Z1777"/>
  <c r="AA1777"/>
  <c r="J1778"/>
  <c r="K1778"/>
  <c r="L1778"/>
  <c r="N1778"/>
  <c r="O1778"/>
  <c r="P1778"/>
  <c r="Q1778" s="1"/>
  <c r="R1778"/>
  <c r="S1778" s="1"/>
  <c r="U1778"/>
  <c r="V1778"/>
  <c r="Y1778"/>
  <c r="Z1778"/>
  <c r="AA1778"/>
  <c r="J1779"/>
  <c r="K1779"/>
  <c r="L1779"/>
  <c r="N1779"/>
  <c r="O1779"/>
  <c r="R1779"/>
  <c r="S1779" s="1"/>
  <c r="U1779"/>
  <c r="V1779" s="1"/>
  <c r="Y1779"/>
  <c r="Z1779"/>
  <c r="AA1779"/>
  <c r="J1780"/>
  <c r="K1780"/>
  <c r="L1780"/>
  <c r="N1780"/>
  <c r="O1780"/>
  <c r="R1780"/>
  <c r="S1780" s="1"/>
  <c r="U1780"/>
  <c r="V1780" s="1"/>
  <c r="Y1780"/>
  <c r="Z1780"/>
  <c r="AA1780"/>
  <c r="J1781"/>
  <c r="K1781"/>
  <c r="L1781"/>
  <c r="N1781"/>
  <c r="O1781"/>
  <c r="R1781"/>
  <c r="S1781" s="1"/>
  <c r="U1781"/>
  <c r="V1781" s="1"/>
  <c r="Y1781"/>
  <c r="Z1781"/>
  <c r="AA1781"/>
  <c r="J1782"/>
  <c r="K1782"/>
  <c r="L1782"/>
  <c r="N1782"/>
  <c r="O1782"/>
  <c r="R1782"/>
  <c r="S1782" s="1"/>
  <c r="U1782"/>
  <c r="V1782" s="1"/>
  <c r="Y1782"/>
  <c r="Z1782"/>
  <c r="AA1782"/>
  <c r="J1783"/>
  <c r="K1783"/>
  <c r="L1783"/>
  <c r="N1783"/>
  <c r="O1783"/>
  <c r="R1783"/>
  <c r="S1783" s="1"/>
  <c r="U1783"/>
  <c r="V1783" s="1"/>
  <c r="Y1783"/>
  <c r="Z1783"/>
  <c r="AA1783"/>
  <c r="J1784"/>
  <c r="K1784"/>
  <c r="L1784"/>
  <c r="N1784"/>
  <c r="O1784"/>
  <c r="R1784"/>
  <c r="S1784" s="1"/>
  <c r="U1784"/>
  <c r="V1784" s="1"/>
  <c r="Y1784"/>
  <c r="Z1784"/>
  <c r="AA1784"/>
  <c r="J1785"/>
  <c r="K1785"/>
  <c r="L1785"/>
  <c r="N1785"/>
  <c r="O1785"/>
  <c r="R1785"/>
  <c r="S1785" s="1"/>
  <c r="U1785"/>
  <c r="V1785" s="1"/>
  <c r="Y1785"/>
  <c r="Z1785"/>
  <c r="AA1785"/>
  <c r="J1786"/>
  <c r="K1786"/>
  <c r="L1786"/>
  <c r="N1786"/>
  <c r="O1786"/>
  <c r="R1786"/>
  <c r="S1786" s="1"/>
  <c r="U1786"/>
  <c r="V1786" s="1"/>
  <c r="Y1786"/>
  <c r="Z1786"/>
  <c r="AA1786"/>
  <c r="J1787"/>
  <c r="K1787"/>
  <c r="L1787"/>
  <c r="N1787"/>
  <c r="O1787"/>
  <c r="P1787"/>
  <c r="Q1787" s="1"/>
  <c r="R1787"/>
  <c r="S1787" s="1"/>
  <c r="U1787"/>
  <c r="V1787"/>
  <c r="Y1787"/>
  <c r="Z1787"/>
  <c r="AA1787"/>
  <c r="J1788"/>
  <c r="K1788"/>
  <c r="L1788"/>
  <c r="N1788"/>
  <c r="O1788"/>
  <c r="R1788"/>
  <c r="S1788" s="1"/>
  <c r="U1788"/>
  <c r="V1788" s="1"/>
  <c r="Y1788"/>
  <c r="Z1788"/>
  <c r="AA1788"/>
  <c r="J1789"/>
  <c r="K1789"/>
  <c r="L1789"/>
  <c r="N1789"/>
  <c r="O1789"/>
  <c r="R1789"/>
  <c r="S1789" s="1"/>
  <c r="U1789"/>
  <c r="V1789" s="1"/>
  <c r="Y1789"/>
  <c r="Z1789"/>
  <c r="AA1789"/>
  <c r="J1790"/>
  <c r="K1790"/>
  <c r="L1790"/>
  <c r="N1790"/>
  <c r="O1790"/>
  <c r="R1790"/>
  <c r="S1790" s="1"/>
  <c r="U1790"/>
  <c r="V1790" s="1"/>
  <c r="Y1790"/>
  <c r="Z1790"/>
  <c r="AA1790"/>
  <c r="J1791"/>
  <c r="K1791"/>
  <c r="L1791"/>
  <c r="N1791"/>
  <c r="O1791"/>
  <c r="R1791"/>
  <c r="S1791" s="1"/>
  <c r="U1791"/>
  <c r="V1791" s="1"/>
  <c r="Y1791"/>
  <c r="Z1791"/>
  <c r="AA1791"/>
  <c r="J1792"/>
  <c r="K1792"/>
  <c r="L1792"/>
  <c r="N1792"/>
  <c r="O1792"/>
  <c r="R1792"/>
  <c r="S1792" s="1"/>
  <c r="U1792"/>
  <c r="V1792" s="1"/>
  <c r="Y1792"/>
  <c r="Z1792"/>
  <c r="AA1792"/>
  <c r="J1793"/>
  <c r="K1793"/>
  <c r="L1793"/>
  <c r="N1793"/>
  <c r="O1793"/>
  <c r="R1793"/>
  <c r="S1793" s="1"/>
  <c r="U1793"/>
  <c r="V1793" s="1"/>
  <c r="Y1793"/>
  <c r="Z1793"/>
  <c r="AA1793"/>
  <c r="J1794"/>
  <c r="K1794"/>
  <c r="L1794"/>
  <c r="N1794"/>
  <c r="O1794"/>
  <c r="R1794"/>
  <c r="S1794" s="1"/>
  <c r="U1794"/>
  <c r="V1794" s="1"/>
  <c r="Y1794"/>
  <c r="Z1794"/>
  <c r="AA1794"/>
  <c r="J1795"/>
  <c r="K1795"/>
  <c r="L1795"/>
  <c r="N1795"/>
  <c r="O1795"/>
  <c r="R1795"/>
  <c r="S1795" s="1"/>
  <c r="U1795"/>
  <c r="V1795" s="1"/>
  <c r="Y1795"/>
  <c r="Z1795"/>
  <c r="AA1795"/>
  <c r="J1796"/>
  <c r="K1796"/>
  <c r="L1796"/>
  <c r="N1796"/>
  <c r="O1796"/>
  <c r="P1796"/>
  <c r="Q1796" s="1"/>
  <c r="R1796"/>
  <c r="S1796" s="1"/>
  <c r="U1796"/>
  <c r="V1796" s="1"/>
  <c r="Y1796"/>
  <c r="Z1796"/>
  <c r="AA1796"/>
  <c r="J1797"/>
  <c r="K1797"/>
  <c r="L1797"/>
  <c r="N1797"/>
  <c r="O1797"/>
  <c r="R1797"/>
  <c r="S1797" s="1"/>
  <c r="U1797"/>
  <c r="V1797" s="1"/>
  <c r="Y1797"/>
  <c r="Z1797"/>
  <c r="AA1797"/>
  <c r="J1798"/>
  <c r="K1798"/>
  <c r="L1798"/>
  <c r="N1798"/>
  <c r="O1798"/>
  <c r="R1798"/>
  <c r="S1798" s="1"/>
  <c r="U1798"/>
  <c r="V1798" s="1"/>
  <c r="Y1798"/>
  <c r="Z1798"/>
  <c r="AA1798"/>
  <c r="J1799"/>
  <c r="K1799"/>
  <c r="L1799"/>
  <c r="N1799"/>
  <c r="O1799"/>
  <c r="R1799"/>
  <c r="S1799" s="1"/>
  <c r="U1799"/>
  <c r="V1799" s="1"/>
  <c r="Y1799"/>
  <c r="Z1799"/>
  <c r="AA1799"/>
  <c r="J1800"/>
  <c r="K1800"/>
  <c r="L1800"/>
  <c r="N1800"/>
  <c r="O1800"/>
  <c r="P1907" s="1"/>
  <c r="Q1907" s="1"/>
  <c r="R1800"/>
  <c r="S1800" s="1"/>
  <c r="U1800"/>
  <c r="V1800" s="1"/>
  <c r="Y1800"/>
  <c r="Z1800"/>
  <c r="AA1800"/>
  <c r="J1801"/>
  <c r="K1801"/>
  <c r="L1801"/>
  <c r="N1801"/>
  <c r="O1801"/>
  <c r="R1801"/>
  <c r="S1801" s="1"/>
  <c r="U1801"/>
  <c r="V1801" s="1"/>
  <c r="Y1801"/>
  <c r="Z1801"/>
  <c r="AA1801"/>
  <c r="J1802"/>
  <c r="K1802"/>
  <c r="L1802"/>
  <c r="N1802"/>
  <c r="O1802"/>
  <c r="R1802"/>
  <c r="S1802" s="1"/>
  <c r="U1802"/>
  <c r="V1802" s="1"/>
  <c r="Y1802"/>
  <c r="Z1802"/>
  <c r="AA1802"/>
  <c r="J1803"/>
  <c r="K1803"/>
  <c r="L1803"/>
  <c r="N1803"/>
  <c r="O1803"/>
  <c r="R1803"/>
  <c r="S1803" s="1"/>
  <c r="U1803"/>
  <c r="V1803" s="1"/>
  <c r="Y1803"/>
  <c r="Z1803"/>
  <c r="AA1803"/>
  <c r="J1804"/>
  <c r="K1804"/>
  <c r="L1804"/>
  <c r="N1804"/>
  <c r="O1804"/>
  <c r="R1804"/>
  <c r="S1804" s="1"/>
  <c r="U1804"/>
  <c r="V1804" s="1"/>
  <c r="Y1804"/>
  <c r="Z1804"/>
  <c r="AA1804"/>
  <c r="J1805"/>
  <c r="K1805"/>
  <c r="L1805"/>
  <c r="N1805"/>
  <c r="O1805"/>
  <c r="P1805"/>
  <c r="Q1805" s="1"/>
  <c r="R1805"/>
  <c r="S1805" s="1"/>
  <c r="U1805"/>
  <c r="V1805"/>
  <c r="Y1805"/>
  <c r="Z1805"/>
  <c r="AA1805"/>
  <c r="J1806"/>
  <c r="K1806"/>
  <c r="L1806"/>
  <c r="N1806"/>
  <c r="O1806"/>
  <c r="R1806"/>
  <c r="S1806" s="1"/>
  <c r="U1806"/>
  <c r="V1806" s="1"/>
  <c r="Y1806"/>
  <c r="Z1806"/>
  <c r="AA1806"/>
  <c r="J1807"/>
  <c r="K1807"/>
  <c r="L1807"/>
  <c r="N1807"/>
  <c r="O1807"/>
  <c r="R1807"/>
  <c r="S1807" s="1"/>
  <c r="U1807"/>
  <c r="V1807" s="1"/>
  <c r="Y1807"/>
  <c r="Z1807"/>
  <c r="AA1807"/>
  <c r="J1808"/>
  <c r="K1808"/>
  <c r="L1808"/>
  <c r="N1808"/>
  <c r="O1808"/>
  <c r="R1808"/>
  <c r="S1808" s="1"/>
  <c r="U1808"/>
  <c r="V1808" s="1"/>
  <c r="Y1808"/>
  <c r="Z1808"/>
  <c r="AA1808"/>
  <c r="J1809"/>
  <c r="K1809"/>
  <c r="L1809"/>
  <c r="N1809"/>
  <c r="O1809"/>
  <c r="R1809"/>
  <c r="S1809" s="1"/>
  <c r="U1809"/>
  <c r="V1809" s="1"/>
  <c r="Y1809"/>
  <c r="Z1809"/>
  <c r="AA1809"/>
  <c r="J1810"/>
  <c r="K1810"/>
  <c r="L1810"/>
  <c r="N1810"/>
  <c r="O1810"/>
  <c r="R1810"/>
  <c r="S1810" s="1"/>
  <c r="U1810"/>
  <c r="V1810" s="1"/>
  <c r="Y1810"/>
  <c r="Z1810"/>
  <c r="AA1810"/>
  <c r="J1811"/>
  <c r="K1811"/>
  <c r="L1811"/>
  <c r="N1811"/>
  <c r="O1811"/>
  <c r="R1811"/>
  <c r="S1811" s="1"/>
  <c r="U1811"/>
  <c r="V1811" s="1"/>
  <c r="Y1811"/>
  <c r="Z1811"/>
  <c r="AA1811"/>
  <c r="J1812"/>
  <c r="K1812"/>
  <c r="L1812"/>
  <c r="N1812"/>
  <c r="O1812"/>
  <c r="P1844" s="1"/>
  <c r="Q1844" s="1"/>
  <c r="R1812"/>
  <c r="S1812" s="1"/>
  <c r="U1812"/>
  <c r="V1812" s="1"/>
  <c r="Y1812"/>
  <c r="Z1812"/>
  <c r="AA1812"/>
  <c r="J1813"/>
  <c r="K1813"/>
  <c r="L1813"/>
  <c r="N1813"/>
  <c r="O1813"/>
  <c r="R1813"/>
  <c r="S1813" s="1"/>
  <c r="U1813"/>
  <c r="V1813" s="1"/>
  <c r="Y1813"/>
  <c r="Z1813"/>
  <c r="AA1813"/>
  <c r="J1814"/>
  <c r="K1814"/>
  <c r="L1814"/>
  <c r="N1814"/>
  <c r="O1814"/>
  <c r="P1814"/>
  <c r="Q1814" s="1"/>
  <c r="R1814"/>
  <c r="S1814" s="1"/>
  <c r="U1814"/>
  <c r="V1814"/>
  <c r="Y1814"/>
  <c r="Z1814"/>
  <c r="AA1814"/>
  <c r="J1815"/>
  <c r="K1815"/>
  <c r="L1815"/>
  <c r="N1815"/>
  <c r="O1815"/>
  <c r="R1815"/>
  <c r="S1815" s="1"/>
  <c r="U1815"/>
  <c r="V1815" s="1"/>
  <c r="Y1815"/>
  <c r="Z1815"/>
  <c r="AA1815"/>
  <c r="J1816"/>
  <c r="K1816"/>
  <c r="L1816"/>
  <c r="N1816"/>
  <c r="O1816"/>
  <c r="P1817" s="1"/>
  <c r="Q1817" s="1"/>
  <c r="R1816"/>
  <c r="S1816" s="1"/>
  <c r="U1816"/>
  <c r="V1816" s="1"/>
  <c r="Y1816"/>
  <c r="Z1816"/>
  <c r="AA1816"/>
  <c r="J1817"/>
  <c r="K1817"/>
  <c r="L1817"/>
  <c r="N1817"/>
  <c r="O1817"/>
  <c r="R1817"/>
  <c r="S1817" s="1"/>
  <c r="U1817"/>
  <c r="V1817" s="1"/>
  <c r="Y1817"/>
  <c r="Z1817"/>
  <c r="AA1817"/>
  <c r="J1818"/>
  <c r="K1818"/>
  <c r="L1818"/>
  <c r="N1818"/>
  <c r="O1818"/>
  <c r="R1818"/>
  <c r="S1818" s="1"/>
  <c r="U1818"/>
  <c r="V1818" s="1"/>
  <c r="Y1818"/>
  <c r="Z1818"/>
  <c r="AA1818"/>
  <c r="J1819"/>
  <c r="K1819"/>
  <c r="L1819"/>
  <c r="N1819"/>
  <c r="O1819"/>
  <c r="R1819"/>
  <c r="S1819" s="1"/>
  <c r="U1819"/>
  <c r="V1819" s="1"/>
  <c r="Y1819"/>
  <c r="Z1819"/>
  <c r="AA1819"/>
  <c r="J1820"/>
  <c r="K1820"/>
  <c r="L1820"/>
  <c r="N1820"/>
  <c r="O1820"/>
  <c r="R1820"/>
  <c r="S1820" s="1"/>
  <c r="U1820"/>
  <c r="V1820" s="1"/>
  <c r="Y1820"/>
  <c r="Z1820"/>
  <c r="AA1820"/>
  <c r="J1821"/>
  <c r="K1821"/>
  <c r="L1821"/>
  <c r="N1821"/>
  <c r="O1821"/>
  <c r="R1821"/>
  <c r="S1821" s="1"/>
  <c r="U1821"/>
  <c r="V1821" s="1"/>
  <c r="Y1821"/>
  <c r="Z1821"/>
  <c r="AA1821"/>
  <c r="J1822"/>
  <c r="K1822"/>
  <c r="L1822"/>
  <c r="N1822"/>
  <c r="O1822"/>
  <c r="R1822"/>
  <c r="S1822" s="1"/>
  <c r="U1822"/>
  <c r="V1822" s="1"/>
  <c r="Y1822"/>
  <c r="Z1822"/>
  <c r="AA1822"/>
  <c r="J1823"/>
  <c r="K1823"/>
  <c r="L1823"/>
  <c r="N1823"/>
  <c r="O1823"/>
  <c r="P1823"/>
  <c r="Q1823" s="1"/>
  <c r="R1823"/>
  <c r="S1823" s="1"/>
  <c r="U1823"/>
  <c r="V1823" s="1"/>
  <c r="Y1823"/>
  <c r="Z1823"/>
  <c r="AA1823"/>
  <c r="J1824"/>
  <c r="K1824"/>
  <c r="L1824"/>
  <c r="N1824"/>
  <c r="O1824"/>
  <c r="R1824"/>
  <c r="S1824" s="1"/>
  <c r="U1824"/>
  <c r="V1824" s="1"/>
  <c r="Y1824"/>
  <c r="Z1824"/>
  <c r="AA1824"/>
  <c r="J1825"/>
  <c r="K1825"/>
  <c r="L1825"/>
  <c r="N1825"/>
  <c r="O1825"/>
  <c r="P1826" s="1"/>
  <c r="Q1826" s="1"/>
  <c r="R1825"/>
  <c r="S1825" s="1"/>
  <c r="U1825"/>
  <c r="V1825" s="1"/>
  <c r="Y1825"/>
  <c r="Z1825"/>
  <c r="AA1825"/>
  <c r="J1826"/>
  <c r="K1826"/>
  <c r="L1826"/>
  <c r="N1826"/>
  <c r="O1826"/>
  <c r="R1826"/>
  <c r="S1826" s="1"/>
  <c r="U1826"/>
  <c r="V1826" s="1"/>
  <c r="Y1826"/>
  <c r="Z1826"/>
  <c r="AA1826"/>
  <c r="J1827"/>
  <c r="K1827"/>
  <c r="L1827"/>
  <c r="N1827"/>
  <c r="O1827"/>
  <c r="R1827"/>
  <c r="S1827" s="1"/>
  <c r="U1827"/>
  <c r="V1827" s="1"/>
  <c r="Y1827"/>
  <c r="Z1827"/>
  <c r="AA1827"/>
  <c r="J1828"/>
  <c r="K1828"/>
  <c r="L1828"/>
  <c r="N1828"/>
  <c r="O1828"/>
  <c r="R1828"/>
  <c r="S1828" s="1"/>
  <c r="U1828"/>
  <c r="V1828" s="1"/>
  <c r="Y1828"/>
  <c r="Z1828"/>
  <c r="AA1828"/>
  <c r="J1829"/>
  <c r="K1829"/>
  <c r="L1829"/>
  <c r="N1829"/>
  <c r="O1829"/>
  <c r="R1829"/>
  <c r="S1829" s="1"/>
  <c r="U1829"/>
  <c r="V1829" s="1"/>
  <c r="Y1829"/>
  <c r="Z1829"/>
  <c r="AA1829"/>
  <c r="J1830"/>
  <c r="K1830"/>
  <c r="L1830"/>
  <c r="N1830"/>
  <c r="O1830"/>
  <c r="R1830"/>
  <c r="S1830" s="1"/>
  <c r="U1830"/>
  <c r="V1830" s="1"/>
  <c r="Y1830"/>
  <c r="Z1830"/>
  <c r="AA1830"/>
  <c r="J1831"/>
  <c r="K1831"/>
  <c r="L1831"/>
  <c r="N1831"/>
  <c r="O1831"/>
  <c r="R1831"/>
  <c r="S1831" s="1"/>
  <c r="U1831"/>
  <c r="V1831" s="1"/>
  <c r="Y1831"/>
  <c r="Z1831"/>
  <c r="AA1831"/>
  <c r="J1832"/>
  <c r="K1832"/>
  <c r="L1832"/>
  <c r="N1832"/>
  <c r="O1832"/>
  <c r="P1832"/>
  <c r="Q1832" s="1"/>
  <c r="R1832"/>
  <c r="S1832" s="1"/>
  <c r="U1832"/>
  <c r="V1832"/>
  <c r="Y1832"/>
  <c r="Z1832"/>
  <c r="AA1832"/>
  <c r="J1833"/>
  <c r="K1833"/>
  <c r="L1833"/>
  <c r="N1833"/>
  <c r="O1833"/>
  <c r="R1833"/>
  <c r="S1833" s="1"/>
  <c r="U1833"/>
  <c r="V1833" s="1"/>
  <c r="Y1833"/>
  <c r="Z1833"/>
  <c r="AA1833"/>
  <c r="J1834"/>
  <c r="K1834"/>
  <c r="L1834"/>
  <c r="N1834"/>
  <c r="O1834"/>
  <c r="P1835" s="1"/>
  <c r="Q1835" s="1"/>
  <c r="R1834"/>
  <c r="S1834" s="1"/>
  <c r="U1834"/>
  <c r="V1834" s="1"/>
  <c r="Y1834"/>
  <c r="Z1834"/>
  <c r="AA1834"/>
  <c r="J1835"/>
  <c r="K1835"/>
  <c r="L1835"/>
  <c r="N1835"/>
  <c r="O1835"/>
  <c r="R1835"/>
  <c r="S1835" s="1"/>
  <c r="U1835"/>
  <c r="V1835" s="1"/>
  <c r="Y1835"/>
  <c r="Z1835"/>
  <c r="AA1835"/>
  <c r="J1836"/>
  <c r="K1836"/>
  <c r="L1836"/>
  <c r="N1836"/>
  <c r="O1836"/>
  <c r="R1836"/>
  <c r="S1836" s="1"/>
  <c r="U1836"/>
  <c r="V1836" s="1"/>
  <c r="Y1836"/>
  <c r="Z1836"/>
  <c r="AA1836"/>
  <c r="J1837"/>
  <c r="K1837"/>
  <c r="L1837"/>
  <c r="N1837"/>
  <c r="O1837"/>
  <c r="R1837"/>
  <c r="S1837" s="1"/>
  <c r="U1837"/>
  <c r="V1837" s="1"/>
  <c r="Y1837"/>
  <c r="Z1837"/>
  <c r="AA1837"/>
  <c r="J1838"/>
  <c r="K1838"/>
  <c r="L1838"/>
  <c r="N1838"/>
  <c r="O1838"/>
  <c r="R1838"/>
  <c r="S1838" s="1"/>
  <c r="U1838"/>
  <c r="V1838" s="1"/>
  <c r="Y1838"/>
  <c r="Z1838"/>
  <c r="AA1838"/>
  <c r="J1839"/>
  <c r="K1839"/>
  <c r="L1839"/>
  <c r="N1839"/>
  <c r="O1839"/>
  <c r="P1898" s="1"/>
  <c r="Q1898" s="1"/>
  <c r="R1839"/>
  <c r="S1839" s="1"/>
  <c r="U1839"/>
  <c r="V1839" s="1"/>
  <c r="Y1839"/>
  <c r="Z1839"/>
  <c r="AA1839"/>
  <c r="J1840"/>
  <c r="K1840"/>
  <c r="L1840"/>
  <c r="N1840"/>
  <c r="O1840"/>
  <c r="R1840"/>
  <c r="S1840" s="1"/>
  <c r="U1840"/>
  <c r="V1840" s="1"/>
  <c r="Y1840"/>
  <c r="Z1840"/>
  <c r="AA1840"/>
  <c r="J1841"/>
  <c r="K1841"/>
  <c r="L1841"/>
  <c r="N1841"/>
  <c r="O1841"/>
  <c r="P1841"/>
  <c r="Q1841" s="1"/>
  <c r="R1841"/>
  <c r="S1841" s="1"/>
  <c r="U1841"/>
  <c r="V1841"/>
  <c r="Y1841"/>
  <c r="Z1841"/>
  <c r="AA1841"/>
  <c r="J1842"/>
  <c r="K1842"/>
  <c r="L1842"/>
  <c r="N1842"/>
  <c r="O1842"/>
  <c r="R1842"/>
  <c r="S1842" s="1"/>
  <c r="U1842"/>
  <c r="V1842" s="1"/>
  <c r="Y1842"/>
  <c r="Z1842"/>
  <c r="AA1842"/>
  <c r="J1843"/>
  <c r="K1843"/>
  <c r="L1843"/>
  <c r="N1843"/>
  <c r="O1843"/>
  <c r="P1988" s="1"/>
  <c r="Q1988" s="1"/>
  <c r="R1843"/>
  <c r="S1843" s="1"/>
  <c r="U1843"/>
  <c r="V1843" s="1"/>
  <c r="Y1843"/>
  <c r="Z1843"/>
  <c r="AA1843"/>
  <c r="J1844"/>
  <c r="K1844"/>
  <c r="L1844"/>
  <c r="N1844"/>
  <c r="O1844"/>
  <c r="R1844"/>
  <c r="S1844" s="1"/>
  <c r="U1844"/>
  <c r="V1844"/>
  <c r="Y1844"/>
  <c r="Z1844"/>
  <c r="AA1844"/>
  <c r="J1845"/>
  <c r="K1845"/>
  <c r="L1845"/>
  <c r="N1845"/>
  <c r="O1845"/>
  <c r="R1845"/>
  <c r="S1845" s="1"/>
  <c r="U1845"/>
  <c r="V1845" s="1"/>
  <c r="Y1845"/>
  <c r="Z1845"/>
  <c r="AA1845"/>
  <c r="J1846"/>
  <c r="K1846"/>
  <c r="L1846"/>
  <c r="N1846"/>
  <c r="O1846"/>
  <c r="R1846"/>
  <c r="S1846" s="1"/>
  <c r="U1846"/>
  <c r="V1846" s="1"/>
  <c r="Y1846"/>
  <c r="Z1846"/>
  <c r="AA1846"/>
  <c r="J1847"/>
  <c r="K1847"/>
  <c r="L1847"/>
  <c r="N1847"/>
  <c r="O1847"/>
  <c r="R1847"/>
  <c r="S1847" s="1"/>
  <c r="U1847"/>
  <c r="V1847" s="1"/>
  <c r="Y1847"/>
  <c r="Z1847"/>
  <c r="AA1847"/>
  <c r="J1848"/>
  <c r="K1848"/>
  <c r="L1848"/>
  <c r="N1848"/>
  <c r="O1848"/>
  <c r="R1848"/>
  <c r="S1848" s="1"/>
  <c r="U1848"/>
  <c r="V1848" s="1"/>
  <c r="Y1848"/>
  <c r="Z1848"/>
  <c r="AA1848"/>
  <c r="J1849"/>
  <c r="K1849"/>
  <c r="L1849"/>
  <c r="N1849"/>
  <c r="O1849"/>
  <c r="R1849"/>
  <c r="S1849" s="1"/>
  <c r="U1849"/>
  <c r="V1849" s="1"/>
  <c r="Y1849"/>
  <c r="Z1849"/>
  <c r="AA1849"/>
  <c r="J1850"/>
  <c r="K1850"/>
  <c r="L1850"/>
  <c r="N1850"/>
  <c r="O1850"/>
  <c r="P1850" s="1"/>
  <c r="Q1850" s="1"/>
  <c r="R1850"/>
  <c r="S1850" s="1"/>
  <c r="U1850"/>
  <c r="V1850" s="1"/>
  <c r="Y1850"/>
  <c r="Z1850"/>
  <c r="AA1850"/>
  <c r="J1851"/>
  <c r="K1851"/>
  <c r="L1851"/>
  <c r="N1851"/>
  <c r="O1851"/>
  <c r="R1851"/>
  <c r="S1851" s="1"/>
  <c r="U1851"/>
  <c r="V1851" s="1"/>
  <c r="Y1851"/>
  <c r="Z1851"/>
  <c r="AA1851"/>
  <c r="J1852"/>
  <c r="K1852"/>
  <c r="L1852"/>
  <c r="N1852"/>
  <c r="O1852"/>
  <c r="R1852"/>
  <c r="S1852" s="1"/>
  <c r="U1852"/>
  <c r="V1852" s="1"/>
  <c r="Y1852"/>
  <c r="Z1852"/>
  <c r="AA1852"/>
  <c r="J1853"/>
  <c r="K1853"/>
  <c r="L1853"/>
  <c r="N1853"/>
  <c r="O1853"/>
  <c r="P2000" s="1"/>
  <c r="Q2000" s="1"/>
  <c r="R1853"/>
  <c r="S1853" s="1"/>
  <c r="U1853"/>
  <c r="V1853" s="1"/>
  <c r="Y1853"/>
  <c r="Z1853"/>
  <c r="AA1853"/>
  <c r="J1854"/>
  <c r="K1854"/>
  <c r="L1854"/>
  <c r="N1854"/>
  <c r="O1854"/>
  <c r="R1854"/>
  <c r="S1854" s="1"/>
  <c r="U1854"/>
  <c r="V1854" s="1"/>
  <c r="Y1854"/>
  <c r="Z1854"/>
  <c r="AA1854"/>
  <c r="J1855"/>
  <c r="K1855"/>
  <c r="L1855"/>
  <c r="N1855"/>
  <c r="O1855"/>
  <c r="R1855"/>
  <c r="S1855" s="1"/>
  <c r="U1855"/>
  <c r="V1855" s="1"/>
  <c r="Y1855"/>
  <c r="Z1855"/>
  <c r="AA1855"/>
  <c r="J1856"/>
  <c r="K1856"/>
  <c r="L1856"/>
  <c r="N1856"/>
  <c r="O1856"/>
  <c r="R1856"/>
  <c r="S1856" s="1"/>
  <c r="U1856"/>
  <c r="V1856" s="1"/>
  <c r="Y1856"/>
  <c r="Z1856"/>
  <c r="AA1856"/>
  <c r="J1857"/>
  <c r="K1857"/>
  <c r="L1857"/>
  <c r="N1857"/>
  <c r="O1857"/>
  <c r="R1857"/>
  <c r="S1857" s="1"/>
  <c r="U1857"/>
  <c r="V1857" s="1"/>
  <c r="Y1857"/>
  <c r="Z1857"/>
  <c r="AA1857"/>
  <c r="J1858"/>
  <c r="K1858"/>
  <c r="L1858"/>
  <c r="N1858"/>
  <c r="O1858"/>
  <c r="R1858"/>
  <c r="S1858" s="1"/>
  <c r="U1858"/>
  <c r="V1858" s="1"/>
  <c r="Y1858"/>
  <c r="Z1858"/>
  <c r="AA1858"/>
  <c r="J1859"/>
  <c r="K1859"/>
  <c r="L1859"/>
  <c r="N1859"/>
  <c r="O1859"/>
  <c r="R1859"/>
  <c r="S1859" s="1"/>
  <c r="U1859"/>
  <c r="V1859" s="1"/>
  <c r="Y1859"/>
  <c r="Z1859"/>
  <c r="AA1859"/>
  <c r="J1860"/>
  <c r="K1860"/>
  <c r="L1860"/>
  <c r="N1860"/>
  <c r="O1860"/>
  <c r="R1860"/>
  <c r="S1860" s="1"/>
  <c r="U1860"/>
  <c r="V1860" s="1"/>
  <c r="Y1860"/>
  <c r="Z1860"/>
  <c r="AA1860"/>
  <c r="J1861"/>
  <c r="K1861"/>
  <c r="L1861"/>
  <c r="N1861"/>
  <c r="O1861"/>
  <c r="R1861"/>
  <c r="S1861" s="1"/>
  <c r="U1861"/>
  <c r="V1861" s="1"/>
  <c r="Y1861"/>
  <c r="Z1861"/>
  <c r="AA1861"/>
  <c r="J1862"/>
  <c r="K1862"/>
  <c r="L1862"/>
  <c r="N1862"/>
  <c r="O1862"/>
  <c r="P1862"/>
  <c r="Q1862" s="1"/>
  <c r="R1862"/>
  <c r="S1862" s="1"/>
  <c r="U1862"/>
  <c r="V1862"/>
  <c r="Y1862"/>
  <c r="Z1862"/>
  <c r="AA1862"/>
  <c r="J1863"/>
  <c r="K1863"/>
  <c r="L1863"/>
  <c r="N1863"/>
  <c r="O1863"/>
  <c r="R1863"/>
  <c r="S1863" s="1"/>
  <c r="U1863"/>
  <c r="V1863" s="1"/>
  <c r="Y1863"/>
  <c r="Z1863"/>
  <c r="AA1863"/>
  <c r="J1864"/>
  <c r="K1864"/>
  <c r="L1864"/>
  <c r="N1864"/>
  <c r="O1864"/>
  <c r="R1864"/>
  <c r="S1864" s="1"/>
  <c r="U1864"/>
  <c r="V1864" s="1"/>
  <c r="Y1864"/>
  <c r="Z1864"/>
  <c r="AA1864"/>
  <c r="J1865"/>
  <c r="K1865"/>
  <c r="L1865"/>
  <c r="N1865"/>
  <c r="O1865"/>
  <c r="R1865"/>
  <c r="S1865" s="1"/>
  <c r="U1865"/>
  <c r="V1865" s="1"/>
  <c r="Y1865"/>
  <c r="Z1865"/>
  <c r="AA1865"/>
  <c r="J1866"/>
  <c r="K1866"/>
  <c r="L1866"/>
  <c r="N1866"/>
  <c r="O1866"/>
  <c r="R1866"/>
  <c r="S1866" s="1"/>
  <c r="U1866"/>
  <c r="V1866" s="1"/>
  <c r="Y1866"/>
  <c r="Z1866"/>
  <c r="AA1866"/>
  <c r="J1867"/>
  <c r="K1867"/>
  <c r="L1867"/>
  <c r="N1867"/>
  <c r="O1867"/>
  <c r="P1925" s="1"/>
  <c r="Q1925" s="1"/>
  <c r="R1867"/>
  <c r="S1867" s="1"/>
  <c r="U1867"/>
  <c r="V1867" s="1"/>
  <c r="Y1867"/>
  <c r="Z1867"/>
  <c r="AA1867"/>
  <c r="J1868"/>
  <c r="K1868"/>
  <c r="L1868"/>
  <c r="N1868"/>
  <c r="O1868"/>
  <c r="R1868"/>
  <c r="S1868" s="1"/>
  <c r="U1868"/>
  <c r="V1868" s="1"/>
  <c r="Y1868"/>
  <c r="Z1868"/>
  <c r="AA1868"/>
  <c r="J1869"/>
  <c r="K1869"/>
  <c r="L1869"/>
  <c r="N1869"/>
  <c r="O1869"/>
  <c r="R1869"/>
  <c r="S1869" s="1"/>
  <c r="U1869"/>
  <c r="V1869" s="1"/>
  <c r="Y1869"/>
  <c r="Z1869"/>
  <c r="AA1869"/>
  <c r="J1870"/>
  <c r="K1870"/>
  <c r="L1870"/>
  <c r="N1870"/>
  <c r="O1870"/>
  <c r="R1870"/>
  <c r="S1870" s="1"/>
  <c r="U1870"/>
  <c r="V1870" s="1"/>
  <c r="Y1870"/>
  <c r="Z1870"/>
  <c r="AA1870"/>
  <c r="J1871"/>
  <c r="K1871"/>
  <c r="L1871"/>
  <c r="N1871"/>
  <c r="O1871"/>
  <c r="R1871"/>
  <c r="S1871" s="1"/>
  <c r="U1871"/>
  <c r="V1871"/>
  <c r="Y1871"/>
  <c r="Z1871"/>
  <c r="AA1871"/>
  <c r="J1872"/>
  <c r="K1872"/>
  <c r="L1872"/>
  <c r="N1872"/>
  <c r="O1872"/>
  <c r="R1872"/>
  <c r="S1872" s="1"/>
  <c r="U1872"/>
  <c r="V1872" s="1"/>
  <c r="Y1872"/>
  <c r="Z1872"/>
  <c r="AA1872"/>
  <c r="J1873"/>
  <c r="K1873"/>
  <c r="L1873"/>
  <c r="N1873"/>
  <c r="O1873"/>
  <c r="R1873"/>
  <c r="S1873" s="1"/>
  <c r="U1873"/>
  <c r="V1873" s="1"/>
  <c r="Y1873"/>
  <c r="Z1873"/>
  <c r="AA1873"/>
  <c r="J1874"/>
  <c r="K1874"/>
  <c r="L1874"/>
  <c r="N1874"/>
  <c r="O1874"/>
  <c r="R1874"/>
  <c r="S1874" s="1"/>
  <c r="U1874"/>
  <c r="V1874" s="1"/>
  <c r="Y1874"/>
  <c r="Z1874"/>
  <c r="AA1874"/>
  <c r="J1875"/>
  <c r="K1875"/>
  <c r="L1875"/>
  <c r="N1875"/>
  <c r="O1875"/>
  <c r="R1875"/>
  <c r="S1875" s="1"/>
  <c r="U1875"/>
  <c r="V1875" s="1"/>
  <c r="Y1875"/>
  <c r="Z1875"/>
  <c r="AA1875"/>
  <c r="J1876"/>
  <c r="K1876"/>
  <c r="L1876"/>
  <c r="N1876"/>
  <c r="O1876"/>
  <c r="R1876"/>
  <c r="S1876" s="1"/>
  <c r="U1876"/>
  <c r="V1876" s="1"/>
  <c r="Y1876"/>
  <c r="Z1876"/>
  <c r="AA1876"/>
  <c r="J1877"/>
  <c r="K1877"/>
  <c r="L1877"/>
  <c r="N1877"/>
  <c r="O1877"/>
  <c r="R1877"/>
  <c r="S1877" s="1"/>
  <c r="U1877"/>
  <c r="V1877" s="1"/>
  <c r="Y1877"/>
  <c r="Z1877"/>
  <c r="AA1877"/>
  <c r="J1878"/>
  <c r="K1878"/>
  <c r="L1878"/>
  <c r="N1878"/>
  <c r="O1878"/>
  <c r="R1878"/>
  <c r="S1878" s="1"/>
  <c r="U1878"/>
  <c r="V1878" s="1"/>
  <c r="Y1878"/>
  <c r="Z1878"/>
  <c r="AA1878"/>
  <c r="J1879"/>
  <c r="K1879"/>
  <c r="L1879"/>
  <c r="N1879"/>
  <c r="O1879"/>
  <c r="R1879"/>
  <c r="S1879" s="1"/>
  <c r="U1879"/>
  <c r="V1879" s="1"/>
  <c r="Y1879"/>
  <c r="Z1879"/>
  <c r="AA1879"/>
  <c r="J1880"/>
  <c r="K1880"/>
  <c r="L1880"/>
  <c r="N1880"/>
  <c r="O1880"/>
  <c r="R1880"/>
  <c r="S1880" s="1"/>
  <c r="U1880"/>
  <c r="V1880" s="1"/>
  <c r="Y1880"/>
  <c r="Z1880"/>
  <c r="AA1880"/>
  <c r="J1881"/>
  <c r="K1881"/>
  <c r="L1881"/>
  <c r="N1881"/>
  <c r="O1881"/>
  <c r="R1881"/>
  <c r="S1881" s="1"/>
  <c r="U1881"/>
  <c r="V1881" s="1"/>
  <c r="Y1881"/>
  <c r="Z1881"/>
  <c r="AA1881"/>
  <c r="J1882"/>
  <c r="K1882"/>
  <c r="L1882"/>
  <c r="N1882"/>
  <c r="O1882"/>
  <c r="R1882"/>
  <c r="S1882" s="1"/>
  <c r="U1882"/>
  <c r="V1882" s="1"/>
  <c r="Y1882"/>
  <c r="Z1882"/>
  <c r="AA1882"/>
  <c r="J1883"/>
  <c r="K1883"/>
  <c r="L1883"/>
  <c r="N1883"/>
  <c r="O1883"/>
  <c r="R1883"/>
  <c r="S1883" s="1"/>
  <c r="U1883"/>
  <c r="V1883" s="1"/>
  <c r="Y1883"/>
  <c r="Z1883"/>
  <c r="AA1883"/>
  <c r="J1884"/>
  <c r="K1884"/>
  <c r="L1884"/>
  <c r="N1884"/>
  <c r="O1884"/>
  <c r="R1884"/>
  <c r="S1884" s="1"/>
  <c r="U1884"/>
  <c r="V1884" s="1"/>
  <c r="Y1884"/>
  <c r="Z1884"/>
  <c r="AA1884"/>
  <c r="J1885"/>
  <c r="K1885"/>
  <c r="L1885"/>
  <c r="N1885"/>
  <c r="O1885"/>
  <c r="R1885"/>
  <c r="S1885" s="1"/>
  <c r="U1885"/>
  <c r="V1885" s="1"/>
  <c r="Y1885"/>
  <c r="Z1885"/>
  <c r="AA1885"/>
  <c r="J1886"/>
  <c r="K1886"/>
  <c r="L1886"/>
  <c r="N1886"/>
  <c r="O1886"/>
  <c r="R1886"/>
  <c r="S1886" s="1"/>
  <c r="U1886"/>
  <c r="V1886" s="1"/>
  <c r="Y1886"/>
  <c r="Z1886"/>
  <c r="AA1886"/>
  <c r="J1887"/>
  <c r="K1887"/>
  <c r="L1887"/>
  <c r="N1887"/>
  <c r="O1887"/>
  <c r="R1887"/>
  <c r="S1887" s="1"/>
  <c r="U1887"/>
  <c r="V1887" s="1"/>
  <c r="Y1887"/>
  <c r="Z1887"/>
  <c r="AA1887"/>
  <c r="J1888"/>
  <c r="K1888"/>
  <c r="L1888"/>
  <c r="N1888"/>
  <c r="O1888"/>
  <c r="R1888"/>
  <c r="S1888" s="1"/>
  <c r="U1888"/>
  <c r="V1888" s="1"/>
  <c r="Y1888"/>
  <c r="Z1888"/>
  <c r="AA1888"/>
  <c r="J1889"/>
  <c r="K1889"/>
  <c r="L1889"/>
  <c r="N1889"/>
  <c r="O1889"/>
  <c r="P1889"/>
  <c r="Q1889" s="1"/>
  <c r="R1889"/>
  <c r="S1889" s="1"/>
  <c r="U1889"/>
  <c r="V1889"/>
  <c r="Y1889"/>
  <c r="Z1889"/>
  <c r="AA1889"/>
  <c r="J1890"/>
  <c r="K1890"/>
  <c r="L1890"/>
  <c r="N1890"/>
  <c r="O1890"/>
  <c r="R1890"/>
  <c r="S1890" s="1"/>
  <c r="U1890"/>
  <c r="V1890" s="1"/>
  <c r="Y1890"/>
  <c r="Z1890"/>
  <c r="AA1890"/>
  <c r="J1891"/>
  <c r="K1891"/>
  <c r="L1891"/>
  <c r="N1891"/>
  <c r="O1891"/>
  <c r="R1891"/>
  <c r="S1891" s="1"/>
  <c r="U1891"/>
  <c r="V1891" s="1"/>
  <c r="Y1891"/>
  <c r="Z1891"/>
  <c r="AA1891"/>
  <c r="J1892"/>
  <c r="K1892"/>
  <c r="L1892"/>
  <c r="N1892"/>
  <c r="O1892"/>
  <c r="R1892"/>
  <c r="S1892" s="1"/>
  <c r="U1892"/>
  <c r="V1892" s="1"/>
  <c r="Y1892"/>
  <c r="Z1892"/>
  <c r="AA1892"/>
  <c r="J1893"/>
  <c r="K1893"/>
  <c r="L1893"/>
  <c r="N1893"/>
  <c r="O1893"/>
  <c r="R1893"/>
  <c r="S1893" s="1"/>
  <c r="U1893"/>
  <c r="V1893" s="1"/>
  <c r="Y1893"/>
  <c r="Z1893"/>
  <c r="AA1893"/>
  <c r="J1894"/>
  <c r="K1894"/>
  <c r="L1894"/>
  <c r="N1894"/>
  <c r="O1894"/>
  <c r="R1894"/>
  <c r="S1894" s="1"/>
  <c r="U1894"/>
  <c r="V1894" s="1"/>
  <c r="Y1894"/>
  <c r="Z1894"/>
  <c r="AA1894"/>
  <c r="J1895"/>
  <c r="K1895"/>
  <c r="L1895"/>
  <c r="N1895"/>
  <c r="O1895"/>
  <c r="R1895"/>
  <c r="S1895" s="1"/>
  <c r="U1895"/>
  <c r="V1895" s="1"/>
  <c r="Y1895"/>
  <c r="Z1895"/>
  <c r="AA1895"/>
  <c r="J1896"/>
  <c r="K1896"/>
  <c r="L1896"/>
  <c r="N1896"/>
  <c r="O1896"/>
  <c r="R1896"/>
  <c r="S1896" s="1"/>
  <c r="U1896"/>
  <c r="V1896" s="1"/>
  <c r="Y1896"/>
  <c r="Z1896"/>
  <c r="AA1896"/>
  <c r="J1897"/>
  <c r="K1897"/>
  <c r="L1897"/>
  <c r="N1897"/>
  <c r="O1897"/>
  <c r="P1952" s="1"/>
  <c r="Q1952" s="1"/>
  <c r="R1897"/>
  <c r="S1897" s="1"/>
  <c r="U1897"/>
  <c r="V1897" s="1"/>
  <c r="Y1897"/>
  <c r="Z1897"/>
  <c r="AA1897"/>
  <c r="J1898"/>
  <c r="K1898"/>
  <c r="L1898"/>
  <c r="N1898"/>
  <c r="O1898"/>
  <c r="R1898"/>
  <c r="S1898" s="1"/>
  <c r="U1898"/>
  <c r="V1898"/>
  <c r="Y1898"/>
  <c r="Z1898"/>
  <c r="AA1898"/>
  <c r="J1899"/>
  <c r="K1899"/>
  <c r="L1899"/>
  <c r="N1899"/>
  <c r="O1899"/>
  <c r="R1899"/>
  <c r="S1899" s="1"/>
  <c r="U1899"/>
  <c r="V1899" s="1"/>
  <c r="Y1899"/>
  <c r="Z1899"/>
  <c r="AA1899"/>
  <c r="J1900"/>
  <c r="K1900"/>
  <c r="L1900"/>
  <c r="N1900"/>
  <c r="O1900"/>
  <c r="R1900"/>
  <c r="S1900" s="1"/>
  <c r="U1900"/>
  <c r="V1900" s="1"/>
  <c r="Y1900"/>
  <c r="Z1900"/>
  <c r="AA1900"/>
  <c r="J1901"/>
  <c r="K1901"/>
  <c r="L1901"/>
  <c r="N1901"/>
  <c r="O1901"/>
  <c r="R1901"/>
  <c r="S1901" s="1"/>
  <c r="U1901"/>
  <c r="V1901" s="1"/>
  <c r="Y1901"/>
  <c r="Z1901"/>
  <c r="AA1901"/>
  <c r="J1902"/>
  <c r="K1902"/>
  <c r="L1902"/>
  <c r="N1902"/>
  <c r="O1902"/>
  <c r="R1902"/>
  <c r="S1902" s="1"/>
  <c r="U1902"/>
  <c r="V1902" s="1"/>
  <c r="Y1902"/>
  <c r="Z1902"/>
  <c r="AA1902"/>
  <c r="J1903"/>
  <c r="K1903"/>
  <c r="L1903"/>
  <c r="N1903"/>
  <c r="O1903"/>
  <c r="R1903"/>
  <c r="S1903" s="1"/>
  <c r="U1903"/>
  <c r="V1903" s="1"/>
  <c r="Y1903"/>
  <c r="Z1903"/>
  <c r="AA1903"/>
  <c r="J1904"/>
  <c r="K1904"/>
  <c r="L1904"/>
  <c r="N1904"/>
  <c r="O1904"/>
  <c r="R1904"/>
  <c r="S1904" s="1"/>
  <c r="U1904"/>
  <c r="V1904" s="1"/>
  <c r="Y1904"/>
  <c r="Z1904"/>
  <c r="AA1904"/>
  <c r="J1905"/>
  <c r="K1905"/>
  <c r="L1905"/>
  <c r="N1905"/>
  <c r="O1905"/>
  <c r="R1905"/>
  <c r="S1905" s="1"/>
  <c r="U1905"/>
  <c r="V1905" s="1"/>
  <c r="Y1905"/>
  <c r="Z1905"/>
  <c r="AA1905"/>
  <c r="J1906"/>
  <c r="K1906"/>
  <c r="L1906"/>
  <c r="N1906"/>
  <c r="O1906"/>
  <c r="R1906"/>
  <c r="S1906" s="1"/>
  <c r="U1906"/>
  <c r="V1906" s="1"/>
  <c r="Y1906"/>
  <c r="Z1906"/>
  <c r="AA1906"/>
  <c r="J1907"/>
  <c r="K1907"/>
  <c r="L1907"/>
  <c r="N1907"/>
  <c r="O1907"/>
  <c r="R1907"/>
  <c r="S1907" s="1"/>
  <c r="U1907"/>
  <c r="V1907" s="1"/>
  <c r="Y1907"/>
  <c r="Z1907"/>
  <c r="AA1907"/>
  <c r="J1908"/>
  <c r="K1908"/>
  <c r="L1908"/>
  <c r="N1908"/>
  <c r="O1908"/>
  <c r="R1908"/>
  <c r="S1908" s="1"/>
  <c r="U1908"/>
  <c r="V1908" s="1"/>
  <c r="Y1908"/>
  <c r="Z1908"/>
  <c r="AA1908"/>
  <c r="J1909"/>
  <c r="K1909"/>
  <c r="L1909"/>
  <c r="N1909"/>
  <c r="O1909"/>
  <c r="R1909"/>
  <c r="S1909" s="1"/>
  <c r="U1909"/>
  <c r="V1909" s="1"/>
  <c r="Y1909"/>
  <c r="Z1909"/>
  <c r="AA1909"/>
  <c r="J1910"/>
  <c r="K1910"/>
  <c r="L1910"/>
  <c r="N1910"/>
  <c r="O1910"/>
  <c r="R1910"/>
  <c r="S1910" s="1"/>
  <c r="U1910"/>
  <c r="V1910" s="1"/>
  <c r="Y1910"/>
  <c r="Z1910"/>
  <c r="AA1910"/>
  <c r="J1911"/>
  <c r="K1911"/>
  <c r="L1911"/>
  <c r="N1911"/>
  <c r="O1911"/>
  <c r="R1911"/>
  <c r="S1911" s="1"/>
  <c r="U1911"/>
  <c r="V1911" s="1"/>
  <c r="Y1911"/>
  <c r="Z1911"/>
  <c r="AA1911"/>
  <c r="J1912"/>
  <c r="K1912"/>
  <c r="L1912"/>
  <c r="N1912"/>
  <c r="O1912"/>
  <c r="R1912"/>
  <c r="S1912" s="1"/>
  <c r="U1912"/>
  <c r="V1912" s="1"/>
  <c r="Y1912"/>
  <c r="Z1912"/>
  <c r="AA1912"/>
  <c r="J1913"/>
  <c r="K1913"/>
  <c r="L1913"/>
  <c r="N1913"/>
  <c r="O1913"/>
  <c r="R1913"/>
  <c r="S1913" s="1"/>
  <c r="U1913"/>
  <c r="V1913" s="1"/>
  <c r="Y1913"/>
  <c r="Z1913"/>
  <c r="AA1913"/>
  <c r="J1914"/>
  <c r="K1914"/>
  <c r="L1914"/>
  <c r="N1914"/>
  <c r="O1914"/>
  <c r="R1914"/>
  <c r="S1914" s="1"/>
  <c r="U1914"/>
  <c r="V1914" s="1"/>
  <c r="Y1914"/>
  <c r="Z1914"/>
  <c r="AA1914"/>
  <c r="J1915"/>
  <c r="K1915"/>
  <c r="L1915"/>
  <c r="N1915"/>
  <c r="O1915"/>
  <c r="R1915"/>
  <c r="S1915" s="1"/>
  <c r="U1915"/>
  <c r="V1915" s="1"/>
  <c r="Y1915"/>
  <c r="Z1915"/>
  <c r="AA1915"/>
  <c r="J1916"/>
  <c r="K1916"/>
  <c r="L1916"/>
  <c r="N1916"/>
  <c r="O1916"/>
  <c r="P1916"/>
  <c r="Q1916" s="1"/>
  <c r="R1916"/>
  <c r="S1916" s="1"/>
  <c r="U1916"/>
  <c r="V1916"/>
  <c r="Y1916"/>
  <c r="Z1916"/>
  <c r="AA1916"/>
  <c r="J1917"/>
  <c r="K1917"/>
  <c r="L1917"/>
  <c r="N1917"/>
  <c r="O1917"/>
  <c r="R1917"/>
  <c r="S1917" s="1"/>
  <c r="U1917"/>
  <c r="V1917" s="1"/>
  <c r="Y1917"/>
  <c r="Z1917"/>
  <c r="AA1917"/>
  <c r="J1918"/>
  <c r="K1918"/>
  <c r="L1918"/>
  <c r="N1918"/>
  <c r="O1918"/>
  <c r="R1918"/>
  <c r="S1918" s="1"/>
  <c r="U1918"/>
  <c r="V1918" s="1"/>
  <c r="Y1918"/>
  <c r="Z1918"/>
  <c r="AA1918"/>
  <c r="J1919"/>
  <c r="K1919"/>
  <c r="L1919"/>
  <c r="N1919"/>
  <c r="O1919"/>
  <c r="R1919"/>
  <c r="S1919" s="1"/>
  <c r="U1919"/>
  <c r="V1919" s="1"/>
  <c r="Y1919"/>
  <c r="Z1919"/>
  <c r="AA1919"/>
  <c r="J1920"/>
  <c r="K1920"/>
  <c r="L1920"/>
  <c r="N1920"/>
  <c r="O1920"/>
  <c r="R1920"/>
  <c r="S1920" s="1"/>
  <c r="U1920"/>
  <c r="V1920" s="1"/>
  <c r="Y1920"/>
  <c r="Z1920"/>
  <c r="AA1920"/>
  <c r="J1921"/>
  <c r="K1921"/>
  <c r="L1921"/>
  <c r="N1921"/>
  <c r="O1921"/>
  <c r="R1921"/>
  <c r="S1921" s="1"/>
  <c r="U1921"/>
  <c r="V1921" s="1"/>
  <c r="Y1921"/>
  <c r="Z1921"/>
  <c r="AA1921"/>
  <c r="J1922"/>
  <c r="K1922"/>
  <c r="L1922"/>
  <c r="N1922"/>
  <c r="O1922"/>
  <c r="R1922"/>
  <c r="S1922" s="1"/>
  <c r="U1922"/>
  <c r="V1922" s="1"/>
  <c r="Y1922"/>
  <c r="Z1922"/>
  <c r="AA1922"/>
  <c r="J1923"/>
  <c r="K1923"/>
  <c r="L1923"/>
  <c r="N1923"/>
  <c r="O1923"/>
  <c r="R1923"/>
  <c r="S1923" s="1"/>
  <c r="U1923"/>
  <c r="V1923" s="1"/>
  <c r="Y1923"/>
  <c r="Z1923"/>
  <c r="AA1923"/>
  <c r="J1924"/>
  <c r="K1924"/>
  <c r="L1924"/>
  <c r="N1924"/>
  <c r="O1924"/>
  <c r="P2075" s="1"/>
  <c r="Q2075" s="1"/>
  <c r="R1924"/>
  <c r="S1924" s="1"/>
  <c r="U1924"/>
  <c r="V1924" s="1"/>
  <c r="Y1924"/>
  <c r="Z1924"/>
  <c r="AA1924"/>
  <c r="J1925"/>
  <c r="K1925"/>
  <c r="L1925"/>
  <c r="N1925"/>
  <c r="O1925"/>
  <c r="R1925"/>
  <c r="S1925" s="1"/>
  <c r="U1925"/>
  <c r="V1925"/>
  <c r="Y1925"/>
  <c r="Z1925"/>
  <c r="AA1925"/>
  <c r="J1926"/>
  <c r="K1926"/>
  <c r="L1926"/>
  <c r="N1926"/>
  <c r="O1926"/>
  <c r="R1926"/>
  <c r="S1926" s="1"/>
  <c r="U1926"/>
  <c r="V1926" s="1"/>
  <c r="Y1926"/>
  <c r="Z1926"/>
  <c r="AA1926"/>
  <c r="J1927"/>
  <c r="K1927"/>
  <c r="L1927"/>
  <c r="N1927"/>
  <c r="O1927"/>
  <c r="R1927"/>
  <c r="S1927" s="1"/>
  <c r="U1927"/>
  <c r="V1927" s="1"/>
  <c r="Y1927"/>
  <c r="Z1927"/>
  <c r="AA1927"/>
  <c r="J1928"/>
  <c r="K1928"/>
  <c r="L1928"/>
  <c r="N1928"/>
  <c r="O1928"/>
  <c r="P1979" s="1"/>
  <c r="Q1979" s="1"/>
  <c r="R1928"/>
  <c r="S1928" s="1"/>
  <c r="U1928"/>
  <c r="V1928" s="1"/>
  <c r="Y1928"/>
  <c r="Z1928"/>
  <c r="AA1928"/>
  <c r="J1929"/>
  <c r="K1929"/>
  <c r="L1929"/>
  <c r="N1929"/>
  <c r="O1929"/>
  <c r="R1929"/>
  <c r="S1929" s="1"/>
  <c r="U1929"/>
  <c r="V1929" s="1"/>
  <c r="Y1929"/>
  <c r="Z1929"/>
  <c r="AA1929"/>
  <c r="J1930"/>
  <c r="K1930"/>
  <c r="L1930"/>
  <c r="N1930"/>
  <c r="O1930"/>
  <c r="R1930"/>
  <c r="S1930" s="1"/>
  <c r="U1930"/>
  <c r="V1930" s="1"/>
  <c r="Y1930"/>
  <c r="Z1930"/>
  <c r="AA1930"/>
  <c r="J1931"/>
  <c r="K1931"/>
  <c r="L1931"/>
  <c r="N1931"/>
  <c r="O1931"/>
  <c r="R1931"/>
  <c r="S1931" s="1"/>
  <c r="U1931"/>
  <c r="V1931" s="1"/>
  <c r="Y1931"/>
  <c r="Z1931"/>
  <c r="AA1931"/>
  <c r="J1932"/>
  <c r="K1932"/>
  <c r="L1932"/>
  <c r="N1932"/>
  <c r="O1932"/>
  <c r="R1932"/>
  <c r="S1932" s="1"/>
  <c r="U1932"/>
  <c r="V1932" s="1"/>
  <c r="Y1932"/>
  <c r="Z1932"/>
  <c r="AA1932"/>
  <c r="J1933"/>
  <c r="K1933"/>
  <c r="L1933"/>
  <c r="N1933"/>
  <c r="O1933"/>
  <c r="R1933"/>
  <c r="S1933" s="1"/>
  <c r="U1933"/>
  <c r="V1933" s="1"/>
  <c r="Y1933"/>
  <c r="Z1933"/>
  <c r="AA1933"/>
  <c r="J1934"/>
  <c r="K1934"/>
  <c r="L1934"/>
  <c r="N1934"/>
  <c r="O1934"/>
  <c r="P2084" s="1"/>
  <c r="Q2084" s="1"/>
  <c r="R1934"/>
  <c r="S1934" s="1"/>
  <c r="U1934"/>
  <c r="V1934" s="1"/>
  <c r="Y1934"/>
  <c r="Z1934"/>
  <c r="AA1934"/>
  <c r="J1935"/>
  <c r="K1935"/>
  <c r="L1935"/>
  <c r="N1935"/>
  <c r="O1935"/>
  <c r="R1935"/>
  <c r="S1935" s="1"/>
  <c r="U1935"/>
  <c r="V1935" s="1"/>
  <c r="Y1935"/>
  <c r="Z1935"/>
  <c r="AA1935"/>
  <c r="J1936"/>
  <c r="K1936"/>
  <c r="L1936"/>
  <c r="N1936"/>
  <c r="O1936"/>
  <c r="R1936"/>
  <c r="S1936" s="1"/>
  <c r="U1936"/>
  <c r="V1936" s="1"/>
  <c r="Y1936"/>
  <c r="Z1936"/>
  <c r="AA1936"/>
  <c r="J1937"/>
  <c r="K1937"/>
  <c r="L1937"/>
  <c r="N1937"/>
  <c r="O1937"/>
  <c r="R1937"/>
  <c r="S1937" s="1"/>
  <c r="U1937"/>
  <c r="V1937" s="1"/>
  <c r="Y1937"/>
  <c r="Z1937"/>
  <c r="AA1937"/>
  <c r="J1938"/>
  <c r="K1938"/>
  <c r="L1938"/>
  <c r="N1938"/>
  <c r="O1938"/>
  <c r="R1938"/>
  <c r="S1938" s="1"/>
  <c r="U1938"/>
  <c r="V1938" s="1"/>
  <c r="Y1938"/>
  <c r="Z1938"/>
  <c r="AA1938"/>
  <c r="J1939"/>
  <c r="K1939"/>
  <c r="L1939"/>
  <c r="N1939"/>
  <c r="O1939"/>
  <c r="R1939"/>
  <c r="S1939" s="1"/>
  <c r="U1939"/>
  <c r="V1939" s="1"/>
  <c r="Y1939"/>
  <c r="Z1939"/>
  <c r="AA1939"/>
  <c r="J1940"/>
  <c r="K1940"/>
  <c r="L1940"/>
  <c r="N1940"/>
  <c r="O1940"/>
  <c r="R1940"/>
  <c r="S1940" s="1"/>
  <c r="U1940"/>
  <c r="V1940" s="1"/>
  <c r="Y1940"/>
  <c r="Z1940"/>
  <c r="AA1940"/>
  <c r="J1941"/>
  <c r="K1941"/>
  <c r="L1941"/>
  <c r="N1941"/>
  <c r="O1941"/>
  <c r="R1941"/>
  <c r="S1941" s="1"/>
  <c r="U1941"/>
  <c r="V1941" s="1"/>
  <c r="Y1941"/>
  <c r="Z1941"/>
  <c r="AA1941"/>
  <c r="J1942"/>
  <c r="K1942"/>
  <c r="L1942"/>
  <c r="N1942"/>
  <c r="O1942"/>
  <c r="R1942"/>
  <c r="S1942" s="1"/>
  <c r="U1942"/>
  <c r="V1942" s="1"/>
  <c r="Y1942"/>
  <c r="Z1942"/>
  <c r="AA1942"/>
  <c r="J1943"/>
  <c r="K1943"/>
  <c r="L1943"/>
  <c r="N1943"/>
  <c r="O1943"/>
  <c r="P1943"/>
  <c r="Q1943" s="1"/>
  <c r="R1943"/>
  <c r="S1943" s="1"/>
  <c r="U1943"/>
  <c r="V1943"/>
  <c r="Y1943"/>
  <c r="Z1943"/>
  <c r="AA1943"/>
  <c r="J1944"/>
  <c r="K1944"/>
  <c r="L1944"/>
  <c r="N1944"/>
  <c r="O1944"/>
  <c r="R1944"/>
  <c r="S1944" s="1"/>
  <c r="U1944"/>
  <c r="V1944" s="1"/>
  <c r="Y1944"/>
  <c r="Z1944"/>
  <c r="AA1944"/>
  <c r="J1945"/>
  <c r="K1945"/>
  <c r="L1945"/>
  <c r="N1945"/>
  <c r="O1945"/>
  <c r="R1945"/>
  <c r="S1945" s="1"/>
  <c r="U1945"/>
  <c r="V1945" s="1"/>
  <c r="Y1945"/>
  <c r="Z1945"/>
  <c r="AA1945"/>
  <c r="J1946"/>
  <c r="K1946"/>
  <c r="L1946"/>
  <c r="N1946"/>
  <c r="O1946"/>
  <c r="R1946"/>
  <c r="S1946" s="1"/>
  <c r="U1946"/>
  <c r="V1946" s="1"/>
  <c r="Y1946"/>
  <c r="Z1946"/>
  <c r="AA1946"/>
  <c r="J1947"/>
  <c r="K1947"/>
  <c r="L1947"/>
  <c r="N1947"/>
  <c r="O1947"/>
  <c r="R1947"/>
  <c r="S1947" s="1"/>
  <c r="U1947"/>
  <c r="V1947" s="1"/>
  <c r="Y1947"/>
  <c r="Z1947"/>
  <c r="AA1947"/>
  <c r="J1948"/>
  <c r="K1948"/>
  <c r="L1948"/>
  <c r="N1948"/>
  <c r="O1948"/>
  <c r="R1948"/>
  <c r="S1948" s="1"/>
  <c r="U1948"/>
  <c r="V1948" s="1"/>
  <c r="Y1948"/>
  <c r="Z1948"/>
  <c r="AA1948"/>
  <c r="J1949"/>
  <c r="K1949"/>
  <c r="L1949"/>
  <c r="N1949"/>
  <c r="O1949"/>
  <c r="R1949"/>
  <c r="S1949" s="1"/>
  <c r="U1949"/>
  <c r="V1949" s="1"/>
  <c r="Y1949"/>
  <c r="Z1949"/>
  <c r="AA1949"/>
  <c r="J1950"/>
  <c r="K1950"/>
  <c r="L1950"/>
  <c r="N1950"/>
  <c r="O1950"/>
  <c r="R1950"/>
  <c r="S1950" s="1"/>
  <c r="U1950"/>
  <c r="V1950" s="1"/>
  <c r="Y1950"/>
  <c r="Z1950"/>
  <c r="AA1950"/>
  <c r="J1951"/>
  <c r="K1951"/>
  <c r="L1951"/>
  <c r="N1951"/>
  <c r="O1951"/>
  <c r="R1951"/>
  <c r="S1951" s="1"/>
  <c r="U1951"/>
  <c r="V1951" s="1"/>
  <c r="Y1951"/>
  <c r="Z1951"/>
  <c r="AA1951"/>
  <c r="J1952"/>
  <c r="K1952"/>
  <c r="L1952"/>
  <c r="N1952"/>
  <c r="O1952"/>
  <c r="R1952"/>
  <c r="S1952" s="1"/>
  <c r="U1952"/>
  <c r="V1952"/>
  <c r="Y1952"/>
  <c r="Z1952"/>
  <c r="AA1952"/>
  <c r="J1953"/>
  <c r="K1953"/>
  <c r="L1953"/>
  <c r="N1953"/>
  <c r="O1953"/>
  <c r="R1953"/>
  <c r="S1953" s="1"/>
  <c r="U1953"/>
  <c r="V1953" s="1"/>
  <c r="Y1953"/>
  <c r="Z1953"/>
  <c r="AA1953"/>
  <c r="J1954"/>
  <c r="K1954"/>
  <c r="L1954"/>
  <c r="N1954"/>
  <c r="O1954"/>
  <c r="R1954"/>
  <c r="S1954" s="1"/>
  <c r="U1954"/>
  <c r="V1954" s="1"/>
  <c r="Y1954"/>
  <c r="Z1954"/>
  <c r="AA1954"/>
  <c r="J1955"/>
  <c r="K1955"/>
  <c r="L1955"/>
  <c r="N1955"/>
  <c r="O1955"/>
  <c r="R1955"/>
  <c r="S1955" s="1"/>
  <c r="U1955"/>
  <c r="V1955" s="1"/>
  <c r="Y1955"/>
  <c r="Z1955"/>
  <c r="AA1955"/>
  <c r="J1956"/>
  <c r="K1956"/>
  <c r="L1956"/>
  <c r="N1956"/>
  <c r="O1956"/>
  <c r="R1956"/>
  <c r="S1956" s="1"/>
  <c r="U1956"/>
  <c r="V1956" s="1"/>
  <c r="Y1956"/>
  <c r="Z1956"/>
  <c r="AA1956"/>
  <c r="J1957"/>
  <c r="K1957"/>
  <c r="L1957"/>
  <c r="N1957"/>
  <c r="O1957"/>
  <c r="R1957"/>
  <c r="S1957" s="1"/>
  <c r="U1957"/>
  <c r="V1957" s="1"/>
  <c r="Y1957"/>
  <c r="Z1957"/>
  <c r="AA1957"/>
  <c r="J1958"/>
  <c r="K1958"/>
  <c r="L1958"/>
  <c r="N1958"/>
  <c r="O1958"/>
  <c r="R1958"/>
  <c r="S1958" s="1"/>
  <c r="U1958"/>
  <c r="V1958" s="1"/>
  <c r="Y1958"/>
  <c r="Z1958"/>
  <c r="AA1958"/>
  <c r="J1959"/>
  <c r="K1959"/>
  <c r="L1959"/>
  <c r="N1959"/>
  <c r="O1959"/>
  <c r="R1959"/>
  <c r="S1959" s="1"/>
  <c r="U1959"/>
  <c r="V1959" s="1"/>
  <c r="Y1959"/>
  <c r="Z1959"/>
  <c r="AA1959"/>
  <c r="J1960"/>
  <c r="K1960"/>
  <c r="L1960"/>
  <c r="N1960"/>
  <c r="O1960"/>
  <c r="R1960"/>
  <c r="S1960" s="1"/>
  <c r="U1960"/>
  <c r="V1960" s="1"/>
  <c r="Y1960"/>
  <c r="Z1960"/>
  <c r="AA1960"/>
  <c r="J1961"/>
  <c r="K1961"/>
  <c r="L1961"/>
  <c r="N1961"/>
  <c r="O1961"/>
  <c r="R1961"/>
  <c r="S1961" s="1"/>
  <c r="U1961"/>
  <c r="V1961" s="1"/>
  <c r="Y1961"/>
  <c r="Z1961"/>
  <c r="AA1961"/>
  <c r="J1962"/>
  <c r="K1962"/>
  <c r="L1962"/>
  <c r="N1962"/>
  <c r="O1962"/>
  <c r="R1962"/>
  <c r="S1962" s="1"/>
  <c r="U1962"/>
  <c r="V1962" s="1"/>
  <c r="Y1962"/>
  <c r="Z1962"/>
  <c r="AA1962"/>
  <c r="J1963"/>
  <c r="K1963"/>
  <c r="L1963"/>
  <c r="N1963"/>
  <c r="O1963"/>
  <c r="R1963"/>
  <c r="S1963" s="1"/>
  <c r="U1963"/>
  <c r="V1963" s="1"/>
  <c r="Y1963"/>
  <c r="Z1963"/>
  <c r="AA1963"/>
  <c r="J1964"/>
  <c r="K1964"/>
  <c r="L1964"/>
  <c r="N1964"/>
  <c r="O1964"/>
  <c r="R1964"/>
  <c r="S1964" s="1"/>
  <c r="U1964"/>
  <c r="V1964" s="1"/>
  <c r="Y1964"/>
  <c r="Z1964"/>
  <c r="AA1964"/>
  <c r="J1965"/>
  <c r="K1965"/>
  <c r="L1965"/>
  <c r="N1965"/>
  <c r="O1965"/>
  <c r="R1965"/>
  <c r="S1965" s="1"/>
  <c r="U1965"/>
  <c r="V1965" s="1"/>
  <c r="Y1965"/>
  <c r="Z1965"/>
  <c r="AA1965"/>
  <c r="J1966"/>
  <c r="K1966"/>
  <c r="L1966"/>
  <c r="N1966"/>
  <c r="O1966"/>
  <c r="R1966"/>
  <c r="S1966" s="1"/>
  <c r="U1966"/>
  <c r="V1966" s="1"/>
  <c r="Y1966"/>
  <c r="Z1966"/>
  <c r="AA1966"/>
  <c r="J1967"/>
  <c r="K1967"/>
  <c r="L1967"/>
  <c r="N1967"/>
  <c r="O1967"/>
  <c r="R1967"/>
  <c r="S1967" s="1"/>
  <c r="U1967"/>
  <c r="V1967" s="1"/>
  <c r="Y1967"/>
  <c r="Z1967"/>
  <c r="AA1967"/>
  <c r="J1968"/>
  <c r="K1968"/>
  <c r="L1968"/>
  <c r="N1968"/>
  <c r="O1968"/>
  <c r="P2119" s="1"/>
  <c r="Q2119" s="1"/>
  <c r="R1968"/>
  <c r="S1968" s="1"/>
  <c r="U1968"/>
  <c r="V1968" s="1"/>
  <c r="Y1968"/>
  <c r="Z1968"/>
  <c r="AA1968"/>
  <c r="J1969"/>
  <c r="K1969"/>
  <c r="L1969"/>
  <c r="N1969"/>
  <c r="O1969"/>
  <c r="R1969"/>
  <c r="S1969" s="1"/>
  <c r="U1969"/>
  <c r="V1969" s="1"/>
  <c r="Y1969"/>
  <c r="Z1969"/>
  <c r="AA1969"/>
  <c r="J1970"/>
  <c r="K1970"/>
  <c r="L1970"/>
  <c r="N1970"/>
  <c r="O1970"/>
  <c r="P1970"/>
  <c r="Q1970" s="1"/>
  <c r="R1970"/>
  <c r="S1970" s="1"/>
  <c r="U1970"/>
  <c r="V1970"/>
  <c r="Y1970"/>
  <c r="Z1970"/>
  <c r="AA1970"/>
  <c r="J1971"/>
  <c r="K1971"/>
  <c r="L1971"/>
  <c r="N1971"/>
  <c r="O1971"/>
  <c r="R1971"/>
  <c r="S1971" s="1"/>
  <c r="U1971"/>
  <c r="V1971" s="1"/>
  <c r="Y1971"/>
  <c r="Z1971"/>
  <c r="AA1971"/>
  <c r="J1972"/>
  <c r="K1972"/>
  <c r="L1972"/>
  <c r="N1972"/>
  <c r="O1972"/>
  <c r="R1972"/>
  <c r="S1972" s="1"/>
  <c r="U1972"/>
  <c r="V1972" s="1"/>
  <c r="Y1972"/>
  <c r="Z1972"/>
  <c r="AA1972"/>
  <c r="J1973"/>
  <c r="K1973"/>
  <c r="L1973"/>
  <c r="N1973"/>
  <c r="O1973"/>
  <c r="R1973"/>
  <c r="S1973" s="1"/>
  <c r="U1973"/>
  <c r="V1973" s="1"/>
  <c r="Y1973"/>
  <c r="Z1973"/>
  <c r="AA1973"/>
  <c r="J1974"/>
  <c r="K1974"/>
  <c r="L1974"/>
  <c r="N1974"/>
  <c r="O1974"/>
  <c r="R1974"/>
  <c r="S1974" s="1"/>
  <c r="U1974"/>
  <c r="V1974" s="1"/>
  <c r="Y1974"/>
  <c r="Z1974"/>
  <c r="AA1974"/>
  <c r="J1975"/>
  <c r="K1975"/>
  <c r="L1975"/>
  <c r="N1975"/>
  <c r="O1975"/>
  <c r="R1975"/>
  <c r="S1975" s="1"/>
  <c r="U1975"/>
  <c r="V1975" s="1"/>
  <c r="Y1975"/>
  <c r="Z1975"/>
  <c r="AA1975"/>
  <c r="J1976"/>
  <c r="K1976"/>
  <c r="L1976"/>
  <c r="N1976"/>
  <c r="O1976"/>
  <c r="R1976"/>
  <c r="S1976" s="1"/>
  <c r="U1976"/>
  <c r="V1976" s="1"/>
  <c r="Y1976"/>
  <c r="Z1976"/>
  <c r="AA1976"/>
  <c r="J1977"/>
  <c r="K1977"/>
  <c r="L1977"/>
  <c r="N1977"/>
  <c r="O1977"/>
  <c r="R1977"/>
  <c r="S1977" s="1"/>
  <c r="U1977"/>
  <c r="V1977" s="1"/>
  <c r="Y1977"/>
  <c r="Z1977"/>
  <c r="AA1977"/>
  <c r="J1978"/>
  <c r="K1978"/>
  <c r="L1978"/>
  <c r="N1978"/>
  <c r="O1978"/>
  <c r="P2130" s="1"/>
  <c r="Q2130" s="1"/>
  <c r="R1978"/>
  <c r="S1978" s="1"/>
  <c r="U1978"/>
  <c r="V1978" s="1"/>
  <c r="Y1978"/>
  <c r="Z1978"/>
  <c r="AA1978"/>
  <c r="J1979"/>
  <c r="K1979"/>
  <c r="L1979"/>
  <c r="N1979"/>
  <c r="O1979"/>
  <c r="R1979"/>
  <c r="S1979" s="1"/>
  <c r="U1979"/>
  <c r="V1979"/>
  <c r="Y1979"/>
  <c r="Z1979"/>
  <c r="AA1979"/>
  <c r="J1980"/>
  <c r="K1980"/>
  <c r="L1980"/>
  <c r="N1980"/>
  <c r="O1980"/>
  <c r="R1980"/>
  <c r="S1980" s="1"/>
  <c r="U1980"/>
  <c r="V1980" s="1"/>
  <c r="Y1980"/>
  <c r="Z1980"/>
  <c r="AA1980"/>
  <c r="J1981"/>
  <c r="K1981"/>
  <c r="L1981"/>
  <c r="N1981"/>
  <c r="O1981"/>
  <c r="R1981"/>
  <c r="S1981" s="1"/>
  <c r="U1981"/>
  <c r="V1981" s="1"/>
  <c r="Y1981"/>
  <c r="Z1981"/>
  <c r="AA1981"/>
  <c r="J1982"/>
  <c r="K1982"/>
  <c r="L1982"/>
  <c r="N1982"/>
  <c r="O1982"/>
  <c r="R1982"/>
  <c r="S1982" s="1"/>
  <c r="U1982"/>
  <c r="V1982" s="1"/>
  <c r="Y1982"/>
  <c r="Z1982"/>
  <c r="AA1982"/>
  <c r="J1983"/>
  <c r="K1983"/>
  <c r="L1983"/>
  <c r="N1983"/>
  <c r="O1983"/>
  <c r="R1983"/>
  <c r="S1983" s="1"/>
  <c r="U1983"/>
  <c r="V1983" s="1"/>
  <c r="Y1983"/>
  <c r="Z1983"/>
  <c r="AA1983"/>
  <c r="J1984"/>
  <c r="K1984"/>
  <c r="L1984"/>
  <c r="N1984"/>
  <c r="O1984"/>
  <c r="R1984"/>
  <c r="S1984" s="1"/>
  <c r="U1984"/>
  <c r="V1984" s="1"/>
  <c r="Y1984"/>
  <c r="Z1984"/>
  <c r="AA1984"/>
  <c r="J1985"/>
  <c r="K1985"/>
  <c r="L1985"/>
  <c r="N1985"/>
  <c r="O1985"/>
  <c r="R1985"/>
  <c r="S1985" s="1"/>
  <c r="U1985"/>
  <c r="V1985" s="1"/>
  <c r="Y1985"/>
  <c r="Z1985"/>
  <c r="AA1985"/>
  <c r="J1986"/>
  <c r="K1986"/>
  <c r="L1986"/>
  <c r="N1986"/>
  <c r="O1986"/>
  <c r="R1986"/>
  <c r="S1986" s="1"/>
  <c r="U1986"/>
  <c r="V1986" s="1"/>
  <c r="Y1986"/>
  <c r="Z1986"/>
  <c r="AA1986"/>
  <c r="J1987"/>
  <c r="K1987"/>
  <c r="L1987"/>
  <c r="N1987"/>
  <c r="O1987"/>
  <c r="R1987"/>
  <c r="S1987" s="1"/>
  <c r="U1987"/>
  <c r="V1987" s="1"/>
  <c r="Y1987"/>
  <c r="Z1987"/>
  <c r="AA1987"/>
  <c r="J1988"/>
  <c r="K1988"/>
  <c r="L1988"/>
  <c r="N1988"/>
  <c r="O1988"/>
  <c r="R1988"/>
  <c r="S1988" s="1"/>
  <c r="U1988"/>
  <c r="V1988" s="1"/>
  <c r="Y1988"/>
  <c r="Z1988"/>
  <c r="AA1988"/>
  <c r="J1989"/>
  <c r="K1989"/>
  <c r="L1989"/>
  <c r="N1989"/>
  <c r="O1989"/>
  <c r="R1989"/>
  <c r="S1989" s="1"/>
  <c r="U1989"/>
  <c r="V1989" s="1"/>
  <c r="Y1989"/>
  <c r="Z1989"/>
  <c r="AA1989"/>
  <c r="J1990"/>
  <c r="K1990"/>
  <c r="L1990"/>
  <c r="N1990"/>
  <c r="O1990"/>
  <c r="R1990"/>
  <c r="S1990" s="1"/>
  <c r="U1990"/>
  <c r="V1990" s="1"/>
  <c r="Y1990"/>
  <c r="Z1990"/>
  <c r="AA1990"/>
  <c r="J1991"/>
  <c r="K1991"/>
  <c r="L1991"/>
  <c r="N1991"/>
  <c r="O1991"/>
  <c r="R1991"/>
  <c r="S1991" s="1"/>
  <c r="U1991"/>
  <c r="V1991" s="1"/>
  <c r="Y1991"/>
  <c r="Z1991"/>
  <c r="AA1991"/>
  <c r="J1992"/>
  <c r="K1992"/>
  <c r="L1992"/>
  <c r="N1992"/>
  <c r="O1992"/>
  <c r="R1992"/>
  <c r="S1992" s="1"/>
  <c r="U1992"/>
  <c r="V1992" s="1"/>
  <c r="Y1992"/>
  <c r="Z1992"/>
  <c r="AA1992"/>
  <c r="J1993"/>
  <c r="K1993"/>
  <c r="L1993"/>
  <c r="N1993"/>
  <c r="O1993"/>
  <c r="R1993"/>
  <c r="S1993" s="1"/>
  <c r="U1993"/>
  <c r="V1993" s="1"/>
  <c r="Y1993"/>
  <c r="Z1993"/>
  <c r="AA1993"/>
  <c r="J1994"/>
  <c r="K1994"/>
  <c r="L1994"/>
  <c r="N1994"/>
  <c r="O1994"/>
  <c r="R1994"/>
  <c r="S1994" s="1"/>
  <c r="U1994"/>
  <c r="V1994" s="1"/>
  <c r="Y1994"/>
  <c r="Z1994"/>
  <c r="AA1994"/>
  <c r="J1995"/>
  <c r="K1995"/>
  <c r="L1995"/>
  <c r="N1995"/>
  <c r="O1995"/>
  <c r="R1995"/>
  <c r="S1995" s="1"/>
  <c r="U1995"/>
  <c r="V1995" s="1"/>
  <c r="Y1995"/>
  <c r="Z1995"/>
  <c r="AA1995"/>
  <c r="J1996"/>
  <c r="K1996"/>
  <c r="L1996"/>
  <c r="N1996"/>
  <c r="O1996"/>
  <c r="R1996"/>
  <c r="S1996" s="1"/>
  <c r="U1996"/>
  <c r="V1996" s="1"/>
  <c r="Y1996"/>
  <c r="Z1996"/>
  <c r="AA1996"/>
  <c r="J1997"/>
  <c r="K1997"/>
  <c r="L1997"/>
  <c r="N1997"/>
  <c r="O1997"/>
  <c r="R1997"/>
  <c r="S1997" s="1"/>
  <c r="U1997"/>
  <c r="V1997" s="1"/>
  <c r="Y1997"/>
  <c r="Z1997"/>
  <c r="AA1997"/>
  <c r="J1998"/>
  <c r="K1998"/>
  <c r="L1998"/>
  <c r="N1998"/>
  <c r="O1998"/>
  <c r="R1998"/>
  <c r="S1998" s="1"/>
  <c r="U1998"/>
  <c r="V1998" s="1"/>
  <c r="Y1998"/>
  <c r="Z1998"/>
  <c r="AA1998"/>
  <c r="J1999"/>
  <c r="K1999"/>
  <c r="L1999"/>
  <c r="N1999"/>
  <c r="O1999"/>
  <c r="R1999"/>
  <c r="S1999" s="1"/>
  <c r="U1999"/>
  <c r="V1999" s="1"/>
  <c r="Y1999"/>
  <c r="Z1999"/>
  <c r="AA1999"/>
  <c r="I2000"/>
  <c r="I2001" s="1"/>
  <c r="I2002" s="1"/>
  <c r="I2003" s="1"/>
  <c r="I2004" s="1"/>
  <c r="I2005" s="1"/>
  <c r="I2006" s="1"/>
  <c r="I2007" s="1"/>
  <c r="I2008" s="1"/>
  <c r="I2009" s="1"/>
  <c r="I2010" s="1"/>
  <c r="I2011" s="1"/>
  <c r="I2012" s="1"/>
  <c r="I2013" s="1"/>
  <c r="I2014" s="1"/>
  <c r="I2015" s="1"/>
  <c r="I2016" s="1"/>
  <c r="I2017" s="1"/>
  <c r="I2018" s="1"/>
  <c r="I2019" s="1"/>
  <c r="I2020" s="1"/>
  <c r="I2021" s="1"/>
  <c r="I2022" s="1"/>
  <c r="I2023" s="1"/>
  <c r="I2024" s="1"/>
  <c r="I2025" s="1"/>
  <c r="I2026" s="1"/>
  <c r="I2027" s="1"/>
  <c r="I2028" s="1"/>
  <c r="I2029" s="1"/>
  <c r="I2030" s="1"/>
  <c r="I2031" s="1"/>
  <c r="I2032" s="1"/>
  <c r="I2033" s="1"/>
  <c r="I2034" s="1"/>
  <c r="I2035" s="1"/>
  <c r="I2036" s="1"/>
  <c r="I2037" s="1"/>
  <c r="I2038" s="1"/>
  <c r="I2039" s="1"/>
  <c r="I2040" s="1"/>
  <c r="I2041" s="1"/>
  <c r="I2042" s="1"/>
  <c r="I2043" s="1"/>
  <c r="I2044" s="1"/>
  <c r="I2045" s="1"/>
  <c r="I2046" s="1"/>
  <c r="I2047" s="1"/>
  <c r="I2048" s="1"/>
  <c r="I2049" s="1"/>
  <c r="I2050" s="1"/>
  <c r="I2051" s="1"/>
  <c r="I2052" s="1"/>
  <c r="I2053" s="1"/>
  <c r="I2054" s="1"/>
  <c r="I2055" s="1"/>
  <c r="I2056" s="1"/>
  <c r="I2057" s="1"/>
  <c r="I2058" s="1"/>
  <c r="I2059" s="1"/>
  <c r="I2060" s="1"/>
  <c r="I2061" s="1"/>
  <c r="I2062" s="1"/>
  <c r="I2063" s="1"/>
  <c r="I2064" s="1"/>
  <c r="I2065" s="1"/>
  <c r="I2066" s="1"/>
  <c r="I2067" s="1"/>
  <c r="I2068" s="1"/>
  <c r="I2069" s="1"/>
  <c r="I2070" s="1"/>
  <c r="I2071" s="1"/>
  <c r="I2072" s="1"/>
  <c r="I2073" s="1"/>
  <c r="I2074" s="1"/>
  <c r="I2075" s="1"/>
  <c r="I2076" s="1"/>
  <c r="I2077" s="1"/>
  <c r="I2078" s="1"/>
  <c r="I2079" s="1"/>
  <c r="I2080" s="1"/>
  <c r="I2081" s="1"/>
  <c r="I2082" s="1"/>
  <c r="I2083" s="1"/>
  <c r="I2084" s="1"/>
  <c r="I2085" s="1"/>
  <c r="I2086" s="1"/>
  <c r="I2087" s="1"/>
  <c r="I2088" s="1"/>
  <c r="I2089" s="1"/>
  <c r="I2090" s="1"/>
  <c r="I2091" s="1"/>
  <c r="I2092" s="1"/>
  <c r="I2093" s="1"/>
  <c r="I2094" s="1"/>
  <c r="I2095" s="1"/>
  <c r="I2096" s="1"/>
  <c r="I2097" s="1"/>
  <c r="I2098" s="1"/>
  <c r="I2099" s="1"/>
  <c r="I2100" s="1"/>
  <c r="I2101" s="1"/>
  <c r="I2102" s="1"/>
  <c r="I2103" s="1"/>
  <c r="I2104" s="1"/>
  <c r="I2105" s="1"/>
  <c r="I2106" s="1"/>
  <c r="I2107" s="1"/>
  <c r="I2108" s="1"/>
  <c r="I2109" s="1"/>
  <c r="I2110" s="1"/>
  <c r="I2111" s="1"/>
  <c r="I2112" s="1"/>
  <c r="I2113" s="1"/>
  <c r="I2114" s="1"/>
  <c r="I2115" s="1"/>
  <c r="I2116" s="1"/>
  <c r="I2117" s="1"/>
  <c r="I2118" s="1"/>
  <c r="I2119" s="1"/>
  <c r="I2120" s="1"/>
  <c r="I2121" s="1"/>
  <c r="I2122" s="1"/>
  <c r="I2123" s="1"/>
  <c r="I2124" s="1"/>
  <c r="I2125" s="1"/>
  <c r="I2126" s="1"/>
  <c r="I2127" s="1"/>
  <c r="I2128" s="1"/>
  <c r="I2129" s="1"/>
  <c r="I2130" s="1"/>
  <c r="I2131" s="1"/>
  <c r="I2132" s="1"/>
  <c r="I2133" s="1"/>
  <c r="I2134" s="1"/>
  <c r="I2135" s="1"/>
  <c r="I2136" s="1"/>
  <c r="I2137" s="1"/>
  <c r="I2138" s="1"/>
  <c r="I2139" s="1"/>
  <c r="I2140" s="1"/>
  <c r="I2141" s="1"/>
  <c r="I2142" s="1"/>
  <c r="I2143" s="1"/>
  <c r="I2144" s="1"/>
  <c r="I2145" s="1"/>
  <c r="I2146" s="1"/>
  <c r="I2147" s="1"/>
  <c r="I2148" s="1"/>
  <c r="I2149" s="1"/>
  <c r="I2150" s="1"/>
  <c r="I2151" s="1"/>
  <c r="I2152" s="1"/>
  <c r="I2153" s="1"/>
  <c r="I2154" s="1"/>
  <c r="I2155" s="1"/>
  <c r="I2156" s="1"/>
  <c r="I2157" s="1"/>
  <c r="I2158" s="1"/>
  <c r="I2159" s="1"/>
  <c r="I2160" s="1"/>
  <c r="I2161" s="1"/>
  <c r="I2162" s="1"/>
  <c r="I2163" s="1"/>
  <c r="I2164" s="1"/>
  <c r="I2165" s="1"/>
  <c r="I2166" s="1"/>
  <c r="I2167" s="1"/>
  <c r="I2168" s="1"/>
  <c r="I2169" s="1"/>
  <c r="I2170" s="1"/>
  <c r="I2171" s="1"/>
  <c r="I2172" s="1"/>
  <c r="I2173" s="1"/>
  <c r="I2174" s="1"/>
  <c r="I2175" s="1"/>
  <c r="I2176" s="1"/>
  <c r="I2177" s="1"/>
  <c r="I2178" s="1"/>
  <c r="I2179" s="1"/>
  <c r="I2180" s="1"/>
  <c r="I2181" s="1"/>
  <c r="I2182" s="1"/>
  <c r="I2183" s="1"/>
  <c r="I2184" s="1"/>
  <c r="I2185" s="1"/>
  <c r="I2186" s="1"/>
  <c r="I2187" s="1"/>
  <c r="I2188" s="1"/>
  <c r="I2189" s="1"/>
  <c r="I2190" s="1"/>
  <c r="I2191" s="1"/>
  <c r="I2192" s="1"/>
  <c r="I2193" s="1"/>
  <c r="I2194" s="1"/>
  <c r="I2195" s="1"/>
  <c r="I2196" s="1"/>
  <c r="I2197" s="1"/>
  <c r="I2198" s="1"/>
  <c r="I2199" s="1"/>
  <c r="I2200" s="1"/>
  <c r="I2201" s="1"/>
  <c r="I2202" s="1"/>
  <c r="I2203" s="1"/>
  <c r="I2204" s="1"/>
  <c r="I2205" s="1"/>
  <c r="I2206" s="1"/>
  <c r="I2207" s="1"/>
  <c r="I2208" s="1"/>
  <c r="I2209" s="1"/>
  <c r="I2210" s="1"/>
  <c r="I2211" s="1"/>
  <c r="I2212" s="1"/>
  <c r="I2213" s="1"/>
  <c r="I2214" s="1"/>
  <c r="I2215" s="1"/>
  <c r="I2216" s="1"/>
  <c r="I2217" s="1"/>
  <c r="I2218" s="1"/>
  <c r="I2219" s="1"/>
  <c r="I2220" s="1"/>
  <c r="I2221" s="1"/>
  <c r="I2222" s="1"/>
  <c r="I2223" s="1"/>
  <c r="I2224" s="1"/>
  <c r="I2225" s="1"/>
  <c r="I2226" s="1"/>
  <c r="I2227" s="1"/>
  <c r="I2228" s="1"/>
  <c r="I2229" s="1"/>
  <c r="I2230" s="1"/>
  <c r="I2231" s="1"/>
  <c r="I2232" s="1"/>
  <c r="I2233" s="1"/>
  <c r="I2234" s="1"/>
  <c r="I2235" s="1"/>
  <c r="I2236" s="1"/>
  <c r="I2237" s="1"/>
  <c r="I2238" s="1"/>
  <c r="I2239" s="1"/>
  <c r="I2240" s="1"/>
  <c r="I2241" s="1"/>
  <c r="I2242" s="1"/>
  <c r="I2243" s="1"/>
  <c r="I2244" s="1"/>
  <c r="I2245" s="1"/>
  <c r="I2246" s="1"/>
  <c r="I2247" s="1"/>
  <c r="I2248" s="1"/>
  <c r="I2249" s="1"/>
  <c r="I2250" s="1"/>
  <c r="I2251" s="1"/>
  <c r="I2252" s="1"/>
  <c r="I2253" s="1"/>
  <c r="I2254" s="1"/>
  <c r="I2255" s="1"/>
  <c r="I2256" s="1"/>
  <c r="I2257" s="1"/>
  <c r="I2258" s="1"/>
  <c r="I2259" s="1"/>
  <c r="I2260" s="1"/>
  <c r="I2261" s="1"/>
  <c r="I2262" s="1"/>
  <c r="I2263" s="1"/>
  <c r="I2264" s="1"/>
  <c r="I2265" s="1"/>
  <c r="I2266" s="1"/>
  <c r="I2267" s="1"/>
  <c r="I2268" s="1"/>
  <c r="I2269" s="1"/>
  <c r="I2270" s="1"/>
  <c r="I2271" s="1"/>
  <c r="I2272" s="1"/>
  <c r="I2273" s="1"/>
  <c r="I2274" s="1"/>
  <c r="I2275" s="1"/>
  <c r="I2276" s="1"/>
  <c r="I2277" s="1"/>
  <c r="I2278" s="1"/>
  <c r="I2279" s="1"/>
  <c r="I2280" s="1"/>
  <c r="I2281" s="1"/>
  <c r="I2282" s="1"/>
  <c r="I2283" s="1"/>
  <c r="I2284" s="1"/>
  <c r="I2285" s="1"/>
  <c r="I2286" s="1"/>
  <c r="I2287" s="1"/>
  <c r="I2288" s="1"/>
  <c r="I2289" s="1"/>
  <c r="I2290" s="1"/>
  <c r="I2291" s="1"/>
  <c r="I2292" s="1"/>
  <c r="I2293" s="1"/>
  <c r="I2294" s="1"/>
  <c r="I2295" s="1"/>
  <c r="I2296" s="1"/>
  <c r="I2297" s="1"/>
  <c r="I2298" s="1"/>
  <c r="I2299" s="1"/>
  <c r="I2300" s="1"/>
  <c r="I2301" s="1"/>
  <c r="I2302" s="1"/>
  <c r="I2303" s="1"/>
  <c r="I2304" s="1"/>
  <c r="I2305" s="1"/>
  <c r="I2306" s="1"/>
  <c r="I2307" s="1"/>
  <c r="I2308" s="1"/>
  <c r="I2309" s="1"/>
  <c r="I2310" s="1"/>
  <c r="I2311" s="1"/>
  <c r="I2312" s="1"/>
  <c r="I2313" s="1"/>
  <c r="I2314" s="1"/>
  <c r="I2315" s="1"/>
  <c r="I2316" s="1"/>
  <c r="I2317" s="1"/>
  <c r="I2318" s="1"/>
  <c r="I2319" s="1"/>
  <c r="I2320" s="1"/>
  <c r="I2321" s="1"/>
  <c r="I2322" s="1"/>
  <c r="I2323" s="1"/>
  <c r="I2324" s="1"/>
  <c r="I2325" s="1"/>
  <c r="I2326" s="1"/>
  <c r="I2327" s="1"/>
  <c r="I2328" s="1"/>
  <c r="I2329" s="1"/>
  <c r="I2330" s="1"/>
  <c r="I2331" s="1"/>
  <c r="I2332" s="1"/>
  <c r="I2333" s="1"/>
  <c r="I2334" s="1"/>
  <c r="I2335" s="1"/>
  <c r="I2336" s="1"/>
  <c r="I2337" s="1"/>
  <c r="I2338" s="1"/>
  <c r="I2339" s="1"/>
  <c r="I2340" s="1"/>
  <c r="I2341" s="1"/>
  <c r="I2342" s="1"/>
  <c r="I2343" s="1"/>
  <c r="I2344" s="1"/>
  <c r="I2345" s="1"/>
  <c r="I2346" s="1"/>
  <c r="I2347" s="1"/>
  <c r="I2348" s="1"/>
  <c r="I2349" s="1"/>
  <c r="I2350" s="1"/>
  <c r="I2351" s="1"/>
  <c r="I2352" s="1"/>
  <c r="I2353" s="1"/>
  <c r="I2354" s="1"/>
  <c r="I2355" s="1"/>
  <c r="I2356" s="1"/>
  <c r="I2357" s="1"/>
  <c r="I2358" s="1"/>
  <c r="I2359" s="1"/>
  <c r="I2360" s="1"/>
  <c r="I2361" s="1"/>
  <c r="I2362" s="1"/>
  <c r="I2363" s="1"/>
  <c r="I2364" s="1"/>
  <c r="I2365" s="1"/>
  <c r="I2366" s="1"/>
  <c r="I2367" s="1"/>
  <c r="I2368" s="1"/>
  <c r="I2369" s="1"/>
  <c r="I2370" s="1"/>
  <c r="I2371" s="1"/>
  <c r="I2372" s="1"/>
  <c r="I2373" s="1"/>
  <c r="I2374" s="1"/>
  <c r="I2375" s="1"/>
  <c r="I2376" s="1"/>
  <c r="I2377" s="1"/>
  <c r="I2378" s="1"/>
  <c r="I2379" s="1"/>
  <c r="I2380" s="1"/>
  <c r="I2381" s="1"/>
  <c r="I2382" s="1"/>
  <c r="I2383" s="1"/>
  <c r="I2384" s="1"/>
  <c r="I2385" s="1"/>
  <c r="I2386" s="1"/>
  <c r="I2387" s="1"/>
  <c r="I2388" s="1"/>
  <c r="I2389" s="1"/>
  <c r="I2390" s="1"/>
  <c r="I2391" s="1"/>
  <c r="I2392" s="1"/>
  <c r="I2393" s="1"/>
  <c r="I2394" s="1"/>
  <c r="I2395" s="1"/>
  <c r="I2396" s="1"/>
  <c r="I2397" s="1"/>
  <c r="I2398" s="1"/>
  <c r="I2399" s="1"/>
  <c r="I2400" s="1"/>
  <c r="I2401" s="1"/>
  <c r="I2402" s="1"/>
  <c r="I2403" s="1"/>
  <c r="I2404" s="1"/>
  <c r="I2405" s="1"/>
  <c r="I2406" s="1"/>
  <c r="I2407" s="1"/>
  <c r="I2408" s="1"/>
  <c r="I2409" s="1"/>
  <c r="I2410" s="1"/>
  <c r="I2411" s="1"/>
  <c r="I2412" s="1"/>
  <c r="I2413" s="1"/>
  <c r="I2414" s="1"/>
  <c r="I2415" s="1"/>
  <c r="I2416" s="1"/>
  <c r="I2417" s="1"/>
  <c r="I2418" s="1"/>
  <c r="I2419" s="1"/>
  <c r="I2420" s="1"/>
  <c r="I2421" s="1"/>
  <c r="I2422" s="1"/>
  <c r="I2423" s="1"/>
  <c r="I2424" s="1"/>
  <c r="I2425" s="1"/>
  <c r="I2426" s="1"/>
  <c r="I2427" s="1"/>
  <c r="I2428" s="1"/>
  <c r="I2429" s="1"/>
  <c r="I2430" s="1"/>
  <c r="I2431" s="1"/>
  <c r="I2432" s="1"/>
  <c r="I2433" s="1"/>
  <c r="I2434" s="1"/>
  <c r="I2435" s="1"/>
  <c r="I2436" s="1"/>
  <c r="I2437" s="1"/>
  <c r="I2438" s="1"/>
  <c r="I2439" s="1"/>
  <c r="I2440" s="1"/>
  <c r="I2441" s="1"/>
  <c r="I2442" s="1"/>
  <c r="I2443" s="1"/>
  <c r="I2444" s="1"/>
  <c r="I2445" s="1"/>
  <c r="I2446" s="1"/>
  <c r="I2447" s="1"/>
  <c r="I2448" s="1"/>
  <c r="I2449" s="1"/>
  <c r="I2450" s="1"/>
  <c r="I2451" s="1"/>
  <c r="I2452" s="1"/>
  <c r="I2453" s="1"/>
  <c r="I2454" s="1"/>
  <c r="I2455" s="1"/>
  <c r="I2456" s="1"/>
  <c r="I2457" s="1"/>
  <c r="I2458" s="1"/>
  <c r="I2459" s="1"/>
  <c r="I2460" s="1"/>
  <c r="I2461" s="1"/>
  <c r="I2462" s="1"/>
  <c r="I2463" s="1"/>
  <c r="I2464" s="1"/>
  <c r="I2465" s="1"/>
  <c r="I2466" s="1"/>
  <c r="I2467" s="1"/>
  <c r="I2468" s="1"/>
  <c r="I2469" s="1"/>
  <c r="I2470" s="1"/>
  <c r="I2471" s="1"/>
  <c r="I2472" s="1"/>
  <c r="I2473" s="1"/>
  <c r="I2474" s="1"/>
  <c r="I2475" s="1"/>
  <c r="I2476" s="1"/>
  <c r="I2477" s="1"/>
  <c r="I2478" s="1"/>
  <c r="I2479" s="1"/>
  <c r="I2480" s="1"/>
  <c r="I2481" s="1"/>
  <c r="I2482" s="1"/>
  <c r="I2483" s="1"/>
  <c r="I2484" s="1"/>
  <c r="I2485" s="1"/>
  <c r="I2486" s="1"/>
  <c r="I2487" s="1"/>
  <c r="I2488" s="1"/>
  <c r="I2489" s="1"/>
  <c r="I2490" s="1"/>
  <c r="I2491" s="1"/>
  <c r="I2492" s="1"/>
  <c r="I2493" s="1"/>
  <c r="I2494" s="1"/>
  <c r="I2495" s="1"/>
  <c r="I2496" s="1"/>
  <c r="I2497" s="1"/>
  <c r="I2498" s="1"/>
  <c r="I2499" s="1"/>
  <c r="I2500" s="1"/>
  <c r="I2501" s="1"/>
  <c r="I2502" s="1"/>
  <c r="I2503" s="1"/>
  <c r="I2504" s="1"/>
  <c r="I2505" s="1"/>
  <c r="I2506" s="1"/>
  <c r="I2507" s="1"/>
  <c r="I2508" s="1"/>
  <c r="I2509" s="1"/>
  <c r="I2510" s="1"/>
  <c r="I2511" s="1"/>
  <c r="I2512" s="1"/>
  <c r="I2513" s="1"/>
  <c r="I2514" s="1"/>
  <c r="I2515" s="1"/>
  <c r="I2516" s="1"/>
  <c r="I2517" s="1"/>
  <c r="I2518" s="1"/>
  <c r="I2519" s="1"/>
  <c r="I2520" s="1"/>
  <c r="I2521" s="1"/>
  <c r="I2522" s="1"/>
  <c r="I2523" s="1"/>
  <c r="I2524" s="1"/>
  <c r="I2525" s="1"/>
  <c r="I2526" s="1"/>
  <c r="I2527" s="1"/>
  <c r="I2528" s="1"/>
  <c r="I2529" s="1"/>
  <c r="I2530" s="1"/>
  <c r="I2531" s="1"/>
  <c r="I2532" s="1"/>
  <c r="I2533" s="1"/>
  <c r="I2534" s="1"/>
  <c r="I2535" s="1"/>
  <c r="I2536" s="1"/>
  <c r="I2537" s="1"/>
  <c r="I2538" s="1"/>
  <c r="I2539" s="1"/>
  <c r="I2540" s="1"/>
  <c r="I2541" s="1"/>
  <c r="I2542" s="1"/>
  <c r="I2543" s="1"/>
  <c r="I2544" s="1"/>
  <c r="I2545" s="1"/>
  <c r="I2546" s="1"/>
  <c r="I2547" s="1"/>
  <c r="I2548" s="1"/>
  <c r="I2549" s="1"/>
  <c r="I2550" s="1"/>
  <c r="I2551" s="1"/>
  <c r="I2552" s="1"/>
  <c r="I2553" s="1"/>
  <c r="I2554" s="1"/>
  <c r="I2555" s="1"/>
  <c r="I2556" s="1"/>
  <c r="I2557" s="1"/>
  <c r="I2558" s="1"/>
  <c r="I2559" s="1"/>
  <c r="I2560" s="1"/>
  <c r="I2561" s="1"/>
  <c r="I2562" s="1"/>
  <c r="I2563" s="1"/>
  <c r="I2564" s="1"/>
  <c r="I2565" s="1"/>
  <c r="I2566" s="1"/>
  <c r="I2567" s="1"/>
  <c r="I2568" s="1"/>
  <c r="I2569" s="1"/>
  <c r="I2570" s="1"/>
  <c r="I2571" s="1"/>
  <c r="I2572" s="1"/>
  <c r="I2573" s="1"/>
  <c r="I2574" s="1"/>
  <c r="I2575" s="1"/>
  <c r="I2576" s="1"/>
  <c r="I2577" s="1"/>
  <c r="I2578" s="1"/>
  <c r="I2579" s="1"/>
  <c r="I2580" s="1"/>
  <c r="I2581" s="1"/>
  <c r="I2582" s="1"/>
  <c r="I2583" s="1"/>
  <c r="I2584" s="1"/>
  <c r="I2585" s="1"/>
  <c r="I2586" s="1"/>
  <c r="I2587" s="1"/>
  <c r="I2588" s="1"/>
  <c r="I2589" s="1"/>
  <c r="I2590" s="1"/>
  <c r="I2591" s="1"/>
  <c r="I2592" s="1"/>
  <c r="I2593" s="1"/>
  <c r="I2594" s="1"/>
  <c r="I2595" s="1"/>
  <c r="I2596" s="1"/>
  <c r="I2597" s="1"/>
  <c r="I2598" s="1"/>
  <c r="I2599" s="1"/>
  <c r="I2600" s="1"/>
  <c r="I2601" s="1"/>
  <c r="I2602" s="1"/>
  <c r="I2603" s="1"/>
  <c r="I2604" s="1"/>
  <c r="I2605" s="1"/>
  <c r="I2606" s="1"/>
  <c r="I2607" s="1"/>
  <c r="I2608" s="1"/>
  <c r="I2609" s="1"/>
  <c r="I2610" s="1"/>
  <c r="I2611" s="1"/>
  <c r="I2612" s="1"/>
  <c r="I2613" s="1"/>
  <c r="I2614" s="1"/>
  <c r="I2615" s="1"/>
  <c r="I2616" s="1"/>
  <c r="I2617" s="1"/>
  <c r="I2618" s="1"/>
  <c r="I2619" s="1"/>
  <c r="I2620" s="1"/>
  <c r="I2621" s="1"/>
  <c r="I2622" s="1"/>
  <c r="I2623" s="1"/>
  <c r="I2624" s="1"/>
  <c r="I2625" s="1"/>
  <c r="I2626" s="1"/>
  <c r="I2627" s="1"/>
  <c r="I2628" s="1"/>
  <c r="I2629" s="1"/>
  <c r="I2630" s="1"/>
  <c r="I2631" s="1"/>
  <c r="I2632" s="1"/>
  <c r="I2633" s="1"/>
  <c r="I2634" s="1"/>
  <c r="I2635" s="1"/>
  <c r="I2636" s="1"/>
  <c r="I2637" s="1"/>
  <c r="I2638" s="1"/>
  <c r="I2639" s="1"/>
  <c r="I2640" s="1"/>
  <c r="I2641" s="1"/>
  <c r="I2642" s="1"/>
  <c r="I2643" s="1"/>
  <c r="I2644" s="1"/>
  <c r="I2645" s="1"/>
  <c r="I2646" s="1"/>
  <c r="I2647" s="1"/>
  <c r="I2648" s="1"/>
  <c r="I2649" s="1"/>
  <c r="I2650" s="1"/>
  <c r="I2651" s="1"/>
  <c r="I2652" s="1"/>
  <c r="I2653" s="1"/>
  <c r="I2654" s="1"/>
  <c r="I2655" s="1"/>
  <c r="I2656" s="1"/>
  <c r="I2657" s="1"/>
  <c r="I2658" s="1"/>
  <c r="I2659" s="1"/>
  <c r="I2660" s="1"/>
  <c r="I2661" s="1"/>
  <c r="I2662" s="1"/>
  <c r="I2663" s="1"/>
  <c r="I2664" s="1"/>
  <c r="I2665" s="1"/>
  <c r="I2666" s="1"/>
  <c r="I2667" s="1"/>
  <c r="I2668" s="1"/>
  <c r="I2669" s="1"/>
  <c r="I2670" s="1"/>
  <c r="I2671" s="1"/>
  <c r="I2672" s="1"/>
  <c r="I2673" s="1"/>
  <c r="I2674" s="1"/>
  <c r="I2675" s="1"/>
  <c r="I2676" s="1"/>
  <c r="I2677" s="1"/>
  <c r="I2678" s="1"/>
  <c r="I2679" s="1"/>
  <c r="I2680" s="1"/>
  <c r="I2681" s="1"/>
  <c r="I2682" s="1"/>
  <c r="I2683" s="1"/>
  <c r="I2684" s="1"/>
  <c r="I2685" s="1"/>
  <c r="I2686" s="1"/>
  <c r="I2687" s="1"/>
  <c r="I2688" s="1"/>
  <c r="I2689" s="1"/>
  <c r="I2690" s="1"/>
  <c r="I2691" s="1"/>
  <c r="I2692" s="1"/>
  <c r="I2693" s="1"/>
  <c r="I2694" s="1"/>
  <c r="I2695" s="1"/>
  <c r="I2696" s="1"/>
  <c r="I2697" s="1"/>
  <c r="I2698" s="1"/>
  <c r="I2699" s="1"/>
  <c r="I2700" s="1"/>
  <c r="I2701" s="1"/>
  <c r="I2702" s="1"/>
  <c r="I2703" s="1"/>
  <c r="I2704" s="1"/>
  <c r="I2705" s="1"/>
  <c r="I2706" s="1"/>
  <c r="I2707" s="1"/>
  <c r="I2708" s="1"/>
  <c r="I2709" s="1"/>
  <c r="I2710" s="1"/>
  <c r="I2711" s="1"/>
  <c r="I2712" s="1"/>
  <c r="I2713" s="1"/>
  <c r="I2714" s="1"/>
  <c r="I2715" s="1"/>
  <c r="I2716" s="1"/>
  <c r="I2717" s="1"/>
  <c r="I2718" s="1"/>
  <c r="I2719" s="1"/>
  <c r="I2720" s="1"/>
  <c r="I2721" s="1"/>
  <c r="I2722" s="1"/>
  <c r="I2723" s="1"/>
  <c r="I2724" s="1"/>
  <c r="I2725" s="1"/>
  <c r="I2726" s="1"/>
  <c r="I2727" s="1"/>
  <c r="I2728" s="1"/>
  <c r="I2729" s="1"/>
  <c r="I2730" s="1"/>
  <c r="I2731" s="1"/>
  <c r="I2732" s="1"/>
  <c r="I2733" s="1"/>
  <c r="I2734" s="1"/>
  <c r="I2735" s="1"/>
  <c r="I2736" s="1"/>
  <c r="I2737" s="1"/>
  <c r="I2738" s="1"/>
  <c r="I2739" s="1"/>
  <c r="I2740" s="1"/>
  <c r="I2741" s="1"/>
  <c r="I2742" s="1"/>
  <c r="I2743" s="1"/>
  <c r="I2744" s="1"/>
  <c r="I2745" s="1"/>
  <c r="I2746" s="1"/>
  <c r="I2747" s="1"/>
  <c r="I2748" s="1"/>
  <c r="I2749" s="1"/>
  <c r="I2750" s="1"/>
  <c r="I2751" s="1"/>
  <c r="I2752" s="1"/>
  <c r="I2753" s="1"/>
  <c r="I2754" s="1"/>
  <c r="I2755" s="1"/>
  <c r="I2756" s="1"/>
  <c r="I2757" s="1"/>
  <c r="I2758" s="1"/>
  <c r="I2759" s="1"/>
  <c r="I2760" s="1"/>
  <c r="I2761" s="1"/>
  <c r="I2762" s="1"/>
  <c r="I2763" s="1"/>
  <c r="I2764" s="1"/>
  <c r="I2765" s="1"/>
  <c r="I2766" s="1"/>
  <c r="I2767" s="1"/>
  <c r="I2768" s="1"/>
  <c r="J2000"/>
  <c r="K2000"/>
  <c r="L2000"/>
  <c r="N2000"/>
  <c r="O2000"/>
  <c r="R2000"/>
  <c r="S2000"/>
  <c r="U2000"/>
  <c r="V2000" s="1"/>
  <c r="Y2000"/>
  <c r="Z2000"/>
  <c r="AA2000"/>
  <c r="J2001"/>
  <c r="K2001"/>
  <c r="L2001"/>
  <c r="N2001"/>
  <c r="O2001"/>
  <c r="R2001"/>
  <c r="S2001" s="1"/>
  <c r="U2001"/>
  <c r="V2001" s="1"/>
  <c r="Y2001"/>
  <c r="Z2001"/>
  <c r="AA2001"/>
  <c r="J2002"/>
  <c r="K2002"/>
  <c r="L2002"/>
  <c r="N2002"/>
  <c r="O2002"/>
  <c r="R2002"/>
  <c r="S2002" s="1"/>
  <c r="U2002"/>
  <c r="V2002" s="1"/>
  <c r="Y2002"/>
  <c r="Z2002"/>
  <c r="AA2002"/>
  <c r="J2003"/>
  <c r="K2003"/>
  <c r="L2003"/>
  <c r="N2003"/>
  <c r="O2003"/>
  <c r="R2003"/>
  <c r="S2003" s="1"/>
  <c r="U2003"/>
  <c r="V2003" s="1"/>
  <c r="Y2003"/>
  <c r="Z2003"/>
  <c r="AA2003"/>
  <c r="J2004"/>
  <c r="K2004"/>
  <c r="L2004"/>
  <c r="N2004"/>
  <c r="O2004"/>
  <c r="R2004"/>
  <c r="S2004" s="1"/>
  <c r="U2004"/>
  <c r="V2004" s="1"/>
  <c r="Y2004"/>
  <c r="Z2004"/>
  <c r="AA2004"/>
  <c r="J2005"/>
  <c r="K2005"/>
  <c r="L2005"/>
  <c r="N2005"/>
  <c r="O2005"/>
  <c r="R2005"/>
  <c r="S2005" s="1"/>
  <c r="U2005"/>
  <c r="V2005" s="1"/>
  <c r="Y2005"/>
  <c r="Z2005"/>
  <c r="AA2005"/>
  <c r="J2006"/>
  <c r="K2006"/>
  <c r="L2006"/>
  <c r="N2006"/>
  <c r="O2006"/>
  <c r="R2006"/>
  <c r="S2006" s="1"/>
  <c r="U2006"/>
  <c r="V2006" s="1"/>
  <c r="Y2006"/>
  <c r="Z2006"/>
  <c r="AA2006"/>
  <c r="J2007"/>
  <c r="K2007"/>
  <c r="L2007"/>
  <c r="N2007"/>
  <c r="O2007"/>
  <c r="R2007"/>
  <c r="S2007" s="1"/>
  <c r="U2007"/>
  <c r="V2007" s="1"/>
  <c r="Y2007"/>
  <c r="Z2007"/>
  <c r="AA2007"/>
  <c r="J2008"/>
  <c r="K2008"/>
  <c r="L2008"/>
  <c r="N2008"/>
  <c r="O2008"/>
  <c r="R2008"/>
  <c r="S2008" s="1"/>
  <c r="U2008"/>
  <c r="V2008" s="1"/>
  <c r="Y2008"/>
  <c r="Z2008"/>
  <c r="AA2008"/>
  <c r="J2009"/>
  <c r="K2009"/>
  <c r="L2009"/>
  <c r="N2009"/>
  <c r="O2009"/>
  <c r="P2160" s="1"/>
  <c r="Q2160" s="1"/>
  <c r="R2009"/>
  <c r="S2009" s="1"/>
  <c r="U2009"/>
  <c r="V2009"/>
  <c r="Y2009"/>
  <c r="Z2009"/>
  <c r="AA2009"/>
  <c r="J2010"/>
  <c r="K2010"/>
  <c r="L2010"/>
  <c r="N2010"/>
  <c r="O2010"/>
  <c r="R2010"/>
  <c r="S2010" s="1"/>
  <c r="U2010"/>
  <c r="V2010" s="1"/>
  <c r="Y2010"/>
  <c r="Z2010"/>
  <c r="AA2010"/>
  <c r="J2011"/>
  <c r="K2011"/>
  <c r="L2011"/>
  <c r="N2011"/>
  <c r="O2011"/>
  <c r="R2011"/>
  <c r="S2011" s="1"/>
  <c r="U2011"/>
  <c r="V2011" s="1"/>
  <c r="Y2011"/>
  <c r="Z2011"/>
  <c r="AA2011"/>
  <c r="J2012"/>
  <c r="K2012"/>
  <c r="L2012"/>
  <c r="N2012"/>
  <c r="O2012"/>
  <c r="R2012"/>
  <c r="S2012"/>
  <c r="U2012"/>
  <c r="V2012" s="1"/>
  <c r="Y2012"/>
  <c r="Z2012"/>
  <c r="AA2012"/>
  <c r="J2013"/>
  <c r="K2013"/>
  <c r="L2013"/>
  <c r="N2013"/>
  <c r="O2013"/>
  <c r="R2013"/>
  <c r="S2013" s="1"/>
  <c r="U2013"/>
  <c r="V2013" s="1"/>
  <c r="Y2013"/>
  <c r="Z2013"/>
  <c r="AA2013"/>
  <c r="J2014"/>
  <c r="K2014"/>
  <c r="L2014"/>
  <c r="N2014"/>
  <c r="O2014"/>
  <c r="R2014"/>
  <c r="S2014" s="1"/>
  <c r="U2014"/>
  <c r="V2014" s="1"/>
  <c r="Y2014"/>
  <c r="Z2014"/>
  <c r="AA2014"/>
  <c r="J2015"/>
  <c r="K2015"/>
  <c r="L2015"/>
  <c r="N2015"/>
  <c r="O2015"/>
  <c r="R2015"/>
  <c r="S2015" s="1"/>
  <c r="U2015"/>
  <c r="V2015" s="1"/>
  <c r="Y2015"/>
  <c r="Z2015"/>
  <c r="AA2015"/>
  <c r="J2016"/>
  <c r="K2016"/>
  <c r="L2016"/>
  <c r="N2016"/>
  <c r="O2016"/>
  <c r="R2016"/>
  <c r="S2016" s="1"/>
  <c r="U2016"/>
  <c r="V2016" s="1"/>
  <c r="Y2016"/>
  <c r="Z2016"/>
  <c r="AA2016"/>
  <c r="J2017"/>
  <c r="K2017"/>
  <c r="L2017"/>
  <c r="N2017"/>
  <c r="O2017"/>
  <c r="R2017"/>
  <c r="S2017" s="1"/>
  <c r="U2017"/>
  <c r="V2017" s="1"/>
  <c r="Y2017"/>
  <c r="Z2017"/>
  <c r="AA2017"/>
  <c r="J2018"/>
  <c r="K2018"/>
  <c r="L2018"/>
  <c r="N2018"/>
  <c r="O2018"/>
  <c r="P2059" s="1"/>
  <c r="Q2059" s="1"/>
  <c r="R2018"/>
  <c r="S2018" s="1"/>
  <c r="U2018"/>
  <c r="V2018" s="1"/>
  <c r="Y2018"/>
  <c r="Z2018"/>
  <c r="AA2018"/>
  <c r="J2019"/>
  <c r="K2019"/>
  <c r="L2019"/>
  <c r="N2019"/>
  <c r="O2019"/>
  <c r="R2019"/>
  <c r="S2019" s="1"/>
  <c r="U2019"/>
  <c r="V2019" s="1"/>
  <c r="Y2019"/>
  <c r="Z2019"/>
  <c r="AA2019"/>
  <c r="J2020"/>
  <c r="K2020"/>
  <c r="L2020"/>
  <c r="N2020"/>
  <c r="O2020"/>
  <c r="R2020"/>
  <c r="S2020" s="1"/>
  <c r="U2020"/>
  <c r="V2020" s="1"/>
  <c r="Y2020"/>
  <c r="Z2020"/>
  <c r="AA2020"/>
  <c r="J2021"/>
  <c r="K2021"/>
  <c r="L2021"/>
  <c r="N2021"/>
  <c r="O2021"/>
  <c r="R2021"/>
  <c r="S2021" s="1"/>
  <c r="U2021"/>
  <c r="V2021" s="1"/>
  <c r="Y2021"/>
  <c r="Z2021"/>
  <c r="AA2021"/>
  <c r="J2022"/>
  <c r="K2022"/>
  <c r="L2022"/>
  <c r="N2022"/>
  <c r="O2022"/>
  <c r="R2022"/>
  <c r="S2022" s="1"/>
  <c r="U2022"/>
  <c r="V2022" s="1"/>
  <c r="Y2022"/>
  <c r="Z2022"/>
  <c r="AA2022"/>
  <c r="J2023"/>
  <c r="K2023"/>
  <c r="L2023"/>
  <c r="N2023"/>
  <c r="O2023"/>
  <c r="R2023"/>
  <c r="S2023" s="1"/>
  <c r="U2023"/>
  <c r="V2023" s="1"/>
  <c r="Y2023"/>
  <c r="Z2023"/>
  <c r="AA2023"/>
  <c r="J2024"/>
  <c r="K2024"/>
  <c r="L2024"/>
  <c r="N2024"/>
  <c r="O2024"/>
  <c r="R2024"/>
  <c r="S2024" s="1"/>
  <c r="U2024"/>
  <c r="V2024" s="1"/>
  <c r="Y2024"/>
  <c r="Z2024"/>
  <c r="AA2024"/>
  <c r="J2025"/>
  <c r="K2025"/>
  <c r="L2025"/>
  <c r="N2025"/>
  <c r="O2025"/>
  <c r="R2025"/>
  <c r="S2025" s="1"/>
  <c r="U2025"/>
  <c r="V2025" s="1"/>
  <c r="Y2025"/>
  <c r="Z2025"/>
  <c r="AA2025"/>
  <c r="J2026"/>
  <c r="K2026"/>
  <c r="L2026"/>
  <c r="N2026"/>
  <c r="O2026"/>
  <c r="R2026"/>
  <c r="S2026" s="1"/>
  <c r="U2026"/>
  <c r="V2026" s="1"/>
  <c r="Y2026"/>
  <c r="Z2026"/>
  <c r="AA2026"/>
  <c r="J2027"/>
  <c r="K2027"/>
  <c r="L2027"/>
  <c r="N2027"/>
  <c r="O2027"/>
  <c r="P2068" s="1"/>
  <c r="Q2068" s="1"/>
  <c r="R2027"/>
  <c r="S2027"/>
  <c r="U2027"/>
  <c r="V2027" s="1"/>
  <c r="Y2027"/>
  <c r="Z2027"/>
  <c r="AA2027"/>
  <c r="J2028"/>
  <c r="K2028"/>
  <c r="L2028"/>
  <c r="N2028"/>
  <c r="O2028"/>
  <c r="R2028"/>
  <c r="S2028" s="1"/>
  <c r="U2028"/>
  <c r="V2028" s="1"/>
  <c r="Y2028"/>
  <c r="Z2028"/>
  <c r="AA2028"/>
  <c r="J2029"/>
  <c r="K2029"/>
  <c r="L2029"/>
  <c r="N2029"/>
  <c r="O2029"/>
  <c r="R2029"/>
  <c r="S2029"/>
  <c r="U2029"/>
  <c r="V2029" s="1"/>
  <c r="Y2029"/>
  <c r="Z2029"/>
  <c r="AA2029"/>
  <c r="J2030"/>
  <c r="K2030"/>
  <c r="L2030"/>
  <c r="N2030"/>
  <c r="O2030"/>
  <c r="R2030"/>
  <c r="S2030" s="1"/>
  <c r="U2030"/>
  <c r="V2030"/>
  <c r="Y2030"/>
  <c r="Z2030"/>
  <c r="AA2030"/>
  <c r="J2031"/>
  <c r="K2031"/>
  <c r="L2031"/>
  <c r="N2031"/>
  <c r="O2031"/>
  <c r="R2031"/>
  <c r="S2031" s="1"/>
  <c r="U2031"/>
  <c r="V2031" s="1"/>
  <c r="Y2031"/>
  <c r="Z2031"/>
  <c r="AA2031"/>
  <c r="J2032"/>
  <c r="K2032"/>
  <c r="L2032"/>
  <c r="N2032"/>
  <c r="O2032"/>
  <c r="P2187" s="1"/>
  <c r="Q2187" s="1"/>
  <c r="R2032"/>
  <c r="S2032" s="1"/>
  <c r="U2032"/>
  <c r="V2032" s="1"/>
  <c r="Y2032"/>
  <c r="Z2032"/>
  <c r="AA2032"/>
  <c r="J2033"/>
  <c r="K2033"/>
  <c r="L2033"/>
  <c r="N2033"/>
  <c r="O2033"/>
  <c r="R2033"/>
  <c r="S2033"/>
  <c r="U2033"/>
  <c r="V2033" s="1"/>
  <c r="Y2033"/>
  <c r="Z2033"/>
  <c r="AA2033"/>
  <c r="J2034"/>
  <c r="K2034"/>
  <c r="L2034"/>
  <c r="N2034"/>
  <c r="O2034"/>
  <c r="R2034"/>
  <c r="S2034" s="1"/>
  <c r="U2034"/>
  <c r="V2034" s="1"/>
  <c r="Y2034"/>
  <c r="Z2034"/>
  <c r="AA2034"/>
  <c r="J2035"/>
  <c r="K2035"/>
  <c r="L2035"/>
  <c r="N2035"/>
  <c r="O2035"/>
  <c r="R2035"/>
  <c r="S2035" s="1"/>
  <c r="U2035"/>
  <c r="V2035" s="1"/>
  <c r="Y2035"/>
  <c r="Z2035"/>
  <c r="AA2035"/>
  <c r="J2036"/>
  <c r="K2036"/>
  <c r="L2036"/>
  <c r="N2036"/>
  <c r="O2036"/>
  <c r="R2036"/>
  <c r="S2036"/>
  <c r="U2036"/>
  <c r="V2036" s="1"/>
  <c r="Y2036"/>
  <c r="Z2036"/>
  <c r="AA2036"/>
  <c r="J2037"/>
  <c r="K2037"/>
  <c r="L2037"/>
  <c r="N2037"/>
  <c r="O2037"/>
  <c r="R2037"/>
  <c r="S2037" s="1"/>
  <c r="U2037"/>
  <c r="V2037" s="1"/>
  <c r="Y2037"/>
  <c r="Z2037"/>
  <c r="AA2037"/>
  <c r="J2038"/>
  <c r="K2038"/>
  <c r="L2038"/>
  <c r="N2038"/>
  <c r="O2038"/>
  <c r="R2038"/>
  <c r="S2038" s="1"/>
  <c r="U2038"/>
  <c r="V2038" s="1"/>
  <c r="Y2038"/>
  <c r="Z2038"/>
  <c r="AA2038"/>
  <c r="J2039"/>
  <c r="K2039"/>
  <c r="L2039"/>
  <c r="N2039"/>
  <c r="O2039"/>
  <c r="R2039"/>
  <c r="S2039" s="1"/>
  <c r="U2039"/>
  <c r="V2039" s="1"/>
  <c r="Y2039"/>
  <c r="Z2039"/>
  <c r="AA2039"/>
  <c r="J2040"/>
  <c r="K2040"/>
  <c r="L2040"/>
  <c r="N2040"/>
  <c r="O2040"/>
  <c r="R2040"/>
  <c r="S2040" s="1"/>
  <c r="U2040"/>
  <c r="V2040" s="1"/>
  <c r="Y2040"/>
  <c r="Z2040"/>
  <c r="AA2040"/>
  <c r="J2041"/>
  <c r="K2041"/>
  <c r="L2041"/>
  <c r="N2041"/>
  <c r="O2041"/>
  <c r="P2041"/>
  <c r="Q2041" s="1"/>
  <c r="R2041"/>
  <c r="S2041" s="1"/>
  <c r="U2041"/>
  <c r="V2041" s="1"/>
  <c r="Y2041"/>
  <c r="Z2041"/>
  <c r="AA2041"/>
  <c r="J2042"/>
  <c r="K2042"/>
  <c r="L2042"/>
  <c r="N2042"/>
  <c r="O2042"/>
  <c r="R2042"/>
  <c r="S2042" s="1"/>
  <c r="U2042"/>
  <c r="V2042" s="1"/>
  <c r="Y2042"/>
  <c r="Z2042"/>
  <c r="AA2042"/>
  <c r="J2043"/>
  <c r="K2043"/>
  <c r="L2043"/>
  <c r="N2043"/>
  <c r="O2043"/>
  <c r="R2043"/>
  <c r="S2043" s="1"/>
  <c r="U2043"/>
  <c r="V2043" s="1"/>
  <c r="Y2043"/>
  <c r="Z2043"/>
  <c r="AA2043"/>
  <c r="J2044"/>
  <c r="K2044"/>
  <c r="L2044"/>
  <c r="N2044"/>
  <c r="O2044"/>
  <c r="P2196" s="1"/>
  <c r="Q2196" s="1"/>
  <c r="R2044"/>
  <c r="S2044" s="1"/>
  <c r="U2044"/>
  <c r="V2044" s="1"/>
  <c r="Y2044"/>
  <c r="Z2044"/>
  <c r="AA2044"/>
  <c r="J2045"/>
  <c r="K2045"/>
  <c r="L2045"/>
  <c r="N2045"/>
  <c r="O2045"/>
  <c r="R2045"/>
  <c r="S2045" s="1"/>
  <c r="U2045"/>
  <c r="V2045" s="1"/>
  <c r="Y2045"/>
  <c r="Z2045"/>
  <c r="AA2045"/>
  <c r="J2046"/>
  <c r="K2046"/>
  <c r="L2046"/>
  <c r="N2046"/>
  <c r="O2046"/>
  <c r="R2046"/>
  <c r="S2046" s="1"/>
  <c r="U2046"/>
  <c r="V2046" s="1"/>
  <c r="Y2046"/>
  <c r="Z2046"/>
  <c r="AA2046"/>
  <c r="J2047"/>
  <c r="K2047"/>
  <c r="L2047"/>
  <c r="N2047"/>
  <c r="O2047"/>
  <c r="R2047"/>
  <c r="S2047" s="1"/>
  <c r="U2047"/>
  <c r="V2047" s="1"/>
  <c r="Y2047"/>
  <c r="Z2047"/>
  <c r="AA2047"/>
  <c r="J2048"/>
  <c r="K2048"/>
  <c r="L2048"/>
  <c r="N2048"/>
  <c r="O2048"/>
  <c r="R2048"/>
  <c r="S2048" s="1"/>
  <c r="U2048"/>
  <c r="V2048" s="1"/>
  <c r="Y2048"/>
  <c r="Z2048"/>
  <c r="AA2048"/>
  <c r="J2049"/>
  <c r="K2049"/>
  <c r="L2049"/>
  <c r="N2049"/>
  <c r="O2049"/>
  <c r="R2049"/>
  <c r="S2049" s="1"/>
  <c r="U2049"/>
  <c r="V2049" s="1"/>
  <c r="Y2049"/>
  <c r="Z2049"/>
  <c r="AA2049"/>
  <c r="J2050"/>
  <c r="K2050"/>
  <c r="L2050"/>
  <c r="N2050"/>
  <c r="O2050"/>
  <c r="R2050"/>
  <c r="S2050" s="1"/>
  <c r="U2050"/>
  <c r="V2050" s="1"/>
  <c r="Y2050"/>
  <c r="Z2050"/>
  <c r="AA2050"/>
  <c r="J2051"/>
  <c r="K2051"/>
  <c r="L2051"/>
  <c r="N2051"/>
  <c r="O2051"/>
  <c r="R2051"/>
  <c r="S2051" s="1"/>
  <c r="U2051"/>
  <c r="V2051" s="1"/>
  <c r="Y2051"/>
  <c r="Z2051"/>
  <c r="AA2051"/>
  <c r="J2052"/>
  <c r="K2052"/>
  <c r="L2052"/>
  <c r="N2052"/>
  <c r="O2052"/>
  <c r="R2052"/>
  <c r="S2052" s="1"/>
  <c r="U2052"/>
  <c r="V2052" s="1"/>
  <c r="Y2052"/>
  <c r="Z2052"/>
  <c r="AA2052"/>
  <c r="J2053"/>
  <c r="K2053"/>
  <c r="L2053"/>
  <c r="N2053"/>
  <c r="O2053"/>
  <c r="R2053"/>
  <c r="S2053" s="1"/>
  <c r="U2053"/>
  <c r="V2053" s="1"/>
  <c r="Y2053"/>
  <c r="Z2053"/>
  <c r="AA2053"/>
  <c r="J2054"/>
  <c r="K2054"/>
  <c r="L2054"/>
  <c r="N2054"/>
  <c r="O2054"/>
  <c r="P2205" s="1"/>
  <c r="Q2205" s="1"/>
  <c r="R2054"/>
  <c r="S2054" s="1"/>
  <c r="U2054"/>
  <c r="V2054" s="1"/>
  <c r="Y2054"/>
  <c r="Z2054"/>
  <c r="AA2054"/>
  <c r="J2055"/>
  <c r="K2055"/>
  <c r="L2055"/>
  <c r="N2055"/>
  <c r="O2055"/>
  <c r="R2055"/>
  <c r="S2055" s="1"/>
  <c r="U2055"/>
  <c r="V2055" s="1"/>
  <c r="Y2055"/>
  <c r="Z2055"/>
  <c r="AA2055"/>
  <c r="J2056"/>
  <c r="K2056"/>
  <c r="L2056"/>
  <c r="N2056"/>
  <c r="O2056"/>
  <c r="R2056"/>
  <c r="S2056" s="1"/>
  <c r="U2056"/>
  <c r="V2056" s="1"/>
  <c r="Y2056"/>
  <c r="Z2056"/>
  <c r="AA2056"/>
  <c r="J2057"/>
  <c r="K2057"/>
  <c r="L2057"/>
  <c r="N2057"/>
  <c r="O2057"/>
  <c r="R2057"/>
  <c r="S2057" s="1"/>
  <c r="U2057"/>
  <c r="V2057" s="1"/>
  <c r="Y2057"/>
  <c r="Z2057"/>
  <c r="AA2057"/>
  <c r="J2058"/>
  <c r="K2058"/>
  <c r="L2058"/>
  <c r="N2058"/>
  <c r="O2058"/>
  <c r="R2058"/>
  <c r="S2058" s="1"/>
  <c r="U2058"/>
  <c r="V2058" s="1"/>
  <c r="Y2058"/>
  <c r="Z2058"/>
  <c r="AA2058"/>
  <c r="J2059"/>
  <c r="K2059"/>
  <c r="L2059"/>
  <c r="N2059"/>
  <c r="O2059"/>
  <c r="R2059"/>
  <c r="S2059" s="1"/>
  <c r="U2059"/>
  <c r="V2059" s="1"/>
  <c r="Y2059"/>
  <c r="Z2059"/>
  <c r="AA2059"/>
  <c r="J2060"/>
  <c r="K2060"/>
  <c r="L2060"/>
  <c r="N2060"/>
  <c r="O2060"/>
  <c r="R2060"/>
  <c r="S2060"/>
  <c r="U2060"/>
  <c r="V2060" s="1"/>
  <c r="Y2060"/>
  <c r="Z2060"/>
  <c r="AA2060"/>
  <c r="J2061"/>
  <c r="K2061"/>
  <c r="L2061"/>
  <c r="N2061"/>
  <c r="O2061"/>
  <c r="R2061"/>
  <c r="S2061" s="1"/>
  <c r="U2061"/>
  <c r="V2061" s="1"/>
  <c r="Y2061"/>
  <c r="Z2061"/>
  <c r="AA2061"/>
  <c r="J2062"/>
  <c r="K2062"/>
  <c r="L2062"/>
  <c r="N2062"/>
  <c r="O2062"/>
  <c r="R2062"/>
  <c r="S2062" s="1"/>
  <c r="U2062"/>
  <c r="V2062" s="1"/>
  <c r="Y2062"/>
  <c r="Z2062"/>
  <c r="AA2062"/>
  <c r="J2063"/>
  <c r="K2063"/>
  <c r="L2063"/>
  <c r="N2063"/>
  <c r="O2063"/>
  <c r="R2063"/>
  <c r="S2063"/>
  <c r="U2063"/>
  <c r="V2063" s="1"/>
  <c r="Y2063"/>
  <c r="Z2063"/>
  <c r="AA2063"/>
  <c r="J2064"/>
  <c r="K2064"/>
  <c r="L2064"/>
  <c r="N2064"/>
  <c r="O2064"/>
  <c r="R2064"/>
  <c r="S2064" s="1"/>
  <c r="U2064"/>
  <c r="V2064" s="1"/>
  <c r="Y2064"/>
  <c r="Z2064"/>
  <c r="AA2064"/>
  <c r="J2065"/>
  <c r="K2065"/>
  <c r="L2065"/>
  <c r="N2065"/>
  <c r="O2065"/>
  <c r="R2065"/>
  <c r="S2065" s="1"/>
  <c r="U2065"/>
  <c r="V2065" s="1"/>
  <c r="Y2065"/>
  <c r="Z2065"/>
  <c r="AA2065"/>
  <c r="J2066"/>
  <c r="K2066"/>
  <c r="L2066"/>
  <c r="N2066"/>
  <c r="O2066"/>
  <c r="R2066"/>
  <c r="S2066" s="1"/>
  <c r="U2066"/>
  <c r="V2066" s="1"/>
  <c r="Y2066"/>
  <c r="Z2066"/>
  <c r="AA2066"/>
  <c r="J2067"/>
  <c r="K2067"/>
  <c r="L2067"/>
  <c r="N2067"/>
  <c r="O2067"/>
  <c r="P2214" s="1"/>
  <c r="Q2214" s="1"/>
  <c r="R2067"/>
  <c r="S2067" s="1"/>
  <c r="U2067"/>
  <c r="V2067" s="1"/>
  <c r="Y2067"/>
  <c r="Z2067"/>
  <c r="AA2067"/>
  <c r="J2068"/>
  <c r="K2068"/>
  <c r="L2068"/>
  <c r="N2068"/>
  <c r="O2068"/>
  <c r="R2068"/>
  <c r="S2068" s="1"/>
  <c r="U2068"/>
  <c r="V2068" s="1"/>
  <c r="Y2068"/>
  <c r="Z2068"/>
  <c r="AA2068"/>
  <c r="J2069"/>
  <c r="K2069"/>
  <c r="L2069"/>
  <c r="N2069"/>
  <c r="O2069"/>
  <c r="R2069"/>
  <c r="S2069" s="1"/>
  <c r="U2069"/>
  <c r="V2069"/>
  <c r="Y2069"/>
  <c r="Z2069"/>
  <c r="AA2069"/>
  <c r="J2070"/>
  <c r="K2070"/>
  <c r="L2070"/>
  <c r="N2070"/>
  <c r="O2070"/>
  <c r="R2070"/>
  <c r="S2070" s="1"/>
  <c r="U2070"/>
  <c r="V2070" s="1"/>
  <c r="Y2070"/>
  <c r="Z2070"/>
  <c r="AA2070"/>
  <c r="J2071"/>
  <c r="K2071"/>
  <c r="L2071"/>
  <c r="N2071"/>
  <c r="O2071"/>
  <c r="R2071"/>
  <c r="S2071" s="1"/>
  <c r="U2071"/>
  <c r="V2071"/>
  <c r="Y2071"/>
  <c r="Z2071"/>
  <c r="AA2071"/>
  <c r="J2072"/>
  <c r="K2072"/>
  <c r="L2072"/>
  <c r="N2072"/>
  <c r="O2072"/>
  <c r="R2072"/>
  <c r="S2072" s="1"/>
  <c r="U2072"/>
  <c r="V2072" s="1"/>
  <c r="Y2072"/>
  <c r="Z2072"/>
  <c r="AA2072"/>
  <c r="J2073"/>
  <c r="K2073"/>
  <c r="L2073"/>
  <c r="N2073"/>
  <c r="O2073"/>
  <c r="R2073"/>
  <c r="S2073" s="1"/>
  <c r="U2073"/>
  <c r="V2073" s="1"/>
  <c r="Y2073"/>
  <c r="Z2073"/>
  <c r="AA2073"/>
  <c r="J2074"/>
  <c r="K2074"/>
  <c r="L2074"/>
  <c r="N2074"/>
  <c r="O2074"/>
  <c r="R2074"/>
  <c r="S2074" s="1"/>
  <c r="U2074"/>
  <c r="V2074" s="1"/>
  <c r="Y2074"/>
  <c r="Z2074"/>
  <c r="AA2074"/>
  <c r="J2075"/>
  <c r="K2075"/>
  <c r="L2075"/>
  <c r="N2075"/>
  <c r="O2075"/>
  <c r="R2075"/>
  <c r="S2075" s="1"/>
  <c r="U2075"/>
  <c r="V2075" s="1"/>
  <c r="Y2075"/>
  <c r="Z2075"/>
  <c r="AA2075"/>
  <c r="J2076"/>
  <c r="K2076"/>
  <c r="L2076"/>
  <c r="N2076"/>
  <c r="O2076"/>
  <c r="R2076"/>
  <c r="S2076" s="1"/>
  <c r="U2076"/>
  <c r="V2076" s="1"/>
  <c r="Y2076"/>
  <c r="Z2076"/>
  <c r="AA2076"/>
  <c r="J2077"/>
  <c r="K2077"/>
  <c r="L2077"/>
  <c r="N2077"/>
  <c r="O2077"/>
  <c r="R2077"/>
  <c r="S2077" s="1"/>
  <c r="U2077"/>
  <c r="V2077" s="1"/>
  <c r="Y2077"/>
  <c r="Z2077"/>
  <c r="AA2077"/>
  <c r="J2078"/>
  <c r="K2078"/>
  <c r="L2078"/>
  <c r="N2078"/>
  <c r="O2078"/>
  <c r="R2078"/>
  <c r="S2078" s="1"/>
  <c r="U2078"/>
  <c r="V2078" s="1"/>
  <c r="Y2078"/>
  <c r="Z2078"/>
  <c r="AA2078"/>
  <c r="J2079"/>
  <c r="K2079"/>
  <c r="L2079"/>
  <c r="N2079"/>
  <c r="O2079"/>
  <c r="R2079"/>
  <c r="S2079" s="1"/>
  <c r="U2079"/>
  <c r="V2079" s="1"/>
  <c r="Y2079"/>
  <c r="Z2079"/>
  <c r="AA2079"/>
  <c r="J2080"/>
  <c r="K2080"/>
  <c r="L2080"/>
  <c r="N2080"/>
  <c r="O2080"/>
  <c r="R2080"/>
  <c r="S2080" s="1"/>
  <c r="U2080"/>
  <c r="V2080" s="1"/>
  <c r="Y2080"/>
  <c r="Z2080"/>
  <c r="AA2080"/>
  <c r="J2081"/>
  <c r="K2081"/>
  <c r="L2081"/>
  <c r="N2081"/>
  <c r="O2081"/>
  <c r="R2081"/>
  <c r="S2081" s="1"/>
  <c r="U2081"/>
  <c r="V2081" s="1"/>
  <c r="Y2081"/>
  <c r="Z2081"/>
  <c r="AA2081"/>
  <c r="J2082"/>
  <c r="K2082"/>
  <c r="L2082"/>
  <c r="N2082"/>
  <c r="O2082"/>
  <c r="R2082"/>
  <c r="S2082" s="1"/>
  <c r="U2082"/>
  <c r="V2082" s="1"/>
  <c r="Y2082"/>
  <c r="Z2082"/>
  <c r="AA2082"/>
  <c r="J2083"/>
  <c r="K2083"/>
  <c r="L2083"/>
  <c r="N2083"/>
  <c r="O2083"/>
  <c r="R2083"/>
  <c r="S2083" s="1"/>
  <c r="U2083"/>
  <c r="V2083" s="1"/>
  <c r="Y2083"/>
  <c r="Z2083"/>
  <c r="AA2083"/>
  <c r="J2084"/>
  <c r="K2084"/>
  <c r="L2084"/>
  <c r="N2084"/>
  <c r="O2084"/>
  <c r="R2084"/>
  <c r="S2084" s="1"/>
  <c r="U2084"/>
  <c r="V2084" s="1"/>
  <c r="Y2084"/>
  <c r="Z2084"/>
  <c r="AA2084"/>
  <c r="J2085"/>
  <c r="K2085"/>
  <c r="L2085"/>
  <c r="N2085"/>
  <c r="O2085"/>
  <c r="R2085"/>
  <c r="S2085" s="1"/>
  <c r="U2085"/>
  <c r="V2085" s="1"/>
  <c r="Y2085"/>
  <c r="Z2085"/>
  <c r="AA2085"/>
  <c r="J2086"/>
  <c r="K2086"/>
  <c r="L2086"/>
  <c r="N2086"/>
  <c r="O2086"/>
  <c r="R2086"/>
  <c r="S2086" s="1"/>
  <c r="U2086"/>
  <c r="V2086" s="1"/>
  <c r="Y2086"/>
  <c r="Z2086"/>
  <c r="AA2086"/>
  <c r="J2087"/>
  <c r="K2087"/>
  <c r="L2087"/>
  <c r="N2087"/>
  <c r="O2087"/>
  <c r="R2087"/>
  <c r="S2087" s="1"/>
  <c r="U2087"/>
  <c r="V2087"/>
  <c r="Y2087"/>
  <c r="Z2087"/>
  <c r="AA2087"/>
  <c r="J2088"/>
  <c r="K2088"/>
  <c r="L2088"/>
  <c r="N2088"/>
  <c r="O2088"/>
  <c r="R2088"/>
  <c r="S2088" s="1"/>
  <c r="U2088"/>
  <c r="V2088" s="1"/>
  <c r="Y2088"/>
  <c r="Z2088"/>
  <c r="AA2088"/>
  <c r="J2089"/>
  <c r="K2089"/>
  <c r="L2089"/>
  <c r="N2089"/>
  <c r="O2089"/>
  <c r="R2089"/>
  <c r="S2089" s="1"/>
  <c r="U2089"/>
  <c r="V2089"/>
  <c r="Y2089"/>
  <c r="Z2089"/>
  <c r="AA2089"/>
  <c r="J2090"/>
  <c r="K2090"/>
  <c r="L2090"/>
  <c r="N2090"/>
  <c r="O2090"/>
  <c r="R2090"/>
  <c r="S2090" s="1"/>
  <c r="U2090"/>
  <c r="V2090" s="1"/>
  <c r="Y2090"/>
  <c r="Z2090"/>
  <c r="AA2090"/>
  <c r="J2091"/>
  <c r="K2091"/>
  <c r="L2091"/>
  <c r="N2091"/>
  <c r="O2091"/>
  <c r="P2232" s="1"/>
  <c r="Q2232" s="1"/>
  <c r="R2091"/>
  <c r="S2091" s="1"/>
  <c r="U2091"/>
  <c r="V2091" s="1"/>
  <c r="Y2091"/>
  <c r="Z2091"/>
  <c r="AA2091"/>
  <c r="J2092"/>
  <c r="K2092"/>
  <c r="L2092"/>
  <c r="N2092"/>
  <c r="O2092"/>
  <c r="R2092"/>
  <c r="S2092" s="1"/>
  <c r="U2092"/>
  <c r="V2092" s="1"/>
  <c r="Y2092"/>
  <c r="Z2092"/>
  <c r="AA2092"/>
  <c r="J2093"/>
  <c r="K2093"/>
  <c r="L2093"/>
  <c r="N2093"/>
  <c r="O2093"/>
  <c r="R2093"/>
  <c r="S2093" s="1"/>
  <c r="U2093"/>
  <c r="V2093" s="1"/>
  <c r="Y2093"/>
  <c r="Z2093"/>
  <c r="AA2093"/>
  <c r="J2094"/>
  <c r="K2094"/>
  <c r="L2094"/>
  <c r="N2094"/>
  <c r="O2094"/>
  <c r="R2094"/>
  <c r="S2094" s="1"/>
  <c r="U2094"/>
  <c r="V2094" s="1"/>
  <c r="Y2094"/>
  <c r="Z2094"/>
  <c r="AA2094"/>
  <c r="J2095"/>
  <c r="K2095"/>
  <c r="L2095"/>
  <c r="N2095"/>
  <c r="O2095"/>
  <c r="P2095"/>
  <c r="Q2095" s="1"/>
  <c r="R2095"/>
  <c r="S2095" s="1"/>
  <c r="U2095"/>
  <c r="V2095" s="1"/>
  <c r="Y2095"/>
  <c r="Z2095"/>
  <c r="AA2095"/>
  <c r="J2096"/>
  <c r="K2096"/>
  <c r="L2096"/>
  <c r="N2096"/>
  <c r="O2096"/>
  <c r="R2096"/>
  <c r="S2096" s="1"/>
  <c r="U2096"/>
  <c r="V2096" s="1"/>
  <c r="Y2096"/>
  <c r="Z2096"/>
  <c r="AA2096"/>
  <c r="J2097"/>
  <c r="K2097"/>
  <c r="L2097"/>
  <c r="N2097"/>
  <c r="O2097"/>
  <c r="R2097"/>
  <c r="S2097" s="1"/>
  <c r="U2097"/>
  <c r="V2097" s="1"/>
  <c r="Y2097"/>
  <c r="Z2097"/>
  <c r="AA2097"/>
  <c r="J2098"/>
  <c r="K2098"/>
  <c r="L2098"/>
  <c r="N2098"/>
  <c r="O2098"/>
  <c r="P2241" s="1"/>
  <c r="Q2241" s="1"/>
  <c r="R2098"/>
  <c r="S2098" s="1"/>
  <c r="U2098"/>
  <c r="V2098" s="1"/>
  <c r="Y2098"/>
  <c r="Z2098"/>
  <c r="AA2098"/>
  <c r="J2099"/>
  <c r="K2099"/>
  <c r="L2099"/>
  <c r="N2099"/>
  <c r="O2099"/>
  <c r="R2099"/>
  <c r="S2099" s="1"/>
  <c r="U2099"/>
  <c r="V2099" s="1"/>
  <c r="Y2099"/>
  <c r="Z2099"/>
  <c r="AA2099"/>
  <c r="J2100"/>
  <c r="K2100"/>
  <c r="L2100"/>
  <c r="N2100"/>
  <c r="O2100"/>
  <c r="R2100"/>
  <c r="S2100" s="1"/>
  <c r="U2100"/>
  <c r="V2100" s="1"/>
  <c r="Y2100"/>
  <c r="Z2100"/>
  <c r="AA2100"/>
  <c r="J2101"/>
  <c r="K2101"/>
  <c r="L2101"/>
  <c r="N2101"/>
  <c r="O2101"/>
  <c r="R2101"/>
  <c r="S2101" s="1"/>
  <c r="U2101"/>
  <c r="V2101" s="1"/>
  <c r="Y2101"/>
  <c r="Z2101"/>
  <c r="AA2101"/>
  <c r="J2102"/>
  <c r="K2102"/>
  <c r="L2102"/>
  <c r="N2102"/>
  <c r="O2102"/>
  <c r="R2102"/>
  <c r="S2102" s="1"/>
  <c r="U2102"/>
  <c r="V2102" s="1"/>
  <c r="Y2102"/>
  <c r="Z2102"/>
  <c r="AA2102"/>
  <c r="J2103"/>
  <c r="K2103"/>
  <c r="L2103"/>
  <c r="N2103"/>
  <c r="O2103"/>
  <c r="R2103"/>
  <c r="S2103" s="1"/>
  <c r="U2103"/>
  <c r="V2103" s="1"/>
  <c r="Y2103"/>
  <c r="Z2103"/>
  <c r="AA2103"/>
  <c r="J2104"/>
  <c r="K2104"/>
  <c r="L2104"/>
  <c r="N2104"/>
  <c r="O2104"/>
  <c r="R2104"/>
  <c r="S2104" s="1"/>
  <c r="U2104"/>
  <c r="V2104" s="1"/>
  <c r="Y2104"/>
  <c r="Z2104"/>
  <c r="AA2104"/>
  <c r="J2105"/>
  <c r="K2105"/>
  <c r="L2105"/>
  <c r="N2105"/>
  <c r="O2105"/>
  <c r="R2105"/>
  <c r="S2105" s="1"/>
  <c r="U2105"/>
  <c r="V2105" s="1"/>
  <c r="Y2105"/>
  <c r="Z2105"/>
  <c r="AA2105"/>
  <c r="J2106"/>
  <c r="K2106"/>
  <c r="L2106"/>
  <c r="N2106"/>
  <c r="O2106"/>
  <c r="R2106"/>
  <c r="S2106" s="1"/>
  <c r="U2106"/>
  <c r="V2106" s="1"/>
  <c r="Y2106"/>
  <c r="Z2106"/>
  <c r="AA2106"/>
  <c r="J2107"/>
  <c r="K2107"/>
  <c r="L2107"/>
  <c r="N2107"/>
  <c r="O2107"/>
  <c r="R2107"/>
  <c r="S2107" s="1"/>
  <c r="U2107"/>
  <c r="V2107" s="1"/>
  <c r="Y2107"/>
  <c r="Z2107"/>
  <c r="AA2107"/>
  <c r="J2108"/>
  <c r="K2108"/>
  <c r="L2108"/>
  <c r="N2108"/>
  <c r="O2108"/>
  <c r="R2108"/>
  <c r="S2108" s="1"/>
  <c r="U2108"/>
  <c r="V2108" s="1"/>
  <c r="Y2108"/>
  <c r="Z2108"/>
  <c r="AA2108"/>
  <c r="J2109"/>
  <c r="K2109"/>
  <c r="L2109"/>
  <c r="N2109"/>
  <c r="O2109"/>
  <c r="R2109"/>
  <c r="S2109" s="1"/>
  <c r="U2109"/>
  <c r="V2109" s="1"/>
  <c r="Y2109"/>
  <c r="Z2109"/>
  <c r="AA2109"/>
  <c r="J2110"/>
  <c r="K2110"/>
  <c r="L2110"/>
  <c r="N2110"/>
  <c r="O2110"/>
  <c r="P2250" s="1"/>
  <c r="Q2250" s="1"/>
  <c r="R2110"/>
  <c r="S2110"/>
  <c r="U2110"/>
  <c r="V2110" s="1"/>
  <c r="Y2110"/>
  <c r="Z2110"/>
  <c r="AA2110"/>
  <c r="J2111"/>
  <c r="K2111"/>
  <c r="L2111"/>
  <c r="N2111"/>
  <c r="O2111"/>
  <c r="R2111"/>
  <c r="S2111" s="1"/>
  <c r="U2111"/>
  <c r="V2111" s="1"/>
  <c r="Y2111"/>
  <c r="Z2111"/>
  <c r="AA2111"/>
  <c r="J2112"/>
  <c r="K2112"/>
  <c r="L2112"/>
  <c r="N2112"/>
  <c r="O2112"/>
  <c r="R2112"/>
  <c r="S2112" s="1"/>
  <c r="U2112"/>
  <c r="V2112" s="1"/>
  <c r="Y2112"/>
  <c r="Z2112"/>
  <c r="AA2112"/>
  <c r="J2113"/>
  <c r="K2113"/>
  <c r="L2113"/>
  <c r="N2113"/>
  <c r="O2113"/>
  <c r="R2113"/>
  <c r="S2113" s="1"/>
  <c r="U2113"/>
  <c r="V2113" s="1"/>
  <c r="Y2113"/>
  <c r="Z2113"/>
  <c r="AA2113"/>
  <c r="J2114"/>
  <c r="K2114"/>
  <c r="L2114"/>
  <c r="N2114"/>
  <c r="O2114"/>
  <c r="R2114"/>
  <c r="S2114" s="1"/>
  <c r="U2114"/>
  <c r="V2114" s="1"/>
  <c r="Y2114"/>
  <c r="Z2114"/>
  <c r="AA2114"/>
  <c r="J2115"/>
  <c r="K2115"/>
  <c r="L2115"/>
  <c r="N2115"/>
  <c r="O2115"/>
  <c r="R2115"/>
  <c r="S2115" s="1"/>
  <c r="U2115"/>
  <c r="V2115" s="1"/>
  <c r="Y2115"/>
  <c r="Z2115"/>
  <c r="AA2115"/>
  <c r="J2116"/>
  <c r="K2116"/>
  <c r="L2116"/>
  <c r="N2116"/>
  <c r="O2116"/>
  <c r="R2116"/>
  <c r="S2116" s="1"/>
  <c r="U2116"/>
  <c r="V2116" s="1"/>
  <c r="Y2116"/>
  <c r="Z2116"/>
  <c r="AA2116"/>
  <c r="J2117"/>
  <c r="K2117"/>
  <c r="L2117"/>
  <c r="N2117"/>
  <c r="O2117"/>
  <c r="R2117"/>
  <c r="S2117" s="1"/>
  <c r="U2117"/>
  <c r="V2117" s="1"/>
  <c r="Y2117"/>
  <c r="Z2117"/>
  <c r="AA2117"/>
  <c r="J2118"/>
  <c r="K2118"/>
  <c r="L2118"/>
  <c r="N2118"/>
  <c r="O2118"/>
  <c r="R2118"/>
  <c r="S2118" s="1"/>
  <c r="U2118"/>
  <c r="V2118" s="1"/>
  <c r="Y2118"/>
  <c r="Z2118"/>
  <c r="AA2118"/>
  <c r="J2119"/>
  <c r="K2119"/>
  <c r="L2119"/>
  <c r="N2119"/>
  <c r="O2119"/>
  <c r="P2259" s="1"/>
  <c r="Q2259" s="1"/>
  <c r="R2119"/>
  <c r="S2119"/>
  <c r="U2119"/>
  <c r="V2119" s="1"/>
  <c r="Y2119"/>
  <c r="Z2119"/>
  <c r="AA2119"/>
  <c r="J2120"/>
  <c r="K2120"/>
  <c r="L2120"/>
  <c r="N2120"/>
  <c r="O2120"/>
  <c r="P2154" s="1"/>
  <c r="Q2154" s="1"/>
  <c r="R2120"/>
  <c r="S2120" s="1"/>
  <c r="U2120"/>
  <c r="V2120" s="1"/>
  <c r="Y2120"/>
  <c r="Z2120"/>
  <c r="AA2120"/>
  <c r="J2121"/>
  <c r="K2121"/>
  <c r="L2121"/>
  <c r="N2121"/>
  <c r="O2121"/>
  <c r="R2121"/>
  <c r="S2121" s="1"/>
  <c r="U2121"/>
  <c r="V2121" s="1"/>
  <c r="Y2121"/>
  <c r="Z2121"/>
  <c r="AA2121"/>
  <c r="J2122"/>
  <c r="K2122"/>
  <c r="L2122"/>
  <c r="N2122"/>
  <c r="O2122"/>
  <c r="R2122"/>
  <c r="S2122" s="1"/>
  <c r="U2122"/>
  <c r="V2122" s="1"/>
  <c r="Y2122"/>
  <c r="Z2122"/>
  <c r="AA2122"/>
  <c r="J2123"/>
  <c r="K2123"/>
  <c r="L2123"/>
  <c r="N2123"/>
  <c r="O2123"/>
  <c r="R2123"/>
  <c r="S2123" s="1"/>
  <c r="U2123"/>
  <c r="V2123" s="1"/>
  <c r="Y2123"/>
  <c r="Z2123"/>
  <c r="AA2123"/>
  <c r="J2124"/>
  <c r="K2124"/>
  <c r="L2124"/>
  <c r="N2124"/>
  <c r="O2124"/>
  <c r="R2124"/>
  <c r="S2124" s="1"/>
  <c r="U2124"/>
  <c r="V2124" s="1"/>
  <c r="Y2124"/>
  <c r="Z2124"/>
  <c r="AA2124"/>
  <c r="J2125"/>
  <c r="K2125"/>
  <c r="L2125"/>
  <c r="N2125"/>
  <c r="O2125"/>
  <c r="R2125"/>
  <c r="S2125" s="1"/>
  <c r="U2125"/>
  <c r="V2125" s="1"/>
  <c r="Y2125"/>
  <c r="Z2125"/>
  <c r="AA2125"/>
  <c r="J2126"/>
  <c r="K2126"/>
  <c r="L2126"/>
  <c r="N2126"/>
  <c r="O2126"/>
  <c r="P2157" s="1"/>
  <c r="Q2157" s="1"/>
  <c r="R2126"/>
  <c r="S2126" s="1"/>
  <c r="U2126"/>
  <c r="V2126" s="1"/>
  <c r="Y2126"/>
  <c r="Z2126"/>
  <c r="AA2126"/>
  <c r="J2127"/>
  <c r="K2127"/>
  <c r="L2127"/>
  <c r="N2127"/>
  <c r="O2127"/>
  <c r="R2127"/>
  <c r="S2127" s="1"/>
  <c r="U2127"/>
  <c r="V2127" s="1"/>
  <c r="Y2127"/>
  <c r="Z2127"/>
  <c r="AA2127"/>
  <c r="J2128"/>
  <c r="K2128"/>
  <c r="L2128"/>
  <c r="N2128"/>
  <c r="O2128"/>
  <c r="R2128"/>
  <c r="S2128" s="1"/>
  <c r="U2128"/>
  <c r="V2128" s="1"/>
  <c r="Y2128"/>
  <c r="Z2128"/>
  <c r="AA2128"/>
  <c r="J2129"/>
  <c r="K2129"/>
  <c r="L2129"/>
  <c r="N2129"/>
  <c r="O2129"/>
  <c r="R2129"/>
  <c r="S2129" s="1"/>
  <c r="U2129"/>
  <c r="V2129" s="1"/>
  <c r="Y2129"/>
  <c r="Z2129"/>
  <c r="AA2129"/>
  <c r="J2130"/>
  <c r="K2130"/>
  <c r="L2130"/>
  <c r="N2130"/>
  <c r="O2130"/>
  <c r="P2268" s="1"/>
  <c r="Q2268" s="1"/>
  <c r="R2130"/>
  <c r="S2130"/>
  <c r="U2130"/>
  <c r="V2130" s="1"/>
  <c r="Y2130"/>
  <c r="Z2130"/>
  <c r="AA2130"/>
  <c r="J2131"/>
  <c r="K2131"/>
  <c r="L2131"/>
  <c r="N2131"/>
  <c r="O2131"/>
  <c r="R2131"/>
  <c r="S2131"/>
  <c r="U2131"/>
  <c r="V2131" s="1"/>
  <c r="Y2131"/>
  <c r="Z2131"/>
  <c r="AA2131"/>
  <c r="J2132"/>
  <c r="K2132"/>
  <c r="L2132"/>
  <c r="N2132"/>
  <c r="O2132"/>
  <c r="R2132"/>
  <c r="S2132" s="1"/>
  <c r="U2132"/>
  <c r="V2132" s="1"/>
  <c r="Y2132"/>
  <c r="Z2132"/>
  <c r="AA2132"/>
  <c r="J2133"/>
  <c r="K2133"/>
  <c r="L2133"/>
  <c r="N2133"/>
  <c r="O2133"/>
  <c r="R2133"/>
  <c r="S2133" s="1"/>
  <c r="U2133"/>
  <c r="V2133" s="1"/>
  <c r="Y2133"/>
  <c r="Z2133"/>
  <c r="AA2133"/>
  <c r="J2134"/>
  <c r="K2134"/>
  <c r="L2134"/>
  <c r="N2134"/>
  <c r="O2134"/>
  <c r="R2134"/>
  <c r="S2134"/>
  <c r="U2134"/>
  <c r="V2134" s="1"/>
  <c r="Y2134"/>
  <c r="Z2134"/>
  <c r="AA2134"/>
  <c r="J2135"/>
  <c r="K2135"/>
  <c r="L2135"/>
  <c r="N2135"/>
  <c r="O2135"/>
  <c r="R2135"/>
  <c r="S2135" s="1"/>
  <c r="U2135"/>
  <c r="V2135" s="1"/>
  <c r="Y2135"/>
  <c r="Z2135"/>
  <c r="AA2135"/>
  <c r="J2136"/>
  <c r="K2136"/>
  <c r="L2136"/>
  <c r="N2136"/>
  <c r="O2136"/>
  <c r="R2136"/>
  <c r="S2136" s="1"/>
  <c r="U2136"/>
  <c r="V2136" s="1"/>
  <c r="Y2136"/>
  <c r="Z2136"/>
  <c r="AA2136"/>
  <c r="J2137"/>
  <c r="K2137"/>
  <c r="L2137"/>
  <c r="N2137"/>
  <c r="O2137"/>
  <c r="P2166" s="1"/>
  <c r="Q2166" s="1"/>
  <c r="R2137"/>
  <c r="S2137" s="1"/>
  <c r="U2137"/>
  <c r="V2137" s="1"/>
  <c r="Y2137"/>
  <c r="Z2137"/>
  <c r="AA2137"/>
  <c r="J2138"/>
  <c r="K2138"/>
  <c r="L2138"/>
  <c r="N2138"/>
  <c r="O2138"/>
  <c r="R2138"/>
  <c r="S2138" s="1"/>
  <c r="U2138"/>
  <c r="V2138" s="1"/>
  <c r="Y2138"/>
  <c r="Z2138"/>
  <c r="AA2138"/>
  <c r="J2139"/>
  <c r="K2139"/>
  <c r="L2139"/>
  <c r="N2139"/>
  <c r="O2139"/>
  <c r="R2139"/>
  <c r="S2139" s="1"/>
  <c r="U2139"/>
  <c r="V2139" s="1"/>
  <c r="Y2139"/>
  <c r="Z2139"/>
  <c r="AA2139"/>
  <c r="J2140"/>
  <c r="K2140"/>
  <c r="L2140"/>
  <c r="N2140"/>
  <c r="O2140"/>
  <c r="R2140"/>
  <c r="S2140" s="1"/>
  <c r="U2140"/>
  <c r="V2140" s="1"/>
  <c r="Y2140"/>
  <c r="Z2140"/>
  <c r="AA2140"/>
  <c r="J2141"/>
  <c r="K2141"/>
  <c r="L2141"/>
  <c r="N2141"/>
  <c r="O2141"/>
  <c r="P2277" s="1"/>
  <c r="Q2277" s="1"/>
  <c r="R2141"/>
  <c r="S2141" s="1"/>
  <c r="U2141"/>
  <c r="V2141" s="1"/>
  <c r="Y2141"/>
  <c r="Z2141"/>
  <c r="AA2141"/>
  <c r="J2142"/>
  <c r="K2142"/>
  <c r="L2142"/>
  <c r="N2142"/>
  <c r="O2142"/>
  <c r="R2142"/>
  <c r="S2142" s="1"/>
  <c r="U2142"/>
  <c r="V2142" s="1"/>
  <c r="Y2142"/>
  <c r="Z2142"/>
  <c r="AA2142"/>
  <c r="J2143"/>
  <c r="K2143"/>
  <c r="L2143"/>
  <c r="N2143"/>
  <c r="O2143"/>
  <c r="R2143"/>
  <c r="S2143"/>
  <c r="U2143"/>
  <c r="V2143" s="1"/>
  <c r="Y2143"/>
  <c r="Z2143"/>
  <c r="AA2143"/>
  <c r="J2144"/>
  <c r="K2144"/>
  <c r="L2144"/>
  <c r="N2144"/>
  <c r="O2144"/>
  <c r="R2144"/>
  <c r="S2144" s="1"/>
  <c r="U2144"/>
  <c r="V2144" s="1"/>
  <c r="Y2144"/>
  <c r="Z2144"/>
  <c r="AA2144"/>
  <c r="J2145"/>
  <c r="K2145"/>
  <c r="L2145"/>
  <c r="N2145"/>
  <c r="O2145"/>
  <c r="R2145"/>
  <c r="S2145" s="1"/>
  <c r="U2145"/>
  <c r="V2145" s="1"/>
  <c r="Y2145"/>
  <c r="Z2145"/>
  <c r="AA2145"/>
  <c r="J2146"/>
  <c r="K2146"/>
  <c r="L2146"/>
  <c r="N2146"/>
  <c r="O2146"/>
  <c r="R2146"/>
  <c r="S2146" s="1"/>
  <c r="U2146"/>
  <c r="V2146" s="1"/>
  <c r="Y2146"/>
  <c r="Z2146"/>
  <c r="AA2146"/>
  <c r="J2147"/>
  <c r="K2147"/>
  <c r="L2147"/>
  <c r="N2147"/>
  <c r="O2147"/>
  <c r="P2175" s="1"/>
  <c r="Q2175" s="1"/>
  <c r="R2147"/>
  <c r="S2147" s="1"/>
  <c r="U2147"/>
  <c r="V2147" s="1"/>
  <c r="Y2147"/>
  <c r="Z2147"/>
  <c r="AA2147"/>
  <c r="J2148"/>
  <c r="K2148"/>
  <c r="L2148"/>
  <c r="N2148"/>
  <c r="O2148"/>
  <c r="R2148"/>
  <c r="S2148"/>
  <c r="U2148"/>
  <c r="V2148"/>
  <c r="Y2148"/>
  <c r="Z2148"/>
  <c r="AA2148"/>
  <c r="J2149"/>
  <c r="K2149"/>
  <c r="L2149"/>
  <c r="N2149"/>
  <c r="O2149"/>
  <c r="R2149"/>
  <c r="S2149"/>
  <c r="U2149"/>
  <c r="V2149"/>
  <c r="Y2149"/>
  <c r="Z2149"/>
  <c r="AA2149"/>
  <c r="J2150"/>
  <c r="K2150"/>
  <c r="L2150"/>
  <c r="N2150"/>
  <c r="O2150"/>
  <c r="R2150"/>
  <c r="S2150" s="1"/>
  <c r="U2150"/>
  <c r="V2150" s="1"/>
  <c r="Y2150"/>
  <c r="Z2150"/>
  <c r="AA2150"/>
  <c r="J2151"/>
  <c r="K2151"/>
  <c r="L2151"/>
  <c r="N2151"/>
  <c r="O2151"/>
  <c r="P2151"/>
  <c r="Q2151" s="1"/>
  <c r="R2151"/>
  <c r="S2151"/>
  <c r="U2151"/>
  <c r="V2151" s="1"/>
  <c r="Y2151"/>
  <c r="Z2151"/>
  <c r="AA2151"/>
  <c r="J2152"/>
  <c r="K2152"/>
  <c r="L2152"/>
  <c r="N2152"/>
  <c r="O2152"/>
  <c r="R2152"/>
  <c r="S2152" s="1"/>
  <c r="U2152"/>
  <c r="V2152" s="1"/>
  <c r="Y2152"/>
  <c r="Z2152"/>
  <c r="AA2152"/>
  <c r="J2153"/>
  <c r="K2153"/>
  <c r="L2153"/>
  <c r="N2153"/>
  <c r="O2153"/>
  <c r="P2286" s="1"/>
  <c r="Q2286" s="1"/>
  <c r="R2153"/>
  <c r="S2153" s="1"/>
  <c r="U2153"/>
  <c r="V2153" s="1"/>
  <c r="Y2153"/>
  <c r="Z2153"/>
  <c r="AA2153"/>
  <c r="J2154"/>
  <c r="K2154"/>
  <c r="L2154"/>
  <c r="N2154"/>
  <c r="O2154"/>
  <c r="R2154"/>
  <c r="S2154" s="1"/>
  <c r="U2154"/>
  <c r="V2154" s="1"/>
  <c r="Y2154"/>
  <c r="Z2154"/>
  <c r="AA2154"/>
  <c r="J2155"/>
  <c r="K2155"/>
  <c r="L2155"/>
  <c r="N2155"/>
  <c r="O2155"/>
  <c r="R2155"/>
  <c r="S2155" s="1"/>
  <c r="U2155"/>
  <c r="V2155" s="1"/>
  <c r="Y2155"/>
  <c r="Z2155"/>
  <c r="AA2155"/>
  <c r="J2156"/>
  <c r="K2156"/>
  <c r="L2156"/>
  <c r="N2156"/>
  <c r="O2156"/>
  <c r="P2184" s="1"/>
  <c r="Q2184" s="1"/>
  <c r="R2156"/>
  <c r="S2156" s="1"/>
  <c r="U2156"/>
  <c r="V2156" s="1"/>
  <c r="Y2156"/>
  <c r="Z2156"/>
  <c r="AA2156"/>
  <c r="J2157"/>
  <c r="K2157"/>
  <c r="L2157"/>
  <c r="N2157"/>
  <c r="O2157"/>
  <c r="R2157"/>
  <c r="S2157" s="1"/>
  <c r="U2157"/>
  <c r="V2157" s="1"/>
  <c r="Y2157"/>
  <c r="Z2157"/>
  <c r="AA2157"/>
  <c r="J2158"/>
  <c r="K2158"/>
  <c r="L2158"/>
  <c r="N2158"/>
  <c r="O2158"/>
  <c r="R2158"/>
  <c r="S2158" s="1"/>
  <c r="U2158"/>
  <c r="V2158" s="1"/>
  <c r="Y2158"/>
  <c r="Z2158"/>
  <c r="AA2158"/>
  <c r="J2159"/>
  <c r="K2159"/>
  <c r="L2159"/>
  <c r="N2159"/>
  <c r="O2159"/>
  <c r="R2159"/>
  <c r="S2159" s="1"/>
  <c r="U2159"/>
  <c r="V2159" s="1"/>
  <c r="Y2159"/>
  <c r="Z2159"/>
  <c r="AA2159"/>
  <c r="J2160"/>
  <c r="K2160"/>
  <c r="L2160"/>
  <c r="N2160"/>
  <c r="O2160"/>
  <c r="R2160"/>
  <c r="S2160" s="1"/>
  <c r="U2160"/>
  <c r="V2160" s="1"/>
  <c r="Y2160"/>
  <c r="Z2160"/>
  <c r="AA2160"/>
  <c r="J2161"/>
  <c r="K2161"/>
  <c r="L2161"/>
  <c r="N2161"/>
  <c r="O2161"/>
  <c r="R2161"/>
  <c r="S2161" s="1"/>
  <c r="U2161"/>
  <c r="V2161" s="1"/>
  <c r="Y2161"/>
  <c r="Z2161"/>
  <c r="AA2161"/>
  <c r="J2162"/>
  <c r="K2162"/>
  <c r="L2162"/>
  <c r="N2162"/>
  <c r="O2162"/>
  <c r="R2162"/>
  <c r="S2162" s="1"/>
  <c r="U2162"/>
  <c r="V2162" s="1"/>
  <c r="Y2162"/>
  <c r="Z2162"/>
  <c r="AA2162"/>
  <c r="J2163"/>
  <c r="K2163"/>
  <c r="L2163"/>
  <c r="N2163"/>
  <c r="O2163"/>
  <c r="P2163"/>
  <c r="Q2163" s="1"/>
  <c r="R2163"/>
  <c r="S2163"/>
  <c r="U2163"/>
  <c r="V2163" s="1"/>
  <c r="Y2163"/>
  <c r="Z2163"/>
  <c r="AA2163"/>
  <c r="J2164"/>
  <c r="K2164"/>
  <c r="L2164"/>
  <c r="N2164"/>
  <c r="O2164"/>
  <c r="R2164"/>
  <c r="S2164" s="1"/>
  <c r="U2164"/>
  <c r="V2164" s="1"/>
  <c r="Y2164"/>
  <c r="Z2164"/>
  <c r="AA2164"/>
  <c r="J2165"/>
  <c r="K2165"/>
  <c r="L2165"/>
  <c r="N2165"/>
  <c r="O2165"/>
  <c r="P2193" s="1"/>
  <c r="Q2193" s="1"/>
  <c r="R2165"/>
  <c r="S2165" s="1"/>
  <c r="U2165"/>
  <c r="V2165" s="1"/>
  <c r="Y2165"/>
  <c r="Z2165"/>
  <c r="AA2165"/>
  <c r="J2166"/>
  <c r="K2166"/>
  <c r="L2166"/>
  <c r="N2166"/>
  <c r="O2166"/>
  <c r="R2166"/>
  <c r="S2166" s="1"/>
  <c r="U2166"/>
  <c r="V2166" s="1"/>
  <c r="Y2166"/>
  <c r="Z2166"/>
  <c r="AA2166"/>
  <c r="J2167"/>
  <c r="K2167"/>
  <c r="L2167"/>
  <c r="N2167"/>
  <c r="O2167"/>
  <c r="R2167"/>
  <c r="S2167" s="1"/>
  <c r="U2167"/>
  <c r="V2167" s="1"/>
  <c r="Y2167"/>
  <c r="Z2167"/>
  <c r="AA2167"/>
  <c r="J2168"/>
  <c r="K2168"/>
  <c r="L2168"/>
  <c r="N2168"/>
  <c r="O2168"/>
  <c r="R2168"/>
  <c r="S2168" s="1"/>
  <c r="U2168"/>
  <c r="V2168" s="1"/>
  <c r="Y2168"/>
  <c r="Z2168"/>
  <c r="AA2168"/>
  <c r="J2169"/>
  <c r="K2169"/>
  <c r="L2169"/>
  <c r="N2169"/>
  <c r="O2169"/>
  <c r="R2169"/>
  <c r="S2169" s="1"/>
  <c r="U2169"/>
  <c r="V2169" s="1"/>
  <c r="Y2169"/>
  <c r="Z2169"/>
  <c r="AA2169"/>
  <c r="J2170"/>
  <c r="K2170"/>
  <c r="L2170"/>
  <c r="N2170"/>
  <c r="O2170"/>
  <c r="R2170"/>
  <c r="S2170" s="1"/>
  <c r="U2170"/>
  <c r="V2170" s="1"/>
  <c r="Y2170"/>
  <c r="Z2170"/>
  <c r="AA2170"/>
  <c r="J2171"/>
  <c r="K2171"/>
  <c r="L2171"/>
  <c r="N2171"/>
  <c r="O2171"/>
  <c r="R2171"/>
  <c r="S2171" s="1"/>
  <c r="U2171"/>
  <c r="V2171" s="1"/>
  <c r="Y2171"/>
  <c r="Z2171"/>
  <c r="AA2171"/>
  <c r="J2172"/>
  <c r="K2172"/>
  <c r="L2172"/>
  <c r="N2172"/>
  <c r="O2172"/>
  <c r="P2172"/>
  <c r="Q2172" s="1"/>
  <c r="R2172"/>
  <c r="S2172"/>
  <c r="U2172"/>
  <c r="V2172" s="1"/>
  <c r="Y2172"/>
  <c r="Z2172"/>
  <c r="AA2172"/>
  <c r="J2173"/>
  <c r="K2173"/>
  <c r="L2173"/>
  <c r="N2173"/>
  <c r="O2173"/>
  <c r="R2173"/>
  <c r="S2173" s="1"/>
  <c r="U2173"/>
  <c r="V2173" s="1"/>
  <c r="Y2173"/>
  <c r="Z2173"/>
  <c r="AA2173"/>
  <c r="J2174"/>
  <c r="K2174"/>
  <c r="L2174"/>
  <c r="N2174"/>
  <c r="O2174"/>
  <c r="P2202" s="1"/>
  <c r="Q2202" s="1"/>
  <c r="R2174"/>
  <c r="S2174" s="1"/>
  <c r="U2174"/>
  <c r="V2174" s="1"/>
  <c r="Y2174"/>
  <c r="Z2174"/>
  <c r="AA2174"/>
  <c r="J2175"/>
  <c r="K2175"/>
  <c r="L2175"/>
  <c r="N2175"/>
  <c r="O2175"/>
  <c r="R2175"/>
  <c r="S2175" s="1"/>
  <c r="U2175"/>
  <c r="V2175" s="1"/>
  <c r="Y2175"/>
  <c r="Z2175"/>
  <c r="AA2175"/>
  <c r="J2176"/>
  <c r="K2176"/>
  <c r="L2176"/>
  <c r="N2176"/>
  <c r="O2176"/>
  <c r="R2176"/>
  <c r="S2176" s="1"/>
  <c r="U2176"/>
  <c r="V2176" s="1"/>
  <c r="Y2176"/>
  <c r="Z2176"/>
  <c r="AA2176"/>
  <c r="J2177"/>
  <c r="K2177"/>
  <c r="L2177"/>
  <c r="N2177"/>
  <c r="O2177"/>
  <c r="R2177"/>
  <c r="S2177" s="1"/>
  <c r="U2177"/>
  <c r="V2177" s="1"/>
  <c r="Y2177"/>
  <c r="Z2177"/>
  <c r="AA2177"/>
  <c r="J2178"/>
  <c r="K2178"/>
  <c r="L2178"/>
  <c r="N2178"/>
  <c r="O2178"/>
  <c r="R2178"/>
  <c r="S2178" s="1"/>
  <c r="U2178"/>
  <c r="V2178" s="1"/>
  <c r="Y2178"/>
  <c r="Z2178"/>
  <c r="AA2178"/>
  <c r="J2179"/>
  <c r="K2179"/>
  <c r="L2179"/>
  <c r="N2179"/>
  <c r="O2179"/>
  <c r="R2179"/>
  <c r="S2179" s="1"/>
  <c r="U2179"/>
  <c r="V2179" s="1"/>
  <c r="Y2179"/>
  <c r="Z2179"/>
  <c r="AA2179"/>
  <c r="J2180"/>
  <c r="K2180"/>
  <c r="L2180"/>
  <c r="N2180"/>
  <c r="O2180"/>
  <c r="R2180"/>
  <c r="S2180" s="1"/>
  <c r="U2180"/>
  <c r="V2180" s="1"/>
  <c r="Y2180"/>
  <c r="Z2180"/>
  <c r="AA2180"/>
  <c r="J2181"/>
  <c r="K2181"/>
  <c r="L2181"/>
  <c r="N2181"/>
  <c r="O2181"/>
  <c r="P2181"/>
  <c r="Q2181" s="1"/>
  <c r="R2181"/>
  <c r="S2181"/>
  <c r="U2181"/>
  <c r="V2181" s="1"/>
  <c r="Y2181"/>
  <c r="Z2181"/>
  <c r="AA2181"/>
  <c r="J2182"/>
  <c r="K2182"/>
  <c r="L2182"/>
  <c r="N2182"/>
  <c r="O2182"/>
  <c r="R2182"/>
  <c r="S2182" s="1"/>
  <c r="U2182"/>
  <c r="V2182" s="1"/>
  <c r="Y2182"/>
  <c r="Z2182"/>
  <c r="AA2182"/>
  <c r="J2183"/>
  <c r="K2183"/>
  <c r="L2183"/>
  <c r="N2183"/>
  <c r="O2183"/>
  <c r="P2211" s="1"/>
  <c r="Q2211" s="1"/>
  <c r="R2183"/>
  <c r="S2183" s="1"/>
  <c r="U2183"/>
  <c r="V2183" s="1"/>
  <c r="Y2183"/>
  <c r="Z2183"/>
  <c r="AA2183"/>
  <c r="J2184"/>
  <c r="K2184"/>
  <c r="L2184"/>
  <c r="N2184"/>
  <c r="O2184"/>
  <c r="R2184"/>
  <c r="S2184" s="1"/>
  <c r="U2184"/>
  <c r="V2184" s="1"/>
  <c r="Y2184"/>
  <c r="Z2184"/>
  <c r="AA2184"/>
  <c r="J2185"/>
  <c r="K2185"/>
  <c r="L2185"/>
  <c r="N2185"/>
  <c r="O2185"/>
  <c r="R2185"/>
  <c r="S2185" s="1"/>
  <c r="U2185"/>
  <c r="V2185" s="1"/>
  <c r="Y2185"/>
  <c r="Z2185"/>
  <c r="AA2185"/>
  <c r="J2186"/>
  <c r="K2186"/>
  <c r="L2186"/>
  <c r="N2186"/>
  <c r="O2186"/>
  <c r="R2186"/>
  <c r="S2186" s="1"/>
  <c r="U2186"/>
  <c r="V2186" s="1"/>
  <c r="Y2186"/>
  <c r="Z2186"/>
  <c r="AA2186"/>
  <c r="J2187"/>
  <c r="K2187"/>
  <c r="L2187"/>
  <c r="N2187"/>
  <c r="O2187"/>
  <c r="R2187"/>
  <c r="S2187" s="1"/>
  <c r="U2187"/>
  <c r="V2187" s="1"/>
  <c r="Y2187"/>
  <c r="Z2187"/>
  <c r="AA2187"/>
  <c r="J2188"/>
  <c r="K2188"/>
  <c r="L2188"/>
  <c r="N2188"/>
  <c r="O2188"/>
  <c r="R2188"/>
  <c r="S2188" s="1"/>
  <c r="U2188"/>
  <c r="V2188" s="1"/>
  <c r="Y2188"/>
  <c r="Z2188"/>
  <c r="AA2188"/>
  <c r="J2189"/>
  <c r="K2189"/>
  <c r="L2189"/>
  <c r="N2189"/>
  <c r="O2189"/>
  <c r="R2189"/>
  <c r="S2189" s="1"/>
  <c r="U2189"/>
  <c r="V2189" s="1"/>
  <c r="Y2189"/>
  <c r="Z2189"/>
  <c r="AA2189"/>
  <c r="J2190"/>
  <c r="K2190"/>
  <c r="L2190"/>
  <c r="N2190"/>
  <c r="O2190"/>
  <c r="P2190"/>
  <c r="Q2190" s="1"/>
  <c r="R2190"/>
  <c r="S2190"/>
  <c r="U2190"/>
  <c r="V2190" s="1"/>
  <c r="Y2190"/>
  <c r="Z2190"/>
  <c r="AA2190"/>
  <c r="J2191"/>
  <c r="K2191"/>
  <c r="L2191"/>
  <c r="N2191"/>
  <c r="O2191"/>
  <c r="R2191"/>
  <c r="S2191" s="1"/>
  <c r="U2191"/>
  <c r="V2191" s="1"/>
  <c r="Y2191"/>
  <c r="Z2191"/>
  <c r="AA2191"/>
  <c r="J2192"/>
  <c r="K2192"/>
  <c r="L2192"/>
  <c r="N2192"/>
  <c r="O2192"/>
  <c r="R2192"/>
  <c r="S2192" s="1"/>
  <c r="U2192"/>
  <c r="V2192" s="1"/>
  <c r="Y2192"/>
  <c r="Z2192"/>
  <c r="AA2192"/>
  <c r="J2193"/>
  <c r="K2193"/>
  <c r="L2193"/>
  <c r="N2193"/>
  <c r="O2193"/>
  <c r="R2193"/>
  <c r="S2193" s="1"/>
  <c r="U2193"/>
  <c r="V2193" s="1"/>
  <c r="Y2193"/>
  <c r="Z2193"/>
  <c r="AA2193"/>
  <c r="J2194"/>
  <c r="K2194"/>
  <c r="L2194"/>
  <c r="N2194"/>
  <c r="O2194"/>
  <c r="R2194"/>
  <c r="S2194" s="1"/>
  <c r="U2194"/>
  <c r="V2194" s="1"/>
  <c r="Y2194"/>
  <c r="Z2194"/>
  <c r="AA2194"/>
  <c r="J2195"/>
  <c r="K2195"/>
  <c r="L2195"/>
  <c r="N2195"/>
  <c r="O2195"/>
  <c r="R2195"/>
  <c r="S2195" s="1"/>
  <c r="U2195"/>
  <c r="V2195" s="1"/>
  <c r="Y2195"/>
  <c r="Z2195"/>
  <c r="AA2195"/>
  <c r="J2196"/>
  <c r="K2196"/>
  <c r="L2196"/>
  <c r="N2196"/>
  <c r="O2196"/>
  <c r="P2322" s="1"/>
  <c r="Q2322" s="1"/>
  <c r="R2196"/>
  <c r="S2196" s="1"/>
  <c r="U2196"/>
  <c r="V2196" s="1"/>
  <c r="Y2196"/>
  <c r="Z2196"/>
  <c r="AA2196"/>
  <c r="J2197"/>
  <c r="K2197"/>
  <c r="L2197"/>
  <c r="N2197"/>
  <c r="O2197"/>
  <c r="R2197"/>
  <c r="S2197" s="1"/>
  <c r="U2197"/>
  <c r="V2197" s="1"/>
  <c r="Y2197"/>
  <c r="Z2197"/>
  <c r="AA2197"/>
  <c r="J2198"/>
  <c r="K2198"/>
  <c r="L2198"/>
  <c r="N2198"/>
  <c r="O2198"/>
  <c r="R2198"/>
  <c r="S2198" s="1"/>
  <c r="U2198"/>
  <c r="V2198" s="1"/>
  <c r="Y2198"/>
  <c r="Z2198"/>
  <c r="AA2198"/>
  <c r="J2199"/>
  <c r="K2199"/>
  <c r="L2199"/>
  <c r="N2199"/>
  <c r="O2199"/>
  <c r="P2199"/>
  <c r="Q2199" s="1"/>
  <c r="R2199"/>
  <c r="S2199"/>
  <c r="U2199"/>
  <c r="V2199" s="1"/>
  <c r="Y2199"/>
  <c r="Z2199"/>
  <c r="AA2199"/>
  <c r="J2200"/>
  <c r="K2200"/>
  <c r="L2200"/>
  <c r="N2200"/>
  <c r="O2200"/>
  <c r="R2200"/>
  <c r="S2200" s="1"/>
  <c r="U2200"/>
  <c r="V2200" s="1"/>
  <c r="Y2200"/>
  <c r="Z2200"/>
  <c r="AA2200"/>
  <c r="J2201"/>
  <c r="K2201"/>
  <c r="L2201"/>
  <c r="N2201"/>
  <c r="O2201"/>
  <c r="R2201"/>
  <c r="S2201" s="1"/>
  <c r="U2201"/>
  <c r="V2201" s="1"/>
  <c r="Y2201"/>
  <c r="Z2201"/>
  <c r="AA2201"/>
  <c r="J2202"/>
  <c r="K2202"/>
  <c r="L2202"/>
  <c r="N2202"/>
  <c r="O2202"/>
  <c r="R2202"/>
  <c r="S2202" s="1"/>
  <c r="U2202"/>
  <c r="V2202" s="1"/>
  <c r="Y2202"/>
  <c r="Z2202"/>
  <c r="AA2202"/>
  <c r="J2203"/>
  <c r="K2203"/>
  <c r="L2203"/>
  <c r="N2203"/>
  <c r="O2203"/>
  <c r="R2203"/>
  <c r="S2203" s="1"/>
  <c r="U2203"/>
  <c r="V2203" s="1"/>
  <c r="Y2203"/>
  <c r="Z2203"/>
  <c r="AA2203"/>
  <c r="J2204"/>
  <c r="K2204"/>
  <c r="L2204"/>
  <c r="N2204"/>
  <c r="O2204"/>
  <c r="R2204"/>
  <c r="S2204" s="1"/>
  <c r="U2204"/>
  <c r="V2204" s="1"/>
  <c r="Y2204"/>
  <c r="Z2204"/>
  <c r="AA2204"/>
  <c r="J2205"/>
  <c r="K2205"/>
  <c r="L2205"/>
  <c r="N2205"/>
  <c r="O2205"/>
  <c r="P2331" s="1"/>
  <c r="Q2331" s="1"/>
  <c r="R2205"/>
  <c r="S2205" s="1"/>
  <c r="U2205"/>
  <c r="V2205" s="1"/>
  <c r="Y2205"/>
  <c r="Z2205"/>
  <c r="AA2205"/>
  <c r="J2206"/>
  <c r="K2206"/>
  <c r="L2206"/>
  <c r="N2206"/>
  <c r="O2206"/>
  <c r="R2206"/>
  <c r="S2206" s="1"/>
  <c r="U2206"/>
  <c r="V2206" s="1"/>
  <c r="Y2206"/>
  <c r="Z2206"/>
  <c r="AA2206"/>
  <c r="J2207"/>
  <c r="K2207"/>
  <c r="L2207"/>
  <c r="N2207"/>
  <c r="O2207"/>
  <c r="R2207"/>
  <c r="S2207" s="1"/>
  <c r="U2207"/>
  <c r="V2207" s="1"/>
  <c r="Y2207"/>
  <c r="Z2207"/>
  <c r="AA2207"/>
  <c r="J2208"/>
  <c r="K2208"/>
  <c r="L2208"/>
  <c r="N2208"/>
  <c r="O2208"/>
  <c r="P2208"/>
  <c r="Q2208" s="1"/>
  <c r="R2208"/>
  <c r="S2208"/>
  <c r="U2208"/>
  <c r="V2208" s="1"/>
  <c r="Y2208"/>
  <c r="Z2208"/>
  <c r="AA2208"/>
  <c r="J2209"/>
  <c r="K2209"/>
  <c r="L2209"/>
  <c r="N2209"/>
  <c r="O2209"/>
  <c r="R2209"/>
  <c r="S2209" s="1"/>
  <c r="U2209"/>
  <c r="V2209" s="1"/>
  <c r="Y2209"/>
  <c r="Z2209"/>
  <c r="AA2209"/>
  <c r="J2210"/>
  <c r="K2210"/>
  <c r="L2210"/>
  <c r="N2210"/>
  <c r="O2210"/>
  <c r="R2210"/>
  <c r="S2210" s="1"/>
  <c r="U2210"/>
  <c r="V2210" s="1"/>
  <c r="Y2210"/>
  <c r="Z2210"/>
  <c r="AA2210"/>
  <c r="J2211"/>
  <c r="K2211"/>
  <c r="L2211"/>
  <c r="N2211"/>
  <c r="O2211"/>
  <c r="R2211"/>
  <c r="S2211" s="1"/>
  <c r="U2211"/>
  <c r="V2211" s="1"/>
  <c r="Y2211"/>
  <c r="Z2211"/>
  <c r="AA2211"/>
  <c r="J2212"/>
  <c r="K2212"/>
  <c r="L2212"/>
  <c r="N2212"/>
  <c r="O2212"/>
  <c r="R2212"/>
  <c r="S2212" s="1"/>
  <c r="U2212"/>
  <c r="V2212" s="1"/>
  <c r="Y2212"/>
  <c r="Z2212"/>
  <c r="AA2212"/>
  <c r="J2213"/>
  <c r="K2213"/>
  <c r="L2213"/>
  <c r="N2213"/>
  <c r="O2213"/>
  <c r="R2213"/>
  <c r="S2213" s="1"/>
  <c r="U2213"/>
  <c r="V2213" s="1"/>
  <c r="Y2213"/>
  <c r="Z2213"/>
  <c r="AA2213"/>
  <c r="J2214"/>
  <c r="K2214"/>
  <c r="L2214"/>
  <c r="N2214"/>
  <c r="O2214"/>
  <c r="P2340" s="1"/>
  <c r="Q2340" s="1"/>
  <c r="R2214"/>
  <c r="S2214" s="1"/>
  <c r="U2214"/>
  <c r="V2214" s="1"/>
  <c r="Y2214"/>
  <c r="Z2214"/>
  <c r="AA2214"/>
  <c r="J2215"/>
  <c r="K2215"/>
  <c r="L2215"/>
  <c r="N2215"/>
  <c r="O2215"/>
  <c r="R2215"/>
  <c r="S2215" s="1"/>
  <c r="U2215"/>
  <c r="V2215" s="1"/>
  <c r="Y2215"/>
  <c r="Z2215"/>
  <c r="AA2215"/>
  <c r="J2216"/>
  <c r="K2216"/>
  <c r="L2216"/>
  <c r="N2216"/>
  <c r="O2216"/>
  <c r="R2216"/>
  <c r="S2216" s="1"/>
  <c r="U2216"/>
  <c r="V2216" s="1"/>
  <c r="Y2216"/>
  <c r="Z2216"/>
  <c r="AA2216"/>
  <c r="J2217"/>
  <c r="K2217"/>
  <c r="L2217"/>
  <c r="N2217"/>
  <c r="O2217"/>
  <c r="R2217"/>
  <c r="S2217" s="1"/>
  <c r="U2217"/>
  <c r="V2217"/>
  <c r="Y2217"/>
  <c r="Z2217"/>
  <c r="AA2217"/>
  <c r="J2218"/>
  <c r="K2218"/>
  <c r="L2218"/>
  <c r="N2218"/>
  <c r="O2218"/>
  <c r="R2218"/>
  <c r="S2218" s="1"/>
  <c r="U2218"/>
  <c r="V2218" s="1"/>
  <c r="Y2218"/>
  <c r="Z2218"/>
  <c r="AA2218"/>
  <c r="J2219"/>
  <c r="K2219"/>
  <c r="L2219"/>
  <c r="N2219"/>
  <c r="O2219"/>
  <c r="R2219"/>
  <c r="S2219" s="1"/>
  <c r="U2219"/>
  <c r="V2219" s="1"/>
  <c r="Y2219"/>
  <c r="Z2219"/>
  <c r="AA2219"/>
  <c r="J2220"/>
  <c r="K2220"/>
  <c r="L2220"/>
  <c r="N2220"/>
  <c r="O2220"/>
  <c r="R2220"/>
  <c r="S2220" s="1"/>
  <c r="U2220"/>
  <c r="V2220" s="1"/>
  <c r="Y2220"/>
  <c r="Z2220"/>
  <c r="AA2220"/>
  <c r="J2221"/>
  <c r="K2221"/>
  <c r="L2221"/>
  <c r="N2221"/>
  <c r="O2221"/>
  <c r="R2221"/>
  <c r="S2221" s="1"/>
  <c r="U2221"/>
  <c r="V2221" s="1"/>
  <c r="Y2221"/>
  <c r="Z2221"/>
  <c r="AA2221"/>
  <c r="J2222"/>
  <c r="K2222"/>
  <c r="L2222"/>
  <c r="N2222"/>
  <c r="O2222"/>
  <c r="R2222"/>
  <c r="S2222" s="1"/>
  <c r="U2222"/>
  <c r="V2222" s="1"/>
  <c r="Y2222"/>
  <c r="Z2222"/>
  <c r="AA2222"/>
  <c r="J2223"/>
  <c r="K2223"/>
  <c r="L2223"/>
  <c r="N2223"/>
  <c r="O2223"/>
  <c r="P2349" s="1"/>
  <c r="Q2349" s="1"/>
  <c r="R2223"/>
  <c r="S2223" s="1"/>
  <c r="U2223"/>
  <c r="V2223" s="1"/>
  <c r="Y2223"/>
  <c r="Z2223"/>
  <c r="AA2223"/>
  <c r="J2224"/>
  <c r="K2224"/>
  <c r="L2224"/>
  <c r="N2224"/>
  <c r="O2224"/>
  <c r="R2224"/>
  <c r="S2224" s="1"/>
  <c r="U2224"/>
  <c r="V2224" s="1"/>
  <c r="Y2224"/>
  <c r="Z2224"/>
  <c r="AA2224"/>
  <c r="J2225"/>
  <c r="K2225"/>
  <c r="L2225"/>
  <c r="N2225"/>
  <c r="O2225"/>
  <c r="R2225"/>
  <c r="S2225" s="1"/>
  <c r="U2225"/>
  <c r="V2225" s="1"/>
  <c r="Y2225"/>
  <c r="Z2225"/>
  <c r="AA2225"/>
  <c r="J2226"/>
  <c r="K2226"/>
  <c r="L2226"/>
  <c r="N2226"/>
  <c r="O2226"/>
  <c r="R2226"/>
  <c r="S2226" s="1"/>
  <c r="U2226"/>
  <c r="V2226"/>
  <c r="Y2226"/>
  <c r="Z2226"/>
  <c r="AA2226"/>
  <c r="J2227"/>
  <c r="K2227"/>
  <c r="L2227"/>
  <c r="N2227"/>
  <c r="O2227"/>
  <c r="R2227"/>
  <c r="S2227" s="1"/>
  <c r="U2227"/>
  <c r="V2227" s="1"/>
  <c r="Y2227"/>
  <c r="Z2227"/>
  <c r="AA2227"/>
  <c r="J2228"/>
  <c r="K2228"/>
  <c r="L2228"/>
  <c r="N2228"/>
  <c r="O2228"/>
  <c r="R2228"/>
  <c r="S2228" s="1"/>
  <c r="U2228"/>
  <c r="V2228" s="1"/>
  <c r="Y2228"/>
  <c r="Z2228"/>
  <c r="AA2228"/>
  <c r="J2229"/>
  <c r="K2229"/>
  <c r="L2229"/>
  <c r="N2229"/>
  <c r="O2229"/>
  <c r="R2229"/>
  <c r="S2229" s="1"/>
  <c r="U2229"/>
  <c r="V2229" s="1"/>
  <c r="Y2229"/>
  <c r="Z2229"/>
  <c r="AA2229"/>
  <c r="J2230"/>
  <c r="K2230"/>
  <c r="L2230"/>
  <c r="N2230"/>
  <c r="O2230"/>
  <c r="R2230"/>
  <c r="S2230" s="1"/>
  <c r="U2230"/>
  <c r="V2230" s="1"/>
  <c r="Y2230"/>
  <c r="Z2230"/>
  <c r="AA2230"/>
  <c r="J2231"/>
  <c r="K2231"/>
  <c r="L2231"/>
  <c r="N2231"/>
  <c r="O2231"/>
  <c r="R2231"/>
  <c r="S2231" s="1"/>
  <c r="U2231"/>
  <c r="V2231" s="1"/>
  <c r="Y2231"/>
  <c r="Z2231"/>
  <c r="AA2231"/>
  <c r="J2232"/>
  <c r="K2232"/>
  <c r="L2232"/>
  <c r="N2232"/>
  <c r="O2232"/>
  <c r="P2358" s="1"/>
  <c r="Q2358" s="1"/>
  <c r="R2232"/>
  <c r="S2232" s="1"/>
  <c r="U2232"/>
  <c r="V2232" s="1"/>
  <c r="Y2232"/>
  <c r="Z2232"/>
  <c r="AA2232"/>
  <c r="J2233"/>
  <c r="K2233"/>
  <c r="L2233"/>
  <c r="N2233"/>
  <c r="O2233"/>
  <c r="R2233"/>
  <c r="S2233" s="1"/>
  <c r="U2233"/>
  <c r="V2233" s="1"/>
  <c r="Y2233"/>
  <c r="Z2233"/>
  <c r="AA2233"/>
  <c r="J2234"/>
  <c r="K2234"/>
  <c r="L2234"/>
  <c r="N2234"/>
  <c r="O2234"/>
  <c r="R2234"/>
  <c r="S2234" s="1"/>
  <c r="U2234"/>
  <c r="V2234" s="1"/>
  <c r="Y2234"/>
  <c r="Z2234"/>
  <c r="AA2234"/>
  <c r="J2235"/>
  <c r="K2235"/>
  <c r="L2235"/>
  <c r="N2235"/>
  <c r="O2235"/>
  <c r="R2235"/>
  <c r="S2235" s="1"/>
  <c r="U2235"/>
  <c r="V2235" s="1"/>
  <c r="Y2235"/>
  <c r="Z2235"/>
  <c r="AA2235"/>
  <c r="J2236"/>
  <c r="K2236"/>
  <c r="L2236"/>
  <c r="N2236"/>
  <c r="O2236"/>
  <c r="R2236"/>
  <c r="S2236" s="1"/>
  <c r="U2236"/>
  <c r="V2236" s="1"/>
  <c r="Y2236"/>
  <c r="Z2236"/>
  <c r="AA2236"/>
  <c r="J2237"/>
  <c r="K2237"/>
  <c r="L2237"/>
  <c r="N2237"/>
  <c r="O2237"/>
  <c r="R2237"/>
  <c r="S2237" s="1"/>
  <c r="U2237"/>
  <c r="V2237" s="1"/>
  <c r="Y2237"/>
  <c r="Z2237"/>
  <c r="AA2237"/>
  <c r="J2238"/>
  <c r="K2238"/>
  <c r="L2238"/>
  <c r="N2238"/>
  <c r="O2238"/>
  <c r="R2238"/>
  <c r="S2238" s="1"/>
  <c r="U2238"/>
  <c r="V2238" s="1"/>
  <c r="Y2238"/>
  <c r="Z2238"/>
  <c r="AA2238"/>
  <c r="J2239"/>
  <c r="K2239"/>
  <c r="L2239"/>
  <c r="N2239"/>
  <c r="O2239"/>
  <c r="R2239"/>
  <c r="S2239" s="1"/>
  <c r="U2239"/>
  <c r="V2239" s="1"/>
  <c r="Y2239"/>
  <c r="Z2239"/>
  <c r="AA2239"/>
  <c r="J2240"/>
  <c r="K2240"/>
  <c r="L2240"/>
  <c r="N2240"/>
  <c r="O2240"/>
  <c r="R2240"/>
  <c r="S2240" s="1"/>
  <c r="U2240"/>
  <c r="V2240" s="1"/>
  <c r="Y2240"/>
  <c r="Z2240"/>
  <c r="AA2240"/>
  <c r="J2241"/>
  <c r="K2241"/>
  <c r="L2241"/>
  <c r="N2241"/>
  <c r="O2241"/>
  <c r="R2241"/>
  <c r="S2241" s="1"/>
  <c r="U2241"/>
  <c r="V2241" s="1"/>
  <c r="Y2241"/>
  <c r="Z2241"/>
  <c r="AA2241"/>
  <c r="J2242"/>
  <c r="K2242"/>
  <c r="L2242"/>
  <c r="N2242"/>
  <c r="O2242"/>
  <c r="R2242"/>
  <c r="S2242" s="1"/>
  <c r="U2242"/>
  <c r="V2242" s="1"/>
  <c r="Y2242"/>
  <c r="Z2242"/>
  <c r="AA2242"/>
  <c r="J2243"/>
  <c r="K2243"/>
  <c r="L2243"/>
  <c r="N2243"/>
  <c r="O2243"/>
  <c r="R2243"/>
  <c r="S2243" s="1"/>
  <c r="U2243"/>
  <c r="V2243" s="1"/>
  <c r="Y2243"/>
  <c r="Z2243"/>
  <c r="AA2243"/>
  <c r="J2244"/>
  <c r="K2244"/>
  <c r="L2244"/>
  <c r="N2244"/>
  <c r="O2244"/>
  <c r="R2244"/>
  <c r="S2244" s="1"/>
  <c r="U2244"/>
  <c r="V2244"/>
  <c r="Y2244"/>
  <c r="Z2244"/>
  <c r="AA2244"/>
  <c r="J2245"/>
  <c r="K2245"/>
  <c r="L2245"/>
  <c r="N2245"/>
  <c r="O2245"/>
  <c r="R2245"/>
  <c r="S2245" s="1"/>
  <c r="U2245"/>
  <c r="V2245" s="1"/>
  <c r="Y2245"/>
  <c r="Z2245"/>
  <c r="AA2245"/>
  <c r="J2246"/>
  <c r="K2246"/>
  <c r="L2246"/>
  <c r="N2246"/>
  <c r="O2246"/>
  <c r="R2246"/>
  <c r="S2246" s="1"/>
  <c r="U2246"/>
  <c r="V2246" s="1"/>
  <c r="Y2246"/>
  <c r="Z2246"/>
  <c r="AA2246"/>
  <c r="J2247"/>
  <c r="K2247"/>
  <c r="L2247"/>
  <c r="N2247"/>
  <c r="O2247"/>
  <c r="R2247"/>
  <c r="S2247" s="1"/>
  <c r="U2247"/>
  <c r="V2247" s="1"/>
  <c r="Y2247"/>
  <c r="Z2247"/>
  <c r="AA2247"/>
  <c r="J2248"/>
  <c r="K2248"/>
  <c r="L2248"/>
  <c r="N2248"/>
  <c r="O2248"/>
  <c r="R2248"/>
  <c r="S2248" s="1"/>
  <c r="U2248"/>
  <c r="V2248" s="1"/>
  <c r="Y2248"/>
  <c r="Z2248"/>
  <c r="AA2248"/>
  <c r="J2249"/>
  <c r="K2249"/>
  <c r="L2249"/>
  <c r="N2249"/>
  <c r="O2249"/>
  <c r="R2249"/>
  <c r="S2249" s="1"/>
  <c r="U2249"/>
  <c r="V2249" s="1"/>
  <c r="Y2249"/>
  <c r="Z2249"/>
  <c r="AA2249"/>
  <c r="J2250"/>
  <c r="K2250"/>
  <c r="L2250"/>
  <c r="N2250"/>
  <c r="O2250"/>
  <c r="R2250"/>
  <c r="S2250" s="1"/>
  <c r="U2250"/>
  <c r="V2250" s="1"/>
  <c r="Y2250"/>
  <c r="Z2250"/>
  <c r="AA2250"/>
  <c r="J2251"/>
  <c r="K2251"/>
  <c r="L2251"/>
  <c r="N2251"/>
  <c r="O2251"/>
  <c r="R2251"/>
  <c r="S2251" s="1"/>
  <c r="U2251"/>
  <c r="V2251" s="1"/>
  <c r="Y2251"/>
  <c r="Z2251"/>
  <c r="AA2251"/>
  <c r="J2252"/>
  <c r="K2252"/>
  <c r="L2252"/>
  <c r="N2252"/>
  <c r="O2252"/>
  <c r="R2252"/>
  <c r="S2252" s="1"/>
  <c r="U2252"/>
  <c r="V2252" s="1"/>
  <c r="Y2252"/>
  <c r="Z2252"/>
  <c r="AA2252"/>
  <c r="J2253"/>
  <c r="K2253"/>
  <c r="L2253"/>
  <c r="N2253"/>
  <c r="O2253"/>
  <c r="R2253"/>
  <c r="S2253" s="1"/>
  <c r="U2253"/>
  <c r="V2253"/>
  <c r="Y2253"/>
  <c r="Z2253"/>
  <c r="AA2253"/>
  <c r="J2254"/>
  <c r="K2254"/>
  <c r="L2254"/>
  <c r="N2254"/>
  <c r="O2254"/>
  <c r="R2254"/>
  <c r="S2254" s="1"/>
  <c r="U2254"/>
  <c r="V2254" s="1"/>
  <c r="Y2254"/>
  <c r="Z2254"/>
  <c r="AA2254"/>
  <c r="J2255"/>
  <c r="K2255"/>
  <c r="L2255"/>
  <c r="N2255"/>
  <c r="O2255"/>
  <c r="R2255"/>
  <c r="S2255" s="1"/>
  <c r="U2255"/>
  <c r="V2255" s="1"/>
  <c r="Y2255"/>
  <c r="Z2255"/>
  <c r="AA2255"/>
  <c r="J2256"/>
  <c r="K2256"/>
  <c r="L2256"/>
  <c r="N2256"/>
  <c r="O2256"/>
  <c r="R2256"/>
  <c r="S2256" s="1"/>
  <c r="U2256"/>
  <c r="V2256" s="1"/>
  <c r="Y2256"/>
  <c r="Z2256"/>
  <c r="AA2256"/>
  <c r="J2257"/>
  <c r="K2257"/>
  <c r="L2257"/>
  <c r="N2257"/>
  <c r="O2257"/>
  <c r="R2257"/>
  <c r="S2257" s="1"/>
  <c r="U2257"/>
  <c r="V2257" s="1"/>
  <c r="Y2257"/>
  <c r="Z2257"/>
  <c r="AA2257"/>
  <c r="J2258"/>
  <c r="K2258"/>
  <c r="L2258"/>
  <c r="N2258"/>
  <c r="O2258"/>
  <c r="R2258"/>
  <c r="S2258" s="1"/>
  <c r="U2258"/>
  <c r="V2258" s="1"/>
  <c r="Y2258"/>
  <c r="Z2258"/>
  <c r="AA2258"/>
  <c r="J2259"/>
  <c r="K2259"/>
  <c r="L2259"/>
  <c r="N2259"/>
  <c r="O2259"/>
  <c r="R2259"/>
  <c r="S2259" s="1"/>
  <c r="U2259"/>
  <c r="V2259" s="1"/>
  <c r="Y2259"/>
  <c r="Z2259"/>
  <c r="AA2259"/>
  <c r="J2260"/>
  <c r="K2260"/>
  <c r="L2260"/>
  <c r="N2260"/>
  <c r="O2260"/>
  <c r="R2260"/>
  <c r="S2260" s="1"/>
  <c r="U2260"/>
  <c r="V2260" s="1"/>
  <c r="Y2260"/>
  <c r="Z2260"/>
  <c r="AA2260"/>
  <c r="J2261"/>
  <c r="K2261"/>
  <c r="L2261"/>
  <c r="N2261"/>
  <c r="O2261"/>
  <c r="R2261"/>
  <c r="S2261" s="1"/>
  <c r="U2261"/>
  <c r="V2261" s="1"/>
  <c r="Y2261"/>
  <c r="Z2261"/>
  <c r="AA2261"/>
  <c r="J2262"/>
  <c r="K2262"/>
  <c r="L2262"/>
  <c r="N2262"/>
  <c r="O2262"/>
  <c r="R2262"/>
  <c r="S2262" s="1"/>
  <c r="U2262"/>
  <c r="V2262" s="1"/>
  <c r="Y2262"/>
  <c r="Z2262"/>
  <c r="AA2262"/>
  <c r="J2263"/>
  <c r="K2263"/>
  <c r="L2263"/>
  <c r="N2263"/>
  <c r="O2263"/>
  <c r="R2263"/>
  <c r="S2263" s="1"/>
  <c r="U2263"/>
  <c r="V2263" s="1"/>
  <c r="Y2263"/>
  <c r="Z2263"/>
  <c r="AA2263"/>
  <c r="J2264"/>
  <c r="K2264"/>
  <c r="L2264"/>
  <c r="N2264"/>
  <c r="O2264"/>
  <c r="R2264"/>
  <c r="S2264" s="1"/>
  <c r="U2264"/>
  <c r="V2264" s="1"/>
  <c r="Y2264"/>
  <c r="Z2264"/>
  <c r="AA2264"/>
  <c r="J2265"/>
  <c r="K2265"/>
  <c r="L2265"/>
  <c r="N2265"/>
  <c r="O2265"/>
  <c r="P2385" s="1"/>
  <c r="Q2385" s="1"/>
  <c r="R2265"/>
  <c r="S2265" s="1"/>
  <c r="U2265"/>
  <c r="V2265" s="1"/>
  <c r="Y2265"/>
  <c r="Z2265"/>
  <c r="AA2265"/>
  <c r="J2266"/>
  <c r="K2266"/>
  <c r="L2266"/>
  <c r="N2266"/>
  <c r="O2266"/>
  <c r="R2266"/>
  <c r="S2266" s="1"/>
  <c r="U2266"/>
  <c r="V2266" s="1"/>
  <c r="Y2266"/>
  <c r="Z2266"/>
  <c r="AA2266"/>
  <c r="J2267"/>
  <c r="K2267"/>
  <c r="L2267"/>
  <c r="N2267"/>
  <c r="O2267"/>
  <c r="R2267"/>
  <c r="S2267" s="1"/>
  <c r="U2267"/>
  <c r="V2267" s="1"/>
  <c r="Y2267"/>
  <c r="Z2267"/>
  <c r="AA2267"/>
  <c r="J2268"/>
  <c r="K2268"/>
  <c r="L2268"/>
  <c r="N2268"/>
  <c r="O2268"/>
  <c r="R2268"/>
  <c r="S2268" s="1"/>
  <c r="U2268"/>
  <c r="V2268" s="1"/>
  <c r="Y2268"/>
  <c r="Z2268"/>
  <c r="AA2268"/>
  <c r="J2269"/>
  <c r="K2269"/>
  <c r="L2269"/>
  <c r="N2269"/>
  <c r="O2269"/>
  <c r="R2269"/>
  <c r="S2269" s="1"/>
  <c r="U2269"/>
  <c r="V2269" s="1"/>
  <c r="Y2269"/>
  <c r="Z2269"/>
  <c r="AA2269"/>
  <c r="J2270"/>
  <c r="K2270"/>
  <c r="L2270"/>
  <c r="N2270"/>
  <c r="O2270"/>
  <c r="R2270"/>
  <c r="S2270" s="1"/>
  <c r="U2270"/>
  <c r="V2270" s="1"/>
  <c r="Y2270"/>
  <c r="Z2270"/>
  <c r="AA2270"/>
  <c r="J2271"/>
  <c r="K2271"/>
  <c r="L2271"/>
  <c r="N2271"/>
  <c r="O2271"/>
  <c r="R2271"/>
  <c r="S2271" s="1"/>
  <c r="U2271"/>
  <c r="V2271"/>
  <c r="Y2271"/>
  <c r="Z2271"/>
  <c r="AA2271"/>
  <c r="J2272"/>
  <c r="K2272"/>
  <c r="L2272"/>
  <c r="N2272"/>
  <c r="O2272"/>
  <c r="R2272"/>
  <c r="S2272" s="1"/>
  <c r="U2272"/>
  <c r="V2272" s="1"/>
  <c r="Y2272"/>
  <c r="Z2272"/>
  <c r="AA2272"/>
  <c r="J2273"/>
  <c r="K2273"/>
  <c r="L2273"/>
  <c r="N2273"/>
  <c r="O2273"/>
  <c r="R2273"/>
  <c r="S2273" s="1"/>
  <c r="U2273"/>
  <c r="V2273" s="1"/>
  <c r="Y2273"/>
  <c r="Z2273"/>
  <c r="AA2273"/>
  <c r="J2274"/>
  <c r="K2274"/>
  <c r="L2274"/>
  <c r="N2274"/>
  <c r="O2274"/>
  <c r="P2394" s="1"/>
  <c r="Q2394" s="1"/>
  <c r="R2274"/>
  <c r="S2274" s="1"/>
  <c r="U2274"/>
  <c r="V2274" s="1"/>
  <c r="Y2274"/>
  <c r="Z2274"/>
  <c r="AA2274"/>
  <c r="J2275"/>
  <c r="K2275"/>
  <c r="L2275"/>
  <c r="N2275"/>
  <c r="O2275"/>
  <c r="R2275"/>
  <c r="S2275" s="1"/>
  <c r="U2275"/>
  <c r="V2275" s="1"/>
  <c r="Y2275"/>
  <c r="Z2275"/>
  <c r="AA2275"/>
  <c r="J2276"/>
  <c r="K2276"/>
  <c r="L2276"/>
  <c r="N2276"/>
  <c r="O2276"/>
  <c r="R2276"/>
  <c r="S2276" s="1"/>
  <c r="U2276"/>
  <c r="V2276" s="1"/>
  <c r="Y2276"/>
  <c r="Z2276"/>
  <c r="AA2276"/>
  <c r="J2277"/>
  <c r="K2277"/>
  <c r="L2277"/>
  <c r="N2277"/>
  <c r="O2277"/>
  <c r="R2277"/>
  <c r="S2277" s="1"/>
  <c r="U2277"/>
  <c r="V2277" s="1"/>
  <c r="Y2277"/>
  <c r="Z2277"/>
  <c r="AA2277"/>
  <c r="J2278"/>
  <c r="K2278"/>
  <c r="L2278"/>
  <c r="N2278"/>
  <c r="O2278"/>
  <c r="R2278"/>
  <c r="S2278" s="1"/>
  <c r="U2278"/>
  <c r="V2278" s="1"/>
  <c r="Y2278"/>
  <c r="Z2278"/>
  <c r="AA2278"/>
  <c r="J2279"/>
  <c r="K2279"/>
  <c r="L2279"/>
  <c r="N2279"/>
  <c r="O2279"/>
  <c r="R2279"/>
  <c r="S2279" s="1"/>
  <c r="U2279"/>
  <c r="V2279" s="1"/>
  <c r="Y2279"/>
  <c r="Z2279"/>
  <c r="AA2279"/>
  <c r="J2280"/>
  <c r="K2280"/>
  <c r="L2280"/>
  <c r="N2280"/>
  <c r="O2280"/>
  <c r="R2280"/>
  <c r="S2280" s="1"/>
  <c r="U2280"/>
  <c r="V2280"/>
  <c r="Y2280"/>
  <c r="Z2280"/>
  <c r="AA2280"/>
  <c r="J2281"/>
  <c r="K2281"/>
  <c r="L2281"/>
  <c r="N2281"/>
  <c r="O2281"/>
  <c r="R2281"/>
  <c r="S2281" s="1"/>
  <c r="U2281"/>
  <c r="V2281" s="1"/>
  <c r="Y2281"/>
  <c r="Z2281"/>
  <c r="AA2281"/>
  <c r="J2282"/>
  <c r="K2282"/>
  <c r="L2282"/>
  <c r="N2282"/>
  <c r="O2282"/>
  <c r="R2282"/>
  <c r="S2282" s="1"/>
  <c r="U2282"/>
  <c r="V2282" s="1"/>
  <c r="Y2282"/>
  <c r="Z2282"/>
  <c r="AA2282"/>
  <c r="J2283"/>
  <c r="K2283"/>
  <c r="L2283"/>
  <c r="N2283"/>
  <c r="O2283"/>
  <c r="R2283"/>
  <c r="S2283" s="1"/>
  <c r="U2283"/>
  <c r="V2283" s="1"/>
  <c r="Y2283"/>
  <c r="Z2283"/>
  <c r="AA2283"/>
  <c r="J2284"/>
  <c r="K2284"/>
  <c r="L2284"/>
  <c r="N2284"/>
  <c r="O2284"/>
  <c r="R2284"/>
  <c r="S2284" s="1"/>
  <c r="U2284"/>
  <c r="V2284" s="1"/>
  <c r="Y2284"/>
  <c r="Z2284"/>
  <c r="AA2284"/>
  <c r="J2285"/>
  <c r="K2285"/>
  <c r="L2285"/>
  <c r="N2285"/>
  <c r="O2285"/>
  <c r="R2285"/>
  <c r="S2285" s="1"/>
  <c r="U2285"/>
  <c r="V2285" s="1"/>
  <c r="Y2285"/>
  <c r="Z2285"/>
  <c r="AA2285"/>
  <c r="J2286"/>
  <c r="K2286"/>
  <c r="L2286"/>
  <c r="N2286"/>
  <c r="O2286"/>
  <c r="P2403" s="1"/>
  <c r="Q2403" s="1"/>
  <c r="R2286"/>
  <c r="S2286" s="1"/>
  <c r="U2286"/>
  <c r="V2286" s="1"/>
  <c r="Y2286"/>
  <c r="Z2286"/>
  <c r="AA2286"/>
  <c r="J2287"/>
  <c r="K2287"/>
  <c r="L2287"/>
  <c r="N2287"/>
  <c r="O2287"/>
  <c r="R2287"/>
  <c r="S2287" s="1"/>
  <c r="U2287"/>
  <c r="V2287" s="1"/>
  <c r="Y2287"/>
  <c r="Z2287"/>
  <c r="AA2287"/>
  <c r="J2288"/>
  <c r="K2288"/>
  <c r="L2288"/>
  <c r="N2288"/>
  <c r="O2288"/>
  <c r="R2288"/>
  <c r="S2288" s="1"/>
  <c r="U2288"/>
  <c r="V2288" s="1"/>
  <c r="Y2288"/>
  <c r="Z2288"/>
  <c r="AA2288"/>
  <c r="J2289"/>
  <c r="K2289"/>
  <c r="L2289"/>
  <c r="N2289"/>
  <c r="O2289"/>
  <c r="R2289"/>
  <c r="S2289" s="1"/>
  <c r="U2289"/>
  <c r="V2289" s="1"/>
  <c r="Y2289"/>
  <c r="Z2289"/>
  <c r="AA2289"/>
  <c r="J2290"/>
  <c r="K2290"/>
  <c r="L2290"/>
  <c r="N2290"/>
  <c r="O2290"/>
  <c r="R2290"/>
  <c r="S2290" s="1"/>
  <c r="U2290"/>
  <c r="V2290" s="1"/>
  <c r="Y2290"/>
  <c r="Z2290"/>
  <c r="AA2290"/>
  <c r="J2291"/>
  <c r="K2291"/>
  <c r="L2291"/>
  <c r="N2291"/>
  <c r="O2291"/>
  <c r="R2291"/>
  <c r="S2291" s="1"/>
  <c r="U2291"/>
  <c r="V2291" s="1"/>
  <c r="Y2291"/>
  <c r="Z2291"/>
  <c r="AA2291"/>
  <c r="J2292"/>
  <c r="K2292"/>
  <c r="L2292"/>
  <c r="N2292"/>
  <c r="O2292"/>
  <c r="R2292"/>
  <c r="S2292" s="1"/>
  <c r="U2292"/>
  <c r="V2292" s="1"/>
  <c r="Y2292"/>
  <c r="Z2292"/>
  <c r="AA2292"/>
  <c r="J2293"/>
  <c r="K2293"/>
  <c r="L2293"/>
  <c r="N2293"/>
  <c r="O2293"/>
  <c r="R2293"/>
  <c r="S2293" s="1"/>
  <c r="U2293"/>
  <c r="V2293" s="1"/>
  <c r="Y2293"/>
  <c r="Z2293"/>
  <c r="AA2293"/>
  <c r="J2294"/>
  <c r="K2294"/>
  <c r="L2294"/>
  <c r="N2294"/>
  <c r="O2294"/>
  <c r="R2294"/>
  <c r="S2294" s="1"/>
  <c r="U2294"/>
  <c r="V2294" s="1"/>
  <c r="Y2294"/>
  <c r="Z2294"/>
  <c r="AA2294"/>
  <c r="J2295"/>
  <c r="K2295"/>
  <c r="L2295"/>
  <c r="N2295"/>
  <c r="O2295"/>
  <c r="P2412" s="1"/>
  <c r="Q2412" s="1"/>
  <c r="R2295"/>
  <c r="S2295" s="1"/>
  <c r="U2295"/>
  <c r="V2295" s="1"/>
  <c r="Y2295"/>
  <c r="Z2295"/>
  <c r="AA2295"/>
  <c r="J2296"/>
  <c r="K2296"/>
  <c r="L2296"/>
  <c r="N2296"/>
  <c r="O2296"/>
  <c r="R2296"/>
  <c r="S2296" s="1"/>
  <c r="U2296"/>
  <c r="V2296" s="1"/>
  <c r="Y2296"/>
  <c r="Z2296"/>
  <c r="AA2296"/>
  <c r="J2297"/>
  <c r="K2297"/>
  <c r="L2297"/>
  <c r="N2297"/>
  <c r="O2297"/>
  <c r="R2297"/>
  <c r="S2297" s="1"/>
  <c r="U2297"/>
  <c r="V2297" s="1"/>
  <c r="Y2297"/>
  <c r="Z2297"/>
  <c r="AA2297"/>
  <c r="J2298"/>
  <c r="K2298"/>
  <c r="L2298"/>
  <c r="N2298"/>
  <c r="O2298"/>
  <c r="R2298"/>
  <c r="S2298" s="1"/>
  <c r="U2298"/>
  <c r="V2298"/>
  <c r="Y2298"/>
  <c r="Z2298"/>
  <c r="AA2298"/>
  <c r="J2299"/>
  <c r="K2299"/>
  <c r="L2299"/>
  <c r="N2299"/>
  <c r="O2299"/>
  <c r="R2299"/>
  <c r="S2299" s="1"/>
  <c r="U2299"/>
  <c r="V2299" s="1"/>
  <c r="Y2299"/>
  <c r="Z2299"/>
  <c r="AA2299"/>
  <c r="J2300"/>
  <c r="K2300"/>
  <c r="L2300"/>
  <c r="N2300"/>
  <c r="O2300"/>
  <c r="R2300"/>
  <c r="S2300" s="1"/>
  <c r="U2300"/>
  <c r="V2300" s="1"/>
  <c r="Y2300"/>
  <c r="Z2300"/>
  <c r="AA2300"/>
  <c r="J2301"/>
  <c r="K2301"/>
  <c r="L2301"/>
  <c r="N2301"/>
  <c r="O2301"/>
  <c r="R2301"/>
  <c r="S2301" s="1"/>
  <c r="U2301"/>
  <c r="V2301" s="1"/>
  <c r="Y2301"/>
  <c r="Z2301"/>
  <c r="AA2301"/>
  <c r="J2302"/>
  <c r="K2302"/>
  <c r="L2302"/>
  <c r="N2302"/>
  <c r="O2302"/>
  <c r="R2302"/>
  <c r="S2302" s="1"/>
  <c r="U2302"/>
  <c r="V2302" s="1"/>
  <c r="Y2302"/>
  <c r="Z2302"/>
  <c r="AA2302"/>
  <c r="J2303"/>
  <c r="K2303"/>
  <c r="L2303"/>
  <c r="N2303"/>
  <c r="O2303"/>
  <c r="R2303"/>
  <c r="S2303" s="1"/>
  <c r="U2303"/>
  <c r="V2303" s="1"/>
  <c r="Y2303"/>
  <c r="Z2303"/>
  <c r="AA2303"/>
  <c r="J2304"/>
  <c r="K2304"/>
  <c r="L2304"/>
  <c r="N2304"/>
  <c r="O2304"/>
  <c r="R2304"/>
  <c r="S2304" s="1"/>
  <c r="U2304"/>
  <c r="V2304" s="1"/>
  <c r="Y2304"/>
  <c r="Z2304"/>
  <c r="AA2304"/>
  <c r="J2305"/>
  <c r="K2305"/>
  <c r="L2305"/>
  <c r="N2305"/>
  <c r="O2305"/>
  <c r="P2421" s="1"/>
  <c r="Q2421" s="1"/>
  <c r="R2305"/>
  <c r="S2305" s="1"/>
  <c r="U2305"/>
  <c r="V2305" s="1"/>
  <c r="Y2305"/>
  <c r="Z2305"/>
  <c r="AA2305"/>
  <c r="J2306"/>
  <c r="K2306"/>
  <c r="L2306"/>
  <c r="N2306"/>
  <c r="O2306"/>
  <c r="R2306"/>
  <c r="S2306" s="1"/>
  <c r="U2306"/>
  <c r="V2306" s="1"/>
  <c r="Y2306"/>
  <c r="Z2306"/>
  <c r="AA2306"/>
  <c r="J2307"/>
  <c r="K2307"/>
  <c r="L2307"/>
  <c r="N2307"/>
  <c r="O2307"/>
  <c r="R2307"/>
  <c r="S2307" s="1"/>
  <c r="U2307"/>
  <c r="V2307"/>
  <c r="Y2307"/>
  <c r="Z2307"/>
  <c r="AA2307"/>
  <c r="J2308"/>
  <c r="K2308"/>
  <c r="L2308"/>
  <c r="N2308"/>
  <c r="O2308"/>
  <c r="R2308"/>
  <c r="S2308" s="1"/>
  <c r="U2308"/>
  <c r="V2308" s="1"/>
  <c r="Y2308"/>
  <c r="Z2308"/>
  <c r="AA2308"/>
  <c r="J2309"/>
  <c r="K2309"/>
  <c r="L2309"/>
  <c r="N2309"/>
  <c r="O2309"/>
  <c r="R2309"/>
  <c r="S2309" s="1"/>
  <c r="U2309"/>
  <c r="V2309" s="1"/>
  <c r="Y2309"/>
  <c r="Z2309"/>
  <c r="AA2309"/>
  <c r="J2310"/>
  <c r="K2310"/>
  <c r="L2310"/>
  <c r="N2310"/>
  <c r="O2310"/>
  <c r="R2310"/>
  <c r="S2310" s="1"/>
  <c r="U2310"/>
  <c r="V2310" s="1"/>
  <c r="Y2310"/>
  <c r="Z2310"/>
  <c r="AA2310"/>
  <c r="J2311"/>
  <c r="K2311"/>
  <c r="L2311"/>
  <c r="N2311"/>
  <c r="O2311"/>
  <c r="R2311"/>
  <c r="S2311" s="1"/>
  <c r="U2311"/>
  <c r="V2311" s="1"/>
  <c r="Y2311"/>
  <c r="Z2311"/>
  <c r="AA2311"/>
  <c r="J2312"/>
  <c r="K2312"/>
  <c r="L2312"/>
  <c r="N2312"/>
  <c r="O2312"/>
  <c r="R2312"/>
  <c r="S2312" s="1"/>
  <c r="U2312"/>
  <c r="V2312" s="1"/>
  <c r="Y2312"/>
  <c r="Z2312"/>
  <c r="AA2312"/>
  <c r="J2313"/>
  <c r="K2313"/>
  <c r="L2313"/>
  <c r="N2313"/>
  <c r="O2313"/>
  <c r="R2313"/>
  <c r="S2313" s="1"/>
  <c r="U2313"/>
  <c r="V2313" s="1"/>
  <c r="Y2313"/>
  <c r="Z2313"/>
  <c r="AA2313"/>
  <c r="J2314"/>
  <c r="K2314"/>
  <c r="L2314"/>
  <c r="N2314"/>
  <c r="O2314"/>
  <c r="R2314"/>
  <c r="S2314" s="1"/>
  <c r="U2314"/>
  <c r="V2314" s="1"/>
  <c r="Y2314"/>
  <c r="Z2314"/>
  <c r="AA2314"/>
  <c r="J2315"/>
  <c r="K2315"/>
  <c r="L2315"/>
  <c r="N2315"/>
  <c r="O2315"/>
  <c r="R2315"/>
  <c r="S2315" s="1"/>
  <c r="U2315"/>
  <c r="V2315" s="1"/>
  <c r="Y2315"/>
  <c r="Z2315"/>
  <c r="AA2315"/>
  <c r="J2316"/>
  <c r="K2316"/>
  <c r="L2316"/>
  <c r="N2316"/>
  <c r="O2316"/>
  <c r="R2316"/>
  <c r="S2316" s="1"/>
  <c r="U2316"/>
  <c r="V2316" s="1"/>
  <c r="Y2316"/>
  <c r="Z2316"/>
  <c r="AA2316"/>
  <c r="J2317"/>
  <c r="K2317"/>
  <c r="L2317"/>
  <c r="N2317"/>
  <c r="O2317"/>
  <c r="R2317"/>
  <c r="S2317" s="1"/>
  <c r="U2317"/>
  <c r="V2317" s="1"/>
  <c r="Y2317"/>
  <c r="Z2317"/>
  <c r="AA2317"/>
  <c r="J2318"/>
  <c r="K2318"/>
  <c r="L2318"/>
  <c r="N2318"/>
  <c r="O2318"/>
  <c r="R2318"/>
  <c r="S2318" s="1"/>
  <c r="U2318"/>
  <c r="V2318" s="1"/>
  <c r="Y2318"/>
  <c r="Z2318"/>
  <c r="AA2318"/>
  <c r="J2319"/>
  <c r="K2319"/>
  <c r="L2319"/>
  <c r="N2319"/>
  <c r="O2319"/>
  <c r="R2319"/>
  <c r="S2319" s="1"/>
  <c r="U2319"/>
  <c r="V2319" s="1"/>
  <c r="Y2319"/>
  <c r="Z2319"/>
  <c r="AA2319"/>
  <c r="J2320"/>
  <c r="K2320"/>
  <c r="L2320"/>
  <c r="N2320"/>
  <c r="O2320"/>
  <c r="R2320"/>
  <c r="S2320" s="1"/>
  <c r="U2320"/>
  <c r="V2320" s="1"/>
  <c r="Y2320"/>
  <c r="Z2320"/>
  <c r="AA2320"/>
  <c r="J2321"/>
  <c r="K2321"/>
  <c r="L2321"/>
  <c r="N2321"/>
  <c r="O2321"/>
  <c r="R2321"/>
  <c r="S2321" s="1"/>
  <c r="U2321"/>
  <c r="V2321" s="1"/>
  <c r="Y2321"/>
  <c r="Z2321"/>
  <c r="AA2321"/>
  <c r="J2322"/>
  <c r="K2322"/>
  <c r="L2322"/>
  <c r="N2322"/>
  <c r="O2322"/>
  <c r="R2322"/>
  <c r="S2322" s="1"/>
  <c r="U2322"/>
  <c r="V2322" s="1"/>
  <c r="Y2322"/>
  <c r="Z2322"/>
  <c r="AA2322"/>
  <c r="J2323"/>
  <c r="K2323"/>
  <c r="L2323"/>
  <c r="N2323"/>
  <c r="O2323"/>
  <c r="R2323"/>
  <c r="S2323" s="1"/>
  <c r="U2323"/>
  <c r="V2323" s="1"/>
  <c r="Y2323"/>
  <c r="Z2323"/>
  <c r="AA2323"/>
  <c r="J2324"/>
  <c r="K2324"/>
  <c r="L2324"/>
  <c r="N2324"/>
  <c r="O2324"/>
  <c r="R2324"/>
  <c r="S2324" s="1"/>
  <c r="U2324"/>
  <c r="V2324" s="1"/>
  <c r="Y2324"/>
  <c r="Z2324"/>
  <c r="AA2324"/>
  <c r="J2325"/>
  <c r="K2325"/>
  <c r="L2325"/>
  <c r="N2325"/>
  <c r="O2325"/>
  <c r="R2325"/>
  <c r="S2325" s="1"/>
  <c r="U2325"/>
  <c r="V2325"/>
  <c r="Y2325"/>
  <c r="Z2325"/>
  <c r="AA2325"/>
  <c r="J2326"/>
  <c r="K2326"/>
  <c r="L2326"/>
  <c r="N2326"/>
  <c r="O2326"/>
  <c r="R2326"/>
  <c r="S2326" s="1"/>
  <c r="U2326"/>
  <c r="V2326" s="1"/>
  <c r="Y2326"/>
  <c r="Z2326"/>
  <c r="AA2326"/>
  <c r="J2327"/>
  <c r="K2327"/>
  <c r="L2327"/>
  <c r="N2327"/>
  <c r="O2327"/>
  <c r="R2327"/>
  <c r="S2327" s="1"/>
  <c r="U2327"/>
  <c r="V2327" s="1"/>
  <c r="Y2327"/>
  <c r="Z2327"/>
  <c r="AA2327"/>
  <c r="J2328"/>
  <c r="K2328"/>
  <c r="L2328"/>
  <c r="N2328"/>
  <c r="O2328"/>
  <c r="R2328"/>
  <c r="S2328" s="1"/>
  <c r="U2328"/>
  <c r="V2328" s="1"/>
  <c r="Y2328"/>
  <c r="Z2328"/>
  <c r="AA2328"/>
  <c r="J2329"/>
  <c r="K2329"/>
  <c r="L2329"/>
  <c r="N2329"/>
  <c r="O2329"/>
  <c r="R2329"/>
  <c r="S2329" s="1"/>
  <c r="U2329"/>
  <c r="V2329" s="1"/>
  <c r="Y2329"/>
  <c r="Z2329"/>
  <c r="AA2329"/>
  <c r="J2330"/>
  <c r="K2330"/>
  <c r="L2330"/>
  <c r="N2330"/>
  <c r="O2330"/>
  <c r="R2330"/>
  <c r="S2330" s="1"/>
  <c r="U2330"/>
  <c r="V2330" s="1"/>
  <c r="Y2330"/>
  <c r="Z2330"/>
  <c r="AA2330"/>
  <c r="J2331"/>
  <c r="K2331"/>
  <c r="L2331"/>
  <c r="N2331"/>
  <c r="O2331"/>
  <c r="R2331"/>
  <c r="S2331" s="1"/>
  <c r="U2331"/>
  <c r="V2331" s="1"/>
  <c r="Y2331"/>
  <c r="Z2331"/>
  <c r="AA2331"/>
  <c r="J2332"/>
  <c r="K2332"/>
  <c r="L2332"/>
  <c r="N2332"/>
  <c r="O2332"/>
  <c r="R2332"/>
  <c r="S2332" s="1"/>
  <c r="U2332"/>
  <c r="V2332" s="1"/>
  <c r="Y2332"/>
  <c r="Z2332"/>
  <c r="AA2332"/>
  <c r="J2333"/>
  <c r="K2333"/>
  <c r="L2333"/>
  <c r="N2333"/>
  <c r="O2333"/>
  <c r="R2333"/>
  <c r="S2333" s="1"/>
  <c r="U2333"/>
  <c r="V2333" s="1"/>
  <c r="Y2333"/>
  <c r="Z2333"/>
  <c r="AA2333"/>
  <c r="J2334"/>
  <c r="K2334"/>
  <c r="L2334"/>
  <c r="N2334"/>
  <c r="O2334"/>
  <c r="R2334"/>
  <c r="S2334" s="1"/>
  <c r="U2334"/>
  <c r="V2334"/>
  <c r="Y2334"/>
  <c r="Z2334"/>
  <c r="AA2334"/>
  <c r="J2335"/>
  <c r="K2335"/>
  <c r="L2335"/>
  <c r="N2335"/>
  <c r="O2335"/>
  <c r="R2335"/>
  <c r="S2335" s="1"/>
  <c r="U2335"/>
  <c r="V2335" s="1"/>
  <c r="Y2335"/>
  <c r="Z2335"/>
  <c r="AA2335"/>
  <c r="J2336"/>
  <c r="K2336"/>
  <c r="L2336"/>
  <c r="N2336"/>
  <c r="O2336"/>
  <c r="R2336"/>
  <c r="S2336" s="1"/>
  <c r="U2336"/>
  <c r="V2336" s="1"/>
  <c r="Y2336"/>
  <c r="Z2336"/>
  <c r="AA2336"/>
  <c r="J2337"/>
  <c r="K2337"/>
  <c r="L2337"/>
  <c r="N2337"/>
  <c r="O2337"/>
  <c r="R2337"/>
  <c r="S2337" s="1"/>
  <c r="U2337"/>
  <c r="V2337" s="1"/>
  <c r="Y2337"/>
  <c r="Z2337"/>
  <c r="AA2337"/>
  <c r="J2338"/>
  <c r="K2338"/>
  <c r="L2338"/>
  <c r="N2338"/>
  <c r="O2338"/>
  <c r="R2338"/>
  <c r="S2338" s="1"/>
  <c r="U2338"/>
  <c r="V2338" s="1"/>
  <c r="Y2338"/>
  <c r="Z2338"/>
  <c r="AA2338"/>
  <c r="J2339"/>
  <c r="K2339"/>
  <c r="L2339"/>
  <c r="N2339"/>
  <c r="O2339"/>
  <c r="R2339"/>
  <c r="S2339" s="1"/>
  <c r="U2339"/>
  <c r="V2339" s="1"/>
  <c r="Y2339"/>
  <c r="Z2339"/>
  <c r="AA2339"/>
  <c r="J2340"/>
  <c r="K2340"/>
  <c r="L2340"/>
  <c r="N2340"/>
  <c r="O2340"/>
  <c r="R2340"/>
  <c r="S2340" s="1"/>
  <c r="U2340"/>
  <c r="V2340" s="1"/>
  <c r="Y2340"/>
  <c r="Z2340"/>
  <c r="AA2340"/>
  <c r="J2341"/>
  <c r="K2341"/>
  <c r="L2341"/>
  <c r="N2341"/>
  <c r="O2341"/>
  <c r="R2341"/>
  <c r="S2341" s="1"/>
  <c r="U2341"/>
  <c r="V2341" s="1"/>
  <c r="Y2341"/>
  <c r="Z2341"/>
  <c r="AA2341"/>
  <c r="J2342"/>
  <c r="K2342"/>
  <c r="L2342"/>
  <c r="N2342"/>
  <c r="O2342"/>
  <c r="R2342"/>
  <c r="S2342" s="1"/>
  <c r="U2342"/>
  <c r="V2342" s="1"/>
  <c r="Y2342"/>
  <c r="Z2342"/>
  <c r="AA2342"/>
  <c r="J2343"/>
  <c r="K2343"/>
  <c r="L2343"/>
  <c r="N2343"/>
  <c r="O2343"/>
  <c r="R2343"/>
  <c r="S2343" s="1"/>
  <c r="U2343"/>
  <c r="V2343" s="1"/>
  <c r="Y2343"/>
  <c r="Z2343"/>
  <c r="AA2343"/>
  <c r="J2344"/>
  <c r="K2344"/>
  <c r="L2344"/>
  <c r="N2344"/>
  <c r="O2344"/>
  <c r="R2344"/>
  <c r="S2344" s="1"/>
  <c r="U2344"/>
  <c r="V2344" s="1"/>
  <c r="Y2344"/>
  <c r="Z2344"/>
  <c r="AA2344"/>
  <c r="J2345"/>
  <c r="K2345"/>
  <c r="L2345"/>
  <c r="N2345"/>
  <c r="O2345"/>
  <c r="R2345"/>
  <c r="S2345" s="1"/>
  <c r="U2345"/>
  <c r="V2345" s="1"/>
  <c r="Y2345"/>
  <c r="Z2345"/>
  <c r="AA2345"/>
  <c r="J2346"/>
  <c r="K2346"/>
  <c r="L2346"/>
  <c r="N2346"/>
  <c r="O2346"/>
  <c r="R2346"/>
  <c r="S2346" s="1"/>
  <c r="U2346"/>
  <c r="V2346" s="1"/>
  <c r="Y2346"/>
  <c r="Z2346"/>
  <c r="AA2346"/>
  <c r="J2347"/>
  <c r="K2347"/>
  <c r="L2347"/>
  <c r="N2347"/>
  <c r="O2347"/>
  <c r="R2347"/>
  <c r="S2347" s="1"/>
  <c r="U2347"/>
  <c r="V2347" s="1"/>
  <c r="Y2347"/>
  <c r="Z2347"/>
  <c r="AA2347"/>
  <c r="J2348"/>
  <c r="K2348"/>
  <c r="L2348"/>
  <c r="N2348"/>
  <c r="O2348"/>
  <c r="R2348"/>
  <c r="S2348" s="1"/>
  <c r="U2348"/>
  <c r="V2348" s="1"/>
  <c r="Y2348"/>
  <c r="Z2348"/>
  <c r="AA2348"/>
  <c r="J2349"/>
  <c r="K2349"/>
  <c r="L2349"/>
  <c r="N2349"/>
  <c r="O2349"/>
  <c r="R2349"/>
  <c r="S2349" s="1"/>
  <c r="U2349"/>
  <c r="V2349" s="1"/>
  <c r="Y2349"/>
  <c r="Z2349"/>
  <c r="AA2349"/>
  <c r="J2350"/>
  <c r="K2350"/>
  <c r="L2350"/>
  <c r="N2350"/>
  <c r="O2350"/>
  <c r="R2350"/>
  <c r="S2350" s="1"/>
  <c r="U2350"/>
  <c r="V2350" s="1"/>
  <c r="Y2350"/>
  <c r="Z2350"/>
  <c r="AA2350"/>
  <c r="J2351"/>
  <c r="K2351"/>
  <c r="L2351"/>
  <c r="N2351"/>
  <c r="O2351"/>
  <c r="R2351"/>
  <c r="S2351" s="1"/>
  <c r="U2351"/>
  <c r="V2351" s="1"/>
  <c r="Y2351"/>
  <c r="Z2351"/>
  <c r="AA2351"/>
  <c r="J2352"/>
  <c r="K2352"/>
  <c r="L2352"/>
  <c r="N2352"/>
  <c r="O2352"/>
  <c r="R2352"/>
  <c r="S2352" s="1"/>
  <c r="U2352"/>
  <c r="V2352"/>
  <c r="Y2352"/>
  <c r="Z2352"/>
  <c r="AA2352"/>
  <c r="J2353"/>
  <c r="K2353"/>
  <c r="L2353"/>
  <c r="N2353"/>
  <c r="O2353"/>
  <c r="R2353"/>
  <c r="S2353" s="1"/>
  <c r="U2353"/>
  <c r="V2353" s="1"/>
  <c r="Y2353"/>
  <c r="Z2353"/>
  <c r="AA2353"/>
  <c r="J2354"/>
  <c r="K2354"/>
  <c r="L2354"/>
  <c r="N2354"/>
  <c r="O2354"/>
  <c r="R2354"/>
  <c r="S2354" s="1"/>
  <c r="U2354"/>
  <c r="V2354" s="1"/>
  <c r="Y2354"/>
  <c r="Z2354"/>
  <c r="AA2354"/>
  <c r="J2355"/>
  <c r="K2355"/>
  <c r="L2355"/>
  <c r="N2355"/>
  <c r="O2355"/>
  <c r="R2355"/>
  <c r="S2355" s="1"/>
  <c r="U2355"/>
  <c r="V2355" s="1"/>
  <c r="Y2355"/>
  <c r="Z2355"/>
  <c r="AA2355"/>
  <c r="J2356"/>
  <c r="K2356"/>
  <c r="L2356"/>
  <c r="N2356"/>
  <c r="O2356"/>
  <c r="R2356"/>
  <c r="S2356" s="1"/>
  <c r="U2356"/>
  <c r="V2356" s="1"/>
  <c r="Y2356"/>
  <c r="Z2356"/>
  <c r="AA2356"/>
  <c r="J2357"/>
  <c r="K2357"/>
  <c r="L2357"/>
  <c r="N2357"/>
  <c r="O2357"/>
  <c r="R2357"/>
  <c r="S2357" s="1"/>
  <c r="U2357"/>
  <c r="V2357" s="1"/>
  <c r="Y2357"/>
  <c r="Z2357"/>
  <c r="AA2357"/>
  <c r="J2358"/>
  <c r="K2358"/>
  <c r="L2358"/>
  <c r="N2358"/>
  <c r="O2358"/>
  <c r="P2466" s="1"/>
  <c r="Q2466" s="1"/>
  <c r="R2358"/>
  <c r="S2358" s="1"/>
  <c r="U2358"/>
  <c r="V2358" s="1"/>
  <c r="Y2358"/>
  <c r="Z2358"/>
  <c r="AA2358"/>
  <c r="J2359"/>
  <c r="K2359"/>
  <c r="L2359"/>
  <c r="N2359"/>
  <c r="O2359"/>
  <c r="R2359"/>
  <c r="S2359" s="1"/>
  <c r="U2359"/>
  <c r="V2359" s="1"/>
  <c r="Y2359"/>
  <c r="Z2359"/>
  <c r="AA2359"/>
  <c r="J2360"/>
  <c r="K2360"/>
  <c r="L2360"/>
  <c r="N2360"/>
  <c r="O2360"/>
  <c r="R2360"/>
  <c r="S2360" s="1"/>
  <c r="U2360"/>
  <c r="V2360" s="1"/>
  <c r="Y2360"/>
  <c r="Z2360"/>
  <c r="AA2360"/>
  <c r="J2361"/>
  <c r="K2361"/>
  <c r="L2361"/>
  <c r="N2361"/>
  <c r="O2361"/>
  <c r="R2361"/>
  <c r="S2361" s="1"/>
  <c r="U2361"/>
  <c r="V2361"/>
  <c r="Y2361"/>
  <c r="Z2361"/>
  <c r="AA2361"/>
  <c r="J2362"/>
  <c r="K2362"/>
  <c r="L2362"/>
  <c r="N2362"/>
  <c r="O2362"/>
  <c r="R2362"/>
  <c r="S2362" s="1"/>
  <c r="U2362"/>
  <c r="V2362" s="1"/>
  <c r="Y2362"/>
  <c r="Z2362"/>
  <c r="AA2362"/>
  <c r="J2363"/>
  <c r="K2363"/>
  <c r="L2363"/>
  <c r="N2363"/>
  <c r="O2363"/>
  <c r="R2363"/>
  <c r="S2363" s="1"/>
  <c r="U2363"/>
  <c r="V2363" s="1"/>
  <c r="Y2363"/>
  <c r="Z2363"/>
  <c r="AA2363"/>
  <c r="J2364"/>
  <c r="K2364"/>
  <c r="L2364"/>
  <c r="N2364"/>
  <c r="O2364"/>
  <c r="R2364"/>
  <c r="S2364" s="1"/>
  <c r="U2364"/>
  <c r="V2364" s="1"/>
  <c r="Y2364"/>
  <c r="Z2364"/>
  <c r="AA2364"/>
  <c r="J2365"/>
  <c r="K2365"/>
  <c r="L2365"/>
  <c r="N2365"/>
  <c r="O2365"/>
  <c r="R2365"/>
  <c r="S2365" s="1"/>
  <c r="U2365"/>
  <c r="V2365" s="1"/>
  <c r="Y2365"/>
  <c r="Z2365"/>
  <c r="AA2365"/>
  <c r="J2366"/>
  <c r="K2366"/>
  <c r="L2366"/>
  <c r="N2366"/>
  <c r="O2366"/>
  <c r="R2366"/>
  <c r="S2366" s="1"/>
  <c r="U2366"/>
  <c r="V2366" s="1"/>
  <c r="Y2366"/>
  <c r="Z2366"/>
  <c r="AA2366"/>
  <c r="J2367"/>
  <c r="K2367"/>
  <c r="L2367"/>
  <c r="N2367"/>
  <c r="O2367"/>
  <c r="P2475" s="1"/>
  <c r="Q2475" s="1"/>
  <c r="R2367"/>
  <c r="S2367" s="1"/>
  <c r="U2367"/>
  <c r="V2367" s="1"/>
  <c r="Y2367"/>
  <c r="Z2367"/>
  <c r="AA2367"/>
  <c r="J2368"/>
  <c r="K2368"/>
  <c r="L2368"/>
  <c r="N2368"/>
  <c r="O2368"/>
  <c r="R2368"/>
  <c r="S2368" s="1"/>
  <c r="U2368"/>
  <c r="V2368" s="1"/>
  <c r="Y2368"/>
  <c r="Z2368"/>
  <c r="AA2368"/>
  <c r="J2369"/>
  <c r="K2369"/>
  <c r="L2369"/>
  <c r="N2369"/>
  <c r="O2369"/>
  <c r="R2369"/>
  <c r="S2369" s="1"/>
  <c r="U2369"/>
  <c r="V2369" s="1"/>
  <c r="Y2369"/>
  <c r="Z2369"/>
  <c r="AA2369"/>
  <c r="J2370"/>
  <c r="K2370"/>
  <c r="L2370"/>
  <c r="N2370"/>
  <c r="O2370"/>
  <c r="R2370"/>
  <c r="S2370" s="1"/>
  <c r="U2370"/>
  <c r="V2370" s="1"/>
  <c r="Y2370"/>
  <c r="Z2370"/>
  <c r="AA2370"/>
  <c r="J2371"/>
  <c r="K2371"/>
  <c r="L2371"/>
  <c r="N2371"/>
  <c r="O2371"/>
  <c r="R2371"/>
  <c r="S2371" s="1"/>
  <c r="U2371"/>
  <c r="V2371" s="1"/>
  <c r="Y2371"/>
  <c r="Z2371"/>
  <c r="AA2371"/>
  <c r="J2372"/>
  <c r="K2372"/>
  <c r="L2372"/>
  <c r="N2372"/>
  <c r="O2372"/>
  <c r="R2372"/>
  <c r="S2372" s="1"/>
  <c r="U2372"/>
  <c r="V2372" s="1"/>
  <c r="Y2372"/>
  <c r="Z2372"/>
  <c r="AA2372"/>
  <c r="J2373"/>
  <c r="K2373"/>
  <c r="L2373"/>
  <c r="N2373"/>
  <c r="O2373"/>
  <c r="R2373"/>
  <c r="S2373" s="1"/>
  <c r="U2373"/>
  <c r="V2373" s="1"/>
  <c r="Y2373"/>
  <c r="Z2373"/>
  <c r="AA2373"/>
  <c r="J2374"/>
  <c r="K2374"/>
  <c r="L2374"/>
  <c r="N2374"/>
  <c r="O2374"/>
  <c r="R2374"/>
  <c r="S2374" s="1"/>
  <c r="U2374"/>
  <c r="V2374" s="1"/>
  <c r="Y2374"/>
  <c r="Z2374"/>
  <c r="AA2374"/>
  <c r="J2375"/>
  <c r="K2375"/>
  <c r="L2375"/>
  <c r="N2375"/>
  <c r="O2375"/>
  <c r="R2375"/>
  <c r="S2375" s="1"/>
  <c r="U2375"/>
  <c r="V2375" s="1"/>
  <c r="Y2375"/>
  <c r="Z2375"/>
  <c r="AA2375"/>
  <c r="J2376"/>
  <c r="K2376"/>
  <c r="L2376"/>
  <c r="N2376"/>
  <c r="O2376"/>
  <c r="R2376"/>
  <c r="S2376" s="1"/>
  <c r="U2376"/>
  <c r="V2376" s="1"/>
  <c r="Y2376"/>
  <c r="Z2376"/>
  <c r="AA2376"/>
  <c r="J2377"/>
  <c r="K2377"/>
  <c r="L2377"/>
  <c r="N2377"/>
  <c r="O2377"/>
  <c r="R2377"/>
  <c r="S2377" s="1"/>
  <c r="U2377"/>
  <c r="V2377" s="1"/>
  <c r="Y2377"/>
  <c r="Z2377"/>
  <c r="AA2377"/>
  <c r="J2378"/>
  <c r="K2378"/>
  <c r="L2378"/>
  <c r="N2378"/>
  <c r="O2378"/>
  <c r="R2378"/>
  <c r="S2378" s="1"/>
  <c r="U2378"/>
  <c r="V2378" s="1"/>
  <c r="Y2378"/>
  <c r="Z2378"/>
  <c r="AA2378"/>
  <c r="J2379"/>
  <c r="K2379"/>
  <c r="L2379"/>
  <c r="N2379"/>
  <c r="O2379"/>
  <c r="R2379"/>
  <c r="S2379" s="1"/>
  <c r="U2379"/>
  <c r="V2379"/>
  <c r="Y2379"/>
  <c r="Z2379"/>
  <c r="AA2379"/>
  <c r="J2380"/>
  <c r="K2380"/>
  <c r="L2380"/>
  <c r="N2380"/>
  <c r="O2380"/>
  <c r="R2380"/>
  <c r="S2380" s="1"/>
  <c r="U2380"/>
  <c r="V2380" s="1"/>
  <c r="Y2380"/>
  <c r="Z2380"/>
  <c r="AA2380"/>
  <c r="J2381"/>
  <c r="K2381"/>
  <c r="L2381"/>
  <c r="N2381"/>
  <c r="O2381"/>
  <c r="R2381"/>
  <c r="S2381" s="1"/>
  <c r="U2381"/>
  <c r="V2381" s="1"/>
  <c r="Y2381"/>
  <c r="Z2381"/>
  <c r="AA2381"/>
  <c r="J2382"/>
  <c r="K2382"/>
  <c r="L2382"/>
  <c r="N2382"/>
  <c r="O2382"/>
  <c r="P2484" s="1"/>
  <c r="Q2484" s="1"/>
  <c r="R2382"/>
  <c r="S2382" s="1"/>
  <c r="U2382"/>
  <c r="V2382" s="1"/>
  <c r="Y2382"/>
  <c r="Z2382"/>
  <c r="AA2382"/>
  <c r="J2383"/>
  <c r="K2383"/>
  <c r="L2383"/>
  <c r="N2383"/>
  <c r="O2383"/>
  <c r="R2383"/>
  <c r="S2383" s="1"/>
  <c r="U2383"/>
  <c r="V2383" s="1"/>
  <c r="Y2383"/>
  <c r="Z2383"/>
  <c r="AA2383"/>
  <c r="J2384"/>
  <c r="K2384"/>
  <c r="L2384"/>
  <c r="N2384"/>
  <c r="O2384"/>
  <c r="R2384"/>
  <c r="S2384" s="1"/>
  <c r="U2384"/>
  <c r="V2384" s="1"/>
  <c r="Y2384"/>
  <c r="Z2384"/>
  <c r="AA2384"/>
  <c r="J2385"/>
  <c r="K2385"/>
  <c r="L2385"/>
  <c r="N2385"/>
  <c r="O2385"/>
  <c r="R2385"/>
  <c r="S2385" s="1"/>
  <c r="U2385"/>
  <c r="V2385" s="1"/>
  <c r="Y2385"/>
  <c r="Z2385"/>
  <c r="AA2385"/>
  <c r="J2386"/>
  <c r="K2386"/>
  <c r="L2386"/>
  <c r="N2386"/>
  <c r="O2386"/>
  <c r="R2386"/>
  <c r="S2386" s="1"/>
  <c r="U2386"/>
  <c r="V2386" s="1"/>
  <c r="Y2386"/>
  <c r="Z2386"/>
  <c r="AA2386"/>
  <c r="J2387"/>
  <c r="K2387"/>
  <c r="L2387"/>
  <c r="N2387"/>
  <c r="O2387"/>
  <c r="R2387"/>
  <c r="S2387" s="1"/>
  <c r="U2387"/>
  <c r="V2387" s="1"/>
  <c r="Y2387"/>
  <c r="Z2387"/>
  <c r="AA2387"/>
  <c r="J2388"/>
  <c r="K2388"/>
  <c r="L2388"/>
  <c r="N2388"/>
  <c r="O2388"/>
  <c r="R2388"/>
  <c r="S2388" s="1"/>
  <c r="U2388"/>
  <c r="V2388"/>
  <c r="Y2388"/>
  <c r="Z2388"/>
  <c r="AA2388"/>
  <c r="J2389"/>
  <c r="K2389"/>
  <c r="L2389"/>
  <c r="N2389"/>
  <c r="O2389"/>
  <c r="R2389"/>
  <c r="S2389" s="1"/>
  <c r="U2389"/>
  <c r="V2389" s="1"/>
  <c r="Y2389"/>
  <c r="Z2389"/>
  <c r="AA2389"/>
  <c r="J2390"/>
  <c r="K2390"/>
  <c r="L2390"/>
  <c r="N2390"/>
  <c r="O2390"/>
  <c r="R2390"/>
  <c r="S2390" s="1"/>
  <c r="U2390"/>
  <c r="V2390" s="1"/>
  <c r="Y2390"/>
  <c r="Z2390"/>
  <c r="AA2390"/>
  <c r="J2391"/>
  <c r="K2391"/>
  <c r="L2391"/>
  <c r="N2391"/>
  <c r="O2391"/>
  <c r="R2391"/>
  <c r="S2391" s="1"/>
  <c r="U2391"/>
  <c r="V2391" s="1"/>
  <c r="Y2391"/>
  <c r="Z2391"/>
  <c r="AA2391"/>
  <c r="J2392"/>
  <c r="K2392"/>
  <c r="L2392"/>
  <c r="N2392"/>
  <c r="O2392"/>
  <c r="R2392"/>
  <c r="S2392" s="1"/>
  <c r="U2392"/>
  <c r="V2392" s="1"/>
  <c r="Y2392"/>
  <c r="Z2392"/>
  <c r="AA2392"/>
  <c r="J2393"/>
  <c r="K2393"/>
  <c r="L2393"/>
  <c r="N2393"/>
  <c r="O2393"/>
  <c r="R2393"/>
  <c r="S2393" s="1"/>
  <c r="U2393"/>
  <c r="V2393" s="1"/>
  <c r="Y2393"/>
  <c r="Z2393"/>
  <c r="AA2393"/>
  <c r="J2394"/>
  <c r="K2394"/>
  <c r="L2394"/>
  <c r="N2394"/>
  <c r="O2394"/>
  <c r="R2394"/>
  <c r="S2394" s="1"/>
  <c r="U2394"/>
  <c r="V2394" s="1"/>
  <c r="Y2394"/>
  <c r="Z2394"/>
  <c r="AA2394"/>
  <c r="J2395"/>
  <c r="K2395"/>
  <c r="L2395"/>
  <c r="N2395"/>
  <c r="O2395"/>
  <c r="R2395"/>
  <c r="S2395" s="1"/>
  <c r="U2395"/>
  <c r="V2395" s="1"/>
  <c r="Y2395"/>
  <c r="Z2395"/>
  <c r="AA2395"/>
  <c r="J2396"/>
  <c r="K2396"/>
  <c r="L2396"/>
  <c r="N2396"/>
  <c r="O2396"/>
  <c r="R2396"/>
  <c r="S2396" s="1"/>
  <c r="U2396"/>
  <c r="V2396" s="1"/>
  <c r="Y2396"/>
  <c r="Z2396"/>
  <c r="AA2396"/>
  <c r="J2397"/>
  <c r="K2397"/>
  <c r="L2397"/>
  <c r="N2397"/>
  <c r="O2397"/>
  <c r="R2397"/>
  <c r="S2397" s="1"/>
  <c r="U2397"/>
  <c r="V2397" s="1"/>
  <c r="Y2397"/>
  <c r="Z2397"/>
  <c r="AA2397"/>
  <c r="J2398"/>
  <c r="K2398"/>
  <c r="L2398"/>
  <c r="N2398"/>
  <c r="O2398"/>
  <c r="R2398"/>
  <c r="S2398" s="1"/>
  <c r="U2398"/>
  <c r="V2398" s="1"/>
  <c r="Y2398"/>
  <c r="Z2398"/>
  <c r="AA2398"/>
  <c r="J2399"/>
  <c r="K2399"/>
  <c r="L2399"/>
  <c r="N2399"/>
  <c r="O2399"/>
  <c r="R2399"/>
  <c r="S2399" s="1"/>
  <c r="U2399"/>
  <c r="V2399" s="1"/>
  <c r="Y2399"/>
  <c r="Z2399"/>
  <c r="AA2399"/>
  <c r="J2400"/>
  <c r="K2400"/>
  <c r="L2400"/>
  <c r="N2400"/>
  <c r="O2400"/>
  <c r="R2400"/>
  <c r="S2400" s="1"/>
  <c r="U2400"/>
  <c r="V2400" s="1"/>
  <c r="Y2400"/>
  <c r="Z2400"/>
  <c r="AA2400"/>
  <c r="J2401"/>
  <c r="K2401"/>
  <c r="L2401"/>
  <c r="N2401"/>
  <c r="O2401"/>
  <c r="R2401"/>
  <c r="S2401" s="1"/>
  <c r="U2401"/>
  <c r="V2401" s="1"/>
  <c r="Y2401"/>
  <c r="Z2401"/>
  <c r="AA2401"/>
  <c r="J2402"/>
  <c r="K2402"/>
  <c r="L2402"/>
  <c r="N2402"/>
  <c r="O2402"/>
  <c r="R2402"/>
  <c r="S2402" s="1"/>
  <c r="U2402"/>
  <c r="V2402" s="1"/>
  <c r="Y2402"/>
  <c r="Z2402"/>
  <c r="AA2402"/>
  <c r="J2403"/>
  <c r="K2403"/>
  <c r="L2403"/>
  <c r="N2403"/>
  <c r="O2403"/>
  <c r="R2403"/>
  <c r="S2403" s="1"/>
  <c r="U2403"/>
  <c r="V2403" s="1"/>
  <c r="Y2403"/>
  <c r="Z2403"/>
  <c r="AA2403"/>
  <c r="J2404"/>
  <c r="K2404"/>
  <c r="L2404"/>
  <c r="N2404"/>
  <c r="O2404"/>
  <c r="R2404"/>
  <c r="S2404" s="1"/>
  <c r="U2404"/>
  <c r="V2404" s="1"/>
  <c r="Y2404"/>
  <c r="Z2404"/>
  <c r="AA2404"/>
  <c r="J2405"/>
  <c r="K2405"/>
  <c r="L2405"/>
  <c r="N2405"/>
  <c r="O2405"/>
  <c r="R2405"/>
  <c r="S2405" s="1"/>
  <c r="U2405"/>
  <c r="V2405" s="1"/>
  <c r="Y2405"/>
  <c r="Z2405"/>
  <c r="AA2405"/>
  <c r="J2406"/>
  <c r="K2406"/>
  <c r="L2406"/>
  <c r="N2406"/>
  <c r="O2406"/>
  <c r="R2406"/>
  <c r="S2406" s="1"/>
  <c r="U2406"/>
  <c r="V2406"/>
  <c r="Y2406"/>
  <c r="Z2406"/>
  <c r="AA2406"/>
  <c r="J2407"/>
  <c r="K2407"/>
  <c r="L2407"/>
  <c r="N2407"/>
  <c r="O2407"/>
  <c r="R2407"/>
  <c r="S2407" s="1"/>
  <c r="U2407"/>
  <c r="V2407" s="1"/>
  <c r="Y2407"/>
  <c r="Z2407"/>
  <c r="AA2407"/>
  <c r="J2408"/>
  <c r="K2408"/>
  <c r="L2408"/>
  <c r="N2408"/>
  <c r="O2408"/>
  <c r="R2408"/>
  <c r="S2408" s="1"/>
  <c r="U2408"/>
  <c r="V2408" s="1"/>
  <c r="Y2408"/>
  <c r="Z2408"/>
  <c r="AA2408"/>
  <c r="J2409"/>
  <c r="K2409"/>
  <c r="L2409"/>
  <c r="N2409"/>
  <c r="O2409"/>
  <c r="R2409"/>
  <c r="S2409" s="1"/>
  <c r="U2409"/>
  <c r="V2409" s="1"/>
  <c r="Y2409"/>
  <c r="Z2409"/>
  <c r="AA2409"/>
  <c r="J2410"/>
  <c r="K2410"/>
  <c r="L2410"/>
  <c r="N2410"/>
  <c r="O2410"/>
  <c r="R2410"/>
  <c r="S2410" s="1"/>
  <c r="U2410"/>
  <c r="V2410" s="1"/>
  <c r="Y2410"/>
  <c r="Z2410"/>
  <c r="AA2410"/>
  <c r="J2411"/>
  <c r="K2411"/>
  <c r="L2411"/>
  <c r="N2411"/>
  <c r="O2411"/>
  <c r="R2411"/>
  <c r="S2411" s="1"/>
  <c r="U2411"/>
  <c r="V2411" s="1"/>
  <c r="Y2411"/>
  <c r="Z2411"/>
  <c r="AA2411"/>
  <c r="J2412"/>
  <c r="K2412"/>
  <c r="L2412"/>
  <c r="N2412"/>
  <c r="O2412"/>
  <c r="R2412"/>
  <c r="S2412" s="1"/>
  <c r="U2412"/>
  <c r="V2412" s="1"/>
  <c r="Y2412"/>
  <c r="Z2412"/>
  <c r="AA2412"/>
  <c r="J2413"/>
  <c r="K2413"/>
  <c r="L2413"/>
  <c r="N2413"/>
  <c r="O2413"/>
  <c r="R2413"/>
  <c r="S2413" s="1"/>
  <c r="U2413"/>
  <c r="V2413" s="1"/>
  <c r="Y2413"/>
  <c r="Z2413"/>
  <c r="AA2413"/>
  <c r="J2414"/>
  <c r="K2414"/>
  <c r="L2414"/>
  <c r="N2414"/>
  <c r="O2414"/>
  <c r="R2414"/>
  <c r="S2414" s="1"/>
  <c r="U2414"/>
  <c r="V2414" s="1"/>
  <c r="Y2414"/>
  <c r="Z2414"/>
  <c r="AA2414"/>
  <c r="J2415"/>
  <c r="K2415"/>
  <c r="L2415"/>
  <c r="N2415"/>
  <c r="O2415"/>
  <c r="R2415"/>
  <c r="S2415" s="1"/>
  <c r="U2415"/>
  <c r="V2415"/>
  <c r="Y2415"/>
  <c r="Z2415"/>
  <c r="AA2415"/>
  <c r="J2416"/>
  <c r="K2416"/>
  <c r="L2416"/>
  <c r="N2416"/>
  <c r="O2416"/>
  <c r="R2416"/>
  <c r="S2416" s="1"/>
  <c r="U2416"/>
  <c r="V2416" s="1"/>
  <c r="Y2416"/>
  <c r="Z2416"/>
  <c r="AA2416"/>
  <c r="J2417"/>
  <c r="K2417"/>
  <c r="L2417"/>
  <c r="N2417"/>
  <c r="O2417"/>
  <c r="R2417"/>
  <c r="S2417" s="1"/>
  <c r="U2417"/>
  <c r="V2417" s="1"/>
  <c r="Y2417"/>
  <c r="Z2417"/>
  <c r="AA2417"/>
  <c r="J2418"/>
  <c r="K2418"/>
  <c r="L2418"/>
  <c r="N2418"/>
  <c r="O2418"/>
  <c r="R2418"/>
  <c r="S2418" s="1"/>
  <c r="U2418"/>
  <c r="V2418" s="1"/>
  <c r="Y2418"/>
  <c r="Z2418"/>
  <c r="AA2418"/>
  <c r="J2419"/>
  <c r="K2419"/>
  <c r="L2419"/>
  <c r="N2419"/>
  <c r="O2419"/>
  <c r="R2419"/>
  <c r="S2419" s="1"/>
  <c r="U2419"/>
  <c r="V2419" s="1"/>
  <c r="Y2419"/>
  <c r="Z2419"/>
  <c r="AA2419"/>
  <c r="J2420"/>
  <c r="K2420"/>
  <c r="L2420"/>
  <c r="N2420"/>
  <c r="O2420"/>
  <c r="R2420"/>
  <c r="S2420" s="1"/>
  <c r="U2420"/>
  <c r="V2420" s="1"/>
  <c r="Y2420"/>
  <c r="Z2420"/>
  <c r="AA2420"/>
  <c r="J2421"/>
  <c r="K2421"/>
  <c r="L2421"/>
  <c r="N2421"/>
  <c r="O2421"/>
  <c r="R2421"/>
  <c r="S2421" s="1"/>
  <c r="U2421"/>
  <c r="V2421" s="1"/>
  <c r="Y2421"/>
  <c r="Z2421"/>
  <c r="AA2421"/>
  <c r="J2422"/>
  <c r="K2422"/>
  <c r="L2422"/>
  <c r="N2422"/>
  <c r="O2422"/>
  <c r="R2422"/>
  <c r="S2422" s="1"/>
  <c r="U2422"/>
  <c r="V2422" s="1"/>
  <c r="Y2422"/>
  <c r="Z2422"/>
  <c r="AA2422"/>
  <c r="J2423"/>
  <c r="K2423"/>
  <c r="L2423"/>
  <c r="N2423"/>
  <c r="O2423"/>
  <c r="R2423"/>
  <c r="S2423" s="1"/>
  <c r="U2423"/>
  <c r="V2423" s="1"/>
  <c r="Y2423"/>
  <c r="Z2423"/>
  <c r="AA2423"/>
  <c r="J2424"/>
  <c r="K2424"/>
  <c r="L2424"/>
  <c r="N2424"/>
  <c r="O2424"/>
  <c r="R2424"/>
  <c r="S2424" s="1"/>
  <c r="U2424"/>
  <c r="V2424" s="1"/>
  <c r="Y2424"/>
  <c r="Z2424"/>
  <c r="AA2424"/>
  <c r="J2425"/>
  <c r="K2425"/>
  <c r="L2425"/>
  <c r="N2425"/>
  <c r="O2425"/>
  <c r="R2425"/>
  <c r="S2425" s="1"/>
  <c r="U2425"/>
  <c r="V2425" s="1"/>
  <c r="Y2425"/>
  <c r="Z2425"/>
  <c r="AA2425"/>
  <c r="J2426"/>
  <c r="K2426"/>
  <c r="L2426"/>
  <c r="N2426"/>
  <c r="O2426"/>
  <c r="R2426"/>
  <c r="S2426" s="1"/>
  <c r="U2426"/>
  <c r="V2426" s="1"/>
  <c r="Y2426"/>
  <c r="Z2426"/>
  <c r="AA2426"/>
  <c r="J2427"/>
  <c r="K2427"/>
  <c r="L2427"/>
  <c r="N2427"/>
  <c r="O2427"/>
  <c r="R2427"/>
  <c r="S2427" s="1"/>
  <c r="U2427"/>
  <c r="V2427" s="1"/>
  <c r="Y2427"/>
  <c r="Z2427"/>
  <c r="AA2427"/>
  <c r="J2428"/>
  <c r="K2428"/>
  <c r="L2428"/>
  <c r="N2428"/>
  <c r="O2428"/>
  <c r="R2428"/>
  <c r="S2428" s="1"/>
  <c r="U2428"/>
  <c r="V2428" s="1"/>
  <c r="Y2428"/>
  <c r="Z2428"/>
  <c r="AA2428"/>
  <c r="J2429"/>
  <c r="K2429"/>
  <c r="L2429"/>
  <c r="N2429"/>
  <c r="O2429"/>
  <c r="R2429"/>
  <c r="S2429" s="1"/>
  <c r="U2429"/>
  <c r="V2429" s="1"/>
  <c r="Y2429"/>
  <c r="Z2429"/>
  <c r="AA2429"/>
  <c r="J2430"/>
  <c r="K2430"/>
  <c r="L2430"/>
  <c r="N2430"/>
  <c r="O2430"/>
  <c r="R2430"/>
  <c r="S2430" s="1"/>
  <c r="U2430"/>
  <c r="V2430" s="1"/>
  <c r="Y2430"/>
  <c r="Z2430"/>
  <c r="AA2430"/>
  <c r="J2431"/>
  <c r="K2431"/>
  <c r="L2431"/>
  <c r="N2431"/>
  <c r="O2431"/>
  <c r="R2431"/>
  <c r="S2431" s="1"/>
  <c r="U2431"/>
  <c r="V2431" s="1"/>
  <c r="Y2431"/>
  <c r="Z2431"/>
  <c r="AA2431"/>
  <c r="J2432"/>
  <c r="K2432"/>
  <c r="L2432"/>
  <c r="N2432"/>
  <c r="O2432"/>
  <c r="R2432"/>
  <c r="S2432" s="1"/>
  <c r="U2432"/>
  <c r="V2432" s="1"/>
  <c r="Y2432"/>
  <c r="Z2432"/>
  <c r="AA2432"/>
  <c r="J2433"/>
  <c r="K2433"/>
  <c r="L2433"/>
  <c r="N2433"/>
  <c r="O2433"/>
  <c r="R2433"/>
  <c r="S2433" s="1"/>
  <c r="U2433"/>
  <c r="V2433"/>
  <c r="Y2433"/>
  <c r="Z2433"/>
  <c r="AA2433"/>
  <c r="J2434"/>
  <c r="K2434"/>
  <c r="L2434"/>
  <c r="N2434"/>
  <c r="O2434"/>
  <c r="R2434"/>
  <c r="S2434" s="1"/>
  <c r="U2434"/>
  <c r="V2434" s="1"/>
  <c r="Y2434"/>
  <c r="Z2434"/>
  <c r="AA2434"/>
  <c r="J2435"/>
  <c r="K2435"/>
  <c r="L2435"/>
  <c r="N2435"/>
  <c r="O2435"/>
  <c r="R2435"/>
  <c r="S2435" s="1"/>
  <c r="U2435"/>
  <c r="V2435" s="1"/>
  <c r="Y2435"/>
  <c r="Z2435"/>
  <c r="AA2435"/>
  <c r="J2436"/>
  <c r="K2436"/>
  <c r="L2436"/>
  <c r="N2436"/>
  <c r="O2436"/>
  <c r="R2436"/>
  <c r="S2436" s="1"/>
  <c r="U2436"/>
  <c r="V2436" s="1"/>
  <c r="Y2436"/>
  <c r="Z2436"/>
  <c r="AA2436"/>
  <c r="J2437"/>
  <c r="K2437"/>
  <c r="L2437"/>
  <c r="N2437"/>
  <c r="O2437"/>
  <c r="R2437"/>
  <c r="S2437" s="1"/>
  <c r="U2437"/>
  <c r="V2437" s="1"/>
  <c r="Y2437"/>
  <c r="Z2437"/>
  <c r="AA2437"/>
  <c r="J2438"/>
  <c r="K2438"/>
  <c r="L2438"/>
  <c r="N2438"/>
  <c r="O2438"/>
  <c r="R2438"/>
  <c r="S2438" s="1"/>
  <c r="U2438"/>
  <c r="V2438" s="1"/>
  <c r="Y2438"/>
  <c r="Z2438"/>
  <c r="AA2438"/>
  <c r="J2439"/>
  <c r="K2439"/>
  <c r="L2439"/>
  <c r="N2439"/>
  <c r="O2439"/>
  <c r="R2439"/>
  <c r="S2439" s="1"/>
  <c r="U2439"/>
  <c r="V2439" s="1"/>
  <c r="Y2439"/>
  <c r="Z2439"/>
  <c r="AA2439"/>
  <c r="J2440"/>
  <c r="K2440"/>
  <c r="L2440"/>
  <c r="N2440"/>
  <c r="O2440"/>
  <c r="R2440"/>
  <c r="S2440" s="1"/>
  <c r="U2440"/>
  <c r="V2440" s="1"/>
  <c r="Y2440"/>
  <c r="Z2440"/>
  <c r="AA2440"/>
  <c r="J2441"/>
  <c r="K2441"/>
  <c r="L2441"/>
  <c r="N2441"/>
  <c r="O2441"/>
  <c r="R2441"/>
  <c r="S2441" s="1"/>
  <c r="U2441"/>
  <c r="V2441" s="1"/>
  <c r="Y2441"/>
  <c r="Z2441"/>
  <c r="AA2441"/>
  <c r="J2442"/>
  <c r="K2442"/>
  <c r="L2442"/>
  <c r="N2442"/>
  <c r="O2442"/>
  <c r="R2442"/>
  <c r="S2442" s="1"/>
  <c r="U2442"/>
  <c r="V2442"/>
  <c r="Y2442"/>
  <c r="Z2442"/>
  <c r="AA2442"/>
  <c r="J2443"/>
  <c r="K2443"/>
  <c r="L2443"/>
  <c r="N2443"/>
  <c r="O2443"/>
  <c r="R2443"/>
  <c r="S2443" s="1"/>
  <c r="U2443"/>
  <c r="V2443" s="1"/>
  <c r="Y2443"/>
  <c r="Z2443"/>
  <c r="AA2443"/>
  <c r="J2444"/>
  <c r="K2444"/>
  <c r="L2444"/>
  <c r="N2444"/>
  <c r="O2444"/>
  <c r="R2444"/>
  <c r="S2444" s="1"/>
  <c r="U2444"/>
  <c r="V2444" s="1"/>
  <c r="Y2444"/>
  <c r="Z2444"/>
  <c r="AA2444"/>
  <c r="J2445"/>
  <c r="K2445"/>
  <c r="L2445"/>
  <c r="N2445"/>
  <c r="O2445"/>
  <c r="R2445"/>
  <c r="S2445" s="1"/>
  <c r="U2445"/>
  <c r="V2445" s="1"/>
  <c r="Y2445"/>
  <c r="Z2445"/>
  <c r="AA2445"/>
  <c r="J2446"/>
  <c r="K2446"/>
  <c r="L2446"/>
  <c r="N2446"/>
  <c r="O2446"/>
  <c r="R2446"/>
  <c r="S2446" s="1"/>
  <c r="U2446"/>
  <c r="V2446" s="1"/>
  <c r="Y2446"/>
  <c r="Z2446"/>
  <c r="AA2446"/>
  <c r="J2447"/>
  <c r="K2447"/>
  <c r="L2447"/>
  <c r="N2447"/>
  <c r="O2447"/>
  <c r="R2447"/>
  <c r="S2447" s="1"/>
  <c r="U2447"/>
  <c r="V2447" s="1"/>
  <c r="Y2447"/>
  <c r="Z2447"/>
  <c r="AA2447"/>
  <c r="J2448"/>
  <c r="K2448"/>
  <c r="L2448"/>
  <c r="N2448"/>
  <c r="O2448"/>
  <c r="R2448"/>
  <c r="S2448" s="1"/>
  <c r="U2448"/>
  <c r="V2448" s="1"/>
  <c r="Y2448"/>
  <c r="Z2448"/>
  <c r="AA2448"/>
  <c r="J2449"/>
  <c r="K2449"/>
  <c r="L2449"/>
  <c r="N2449"/>
  <c r="O2449"/>
  <c r="R2449"/>
  <c r="S2449" s="1"/>
  <c r="U2449"/>
  <c r="V2449" s="1"/>
  <c r="Y2449"/>
  <c r="Z2449"/>
  <c r="AA2449"/>
  <c r="J2450"/>
  <c r="K2450"/>
  <c r="L2450"/>
  <c r="N2450"/>
  <c r="O2450"/>
  <c r="R2450"/>
  <c r="S2450" s="1"/>
  <c r="U2450"/>
  <c r="V2450" s="1"/>
  <c r="Y2450"/>
  <c r="Z2450"/>
  <c r="AA2450"/>
  <c r="J2451"/>
  <c r="K2451"/>
  <c r="L2451"/>
  <c r="N2451"/>
  <c r="O2451"/>
  <c r="R2451"/>
  <c r="S2451" s="1"/>
  <c r="U2451"/>
  <c r="V2451" s="1"/>
  <c r="Y2451"/>
  <c r="Z2451"/>
  <c r="AA2451"/>
  <c r="J2452"/>
  <c r="K2452"/>
  <c r="L2452"/>
  <c r="N2452"/>
  <c r="O2452"/>
  <c r="R2452"/>
  <c r="S2452" s="1"/>
  <c r="U2452"/>
  <c r="V2452" s="1"/>
  <c r="Y2452"/>
  <c r="Z2452"/>
  <c r="AA2452"/>
  <c r="J2453"/>
  <c r="K2453"/>
  <c r="L2453"/>
  <c r="N2453"/>
  <c r="O2453"/>
  <c r="R2453"/>
  <c r="S2453" s="1"/>
  <c r="U2453"/>
  <c r="V2453" s="1"/>
  <c r="Y2453"/>
  <c r="Z2453"/>
  <c r="AA2453"/>
  <c r="J2454"/>
  <c r="K2454"/>
  <c r="L2454"/>
  <c r="N2454"/>
  <c r="O2454"/>
  <c r="R2454"/>
  <c r="S2454" s="1"/>
  <c r="U2454"/>
  <c r="V2454" s="1"/>
  <c r="Y2454"/>
  <c r="Z2454"/>
  <c r="AA2454"/>
  <c r="J2455"/>
  <c r="K2455"/>
  <c r="L2455"/>
  <c r="N2455"/>
  <c r="O2455"/>
  <c r="R2455"/>
  <c r="S2455" s="1"/>
  <c r="U2455"/>
  <c r="V2455" s="1"/>
  <c r="Y2455"/>
  <c r="Z2455"/>
  <c r="AA2455"/>
  <c r="J2456"/>
  <c r="K2456"/>
  <c r="L2456"/>
  <c r="N2456"/>
  <c r="O2456"/>
  <c r="R2456"/>
  <c r="S2456" s="1"/>
  <c r="U2456"/>
  <c r="V2456" s="1"/>
  <c r="Y2456"/>
  <c r="Z2456"/>
  <c r="AA2456"/>
  <c r="J2457"/>
  <c r="K2457"/>
  <c r="L2457"/>
  <c r="N2457"/>
  <c r="O2457"/>
  <c r="R2457"/>
  <c r="S2457" s="1"/>
  <c r="U2457"/>
  <c r="V2457" s="1"/>
  <c r="Y2457"/>
  <c r="Z2457"/>
  <c r="AA2457"/>
  <c r="J2458"/>
  <c r="K2458"/>
  <c r="L2458"/>
  <c r="N2458"/>
  <c r="O2458"/>
  <c r="R2458"/>
  <c r="S2458" s="1"/>
  <c r="U2458"/>
  <c r="V2458" s="1"/>
  <c r="Y2458"/>
  <c r="Z2458"/>
  <c r="AA2458"/>
  <c r="J2459"/>
  <c r="K2459"/>
  <c r="L2459"/>
  <c r="N2459"/>
  <c r="O2459"/>
  <c r="R2459"/>
  <c r="S2459" s="1"/>
  <c r="U2459"/>
  <c r="V2459" s="1"/>
  <c r="Y2459"/>
  <c r="Z2459"/>
  <c r="AA2459"/>
  <c r="J2460"/>
  <c r="K2460"/>
  <c r="L2460"/>
  <c r="N2460"/>
  <c r="O2460"/>
  <c r="R2460"/>
  <c r="S2460" s="1"/>
  <c r="U2460"/>
  <c r="V2460"/>
  <c r="Y2460"/>
  <c r="Z2460"/>
  <c r="AA2460"/>
  <c r="J2461"/>
  <c r="K2461"/>
  <c r="L2461"/>
  <c r="N2461"/>
  <c r="O2461"/>
  <c r="R2461"/>
  <c r="S2461" s="1"/>
  <c r="U2461"/>
  <c r="V2461" s="1"/>
  <c r="Y2461"/>
  <c r="Z2461"/>
  <c r="AA2461"/>
  <c r="J2462"/>
  <c r="K2462"/>
  <c r="L2462"/>
  <c r="N2462"/>
  <c r="O2462"/>
  <c r="R2462"/>
  <c r="S2462" s="1"/>
  <c r="U2462"/>
  <c r="V2462" s="1"/>
  <c r="Y2462"/>
  <c r="Z2462"/>
  <c r="AA2462"/>
  <c r="J2463"/>
  <c r="K2463"/>
  <c r="L2463"/>
  <c r="N2463"/>
  <c r="O2463"/>
  <c r="R2463"/>
  <c r="S2463" s="1"/>
  <c r="U2463"/>
  <c r="V2463" s="1"/>
  <c r="Y2463"/>
  <c r="Z2463"/>
  <c r="AA2463"/>
  <c r="J2464"/>
  <c r="K2464"/>
  <c r="L2464"/>
  <c r="N2464"/>
  <c r="O2464"/>
  <c r="R2464"/>
  <c r="S2464" s="1"/>
  <c r="U2464"/>
  <c r="V2464" s="1"/>
  <c r="Y2464"/>
  <c r="Z2464"/>
  <c r="AA2464"/>
  <c r="J2465"/>
  <c r="K2465"/>
  <c r="L2465"/>
  <c r="N2465"/>
  <c r="O2465"/>
  <c r="R2465"/>
  <c r="S2465" s="1"/>
  <c r="U2465"/>
  <c r="V2465" s="1"/>
  <c r="Y2465"/>
  <c r="Z2465"/>
  <c r="AA2465"/>
  <c r="J2466"/>
  <c r="K2466"/>
  <c r="L2466"/>
  <c r="N2466"/>
  <c r="O2466"/>
  <c r="R2466"/>
  <c r="S2466" s="1"/>
  <c r="U2466"/>
  <c r="V2466" s="1"/>
  <c r="Y2466"/>
  <c r="Z2466"/>
  <c r="AA2466"/>
  <c r="J2467"/>
  <c r="K2467"/>
  <c r="L2467"/>
  <c r="N2467"/>
  <c r="O2467"/>
  <c r="R2467"/>
  <c r="S2467" s="1"/>
  <c r="U2467"/>
  <c r="V2467" s="1"/>
  <c r="Y2467"/>
  <c r="Z2467"/>
  <c r="AA2467"/>
  <c r="J2468"/>
  <c r="K2468"/>
  <c r="L2468"/>
  <c r="N2468"/>
  <c r="O2468"/>
  <c r="R2468"/>
  <c r="S2468" s="1"/>
  <c r="U2468"/>
  <c r="V2468" s="1"/>
  <c r="Y2468"/>
  <c r="Z2468"/>
  <c r="AA2468"/>
  <c r="J2469"/>
  <c r="K2469"/>
  <c r="L2469"/>
  <c r="N2469"/>
  <c r="O2469"/>
  <c r="R2469"/>
  <c r="S2469" s="1"/>
  <c r="U2469"/>
  <c r="V2469"/>
  <c r="Y2469"/>
  <c r="Z2469"/>
  <c r="AA2469"/>
  <c r="J2470"/>
  <c r="K2470"/>
  <c r="L2470"/>
  <c r="N2470"/>
  <c r="O2470"/>
  <c r="R2470"/>
  <c r="S2470" s="1"/>
  <c r="U2470"/>
  <c r="V2470" s="1"/>
  <c r="Y2470"/>
  <c r="Z2470"/>
  <c r="AA2470"/>
  <c r="J2471"/>
  <c r="K2471"/>
  <c r="L2471"/>
  <c r="N2471"/>
  <c r="O2471"/>
  <c r="R2471"/>
  <c r="S2471" s="1"/>
  <c r="U2471"/>
  <c r="V2471" s="1"/>
  <c r="Y2471"/>
  <c r="Z2471"/>
  <c r="AA2471"/>
  <c r="J2472"/>
  <c r="K2472"/>
  <c r="L2472"/>
  <c r="N2472"/>
  <c r="O2472"/>
  <c r="R2472"/>
  <c r="S2472" s="1"/>
  <c r="U2472"/>
  <c r="V2472" s="1"/>
  <c r="Y2472"/>
  <c r="Z2472"/>
  <c r="AA2472"/>
  <c r="J2473"/>
  <c r="K2473"/>
  <c r="L2473"/>
  <c r="N2473"/>
  <c r="O2473"/>
  <c r="R2473"/>
  <c r="S2473" s="1"/>
  <c r="U2473"/>
  <c r="V2473" s="1"/>
  <c r="Y2473"/>
  <c r="Z2473"/>
  <c r="AA2473"/>
  <c r="J2474"/>
  <c r="K2474"/>
  <c r="L2474"/>
  <c r="N2474"/>
  <c r="O2474"/>
  <c r="R2474"/>
  <c r="S2474" s="1"/>
  <c r="U2474"/>
  <c r="V2474" s="1"/>
  <c r="Y2474"/>
  <c r="Z2474"/>
  <c r="AA2474"/>
  <c r="J2475"/>
  <c r="K2475"/>
  <c r="L2475"/>
  <c r="N2475"/>
  <c r="O2475"/>
  <c r="R2475"/>
  <c r="S2475" s="1"/>
  <c r="U2475"/>
  <c r="V2475" s="1"/>
  <c r="Y2475"/>
  <c r="Z2475"/>
  <c r="AA2475"/>
  <c r="J2476"/>
  <c r="K2476"/>
  <c r="L2476"/>
  <c r="N2476"/>
  <c r="O2476"/>
  <c r="R2476"/>
  <c r="S2476" s="1"/>
  <c r="U2476"/>
  <c r="V2476" s="1"/>
  <c r="Y2476"/>
  <c r="Z2476"/>
  <c r="AA2476"/>
  <c r="J2477"/>
  <c r="K2477"/>
  <c r="L2477"/>
  <c r="N2477"/>
  <c r="O2477"/>
  <c r="R2477"/>
  <c r="S2477" s="1"/>
  <c r="U2477"/>
  <c r="V2477" s="1"/>
  <c r="Y2477"/>
  <c r="Z2477"/>
  <c r="AA2477"/>
  <c r="J2478"/>
  <c r="K2478"/>
  <c r="L2478"/>
  <c r="N2478"/>
  <c r="O2478"/>
  <c r="R2478"/>
  <c r="S2478" s="1"/>
  <c r="U2478"/>
  <c r="V2478" s="1"/>
  <c r="Y2478"/>
  <c r="Z2478"/>
  <c r="AA2478"/>
  <c r="J2479"/>
  <c r="K2479"/>
  <c r="L2479"/>
  <c r="N2479"/>
  <c r="O2479"/>
  <c r="R2479"/>
  <c r="S2479" s="1"/>
  <c r="U2479"/>
  <c r="V2479" s="1"/>
  <c r="Y2479"/>
  <c r="Z2479"/>
  <c r="AA2479"/>
  <c r="J2480"/>
  <c r="K2480"/>
  <c r="L2480"/>
  <c r="N2480"/>
  <c r="O2480"/>
  <c r="R2480"/>
  <c r="S2480" s="1"/>
  <c r="U2480"/>
  <c r="V2480" s="1"/>
  <c r="Y2480"/>
  <c r="Z2480"/>
  <c r="AA2480"/>
  <c r="J2481"/>
  <c r="K2481"/>
  <c r="L2481"/>
  <c r="N2481"/>
  <c r="O2481"/>
  <c r="R2481"/>
  <c r="S2481" s="1"/>
  <c r="U2481"/>
  <c r="V2481" s="1"/>
  <c r="Y2481"/>
  <c r="Z2481"/>
  <c r="AA2481"/>
  <c r="J2482"/>
  <c r="K2482"/>
  <c r="L2482"/>
  <c r="N2482"/>
  <c r="O2482"/>
  <c r="R2482"/>
  <c r="S2482" s="1"/>
  <c r="U2482"/>
  <c r="V2482" s="1"/>
  <c r="Y2482"/>
  <c r="Z2482"/>
  <c r="AA2482"/>
  <c r="J2483"/>
  <c r="K2483"/>
  <c r="L2483"/>
  <c r="N2483"/>
  <c r="O2483"/>
  <c r="R2483"/>
  <c r="S2483" s="1"/>
  <c r="U2483"/>
  <c r="V2483" s="1"/>
  <c r="Y2483"/>
  <c r="Z2483"/>
  <c r="AA2483"/>
  <c r="J2484"/>
  <c r="K2484"/>
  <c r="L2484"/>
  <c r="N2484"/>
  <c r="O2484"/>
  <c r="R2484"/>
  <c r="S2484" s="1"/>
  <c r="U2484"/>
  <c r="V2484" s="1"/>
  <c r="Y2484"/>
  <c r="Z2484"/>
  <c r="AA2484"/>
  <c r="J2485"/>
  <c r="K2485"/>
  <c r="L2485"/>
  <c r="N2485"/>
  <c r="O2485"/>
  <c r="R2485"/>
  <c r="S2485" s="1"/>
  <c r="U2485"/>
  <c r="V2485" s="1"/>
  <c r="Y2485"/>
  <c r="Z2485"/>
  <c r="AA2485"/>
  <c r="J2486"/>
  <c r="K2486"/>
  <c r="L2486"/>
  <c r="N2486"/>
  <c r="O2486"/>
  <c r="R2486"/>
  <c r="S2486" s="1"/>
  <c r="U2486"/>
  <c r="V2486" s="1"/>
  <c r="Y2486"/>
  <c r="Z2486"/>
  <c r="AA2486"/>
  <c r="J2487"/>
  <c r="K2487"/>
  <c r="L2487"/>
  <c r="N2487"/>
  <c r="O2487"/>
  <c r="R2487"/>
  <c r="S2487" s="1"/>
  <c r="U2487"/>
  <c r="V2487"/>
  <c r="Y2487"/>
  <c r="Z2487"/>
  <c r="AA2487"/>
  <c r="J2488"/>
  <c r="K2488"/>
  <c r="L2488"/>
  <c r="N2488"/>
  <c r="O2488"/>
  <c r="R2488"/>
  <c r="S2488" s="1"/>
  <c r="U2488"/>
  <c r="V2488" s="1"/>
  <c r="Y2488"/>
  <c r="Z2488"/>
  <c r="AA2488"/>
  <c r="J2489"/>
  <c r="K2489"/>
  <c r="L2489"/>
  <c r="N2489"/>
  <c r="O2489"/>
  <c r="R2489"/>
  <c r="S2489" s="1"/>
  <c r="U2489"/>
  <c r="V2489" s="1"/>
  <c r="Y2489"/>
  <c r="Z2489"/>
  <c r="AA2489"/>
  <c r="J2490"/>
  <c r="K2490"/>
  <c r="L2490"/>
  <c r="N2490"/>
  <c r="O2490"/>
  <c r="R2490"/>
  <c r="S2490" s="1"/>
  <c r="U2490"/>
  <c r="V2490" s="1"/>
  <c r="Y2490"/>
  <c r="Z2490"/>
  <c r="AA2490"/>
  <c r="J2491"/>
  <c r="K2491"/>
  <c r="L2491"/>
  <c r="N2491"/>
  <c r="O2491"/>
  <c r="R2491"/>
  <c r="S2491" s="1"/>
  <c r="U2491"/>
  <c r="V2491" s="1"/>
  <c r="Y2491"/>
  <c r="Z2491"/>
  <c r="AA2491"/>
  <c r="J2492"/>
  <c r="K2492"/>
  <c r="L2492"/>
  <c r="N2492"/>
  <c r="O2492"/>
  <c r="R2492"/>
  <c r="S2492" s="1"/>
  <c r="U2492"/>
  <c r="V2492" s="1"/>
  <c r="Y2492"/>
  <c r="Z2492"/>
  <c r="AA2492"/>
  <c r="J2493"/>
  <c r="K2493"/>
  <c r="L2493"/>
  <c r="N2493"/>
  <c r="O2493"/>
  <c r="R2493"/>
  <c r="S2493" s="1"/>
  <c r="U2493"/>
  <c r="V2493" s="1"/>
  <c r="Y2493"/>
  <c r="Z2493"/>
  <c r="AA2493"/>
  <c r="J2494"/>
  <c r="K2494"/>
  <c r="L2494"/>
  <c r="N2494"/>
  <c r="O2494"/>
  <c r="R2494"/>
  <c r="S2494" s="1"/>
  <c r="U2494"/>
  <c r="V2494" s="1"/>
  <c r="Y2494"/>
  <c r="Z2494"/>
  <c r="AA2494"/>
  <c r="J2495"/>
  <c r="K2495"/>
  <c r="L2495"/>
  <c r="N2495"/>
  <c r="O2495"/>
  <c r="R2495"/>
  <c r="S2495" s="1"/>
  <c r="U2495"/>
  <c r="V2495" s="1"/>
  <c r="Y2495"/>
  <c r="Z2495"/>
  <c r="AA2495"/>
  <c r="J2496"/>
  <c r="K2496"/>
  <c r="L2496"/>
  <c r="N2496"/>
  <c r="O2496"/>
  <c r="R2496"/>
  <c r="S2496" s="1"/>
  <c r="U2496"/>
  <c r="V2496"/>
  <c r="Y2496"/>
  <c r="Z2496"/>
  <c r="AA2496"/>
  <c r="J2497"/>
  <c r="K2497"/>
  <c r="L2497"/>
  <c r="N2497"/>
  <c r="O2497"/>
  <c r="R2497"/>
  <c r="S2497" s="1"/>
  <c r="U2497"/>
  <c r="V2497" s="1"/>
  <c r="Y2497"/>
  <c r="Z2497"/>
  <c r="AA2497"/>
  <c r="J2498"/>
  <c r="K2498"/>
  <c r="L2498"/>
  <c r="N2498"/>
  <c r="O2498"/>
  <c r="R2498"/>
  <c r="S2498" s="1"/>
  <c r="U2498"/>
  <c r="V2498" s="1"/>
  <c r="Y2498"/>
  <c r="Z2498"/>
  <c r="AA2498"/>
  <c r="J2499"/>
  <c r="K2499"/>
  <c r="L2499"/>
  <c r="N2499"/>
  <c r="O2499"/>
  <c r="R2499"/>
  <c r="S2499" s="1"/>
  <c r="U2499"/>
  <c r="V2499" s="1"/>
  <c r="Y2499"/>
  <c r="Z2499"/>
  <c r="AA2499"/>
  <c r="J2500"/>
  <c r="K2500"/>
  <c r="L2500"/>
  <c r="N2500"/>
  <c r="O2500"/>
  <c r="R2500"/>
  <c r="S2500" s="1"/>
  <c r="U2500"/>
  <c r="V2500" s="1"/>
  <c r="Y2500"/>
  <c r="Z2500"/>
  <c r="AA2500"/>
  <c r="J2501"/>
  <c r="K2501"/>
  <c r="L2501"/>
  <c r="N2501"/>
  <c r="O2501"/>
  <c r="R2501"/>
  <c r="S2501" s="1"/>
  <c r="U2501"/>
  <c r="V2501" s="1"/>
  <c r="Y2501"/>
  <c r="Z2501"/>
  <c r="AA2501"/>
  <c r="J2502"/>
  <c r="K2502"/>
  <c r="L2502"/>
  <c r="N2502"/>
  <c r="O2502"/>
  <c r="R2502"/>
  <c r="S2502" s="1"/>
  <c r="U2502"/>
  <c r="V2502" s="1"/>
  <c r="Y2502"/>
  <c r="Z2502"/>
  <c r="AA2502"/>
  <c r="J2503"/>
  <c r="K2503"/>
  <c r="L2503"/>
  <c r="N2503"/>
  <c r="O2503"/>
  <c r="R2503"/>
  <c r="S2503" s="1"/>
  <c r="U2503"/>
  <c r="V2503" s="1"/>
  <c r="Y2503"/>
  <c r="Z2503"/>
  <c r="AA2503"/>
  <c r="J2504"/>
  <c r="K2504"/>
  <c r="L2504"/>
  <c r="N2504"/>
  <c r="O2504"/>
  <c r="R2504"/>
  <c r="S2504" s="1"/>
  <c r="U2504"/>
  <c r="V2504" s="1"/>
  <c r="Y2504"/>
  <c r="Z2504"/>
  <c r="AA2504"/>
  <c r="J2505"/>
  <c r="K2505"/>
  <c r="L2505"/>
  <c r="N2505"/>
  <c r="O2505"/>
  <c r="R2505"/>
  <c r="S2505" s="1"/>
  <c r="U2505"/>
  <c r="V2505" s="1"/>
  <c r="Y2505"/>
  <c r="Z2505"/>
  <c r="AA2505"/>
  <c r="J2506"/>
  <c r="K2506"/>
  <c r="L2506"/>
  <c r="N2506"/>
  <c r="O2506"/>
  <c r="R2506"/>
  <c r="S2506" s="1"/>
  <c r="U2506"/>
  <c r="V2506" s="1"/>
  <c r="Y2506"/>
  <c r="Z2506"/>
  <c r="AA2506"/>
  <c r="J2507"/>
  <c r="K2507"/>
  <c r="L2507"/>
  <c r="N2507"/>
  <c r="O2507"/>
  <c r="R2507"/>
  <c r="S2507" s="1"/>
  <c r="U2507"/>
  <c r="V2507" s="1"/>
  <c r="Y2507"/>
  <c r="Z2507"/>
  <c r="AA2507"/>
  <c r="J2508"/>
  <c r="K2508"/>
  <c r="L2508"/>
  <c r="N2508"/>
  <c r="O2508"/>
  <c r="R2508"/>
  <c r="S2508" s="1"/>
  <c r="U2508"/>
  <c r="V2508" s="1"/>
  <c r="Y2508"/>
  <c r="Z2508"/>
  <c r="AA2508"/>
  <c r="J2509"/>
  <c r="K2509"/>
  <c r="L2509"/>
  <c r="N2509"/>
  <c r="O2509"/>
  <c r="R2509"/>
  <c r="S2509" s="1"/>
  <c r="U2509"/>
  <c r="V2509" s="1"/>
  <c r="Y2509"/>
  <c r="Z2509"/>
  <c r="AA2509"/>
  <c r="J2510"/>
  <c r="K2510"/>
  <c r="L2510"/>
  <c r="N2510"/>
  <c r="O2510"/>
  <c r="R2510"/>
  <c r="S2510" s="1"/>
  <c r="U2510"/>
  <c r="V2510" s="1"/>
  <c r="Y2510"/>
  <c r="Z2510"/>
  <c r="AA2510"/>
  <c r="J2511"/>
  <c r="K2511"/>
  <c r="L2511"/>
  <c r="N2511"/>
  <c r="O2511"/>
  <c r="R2511"/>
  <c r="S2511" s="1"/>
  <c r="U2511"/>
  <c r="V2511" s="1"/>
  <c r="Y2511"/>
  <c r="Z2511"/>
  <c r="AA2511"/>
  <c r="J2512"/>
  <c r="K2512"/>
  <c r="L2512"/>
  <c r="N2512"/>
  <c r="O2512"/>
  <c r="R2512"/>
  <c r="S2512" s="1"/>
  <c r="U2512"/>
  <c r="V2512" s="1"/>
  <c r="Y2512"/>
  <c r="Z2512"/>
  <c r="AA2512"/>
  <c r="J2513"/>
  <c r="K2513"/>
  <c r="L2513"/>
  <c r="N2513"/>
  <c r="O2513"/>
  <c r="R2513"/>
  <c r="S2513" s="1"/>
  <c r="U2513"/>
  <c r="V2513" s="1"/>
  <c r="Y2513"/>
  <c r="Z2513"/>
  <c r="AA2513"/>
  <c r="J2514"/>
  <c r="K2514"/>
  <c r="L2514"/>
  <c r="N2514"/>
  <c r="O2514"/>
  <c r="R2514"/>
  <c r="S2514" s="1"/>
  <c r="U2514"/>
  <c r="V2514"/>
  <c r="Y2514"/>
  <c r="Z2514"/>
  <c r="AA2514"/>
  <c r="J2515"/>
  <c r="K2515"/>
  <c r="L2515"/>
  <c r="N2515"/>
  <c r="O2515"/>
  <c r="R2515"/>
  <c r="S2515" s="1"/>
  <c r="U2515"/>
  <c r="V2515" s="1"/>
  <c r="Y2515"/>
  <c r="Z2515"/>
  <c r="AA2515"/>
  <c r="J2516"/>
  <c r="K2516"/>
  <c r="L2516"/>
  <c r="N2516"/>
  <c r="O2516"/>
  <c r="R2516"/>
  <c r="S2516" s="1"/>
  <c r="U2516"/>
  <c r="V2516" s="1"/>
  <c r="Y2516"/>
  <c r="Z2516"/>
  <c r="AA2516"/>
  <c r="J2517"/>
  <c r="K2517"/>
  <c r="L2517"/>
  <c r="N2517"/>
  <c r="O2517"/>
  <c r="R2517"/>
  <c r="S2517" s="1"/>
  <c r="U2517"/>
  <c r="V2517" s="1"/>
  <c r="Y2517"/>
  <c r="Z2517"/>
  <c r="AA2517"/>
  <c r="J2518"/>
  <c r="K2518"/>
  <c r="L2518"/>
  <c r="N2518"/>
  <c r="O2518"/>
  <c r="R2518"/>
  <c r="S2518" s="1"/>
  <c r="U2518"/>
  <c r="V2518" s="1"/>
  <c r="Y2518"/>
  <c r="Z2518"/>
  <c r="AA2518"/>
  <c r="J2519"/>
  <c r="K2519"/>
  <c r="L2519"/>
  <c r="N2519"/>
  <c r="O2519"/>
  <c r="R2519"/>
  <c r="S2519" s="1"/>
  <c r="U2519"/>
  <c r="V2519" s="1"/>
  <c r="Y2519"/>
  <c r="Z2519"/>
  <c r="AA2519"/>
  <c r="J2520"/>
  <c r="K2520"/>
  <c r="L2520"/>
  <c r="N2520"/>
  <c r="O2520"/>
  <c r="R2520"/>
  <c r="S2520" s="1"/>
  <c r="U2520"/>
  <c r="V2520" s="1"/>
  <c r="Y2520"/>
  <c r="Z2520"/>
  <c r="AA2520"/>
  <c r="J2521"/>
  <c r="K2521"/>
  <c r="L2521"/>
  <c r="N2521"/>
  <c r="O2521"/>
  <c r="R2521"/>
  <c r="S2521" s="1"/>
  <c r="U2521"/>
  <c r="V2521" s="1"/>
  <c r="Y2521"/>
  <c r="Z2521"/>
  <c r="AA2521"/>
  <c r="J2522"/>
  <c r="K2522"/>
  <c r="L2522"/>
  <c r="N2522"/>
  <c r="O2522"/>
  <c r="R2522"/>
  <c r="S2522" s="1"/>
  <c r="U2522"/>
  <c r="V2522" s="1"/>
  <c r="Y2522"/>
  <c r="Z2522"/>
  <c r="AA2522"/>
  <c r="J2523"/>
  <c r="K2523"/>
  <c r="L2523"/>
  <c r="N2523"/>
  <c r="O2523"/>
  <c r="R2523"/>
  <c r="S2523" s="1"/>
  <c r="U2523"/>
  <c r="V2523"/>
  <c r="Y2523"/>
  <c r="Z2523"/>
  <c r="AA2523"/>
  <c r="J2524"/>
  <c r="K2524"/>
  <c r="L2524"/>
  <c r="N2524"/>
  <c r="O2524"/>
  <c r="R2524"/>
  <c r="S2524" s="1"/>
  <c r="U2524"/>
  <c r="V2524" s="1"/>
  <c r="Y2524"/>
  <c r="Z2524"/>
  <c r="AA2524"/>
  <c r="J2525"/>
  <c r="K2525"/>
  <c r="L2525"/>
  <c r="N2525"/>
  <c r="O2525"/>
  <c r="R2525"/>
  <c r="S2525" s="1"/>
  <c r="U2525"/>
  <c r="V2525" s="1"/>
  <c r="Y2525"/>
  <c r="Z2525"/>
  <c r="AA2525"/>
  <c r="J2526"/>
  <c r="K2526"/>
  <c r="L2526"/>
  <c r="N2526"/>
  <c r="O2526"/>
  <c r="R2526"/>
  <c r="S2526" s="1"/>
  <c r="U2526"/>
  <c r="V2526" s="1"/>
  <c r="Y2526"/>
  <c r="Z2526"/>
  <c r="AA2526"/>
  <c r="J2527"/>
  <c r="K2527"/>
  <c r="L2527"/>
  <c r="N2527"/>
  <c r="O2527"/>
  <c r="R2527"/>
  <c r="S2527" s="1"/>
  <c r="U2527"/>
  <c r="V2527" s="1"/>
  <c r="Y2527"/>
  <c r="Z2527"/>
  <c r="AA2527"/>
  <c r="J2528"/>
  <c r="K2528"/>
  <c r="L2528"/>
  <c r="N2528"/>
  <c r="O2528"/>
  <c r="R2528"/>
  <c r="S2528" s="1"/>
  <c r="U2528"/>
  <c r="V2528" s="1"/>
  <c r="Y2528"/>
  <c r="Z2528"/>
  <c r="AA2528"/>
  <c r="J2529"/>
  <c r="K2529"/>
  <c r="L2529"/>
  <c r="N2529"/>
  <c r="O2529"/>
  <c r="R2529"/>
  <c r="S2529" s="1"/>
  <c r="U2529"/>
  <c r="V2529" s="1"/>
  <c r="Y2529"/>
  <c r="Z2529"/>
  <c r="AA2529"/>
  <c r="J2530"/>
  <c r="K2530"/>
  <c r="L2530"/>
  <c r="N2530"/>
  <c r="O2530"/>
  <c r="R2530"/>
  <c r="S2530" s="1"/>
  <c r="U2530"/>
  <c r="V2530" s="1"/>
  <c r="Y2530"/>
  <c r="Z2530"/>
  <c r="AA2530"/>
  <c r="J2531"/>
  <c r="K2531"/>
  <c r="L2531"/>
  <c r="N2531"/>
  <c r="O2531"/>
  <c r="R2531"/>
  <c r="S2531" s="1"/>
  <c r="U2531"/>
  <c r="V2531" s="1"/>
  <c r="Y2531"/>
  <c r="Z2531"/>
  <c r="AA2531"/>
  <c r="J2532"/>
  <c r="K2532"/>
  <c r="L2532"/>
  <c r="N2532"/>
  <c r="O2532"/>
  <c r="R2532"/>
  <c r="S2532" s="1"/>
  <c r="U2532"/>
  <c r="V2532" s="1"/>
  <c r="Y2532"/>
  <c r="Z2532"/>
  <c r="AA2532"/>
  <c r="J2533"/>
  <c r="K2533"/>
  <c r="L2533"/>
  <c r="N2533"/>
  <c r="O2533"/>
  <c r="R2533"/>
  <c r="S2533" s="1"/>
  <c r="U2533"/>
  <c r="V2533" s="1"/>
  <c r="Y2533"/>
  <c r="Z2533"/>
  <c r="AA2533"/>
  <c r="J2534"/>
  <c r="K2534"/>
  <c r="L2534"/>
  <c r="N2534"/>
  <c r="O2534"/>
  <c r="R2534"/>
  <c r="S2534" s="1"/>
  <c r="U2534"/>
  <c r="V2534" s="1"/>
  <c r="Y2534"/>
  <c r="Z2534"/>
  <c r="AA2534"/>
  <c r="J2535"/>
  <c r="K2535"/>
  <c r="L2535"/>
  <c r="N2535"/>
  <c r="O2535"/>
  <c r="R2535"/>
  <c r="S2535" s="1"/>
  <c r="U2535"/>
  <c r="V2535" s="1"/>
  <c r="Y2535"/>
  <c r="Z2535"/>
  <c r="AA2535"/>
  <c r="J2536"/>
  <c r="K2536"/>
  <c r="L2536"/>
  <c r="N2536"/>
  <c r="O2536"/>
  <c r="R2536"/>
  <c r="S2536" s="1"/>
  <c r="U2536"/>
  <c r="V2536" s="1"/>
  <c r="Y2536"/>
  <c r="Z2536"/>
  <c r="AA2536"/>
  <c r="J2537"/>
  <c r="K2537"/>
  <c r="L2537"/>
  <c r="N2537"/>
  <c r="O2537"/>
  <c r="R2537"/>
  <c r="S2537" s="1"/>
  <c r="U2537"/>
  <c r="V2537" s="1"/>
  <c r="Y2537"/>
  <c r="Z2537"/>
  <c r="AA2537"/>
  <c r="J2538"/>
  <c r="K2538"/>
  <c r="L2538"/>
  <c r="N2538"/>
  <c r="O2538"/>
  <c r="R2538"/>
  <c r="S2538" s="1"/>
  <c r="U2538"/>
  <c r="V2538" s="1"/>
  <c r="Y2538"/>
  <c r="Z2538"/>
  <c r="AA2538"/>
  <c r="J2539"/>
  <c r="K2539"/>
  <c r="L2539"/>
  <c r="N2539"/>
  <c r="O2539"/>
  <c r="R2539"/>
  <c r="S2539" s="1"/>
  <c r="U2539"/>
  <c r="V2539" s="1"/>
  <c r="Y2539"/>
  <c r="Z2539"/>
  <c r="AA2539"/>
  <c r="J2540"/>
  <c r="K2540"/>
  <c r="L2540"/>
  <c r="N2540"/>
  <c r="O2540"/>
  <c r="R2540"/>
  <c r="S2540" s="1"/>
  <c r="U2540"/>
  <c r="V2540" s="1"/>
  <c r="Y2540"/>
  <c r="Z2540"/>
  <c r="AA2540"/>
  <c r="J2541"/>
  <c r="K2541"/>
  <c r="L2541"/>
  <c r="N2541"/>
  <c r="O2541"/>
  <c r="R2541"/>
  <c r="S2541" s="1"/>
  <c r="U2541"/>
  <c r="V2541"/>
  <c r="Y2541"/>
  <c r="Z2541"/>
  <c r="AA2541"/>
  <c r="J2542"/>
  <c r="K2542"/>
  <c r="L2542"/>
  <c r="N2542"/>
  <c r="O2542"/>
  <c r="R2542"/>
  <c r="S2542" s="1"/>
  <c r="U2542"/>
  <c r="V2542" s="1"/>
  <c r="Y2542"/>
  <c r="Z2542"/>
  <c r="AA2542"/>
  <c r="J2543"/>
  <c r="K2543"/>
  <c r="L2543"/>
  <c r="N2543"/>
  <c r="O2543"/>
  <c r="R2543"/>
  <c r="S2543" s="1"/>
  <c r="U2543"/>
  <c r="V2543" s="1"/>
  <c r="Y2543"/>
  <c r="Z2543"/>
  <c r="AA2543"/>
  <c r="J2544"/>
  <c r="K2544"/>
  <c r="L2544"/>
  <c r="N2544"/>
  <c r="O2544"/>
  <c r="R2544"/>
  <c r="S2544" s="1"/>
  <c r="U2544"/>
  <c r="V2544" s="1"/>
  <c r="Y2544"/>
  <c r="Z2544"/>
  <c r="AA2544"/>
  <c r="J2545"/>
  <c r="K2545"/>
  <c r="L2545"/>
  <c r="N2545"/>
  <c r="O2545"/>
  <c r="R2545"/>
  <c r="S2545" s="1"/>
  <c r="U2545"/>
  <c r="V2545" s="1"/>
  <c r="Y2545"/>
  <c r="Z2545"/>
  <c r="AA2545"/>
  <c r="J2546"/>
  <c r="K2546"/>
  <c r="L2546"/>
  <c r="N2546"/>
  <c r="O2546"/>
  <c r="R2546"/>
  <c r="S2546" s="1"/>
  <c r="U2546"/>
  <c r="V2546" s="1"/>
  <c r="Y2546"/>
  <c r="Z2546"/>
  <c r="AA2546"/>
  <c r="J2547"/>
  <c r="K2547"/>
  <c r="L2547"/>
  <c r="N2547"/>
  <c r="O2547"/>
  <c r="R2547"/>
  <c r="S2547" s="1"/>
  <c r="U2547"/>
  <c r="V2547" s="1"/>
  <c r="Y2547"/>
  <c r="Z2547"/>
  <c r="AA2547"/>
  <c r="J2548"/>
  <c r="K2548"/>
  <c r="L2548"/>
  <c r="N2548"/>
  <c r="O2548"/>
  <c r="R2548"/>
  <c r="S2548" s="1"/>
  <c r="U2548"/>
  <c r="V2548" s="1"/>
  <c r="Y2548"/>
  <c r="Z2548"/>
  <c r="AA2548"/>
  <c r="J2549"/>
  <c r="K2549"/>
  <c r="L2549"/>
  <c r="N2549"/>
  <c r="O2549"/>
  <c r="R2549"/>
  <c r="S2549" s="1"/>
  <c r="U2549"/>
  <c r="V2549" s="1"/>
  <c r="Y2549"/>
  <c r="Z2549"/>
  <c r="AA2549"/>
  <c r="J2550"/>
  <c r="K2550"/>
  <c r="L2550"/>
  <c r="N2550"/>
  <c r="O2550"/>
  <c r="R2550"/>
  <c r="S2550" s="1"/>
  <c r="U2550"/>
  <c r="V2550"/>
  <c r="Y2550"/>
  <c r="Z2550"/>
  <c r="AA2550"/>
  <c r="J2551"/>
  <c r="K2551"/>
  <c r="L2551"/>
  <c r="N2551"/>
  <c r="O2551"/>
  <c r="R2551"/>
  <c r="S2551" s="1"/>
  <c r="U2551"/>
  <c r="V2551" s="1"/>
  <c r="Y2551"/>
  <c r="Z2551"/>
  <c r="AA2551"/>
  <c r="J2552"/>
  <c r="K2552"/>
  <c r="L2552"/>
  <c r="N2552"/>
  <c r="O2552"/>
  <c r="R2552"/>
  <c r="S2552" s="1"/>
  <c r="U2552"/>
  <c r="V2552" s="1"/>
  <c r="Y2552"/>
  <c r="Z2552"/>
  <c r="AA2552"/>
  <c r="J2553"/>
  <c r="K2553"/>
  <c r="L2553"/>
  <c r="N2553"/>
  <c r="O2553"/>
  <c r="R2553"/>
  <c r="S2553" s="1"/>
  <c r="U2553"/>
  <c r="V2553" s="1"/>
  <c r="Y2553"/>
  <c r="Z2553"/>
  <c r="AA2553"/>
  <c r="J2554"/>
  <c r="K2554"/>
  <c r="L2554"/>
  <c r="N2554"/>
  <c r="O2554"/>
  <c r="R2554"/>
  <c r="S2554" s="1"/>
  <c r="U2554"/>
  <c r="V2554" s="1"/>
  <c r="Y2554"/>
  <c r="Z2554"/>
  <c r="AA2554"/>
  <c r="J2555"/>
  <c r="K2555"/>
  <c r="L2555"/>
  <c r="N2555"/>
  <c r="O2555"/>
  <c r="R2555"/>
  <c r="S2555" s="1"/>
  <c r="U2555"/>
  <c r="V2555" s="1"/>
  <c r="Y2555"/>
  <c r="Z2555"/>
  <c r="AA2555"/>
  <c r="J2556"/>
  <c r="K2556"/>
  <c r="L2556"/>
  <c r="N2556"/>
  <c r="O2556"/>
  <c r="R2556"/>
  <c r="S2556" s="1"/>
  <c r="U2556"/>
  <c r="V2556" s="1"/>
  <c r="Y2556"/>
  <c r="Z2556"/>
  <c r="AA2556"/>
  <c r="J2557"/>
  <c r="K2557"/>
  <c r="L2557"/>
  <c r="N2557"/>
  <c r="O2557"/>
  <c r="R2557"/>
  <c r="S2557" s="1"/>
  <c r="U2557"/>
  <c r="V2557" s="1"/>
  <c r="Y2557"/>
  <c r="Z2557"/>
  <c r="AA2557"/>
  <c r="J2558"/>
  <c r="K2558"/>
  <c r="L2558"/>
  <c r="N2558"/>
  <c r="O2558"/>
  <c r="R2558"/>
  <c r="S2558" s="1"/>
  <c r="U2558"/>
  <c r="V2558" s="1"/>
  <c r="Y2558"/>
  <c r="Z2558"/>
  <c r="AA2558"/>
  <c r="J2559"/>
  <c r="K2559"/>
  <c r="L2559"/>
  <c r="N2559"/>
  <c r="O2559"/>
  <c r="R2559"/>
  <c r="S2559" s="1"/>
  <c r="U2559"/>
  <c r="V2559" s="1"/>
  <c r="Y2559"/>
  <c r="Z2559"/>
  <c r="AA2559"/>
  <c r="J2560"/>
  <c r="K2560"/>
  <c r="L2560"/>
  <c r="N2560"/>
  <c r="O2560"/>
  <c r="R2560"/>
  <c r="S2560" s="1"/>
  <c r="U2560"/>
  <c r="V2560" s="1"/>
  <c r="Y2560"/>
  <c r="Z2560"/>
  <c r="AA2560"/>
  <c r="J2561"/>
  <c r="K2561"/>
  <c r="L2561"/>
  <c r="N2561"/>
  <c r="O2561"/>
  <c r="R2561"/>
  <c r="S2561" s="1"/>
  <c r="U2561"/>
  <c r="V2561" s="1"/>
  <c r="Y2561"/>
  <c r="Z2561"/>
  <c r="AA2561"/>
  <c r="J2562"/>
  <c r="K2562"/>
  <c r="L2562"/>
  <c r="N2562"/>
  <c r="O2562"/>
  <c r="R2562"/>
  <c r="S2562" s="1"/>
  <c r="U2562"/>
  <c r="V2562" s="1"/>
  <c r="Y2562"/>
  <c r="Z2562"/>
  <c r="AA2562"/>
  <c r="J2563"/>
  <c r="K2563"/>
  <c r="L2563"/>
  <c r="N2563"/>
  <c r="O2563"/>
  <c r="R2563"/>
  <c r="S2563" s="1"/>
  <c r="U2563"/>
  <c r="V2563" s="1"/>
  <c r="Y2563"/>
  <c r="Z2563"/>
  <c r="AA2563"/>
  <c r="J2564"/>
  <c r="K2564"/>
  <c r="L2564"/>
  <c r="N2564"/>
  <c r="O2564"/>
  <c r="R2564"/>
  <c r="S2564" s="1"/>
  <c r="U2564"/>
  <c r="V2564" s="1"/>
  <c r="Y2564"/>
  <c r="Z2564"/>
  <c r="AA2564"/>
  <c r="J2565"/>
  <c r="K2565"/>
  <c r="L2565"/>
  <c r="N2565"/>
  <c r="O2565"/>
  <c r="R2565"/>
  <c r="S2565" s="1"/>
  <c r="U2565"/>
  <c r="V2565" s="1"/>
  <c r="Y2565"/>
  <c r="Z2565"/>
  <c r="AA2565"/>
  <c r="J2566"/>
  <c r="K2566"/>
  <c r="L2566"/>
  <c r="N2566"/>
  <c r="O2566"/>
  <c r="R2566"/>
  <c r="S2566" s="1"/>
  <c r="U2566"/>
  <c r="V2566" s="1"/>
  <c r="Y2566"/>
  <c r="Z2566"/>
  <c r="AA2566"/>
  <c r="J2567"/>
  <c r="K2567"/>
  <c r="L2567"/>
  <c r="N2567"/>
  <c r="O2567"/>
  <c r="R2567"/>
  <c r="S2567" s="1"/>
  <c r="U2567"/>
  <c r="V2567" s="1"/>
  <c r="Y2567"/>
  <c r="Z2567"/>
  <c r="AA2567"/>
  <c r="J2568"/>
  <c r="K2568"/>
  <c r="L2568"/>
  <c r="N2568"/>
  <c r="O2568"/>
  <c r="R2568"/>
  <c r="S2568" s="1"/>
  <c r="U2568"/>
  <c r="V2568"/>
  <c r="Y2568"/>
  <c r="Z2568"/>
  <c r="AA2568"/>
  <c r="J2569"/>
  <c r="K2569"/>
  <c r="L2569"/>
  <c r="N2569"/>
  <c r="O2569"/>
  <c r="R2569"/>
  <c r="S2569" s="1"/>
  <c r="U2569"/>
  <c r="V2569" s="1"/>
  <c r="Y2569"/>
  <c r="Z2569"/>
  <c r="AA2569"/>
  <c r="J2570"/>
  <c r="K2570"/>
  <c r="L2570"/>
  <c r="N2570"/>
  <c r="O2570"/>
  <c r="R2570"/>
  <c r="S2570" s="1"/>
  <c r="U2570"/>
  <c r="V2570" s="1"/>
  <c r="Y2570"/>
  <c r="Z2570"/>
  <c r="AA2570"/>
  <c r="J2571"/>
  <c r="K2571"/>
  <c r="L2571"/>
  <c r="N2571"/>
  <c r="O2571"/>
  <c r="R2571"/>
  <c r="S2571" s="1"/>
  <c r="U2571"/>
  <c r="V2571" s="1"/>
  <c r="Y2571"/>
  <c r="Z2571"/>
  <c r="AA2571"/>
  <c r="J2572"/>
  <c r="K2572"/>
  <c r="L2572"/>
  <c r="N2572"/>
  <c r="O2572"/>
  <c r="R2572"/>
  <c r="S2572" s="1"/>
  <c r="U2572"/>
  <c r="V2572" s="1"/>
  <c r="Y2572"/>
  <c r="Z2572"/>
  <c r="AA2572"/>
  <c r="J2573"/>
  <c r="K2573"/>
  <c r="L2573"/>
  <c r="N2573"/>
  <c r="O2573"/>
  <c r="R2573"/>
  <c r="S2573" s="1"/>
  <c r="U2573"/>
  <c r="V2573" s="1"/>
  <c r="Y2573"/>
  <c r="Z2573"/>
  <c r="AA2573"/>
  <c r="J2574"/>
  <c r="K2574"/>
  <c r="L2574"/>
  <c r="N2574"/>
  <c r="O2574"/>
  <c r="R2574"/>
  <c r="S2574" s="1"/>
  <c r="U2574"/>
  <c r="V2574" s="1"/>
  <c r="Y2574"/>
  <c r="Z2574"/>
  <c r="AA2574"/>
  <c r="J2575"/>
  <c r="K2575"/>
  <c r="L2575"/>
  <c r="N2575"/>
  <c r="O2575"/>
  <c r="R2575"/>
  <c r="S2575" s="1"/>
  <c r="U2575"/>
  <c r="V2575" s="1"/>
  <c r="Y2575"/>
  <c r="Z2575"/>
  <c r="AA2575"/>
  <c r="J2576"/>
  <c r="K2576"/>
  <c r="L2576"/>
  <c r="N2576"/>
  <c r="O2576"/>
  <c r="R2576"/>
  <c r="S2576" s="1"/>
  <c r="U2576"/>
  <c r="V2576" s="1"/>
  <c r="Y2576"/>
  <c r="Z2576"/>
  <c r="AA2576"/>
  <c r="J2577"/>
  <c r="K2577"/>
  <c r="L2577"/>
  <c r="N2577"/>
  <c r="O2577"/>
  <c r="R2577"/>
  <c r="S2577" s="1"/>
  <c r="U2577"/>
  <c r="V2577"/>
  <c r="Y2577"/>
  <c r="Z2577"/>
  <c r="AA2577"/>
  <c r="J2578"/>
  <c r="K2578"/>
  <c r="L2578"/>
  <c r="N2578"/>
  <c r="O2578"/>
  <c r="R2578"/>
  <c r="S2578" s="1"/>
  <c r="U2578"/>
  <c r="V2578" s="1"/>
  <c r="Y2578"/>
  <c r="Z2578"/>
  <c r="AA2578"/>
  <c r="J2579"/>
  <c r="K2579"/>
  <c r="L2579"/>
  <c r="N2579"/>
  <c r="O2579"/>
  <c r="R2579"/>
  <c r="S2579" s="1"/>
  <c r="U2579"/>
  <c r="V2579" s="1"/>
  <c r="Y2579"/>
  <c r="Z2579"/>
  <c r="AA2579"/>
  <c r="J2580"/>
  <c r="K2580"/>
  <c r="L2580"/>
  <c r="N2580"/>
  <c r="O2580"/>
  <c r="R2580"/>
  <c r="S2580" s="1"/>
  <c r="U2580"/>
  <c r="V2580" s="1"/>
  <c r="Y2580"/>
  <c r="Z2580"/>
  <c r="AA2580"/>
  <c r="J2581"/>
  <c r="K2581"/>
  <c r="L2581"/>
  <c r="N2581"/>
  <c r="O2581"/>
  <c r="R2581"/>
  <c r="S2581" s="1"/>
  <c r="U2581"/>
  <c r="V2581" s="1"/>
  <c r="Y2581"/>
  <c r="Z2581"/>
  <c r="AA2581"/>
  <c r="J2582"/>
  <c r="K2582"/>
  <c r="L2582"/>
  <c r="N2582"/>
  <c r="O2582"/>
  <c r="R2582"/>
  <c r="S2582" s="1"/>
  <c r="U2582"/>
  <c r="V2582" s="1"/>
  <c r="Y2582"/>
  <c r="Z2582"/>
  <c r="AA2582"/>
  <c r="J2583"/>
  <c r="K2583"/>
  <c r="L2583"/>
  <c r="N2583"/>
  <c r="O2583"/>
  <c r="R2583"/>
  <c r="S2583" s="1"/>
  <c r="U2583"/>
  <c r="V2583" s="1"/>
  <c r="Y2583"/>
  <c r="Z2583"/>
  <c r="AA2583"/>
  <c r="J2584"/>
  <c r="K2584"/>
  <c r="L2584"/>
  <c r="N2584"/>
  <c r="O2584"/>
  <c r="R2584"/>
  <c r="S2584" s="1"/>
  <c r="U2584"/>
  <c r="V2584" s="1"/>
  <c r="Y2584"/>
  <c r="Z2584"/>
  <c r="AA2584"/>
  <c r="J2585"/>
  <c r="K2585"/>
  <c r="L2585"/>
  <c r="N2585"/>
  <c r="O2585"/>
  <c r="R2585"/>
  <c r="S2585" s="1"/>
  <c r="U2585"/>
  <c r="V2585" s="1"/>
  <c r="Y2585"/>
  <c r="Z2585"/>
  <c r="AA2585"/>
  <c r="J2586"/>
  <c r="K2586"/>
  <c r="L2586"/>
  <c r="N2586"/>
  <c r="O2586"/>
  <c r="R2586"/>
  <c r="S2586" s="1"/>
  <c r="U2586"/>
  <c r="V2586" s="1"/>
  <c r="Y2586"/>
  <c r="Z2586"/>
  <c r="AA2586"/>
  <c r="J2587"/>
  <c r="K2587"/>
  <c r="L2587"/>
  <c r="N2587"/>
  <c r="O2587"/>
  <c r="R2587"/>
  <c r="S2587" s="1"/>
  <c r="U2587"/>
  <c r="V2587" s="1"/>
  <c r="Y2587"/>
  <c r="Z2587"/>
  <c r="AA2587"/>
  <c r="J2588"/>
  <c r="K2588"/>
  <c r="L2588"/>
  <c r="N2588"/>
  <c r="O2588"/>
  <c r="R2588"/>
  <c r="S2588" s="1"/>
  <c r="U2588"/>
  <c r="V2588" s="1"/>
  <c r="Y2588"/>
  <c r="Z2588"/>
  <c r="AA2588"/>
  <c r="J2589"/>
  <c r="K2589"/>
  <c r="L2589"/>
  <c r="N2589"/>
  <c r="O2589"/>
  <c r="R2589"/>
  <c r="S2589" s="1"/>
  <c r="U2589"/>
  <c r="V2589" s="1"/>
  <c r="Y2589"/>
  <c r="Z2589"/>
  <c r="AA2589"/>
  <c r="J2590"/>
  <c r="K2590"/>
  <c r="L2590"/>
  <c r="N2590"/>
  <c r="O2590"/>
  <c r="R2590"/>
  <c r="S2590" s="1"/>
  <c r="U2590"/>
  <c r="V2590" s="1"/>
  <c r="Y2590"/>
  <c r="Z2590"/>
  <c r="AA2590"/>
  <c r="J2591"/>
  <c r="K2591"/>
  <c r="L2591"/>
  <c r="N2591"/>
  <c r="O2591"/>
  <c r="R2591"/>
  <c r="S2591" s="1"/>
  <c r="U2591"/>
  <c r="V2591" s="1"/>
  <c r="Y2591"/>
  <c r="Z2591"/>
  <c r="AA2591"/>
  <c r="J2592"/>
  <c r="K2592"/>
  <c r="L2592"/>
  <c r="N2592"/>
  <c r="O2592"/>
  <c r="P2592"/>
  <c r="Q2592" s="1"/>
  <c r="R2592"/>
  <c r="S2592" s="1"/>
  <c r="U2592"/>
  <c r="V2592"/>
  <c r="Y2592"/>
  <c r="Z2592"/>
  <c r="AA2592"/>
  <c r="J2593"/>
  <c r="K2593"/>
  <c r="L2593"/>
  <c r="N2593"/>
  <c r="O2593"/>
  <c r="R2593"/>
  <c r="S2593" s="1"/>
  <c r="U2593"/>
  <c r="V2593" s="1"/>
  <c r="Y2593"/>
  <c r="Z2593"/>
  <c r="AA2593"/>
  <c r="J2594"/>
  <c r="K2594"/>
  <c r="L2594"/>
  <c r="N2594"/>
  <c r="O2594"/>
  <c r="R2594"/>
  <c r="S2594" s="1"/>
  <c r="U2594"/>
  <c r="V2594" s="1"/>
  <c r="Y2594"/>
  <c r="Z2594"/>
  <c r="AA2594"/>
  <c r="J2595"/>
  <c r="K2595"/>
  <c r="L2595"/>
  <c r="N2595"/>
  <c r="O2595"/>
  <c r="R2595"/>
  <c r="S2595" s="1"/>
  <c r="U2595"/>
  <c r="V2595" s="1"/>
  <c r="Y2595"/>
  <c r="Z2595"/>
  <c r="AA2595"/>
  <c r="J2596"/>
  <c r="K2596"/>
  <c r="L2596"/>
  <c r="N2596"/>
  <c r="O2596"/>
  <c r="R2596"/>
  <c r="S2596" s="1"/>
  <c r="U2596"/>
  <c r="V2596" s="1"/>
  <c r="Y2596"/>
  <c r="Z2596"/>
  <c r="AA2596"/>
  <c r="J2597"/>
  <c r="K2597"/>
  <c r="L2597"/>
  <c r="N2597"/>
  <c r="O2597"/>
  <c r="R2597"/>
  <c r="S2597" s="1"/>
  <c r="U2597"/>
  <c r="V2597" s="1"/>
  <c r="Y2597"/>
  <c r="Z2597"/>
  <c r="AA2597"/>
  <c r="J2598"/>
  <c r="K2598"/>
  <c r="L2598"/>
  <c r="N2598"/>
  <c r="O2598"/>
  <c r="R2598"/>
  <c r="S2598" s="1"/>
  <c r="U2598"/>
  <c r="V2598" s="1"/>
  <c r="Y2598"/>
  <c r="Z2598"/>
  <c r="AA2598"/>
  <c r="J2599"/>
  <c r="K2599"/>
  <c r="L2599"/>
  <c r="N2599"/>
  <c r="O2599"/>
  <c r="R2599"/>
  <c r="S2599" s="1"/>
  <c r="U2599"/>
  <c r="V2599" s="1"/>
  <c r="Y2599"/>
  <c r="Z2599"/>
  <c r="AA2599"/>
  <c r="J2600"/>
  <c r="K2600"/>
  <c r="L2600"/>
  <c r="N2600"/>
  <c r="O2600"/>
  <c r="R2600"/>
  <c r="S2600" s="1"/>
  <c r="U2600"/>
  <c r="V2600" s="1"/>
  <c r="Y2600"/>
  <c r="Z2600"/>
  <c r="AA2600"/>
  <c r="J2601"/>
  <c r="K2601"/>
  <c r="L2601"/>
  <c r="N2601"/>
  <c r="O2601"/>
  <c r="P2601"/>
  <c r="Q2601" s="1"/>
  <c r="R2601"/>
  <c r="S2601" s="1"/>
  <c r="U2601"/>
  <c r="V2601"/>
  <c r="Y2601"/>
  <c r="Z2601"/>
  <c r="AA2601"/>
  <c r="J2602"/>
  <c r="K2602"/>
  <c r="L2602"/>
  <c r="N2602"/>
  <c r="O2602"/>
  <c r="R2602"/>
  <c r="S2602" s="1"/>
  <c r="U2602"/>
  <c r="V2602" s="1"/>
  <c r="Y2602"/>
  <c r="Z2602"/>
  <c r="AA2602"/>
  <c r="J2603"/>
  <c r="K2603"/>
  <c r="L2603"/>
  <c r="N2603"/>
  <c r="O2603"/>
  <c r="R2603"/>
  <c r="S2603" s="1"/>
  <c r="U2603"/>
  <c r="V2603" s="1"/>
  <c r="Y2603"/>
  <c r="Z2603"/>
  <c r="AA2603"/>
  <c r="J2604"/>
  <c r="K2604"/>
  <c r="L2604"/>
  <c r="N2604"/>
  <c r="O2604"/>
  <c r="R2604"/>
  <c r="S2604" s="1"/>
  <c r="U2604"/>
  <c r="V2604" s="1"/>
  <c r="Y2604"/>
  <c r="Z2604"/>
  <c r="AA2604"/>
  <c r="J2605"/>
  <c r="K2605"/>
  <c r="L2605"/>
  <c r="N2605"/>
  <c r="O2605"/>
  <c r="R2605"/>
  <c r="S2605" s="1"/>
  <c r="U2605"/>
  <c r="V2605" s="1"/>
  <c r="Y2605"/>
  <c r="Z2605"/>
  <c r="AA2605"/>
  <c r="J2606"/>
  <c r="K2606"/>
  <c r="L2606"/>
  <c r="N2606"/>
  <c r="O2606"/>
  <c r="R2606"/>
  <c r="S2606" s="1"/>
  <c r="U2606"/>
  <c r="V2606" s="1"/>
  <c r="Y2606"/>
  <c r="Z2606"/>
  <c r="AA2606"/>
  <c r="J2607"/>
  <c r="K2607"/>
  <c r="L2607"/>
  <c r="N2607"/>
  <c r="O2607"/>
  <c r="R2607"/>
  <c r="S2607" s="1"/>
  <c r="U2607"/>
  <c r="V2607" s="1"/>
  <c r="Y2607"/>
  <c r="Z2607"/>
  <c r="AA2607"/>
  <c r="J2608"/>
  <c r="K2608"/>
  <c r="L2608"/>
  <c r="N2608"/>
  <c r="O2608"/>
  <c r="R2608"/>
  <c r="S2608" s="1"/>
  <c r="U2608"/>
  <c r="V2608" s="1"/>
  <c r="Y2608"/>
  <c r="Z2608"/>
  <c r="AA2608"/>
  <c r="J2609"/>
  <c r="K2609"/>
  <c r="L2609"/>
  <c r="N2609"/>
  <c r="O2609"/>
  <c r="R2609"/>
  <c r="S2609" s="1"/>
  <c r="U2609"/>
  <c r="V2609" s="1"/>
  <c r="Y2609"/>
  <c r="Z2609"/>
  <c r="AA2609"/>
  <c r="J2610"/>
  <c r="K2610"/>
  <c r="L2610"/>
  <c r="N2610"/>
  <c r="O2610"/>
  <c r="P2610"/>
  <c r="Q2610" s="1"/>
  <c r="R2610"/>
  <c r="S2610" s="1"/>
  <c r="U2610"/>
  <c r="V2610" s="1"/>
  <c r="Y2610"/>
  <c r="Z2610"/>
  <c r="AA2610"/>
  <c r="J2611"/>
  <c r="K2611"/>
  <c r="L2611"/>
  <c r="N2611"/>
  <c r="O2611"/>
  <c r="R2611"/>
  <c r="S2611" s="1"/>
  <c r="U2611"/>
  <c r="V2611" s="1"/>
  <c r="Y2611"/>
  <c r="Z2611"/>
  <c r="AA2611"/>
  <c r="J2612"/>
  <c r="K2612"/>
  <c r="L2612"/>
  <c r="N2612"/>
  <c r="O2612"/>
  <c r="R2612"/>
  <c r="S2612" s="1"/>
  <c r="U2612"/>
  <c r="V2612" s="1"/>
  <c r="Y2612"/>
  <c r="Z2612"/>
  <c r="AA2612"/>
  <c r="J2613"/>
  <c r="K2613"/>
  <c r="L2613"/>
  <c r="N2613"/>
  <c r="O2613"/>
  <c r="R2613"/>
  <c r="S2613" s="1"/>
  <c r="U2613"/>
  <c r="V2613" s="1"/>
  <c r="Y2613"/>
  <c r="Z2613"/>
  <c r="AA2613"/>
  <c r="J2614"/>
  <c r="K2614"/>
  <c r="L2614"/>
  <c r="N2614"/>
  <c r="O2614"/>
  <c r="R2614"/>
  <c r="S2614" s="1"/>
  <c r="U2614"/>
  <c r="V2614" s="1"/>
  <c r="Y2614"/>
  <c r="Z2614"/>
  <c r="AA2614"/>
  <c r="J2615"/>
  <c r="K2615"/>
  <c r="L2615"/>
  <c r="N2615"/>
  <c r="O2615"/>
  <c r="R2615"/>
  <c r="S2615" s="1"/>
  <c r="U2615"/>
  <c r="V2615" s="1"/>
  <c r="Y2615"/>
  <c r="Z2615"/>
  <c r="AA2615"/>
  <c r="J2616"/>
  <c r="K2616"/>
  <c r="L2616"/>
  <c r="N2616"/>
  <c r="O2616"/>
  <c r="R2616"/>
  <c r="S2616" s="1"/>
  <c r="U2616"/>
  <c r="V2616" s="1"/>
  <c r="Y2616"/>
  <c r="Z2616"/>
  <c r="AA2616"/>
  <c r="J2617"/>
  <c r="K2617"/>
  <c r="L2617"/>
  <c r="N2617"/>
  <c r="O2617"/>
  <c r="R2617"/>
  <c r="S2617" s="1"/>
  <c r="U2617"/>
  <c r="V2617" s="1"/>
  <c r="Y2617"/>
  <c r="Z2617"/>
  <c r="AA2617"/>
  <c r="J2618"/>
  <c r="K2618"/>
  <c r="L2618"/>
  <c r="N2618"/>
  <c r="O2618"/>
  <c r="R2618"/>
  <c r="S2618" s="1"/>
  <c r="U2618"/>
  <c r="V2618" s="1"/>
  <c r="Y2618"/>
  <c r="Z2618"/>
  <c r="AA2618"/>
  <c r="J2619"/>
  <c r="K2619"/>
  <c r="L2619"/>
  <c r="N2619"/>
  <c r="O2619"/>
  <c r="P2619"/>
  <c r="Q2619" s="1"/>
  <c r="R2619"/>
  <c r="S2619" s="1"/>
  <c r="U2619"/>
  <c r="V2619"/>
  <c r="Y2619"/>
  <c r="Z2619"/>
  <c r="AA2619"/>
  <c r="J2620"/>
  <c r="K2620"/>
  <c r="L2620"/>
  <c r="N2620"/>
  <c r="O2620"/>
  <c r="R2620"/>
  <c r="S2620" s="1"/>
  <c r="U2620"/>
  <c r="V2620" s="1"/>
  <c r="Y2620"/>
  <c r="Z2620"/>
  <c r="AA2620"/>
  <c r="J2621"/>
  <c r="K2621"/>
  <c r="L2621"/>
  <c r="N2621"/>
  <c r="O2621"/>
  <c r="R2621"/>
  <c r="S2621" s="1"/>
  <c r="U2621"/>
  <c r="V2621" s="1"/>
  <c r="Y2621"/>
  <c r="Z2621"/>
  <c r="AA2621"/>
  <c r="J2622"/>
  <c r="K2622"/>
  <c r="L2622"/>
  <c r="N2622"/>
  <c r="O2622"/>
  <c r="R2622"/>
  <c r="S2622" s="1"/>
  <c r="U2622"/>
  <c r="V2622" s="1"/>
  <c r="Y2622"/>
  <c r="Z2622"/>
  <c r="AA2622"/>
  <c r="J2623"/>
  <c r="K2623"/>
  <c r="L2623"/>
  <c r="N2623"/>
  <c r="O2623"/>
  <c r="R2623"/>
  <c r="S2623" s="1"/>
  <c r="U2623"/>
  <c r="V2623" s="1"/>
  <c r="Y2623"/>
  <c r="Z2623"/>
  <c r="AA2623"/>
  <c r="J2624"/>
  <c r="K2624"/>
  <c r="L2624"/>
  <c r="N2624"/>
  <c r="O2624"/>
  <c r="R2624"/>
  <c r="S2624" s="1"/>
  <c r="U2624"/>
  <c r="V2624" s="1"/>
  <c r="Y2624"/>
  <c r="Z2624"/>
  <c r="AA2624"/>
  <c r="J2625"/>
  <c r="K2625"/>
  <c r="L2625"/>
  <c r="N2625"/>
  <c r="O2625"/>
  <c r="R2625"/>
  <c r="S2625" s="1"/>
  <c r="U2625"/>
  <c r="V2625" s="1"/>
  <c r="Y2625"/>
  <c r="Z2625"/>
  <c r="AA2625"/>
  <c r="J2626"/>
  <c r="K2626"/>
  <c r="L2626"/>
  <c r="N2626"/>
  <c r="O2626"/>
  <c r="R2626"/>
  <c r="S2626" s="1"/>
  <c r="U2626"/>
  <c r="V2626" s="1"/>
  <c r="Y2626"/>
  <c r="Z2626"/>
  <c r="AA2626"/>
  <c r="J2627"/>
  <c r="K2627"/>
  <c r="L2627"/>
  <c r="N2627"/>
  <c r="O2627"/>
  <c r="R2627"/>
  <c r="S2627" s="1"/>
  <c r="U2627"/>
  <c r="V2627" s="1"/>
  <c r="Y2627"/>
  <c r="Z2627"/>
  <c r="AA2627"/>
  <c r="J2628"/>
  <c r="K2628"/>
  <c r="L2628"/>
  <c r="N2628"/>
  <c r="O2628"/>
  <c r="P2628"/>
  <c r="Q2628" s="1"/>
  <c r="R2628"/>
  <c r="S2628" s="1"/>
  <c r="U2628"/>
  <c r="V2628"/>
  <c r="Y2628"/>
  <c r="Z2628"/>
  <c r="AA2628"/>
  <c r="J2629"/>
  <c r="K2629"/>
  <c r="L2629"/>
  <c r="N2629"/>
  <c r="O2629"/>
  <c r="R2629"/>
  <c r="S2629" s="1"/>
  <c r="U2629"/>
  <c r="V2629" s="1"/>
  <c r="Y2629"/>
  <c r="Z2629"/>
  <c r="AA2629"/>
  <c r="J2630"/>
  <c r="K2630"/>
  <c r="L2630"/>
  <c r="N2630"/>
  <c r="O2630"/>
  <c r="R2630"/>
  <c r="S2630" s="1"/>
  <c r="U2630"/>
  <c r="V2630" s="1"/>
  <c r="Y2630"/>
  <c r="Z2630"/>
  <c r="AA2630"/>
  <c r="J2631"/>
  <c r="K2631"/>
  <c r="L2631"/>
  <c r="N2631"/>
  <c r="O2631"/>
  <c r="R2631"/>
  <c r="S2631" s="1"/>
  <c r="U2631"/>
  <c r="V2631" s="1"/>
  <c r="Y2631"/>
  <c r="Z2631"/>
  <c r="AA2631"/>
  <c r="J2632"/>
  <c r="K2632"/>
  <c r="L2632"/>
  <c r="N2632"/>
  <c r="O2632"/>
  <c r="R2632"/>
  <c r="S2632" s="1"/>
  <c r="U2632"/>
  <c r="V2632" s="1"/>
  <c r="Y2632"/>
  <c r="Z2632"/>
  <c r="AA2632"/>
  <c r="J2633"/>
  <c r="K2633"/>
  <c r="L2633"/>
  <c r="N2633"/>
  <c r="O2633"/>
  <c r="R2633"/>
  <c r="S2633" s="1"/>
  <c r="U2633"/>
  <c r="V2633" s="1"/>
  <c r="Y2633"/>
  <c r="Z2633"/>
  <c r="AA2633"/>
  <c r="J2634"/>
  <c r="K2634"/>
  <c r="L2634"/>
  <c r="N2634"/>
  <c r="O2634"/>
  <c r="R2634"/>
  <c r="S2634" s="1"/>
  <c r="U2634"/>
  <c r="V2634" s="1"/>
  <c r="Y2634"/>
  <c r="Z2634"/>
  <c r="AA2634"/>
  <c r="J2635"/>
  <c r="K2635"/>
  <c r="L2635"/>
  <c r="N2635"/>
  <c r="O2635"/>
  <c r="R2635"/>
  <c r="S2635" s="1"/>
  <c r="U2635"/>
  <c r="V2635" s="1"/>
  <c r="Y2635"/>
  <c r="Z2635"/>
  <c r="AA2635"/>
  <c r="J2636"/>
  <c r="K2636"/>
  <c r="L2636"/>
  <c r="N2636"/>
  <c r="O2636"/>
  <c r="R2636"/>
  <c r="S2636" s="1"/>
  <c r="U2636"/>
  <c r="V2636" s="1"/>
  <c r="Y2636"/>
  <c r="Z2636"/>
  <c r="AA2636"/>
  <c r="J2637"/>
  <c r="K2637"/>
  <c r="L2637"/>
  <c r="N2637"/>
  <c r="O2637"/>
  <c r="P2637"/>
  <c r="Q2637" s="1"/>
  <c r="R2637"/>
  <c r="S2637" s="1"/>
  <c r="U2637"/>
  <c r="V2637" s="1"/>
  <c r="Y2637"/>
  <c r="Z2637"/>
  <c r="AA2637"/>
  <c r="J2638"/>
  <c r="K2638"/>
  <c r="L2638"/>
  <c r="N2638"/>
  <c r="O2638"/>
  <c r="R2638"/>
  <c r="S2638" s="1"/>
  <c r="U2638"/>
  <c r="V2638" s="1"/>
  <c r="Y2638"/>
  <c r="Z2638"/>
  <c r="AA2638"/>
  <c r="J2639"/>
  <c r="K2639"/>
  <c r="L2639"/>
  <c r="N2639"/>
  <c r="O2639"/>
  <c r="R2639"/>
  <c r="S2639" s="1"/>
  <c r="U2639"/>
  <c r="V2639" s="1"/>
  <c r="Y2639"/>
  <c r="Z2639"/>
  <c r="AA2639"/>
  <c r="J2640"/>
  <c r="K2640"/>
  <c r="L2640"/>
  <c r="N2640"/>
  <c r="O2640"/>
  <c r="R2640"/>
  <c r="S2640" s="1"/>
  <c r="U2640"/>
  <c r="V2640" s="1"/>
  <c r="Y2640"/>
  <c r="Z2640"/>
  <c r="AA2640"/>
  <c r="J2641"/>
  <c r="K2641"/>
  <c r="L2641"/>
  <c r="N2641"/>
  <c r="O2641"/>
  <c r="R2641"/>
  <c r="S2641" s="1"/>
  <c r="U2641"/>
  <c r="V2641" s="1"/>
  <c r="Y2641"/>
  <c r="Z2641"/>
  <c r="AA2641"/>
  <c r="J2642"/>
  <c r="K2642"/>
  <c r="L2642"/>
  <c r="N2642"/>
  <c r="O2642"/>
  <c r="R2642"/>
  <c r="S2642" s="1"/>
  <c r="U2642"/>
  <c r="V2642" s="1"/>
  <c r="Y2642"/>
  <c r="Z2642"/>
  <c r="AA2642"/>
  <c r="J2643"/>
  <c r="K2643"/>
  <c r="L2643"/>
  <c r="N2643"/>
  <c r="O2643"/>
  <c r="R2643"/>
  <c r="S2643" s="1"/>
  <c r="U2643"/>
  <c r="V2643" s="1"/>
  <c r="Y2643"/>
  <c r="Z2643"/>
  <c r="AA2643"/>
  <c r="J2644"/>
  <c r="K2644"/>
  <c r="L2644"/>
  <c r="N2644"/>
  <c r="O2644"/>
  <c r="R2644"/>
  <c r="S2644" s="1"/>
  <c r="U2644"/>
  <c r="V2644" s="1"/>
  <c r="Y2644"/>
  <c r="Z2644"/>
  <c r="AA2644"/>
  <c r="J2645"/>
  <c r="K2645"/>
  <c r="L2645"/>
  <c r="N2645"/>
  <c r="O2645"/>
  <c r="R2645"/>
  <c r="S2645" s="1"/>
  <c r="U2645"/>
  <c r="V2645" s="1"/>
  <c r="Y2645"/>
  <c r="Z2645"/>
  <c r="AA2645"/>
  <c r="J2646"/>
  <c r="K2646"/>
  <c r="L2646"/>
  <c r="N2646"/>
  <c r="O2646"/>
  <c r="P2646"/>
  <c r="Q2646" s="1"/>
  <c r="R2646"/>
  <c r="S2646" s="1"/>
  <c r="U2646"/>
  <c r="V2646"/>
  <c r="Y2646"/>
  <c r="Z2646"/>
  <c r="AA2646"/>
  <c r="J2647"/>
  <c r="K2647"/>
  <c r="L2647"/>
  <c r="N2647"/>
  <c r="O2647"/>
  <c r="R2647"/>
  <c r="S2647" s="1"/>
  <c r="U2647"/>
  <c r="V2647" s="1"/>
  <c r="Y2647"/>
  <c r="Z2647"/>
  <c r="AA2647"/>
  <c r="J2648"/>
  <c r="K2648"/>
  <c r="L2648"/>
  <c r="N2648"/>
  <c r="O2648"/>
  <c r="R2648"/>
  <c r="S2648" s="1"/>
  <c r="U2648"/>
  <c r="V2648" s="1"/>
  <c r="Y2648"/>
  <c r="Z2648"/>
  <c r="AA2648"/>
  <c r="J2649"/>
  <c r="K2649"/>
  <c r="L2649"/>
  <c r="N2649"/>
  <c r="O2649"/>
  <c r="R2649"/>
  <c r="S2649" s="1"/>
  <c r="U2649"/>
  <c r="V2649" s="1"/>
  <c r="Y2649"/>
  <c r="Z2649"/>
  <c r="AA2649"/>
  <c r="J2650"/>
  <c r="K2650"/>
  <c r="L2650"/>
  <c r="N2650"/>
  <c r="O2650"/>
  <c r="R2650"/>
  <c r="S2650" s="1"/>
  <c r="U2650"/>
  <c r="V2650" s="1"/>
  <c r="Y2650"/>
  <c r="Z2650"/>
  <c r="AA2650"/>
  <c r="J2651"/>
  <c r="K2651"/>
  <c r="L2651"/>
  <c r="N2651"/>
  <c r="O2651"/>
  <c r="R2651"/>
  <c r="S2651" s="1"/>
  <c r="U2651"/>
  <c r="V2651" s="1"/>
  <c r="Y2651"/>
  <c r="Z2651"/>
  <c r="AA2651"/>
  <c r="J2652"/>
  <c r="K2652"/>
  <c r="L2652"/>
  <c r="N2652"/>
  <c r="O2652"/>
  <c r="R2652"/>
  <c r="S2652" s="1"/>
  <c r="U2652"/>
  <c r="V2652" s="1"/>
  <c r="Y2652"/>
  <c r="Z2652"/>
  <c r="AA2652"/>
  <c r="J2653"/>
  <c r="K2653"/>
  <c r="L2653"/>
  <c r="N2653"/>
  <c r="O2653"/>
  <c r="R2653"/>
  <c r="S2653" s="1"/>
  <c r="U2653"/>
  <c r="V2653" s="1"/>
  <c r="Y2653"/>
  <c r="Z2653"/>
  <c r="AA2653"/>
  <c r="J2654"/>
  <c r="K2654"/>
  <c r="L2654"/>
  <c r="N2654"/>
  <c r="O2654"/>
  <c r="R2654"/>
  <c r="S2654" s="1"/>
  <c r="U2654"/>
  <c r="V2654" s="1"/>
  <c r="Y2654"/>
  <c r="Z2654"/>
  <c r="AA2654"/>
  <c r="J2655"/>
  <c r="K2655"/>
  <c r="L2655"/>
  <c r="N2655"/>
  <c r="O2655"/>
  <c r="P2655"/>
  <c r="Q2655" s="1"/>
  <c r="R2655"/>
  <c r="S2655" s="1"/>
  <c r="U2655"/>
  <c r="V2655"/>
  <c r="Y2655"/>
  <c r="Z2655"/>
  <c r="AA2655"/>
  <c r="J2656"/>
  <c r="K2656"/>
  <c r="L2656"/>
  <c r="N2656"/>
  <c r="O2656"/>
  <c r="R2656"/>
  <c r="S2656" s="1"/>
  <c r="U2656"/>
  <c r="V2656" s="1"/>
  <c r="Y2656"/>
  <c r="Z2656"/>
  <c r="AA2656"/>
  <c r="J2657"/>
  <c r="K2657"/>
  <c r="L2657"/>
  <c r="N2657"/>
  <c r="O2657"/>
  <c r="R2657"/>
  <c r="S2657" s="1"/>
  <c r="U2657"/>
  <c r="V2657" s="1"/>
  <c r="Y2657"/>
  <c r="Z2657"/>
  <c r="AA2657"/>
  <c r="J2658"/>
  <c r="K2658"/>
  <c r="L2658"/>
  <c r="N2658"/>
  <c r="O2658"/>
  <c r="R2658"/>
  <c r="S2658" s="1"/>
  <c r="U2658"/>
  <c r="V2658" s="1"/>
  <c r="Y2658"/>
  <c r="Z2658"/>
  <c r="AA2658"/>
  <c r="J2659"/>
  <c r="K2659"/>
  <c r="L2659"/>
  <c r="N2659"/>
  <c r="O2659"/>
  <c r="R2659"/>
  <c r="S2659" s="1"/>
  <c r="U2659"/>
  <c r="V2659" s="1"/>
  <c r="Y2659"/>
  <c r="Z2659"/>
  <c r="AA2659"/>
  <c r="J2660"/>
  <c r="K2660"/>
  <c r="L2660"/>
  <c r="N2660"/>
  <c r="O2660"/>
  <c r="R2660"/>
  <c r="S2660" s="1"/>
  <c r="U2660"/>
  <c r="V2660" s="1"/>
  <c r="Y2660"/>
  <c r="Z2660"/>
  <c r="AA2660"/>
  <c r="J2661"/>
  <c r="K2661"/>
  <c r="L2661"/>
  <c r="N2661"/>
  <c r="O2661"/>
  <c r="R2661"/>
  <c r="S2661" s="1"/>
  <c r="U2661"/>
  <c r="V2661" s="1"/>
  <c r="Y2661"/>
  <c r="Z2661"/>
  <c r="AA2661"/>
  <c r="J2662"/>
  <c r="K2662"/>
  <c r="L2662"/>
  <c r="N2662"/>
  <c r="O2662"/>
  <c r="R2662"/>
  <c r="S2662" s="1"/>
  <c r="U2662"/>
  <c r="V2662" s="1"/>
  <c r="Y2662"/>
  <c r="Z2662"/>
  <c r="AA2662"/>
  <c r="J2663"/>
  <c r="K2663"/>
  <c r="L2663"/>
  <c r="N2663"/>
  <c r="O2663"/>
  <c r="R2663"/>
  <c r="S2663" s="1"/>
  <c r="U2663"/>
  <c r="V2663" s="1"/>
  <c r="Y2663"/>
  <c r="Z2663"/>
  <c r="AA2663"/>
  <c r="J2664"/>
  <c r="K2664"/>
  <c r="L2664"/>
  <c r="N2664"/>
  <c r="O2664"/>
  <c r="P2664"/>
  <c r="Q2664" s="1"/>
  <c r="R2664"/>
  <c r="S2664" s="1"/>
  <c r="U2664"/>
  <c r="V2664" s="1"/>
  <c r="Y2664"/>
  <c r="Z2664"/>
  <c r="AA2664"/>
  <c r="J2665"/>
  <c r="K2665"/>
  <c r="L2665"/>
  <c r="N2665"/>
  <c r="O2665"/>
  <c r="R2665"/>
  <c r="S2665" s="1"/>
  <c r="U2665"/>
  <c r="V2665" s="1"/>
  <c r="Y2665"/>
  <c r="Z2665"/>
  <c r="AA2665"/>
  <c r="J2666"/>
  <c r="K2666"/>
  <c r="L2666"/>
  <c r="N2666"/>
  <c r="O2666"/>
  <c r="R2666"/>
  <c r="S2666" s="1"/>
  <c r="U2666"/>
  <c r="V2666" s="1"/>
  <c r="Y2666"/>
  <c r="Z2666"/>
  <c r="AA2666"/>
  <c r="J2667"/>
  <c r="K2667"/>
  <c r="L2667"/>
  <c r="N2667"/>
  <c r="O2667"/>
  <c r="R2667"/>
  <c r="S2667" s="1"/>
  <c r="U2667"/>
  <c r="V2667" s="1"/>
  <c r="Y2667"/>
  <c r="Z2667"/>
  <c r="AA2667"/>
  <c r="J2668"/>
  <c r="K2668"/>
  <c r="L2668"/>
  <c r="N2668"/>
  <c r="O2668"/>
  <c r="R2668"/>
  <c r="S2668" s="1"/>
  <c r="U2668"/>
  <c r="V2668" s="1"/>
  <c r="Y2668"/>
  <c r="Z2668"/>
  <c r="AA2668"/>
  <c r="J2669"/>
  <c r="K2669"/>
  <c r="L2669"/>
  <c r="N2669"/>
  <c r="O2669"/>
  <c r="R2669"/>
  <c r="S2669" s="1"/>
  <c r="U2669"/>
  <c r="V2669" s="1"/>
  <c r="Y2669"/>
  <c r="Z2669"/>
  <c r="AA2669"/>
  <c r="J2670"/>
  <c r="K2670"/>
  <c r="L2670"/>
  <c r="N2670"/>
  <c r="O2670"/>
  <c r="R2670"/>
  <c r="S2670" s="1"/>
  <c r="U2670"/>
  <c r="V2670" s="1"/>
  <c r="Y2670"/>
  <c r="Z2670"/>
  <c r="AA2670"/>
  <c r="J2671"/>
  <c r="K2671"/>
  <c r="L2671"/>
  <c r="N2671"/>
  <c r="O2671"/>
  <c r="R2671"/>
  <c r="S2671" s="1"/>
  <c r="U2671"/>
  <c r="V2671" s="1"/>
  <c r="Y2671"/>
  <c r="Z2671"/>
  <c r="AA2671"/>
  <c r="J2672"/>
  <c r="K2672"/>
  <c r="L2672"/>
  <c r="N2672"/>
  <c r="O2672"/>
  <c r="R2672"/>
  <c r="S2672" s="1"/>
  <c r="U2672"/>
  <c r="V2672" s="1"/>
  <c r="Y2672"/>
  <c r="Z2672"/>
  <c r="AA2672"/>
  <c r="J2673"/>
  <c r="K2673"/>
  <c r="L2673"/>
  <c r="N2673"/>
  <c r="O2673"/>
  <c r="P2673"/>
  <c r="Q2673" s="1"/>
  <c r="R2673"/>
  <c r="S2673" s="1"/>
  <c r="U2673"/>
  <c r="V2673"/>
  <c r="Y2673"/>
  <c r="Z2673"/>
  <c r="AA2673"/>
  <c r="J2674"/>
  <c r="K2674"/>
  <c r="L2674"/>
  <c r="N2674"/>
  <c r="O2674"/>
  <c r="R2674"/>
  <c r="S2674" s="1"/>
  <c r="U2674"/>
  <c r="V2674" s="1"/>
  <c r="Y2674"/>
  <c r="Z2674"/>
  <c r="AA2674"/>
  <c r="J2675"/>
  <c r="K2675"/>
  <c r="L2675"/>
  <c r="N2675"/>
  <c r="O2675"/>
  <c r="R2675"/>
  <c r="S2675" s="1"/>
  <c r="U2675"/>
  <c r="V2675" s="1"/>
  <c r="Y2675"/>
  <c r="Z2675"/>
  <c r="AA2675"/>
  <c r="J2676"/>
  <c r="K2676"/>
  <c r="L2676"/>
  <c r="N2676"/>
  <c r="O2676"/>
  <c r="R2676"/>
  <c r="S2676" s="1"/>
  <c r="U2676"/>
  <c r="V2676" s="1"/>
  <c r="Y2676"/>
  <c r="Z2676"/>
  <c r="AA2676"/>
  <c r="J2677"/>
  <c r="K2677"/>
  <c r="L2677"/>
  <c r="N2677"/>
  <c r="O2677"/>
  <c r="R2677"/>
  <c r="S2677" s="1"/>
  <c r="U2677"/>
  <c r="V2677" s="1"/>
  <c r="Y2677"/>
  <c r="Z2677"/>
  <c r="AA2677"/>
  <c r="J2678"/>
  <c r="K2678"/>
  <c r="L2678"/>
  <c r="N2678"/>
  <c r="O2678"/>
  <c r="R2678"/>
  <c r="S2678" s="1"/>
  <c r="U2678"/>
  <c r="V2678" s="1"/>
  <c r="Y2678"/>
  <c r="Z2678"/>
  <c r="AA2678"/>
  <c r="J2679"/>
  <c r="K2679"/>
  <c r="L2679"/>
  <c r="N2679"/>
  <c r="O2679"/>
  <c r="R2679"/>
  <c r="S2679" s="1"/>
  <c r="U2679"/>
  <c r="V2679" s="1"/>
  <c r="Y2679"/>
  <c r="Z2679"/>
  <c r="AA2679"/>
  <c r="J2680"/>
  <c r="K2680"/>
  <c r="L2680"/>
  <c r="N2680"/>
  <c r="O2680"/>
  <c r="R2680"/>
  <c r="S2680" s="1"/>
  <c r="U2680"/>
  <c r="V2680" s="1"/>
  <c r="Y2680"/>
  <c r="Z2680"/>
  <c r="AA2680"/>
  <c r="J2681"/>
  <c r="K2681"/>
  <c r="L2681"/>
  <c r="N2681"/>
  <c r="O2681"/>
  <c r="R2681"/>
  <c r="S2681" s="1"/>
  <c r="U2681"/>
  <c r="V2681" s="1"/>
  <c r="Y2681"/>
  <c r="Z2681"/>
  <c r="AA2681"/>
  <c r="J2682"/>
  <c r="K2682"/>
  <c r="L2682"/>
  <c r="N2682"/>
  <c r="O2682"/>
  <c r="P2682"/>
  <c r="Q2682" s="1"/>
  <c r="R2682"/>
  <c r="S2682" s="1"/>
  <c r="U2682"/>
  <c r="V2682"/>
  <c r="Y2682"/>
  <c r="Z2682"/>
  <c r="AA2682"/>
  <c r="J2683"/>
  <c r="K2683"/>
  <c r="L2683"/>
  <c r="N2683"/>
  <c r="O2683"/>
  <c r="R2683"/>
  <c r="S2683" s="1"/>
  <c r="U2683"/>
  <c r="V2683" s="1"/>
  <c r="Y2683"/>
  <c r="Z2683"/>
  <c r="AA2683"/>
  <c r="J2684"/>
  <c r="K2684"/>
  <c r="L2684"/>
  <c r="N2684"/>
  <c r="O2684"/>
  <c r="R2684"/>
  <c r="S2684" s="1"/>
  <c r="U2684"/>
  <c r="V2684" s="1"/>
  <c r="Y2684"/>
  <c r="Z2684"/>
  <c r="AA2684"/>
  <c r="J2685"/>
  <c r="K2685"/>
  <c r="L2685"/>
  <c r="N2685"/>
  <c r="O2685"/>
  <c r="R2685"/>
  <c r="S2685" s="1"/>
  <c r="U2685"/>
  <c r="V2685" s="1"/>
  <c r="Y2685"/>
  <c r="Z2685"/>
  <c r="AA2685"/>
  <c r="J2686"/>
  <c r="K2686"/>
  <c r="L2686"/>
  <c r="N2686"/>
  <c r="O2686"/>
  <c r="R2686"/>
  <c r="S2686" s="1"/>
  <c r="U2686"/>
  <c r="V2686" s="1"/>
  <c r="Y2686"/>
  <c r="Z2686"/>
  <c r="AA2686"/>
  <c r="J2687"/>
  <c r="K2687"/>
  <c r="L2687"/>
  <c r="N2687"/>
  <c r="O2687"/>
  <c r="R2687"/>
  <c r="S2687" s="1"/>
  <c r="U2687"/>
  <c r="V2687" s="1"/>
  <c r="Y2687"/>
  <c r="Z2687"/>
  <c r="AA2687"/>
  <c r="J2688"/>
  <c r="K2688"/>
  <c r="L2688"/>
  <c r="N2688"/>
  <c r="O2688"/>
  <c r="R2688"/>
  <c r="S2688" s="1"/>
  <c r="U2688"/>
  <c r="V2688" s="1"/>
  <c r="Y2688"/>
  <c r="Z2688"/>
  <c r="AA2688"/>
  <c r="J2689"/>
  <c r="K2689"/>
  <c r="L2689"/>
  <c r="N2689"/>
  <c r="O2689"/>
  <c r="R2689"/>
  <c r="S2689" s="1"/>
  <c r="U2689"/>
  <c r="V2689" s="1"/>
  <c r="Y2689"/>
  <c r="Z2689"/>
  <c r="AA2689"/>
  <c r="J2690"/>
  <c r="K2690"/>
  <c r="L2690"/>
  <c r="N2690"/>
  <c r="O2690"/>
  <c r="R2690"/>
  <c r="S2690" s="1"/>
  <c r="U2690"/>
  <c r="V2690" s="1"/>
  <c r="Y2690"/>
  <c r="Z2690"/>
  <c r="AA2690"/>
  <c r="J2691"/>
  <c r="K2691"/>
  <c r="L2691"/>
  <c r="N2691"/>
  <c r="O2691"/>
  <c r="P2691"/>
  <c r="Q2691" s="1"/>
  <c r="R2691"/>
  <c r="S2691" s="1"/>
  <c r="U2691"/>
  <c r="V2691" s="1"/>
  <c r="Y2691"/>
  <c r="Z2691"/>
  <c r="AA2691"/>
  <c r="J2692"/>
  <c r="K2692"/>
  <c r="L2692"/>
  <c r="N2692"/>
  <c r="O2692"/>
  <c r="R2692"/>
  <c r="S2692" s="1"/>
  <c r="U2692"/>
  <c r="V2692" s="1"/>
  <c r="Y2692"/>
  <c r="Z2692"/>
  <c r="AA2692"/>
  <c r="J2693"/>
  <c r="K2693"/>
  <c r="L2693"/>
  <c r="N2693"/>
  <c r="O2693"/>
  <c r="R2693"/>
  <c r="S2693" s="1"/>
  <c r="U2693"/>
  <c r="V2693" s="1"/>
  <c r="Y2693"/>
  <c r="Z2693"/>
  <c r="AA2693"/>
  <c r="J2694"/>
  <c r="K2694"/>
  <c r="L2694"/>
  <c r="N2694"/>
  <c r="O2694"/>
  <c r="R2694"/>
  <c r="S2694" s="1"/>
  <c r="U2694"/>
  <c r="V2694" s="1"/>
  <c r="Y2694"/>
  <c r="Z2694"/>
  <c r="AA2694"/>
  <c r="J2695"/>
  <c r="K2695"/>
  <c r="L2695"/>
  <c r="N2695"/>
  <c r="O2695"/>
  <c r="R2695"/>
  <c r="S2695" s="1"/>
  <c r="U2695"/>
  <c r="V2695" s="1"/>
  <c r="Y2695"/>
  <c r="Z2695"/>
  <c r="AA2695"/>
  <c r="J2696"/>
  <c r="K2696"/>
  <c r="L2696"/>
  <c r="N2696"/>
  <c r="O2696"/>
  <c r="R2696"/>
  <c r="S2696" s="1"/>
  <c r="U2696"/>
  <c r="V2696" s="1"/>
  <c r="Y2696"/>
  <c r="Z2696"/>
  <c r="AA2696"/>
  <c r="J2697"/>
  <c r="K2697"/>
  <c r="L2697"/>
  <c r="N2697"/>
  <c r="O2697"/>
  <c r="R2697"/>
  <c r="S2697" s="1"/>
  <c r="U2697"/>
  <c r="V2697" s="1"/>
  <c r="Y2697"/>
  <c r="Z2697"/>
  <c r="AA2697"/>
  <c r="J2698"/>
  <c r="K2698"/>
  <c r="L2698"/>
  <c r="N2698"/>
  <c r="O2698"/>
  <c r="R2698"/>
  <c r="S2698" s="1"/>
  <c r="U2698"/>
  <c r="V2698" s="1"/>
  <c r="Y2698"/>
  <c r="Z2698"/>
  <c r="AA2698"/>
  <c r="J2699"/>
  <c r="K2699"/>
  <c r="L2699"/>
  <c r="N2699"/>
  <c r="O2699"/>
  <c r="R2699"/>
  <c r="S2699" s="1"/>
  <c r="U2699"/>
  <c r="V2699" s="1"/>
  <c r="Y2699"/>
  <c r="Z2699"/>
  <c r="AA2699"/>
  <c r="J2700"/>
  <c r="K2700"/>
  <c r="L2700"/>
  <c r="N2700"/>
  <c r="O2700"/>
  <c r="P2700"/>
  <c r="Q2700" s="1"/>
  <c r="R2700"/>
  <c r="S2700" s="1"/>
  <c r="U2700"/>
  <c r="V2700"/>
  <c r="Y2700"/>
  <c r="Z2700"/>
  <c r="AA2700"/>
  <c r="J2701"/>
  <c r="K2701"/>
  <c r="L2701"/>
  <c r="N2701"/>
  <c r="O2701"/>
  <c r="R2701"/>
  <c r="S2701" s="1"/>
  <c r="U2701"/>
  <c r="V2701" s="1"/>
  <c r="Y2701"/>
  <c r="Z2701"/>
  <c r="AA2701"/>
  <c r="J2702"/>
  <c r="K2702"/>
  <c r="L2702"/>
  <c r="N2702"/>
  <c r="O2702"/>
  <c r="R2702"/>
  <c r="S2702" s="1"/>
  <c r="U2702"/>
  <c r="V2702" s="1"/>
  <c r="Y2702"/>
  <c r="Z2702"/>
  <c r="AA2702"/>
  <c r="J2703"/>
  <c r="K2703"/>
  <c r="L2703"/>
  <c r="N2703"/>
  <c r="O2703"/>
  <c r="R2703"/>
  <c r="S2703" s="1"/>
  <c r="U2703"/>
  <c r="V2703" s="1"/>
  <c r="Y2703"/>
  <c r="Z2703"/>
  <c r="AA2703"/>
  <c r="J2704"/>
  <c r="K2704"/>
  <c r="L2704"/>
  <c r="N2704"/>
  <c r="O2704"/>
  <c r="R2704"/>
  <c r="S2704" s="1"/>
  <c r="U2704"/>
  <c r="V2704" s="1"/>
  <c r="Y2704"/>
  <c r="Z2704"/>
  <c r="AA2704"/>
  <c r="J2705"/>
  <c r="K2705"/>
  <c r="L2705"/>
  <c r="N2705"/>
  <c r="O2705"/>
  <c r="R2705"/>
  <c r="S2705" s="1"/>
  <c r="U2705"/>
  <c r="V2705" s="1"/>
  <c r="Y2705"/>
  <c r="Z2705"/>
  <c r="AA2705"/>
  <c r="J2706"/>
  <c r="K2706"/>
  <c r="L2706"/>
  <c r="N2706"/>
  <c r="O2706"/>
  <c r="R2706"/>
  <c r="S2706" s="1"/>
  <c r="U2706"/>
  <c r="V2706" s="1"/>
  <c r="Y2706"/>
  <c r="Z2706"/>
  <c r="AA2706"/>
  <c r="J2707"/>
  <c r="K2707"/>
  <c r="L2707"/>
  <c r="N2707"/>
  <c r="O2707"/>
  <c r="R2707"/>
  <c r="S2707" s="1"/>
  <c r="U2707"/>
  <c r="V2707" s="1"/>
  <c r="Y2707"/>
  <c r="Z2707"/>
  <c r="AA2707"/>
  <c r="J2708"/>
  <c r="K2708"/>
  <c r="L2708"/>
  <c r="N2708"/>
  <c r="O2708"/>
  <c r="R2708"/>
  <c r="S2708" s="1"/>
  <c r="U2708"/>
  <c r="V2708" s="1"/>
  <c r="Y2708"/>
  <c r="Z2708"/>
  <c r="AA2708"/>
  <c r="J2709"/>
  <c r="K2709"/>
  <c r="L2709"/>
  <c r="N2709"/>
  <c r="O2709"/>
  <c r="P2709"/>
  <c r="Q2709" s="1"/>
  <c r="R2709"/>
  <c r="S2709" s="1"/>
  <c r="U2709"/>
  <c r="V2709"/>
  <c r="Y2709"/>
  <c r="Z2709"/>
  <c r="AA2709"/>
  <c r="J2710"/>
  <c r="K2710"/>
  <c r="L2710"/>
  <c r="N2710"/>
  <c r="O2710"/>
  <c r="R2710"/>
  <c r="S2710" s="1"/>
  <c r="U2710"/>
  <c r="V2710" s="1"/>
  <c r="Y2710"/>
  <c r="Z2710"/>
  <c r="AA2710"/>
  <c r="J2711"/>
  <c r="K2711"/>
  <c r="L2711"/>
  <c r="N2711"/>
  <c r="O2711"/>
  <c r="R2711"/>
  <c r="S2711" s="1"/>
  <c r="U2711"/>
  <c r="V2711" s="1"/>
  <c r="Y2711"/>
  <c r="Z2711"/>
  <c r="AA2711"/>
  <c r="J2712"/>
  <c r="K2712"/>
  <c r="L2712"/>
  <c r="N2712"/>
  <c r="O2712"/>
  <c r="R2712"/>
  <c r="S2712" s="1"/>
  <c r="U2712"/>
  <c r="V2712" s="1"/>
  <c r="Y2712"/>
  <c r="Z2712"/>
  <c r="AA2712"/>
  <c r="J2713"/>
  <c r="K2713"/>
  <c r="L2713"/>
  <c r="N2713"/>
  <c r="O2713"/>
  <c r="R2713"/>
  <c r="S2713" s="1"/>
  <c r="U2713"/>
  <c r="V2713" s="1"/>
  <c r="Y2713"/>
  <c r="Z2713"/>
  <c r="AA2713"/>
  <c r="J2714"/>
  <c r="K2714"/>
  <c r="L2714"/>
  <c r="N2714"/>
  <c r="O2714"/>
  <c r="R2714"/>
  <c r="S2714" s="1"/>
  <c r="U2714"/>
  <c r="V2714" s="1"/>
  <c r="Y2714"/>
  <c r="Z2714"/>
  <c r="AA2714"/>
  <c r="J2715"/>
  <c r="K2715"/>
  <c r="L2715"/>
  <c r="N2715"/>
  <c r="O2715"/>
  <c r="R2715"/>
  <c r="S2715" s="1"/>
  <c r="U2715"/>
  <c r="V2715" s="1"/>
  <c r="Y2715"/>
  <c r="Z2715"/>
  <c r="AA2715"/>
  <c r="J2716"/>
  <c r="K2716"/>
  <c r="L2716"/>
  <c r="N2716"/>
  <c r="O2716"/>
  <c r="R2716"/>
  <c r="S2716" s="1"/>
  <c r="U2716"/>
  <c r="V2716" s="1"/>
  <c r="Y2716"/>
  <c r="Z2716"/>
  <c r="AA2716"/>
  <c r="J2717"/>
  <c r="K2717"/>
  <c r="L2717"/>
  <c r="N2717"/>
  <c r="O2717"/>
  <c r="R2717"/>
  <c r="S2717" s="1"/>
  <c r="U2717"/>
  <c r="V2717" s="1"/>
  <c r="Y2717"/>
  <c r="Z2717"/>
  <c r="AA2717"/>
  <c r="J2718"/>
  <c r="K2718"/>
  <c r="L2718"/>
  <c r="N2718"/>
  <c r="O2718"/>
  <c r="P2718"/>
  <c r="Q2718" s="1"/>
  <c r="R2718"/>
  <c r="S2718" s="1"/>
  <c r="U2718"/>
  <c r="V2718" s="1"/>
  <c r="Y2718"/>
  <c r="Z2718"/>
  <c r="AA2718"/>
  <c r="J2719"/>
  <c r="K2719"/>
  <c r="L2719"/>
  <c r="N2719"/>
  <c r="O2719"/>
  <c r="R2719"/>
  <c r="S2719" s="1"/>
  <c r="U2719"/>
  <c r="V2719" s="1"/>
  <c r="Y2719"/>
  <c r="Z2719"/>
  <c r="AA2719"/>
  <c r="J2720"/>
  <c r="K2720"/>
  <c r="L2720"/>
  <c r="N2720"/>
  <c r="O2720"/>
  <c r="R2720"/>
  <c r="S2720" s="1"/>
  <c r="U2720"/>
  <c r="V2720" s="1"/>
  <c r="Y2720"/>
  <c r="Z2720"/>
  <c r="AA2720"/>
  <c r="J2721"/>
  <c r="K2721"/>
  <c r="L2721"/>
  <c r="N2721"/>
  <c r="O2721"/>
  <c r="R2721"/>
  <c r="S2721" s="1"/>
  <c r="U2721"/>
  <c r="V2721" s="1"/>
  <c r="Y2721"/>
  <c r="Z2721"/>
  <c r="AA2721"/>
  <c r="J2722"/>
  <c r="K2722"/>
  <c r="L2722"/>
  <c r="N2722"/>
  <c r="O2722"/>
  <c r="R2722"/>
  <c r="S2722" s="1"/>
  <c r="U2722"/>
  <c r="V2722" s="1"/>
  <c r="Y2722"/>
  <c r="Z2722"/>
  <c r="AA2722"/>
  <c r="J2723"/>
  <c r="K2723"/>
  <c r="L2723"/>
  <c r="N2723"/>
  <c r="O2723"/>
  <c r="R2723"/>
  <c r="S2723" s="1"/>
  <c r="U2723"/>
  <c r="V2723" s="1"/>
  <c r="Y2723"/>
  <c r="Z2723"/>
  <c r="AA2723"/>
  <c r="J2724"/>
  <c r="K2724"/>
  <c r="L2724"/>
  <c r="N2724"/>
  <c r="O2724"/>
  <c r="R2724"/>
  <c r="S2724" s="1"/>
  <c r="U2724"/>
  <c r="V2724" s="1"/>
  <c r="Y2724"/>
  <c r="Z2724"/>
  <c r="AA2724"/>
  <c r="J2725"/>
  <c r="K2725"/>
  <c r="L2725"/>
  <c r="N2725"/>
  <c r="O2725"/>
  <c r="R2725"/>
  <c r="S2725" s="1"/>
  <c r="U2725"/>
  <c r="V2725" s="1"/>
  <c r="Y2725"/>
  <c r="Z2725"/>
  <c r="AA2725"/>
  <c r="J2726"/>
  <c r="K2726"/>
  <c r="L2726"/>
  <c r="N2726"/>
  <c r="O2726"/>
  <c r="R2726"/>
  <c r="S2726" s="1"/>
  <c r="U2726"/>
  <c r="V2726" s="1"/>
  <c r="Y2726"/>
  <c r="Z2726"/>
  <c r="AA2726"/>
  <c r="J2727"/>
  <c r="K2727"/>
  <c r="L2727"/>
  <c r="N2727"/>
  <c r="O2727"/>
  <c r="P2727"/>
  <c r="Q2727" s="1"/>
  <c r="R2727"/>
  <c r="S2727" s="1"/>
  <c r="U2727"/>
  <c r="V2727"/>
  <c r="Y2727"/>
  <c r="Z2727"/>
  <c r="AA2727"/>
  <c r="J2728"/>
  <c r="K2728"/>
  <c r="L2728"/>
  <c r="N2728"/>
  <c r="O2728"/>
  <c r="R2728"/>
  <c r="S2728" s="1"/>
  <c r="U2728"/>
  <c r="V2728" s="1"/>
  <c r="Y2728"/>
  <c r="Z2728"/>
  <c r="AA2728"/>
  <c r="J2729"/>
  <c r="K2729"/>
  <c r="L2729"/>
  <c r="N2729"/>
  <c r="O2729"/>
  <c r="R2729"/>
  <c r="S2729" s="1"/>
  <c r="U2729"/>
  <c r="V2729" s="1"/>
  <c r="Y2729"/>
  <c r="Z2729"/>
  <c r="AA2729"/>
  <c r="J2730"/>
  <c r="K2730"/>
  <c r="L2730"/>
  <c r="N2730"/>
  <c r="O2730"/>
  <c r="R2730"/>
  <c r="S2730" s="1"/>
  <c r="U2730"/>
  <c r="V2730" s="1"/>
  <c r="Y2730"/>
  <c r="Z2730"/>
  <c r="AA2730"/>
  <c r="J2731"/>
  <c r="K2731"/>
  <c r="L2731"/>
  <c r="N2731"/>
  <c r="O2731"/>
  <c r="R2731"/>
  <c r="S2731" s="1"/>
  <c r="U2731"/>
  <c r="V2731" s="1"/>
  <c r="Y2731"/>
  <c r="Z2731"/>
  <c r="AA2731"/>
  <c r="J2732"/>
  <c r="K2732"/>
  <c r="L2732"/>
  <c r="N2732"/>
  <c r="O2732"/>
  <c r="R2732"/>
  <c r="S2732" s="1"/>
  <c r="U2732"/>
  <c r="V2732" s="1"/>
  <c r="Y2732"/>
  <c r="Z2732"/>
  <c r="AA2732"/>
  <c r="J2733"/>
  <c r="K2733"/>
  <c r="L2733"/>
  <c r="N2733"/>
  <c r="O2733"/>
  <c r="R2733"/>
  <c r="S2733" s="1"/>
  <c r="U2733"/>
  <c r="V2733" s="1"/>
  <c r="Y2733"/>
  <c r="Z2733"/>
  <c r="AA2733"/>
  <c r="J2734"/>
  <c r="K2734"/>
  <c r="L2734"/>
  <c r="N2734"/>
  <c r="O2734"/>
  <c r="R2734"/>
  <c r="S2734" s="1"/>
  <c r="U2734"/>
  <c r="V2734" s="1"/>
  <c r="Y2734"/>
  <c r="Z2734"/>
  <c r="AA2734"/>
  <c r="J2735"/>
  <c r="K2735"/>
  <c r="L2735"/>
  <c r="N2735"/>
  <c r="O2735"/>
  <c r="R2735"/>
  <c r="S2735" s="1"/>
  <c r="U2735"/>
  <c r="V2735" s="1"/>
  <c r="Y2735"/>
  <c r="Z2735"/>
  <c r="AA2735"/>
  <c r="J2736"/>
  <c r="K2736"/>
  <c r="L2736"/>
  <c r="N2736"/>
  <c r="O2736"/>
  <c r="P2736"/>
  <c r="Q2736" s="1"/>
  <c r="R2736"/>
  <c r="S2736" s="1"/>
  <c r="U2736"/>
  <c r="V2736"/>
  <c r="Y2736"/>
  <c r="Z2736"/>
  <c r="AA2736"/>
  <c r="J2737"/>
  <c r="K2737"/>
  <c r="L2737"/>
  <c r="N2737"/>
  <c r="O2737"/>
  <c r="R2737"/>
  <c r="S2737" s="1"/>
  <c r="U2737"/>
  <c r="V2737" s="1"/>
  <c r="Y2737"/>
  <c r="Z2737"/>
  <c r="AA2737"/>
  <c r="J2738"/>
  <c r="K2738"/>
  <c r="L2738"/>
  <c r="N2738"/>
  <c r="O2738"/>
  <c r="R2738"/>
  <c r="S2738" s="1"/>
  <c r="U2738"/>
  <c r="V2738" s="1"/>
  <c r="Y2738"/>
  <c r="Z2738"/>
  <c r="AA2738"/>
  <c r="J2739"/>
  <c r="K2739"/>
  <c r="L2739"/>
  <c r="N2739"/>
  <c r="O2739"/>
  <c r="R2739"/>
  <c r="S2739" s="1"/>
  <c r="U2739"/>
  <c r="V2739" s="1"/>
  <c r="Y2739"/>
  <c r="Z2739"/>
  <c r="AA2739"/>
  <c r="J2740"/>
  <c r="K2740"/>
  <c r="L2740"/>
  <c r="N2740"/>
  <c r="O2740"/>
  <c r="R2740"/>
  <c r="S2740" s="1"/>
  <c r="U2740"/>
  <c r="V2740" s="1"/>
  <c r="Y2740"/>
  <c r="Z2740"/>
  <c r="AA2740"/>
  <c r="J2741"/>
  <c r="K2741"/>
  <c r="L2741"/>
  <c r="N2741"/>
  <c r="O2741"/>
  <c r="R2741"/>
  <c r="S2741" s="1"/>
  <c r="U2741"/>
  <c r="V2741" s="1"/>
  <c r="Y2741"/>
  <c r="Z2741"/>
  <c r="AA2741"/>
  <c r="J2742"/>
  <c r="K2742"/>
  <c r="L2742"/>
  <c r="N2742"/>
  <c r="O2742"/>
  <c r="R2742"/>
  <c r="S2742" s="1"/>
  <c r="U2742"/>
  <c r="V2742" s="1"/>
  <c r="Y2742"/>
  <c r="Z2742"/>
  <c r="AA2742"/>
  <c r="J2743"/>
  <c r="K2743"/>
  <c r="L2743"/>
  <c r="N2743"/>
  <c r="O2743"/>
  <c r="R2743"/>
  <c r="S2743" s="1"/>
  <c r="U2743"/>
  <c r="V2743" s="1"/>
  <c r="Y2743"/>
  <c r="Z2743"/>
  <c r="AA2743"/>
  <c r="J2744"/>
  <c r="K2744"/>
  <c r="L2744"/>
  <c r="N2744"/>
  <c r="O2744"/>
  <c r="R2744"/>
  <c r="S2744" s="1"/>
  <c r="U2744"/>
  <c r="V2744" s="1"/>
  <c r="Y2744"/>
  <c r="Z2744"/>
  <c r="AA2744"/>
  <c r="J2745"/>
  <c r="K2745"/>
  <c r="L2745"/>
  <c r="N2745"/>
  <c r="O2745"/>
  <c r="P2745"/>
  <c r="Q2745" s="1"/>
  <c r="R2745"/>
  <c r="S2745" s="1"/>
  <c r="U2745"/>
  <c r="V2745" s="1"/>
  <c r="Y2745"/>
  <c r="Z2745"/>
  <c r="AA2745"/>
  <c r="J2746"/>
  <c r="K2746"/>
  <c r="L2746"/>
  <c r="N2746"/>
  <c r="O2746"/>
  <c r="R2746"/>
  <c r="S2746" s="1"/>
  <c r="U2746"/>
  <c r="V2746" s="1"/>
  <c r="Y2746"/>
  <c r="Z2746"/>
  <c r="AA2746"/>
  <c r="J2747"/>
  <c r="K2747"/>
  <c r="L2747"/>
  <c r="N2747"/>
  <c r="O2747"/>
  <c r="R2747"/>
  <c r="S2747" s="1"/>
  <c r="U2747"/>
  <c r="V2747" s="1"/>
  <c r="Y2747"/>
  <c r="Z2747"/>
  <c r="AA2747"/>
  <c r="J2748"/>
  <c r="K2748"/>
  <c r="L2748"/>
  <c r="N2748"/>
  <c r="O2748"/>
  <c r="R2748"/>
  <c r="S2748" s="1"/>
  <c r="U2748"/>
  <c r="V2748" s="1"/>
  <c r="Y2748"/>
  <c r="Z2748"/>
  <c r="AA2748"/>
  <c r="J2749"/>
  <c r="K2749"/>
  <c r="L2749"/>
  <c r="N2749"/>
  <c r="O2749"/>
  <c r="R2749"/>
  <c r="S2749" s="1"/>
  <c r="U2749"/>
  <c r="V2749" s="1"/>
  <c r="Y2749"/>
  <c r="Z2749"/>
  <c r="AA2749"/>
  <c r="J2750"/>
  <c r="K2750"/>
  <c r="L2750"/>
  <c r="N2750"/>
  <c r="O2750"/>
  <c r="R2750"/>
  <c r="S2750" s="1"/>
  <c r="U2750"/>
  <c r="V2750" s="1"/>
  <c r="Y2750"/>
  <c r="Z2750"/>
  <c r="AA2750"/>
  <c r="J2751"/>
  <c r="K2751"/>
  <c r="L2751"/>
  <c r="N2751"/>
  <c r="O2751"/>
  <c r="R2751"/>
  <c r="S2751" s="1"/>
  <c r="U2751"/>
  <c r="V2751" s="1"/>
  <c r="Y2751"/>
  <c r="Z2751"/>
  <c r="AA2751"/>
  <c r="J2752"/>
  <c r="K2752"/>
  <c r="L2752"/>
  <c r="N2752"/>
  <c r="O2752"/>
  <c r="R2752"/>
  <c r="S2752" s="1"/>
  <c r="U2752"/>
  <c r="V2752" s="1"/>
  <c r="Y2752"/>
  <c r="Z2752"/>
  <c r="AA2752"/>
  <c r="J2753"/>
  <c r="K2753"/>
  <c r="L2753"/>
  <c r="N2753"/>
  <c r="O2753"/>
  <c r="R2753"/>
  <c r="S2753" s="1"/>
  <c r="U2753"/>
  <c r="V2753" s="1"/>
  <c r="Y2753"/>
  <c r="Z2753"/>
  <c r="AA2753"/>
  <c r="J2754"/>
  <c r="K2754"/>
  <c r="L2754"/>
  <c r="N2754"/>
  <c r="O2754"/>
  <c r="P2754"/>
  <c r="Q2754" s="1"/>
  <c r="R2754"/>
  <c r="S2754" s="1"/>
  <c r="U2754"/>
  <c r="V2754"/>
  <c r="Y2754"/>
  <c r="Z2754"/>
  <c r="AA2754"/>
  <c r="J2755"/>
  <c r="K2755"/>
  <c r="L2755"/>
  <c r="N2755"/>
  <c r="O2755"/>
  <c r="R2755"/>
  <c r="S2755" s="1"/>
  <c r="U2755"/>
  <c r="V2755" s="1"/>
  <c r="Y2755"/>
  <c r="Z2755"/>
  <c r="AA2755"/>
  <c r="J2756"/>
  <c r="K2756"/>
  <c r="L2756"/>
  <c r="N2756"/>
  <c r="O2756"/>
  <c r="R2756"/>
  <c r="S2756" s="1"/>
  <c r="U2756"/>
  <c r="V2756" s="1"/>
  <c r="Y2756"/>
  <c r="Z2756"/>
  <c r="AA2756"/>
  <c r="J2757"/>
  <c r="K2757"/>
  <c r="L2757"/>
  <c r="N2757"/>
  <c r="O2757"/>
  <c r="R2757"/>
  <c r="S2757" s="1"/>
  <c r="U2757"/>
  <c r="V2757" s="1"/>
  <c r="Y2757"/>
  <c r="Z2757"/>
  <c r="AA2757"/>
  <c r="J2758"/>
  <c r="K2758"/>
  <c r="L2758"/>
  <c r="N2758"/>
  <c r="O2758"/>
  <c r="R2758"/>
  <c r="S2758" s="1"/>
  <c r="U2758"/>
  <c r="V2758" s="1"/>
  <c r="Y2758"/>
  <c r="Z2758"/>
  <c r="AA2758"/>
  <c r="J2759"/>
  <c r="K2759"/>
  <c r="L2759"/>
  <c r="N2759"/>
  <c r="O2759"/>
  <c r="R2759"/>
  <c r="S2759" s="1"/>
  <c r="U2759"/>
  <c r="V2759" s="1"/>
  <c r="Y2759"/>
  <c r="Z2759"/>
  <c r="AA2759"/>
  <c r="J2760"/>
  <c r="K2760"/>
  <c r="L2760"/>
  <c r="N2760"/>
  <c r="O2760"/>
  <c r="R2760"/>
  <c r="S2760" s="1"/>
  <c r="U2760"/>
  <c r="V2760" s="1"/>
  <c r="Y2760"/>
  <c r="Z2760"/>
  <c r="AA2760"/>
  <c r="J2761"/>
  <c r="K2761"/>
  <c r="L2761"/>
  <c r="N2761"/>
  <c r="O2761"/>
  <c r="R2761"/>
  <c r="S2761" s="1"/>
  <c r="U2761"/>
  <c r="V2761" s="1"/>
  <c r="Y2761"/>
  <c r="Z2761"/>
  <c r="AA2761"/>
  <c r="J2762"/>
  <c r="K2762"/>
  <c r="L2762"/>
  <c r="N2762"/>
  <c r="O2762"/>
  <c r="R2762"/>
  <c r="S2762" s="1"/>
  <c r="U2762"/>
  <c r="V2762" s="1"/>
  <c r="Y2762"/>
  <c r="Z2762"/>
  <c r="AA2762"/>
  <c r="J2763"/>
  <c r="K2763"/>
  <c r="L2763"/>
  <c r="N2763"/>
  <c r="O2763"/>
  <c r="R2763"/>
  <c r="S2763" s="1"/>
  <c r="U2763"/>
  <c r="V2763" s="1"/>
  <c r="Y2763"/>
  <c r="Z2763"/>
  <c r="AA2763"/>
  <c r="J2764"/>
  <c r="K2764"/>
  <c r="L2764"/>
  <c r="N2764"/>
  <c r="O2764"/>
  <c r="R2764"/>
  <c r="S2764" s="1"/>
  <c r="U2764"/>
  <c r="V2764" s="1"/>
  <c r="Y2764"/>
  <c r="Z2764"/>
  <c r="AA2764"/>
  <c r="J2765"/>
  <c r="K2765"/>
  <c r="L2765"/>
  <c r="N2765"/>
  <c r="O2765"/>
  <c r="R2765"/>
  <c r="S2765" s="1"/>
  <c r="U2765"/>
  <c r="V2765" s="1"/>
  <c r="Y2765"/>
  <c r="Z2765"/>
  <c r="AA2765"/>
  <c r="J2766"/>
  <c r="K2766"/>
  <c r="L2766"/>
  <c r="N2766"/>
  <c r="O2766"/>
  <c r="P2766"/>
  <c r="Q2766" s="1"/>
  <c r="R2766"/>
  <c r="S2766" s="1"/>
  <c r="U2766"/>
  <c r="V2766" s="1"/>
  <c r="Y2766"/>
  <c r="Z2766"/>
  <c r="AA2766"/>
  <c r="J2767"/>
  <c r="K2767"/>
  <c r="L2767"/>
  <c r="N2767"/>
  <c r="O2767"/>
  <c r="R2767"/>
  <c r="S2767" s="1"/>
  <c r="U2767"/>
  <c r="V2767" s="1"/>
  <c r="Y2767"/>
  <c r="Z2767"/>
  <c r="AA2767"/>
  <c r="J2768"/>
  <c r="K2768"/>
  <c r="L2768"/>
  <c r="N2768"/>
  <c r="O2768"/>
  <c r="R2768"/>
  <c r="S2768" s="1"/>
  <c r="U2768"/>
  <c r="V2768" s="1"/>
  <c r="Y2768"/>
  <c r="Z2768"/>
  <c r="AA2768"/>
  <c r="I2769"/>
  <c r="I2770" s="1"/>
  <c r="I2771" s="1"/>
  <c r="J2769"/>
  <c r="K2769"/>
  <c r="L2769"/>
  <c r="N2769"/>
  <c r="O2769"/>
  <c r="R2769"/>
  <c r="S2769" s="1"/>
  <c r="U2769"/>
  <c r="V2769" s="1"/>
  <c r="Y2769"/>
  <c r="Z2769"/>
  <c r="AA2769"/>
  <c r="J2770"/>
  <c r="K2770"/>
  <c r="L2770"/>
  <c r="N2770"/>
  <c r="O2770"/>
  <c r="R2770"/>
  <c r="S2770" s="1"/>
  <c r="U2770"/>
  <c r="V2770" s="1"/>
  <c r="Y2770"/>
  <c r="Z2770"/>
  <c r="AA2770"/>
  <c r="J2771"/>
  <c r="K2771"/>
  <c r="L2771"/>
  <c r="N2771"/>
  <c r="O2771"/>
  <c r="P2834" s="1"/>
  <c r="Q2834" s="1"/>
  <c r="R2771"/>
  <c r="S2771" s="1"/>
  <c r="U2771"/>
  <c r="V2771" s="1"/>
  <c r="Y2771"/>
  <c r="Z2771"/>
  <c r="AA2771"/>
  <c r="I2772"/>
  <c r="I2773" s="1"/>
  <c r="I2774" s="1"/>
  <c r="J2772"/>
  <c r="K2772"/>
  <c r="L2772"/>
  <c r="N2772"/>
  <c r="O2772"/>
  <c r="R2772"/>
  <c r="S2772" s="1"/>
  <c r="U2772"/>
  <c r="V2772" s="1"/>
  <c r="Y2772"/>
  <c r="Z2772"/>
  <c r="AA2772"/>
  <c r="J2773"/>
  <c r="K2773"/>
  <c r="L2773"/>
  <c r="N2773"/>
  <c r="O2773"/>
  <c r="R2773"/>
  <c r="S2773" s="1"/>
  <c r="U2773"/>
  <c r="V2773" s="1"/>
  <c r="Y2773"/>
  <c r="Z2773"/>
  <c r="AA2773"/>
  <c r="J2774"/>
  <c r="K2774"/>
  <c r="L2774"/>
  <c r="N2774"/>
  <c r="O2774"/>
  <c r="R2774"/>
  <c r="S2774" s="1"/>
  <c r="U2774"/>
  <c r="V2774" s="1"/>
  <c r="Y2774"/>
  <c r="Z2774"/>
  <c r="AA2774"/>
  <c r="I2775"/>
  <c r="I2776" s="1"/>
  <c r="I2777" s="1"/>
  <c r="I2778" s="1"/>
  <c r="I2779" s="1"/>
  <c r="I2780" s="1"/>
  <c r="I2781" s="1"/>
  <c r="I2782" s="1"/>
  <c r="I2783" s="1"/>
  <c r="I2784" s="1"/>
  <c r="I2785" s="1"/>
  <c r="I2786" s="1"/>
  <c r="I2787" s="1"/>
  <c r="I2788" s="1"/>
  <c r="I2789" s="1"/>
  <c r="I2790" s="1"/>
  <c r="I2791" s="1"/>
  <c r="I2792" s="1"/>
  <c r="I2793" s="1"/>
  <c r="I2794" s="1"/>
  <c r="I2795" s="1"/>
  <c r="I2796" s="1"/>
  <c r="I2797" s="1"/>
  <c r="I2798" s="1"/>
  <c r="I2799" s="1"/>
  <c r="I2800" s="1"/>
  <c r="I2801" s="1"/>
  <c r="I2802" s="1"/>
  <c r="I2803" s="1"/>
  <c r="I2804" s="1"/>
  <c r="I2805" s="1"/>
  <c r="I2806" s="1"/>
  <c r="I2807" s="1"/>
  <c r="I2808" s="1"/>
  <c r="I2809" s="1"/>
  <c r="I2810" s="1"/>
  <c r="I2811" s="1"/>
  <c r="I2812" s="1"/>
  <c r="I2813" s="1"/>
  <c r="I2814" s="1"/>
  <c r="I2815" s="1"/>
  <c r="I2816" s="1"/>
  <c r="I2817" s="1"/>
  <c r="I2818" s="1"/>
  <c r="I2819" s="1"/>
  <c r="I2820" s="1"/>
  <c r="I2821" s="1"/>
  <c r="I2822" s="1"/>
  <c r="I2823" s="1"/>
  <c r="I2824" s="1"/>
  <c r="I2825" s="1"/>
  <c r="I2826" s="1"/>
  <c r="I2827" s="1"/>
  <c r="I2828" s="1"/>
  <c r="I2829" s="1"/>
  <c r="I2830" s="1"/>
  <c r="I2831" s="1"/>
  <c r="I2832" s="1"/>
  <c r="I2833" s="1"/>
  <c r="I2834" s="1"/>
  <c r="I2835" s="1"/>
  <c r="I2836" s="1"/>
  <c r="I2837" s="1"/>
  <c r="I2838" s="1"/>
  <c r="I2839" s="1"/>
  <c r="I2840" s="1"/>
  <c r="I2841" s="1"/>
  <c r="I2842" s="1"/>
  <c r="I2843" s="1"/>
  <c r="I2844" s="1"/>
  <c r="I2845" s="1"/>
  <c r="I2846" s="1"/>
  <c r="I2847" s="1"/>
  <c r="I2848" s="1"/>
  <c r="I2849" s="1"/>
  <c r="I2850" s="1"/>
  <c r="I2851" s="1"/>
  <c r="I2852" s="1"/>
  <c r="I2853" s="1"/>
  <c r="I2854" s="1"/>
  <c r="I2855" s="1"/>
  <c r="I2856" s="1"/>
  <c r="I2857" s="1"/>
  <c r="I2858" s="1"/>
  <c r="I2859" s="1"/>
  <c r="I2860" s="1"/>
  <c r="I2861" s="1"/>
  <c r="I2862" s="1"/>
  <c r="I2863" s="1"/>
  <c r="I2864" s="1"/>
  <c r="I2865" s="1"/>
  <c r="I2866" s="1"/>
  <c r="I2867" s="1"/>
  <c r="I2868" s="1"/>
  <c r="I2869" s="1"/>
  <c r="I2870" s="1"/>
  <c r="I2871" s="1"/>
  <c r="I2872" s="1"/>
  <c r="I2873" s="1"/>
  <c r="I2874" s="1"/>
  <c r="I2875" s="1"/>
  <c r="I2876" s="1"/>
  <c r="I2877" s="1"/>
  <c r="I2878" s="1"/>
  <c r="I2879" s="1"/>
  <c r="I2880" s="1"/>
  <c r="I2881" s="1"/>
  <c r="I2882" s="1"/>
  <c r="I2883" s="1"/>
  <c r="I2884" s="1"/>
  <c r="I2885" s="1"/>
  <c r="I2886" s="1"/>
  <c r="I2887" s="1"/>
  <c r="I2888" s="1"/>
  <c r="I2889" s="1"/>
  <c r="I2890" s="1"/>
  <c r="I2891" s="1"/>
  <c r="I2892" s="1"/>
  <c r="I2893" s="1"/>
  <c r="I2894" s="1"/>
  <c r="I2895" s="1"/>
  <c r="I2896" s="1"/>
  <c r="I2897" s="1"/>
  <c r="I2898" s="1"/>
  <c r="I2899" s="1"/>
  <c r="I2900" s="1"/>
  <c r="I2901" s="1"/>
  <c r="I2902" s="1"/>
  <c r="I2903" s="1"/>
  <c r="I2904" s="1"/>
  <c r="I2905" s="1"/>
  <c r="I2906" s="1"/>
  <c r="I2907" s="1"/>
  <c r="I2908" s="1"/>
  <c r="I2909" s="1"/>
  <c r="I2910" s="1"/>
  <c r="I2911" s="1"/>
  <c r="I2912" s="1"/>
  <c r="I2913" s="1"/>
  <c r="I2914" s="1"/>
  <c r="I2915" s="1"/>
  <c r="I2916" s="1"/>
  <c r="I2917" s="1"/>
  <c r="I2918" s="1"/>
  <c r="I2919" s="1"/>
  <c r="I2920" s="1"/>
  <c r="I2921" s="1"/>
  <c r="I2922" s="1"/>
  <c r="I2923" s="1"/>
  <c r="I2924" s="1"/>
  <c r="I2925" s="1"/>
  <c r="I2926" s="1"/>
  <c r="I2927" s="1"/>
  <c r="I2928" s="1"/>
  <c r="I2929" s="1"/>
  <c r="I2930" s="1"/>
  <c r="I2931" s="1"/>
  <c r="I2932" s="1"/>
  <c r="I2933" s="1"/>
  <c r="I2934" s="1"/>
  <c r="I2935" s="1"/>
  <c r="I2936" s="1"/>
  <c r="I2937" s="1"/>
  <c r="I2938" s="1"/>
  <c r="I2939" s="1"/>
  <c r="I2940" s="1"/>
  <c r="I2941" s="1"/>
  <c r="I2942" s="1"/>
  <c r="I2943" s="1"/>
  <c r="I2944" s="1"/>
  <c r="I2945" s="1"/>
  <c r="I2946" s="1"/>
  <c r="I2947" s="1"/>
  <c r="I2948" s="1"/>
  <c r="I2949" s="1"/>
  <c r="I2950" s="1"/>
  <c r="I2951" s="1"/>
  <c r="I2952" s="1"/>
  <c r="I2953" s="1"/>
  <c r="I2954" s="1"/>
  <c r="I2955" s="1"/>
  <c r="I2956" s="1"/>
  <c r="I2957" s="1"/>
  <c r="I2958" s="1"/>
  <c r="I2959" s="1"/>
  <c r="I2960" s="1"/>
  <c r="I2961" s="1"/>
  <c r="I2962" s="1"/>
  <c r="I2963" s="1"/>
  <c r="I2964" s="1"/>
  <c r="I2965" s="1"/>
  <c r="I2966" s="1"/>
  <c r="I2967" s="1"/>
  <c r="I2968" s="1"/>
  <c r="I2969" s="1"/>
  <c r="I2970" s="1"/>
  <c r="I2971" s="1"/>
  <c r="I2972" s="1"/>
  <c r="I2973" s="1"/>
  <c r="I2974" s="1"/>
  <c r="I2975" s="1"/>
  <c r="I2976" s="1"/>
  <c r="I2977" s="1"/>
  <c r="I2978" s="1"/>
  <c r="I2979" s="1"/>
  <c r="I2980" s="1"/>
  <c r="I2981" s="1"/>
  <c r="I2982" s="1"/>
  <c r="I2983" s="1"/>
  <c r="I2984" s="1"/>
  <c r="I2985" s="1"/>
  <c r="I2986" s="1"/>
  <c r="I2987" s="1"/>
  <c r="I2988" s="1"/>
  <c r="I2989" s="1"/>
  <c r="I2990" s="1"/>
  <c r="I2991" s="1"/>
  <c r="I2992" s="1"/>
  <c r="I2993" s="1"/>
  <c r="I2994" s="1"/>
  <c r="I2995" s="1"/>
  <c r="I2996" s="1"/>
  <c r="I2997" s="1"/>
  <c r="I2998" s="1"/>
  <c r="I2999" s="1"/>
  <c r="I3000" s="1"/>
  <c r="I3001" s="1"/>
  <c r="I3002" s="1"/>
  <c r="I3003" s="1"/>
  <c r="I3004" s="1"/>
  <c r="I3005" s="1"/>
  <c r="I3006" s="1"/>
  <c r="I3007" s="1"/>
  <c r="I3008" s="1"/>
  <c r="I3009" s="1"/>
  <c r="I3010" s="1"/>
  <c r="I3011" s="1"/>
  <c r="I3012" s="1"/>
  <c r="I3013" s="1"/>
  <c r="I3014" s="1"/>
  <c r="I3015" s="1"/>
  <c r="I3016" s="1"/>
  <c r="I3017" s="1"/>
  <c r="I3018" s="1"/>
  <c r="I3019" s="1"/>
  <c r="I3020" s="1"/>
  <c r="I3021" s="1"/>
  <c r="I3022" s="1"/>
  <c r="I3023" s="1"/>
  <c r="I3024" s="1"/>
  <c r="I3025" s="1"/>
  <c r="I3026" s="1"/>
  <c r="I3027" s="1"/>
  <c r="I3028" s="1"/>
  <c r="I3029" s="1"/>
  <c r="I3030" s="1"/>
  <c r="I3031" s="1"/>
  <c r="I3032" s="1"/>
  <c r="I3033" s="1"/>
  <c r="I3034" s="1"/>
  <c r="I3035" s="1"/>
  <c r="I3036" s="1"/>
  <c r="I3037" s="1"/>
  <c r="I3038" s="1"/>
  <c r="I3039" s="1"/>
  <c r="I3040" s="1"/>
  <c r="I3041" s="1"/>
  <c r="I3042" s="1"/>
  <c r="I3043" s="1"/>
  <c r="I3044" s="1"/>
  <c r="I3045" s="1"/>
  <c r="I3046" s="1"/>
  <c r="I3047" s="1"/>
  <c r="I3048" s="1"/>
  <c r="I3049" s="1"/>
  <c r="I3050" s="1"/>
  <c r="I3051" s="1"/>
  <c r="I3052" s="1"/>
  <c r="I3053" s="1"/>
  <c r="I3054" s="1"/>
  <c r="I3055" s="1"/>
  <c r="I3056" s="1"/>
  <c r="I3057" s="1"/>
  <c r="I3058" s="1"/>
  <c r="I3059" s="1"/>
  <c r="I3060" s="1"/>
  <c r="I3061" s="1"/>
  <c r="I3062" s="1"/>
  <c r="I3063" s="1"/>
  <c r="I3064" s="1"/>
  <c r="I3065" s="1"/>
  <c r="I3066" s="1"/>
  <c r="I3067" s="1"/>
  <c r="I3068" s="1"/>
  <c r="I3069" s="1"/>
  <c r="I3070" s="1"/>
  <c r="I3071" s="1"/>
  <c r="I3072" s="1"/>
  <c r="I3073" s="1"/>
  <c r="I3074" s="1"/>
  <c r="I3075" s="1"/>
  <c r="I3076" s="1"/>
  <c r="I3077" s="1"/>
  <c r="I3078" s="1"/>
  <c r="I3079" s="1"/>
  <c r="I3080" s="1"/>
  <c r="I3081" s="1"/>
  <c r="I3082" s="1"/>
  <c r="I3083" s="1"/>
  <c r="I3084" s="1"/>
  <c r="I3085" s="1"/>
  <c r="I3086" s="1"/>
  <c r="I3087" s="1"/>
  <c r="I3088" s="1"/>
  <c r="I3089" s="1"/>
  <c r="I3090" s="1"/>
  <c r="I3091" s="1"/>
  <c r="I3092" s="1"/>
  <c r="I3093" s="1"/>
  <c r="I3094" s="1"/>
  <c r="I3095" s="1"/>
  <c r="I3096" s="1"/>
  <c r="I3097" s="1"/>
  <c r="I3098" s="1"/>
  <c r="I3099" s="1"/>
  <c r="I3100" s="1"/>
  <c r="I3101" s="1"/>
  <c r="I3102" s="1"/>
  <c r="I3103" s="1"/>
  <c r="I3104" s="1"/>
  <c r="I3105" s="1"/>
  <c r="I3106" s="1"/>
  <c r="I3107" s="1"/>
  <c r="I3108" s="1"/>
  <c r="I3109" s="1"/>
  <c r="I3110" s="1"/>
  <c r="I3111" s="1"/>
  <c r="I3112" s="1"/>
  <c r="I3113" s="1"/>
  <c r="I3114" s="1"/>
  <c r="I3115" s="1"/>
  <c r="I3116" s="1"/>
  <c r="I3117" s="1"/>
  <c r="I3118" s="1"/>
  <c r="I3119" s="1"/>
  <c r="I3120" s="1"/>
  <c r="I3121" s="1"/>
  <c r="I3122" s="1"/>
  <c r="I3123" s="1"/>
  <c r="I3124" s="1"/>
  <c r="I3125" s="1"/>
  <c r="I3126" s="1"/>
  <c r="I3127" s="1"/>
  <c r="I3128" s="1"/>
  <c r="I3129" s="1"/>
  <c r="I3130" s="1"/>
  <c r="I3131" s="1"/>
  <c r="I3132" s="1"/>
  <c r="I3133" s="1"/>
  <c r="I3134" s="1"/>
  <c r="I3135" s="1"/>
  <c r="I3136" s="1"/>
  <c r="I3137" s="1"/>
  <c r="I3138" s="1"/>
  <c r="I3139" s="1"/>
  <c r="I3140" s="1"/>
  <c r="I3141" s="1"/>
  <c r="I3142" s="1"/>
  <c r="I3143" s="1"/>
  <c r="I3144" s="1"/>
  <c r="I3145" s="1"/>
  <c r="I3146" s="1"/>
  <c r="I3147" s="1"/>
  <c r="I3148" s="1"/>
  <c r="I3149" s="1"/>
  <c r="I3150" s="1"/>
  <c r="I3151" s="1"/>
  <c r="I3152" s="1"/>
  <c r="I3153" s="1"/>
  <c r="I3154" s="1"/>
  <c r="I3155" s="1"/>
  <c r="I3156" s="1"/>
  <c r="I3157" s="1"/>
  <c r="I3158" s="1"/>
  <c r="I3159" s="1"/>
  <c r="I3160" s="1"/>
  <c r="I3161" s="1"/>
  <c r="I3162" s="1"/>
  <c r="I3163" s="1"/>
  <c r="I3164" s="1"/>
  <c r="I3165" s="1"/>
  <c r="I3166" s="1"/>
  <c r="I3167" s="1"/>
  <c r="I3168" s="1"/>
  <c r="I3169" s="1"/>
  <c r="I3170" s="1"/>
  <c r="I3171" s="1"/>
  <c r="I3172" s="1"/>
  <c r="I3173" s="1"/>
  <c r="I3174" s="1"/>
  <c r="I3175" s="1"/>
  <c r="I3176" s="1"/>
  <c r="I3177" s="1"/>
  <c r="I3178" s="1"/>
  <c r="I3179" s="1"/>
  <c r="I3180" s="1"/>
  <c r="I3181" s="1"/>
  <c r="I3182" s="1"/>
  <c r="I3183" s="1"/>
  <c r="I3184" s="1"/>
  <c r="I3185" s="1"/>
  <c r="I3186" s="1"/>
  <c r="I3187" s="1"/>
  <c r="I3188" s="1"/>
  <c r="I3189" s="1"/>
  <c r="I3190" s="1"/>
  <c r="I3191" s="1"/>
  <c r="I3192" s="1"/>
  <c r="I3193" s="1"/>
  <c r="I3194" s="1"/>
  <c r="I3195" s="1"/>
  <c r="I3196" s="1"/>
  <c r="I3197" s="1"/>
  <c r="I3198" s="1"/>
  <c r="I3199" s="1"/>
  <c r="I3200" s="1"/>
  <c r="I3201" s="1"/>
  <c r="I3202" s="1"/>
  <c r="I3203" s="1"/>
  <c r="I3204" s="1"/>
  <c r="I3205" s="1"/>
  <c r="I3206" s="1"/>
  <c r="I3207" s="1"/>
  <c r="I3208" s="1"/>
  <c r="I3209" s="1"/>
  <c r="I3210" s="1"/>
  <c r="I3211" s="1"/>
  <c r="I3212" s="1"/>
  <c r="I3213" s="1"/>
  <c r="I3214" s="1"/>
  <c r="I3215" s="1"/>
  <c r="I3216" s="1"/>
  <c r="I3217" s="1"/>
  <c r="I3218" s="1"/>
  <c r="I3219" s="1"/>
  <c r="I3220" s="1"/>
  <c r="I3221" s="1"/>
  <c r="I3222" s="1"/>
  <c r="I3223" s="1"/>
  <c r="I3224" s="1"/>
  <c r="I3225" s="1"/>
  <c r="I3226" s="1"/>
  <c r="I3227" s="1"/>
  <c r="I3228" s="1"/>
  <c r="I3229" s="1"/>
  <c r="I3230" s="1"/>
  <c r="I3231" s="1"/>
  <c r="I3232" s="1"/>
  <c r="I3233" s="1"/>
  <c r="I3234" s="1"/>
  <c r="I3235" s="1"/>
  <c r="I3236" s="1"/>
  <c r="I3237" s="1"/>
  <c r="I3238" s="1"/>
  <c r="I3239" s="1"/>
  <c r="I3240" s="1"/>
  <c r="I3241" s="1"/>
  <c r="I3242" s="1"/>
  <c r="I3243" s="1"/>
  <c r="I3244" s="1"/>
  <c r="I3245" s="1"/>
  <c r="I3246" s="1"/>
  <c r="I3247" s="1"/>
  <c r="I3248" s="1"/>
  <c r="I3249" s="1"/>
  <c r="I3250" s="1"/>
  <c r="I3251" s="1"/>
  <c r="I3252" s="1"/>
  <c r="I3253" s="1"/>
  <c r="I3254" s="1"/>
  <c r="I3255" s="1"/>
  <c r="I3256" s="1"/>
  <c r="I3257" s="1"/>
  <c r="I3258" s="1"/>
  <c r="I3259" s="1"/>
  <c r="I3260" s="1"/>
  <c r="I3261" s="1"/>
  <c r="I3262" s="1"/>
  <c r="I3263" s="1"/>
  <c r="I3264" s="1"/>
  <c r="I3265" s="1"/>
  <c r="I3266" s="1"/>
  <c r="I3267" s="1"/>
  <c r="I3268" s="1"/>
  <c r="I3269" s="1"/>
  <c r="I3270" s="1"/>
  <c r="I3271" s="1"/>
  <c r="I3272" s="1"/>
  <c r="I3273" s="1"/>
  <c r="I3274" s="1"/>
  <c r="I3275" s="1"/>
  <c r="I3276" s="1"/>
  <c r="I3277" s="1"/>
  <c r="I3278" s="1"/>
  <c r="I3279" s="1"/>
  <c r="I3280" s="1"/>
  <c r="I3281" s="1"/>
  <c r="I3282" s="1"/>
  <c r="I3283" s="1"/>
  <c r="I3284" s="1"/>
  <c r="I3285" s="1"/>
  <c r="I3286" s="1"/>
  <c r="I3287" s="1"/>
  <c r="I3288" s="1"/>
  <c r="I3289" s="1"/>
  <c r="I3290" s="1"/>
  <c r="I3291" s="1"/>
  <c r="I3292" s="1"/>
  <c r="I3293" s="1"/>
  <c r="I3294" s="1"/>
  <c r="I3295" s="1"/>
  <c r="I3296" s="1"/>
  <c r="I3297" s="1"/>
  <c r="I3298" s="1"/>
  <c r="I3299" s="1"/>
  <c r="I3300" s="1"/>
  <c r="I3301" s="1"/>
  <c r="I3302" s="1"/>
  <c r="I3303" s="1"/>
  <c r="I3304" s="1"/>
  <c r="I3305" s="1"/>
  <c r="I3306" s="1"/>
  <c r="I3307" s="1"/>
  <c r="I3308" s="1"/>
  <c r="I3309" s="1"/>
  <c r="I3310" s="1"/>
  <c r="I3311" s="1"/>
  <c r="I3312" s="1"/>
  <c r="I3313" s="1"/>
  <c r="I3314" s="1"/>
  <c r="I3315" s="1"/>
  <c r="I3316" s="1"/>
  <c r="I3317" s="1"/>
  <c r="I3318" s="1"/>
  <c r="I3319" s="1"/>
  <c r="I3320" s="1"/>
  <c r="I3321" s="1"/>
  <c r="I3322" s="1"/>
  <c r="I3323" s="1"/>
  <c r="I3324" s="1"/>
  <c r="I3325" s="1"/>
  <c r="I3326" s="1"/>
  <c r="I3327" s="1"/>
  <c r="I3328" s="1"/>
  <c r="I3329" s="1"/>
  <c r="I3330" s="1"/>
  <c r="I3331" s="1"/>
  <c r="I3332" s="1"/>
  <c r="I3333" s="1"/>
  <c r="I3334" s="1"/>
  <c r="I3335" s="1"/>
  <c r="I3336" s="1"/>
  <c r="I3337" s="1"/>
  <c r="I3338" s="1"/>
  <c r="I3339" s="1"/>
  <c r="I3340" s="1"/>
  <c r="I3341" s="1"/>
  <c r="I3342" s="1"/>
  <c r="I3343" s="1"/>
  <c r="I3344" s="1"/>
  <c r="I3345" s="1"/>
  <c r="I3346" s="1"/>
  <c r="I3347" s="1"/>
  <c r="I3348" s="1"/>
  <c r="I3349" s="1"/>
  <c r="I3350" s="1"/>
  <c r="I3351" s="1"/>
  <c r="I3352" s="1"/>
  <c r="I3353" s="1"/>
  <c r="I3354" s="1"/>
  <c r="I3355" s="1"/>
  <c r="I3356" s="1"/>
  <c r="I3357" s="1"/>
  <c r="I3358" s="1"/>
  <c r="I3359" s="1"/>
  <c r="I3360" s="1"/>
  <c r="I3361" s="1"/>
  <c r="I3362" s="1"/>
  <c r="I3363" s="1"/>
  <c r="I3364" s="1"/>
  <c r="I3365" s="1"/>
  <c r="I3366" s="1"/>
  <c r="I3367" s="1"/>
  <c r="I3368" s="1"/>
  <c r="I3369" s="1"/>
  <c r="I3370" s="1"/>
  <c r="I3371" s="1"/>
  <c r="I3372" s="1"/>
  <c r="I3373" s="1"/>
  <c r="I3374" s="1"/>
  <c r="I3375" s="1"/>
  <c r="I3376" s="1"/>
  <c r="I3377" s="1"/>
  <c r="I3378" s="1"/>
  <c r="I3379" s="1"/>
  <c r="I3380" s="1"/>
  <c r="I3381" s="1"/>
  <c r="I3382" s="1"/>
  <c r="I3383" s="1"/>
  <c r="I3384" s="1"/>
  <c r="I3385" s="1"/>
  <c r="I3386" s="1"/>
  <c r="I3387" s="1"/>
  <c r="I3388" s="1"/>
  <c r="I3389" s="1"/>
  <c r="I3390" s="1"/>
  <c r="I3391" s="1"/>
  <c r="I3392" s="1"/>
  <c r="I3393" s="1"/>
  <c r="I3394" s="1"/>
  <c r="I3395" s="1"/>
  <c r="I3396" s="1"/>
  <c r="I3397" s="1"/>
  <c r="I3398" s="1"/>
  <c r="I3399" s="1"/>
  <c r="I3400" s="1"/>
  <c r="I3401" s="1"/>
  <c r="I3402" s="1"/>
  <c r="I3403" s="1"/>
  <c r="I3404" s="1"/>
  <c r="I3405" s="1"/>
  <c r="I3406" s="1"/>
  <c r="I3407" s="1"/>
  <c r="I3408" s="1"/>
  <c r="I3409" s="1"/>
  <c r="I3410" s="1"/>
  <c r="I3411" s="1"/>
  <c r="I3412" s="1"/>
  <c r="I3413" s="1"/>
  <c r="I3414" s="1"/>
  <c r="I3415" s="1"/>
  <c r="I3416" s="1"/>
  <c r="I3417" s="1"/>
  <c r="I3418" s="1"/>
  <c r="I3419" s="1"/>
  <c r="I3420" s="1"/>
  <c r="I3421" s="1"/>
  <c r="I3422" s="1"/>
  <c r="I3423" s="1"/>
  <c r="I3424" s="1"/>
  <c r="I3425" s="1"/>
  <c r="I3426" s="1"/>
  <c r="I3427" s="1"/>
  <c r="I3428" s="1"/>
  <c r="I3429" s="1"/>
  <c r="I3430" s="1"/>
  <c r="I3431" s="1"/>
  <c r="I3432" s="1"/>
  <c r="I3433" s="1"/>
  <c r="I3434" s="1"/>
  <c r="I3435" s="1"/>
  <c r="I3436" s="1"/>
  <c r="I3437" s="1"/>
  <c r="I3438" s="1"/>
  <c r="I3439" s="1"/>
  <c r="I3440" s="1"/>
  <c r="I3441" s="1"/>
  <c r="I3442" s="1"/>
  <c r="I3443" s="1"/>
  <c r="I3444" s="1"/>
  <c r="I3445" s="1"/>
  <c r="I3446" s="1"/>
  <c r="I3447" s="1"/>
  <c r="I3448" s="1"/>
  <c r="I3449" s="1"/>
  <c r="I3450" s="1"/>
  <c r="I3451" s="1"/>
  <c r="I3452" s="1"/>
  <c r="I3453" s="1"/>
  <c r="I3454" s="1"/>
  <c r="I3455" s="1"/>
  <c r="I3456" s="1"/>
  <c r="I3457" s="1"/>
  <c r="I3458" s="1"/>
  <c r="I3459" s="1"/>
  <c r="I3460" s="1"/>
  <c r="I3461" s="1"/>
  <c r="I3462" s="1"/>
  <c r="I3463" s="1"/>
  <c r="I3464" s="1"/>
  <c r="I3465" s="1"/>
  <c r="I3466" s="1"/>
  <c r="I3467" s="1"/>
  <c r="I3468" s="1"/>
  <c r="I3469" s="1"/>
  <c r="I3470" s="1"/>
  <c r="I3471" s="1"/>
  <c r="I3472" s="1"/>
  <c r="I3473" s="1"/>
  <c r="I3474" s="1"/>
  <c r="I3475" s="1"/>
  <c r="I3476" s="1"/>
  <c r="I3477" s="1"/>
  <c r="I3478" s="1"/>
  <c r="I3479" s="1"/>
  <c r="I3480" s="1"/>
  <c r="I3481" s="1"/>
  <c r="I3482" s="1"/>
  <c r="I3483" s="1"/>
  <c r="I3484" s="1"/>
  <c r="I3485" s="1"/>
  <c r="I3486" s="1"/>
  <c r="I3487" s="1"/>
  <c r="I3488" s="1"/>
  <c r="I3489" s="1"/>
  <c r="I3490" s="1"/>
  <c r="I3491" s="1"/>
  <c r="I3492" s="1"/>
  <c r="I3493" s="1"/>
  <c r="I3494" s="1"/>
  <c r="I3495" s="1"/>
  <c r="I3496" s="1"/>
  <c r="I3497" s="1"/>
  <c r="I3498" s="1"/>
  <c r="I3499" s="1"/>
  <c r="I3500" s="1"/>
  <c r="I3501" s="1"/>
  <c r="I3502" s="1"/>
  <c r="I3503" s="1"/>
  <c r="I3504" s="1"/>
  <c r="I3505" s="1"/>
  <c r="I3506" s="1"/>
  <c r="I3507" s="1"/>
  <c r="I3508" s="1"/>
  <c r="I3509" s="1"/>
  <c r="I3510" s="1"/>
  <c r="I3511" s="1"/>
  <c r="I3512" s="1"/>
  <c r="I3513" s="1"/>
  <c r="I3514" s="1"/>
  <c r="I3515" s="1"/>
  <c r="I3516" s="1"/>
  <c r="I3517" s="1"/>
  <c r="I3518" s="1"/>
  <c r="I3519" s="1"/>
  <c r="I3520" s="1"/>
  <c r="I3521" s="1"/>
  <c r="I3522" s="1"/>
  <c r="I3523" s="1"/>
  <c r="I3524" s="1"/>
  <c r="I3525" s="1"/>
  <c r="I3526" s="1"/>
  <c r="I3527" s="1"/>
  <c r="I3528" s="1"/>
  <c r="I3529" s="1"/>
  <c r="I3530" s="1"/>
  <c r="I3531" s="1"/>
  <c r="I3532" s="1"/>
  <c r="I3533" s="1"/>
  <c r="I3534" s="1"/>
  <c r="I3535" s="1"/>
  <c r="I3536" s="1"/>
  <c r="I3537" s="1"/>
  <c r="I3538" s="1"/>
  <c r="J2775"/>
  <c r="K2775"/>
  <c r="L2775"/>
  <c r="N2775"/>
  <c r="O2775"/>
  <c r="R2775"/>
  <c r="S2775" s="1"/>
  <c r="U2775"/>
  <c r="V2775" s="1"/>
  <c r="Y2775"/>
  <c r="Z2775"/>
  <c r="AA2775"/>
  <c r="J2776"/>
  <c r="K2776"/>
  <c r="L2776"/>
  <c r="N2776"/>
  <c r="O2776"/>
  <c r="R2776"/>
  <c r="S2776" s="1"/>
  <c r="U2776"/>
  <c r="V2776" s="1"/>
  <c r="Y2776"/>
  <c r="Z2776"/>
  <c r="AA2776"/>
  <c r="J2777"/>
  <c r="K2777"/>
  <c r="L2777"/>
  <c r="N2777"/>
  <c r="O2777"/>
  <c r="R2777"/>
  <c r="S2777" s="1"/>
  <c r="U2777"/>
  <c r="V2777" s="1"/>
  <c r="Y2777"/>
  <c r="Z2777"/>
  <c r="AA2777"/>
  <c r="J2778"/>
  <c r="K2778"/>
  <c r="L2778"/>
  <c r="N2778"/>
  <c r="O2778"/>
  <c r="R2778"/>
  <c r="S2778" s="1"/>
  <c r="U2778"/>
  <c r="V2778" s="1"/>
  <c r="Y2778"/>
  <c r="Z2778"/>
  <c r="AA2778"/>
  <c r="J2779"/>
  <c r="K2779"/>
  <c r="L2779"/>
  <c r="N2779"/>
  <c r="O2779"/>
  <c r="R2779"/>
  <c r="S2779" s="1"/>
  <c r="U2779"/>
  <c r="V2779" s="1"/>
  <c r="Y2779"/>
  <c r="Z2779"/>
  <c r="AA2779"/>
  <c r="J2780"/>
  <c r="K2780"/>
  <c r="L2780"/>
  <c r="N2780"/>
  <c r="O2780"/>
  <c r="R2780"/>
  <c r="S2780" s="1"/>
  <c r="U2780"/>
  <c r="V2780" s="1"/>
  <c r="Y2780"/>
  <c r="Z2780"/>
  <c r="AA2780"/>
  <c r="J2781"/>
  <c r="K2781"/>
  <c r="L2781"/>
  <c r="N2781"/>
  <c r="O2781"/>
  <c r="R2781"/>
  <c r="S2781" s="1"/>
  <c r="U2781"/>
  <c r="V2781" s="1"/>
  <c r="Y2781"/>
  <c r="Z2781"/>
  <c r="AA2781"/>
  <c r="J2782"/>
  <c r="K2782"/>
  <c r="L2782"/>
  <c r="N2782"/>
  <c r="O2782"/>
  <c r="R2782"/>
  <c r="S2782" s="1"/>
  <c r="U2782"/>
  <c r="V2782" s="1"/>
  <c r="Y2782"/>
  <c r="Z2782"/>
  <c r="AA2782"/>
  <c r="J2783"/>
  <c r="K2783"/>
  <c r="L2783"/>
  <c r="N2783"/>
  <c r="O2783"/>
  <c r="R2783"/>
  <c r="S2783" s="1"/>
  <c r="U2783"/>
  <c r="V2783" s="1"/>
  <c r="Y2783"/>
  <c r="Z2783"/>
  <c r="AA2783"/>
  <c r="J2784"/>
  <c r="K2784"/>
  <c r="L2784"/>
  <c r="N2784"/>
  <c r="O2784"/>
  <c r="P2852" s="1"/>
  <c r="Q2852" s="1"/>
  <c r="R2784"/>
  <c r="S2784" s="1"/>
  <c r="U2784"/>
  <c r="V2784" s="1"/>
  <c r="Y2784"/>
  <c r="Z2784"/>
  <c r="AA2784"/>
  <c r="J2785"/>
  <c r="K2785"/>
  <c r="L2785"/>
  <c r="N2785"/>
  <c r="O2785"/>
  <c r="R2785"/>
  <c r="S2785" s="1"/>
  <c r="U2785"/>
  <c r="V2785" s="1"/>
  <c r="Y2785"/>
  <c r="Z2785"/>
  <c r="AA2785"/>
  <c r="J2786"/>
  <c r="K2786"/>
  <c r="L2786"/>
  <c r="N2786"/>
  <c r="O2786"/>
  <c r="R2786"/>
  <c r="S2786" s="1"/>
  <c r="U2786"/>
  <c r="V2786" s="1"/>
  <c r="Y2786"/>
  <c r="Z2786"/>
  <c r="AA2786"/>
  <c r="J2787"/>
  <c r="K2787"/>
  <c r="L2787"/>
  <c r="N2787"/>
  <c r="O2787"/>
  <c r="R2787"/>
  <c r="S2787" s="1"/>
  <c r="U2787"/>
  <c r="V2787" s="1"/>
  <c r="Y2787"/>
  <c r="Z2787"/>
  <c r="AA2787"/>
  <c r="J2788"/>
  <c r="K2788"/>
  <c r="L2788"/>
  <c r="N2788"/>
  <c r="O2788"/>
  <c r="R2788"/>
  <c r="S2788" s="1"/>
  <c r="U2788"/>
  <c r="V2788" s="1"/>
  <c r="Y2788"/>
  <c r="Z2788"/>
  <c r="AA2788"/>
  <c r="J2789"/>
  <c r="K2789"/>
  <c r="L2789"/>
  <c r="N2789"/>
  <c r="O2789"/>
  <c r="R2789"/>
  <c r="S2789" s="1"/>
  <c r="U2789"/>
  <c r="V2789" s="1"/>
  <c r="Y2789"/>
  <c r="Z2789"/>
  <c r="AA2789"/>
  <c r="J2790"/>
  <c r="K2790"/>
  <c r="L2790"/>
  <c r="N2790"/>
  <c r="O2790"/>
  <c r="P2858" s="1"/>
  <c r="Q2858" s="1"/>
  <c r="R2790"/>
  <c r="S2790" s="1"/>
  <c r="U2790"/>
  <c r="V2790"/>
  <c r="Y2790"/>
  <c r="Z2790"/>
  <c r="AA2790"/>
  <c r="J2791"/>
  <c r="K2791"/>
  <c r="L2791"/>
  <c r="N2791"/>
  <c r="O2791"/>
  <c r="R2791"/>
  <c r="S2791" s="1"/>
  <c r="U2791"/>
  <c r="V2791" s="1"/>
  <c r="Y2791"/>
  <c r="Z2791"/>
  <c r="AA2791"/>
  <c r="J2792"/>
  <c r="K2792"/>
  <c r="L2792"/>
  <c r="N2792"/>
  <c r="O2792"/>
  <c r="R2792"/>
  <c r="S2792" s="1"/>
  <c r="U2792"/>
  <c r="V2792" s="1"/>
  <c r="Y2792"/>
  <c r="Z2792"/>
  <c r="AA2792"/>
  <c r="J2793"/>
  <c r="K2793"/>
  <c r="L2793"/>
  <c r="N2793"/>
  <c r="O2793"/>
  <c r="R2793"/>
  <c r="S2793" s="1"/>
  <c r="U2793"/>
  <c r="V2793" s="1"/>
  <c r="Y2793"/>
  <c r="Z2793"/>
  <c r="AA2793"/>
  <c r="J2794"/>
  <c r="K2794"/>
  <c r="L2794"/>
  <c r="N2794"/>
  <c r="O2794"/>
  <c r="R2794"/>
  <c r="S2794" s="1"/>
  <c r="U2794"/>
  <c r="V2794" s="1"/>
  <c r="Y2794"/>
  <c r="Z2794"/>
  <c r="AA2794"/>
  <c r="J2795"/>
  <c r="K2795"/>
  <c r="L2795"/>
  <c r="N2795"/>
  <c r="O2795"/>
  <c r="R2795"/>
  <c r="S2795" s="1"/>
  <c r="U2795"/>
  <c r="V2795" s="1"/>
  <c r="Y2795"/>
  <c r="Z2795"/>
  <c r="AA2795"/>
  <c r="J2796"/>
  <c r="K2796"/>
  <c r="L2796"/>
  <c r="N2796"/>
  <c r="O2796"/>
  <c r="R2796"/>
  <c r="S2796" s="1"/>
  <c r="U2796"/>
  <c r="V2796" s="1"/>
  <c r="Y2796"/>
  <c r="Z2796"/>
  <c r="AA2796"/>
  <c r="J2797"/>
  <c r="K2797"/>
  <c r="L2797"/>
  <c r="N2797"/>
  <c r="O2797"/>
  <c r="R2797"/>
  <c r="S2797" s="1"/>
  <c r="U2797"/>
  <c r="V2797" s="1"/>
  <c r="Y2797"/>
  <c r="Z2797"/>
  <c r="AA2797"/>
  <c r="J2798"/>
  <c r="K2798"/>
  <c r="L2798"/>
  <c r="N2798"/>
  <c r="O2798"/>
  <c r="R2798"/>
  <c r="S2798" s="1"/>
  <c r="U2798"/>
  <c r="V2798" s="1"/>
  <c r="Y2798"/>
  <c r="Z2798"/>
  <c r="AA2798"/>
  <c r="J2799"/>
  <c r="K2799"/>
  <c r="L2799"/>
  <c r="N2799"/>
  <c r="O2799"/>
  <c r="R2799"/>
  <c r="S2799" s="1"/>
  <c r="U2799"/>
  <c r="V2799" s="1"/>
  <c r="Y2799"/>
  <c r="Z2799"/>
  <c r="AA2799"/>
  <c r="J2800"/>
  <c r="K2800"/>
  <c r="L2800"/>
  <c r="N2800"/>
  <c r="O2800"/>
  <c r="R2800"/>
  <c r="S2800" s="1"/>
  <c r="U2800"/>
  <c r="V2800" s="1"/>
  <c r="Y2800"/>
  <c r="Z2800"/>
  <c r="AA2800"/>
  <c r="J2801"/>
  <c r="K2801"/>
  <c r="L2801"/>
  <c r="N2801"/>
  <c r="O2801"/>
  <c r="R2801"/>
  <c r="S2801" s="1"/>
  <c r="U2801"/>
  <c r="V2801" s="1"/>
  <c r="Y2801"/>
  <c r="Z2801"/>
  <c r="AA2801"/>
  <c r="J2802"/>
  <c r="K2802"/>
  <c r="L2802"/>
  <c r="N2802"/>
  <c r="O2802"/>
  <c r="P2873" s="1"/>
  <c r="Q2873" s="1"/>
  <c r="R2802"/>
  <c r="S2802" s="1"/>
  <c r="U2802"/>
  <c r="V2802" s="1"/>
  <c r="Y2802"/>
  <c r="Z2802"/>
  <c r="AA2802"/>
  <c r="J2803"/>
  <c r="K2803"/>
  <c r="L2803"/>
  <c r="N2803"/>
  <c r="O2803"/>
  <c r="R2803"/>
  <c r="S2803" s="1"/>
  <c r="U2803"/>
  <c r="V2803" s="1"/>
  <c r="Y2803"/>
  <c r="Z2803"/>
  <c r="AA2803"/>
  <c r="J2804"/>
  <c r="K2804"/>
  <c r="L2804"/>
  <c r="N2804"/>
  <c r="O2804"/>
  <c r="R2804"/>
  <c r="S2804" s="1"/>
  <c r="U2804"/>
  <c r="V2804" s="1"/>
  <c r="Y2804"/>
  <c r="Z2804"/>
  <c r="AA2804"/>
  <c r="J2805"/>
  <c r="K2805"/>
  <c r="L2805"/>
  <c r="N2805"/>
  <c r="O2805"/>
  <c r="P2879" s="1"/>
  <c r="Q2879" s="1"/>
  <c r="R2805"/>
  <c r="S2805" s="1"/>
  <c r="U2805"/>
  <c r="V2805" s="1"/>
  <c r="Y2805"/>
  <c r="Z2805"/>
  <c r="AA2805"/>
  <c r="J2806"/>
  <c r="K2806"/>
  <c r="L2806"/>
  <c r="N2806"/>
  <c r="O2806"/>
  <c r="R2806"/>
  <c r="S2806" s="1"/>
  <c r="U2806"/>
  <c r="V2806" s="1"/>
  <c r="Y2806"/>
  <c r="Z2806"/>
  <c r="AA2806"/>
  <c r="J2807"/>
  <c r="K2807"/>
  <c r="L2807"/>
  <c r="N2807"/>
  <c r="O2807"/>
  <c r="R2807"/>
  <c r="S2807" s="1"/>
  <c r="U2807"/>
  <c r="V2807" s="1"/>
  <c r="Y2807"/>
  <c r="Z2807"/>
  <c r="AA2807"/>
  <c r="J2808"/>
  <c r="K2808"/>
  <c r="L2808"/>
  <c r="N2808"/>
  <c r="O2808"/>
  <c r="R2808"/>
  <c r="S2808" s="1"/>
  <c r="U2808"/>
  <c r="V2808" s="1"/>
  <c r="Y2808"/>
  <c r="Z2808"/>
  <c r="AA2808"/>
  <c r="J2809"/>
  <c r="K2809"/>
  <c r="L2809"/>
  <c r="N2809"/>
  <c r="O2809"/>
  <c r="R2809"/>
  <c r="S2809" s="1"/>
  <c r="U2809"/>
  <c r="V2809" s="1"/>
  <c r="Y2809"/>
  <c r="Z2809"/>
  <c r="AA2809"/>
  <c r="J2810"/>
  <c r="K2810"/>
  <c r="L2810"/>
  <c r="N2810"/>
  <c r="O2810"/>
  <c r="R2810"/>
  <c r="S2810" s="1"/>
  <c r="U2810"/>
  <c r="V2810" s="1"/>
  <c r="Y2810"/>
  <c r="Z2810"/>
  <c r="AA2810"/>
  <c r="J2811"/>
  <c r="K2811"/>
  <c r="L2811"/>
  <c r="N2811"/>
  <c r="O2811"/>
  <c r="R2811"/>
  <c r="S2811" s="1"/>
  <c r="U2811"/>
  <c r="V2811" s="1"/>
  <c r="Y2811"/>
  <c r="Z2811"/>
  <c r="AA2811"/>
  <c r="J2812"/>
  <c r="K2812"/>
  <c r="L2812"/>
  <c r="N2812"/>
  <c r="O2812"/>
  <c r="R2812"/>
  <c r="S2812" s="1"/>
  <c r="U2812"/>
  <c r="V2812" s="1"/>
  <c r="Y2812"/>
  <c r="Z2812"/>
  <c r="AA2812"/>
  <c r="J2813"/>
  <c r="K2813"/>
  <c r="L2813"/>
  <c r="N2813"/>
  <c r="O2813"/>
  <c r="R2813"/>
  <c r="S2813" s="1"/>
  <c r="U2813"/>
  <c r="V2813" s="1"/>
  <c r="Y2813"/>
  <c r="Z2813"/>
  <c r="AA2813"/>
  <c r="J2814"/>
  <c r="K2814"/>
  <c r="L2814"/>
  <c r="N2814"/>
  <c r="O2814"/>
  <c r="R2814"/>
  <c r="S2814" s="1"/>
  <c r="U2814"/>
  <c r="V2814" s="1"/>
  <c r="Y2814"/>
  <c r="Z2814"/>
  <c r="AA2814"/>
  <c r="J2815"/>
  <c r="K2815"/>
  <c r="L2815"/>
  <c r="N2815"/>
  <c r="O2815"/>
  <c r="R2815"/>
  <c r="S2815" s="1"/>
  <c r="U2815"/>
  <c r="V2815" s="1"/>
  <c r="Y2815"/>
  <c r="Z2815"/>
  <c r="AA2815"/>
  <c r="J2816"/>
  <c r="K2816"/>
  <c r="L2816"/>
  <c r="N2816"/>
  <c r="O2816"/>
  <c r="R2816"/>
  <c r="S2816" s="1"/>
  <c r="U2816"/>
  <c r="V2816" s="1"/>
  <c r="Y2816"/>
  <c r="Z2816"/>
  <c r="AA2816"/>
  <c r="J2817"/>
  <c r="K2817"/>
  <c r="L2817"/>
  <c r="N2817"/>
  <c r="O2817"/>
  <c r="R2817"/>
  <c r="S2817" s="1"/>
  <c r="U2817"/>
  <c r="V2817" s="1"/>
  <c r="Y2817"/>
  <c r="Z2817"/>
  <c r="AA2817"/>
  <c r="J2818"/>
  <c r="K2818"/>
  <c r="L2818"/>
  <c r="N2818"/>
  <c r="O2818"/>
  <c r="R2818"/>
  <c r="S2818" s="1"/>
  <c r="U2818"/>
  <c r="V2818" s="1"/>
  <c r="Y2818"/>
  <c r="Z2818"/>
  <c r="AA2818"/>
  <c r="J2819"/>
  <c r="K2819"/>
  <c r="L2819"/>
  <c r="N2819"/>
  <c r="O2819"/>
  <c r="R2819"/>
  <c r="S2819" s="1"/>
  <c r="U2819"/>
  <c r="V2819" s="1"/>
  <c r="Y2819"/>
  <c r="Z2819"/>
  <c r="AA2819"/>
  <c r="J2820"/>
  <c r="K2820"/>
  <c r="L2820"/>
  <c r="N2820"/>
  <c r="O2820"/>
  <c r="R2820"/>
  <c r="S2820" s="1"/>
  <c r="U2820"/>
  <c r="V2820" s="1"/>
  <c r="Y2820"/>
  <c r="Z2820"/>
  <c r="AA2820"/>
  <c r="J2821"/>
  <c r="K2821"/>
  <c r="L2821"/>
  <c r="N2821"/>
  <c r="O2821"/>
  <c r="R2821"/>
  <c r="S2821" s="1"/>
  <c r="U2821"/>
  <c r="V2821" s="1"/>
  <c r="Y2821"/>
  <c r="Z2821"/>
  <c r="AA2821"/>
  <c r="J2822"/>
  <c r="K2822"/>
  <c r="L2822"/>
  <c r="N2822"/>
  <c r="O2822"/>
  <c r="R2822"/>
  <c r="S2822" s="1"/>
  <c r="U2822"/>
  <c r="V2822" s="1"/>
  <c r="Y2822"/>
  <c r="Z2822"/>
  <c r="AA2822"/>
  <c r="J2823"/>
  <c r="K2823"/>
  <c r="L2823"/>
  <c r="N2823"/>
  <c r="O2823"/>
  <c r="R2823"/>
  <c r="S2823" s="1"/>
  <c r="U2823"/>
  <c r="V2823" s="1"/>
  <c r="Y2823"/>
  <c r="Z2823"/>
  <c r="AA2823"/>
  <c r="J2824"/>
  <c r="K2824"/>
  <c r="L2824"/>
  <c r="N2824"/>
  <c r="O2824"/>
  <c r="R2824"/>
  <c r="S2824" s="1"/>
  <c r="U2824"/>
  <c r="V2824" s="1"/>
  <c r="Y2824"/>
  <c r="Z2824"/>
  <c r="AA2824"/>
  <c r="J2825"/>
  <c r="K2825"/>
  <c r="L2825"/>
  <c r="N2825"/>
  <c r="O2825"/>
  <c r="R2825"/>
  <c r="S2825" s="1"/>
  <c r="U2825"/>
  <c r="V2825" s="1"/>
  <c r="Y2825"/>
  <c r="Z2825"/>
  <c r="AA2825"/>
  <c r="J2826"/>
  <c r="K2826"/>
  <c r="L2826"/>
  <c r="N2826"/>
  <c r="O2826"/>
  <c r="P2903" s="1"/>
  <c r="Q2903" s="1"/>
  <c r="R2826"/>
  <c r="S2826" s="1"/>
  <c r="U2826"/>
  <c r="V2826" s="1"/>
  <c r="Y2826"/>
  <c r="Z2826"/>
  <c r="AA2826"/>
  <c r="J2827"/>
  <c r="K2827"/>
  <c r="L2827"/>
  <c r="N2827"/>
  <c r="O2827"/>
  <c r="R2827"/>
  <c r="S2827" s="1"/>
  <c r="U2827"/>
  <c r="V2827" s="1"/>
  <c r="Y2827"/>
  <c r="Z2827"/>
  <c r="AA2827"/>
  <c r="J2828"/>
  <c r="K2828"/>
  <c r="L2828"/>
  <c r="N2828"/>
  <c r="O2828"/>
  <c r="P2828"/>
  <c r="Q2828" s="1"/>
  <c r="R2828"/>
  <c r="S2828" s="1"/>
  <c r="U2828"/>
  <c r="V2828"/>
  <c r="Y2828"/>
  <c r="Z2828"/>
  <c r="AA2828"/>
  <c r="J2829"/>
  <c r="K2829"/>
  <c r="L2829"/>
  <c r="N2829"/>
  <c r="O2829"/>
  <c r="R2829"/>
  <c r="S2829" s="1"/>
  <c r="U2829"/>
  <c r="V2829" s="1"/>
  <c r="Y2829"/>
  <c r="Z2829"/>
  <c r="AA2829"/>
  <c r="J2830"/>
  <c r="K2830"/>
  <c r="L2830"/>
  <c r="N2830"/>
  <c r="O2830"/>
  <c r="R2830"/>
  <c r="S2830" s="1"/>
  <c r="U2830"/>
  <c r="V2830" s="1"/>
  <c r="Y2830"/>
  <c r="Z2830"/>
  <c r="AA2830"/>
  <c r="J2831"/>
  <c r="K2831"/>
  <c r="L2831"/>
  <c r="N2831"/>
  <c r="O2831"/>
  <c r="P2831"/>
  <c r="Q2831" s="1"/>
  <c r="R2831"/>
  <c r="S2831" s="1"/>
  <c r="U2831"/>
  <c r="V2831" s="1"/>
  <c r="Y2831"/>
  <c r="Z2831"/>
  <c r="AA2831"/>
  <c r="J2832"/>
  <c r="K2832"/>
  <c r="L2832"/>
  <c r="N2832"/>
  <c r="O2832"/>
  <c r="R2832"/>
  <c r="S2832" s="1"/>
  <c r="U2832"/>
  <c r="V2832" s="1"/>
  <c r="Y2832"/>
  <c r="Z2832"/>
  <c r="AA2832"/>
  <c r="J2833"/>
  <c r="K2833"/>
  <c r="L2833"/>
  <c r="N2833"/>
  <c r="O2833"/>
  <c r="R2833"/>
  <c r="S2833" s="1"/>
  <c r="U2833"/>
  <c r="V2833" s="1"/>
  <c r="Y2833"/>
  <c r="Z2833"/>
  <c r="AA2833"/>
  <c r="J2834"/>
  <c r="K2834"/>
  <c r="L2834"/>
  <c r="N2834"/>
  <c r="O2834"/>
  <c r="R2834"/>
  <c r="S2834" s="1"/>
  <c r="U2834"/>
  <c r="V2834" s="1"/>
  <c r="Y2834"/>
  <c r="Z2834"/>
  <c r="AA2834"/>
  <c r="J2835"/>
  <c r="K2835"/>
  <c r="L2835"/>
  <c r="N2835"/>
  <c r="O2835"/>
  <c r="R2835"/>
  <c r="S2835" s="1"/>
  <c r="U2835"/>
  <c r="V2835" s="1"/>
  <c r="Y2835"/>
  <c r="Z2835"/>
  <c r="AA2835"/>
  <c r="J2836"/>
  <c r="K2836"/>
  <c r="L2836"/>
  <c r="N2836"/>
  <c r="O2836"/>
  <c r="R2836"/>
  <c r="S2836" s="1"/>
  <c r="U2836"/>
  <c r="V2836" s="1"/>
  <c r="Y2836"/>
  <c r="Z2836"/>
  <c r="AA2836"/>
  <c r="J2837"/>
  <c r="K2837"/>
  <c r="L2837"/>
  <c r="N2837"/>
  <c r="O2837"/>
  <c r="R2837"/>
  <c r="S2837" s="1"/>
  <c r="U2837"/>
  <c r="V2837" s="1"/>
  <c r="Y2837"/>
  <c r="Z2837"/>
  <c r="AA2837"/>
  <c r="J2838"/>
  <c r="K2838"/>
  <c r="L2838"/>
  <c r="N2838"/>
  <c r="O2838"/>
  <c r="R2838"/>
  <c r="S2838" s="1"/>
  <c r="U2838"/>
  <c r="V2838"/>
  <c r="Y2838"/>
  <c r="Z2838"/>
  <c r="AA2838"/>
  <c r="J2839"/>
  <c r="K2839"/>
  <c r="L2839"/>
  <c r="N2839"/>
  <c r="O2839"/>
  <c r="R2839"/>
  <c r="S2839" s="1"/>
  <c r="U2839"/>
  <c r="V2839" s="1"/>
  <c r="Y2839"/>
  <c r="Z2839"/>
  <c r="AA2839"/>
  <c r="J2840"/>
  <c r="K2840"/>
  <c r="L2840"/>
  <c r="N2840"/>
  <c r="O2840"/>
  <c r="R2840"/>
  <c r="S2840" s="1"/>
  <c r="U2840"/>
  <c r="V2840" s="1"/>
  <c r="Y2840"/>
  <c r="Z2840"/>
  <c r="AA2840"/>
  <c r="J2841"/>
  <c r="K2841"/>
  <c r="L2841"/>
  <c r="N2841"/>
  <c r="O2841"/>
  <c r="R2841"/>
  <c r="S2841" s="1"/>
  <c r="U2841"/>
  <c r="V2841" s="1"/>
  <c r="Y2841"/>
  <c r="Z2841"/>
  <c r="AA2841"/>
  <c r="J2842"/>
  <c r="K2842"/>
  <c r="L2842"/>
  <c r="N2842"/>
  <c r="O2842"/>
  <c r="R2842"/>
  <c r="S2842" s="1"/>
  <c r="U2842"/>
  <c r="V2842" s="1"/>
  <c r="Y2842"/>
  <c r="Z2842"/>
  <c r="AA2842"/>
  <c r="J2843"/>
  <c r="K2843"/>
  <c r="L2843"/>
  <c r="N2843"/>
  <c r="O2843"/>
  <c r="R2843"/>
  <c r="S2843" s="1"/>
  <c r="U2843"/>
  <c r="V2843" s="1"/>
  <c r="Y2843"/>
  <c r="Z2843"/>
  <c r="AA2843"/>
  <c r="J2844"/>
  <c r="K2844"/>
  <c r="L2844"/>
  <c r="N2844"/>
  <c r="O2844"/>
  <c r="R2844"/>
  <c r="S2844" s="1"/>
  <c r="U2844"/>
  <c r="V2844" s="1"/>
  <c r="Y2844"/>
  <c r="Z2844"/>
  <c r="AA2844"/>
  <c r="J2845"/>
  <c r="K2845"/>
  <c r="L2845"/>
  <c r="N2845"/>
  <c r="O2845"/>
  <c r="R2845"/>
  <c r="S2845" s="1"/>
  <c r="U2845"/>
  <c r="V2845" s="1"/>
  <c r="Y2845"/>
  <c r="Z2845"/>
  <c r="AA2845"/>
  <c r="J2846"/>
  <c r="K2846"/>
  <c r="L2846"/>
  <c r="N2846"/>
  <c r="O2846"/>
  <c r="R2846"/>
  <c r="S2846" s="1"/>
  <c r="U2846"/>
  <c r="V2846" s="1"/>
  <c r="Y2846"/>
  <c r="Z2846"/>
  <c r="AA2846"/>
  <c r="J2847"/>
  <c r="K2847"/>
  <c r="L2847"/>
  <c r="N2847"/>
  <c r="O2847"/>
  <c r="R2847"/>
  <c r="S2847" s="1"/>
  <c r="U2847"/>
  <c r="V2847" s="1"/>
  <c r="Y2847"/>
  <c r="Z2847"/>
  <c r="AA2847"/>
  <c r="J2848"/>
  <c r="K2848"/>
  <c r="L2848"/>
  <c r="N2848"/>
  <c r="O2848"/>
  <c r="R2848"/>
  <c r="S2848" s="1"/>
  <c r="U2848"/>
  <c r="V2848" s="1"/>
  <c r="Y2848"/>
  <c r="Z2848"/>
  <c r="AA2848"/>
  <c r="J2849"/>
  <c r="K2849"/>
  <c r="L2849"/>
  <c r="N2849"/>
  <c r="O2849"/>
  <c r="P2927" s="1"/>
  <c r="Q2927" s="1"/>
  <c r="R2849"/>
  <c r="S2849" s="1"/>
  <c r="U2849"/>
  <c r="V2849" s="1"/>
  <c r="Y2849"/>
  <c r="Z2849"/>
  <c r="AA2849"/>
  <c r="J2850"/>
  <c r="K2850"/>
  <c r="L2850"/>
  <c r="N2850"/>
  <c r="O2850"/>
  <c r="R2850"/>
  <c r="S2850"/>
  <c r="U2850"/>
  <c r="V2850" s="1"/>
  <c r="Y2850"/>
  <c r="Z2850"/>
  <c r="AA2850"/>
  <c r="J2851"/>
  <c r="K2851"/>
  <c r="L2851"/>
  <c r="N2851"/>
  <c r="O2851"/>
  <c r="R2851"/>
  <c r="S2851" s="1"/>
  <c r="U2851"/>
  <c r="V2851" s="1"/>
  <c r="Y2851"/>
  <c r="Z2851"/>
  <c r="AA2851"/>
  <c r="J2852"/>
  <c r="K2852"/>
  <c r="L2852"/>
  <c r="N2852"/>
  <c r="O2852"/>
  <c r="R2852"/>
  <c r="S2852" s="1"/>
  <c r="U2852"/>
  <c r="V2852" s="1"/>
  <c r="Y2852"/>
  <c r="Z2852"/>
  <c r="AA2852"/>
  <c r="J2853"/>
  <c r="K2853"/>
  <c r="L2853"/>
  <c r="N2853"/>
  <c r="O2853"/>
  <c r="P2933" s="1"/>
  <c r="Q2933" s="1"/>
  <c r="R2853"/>
  <c r="S2853" s="1"/>
  <c r="U2853"/>
  <c r="V2853" s="1"/>
  <c r="Y2853"/>
  <c r="Z2853"/>
  <c r="AA2853"/>
  <c r="J2854"/>
  <c r="K2854"/>
  <c r="L2854"/>
  <c r="N2854"/>
  <c r="O2854"/>
  <c r="R2854"/>
  <c r="S2854" s="1"/>
  <c r="U2854"/>
  <c r="V2854" s="1"/>
  <c r="Y2854"/>
  <c r="Z2854"/>
  <c r="AA2854"/>
  <c r="J2855"/>
  <c r="K2855"/>
  <c r="L2855"/>
  <c r="N2855"/>
  <c r="O2855"/>
  <c r="R2855"/>
  <c r="S2855" s="1"/>
  <c r="U2855"/>
  <c r="V2855" s="1"/>
  <c r="Y2855"/>
  <c r="Z2855"/>
  <c r="AA2855"/>
  <c r="J2856"/>
  <c r="K2856"/>
  <c r="L2856"/>
  <c r="N2856"/>
  <c r="O2856"/>
  <c r="R2856"/>
  <c r="S2856" s="1"/>
  <c r="U2856"/>
  <c r="V2856"/>
  <c r="Y2856"/>
  <c r="Z2856"/>
  <c r="AA2856"/>
  <c r="J2857"/>
  <c r="K2857"/>
  <c r="L2857"/>
  <c r="N2857"/>
  <c r="O2857"/>
  <c r="R2857"/>
  <c r="S2857" s="1"/>
  <c r="U2857"/>
  <c r="V2857" s="1"/>
  <c r="Y2857"/>
  <c r="Z2857"/>
  <c r="AA2857"/>
  <c r="J2858"/>
  <c r="K2858"/>
  <c r="L2858"/>
  <c r="N2858"/>
  <c r="O2858"/>
  <c r="R2858"/>
  <c r="S2858" s="1"/>
  <c r="U2858"/>
  <c r="V2858" s="1"/>
  <c r="Y2858"/>
  <c r="Z2858"/>
  <c r="AA2858"/>
  <c r="J2859"/>
  <c r="K2859"/>
  <c r="L2859"/>
  <c r="N2859"/>
  <c r="O2859"/>
  <c r="R2859"/>
  <c r="S2859" s="1"/>
  <c r="U2859"/>
  <c r="V2859" s="1"/>
  <c r="Y2859"/>
  <c r="Z2859"/>
  <c r="AA2859"/>
  <c r="J2860"/>
  <c r="K2860"/>
  <c r="L2860"/>
  <c r="N2860"/>
  <c r="O2860"/>
  <c r="R2860"/>
  <c r="S2860" s="1"/>
  <c r="U2860"/>
  <c r="V2860" s="1"/>
  <c r="Y2860"/>
  <c r="Z2860"/>
  <c r="AA2860"/>
  <c r="J2861"/>
  <c r="K2861"/>
  <c r="L2861"/>
  <c r="N2861"/>
  <c r="O2861"/>
  <c r="P2861"/>
  <c r="Q2861" s="1"/>
  <c r="R2861"/>
  <c r="S2861" s="1"/>
  <c r="U2861"/>
  <c r="V2861" s="1"/>
  <c r="Y2861"/>
  <c r="Z2861"/>
  <c r="AA2861"/>
  <c r="J2862"/>
  <c r="K2862"/>
  <c r="L2862"/>
  <c r="N2862"/>
  <c r="O2862"/>
  <c r="R2862"/>
  <c r="S2862" s="1"/>
  <c r="U2862"/>
  <c r="V2862" s="1"/>
  <c r="Y2862"/>
  <c r="Z2862"/>
  <c r="AA2862"/>
  <c r="J2863"/>
  <c r="K2863"/>
  <c r="L2863"/>
  <c r="N2863"/>
  <c r="O2863"/>
  <c r="R2863"/>
  <c r="S2863" s="1"/>
  <c r="U2863"/>
  <c r="V2863" s="1"/>
  <c r="Y2863"/>
  <c r="Z2863"/>
  <c r="AA2863"/>
  <c r="J2864"/>
  <c r="K2864"/>
  <c r="L2864"/>
  <c r="N2864"/>
  <c r="O2864"/>
  <c r="R2864"/>
  <c r="S2864" s="1"/>
  <c r="U2864"/>
  <c r="V2864" s="1"/>
  <c r="Y2864"/>
  <c r="Z2864"/>
  <c r="AA2864"/>
  <c r="J2865"/>
  <c r="K2865"/>
  <c r="L2865"/>
  <c r="N2865"/>
  <c r="O2865"/>
  <c r="R2865"/>
  <c r="S2865" s="1"/>
  <c r="U2865"/>
  <c r="V2865" s="1"/>
  <c r="Y2865"/>
  <c r="Z2865"/>
  <c r="AA2865"/>
  <c r="J2866"/>
  <c r="K2866"/>
  <c r="L2866"/>
  <c r="N2866"/>
  <c r="O2866"/>
  <c r="R2866"/>
  <c r="S2866" s="1"/>
  <c r="U2866"/>
  <c r="V2866" s="1"/>
  <c r="Y2866"/>
  <c r="Z2866"/>
  <c r="AA2866"/>
  <c r="J2867"/>
  <c r="K2867"/>
  <c r="L2867"/>
  <c r="N2867"/>
  <c r="O2867"/>
  <c r="R2867"/>
  <c r="S2867" s="1"/>
  <c r="U2867"/>
  <c r="V2867" s="1"/>
  <c r="Y2867"/>
  <c r="Z2867"/>
  <c r="AA2867"/>
  <c r="J2868"/>
  <c r="K2868"/>
  <c r="L2868"/>
  <c r="N2868"/>
  <c r="O2868"/>
  <c r="R2868"/>
  <c r="S2868" s="1"/>
  <c r="U2868"/>
  <c r="V2868" s="1"/>
  <c r="Y2868"/>
  <c r="Z2868"/>
  <c r="AA2868"/>
  <c r="J2869"/>
  <c r="K2869"/>
  <c r="L2869"/>
  <c r="N2869"/>
  <c r="O2869"/>
  <c r="R2869"/>
  <c r="S2869" s="1"/>
  <c r="U2869"/>
  <c r="V2869" s="1"/>
  <c r="Y2869"/>
  <c r="Z2869"/>
  <c r="AA2869"/>
  <c r="J2870"/>
  <c r="K2870"/>
  <c r="L2870"/>
  <c r="N2870"/>
  <c r="O2870"/>
  <c r="R2870"/>
  <c r="S2870" s="1"/>
  <c r="U2870"/>
  <c r="V2870" s="1"/>
  <c r="Y2870"/>
  <c r="Z2870"/>
  <c r="AA2870"/>
  <c r="J2871"/>
  <c r="K2871"/>
  <c r="L2871"/>
  <c r="N2871"/>
  <c r="O2871"/>
  <c r="R2871"/>
  <c r="S2871" s="1"/>
  <c r="U2871"/>
  <c r="V2871" s="1"/>
  <c r="Y2871"/>
  <c r="Z2871"/>
  <c r="AA2871"/>
  <c r="J2872"/>
  <c r="K2872"/>
  <c r="L2872"/>
  <c r="N2872"/>
  <c r="O2872"/>
  <c r="P2954" s="1"/>
  <c r="Q2954" s="1"/>
  <c r="R2872"/>
  <c r="S2872" s="1"/>
  <c r="U2872"/>
  <c r="V2872" s="1"/>
  <c r="Y2872"/>
  <c r="Z2872"/>
  <c r="AA2872"/>
  <c r="J2873"/>
  <c r="K2873"/>
  <c r="L2873"/>
  <c r="N2873"/>
  <c r="O2873"/>
  <c r="R2873"/>
  <c r="S2873" s="1"/>
  <c r="U2873"/>
  <c r="V2873" s="1"/>
  <c r="Y2873"/>
  <c r="Z2873"/>
  <c r="AA2873"/>
  <c r="J2874"/>
  <c r="K2874"/>
  <c r="L2874"/>
  <c r="N2874"/>
  <c r="O2874"/>
  <c r="R2874"/>
  <c r="S2874" s="1"/>
  <c r="U2874"/>
  <c r="V2874" s="1"/>
  <c r="Y2874"/>
  <c r="Z2874"/>
  <c r="AA2874"/>
  <c r="J2875"/>
  <c r="K2875"/>
  <c r="L2875"/>
  <c r="N2875"/>
  <c r="O2875"/>
  <c r="R2875"/>
  <c r="S2875" s="1"/>
  <c r="U2875"/>
  <c r="V2875" s="1"/>
  <c r="Y2875"/>
  <c r="Z2875"/>
  <c r="AA2875"/>
  <c r="J2876"/>
  <c r="K2876"/>
  <c r="L2876"/>
  <c r="N2876"/>
  <c r="O2876"/>
  <c r="R2876"/>
  <c r="S2876" s="1"/>
  <c r="U2876"/>
  <c r="V2876" s="1"/>
  <c r="Y2876"/>
  <c r="Z2876"/>
  <c r="AA2876"/>
  <c r="J2877"/>
  <c r="K2877"/>
  <c r="L2877"/>
  <c r="N2877"/>
  <c r="O2877"/>
  <c r="R2877"/>
  <c r="S2877" s="1"/>
  <c r="U2877"/>
  <c r="V2877" s="1"/>
  <c r="Y2877"/>
  <c r="Z2877"/>
  <c r="AA2877"/>
  <c r="J2878"/>
  <c r="K2878"/>
  <c r="L2878"/>
  <c r="N2878"/>
  <c r="O2878"/>
  <c r="P2960" s="1"/>
  <c r="Q2960" s="1"/>
  <c r="R2878"/>
  <c r="S2878" s="1"/>
  <c r="U2878"/>
  <c r="V2878" s="1"/>
  <c r="Y2878"/>
  <c r="Z2878"/>
  <c r="AA2878"/>
  <c r="J2879"/>
  <c r="K2879"/>
  <c r="L2879"/>
  <c r="N2879"/>
  <c r="O2879"/>
  <c r="R2879"/>
  <c r="S2879" s="1"/>
  <c r="U2879"/>
  <c r="V2879" s="1"/>
  <c r="Y2879"/>
  <c r="Z2879"/>
  <c r="AA2879"/>
  <c r="J2880"/>
  <c r="K2880"/>
  <c r="L2880"/>
  <c r="N2880"/>
  <c r="O2880"/>
  <c r="R2880"/>
  <c r="S2880" s="1"/>
  <c r="U2880"/>
  <c r="V2880" s="1"/>
  <c r="Y2880"/>
  <c r="Z2880"/>
  <c r="AA2880"/>
  <c r="J2881"/>
  <c r="K2881"/>
  <c r="L2881"/>
  <c r="N2881"/>
  <c r="O2881"/>
  <c r="R2881"/>
  <c r="S2881" s="1"/>
  <c r="U2881"/>
  <c r="V2881" s="1"/>
  <c r="Y2881"/>
  <c r="Z2881"/>
  <c r="AA2881"/>
  <c r="J2882"/>
  <c r="K2882"/>
  <c r="L2882"/>
  <c r="N2882"/>
  <c r="O2882"/>
  <c r="R2882"/>
  <c r="S2882" s="1"/>
  <c r="U2882"/>
  <c r="V2882" s="1"/>
  <c r="Y2882"/>
  <c r="Z2882"/>
  <c r="AA2882"/>
  <c r="J2883"/>
  <c r="K2883"/>
  <c r="L2883"/>
  <c r="N2883"/>
  <c r="O2883"/>
  <c r="R2883"/>
  <c r="S2883" s="1"/>
  <c r="U2883"/>
  <c r="V2883"/>
  <c r="Y2883"/>
  <c r="Z2883"/>
  <c r="AA2883"/>
  <c r="J2884"/>
  <c r="K2884"/>
  <c r="L2884"/>
  <c r="N2884"/>
  <c r="O2884"/>
  <c r="R2884"/>
  <c r="S2884" s="1"/>
  <c r="U2884"/>
  <c r="V2884" s="1"/>
  <c r="Y2884"/>
  <c r="Z2884"/>
  <c r="AA2884"/>
  <c r="J2885"/>
  <c r="K2885"/>
  <c r="L2885"/>
  <c r="N2885"/>
  <c r="O2885"/>
  <c r="R2885"/>
  <c r="S2885" s="1"/>
  <c r="U2885"/>
  <c r="V2885" s="1"/>
  <c r="Y2885"/>
  <c r="Z2885"/>
  <c r="AA2885"/>
  <c r="J2886"/>
  <c r="K2886"/>
  <c r="L2886"/>
  <c r="N2886"/>
  <c r="O2886"/>
  <c r="R2886"/>
  <c r="S2886" s="1"/>
  <c r="U2886"/>
  <c r="V2886" s="1"/>
  <c r="Y2886"/>
  <c r="Z2886"/>
  <c r="AA2886"/>
  <c r="J2887"/>
  <c r="K2887"/>
  <c r="L2887"/>
  <c r="N2887"/>
  <c r="O2887"/>
  <c r="R2887"/>
  <c r="S2887" s="1"/>
  <c r="U2887"/>
  <c r="V2887" s="1"/>
  <c r="Y2887"/>
  <c r="Z2887"/>
  <c r="AA2887"/>
  <c r="J2888"/>
  <c r="K2888"/>
  <c r="L2888"/>
  <c r="N2888"/>
  <c r="O2888"/>
  <c r="R2888"/>
  <c r="S2888" s="1"/>
  <c r="U2888"/>
  <c r="V2888" s="1"/>
  <c r="Y2888"/>
  <c r="Z2888"/>
  <c r="AA2888"/>
  <c r="J2889"/>
  <c r="K2889"/>
  <c r="L2889"/>
  <c r="N2889"/>
  <c r="O2889"/>
  <c r="R2889"/>
  <c r="S2889" s="1"/>
  <c r="U2889"/>
  <c r="V2889" s="1"/>
  <c r="Y2889"/>
  <c r="Z2889"/>
  <c r="AA2889"/>
  <c r="J2890"/>
  <c r="K2890"/>
  <c r="L2890"/>
  <c r="N2890"/>
  <c r="O2890"/>
  <c r="R2890"/>
  <c r="S2890" s="1"/>
  <c r="U2890"/>
  <c r="V2890" s="1"/>
  <c r="Y2890"/>
  <c r="Z2890"/>
  <c r="AA2890"/>
  <c r="J2891"/>
  <c r="K2891"/>
  <c r="L2891"/>
  <c r="N2891"/>
  <c r="O2891"/>
  <c r="R2891"/>
  <c r="S2891" s="1"/>
  <c r="U2891"/>
  <c r="V2891" s="1"/>
  <c r="Y2891"/>
  <c r="Z2891"/>
  <c r="AA2891"/>
  <c r="J2892"/>
  <c r="K2892"/>
  <c r="L2892"/>
  <c r="N2892"/>
  <c r="O2892"/>
  <c r="R2892"/>
  <c r="S2892" s="1"/>
  <c r="U2892"/>
  <c r="V2892" s="1"/>
  <c r="Y2892"/>
  <c r="Z2892"/>
  <c r="AA2892"/>
  <c r="J2893"/>
  <c r="K2893"/>
  <c r="L2893"/>
  <c r="N2893"/>
  <c r="O2893"/>
  <c r="R2893"/>
  <c r="S2893" s="1"/>
  <c r="U2893"/>
  <c r="V2893" s="1"/>
  <c r="Y2893"/>
  <c r="Z2893"/>
  <c r="AA2893"/>
  <c r="J2894"/>
  <c r="K2894"/>
  <c r="L2894"/>
  <c r="N2894"/>
  <c r="O2894"/>
  <c r="R2894"/>
  <c r="S2894" s="1"/>
  <c r="U2894"/>
  <c r="V2894" s="1"/>
  <c r="Y2894"/>
  <c r="Z2894"/>
  <c r="AA2894"/>
  <c r="J2895"/>
  <c r="K2895"/>
  <c r="L2895"/>
  <c r="N2895"/>
  <c r="O2895"/>
  <c r="R2895"/>
  <c r="S2895" s="1"/>
  <c r="U2895"/>
  <c r="V2895" s="1"/>
  <c r="Y2895"/>
  <c r="Z2895"/>
  <c r="AA2895"/>
  <c r="J2896"/>
  <c r="K2896"/>
  <c r="L2896"/>
  <c r="N2896"/>
  <c r="O2896"/>
  <c r="R2896"/>
  <c r="S2896" s="1"/>
  <c r="U2896"/>
  <c r="V2896" s="1"/>
  <c r="Y2896"/>
  <c r="Z2896"/>
  <c r="AA2896"/>
  <c r="J2897"/>
  <c r="K2897"/>
  <c r="L2897"/>
  <c r="N2897"/>
  <c r="O2897"/>
  <c r="R2897"/>
  <c r="S2897" s="1"/>
  <c r="U2897"/>
  <c r="V2897" s="1"/>
  <c r="Y2897"/>
  <c r="Z2897"/>
  <c r="AA2897"/>
  <c r="J2898"/>
  <c r="K2898"/>
  <c r="L2898"/>
  <c r="N2898"/>
  <c r="O2898"/>
  <c r="R2898"/>
  <c r="S2898" s="1"/>
  <c r="U2898"/>
  <c r="V2898" s="1"/>
  <c r="Y2898"/>
  <c r="Z2898"/>
  <c r="AA2898"/>
  <c r="J2899"/>
  <c r="K2899"/>
  <c r="L2899"/>
  <c r="N2899"/>
  <c r="O2899"/>
  <c r="R2899"/>
  <c r="S2899" s="1"/>
  <c r="U2899"/>
  <c r="V2899" s="1"/>
  <c r="Y2899"/>
  <c r="Z2899"/>
  <c r="AA2899"/>
  <c r="J2900"/>
  <c r="K2900"/>
  <c r="L2900"/>
  <c r="N2900"/>
  <c r="O2900"/>
  <c r="P2900"/>
  <c r="Q2900" s="1"/>
  <c r="R2900"/>
  <c r="S2900" s="1"/>
  <c r="U2900"/>
  <c r="V2900" s="1"/>
  <c r="Y2900"/>
  <c r="Z2900"/>
  <c r="AA2900"/>
  <c r="J2901"/>
  <c r="K2901"/>
  <c r="L2901"/>
  <c r="N2901"/>
  <c r="O2901"/>
  <c r="R2901"/>
  <c r="S2901" s="1"/>
  <c r="U2901"/>
  <c r="V2901" s="1"/>
  <c r="Y2901"/>
  <c r="Z2901"/>
  <c r="AA2901"/>
  <c r="J2902"/>
  <c r="K2902"/>
  <c r="L2902"/>
  <c r="N2902"/>
  <c r="O2902"/>
  <c r="P2984" s="1"/>
  <c r="Q2984" s="1"/>
  <c r="R2902"/>
  <c r="S2902" s="1"/>
  <c r="U2902"/>
  <c r="V2902" s="1"/>
  <c r="Y2902"/>
  <c r="Z2902"/>
  <c r="AA2902"/>
  <c r="J2903"/>
  <c r="K2903"/>
  <c r="L2903"/>
  <c r="N2903"/>
  <c r="O2903"/>
  <c r="R2903"/>
  <c r="S2903" s="1"/>
  <c r="U2903"/>
  <c r="V2903" s="1"/>
  <c r="Y2903"/>
  <c r="Z2903"/>
  <c r="AA2903"/>
  <c r="J2904"/>
  <c r="K2904"/>
  <c r="L2904"/>
  <c r="N2904"/>
  <c r="O2904"/>
  <c r="R2904"/>
  <c r="S2904" s="1"/>
  <c r="U2904"/>
  <c r="V2904" s="1"/>
  <c r="Y2904"/>
  <c r="Z2904"/>
  <c r="AA2904"/>
  <c r="J2905"/>
  <c r="K2905"/>
  <c r="L2905"/>
  <c r="N2905"/>
  <c r="O2905"/>
  <c r="R2905"/>
  <c r="S2905" s="1"/>
  <c r="U2905"/>
  <c r="V2905" s="1"/>
  <c r="Y2905"/>
  <c r="Z2905"/>
  <c r="AA2905"/>
  <c r="J2906"/>
  <c r="K2906"/>
  <c r="L2906"/>
  <c r="N2906"/>
  <c r="O2906"/>
  <c r="P2906"/>
  <c r="Q2906" s="1"/>
  <c r="R2906"/>
  <c r="S2906" s="1"/>
  <c r="U2906"/>
  <c r="V2906" s="1"/>
  <c r="Y2906"/>
  <c r="Z2906"/>
  <c r="AA2906"/>
  <c r="J2907"/>
  <c r="K2907"/>
  <c r="L2907"/>
  <c r="N2907"/>
  <c r="O2907"/>
  <c r="R2907"/>
  <c r="S2907" s="1"/>
  <c r="U2907"/>
  <c r="V2907" s="1"/>
  <c r="Y2907"/>
  <c r="Z2907"/>
  <c r="AA2907"/>
  <c r="J2908"/>
  <c r="K2908"/>
  <c r="L2908"/>
  <c r="N2908"/>
  <c r="O2908"/>
  <c r="R2908"/>
  <c r="S2908" s="1"/>
  <c r="U2908"/>
  <c r="V2908" s="1"/>
  <c r="Y2908"/>
  <c r="Z2908"/>
  <c r="AA2908"/>
  <c r="J2909"/>
  <c r="K2909"/>
  <c r="L2909"/>
  <c r="N2909"/>
  <c r="O2909"/>
  <c r="R2909"/>
  <c r="S2909" s="1"/>
  <c r="U2909"/>
  <c r="V2909" s="1"/>
  <c r="Y2909"/>
  <c r="Z2909"/>
  <c r="AA2909"/>
  <c r="J2910"/>
  <c r="K2910"/>
  <c r="L2910"/>
  <c r="N2910"/>
  <c r="O2910"/>
  <c r="R2910"/>
  <c r="S2910" s="1"/>
  <c r="U2910"/>
  <c r="V2910" s="1"/>
  <c r="Y2910"/>
  <c r="Z2910"/>
  <c r="AA2910"/>
  <c r="J2911"/>
  <c r="K2911"/>
  <c r="L2911"/>
  <c r="N2911"/>
  <c r="O2911"/>
  <c r="R2911"/>
  <c r="S2911" s="1"/>
  <c r="U2911"/>
  <c r="V2911" s="1"/>
  <c r="Y2911"/>
  <c r="Z2911"/>
  <c r="AA2911"/>
  <c r="J2912"/>
  <c r="K2912"/>
  <c r="L2912"/>
  <c r="N2912"/>
  <c r="O2912"/>
  <c r="R2912"/>
  <c r="S2912"/>
  <c r="U2912"/>
  <c r="V2912" s="1"/>
  <c r="Y2912"/>
  <c r="Z2912"/>
  <c r="AA2912"/>
  <c r="J2913"/>
  <c r="K2913"/>
  <c r="L2913"/>
  <c r="N2913"/>
  <c r="O2913"/>
  <c r="R2913"/>
  <c r="S2913" s="1"/>
  <c r="U2913"/>
  <c r="V2913" s="1"/>
  <c r="Y2913"/>
  <c r="Z2913"/>
  <c r="AA2913"/>
  <c r="J2914"/>
  <c r="K2914"/>
  <c r="L2914"/>
  <c r="N2914"/>
  <c r="O2914"/>
  <c r="R2914"/>
  <c r="S2914" s="1"/>
  <c r="U2914"/>
  <c r="V2914" s="1"/>
  <c r="Y2914"/>
  <c r="Z2914"/>
  <c r="AA2914"/>
  <c r="J2915"/>
  <c r="K2915"/>
  <c r="L2915"/>
  <c r="N2915"/>
  <c r="O2915"/>
  <c r="R2915"/>
  <c r="S2915" s="1"/>
  <c r="U2915"/>
  <c r="V2915" s="1"/>
  <c r="Y2915"/>
  <c r="Z2915"/>
  <c r="AA2915"/>
  <c r="J2916"/>
  <c r="K2916"/>
  <c r="L2916"/>
  <c r="N2916"/>
  <c r="O2916"/>
  <c r="P3008" s="1"/>
  <c r="Q3008" s="1"/>
  <c r="R2916"/>
  <c r="S2916" s="1"/>
  <c r="U2916"/>
  <c r="V2916" s="1"/>
  <c r="Y2916"/>
  <c r="Z2916"/>
  <c r="AA2916"/>
  <c r="J2917"/>
  <c r="K2917"/>
  <c r="L2917"/>
  <c r="N2917"/>
  <c r="O2917"/>
  <c r="R2917"/>
  <c r="S2917" s="1"/>
  <c r="U2917"/>
  <c r="V2917" s="1"/>
  <c r="Y2917"/>
  <c r="Z2917"/>
  <c r="AA2917"/>
  <c r="J2918"/>
  <c r="K2918"/>
  <c r="L2918"/>
  <c r="N2918"/>
  <c r="O2918"/>
  <c r="R2918"/>
  <c r="S2918" s="1"/>
  <c r="U2918"/>
  <c r="V2918" s="1"/>
  <c r="Y2918"/>
  <c r="Z2918"/>
  <c r="AA2918"/>
  <c r="J2919"/>
  <c r="K2919"/>
  <c r="L2919"/>
  <c r="N2919"/>
  <c r="O2919"/>
  <c r="R2919"/>
  <c r="S2919" s="1"/>
  <c r="U2919"/>
  <c r="V2919" s="1"/>
  <c r="Y2919"/>
  <c r="Z2919"/>
  <c r="AA2919"/>
  <c r="J2920"/>
  <c r="K2920"/>
  <c r="L2920"/>
  <c r="N2920"/>
  <c r="O2920"/>
  <c r="R2920"/>
  <c r="S2920" s="1"/>
  <c r="U2920"/>
  <c r="V2920" s="1"/>
  <c r="Y2920"/>
  <c r="Z2920"/>
  <c r="AA2920"/>
  <c r="J2921"/>
  <c r="K2921"/>
  <c r="L2921"/>
  <c r="N2921"/>
  <c r="O2921"/>
  <c r="R2921"/>
  <c r="S2921" s="1"/>
  <c r="U2921"/>
  <c r="V2921" s="1"/>
  <c r="Y2921"/>
  <c r="Z2921"/>
  <c r="AA2921"/>
  <c r="J2922"/>
  <c r="K2922"/>
  <c r="L2922"/>
  <c r="N2922"/>
  <c r="O2922"/>
  <c r="P3014" s="1"/>
  <c r="Q3014" s="1"/>
  <c r="R2922"/>
  <c r="S2922" s="1"/>
  <c r="U2922"/>
  <c r="V2922" s="1"/>
  <c r="Y2922"/>
  <c r="Z2922"/>
  <c r="AA2922"/>
  <c r="J2923"/>
  <c r="K2923"/>
  <c r="L2923"/>
  <c r="N2923"/>
  <c r="O2923"/>
  <c r="R2923"/>
  <c r="S2923" s="1"/>
  <c r="U2923"/>
  <c r="V2923" s="1"/>
  <c r="Y2923"/>
  <c r="Z2923"/>
  <c r="AA2923"/>
  <c r="J2924"/>
  <c r="K2924"/>
  <c r="L2924"/>
  <c r="N2924"/>
  <c r="O2924"/>
  <c r="R2924"/>
  <c r="S2924" s="1"/>
  <c r="U2924"/>
  <c r="V2924" s="1"/>
  <c r="Y2924"/>
  <c r="Z2924"/>
  <c r="AA2924"/>
  <c r="J2925"/>
  <c r="K2925"/>
  <c r="L2925"/>
  <c r="N2925"/>
  <c r="O2925"/>
  <c r="R2925"/>
  <c r="S2925" s="1"/>
  <c r="U2925"/>
  <c r="V2925" s="1"/>
  <c r="Y2925"/>
  <c r="Z2925"/>
  <c r="AA2925"/>
  <c r="J2926"/>
  <c r="K2926"/>
  <c r="L2926"/>
  <c r="N2926"/>
  <c r="O2926"/>
  <c r="R2926"/>
  <c r="S2926" s="1"/>
  <c r="U2926"/>
  <c r="V2926" s="1"/>
  <c r="Y2926"/>
  <c r="Z2926"/>
  <c r="AA2926"/>
  <c r="J2927"/>
  <c r="K2927"/>
  <c r="L2927"/>
  <c r="N2927"/>
  <c r="O2927"/>
  <c r="R2927"/>
  <c r="S2927" s="1"/>
  <c r="U2927"/>
  <c r="V2927" s="1"/>
  <c r="Y2927"/>
  <c r="Z2927"/>
  <c r="AA2927"/>
  <c r="J2928"/>
  <c r="K2928"/>
  <c r="L2928"/>
  <c r="N2928"/>
  <c r="O2928"/>
  <c r="R2928"/>
  <c r="S2928" s="1"/>
  <c r="U2928"/>
  <c r="V2928" s="1"/>
  <c r="Y2928"/>
  <c r="Z2928"/>
  <c r="AA2928"/>
  <c r="J2929"/>
  <c r="K2929"/>
  <c r="L2929"/>
  <c r="N2929"/>
  <c r="O2929"/>
  <c r="R2929"/>
  <c r="S2929" s="1"/>
  <c r="U2929"/>
  <c r="V2929" s="1"/>
  <c r="Y2929"/>
  <c r="Z2929"/>
  <c r="AA2929"/>
  <c r="J2930"/>
  <c r="K2930"/>
  <c r="L2930"/>
  <c r="N2930"/>
  <c r="O2930"/>
  <c r="P2930"/>
  <c r="Q2930" s="1"/>
  <c r="R2930"/>
  <c r="S2930" s="1"/>
  <c r="U2930"/>
  <c r="V2930" s="1"/>
  <c r="Y2930"/>
  <c r="Z2930"/>
  <c r="AA2930"/>
  <c r="J2931"/>
  <c r="K2931"/>
  <c r="L2931"/>
  <c r="N2931"/>
  <c r="O2931"/>
  <c r="R2931"/>
  <c r="S2931" s="1"/>
  <c r="U2931"/>
  <c r="V2931" s="1"/>
  <c r="Y2931"/>
  <c r="Z2931"/>
  <c r="AA2931"/>
  <c r="J2932"/>
  <c r="K2932"/>
  <c r="L2932"/>
  <c r="N2932"/>
  <c r="O2932"/>
  <c r="R2932"/>
  <c r="S2932" s="1"/>
  <c r="U2932"/>
  <c r="V2932" s="1"/>
  <c r="Y2932"/>
  <c r="Z2932"/>
  <c r="AA2932"/>
  <c r="J2933"/>
  <c r="K2933"/>
  <c r="L2933"/>
  <c r="N2933"/>
  <c r="O2933"/>
  <c r="R2933"/>
  <c r="S2933" s="1"/>
  <c r="U2933"/>
  <c r="V2933" s="1"/>
  <c r="Y2933"/>
  <c r="Z2933"/>
  <c r="AA2933"/>
  <c r="J2934"/>
  <c r="K2934"/>
  <c r="L2934"/>
  <c r="N2934"/>
  <c r="O2934"/>
  <c r="R2934"/>
  <c r="S2934" s="1"/>
  <c r="U2934"/>
  <c r="V2934" s="1"/>
  <c r="Y2934"/>
  <c r="Z2934"/>
  <c r="AA2934"/>
  <c r="J2935"/>
  <c r="K2935"/>
  <c r="L2935"/>
  <c r="N2935"/>
  <c r="O2935"/>
  <c r="P3023" s="1"/>
  <c r="Q3023" s="1"/>
  <c r="R2935"/>
  <c r="S2935" s="1"/>
  <c r="U2935"/>
  <c r="V2935" s="1"/>
  <c r="Y2935"/>
  <c r="Z2935"/>
  <c r="AA2935"/>
  <c r="J2936"/>
  <c r="K2936"/>
  <c r="L2936"/>
  <c r="N2936"/>
  <c r="O2936"/>
  <c r="R2936"/>
  <c r="S2936" s="1"/>
  <c r="U2936"/>
  <c r="V2936" s="1"/>
  <c r="Y2936"/>
  <c r="Z2936"/>
  <c r="AA2936"/>
  <c r="J2937"/>
  <c r="K2937"/>
  <c r="L2937"/>
  <c r="N2937"/>
  <c r="O2937"/>
  <c r="R2937"/>
  <c r="S2937" s="1"/>
  <c r="U2937"/>
  <c r="V2937" s="1"/>
  <c r="Y2937"/>
  <c r="Z2937"/>
  <c r="AA2937"/>
  <c r="J2938"/>
  <c r="K2938"/>
  <c r="L2938"/>
  <c r="N2938"/>
  <c r="O2938"/>
  <c r="R2938"/>
  <c r="S2938" s="1"/>
  <c r="U2938"/>
  <c r="V2938" s="1"/>
  <c r="Y2938"/>
  <c r="Z2938"/>
  <c r="AA2938"/>
  <c r="J2939"/>
  <c r="K2939"/>
  <c r="L2939"/>
  <c r="N2939"/>
  <c r="O2939"/>
  <c r="R2939"/>
  <c r="S2939" s="1"/>
  <c r="U2939"/>
  <c r="V2939" s="1"/>
  <c r="Y2939"/>
  <c r="Z2939"/>
  <c r="AA2939"/>
  <c r="J2940"/>
  <c r="K2940"/>
  <c r="L2940"/>
  <c r="N2940"/>
  <c r="O2940"/>
  <c r="R2940"/>
  <c r="S2940" s="1"/>
  <c r="U2940"/>
  <c r="V2940" s="1"/>
  <c r="Y2940"/>
  <c r="Z2940"/>
  <c r="AA2940"/>
  <c r="J2941"/>
  <c r="K2941"/>
  <c r="L2941"/>
  <c r="N2941"/>
  <c r="O2941"/>
  <c r="R2941"/>
  <c r="S2941" s="1"/>
  <c r="U2941"/>
  <c r="V2941" s="1"/>
  <c r="Y2941"/>
  <c r="Z2941"/>
  <c r="AA2941"/>
  <c r="J2942"/>
  <c r="K2942"/>
  <c r="L2942"/>
  <c r="N2942"/>
  <c r="O2942"/>
  <c r="R2942"/>
  <c r="S2942" s="1"/>
  <c r="U2942"/>
  <c r="V2942" s="1"/>
  <c r="Y2942"/>
  <c r="Z2942"/>
  <c r="AA2942"/>
  <c r="J2943"/>
  <c r="K2943"/>
  <c r="L2943"/>
  <c r="N2943"/>
  <c r="O2943"/>
  <c r="R2943"/>
  <c r="S2943" s="1"/>
  <c r="U2943"/>
  <c r="V2943" s="1"/>
  <c r="Y2943"/>
  <c r="Z2943"/>
  <c r="AA2943"/>
  <c r="J2944"/>
  <c r="K2944"/>
  <c r="L2944"/>
  <c r="N2944"/>
  <c r="O2944"/>
  <c r="R2944"/>
  <c r="S2944" s="1"/>
  <c r="U2944"/>
  <c r="V2944" s="1"/>
  <c r="Y2944"/>
  <c r="Z2944"/>
  <c r="AA2944"/>
  <c r="J2945"/>
  <c r="K2945"/>
  <c r="L2945"/>
  <c r="N2945"/>
  <c r="O2945"/>
  <c r="R2945"/>
  <c r="S2945" s="1"/>
  <c r="U2945"/>
  <c r="V2945" s="1"/>
  <c r="Y2945"/>
  <c r="Z2945"/>
  <c r="AA2945"/>
  <c r="J2946"/>
  <c r="K2946"/>
  <c r="L2946"/>
  <c r="N2946"/>
  <c r="O2946"/>
  <c r="R2946"/>
  <c r="S2946" s="1"/>
  <c r="U2946"/>
  <c r="V2946" s="1"/>
  <c r="Y2946"/>
  <c r="Z2946"/>
  <c r="AA2946"/>
  <c r="J2947"/>
  <c r="K2947"/>
  <c r="L2947"/>
  <c r="N2947"/>
  <c r="O2947"/>
  <c r="R2947"/>
  <c r="S2947" s="1"/>
  <c r="U2947"/>
  <c r="V2947" s="1"/>
  <c r="Y2947"/>
  <c r="Z2947"/>
  <c r="AA2947"/>
  <c r="J2948"/>
  <c r="K2948"/>
  <c r="L2948"/>
  <c r="N2948"/>
  <c r="O2948"/>
  <c r="R2948"/>
  <c r="S2948" s="1"/>
  <c r="U2948"/>
  <c r="V2948" s="1"/>
  <c r="Y2948"/>
  <c r="Z2948"/>
  <c r="AA2948"/>
  <c r="J2949"/>
  <c r="K2949"/>
  <c r="L2949"/>
  <c r="N2949"/>
  <c r="O2949"/>
  <c r="R2949"/>
  <c r="S2949"/>
  <c r="U2949"/>
  <c r="V2949" s="1"/>
  <c r="Y2949"/>
  <c r="Z2949"/>
  <c r="AA2949"/>
  <c r="J2950"/>
  <c r="K2950"/>
  <c r="L2950"/>
  <c r="N2950"/>
  <c r="O2950"/>
  <c r="R2950"/>
  <c r="S2950" s="1"/>
  <c r="U2950"/>
  <c r="V2950" s="1"/>
  <c r="Y2950"/>
  <c r="Z2950"/>
  <c r="AA2950"/>
  <c r="J2951"/>
  <c r="K2951"/>
  <c r="L2951"/>
  <c r="N2951"/>
  <c r="O2951"/>
  <c r="R2951"/>
  <c r="S2951" s="1"/>
  <c r="U2951"/>
  <c r="V2951" s="1"/>
  <c r="Y2951"/>
  <c r="Z2951"/>
  <c r="AA2951"/>
  <c r="J2952"/>
  <c r="K2952"/>
  <c r="L2952"/>
  <c r="N2952"/>
  <c r="O2952"/>
  <c r="R2952"/>
  <c r="S2952" s="1"/>
  <c r="U2952"/>
  <c r="V2952" s="1"/>
  <c r="Y2952"/>
  <c r="Z2952"/>
  <c r="AA2952"/>
  <c r="J2953"/>
  <c r="K2953"/>
  <c r="L2953"/>
  <c r="N2953"/>
  <c r="O2953"/>
  <c r="P3041" s="1"/>
  <c r="Q3041" s="1"/>
  <c r="R2953"/>
  <c r="S2953" s="1"/>
  <c r="U2953"/>
  <c r="V2953" s="1"/>
  <c r="Y2953"/>
  <c r="Z2953"/>
  <c r="AA2953"/>
  <c r="J2954"/>
  <c r="K2954"/>
  <c r="L2954"/>
  <c r="N2954"/>
  <c r="O2954"/>
  <c r="R2954"/>
  <c r="S2954" s="1"/>
  <c r="U2954"/>
  <c r="V2954" s="1"/>
  <c r="Y2954"/>
  <c r="Z2954"/>
  <c r="AA2954"/>
  <c r="J2955"/>
  <c r="K2955"/>
  <c r="L2955"/>
  <c r="N2955"/>
  <c r="O2955"/>
  <c r="R2955"/>
  <c r="S2955" s="1"/>
  <c r="U2955"/>
  <c r="V2955" s="1"/>
  <c r="Y2955"/>
  <c r="Z2955"/>
  <c r="AA2955"/>
  <c r="J2956"/>
  <c r="K2956"/>
  <c r="L2956"/>
  <c r="N2956"/>
  <c r="O2956"/>
  <c r="R2956"/>
  <c r="S2956" s="1"/>
  <c r="U2956"/>
  <c r="V2956" s="1"/>
  <c r="Y2956"/>
  <c r="Z2956"/>
  <c r="AA2956"/>
  <c r="J2957"/>
  <c r="K2957"/>
  <c r="L2957"/>
  <c r="N2957"/>
  <c r="O2957"/>
  <c r="R2957"/>
  <c r="S2957" s="1"/>
  <c r="U2957"/>
  <c r="V2957" s="1"/>
  <c r="Y2957"/>
  <c r="Z2957"/>
  <c r="AA2957"/>
  <c r="J2958"/>
  <c r="K2958"/>
  <c r="L2958"/>
  <c r="N2958"/>
  <c r="O2958"/>
  <c r="R2958"/>
  <c r="S2958" s="1"/>
  <c r="U2958"/>
  <c r="V2958" s="1"/>
  <c r="Y2958"/>
  <c r="Z2958"/>
  <c r="AA2958"/>
  <c r="J2959"/>
  <c r="K2959"/>
  <c r="L2959"/>
  <c r="N2959"/>
  <c r="O2959"/>
  <c r="R2959"/>
  <c r="S2959" s="1"/>
  <c r="U2959"/>
  <c r="V2959" s="1"/>
  <c r="Y2959"/>
  <c r="Z2959"/>
  <c r="AA2959"/>
  <c r="J2960"/>
  <c r="K2960"/>
  <c r="L2960"/>
  <c r="N2960"/>
  <c r="O2960"/>
  <c r="R2960"/>
  <c r="S2960" s="1"/>
  <c r="U2960"/>
  <c r="V2960" s="1"/>
  <c r="Y2960"/>
  <c r="Z2960"/>
  <c r="AA2960"/>
  <c r="J2961"/>
  <c r="K2961"/>
  <c r="L2961"/>
  <c r="N2961"/>
  <c r="O2961"/>
  <c r="P3050" s="1"/>
  <c r="Q3050" s="1"/>
  <c r="R2961"/>
  <c r="S2961" s="1"/>
  <c r="U2961"/>
  <c r="V2961" s="1"/>
  <c r="Y2961"/>
  <c r="Z2961"/>
  <c r="AA2961"/>
  <c r="J2962"/>
  <c r="K2962"/>
  <c r="L2962"/>
  <c r="N2962"/>
  <c r="O2962"/>
  <c r="R2962"/>
  <c r="S2962" s="1"/>
  <c r="U2962"/>
  <c r="V2962" s="1"/>
  <c r="Y2962"/>
  <c r="Z2962"/>
  <c r="AA2962"/>
  <c r="J2963"/>
  <c r="K2963"/>
  <c r="L2963"/>
  <c r="N2963"/>
  <c r="O2963"/>
  <c r="R2963"/>
  <c r="S2963" s="1"/>
  <c r="U2963"/>
  <c r="V2963" s="1"/>
  <c r="Y2963"/>
  <c r="Z2963"/>
  <c r="AA2963"/>
  <c r="J2964"/>
  <c r="K2964"/>
  <c r="L2964"/>
  <c r="N2964"/>
  <c r="O2964"/>
  <c r="R2964"/>
  <c r="S2964" s="1"/>
  <c r="U2964"/>
  <c r="V2964"/>
  <c r="Y2964"/>
  <c r="Z2964"/>
  <c r="AA2964"/>
  <c r="J2965"/>
  <c r="K2965"/>
  <c r="L2965"/>
  <c r="N2965"/>
  <c r="O2965"/>
  <c r="R2965"/>
  <c r="S2965" s="1"/>
  <c r="U2965"/>
  <c r="V2965" s="1"/>
  <c r="Y2965"/>
  <c r="Z2965"/>
  <c r="AA2965"/>
  <c r="J2966"/>
  <c r="K2966"/>
  <c r="L2966"/>
  <c r="N2966"/>
  <c r="O2966"/>
  <c r="R2966"/>
  <c r="S2966"/>
  <c r="U2966"/>
  <c r="V2966" s="1"/>
  <c r="Y2966"/>
  <c r="Z2966"/>
  <c r="AA2966"/>
  <c r="J2967"/>
  <c r="K2967"/>
  <c r="L2967"/>
  <c r="N2967"/>
  <c r="O2967"/>
  <c r="R2967"/>
  <c r="S2967" s="1"/>
  <c r="U2967"/>
  <c r="V2967" s="1"/>
  <c r="Y2967"/>
  <c r="Z2967"/>
  <c r="AA2967"/>
  <c r="J2968"/>
  <c r="K2968"/>
  <c r="L2968"/>
  <c r="N2968"/>
  <c r="O2968"/>
  <c r="R2968"/>
  <c r="S2968" s="1"/>
  <c r="U2968"/>
  <c r="V2968" s="1"/>
  <c r="Y2968"/>
  <c r="Z2968"/>
  <c r="AA2968"/>
  <c r="J2969"/>
  <c r="K2969"/>
  <c r="L2969"/>
  <c r="N2969"/>
  <c r="O2969"/>
  <c r="R2969"/>
  <c r="S2969" s="1"/>
  <c r="U2969"/>
  <c r="V2969" s="1"/>
  <c r="Y2969"/>
  <c r="Z2969"/>
  <c r="AA2969"/>
  <c r="J2970"/>
  <c r="K2970"/>
  <c r="L2970"/>
  <c r="N2970"/>
  <c r="O2970"/>
  <c r="R2970"/>
  <c r="S2970" s="1"/>
  <c r="U2970"/>
  <c r="V2970" s="1"/>
  <c r="Y2970"/>
  <c r="Z2970"/>
  <c r="AA2970"/>
  <c r="J2971"/>
  <c r="K2971"/>
  <c r="L2971"/>
  <c r="N2971"/>
  <c r="O2971"/>
  <c r="R2971"/>
  <c r="S2971" s="1"/>
  <c r="U2971"/>
  <c r="V2971" s="1"/>
  <c r="Y2971"/>
  <c r="Z2971"/>
  <c r="AA2971"/>
  <c r="J2972"/>
  <c r="K2972"/>
  <c r="L2972"/>
  <c r="N2972"/>
  <c r="O2972"/>
  <c r="R2972"/>
  <c r="S2972" s="1"/>
  <c r="U2972"/>
  <c r="V2972" s="1"/>
  <c r="Y2972"/>
  <c r="Z2972"/>
  <c r="AA2972"/>
  <c r="J2973"/>
  <c r="K2973"/>
  <c r="L2973"/>
  <c r="N2973"/>
  <c r="O2973"/>
  <c r="R2973"/>
  <c r="S2973" s="1"/>
  <c r="U2973"/>
  <c r="V2973" s="1"/>
  <c r="Y2973"/>
  <c r="Z2973"/>
  <c r="AA2973"/>
  <c r="J2974"/>
  <c r="K2974"/>
  <c r="L2974"/>
  <c r="N2974"/>
  <c r="O2974"/>
  <c r="P3077" s="1"/>
  <c r="Q3077" s="1"/>
  <c r="R2974"/>
  <c r="S2974" s="1"/>
  <c r="U2974"/>
  <c r="V2974" s="1"/>
  <c r="Y2974"/>
  <c r="Z2974"/>
  <c r="AA2974"/>
  <c r="J2975"/>
  <c r="K2975"/>
  <c r="L2975"/>
  <c r="N2975"/>
  <c r="O2975"/>
  <c r="R2975"/>
  <c r="S2975" s="1"/>
  <c r="U2975"/>
  <c r="V2975" s="1"/>
  <c r="Y2975"/>
  <c r="Z2975"/>
  <c r="AA2975"/>
  <c r="J2976"/>
  <c r="K2976"/>
  <c r="L2976"/>
  <c r="N2976"/>
  <c r="O2976"/>
  <c r="R2976"/>
  <c r="S2976" s="1"/>
  <c r="U2976"/>
  <c r="V2976" s="1"/>
  <c r="Y2976"/>
  <c r="Z2976"/>
  <c r="AA2976"/>
  <c r="J2977"/>
  <c r="K2977"/>
  <c r="L2977"/>
  <c r="N2977"/>
  <c r="O2977"/>
  <c r="R2977"/>
  <c r="S2977" s="1"/>
  <c r="U2977"/>
  <c r="V2977" s="1"/>
  <c r="Y2977"/>
  <c r="Z2977"/>
  <c r="AA2977"/>
  <c r="J2978"/>
  <c r="K2978"/>
  <c r="L2978"/>
  <c r="N2978"/>
  <c r="O2978"/>
  <c r="R2978"/>
  <c r="S2978" s="1"/>
  <c r="U2978"/>
  <c r="V2978" s="1"/>
  <c r="Y2978"/>
  <c r="Z2978"/>
  <c r="AA2978"/>
  <c r="J2979"/>
  <c r="K2979"/>
  <c r="L2979"/>
  <c r="N2979"/>
  <c r="O2979"/>
  <c r="R2979"/>
  <c r="S2979" s="1"/>
  <c r="U2979"/>
  <c r="V2979" s="1"/>
  <c r="Y2979"/>
  <c r="Z2979"/>
  <c r="AA2979"/>
  <c r="J2980"/>
  <c r="K2980"/>
  <c r="L2980"/>
  <c r="N2980"/>
  <c r="O2980"/>
  <c r="R2980"/>
  <c r="S2980" s="1"/>
  <c r="U2980"/>
  <c r="V2980" s="1"/>
  <c r="Y2980"/>
  <c r="Z2980"/>
  <c r="AA2980"/>
  <c r="J2981"/>
  <c r="K2981"/>
  <c r="L2981"/>
  <c r="N2981"/>
  <c r="O2981"/>
  <c r="P2981"/>
  <c r="Q2981" s="1"/>
  <c r="R2981"/>
  <c r="S2981" s="1"/>
  <c r="U2981"/>
  <c r="V2981"/>
  <c r="Y2981"/>
  <c r="Z2981"/>
  <c r="AA2981"/>
  <c r="J2982"/>
  <c r="K2982"/>
  <c r="L2982"/>
  <c r="N2982"/>
  <c r="O2982"/>
  <c r="R2982"/>
  <c r="S2982" s="1"/>
  <c r="U2982"/>
  <c r="V2982" s="1"/>
  <c r="Y2982"/>
  <c r="Z2982"/>
  <c r="AA2982"/>
  <c r="J2983"/>
  <c r="K2983"/>
  <c r="L2983"/>
  <c r="N2983"/>
  <c r="O2983"/>
  <c r="P3071" s="1"/>
  <c r="Q3071" s="1"/>
  <c r="R2983"/>
  <c r="S2983" s="1"/>
  <c r="U2983"/>
  <c r="V2983" s="1"/>
  <c r="Y2983"/>
  <c r="Z2983"/>
  <c r="AA2983"/>
  <c r="J2984"/>
  <c r="K2984"/>
  <c r="L2984"/>
  <c r="N2984"/>
  <c r="O2984"/>
  <c r="R2984"/>
  <c r="S2984" s="1"/>
  <c r="U2984"/>
  <c r="V2984" s="1"/>
  <c r="Y2984"/>
  <c r="Z2984"/>
  <c r="AA2984"/>
  <c r="J2985"/>
  <c r="K2985"/>
  <c r="L2985"/>
  <c r="N2985"/>
  <c r="O2985"/>
  <c r="R2985"/>
  <c r="S2985" s="1"/>
  <c r="U2985"/>
  <c r="V2985" s="1"/>
  <c r="Y2985"/>
  <c r="Z2985"/>
  <c r="AA2985"/>
  <c r="J2986"/>
  <c r="K2986"/>
  <c r="L2986"/>
  <c r="N2986"/>
  <c r="O2986"/>
  <c r="R2986"/>
  <c r="S2986" s="1"/>
  <c r="U2986"/>
  <c r="V2986" s="1"/>
  <c r="Y2986"/>
  <c r="Z2986"/>
  <c r="AA2986"/>
  <c r="J2987"/>
  <c r="K2987"/>
  <c r="L2987"/>
  <c r="N2987"/>
  <c r="O2987"/>
  <c r="P2987"/>
  <c r="Q2987" s="1"/>
  <c r="R2987"/>
  <c r="S2987" s="1"/>
  <c r="U2987"/>
  <c r="V2987" s="1"/>
  <c r="Y2987"/>
  <c r="Z2987"/>
  <c r="AA2987"/>
  <c r="J2988"/>
  <c r="K2988"/>
  <c r="L2988"/>
  <c r="N2988"/>
  <c r="O2988"/>
  <c r="R2988"/>
  <c r="S2988" s="1"/>
  <c r="U2988"/>
  <c r="V2988" s="1"/>
  <c r="Y2988"/>
  <c r="Z2988"/>
  <c r="AA2988"/>
  <c r="J2989"/>
  <c r="K2989"/>
  <c r="L2989"/>
  <c r="N2989"/>
  <c r="O2989"/>
  <c r="R2989"/>
  <c r="S2989" s="1"/>
  <c r="U2989"/>
  <c r="V2989" s="1"/>
  <c r="Y2989"/>
  <c r="Z2989"/>
  <c r="AA2989"/>
  <c r="J2990"/>
  <c r="K2990"/>
  <c r="L2990"/>
  <c r="N2990"/>
  <c r="O2990"/>
  <c r="P3074" s="1"/>
  <c r="Q3074" s="1"/>
  <c r="R2990"/>
  <c r="S2990" s="1"/>
  <c r="U2990"/>
  <c r="V2990" s="1"/>
  <c r="Y2990"/>
  <c r="Z2990"/>
  <c r="AA2990"/>
  <c r="J2991"/>
  <c r="K2991"/>
  <c r="L2991"/>
  <c r="N2991"/>
  <c r="O2991"/>
  <c r="R2991"/>
  <c r="S2991" s="1"/>
  <c r="U2991"/>
  <c r="V2991" s="1"/>
  <c r="Y2991"/>
  <c r="Z2991"/>
  <c r="AA2991"/>
  <c r="J2992"/>
  <c r="K2992"/>
  <c r="L2992"/>
  <c r="N2992"/>
  <c r="O2992"/>
  <c r="R2992"/>
  <c r="S2992" s="1"/>
  <c r="U2992"/>
  <c r="V2992" s="1"/>
  <c r="Y2992"/>
  <c r="Z2992"/>
  <c r="AA2992"/>
  <c r="J2993"/>
  <c r="K2993"/>
  <c r="L2993"/>
  <c r="N2993"/>
  <c r="O2993"/>
  <c r="R2993"/>
  <c r="S2993"/>
  <c r="U2993"/>
  <c r="V2993" s="1"/>
  <c r="Y2993"/>
  <c r="Z2993"/>
  <c r="AA2993"/>
  <c r="J2994"/>
  <c r="K2994"/>
  <c r="L2994"/>
  <c r="N2994"/>
  <c r="O2994"/>
  <c r="R2994"/>
  <c r="S2994" s="1"/>
  <c r="U2994"/>
  <c r="V2994" s="1"/>
  <c r="Y2994"/>
  <c r="Z2994"/>
  <c r="AA2994"/>
  <c r="J2995"/>
  <c r="K2995"/>
  <c r="L2995"/>
  <c r="N2995"/>
  <c r="O2995"/>
  <c r="R2995"/>
  <c r="S2995" s="1"/>
  <c r="U2995"/>
  <c r="V2995" s="1"/>
  <c r="Y2995"/>
  <c r="Z2995"/>
  <c r="AA2995"/>
  <c r="J2996"/>
  <c r="K2996"/>
  <c r="L2996"/>
  <c r="N2996"/>
  <c r="O2996"/>
  <c r="P2996"/>
  <c r="Q2996" s="1"/>
  <c r="R2996"/>
  <c r="S2996" s="1"/>
  <c r="U2996"/>
  <c r="V2996" s="1"/>
  <c r="Y2996"/>
  <c r="Z2996"/>
  <c r="AA2996"/>
  <c r="J2997"/>
  <c r="K2997"/>
  <c r="L2997"/>
  <c r="N2997"/>
  <c r="O2997"/>
  <c r="R2997"/>
  <c r="S2997" s="1"/>
  <c r="U2997"/>
  <c r="V2997" s="1"/>
  <c r="Y2997"/>
  <c r="Z2997"/>
  <c r="AA2997"/>
  <c r="J2998"/>
  <c r="K2998"/>
  <c r="L2998"/>
  <c r="N2998"/>
  <c r="O2998"/>
  <c r="R2998"/>
  <c r="S2998" s="1"/>
  <c r="U2998"/>
  <c r="V2998" s="1"/>
  <c r="Y2998"/>
  <c r="Z2998"/>
  <c r="AA2998"/>
  <c r="J2999"/>
  <c r="K2999"/>
  <c r="L2999"/>
  <c r="N2999"/>
  <c r="O2999"/>
  <c r="P3098" s="1"/>
  <c r="Q3098" s="1"/>
  <c r="R2999"/>
  <c r="S2999" s="1"/>
  <c r="U2999"/>
  <c r="V2999" s="1"/>
  <c r="Y2999"/>
  <c r="Z2999"/>
  <c r="AA2999"/>
  <c r="J3000"/>
  <c r="K3000"/>
  <c r="L3000"/>
  <c r="N3000"/>
  <c r="O3000"/>
  <c r="R3000"/>
  <c r="S3000" s="1"/>
  <c r="U3000"/>
  <c r="V3000" s="1"/>
  <c r="Y3000"/>
  <c r="Z3000"/>
  <c r="AA3000"/>
  <c r="J3001"/>
  <c r="K3001"/>
  <c r="L3001"/>
  <c r="N3001"/>
  <c r="O3001"/>
  <c r="R3001"/>
  <c r="S3001" s="1"/>
  <c r="U3001"/>
  <c r="V3001" s="1"/>
  <c r="Y3001"/>
  <c r="Z3001"/>
  <c r="AA3001"/>
  <c r="J3002"/>
  <c r="K3002"/>
  <c r="L3002"/>
  <c r="N3002"/>
  <c r="O3002"/>
  <c r="R3002"/>
  <c r="S3002"/>
  <c r="U3002"/>
  <c r="V3002" s="1"/>
  <c r="Y3002"/>
  <c r="Z3002"/>
  <c r="AA3002"/>
  <c r="J3003"/>
  <c r="K3003"/>
  <c r="L3003"/>
  <c r="N3003"/>
  <c r="O3003"/>
  <c r="R3003"/>
  <c r="S3003" s="1"/>
  <c r="U3003"/>
  <c r="V3003" s="1"/>
  <c r="Y3003"/>
  <c r="Z3003"/>
  <c r="AA3003"/>
  <c r="J3004"/>
  <c r="K3004"/>
  <c r="L3004"/>
  <c r="N3004"/>
  <c r="O3004"/>
  <c r="R3004"/>
  <c r="S3004" s="1"/>
  <c r="U3004"/>
  <c r="V3004" s="1"/>
  <c r="Y3004"/>
  <c r="Z3004"/>
  <c r="AA3004"/>
  <c r="J3005"/>
  <c r="K3005"/>
  <c r="L3005"/>
  <c r="N3005"/>
  <c r="O3005"/>
  <c r="P3101" s="1"/>
  <c r="Q3101" s="1"/>
  <c r="R3005"/>
  <c r="S3005" s="1"/>
  <c r="U3005"/>
  <c r="V3005" s="1"/>
  <c r="Y3005"/>
  <c r="Z3005"/>
  <c r="AA3005"/>
  <c r="J3006"/>
  <c r="K3006"/>
  <c r="L3006"/>
  <c r="N3006"/>
  <c r="O3006"/>
  <c r="R3006"/>
  <c r="S3006" s="1"/>
  <c r="U3006"/>
  <c r="V3006" s="1"/>
  <c r="Y3006"/>
  <c r="Z3006"/>
  <c r="AA3006"/>
  <c r="J3007"/>
  <c r="K3007"/>
  <c r="L3007"/>
  <c r="N3007"/>
  <c r="O3007"/>
  <c r="R3007"/>
  <c r="S3007" s="1"/>
  <c r="U3007"/>
  <c r="V3007" s="1"/>
  <c r="Y3007"/>
  <c r="Z3007"/>
  <c r="AA3007"/>
  <c r="J3008"/>
  <c r="K3008"/>
  <c r="L3008"/>
  <c r="N3008"/>
  <c r="O3008"/>
  <c r="R3008"/>
  <c r="S3008" s="1"/>
  <c r="U3008"/>
  <c r="V3008" s="1"/>
  <c r="Y3008"/>
  <c r="Z3008"/>
  <c r="AA3008"/>
  <c r="J3009"/>
  <c r="K3009"/>
  <c r="L3009"/>
  <c r="N3009"/>
  <c r="O3009"/>
  <c r="R3009"/>
  <c r="S3009" s="1"/>
  <c r="U3009"/>
  <c r="V3009" s="1"/>
  <c r="Y3009"/>
  <c r="Z3009"/>
  <c r="AA3009"/>
  <c r="J3010"/>
  <c r="K3010"/>
  <c r="L3010"/>
  <c r="N3010"/>
  <c r="O3010"/>
  <c r="R3010"/>
  <c r="S3010" s="1"/>
  <c r="U3010"/>
  <c r="V3010" s="1"/>
  <c r="Y3010"/>
  <c r="Z3010"/>
  <c r="AA3010"/>
  <c r="J3011"/>
  <c r="K3011"/>
  <c r="L3011"/>
  <c r="N3011"/>
  <c r="O3011"/>
  <c r="P3011"/>
  <c r="Q3011" s="1"/>
  <c r="R3011"/>
  <c r="S3011" s="1"/>
  <c r="U3011"/>
  <c r="V3011" s="1"/>
  <c r="Y3011"/>
  <c r="Z3011"/>
  <c r="AA3011"/>
  <c r="J3012"/>
  <c r="K3012"/>
  <c r="L3012"/>
  <c r="N3012"/>
  <c r="O3012"/>
  <c r="R3012"/>
  <c r="S3012" s="1"/>
  <c r="U3012"/>
  <c r="V3012" s="1"/>
  <c r="Y3012"/>
  <c r="Z3012"/>
  <c r="AA3012"/>
  <c r="J3013"/>
  <c r="K3013"/>
  <c r="L3013"/>
  <c r="N3013"/>
  <c r="O3013"/>
  <c r="R3013"/>
  <c r="S3013" s="1"/>
  <c r="U3013"/>
  <c r="V3013" s="1"/>
  <c r="Y3013"/>
  <c r="Z3013"/>
  <c r="AA3013"/>
  <c r="J3014"/>
  <c r="K3014"/>
  <c r="L3014"/>
  <c r="N3014"/>
  <c r="O3014"/>
  <c r="R3014"/>
  <c r="S3014" s="1"/>
  <c r="U3014"/>
  <c r="V3014" s="1"/>
  <c r="Y3014"/>
  <c r="Z3014"/>
  <c r="AA3014"/>
  <c r="J3015"/>
  <c r="K3015"/>
  <c r="L3015"/>
  <c r="N3015"/>
  <c r="O3015"/>
  <c r="R3015"/>
  <c r="S3015" s="1"/>
  <c r="U3015"/>
  <c r="V3015" s="1"/>
  <c r="Y3015"/>
  <c r="Z3015"/>
  <c r="AA3015"/>
  <c r="J3016"/>
  <c r="K3016"/>
  <c r="L3016"/>
  <c r="N3016"/>
  <c r="O3016"/>
  <c r="R3016"/>
  <c r="S3016" s="1"/>
  <c r="U3016"/>
  <c r="V3016" s="1"/>
  <c r="Y3016"/>
  <c r="Z3016"/>
  <c r="AA3016"/>
  <c r="J3017"/>
  <c r="K3017"/>
  <c r="L3017"/>
  <c r="N3017"/>
  <c r="O3017"/>
  <c r="R3017"/>
  <c r="S3017" s="1"/>
  <c r="U3017"/>
  <c r="V3017" s="1"/>
  <c r="Y3017"/>
  <c r="Z3017"/>
  <c r="AA3017"/>
  <c r="J3018"/>
  <c r="K3018"/>
  <c r="L3018"/>
  <c r="N3018"/>
  <c r="O3018"/>
  <c r="R3018"/>
  <c r="S3018" s="1"/>
  <c r="U3018"/>
  <c r="V3018" s="1"/>
  <c r="Y3018"/>
  <c r="Z3018"/>
  <c r="AA3018"/>
  <c r="J3019"/>
  <c r="K3019"/>
  <c r="L3019"/>
  <c r="N3019"/>
  <c r="O3019"/>
  <c r="R3019"/>
  <c r="S3019" s="1"/>
  <c r="U3019"/>
  <c r="V3019" s="1"/>
  <c r="Y3019"/>
  <c r="Z3019"/>
  <c r="AA3019"/>
  <c r="J3020"/>
  <c r="K3020"/>
  <c r="L3020"/>
  <c r="N3020"/>
  <c r="O3020"/>
  <c r="P3020"/>
  <c r="Q3020" s="1"/>
  <c r="R3020"/>
  <c r="S3020" s="1"/>
  <c r="U3020"/>
  <c r="V3020" s="1"/>
  <c r="Y3020"/>
  <c r="Z3020"/>
  <c r="AA3020"/>
  <c r="J3021"/>
  <c r="K3021"/>
  <c r="L3021"/>
  <c r="N3021"/>
  <c r="O3021"/>
  <c r="R3021"/>
  <c r="S3021" s="1"/>
  <c r="U3021"/>
  <c r="V3021" s="1"/>
  <c r="Y3021"/>
  <c r="Z3021"/>
  <c r="AA3021"/>
  <c r="J3022"/>
  <c r="K3022"/>
  <c r="L3022"/>
  <c r="N3022"/>
  <c r="O3022"/>
  <c r="R3022"/>
  <c r="S3022" s="1"/>
  <c r="U3022"/>
  <c r="V3022" s="1"/>
  <c r="Y3022"/>
  <c r="Z3022"/>
  <c r="AA3022"/>
  <c r="J3023"/>
  <c r="K3023"/>
  <c r="L3023"/>
  <c r="N3023"/>
  <c r="O3023"/>
  <c r="R3023"/>
  <c r="S3023" s="1"/>
  <c r="U3023"/>
  <c r="V3023" s="1"/>
  <c r="Y3023"/>
  <c r="Z3023"/>
  <c r="AA3023"/>
  <c r="J3024"/>
  <c r="K3024"/>
  <c r="L3024"/>
  <c r="N3024"/>
  <c r="O3024"/>
  <c r="R3024"/>
  <c r="S3024" s="1"/>
  <c r="U3024"/>
  <c r="V3024" s="1"/>
  <c r="Y3024"/>
  <c r="Z3024"/>
  <c r="AA3024"/>
  <c r="J3025"/>
  <c r="K3025"/>
  <c r="L3025"/>
  <c r="N3025"/>
  <c r="O3025"/>
  <c r="R3025"/>
  <c r="S3025" s="1"/>
  <c r="U3025"/>
  <c r="V3025" s="1"/>
  <c r="Y3025"/>
  <c r="Z3025"/>
  <c r="AA3025"/>
  <c r="J3026"/>
  <c r="K3026"/>
  <c r="L3026"/>
  <c r="N3026"/>
  <c r="O3026"/>
  <c r="R3026"/>
  <c r="S3026" s="1"/>
  <c r="U3026"/>
  <c r="V3026" s="1"/>
  <c r="Y3026"/>
  <c r="Z3026"/>
  <c r="AA3026"/>
  <c r="J3027"/>
  <c r="K3027"/>
  <c r="L3027"/>
  <c r="N3027"/>
  <c r="O3027"/>
  <c r="R3027"/>
  <c r="S3027" s="1"/>
  <c r="U3027"/>
  <c r="V3027" s="1"/>
  <c r="Y3027"/>
  <c r="Z3027"/>
  <c r="AA3027"/>
  <c r="J3028"/>
  <c r="K3028"/>
  <c r="L3028"/>
  <c r="N3028"/>
  <c r="O3028"/>
  <c r="R3028"/>
  <c r="S3028" s="1"/>
  <c r="U3028"/>
  <c r="V3028" s="1"/>
  <c r="Y3028"/>
  <c r="Z3028"/>
  <c r="AA3028"/>
  <c r="J3029"/>
  <c r="K3029"/>
  <c r="L3029"/>
  <c r="N3029"/>
  <c r="O3029"/>
  <c r="R3029"/>
  <c r="S3029"/>
  <c r="U3029"/>
  <c r="V3029" s="1"/>
  <c r="Y3029"/>
  <c r="Z3029"/>
  <c r="AA3029"/>
  <c r="J3030"/>
  <c r="K3030"/>
  <c r="L3030"/>
  <c r="N3030"/>
  <c r="O3030"/>
  <c r="R3030"/>
  <c r="S3030" s="1"/>
  <c r="U3030"/>
  <c r="V3030" s="1"/>
  <c r="Y3030"/>
  <c r="Z3030"/>
  <c r="AA3030"/>
  <c r="J3031"/>
  <c r="K3031"/>
  <c r="L3031"/>
  <c r="N3031"/>
  <c r="O3031"/>
  <c r="R3031"/>
  <c r="S3031" s="1"/>
  <c r="U3031"/>
  <c r="V3031" s="1"/>
  <c r="Y3031"/>
  <c r="Z3031"/>
  <c r="AA3031"/>
  <c r="J3032"/>
  <c r="K3032"/>
  <c r="L3032"/>
  <c r="N3032"/>
  <c r="O3032"/>
  <c r="R3032"/>
  <c r="S3032" s="1"/>
  <c r="U3032"/>
  <c r="V3032" s="1"/>
  <c r="Y3032"/>
  <c r="Z3032"/>
  <c r="AA3032"/>
  <c r="J3033"/>
  <c r="K3033"/>
  <c r="L3033"/>
  <c r="N3033"/>
  <c r="O3033"/>
  <c r="R3033"/>
  <c r="S3033" s="1"/>
  <c r="U3033"/>
  <c r="V3033" s="1"/>
  <c r="Y3033"/>
  <c r="Z3033"/>
  <c r="AA3033"/>
  <c r="J3034"/>
  <c r="K3034"/>
  <c r="L3034"/>
  <c r="N3034"/>
  <c r="O3034"/>
  <c r="R3034"/>
  <c r="S3034" s="1"/>
  <c r="U3034"/>
  <c r="V3034" s="1"/>
  <c r="Y3034"/>
  <c r="Z3034"/>
  <c r="AA3034"/>
  <c r="J3035"/>
  <c r="K3035"/>
  <c r="L3035"/>
  <c r="N3035"/>
  <c r="O3035"/>
  <c r="R3035"/>
  <c r="S3035" s="1"/>
  <c r="U3035"/>
  <c r="V3035"/>
  <c r="Y3035"/>
  <c r="Z3035"/>
  <c r="AA3035"/>
  <c r="J3036"/>
  <c r="K3036"/>
  <c r="L3036"/>
  <c r="N3036"/>
  <c r="O3036"/>
  <c r="R3036"/>
  <c r="S3036" s="1"/>
  <c r="U3036"/>
  <c r="V3036" s="1"/>
  <c r="Y3036"/>
  <c r="Z3036"/>
  <c r="AA3036"/>
  <c r="J3037"/>
  <c r="K3037"/>
  <c r="L3037"/>
  <c r="N3037"/>
  <c r="O3037"/>
  <c r="R3037"/>
  <c r="S3037" s="1"/>
  <c r="U3037"/>
  <c r="V3037" s="1"/>
  <c r="Y3037"/>
  <c r="Z3037"/>
  <c r="AA3037"/>
  <c r="J3038"/>
  <c r="K3038"/>
  <c r="L3038"/>
  <c r="N3038"/>
  <c r="O3038"/>
  <c r="R3038"/>
  <c r="S3038" s="1"/>
  <c r="U3038"/>
  <c r="V3038" s="1"/>
  <c r="Y3038"/>
  <c r="Z3038"/>
  <c r="AA3038"/>
  <c r="J3039"/>
  <c r="K3039"/>
  <c r="L3039"/>
  <c r="N3039"/>
  <c r="O3039"/>
  <c r="R3039"/>
  <c r="S3039"/>
  <c r="U3039"/>
  <c r="V3039" s="1"/>
  <c r="Y3039"/>
  <c r="Z3039"/>
  <c r="AA3039"/>
  <c r="J3040"/>
  <c r="K3040"/>
  <c r="L3040"/>
  <c r="N3040"/>
  <c r="O3040"/>
  <c r="R3040"/>
  <c r="S3040" s="1"/>
  <c r="U3040"/>
  <c r="V3040" s="1"/>
  <c r="Y3040"/>
  <c r="Z3040"/>
  <c r="AA3040"/>
  <c r="J3041"/>
  <c r="K3041"/>
  <c r="L3041"/>
  <c r="N3041"/>
  <c r="O3041"/>
  <c r="R3041"/>
  <c r="S3041" s="1"/>
  <c r="U3041"/>
  <c r="V3041" s="1"/>
  <c r="Y3041"/>
  <c r="Z3041"/>
  <c r="AA3041"/>
  <c r="J3042"/>
  <c r="K3042"/>
  <c r="L3042"/>
  <c r="N3042"/>
  <c r="O3042"/>
  <c r="R3042"/>
  <c r="S3042" s="1"/>
  <c r="U3042"/>
  <c r="V3042" s="1"/>
  <c r="Y3042"/>
  <c r="Z3042"/>
  <c r="AA3042"/>
  <c r="J3043"/>
  <c r="K3043"/>
  <c r="L3043"/>
  <c r="N3043"/>
  <c r="O3043"/>
  <c r="R3043"/>
  <c r="S3043" s="1"/>
  <c r="U3043"/>
  <c r="V3043" s="1"/>
  <c r="Y3043"/>
  <c r="Z3043"/>
  <c r="AA3043"/>
  <c r="J3044"/>
  <c r="K3044"/>
  <c r="L3044"/>
  <c r="N3044"/>
  <c r="O3044"/>
  <c r="P3044"/>
  <c r="Q3044" s="1"/>
  <c r="R3044"/>
  <c r="S3044" s="1"/>
  <c r="U3044"/>
  <c r="V3044"/>
  <c r="Y3044"/>
  <c r="Z3044"/>
  <c r="AA3044"/>
  <c r="J3045"/>
  <c r="K3045"/>
  <c r="L3045"/>
  <c r="N3045"/>
  <c r="O3045"/>
  <c r="R3045"/>
  <c r="S3045" s="1"/>
  <c r="U3045"/>
  <c r="V3045" s="1"/>
  <c r="Y3045"/>
  <c r="Z3045"/>
  <c r="AA3045"/>
  <c r="J3046"/>
  <c r="K3046"/>
  <c r="L3046"/>
  <c r="N3046"/>
  <c r="O3046"/>
  <c r="R3046"/>
  <c r="S3046" s="1"/>
  <c r="U3046"/>
  <c r="V3046" s="1"/>
  <c r="Y3046"/>
  <c r="Z3046"/>
  <c r="AA3046"/>
  <c r="J3047"/>
  <c r="K3047"/>
  <c r="L3047"/>
  <c r="N3047"/>
  <c r="O3047"/>
  <c r="P3047"/>
  <c r="Q3047" s="1"/>
  <c r="R3047"/>
  <c r="S3047" s="1"/>
  <c r="U3047"/>
  <c r="V3047" s="1"/>
  <c r="Y3047"/>
  <c r="Z3047"/>
  <c r="AA3047"/>
  <c r="J3048"/>
  <c r="K3048"/>
  <c r="L3048"/>
  <c r="N3048"/>
  <c r="O3048"/>
  <c r="R3048"/>
  <c r="S3048" s="1"/>
  <c r="U3048"/>
  <c r="V3048" s="1"/>
  <c r="Y3048"/>
  <c r="Z3048"/>
  <c r="AA3048"/>
  <c r="J3049"/>
  <c r="K3049"/>
  <c r="L3049"/>
  <c r="N3049"/>
  <c r="O3049"/>
  <c r="P3131" s="1"/>
  <c r="Q3131" s="1"/>
  <c r="R3049"/>
  <c r="S3049" s="1"/>
  <c r="U3049"/>
  <c r="V3049" s="1"/>
  <c r="Y3049"/>
  <c r="Z3049"/>
  <c r="AA3049"/>
  <c r="J3050"/>
  <c r="K3050"/>
  <c r="L3050"/>
  <c r="N3050"/>
  <c r="O3050"/>
  <c r="R3050"/>
  <c r="S3050" s="1"/>
  <c r="U3050"/>
  <c r="V3050" s="1"/>
  <c r="Y3050"/>
  <c r="Z3050"/>
  <c r="AA3050"/>
  <c r="J3051"/>
  <c r="K3051"/>
  <c r="L3051"/>
  <c r="N3051"/>
  <c r="O3051"/>
  <c r="R3051"/>
  <c r="S3051" s="1"/>
  <c r="U3051"/>
  <c r="V3051" s="1"/>
  <c r="Y3051"/>
  <c r="Z3051"/>
  <c r="AA3051"/>
  <c r="J3052"/>
  <c r="K3052"/>
  <c r="L3052"/>
  <c r="N3052"/>
  <c r="O3052"/>
  <c r="R3052"/>
  <c r="S3052" s="1"/>
  <c r="U3052"/>
  <c r="V3052" s="1"/>
  <c r="Y3052"/>
  <c r="Z3052"/>
  <c r="AA3052"/>
  <c r="J3053"/>
  <c r="K3053"/>
  <c r="L3053"/>
  <c r="N3053"/>
  <c r="O3053"/>
  <c r="R3053"/>
  <c r="S3053" s="1"/>
  <c r="U3053"/>
  <c r="V3053" s="1"/>
  <c r="Y3053"/>
  <c r="Z3053"/>
  <c r="AA3053"/>
  <c r="J3054"/>
  <c r="K3054"/>
  <c r="L3054"/>
  <c r="N3054"/>
  <c r="O3054"/>
  <c r="R3054"/>
  <c r="S3054" s="1"/>
  <c r="U3054"/>
  <c r="V3054" s="1"/>
  <c r="Y3054"/>
  <c r="Z3054"/>
  <c r="AA3054"/>
  <c r="J3055"/>
  <c r="K3055"/>
  <c r="L3055"/>
  <c r="N3055"/>
  <c r="O3055"/>
  <c r="R3055"/>
  <c r="S3055" s="1"/>
  <c r="U3055"/>
  <c r="V3055" s="1"/>
  <c r="Y3055"/>
  <c r="Z3055"/>
  <c r="AA3055"/>
  <c r="J3056"/>
  <c r="K3056"/>
  <c r="L3056"/>
  <c r="N3056"/>
  <c r="O3056"/>
  <c r="R3056"/>
  <c r="S3056"/>
  <c r="U3056"/>
  <c r="V3056" s="1"/>
  <c r="Y3056"/>
  <c r="Z3056"/>
  <c r="AA3056"/>
  <c r="J3057"/>
  <c r="K3057"/>
  <c r="L3057"/>
  <c r="N3057"/>
  <c r="O3057"/>
  <c r="R3057"/>
  <c r="S3057" s="1"/>
  <c r="U3057"/>
  <c r="V3057" s="1"/>
  <c r="Y3057"/>
  <c r="Z3057"/>
  <c r="AA3057"/>
  <c r="J3058"/>
  <c r="K3058"/>
  <c r="L3058"/>
  <c r="N3058"/>
  <c r="O3058"/>
  <c r="R3058"/>
  <c r="S3058" s="1"/>
  <c r="U3058"/>
  <c r="V3058" s="1"/>
  <c r="Y3058"/>
  <c r="Z3058"/>
  <c r="AA3058"/>
  <c r="J3059"/>
  <c r="K3059"/>
  <c r="L3059"/>
  <c r="N3059"/>
  <c r="O3059"/>
  <c r="R3059"/>
  <c r="S3059" s="1"/>
  <c r="U3059"/>
  <c r="V3059" s="1"/>
  <c r="Y3059"/>
  <c r="Z3059"/>
  <c r="AA3059"/>
  <c r="J3060"/>
  <c r="K3060"/>
  <c r="L3060"/>
  <c r="N3060"/>
  <c r="O3060"/>
  <c r="P3158" s="1"/>
  <c r="Q3158" s="1"/>
  <c r="R3060"/>
  <c r="S3060" s="1"/>
  <c r="U3060"/>
  <c r="V3060" s="1"/>
  <c r="Y3060"/>
  <c r="Z3060"/>
  <c r="AA3060"/>
  <c r="J3061"/>
  <c r="K3061"/>
  <c r="L3061"/>
  <c r="N3061"/>
  <c r="O3061"/>
  <c r="R3061"/>
  <c r="S3061" s="1"/>
  <c r="U3061"/>
  <c r="V3061" s="1"/>
  <c r="Y3061"/>
  <c r="Z3061"/>
  <c r="AA3061"/>
  <c r="J3062"/>
  <c r="K3062"/>
  <c r="L3062"/>
  <c r="N3062"/>
  <c r="O3062"/>
  <c r="R3062"/>
  <c r="S3062" s="1"/>
  <c r="U3062"/>
  <c r="V3062"/>
  <c r="Y3062"/>
  <c r="Z3062"/>
  <c r="AA3062"/>
  <c r="J3063"/>
  <c r="K3063"/>
  <c r="L3063"/>
  <c r="N3063"/>
  <c r="O3063"/>
  <c r="R3063"/>
  <c r="S3063" s="1"/>
  <c r="U3063"/>
  <c r="V3063" s="1"/>
  <c r="Y3063"/>
  <c r="Z3063"/>
  <c r="AA3063"/>
  <c r="J3064"/>
  <c r="K3064"/>
  <c r="L3064"/>
  <c r="N3064"/>
  <c r="O3064"/>
  <c r="R3064"/>
  <c r="S3064" s="1"/>
  <c r="U3064"/>
  <c r="V3064" s="1"/>
  <c r="Y3064"/>
  <c r="Z3064"/>
  <c r="AA3064"/>
  <c r="J3065"/>
  <c r="K3065"/>
  <c r="L3065"/>
  <c r="N3065"/>
  <c r="O3065"/>
  <c r="R3065"/>
  <c r="S3065" s="1"/>
  <c r="U3065"/>
  <c r="V3065" s="1"/>
  <c r="Y3065"/>
  <c r="Z3065"/>
  <c r="AA3065"/>
  <c r="J3066"/>
  <c r="K3066"/>
  <c r="L3066"/>
  <c r="N3066"/>
  <c r="O3066"/>
  <c r="R3066"/>
  <c r="S3066"/>
  <c r="U3066"/>
  <c r="V3066" s="1"/>
  <c r="Y3066"/>
  <c r="Z3066"/>
  <c r="AA3066"/>
  <c r="J3067"/>
  <c r="K3067"/>
  <c r="L3067"/>
  <c r="N3067"/>
  <c r="O3067"/>
  <c r="R3067"/>
  <c r="S3067" s="1"/>
  <c r="U3067"/>
  <c r="V3067" s="1"/>
  <c r="Y3067"/>
  <c r="Z3067"/>
  <c r="AA3067"/>
  <c r="J3068"/>
  <c r="K3068"/>
  <c r="L3068"/>
  <c r="N3068"/>
  <c r="O3068"/>
  <c r="R3068"/>
  <c r="S3068" s="1"/>
  <c r="U3068"/>
  <c r="V3068" s="1"/>
  <c r="Y3068"/>
  <c r="Z3068"/>
  <c r="AA3068"/>
  <c r="J3069"/>
  <c r="K3069"/>
  <c r="L3069"/>
  <c r="N3069"/>
  <c r="O3069"/>
  <c r="R3069"/>
  <c r="S3069" s="1"/>
  <c r="U3069"/>
  <c r="V3069" s="1"/>
  <c r="Y3069"/>
  <c r="Z3069"/>
  <c r="AA3069"/>
  <c r="J3070"/>
  <c r="K3070"/>
  <c r="L3070"/>
  <c r="N3070"/>
  <c r="O3070"/>
  <c r="R3070"/>
  <c r="S3070" s="1"/>
  <c r="U3070"/>
  <c r="V3070" s="1"/>
  <c r="Y3070"/>
  <c r="Z3070"/>
  <c r="AA3070"/>
  <c r="J3071"/>
  <c r="K3071"/>
  <c r="L3071"/>
  <c r="N3071"/>
  <c r="O3071"/>
  <c r="R3071"/>
  <c r="S3071" s="1"/>
  <c r="U3071"/>
  <c r="V3071" s="1"/>
  <c r="Y3071"/>
  <c r="Z3071"/>
  <c r="AA3071"/>
  <c r="J3072"/>
  <c r="K3072"/>
  <c r="L3072"/>
  <c r="N3072"/>
  <c r="O3072"/>
  <c r="R3072"/>
  <c r="S3072" s="1"/>
  <c r="U3072"/>
  <c r="V3072" s="1"/>
  <c r="Y3072"/>
  <c r="Z3072"/>
  <c r="AA3072"/>
  <c r="J3073"/>
  <c r="K3073"/>
  <c r="L3073"/>
  <c r="N3073"/>
  <c r="O3073"/>
  <c r="P3152" s="1"/>
  <c r="Q3152" s="1"/>
  <c r="R3073"/>
  <c r="S3073" s="1"/>
  <c r="U3073"/>
  <c r="V3073" s="1"/>
  <c r="Y3073"/>
  <c r="Z3073"/>
  <c r="AA3073"/>
  <c r="J3074"/>
  <c r="K3074"/>
  <c r="L3074"/>
  <c r="N3074"/>
  <c r="O3074"/>
  <c r="R3074"/>
  <c r="S3074" s="1"/>
  <c r="U3074"/>
  <c r="V3074" s="1"/>
  <c r="Y3074"/>
  <c r="Z3074"/>
  <c r="AA3074"/>
  <c r="J3075"/>
  <c r="K3075"/>
  <c r="L3075"/>
  <c r="N3075"/>
  <c r="O3075"/>
  <c r="R3075"/>
  <c r="S3075" s="1"/>
  <c r="U3075"/>
  <c r="V3075" s="1"/>
  <c r="Y3075"/>
  <c r="Z3075"/>
  <c r="AA3075"/>
  <c r="J3076"/>
  <c r="K3076"/>
  <c r="L3076"/>
  <c r="N3076"/>
  <c r="O3076"/>
  <c r="R3076"/>
  <c r="S3076" s="1"/>
  <c r="U3076"/>
  <c r="V3076" s="1"/>
  <c r="Y3076"/>
  <c r="Z3076"/>
  <c r="AA3076"/>
  <c r="J3077"/>
  <c r="K3077"/>
  <c r="L3077"/>
  <c r="N3077"/>
  <c r="O3077"/>
  <c r="P3155" s="1"/>
  <c r="Q3155" s="1"/>
  <c r="R3077"/>
  <c r="S3077" s="1"/>
  <c r="U3077"/>
  <c r="V3077" s="1"/>
  <c r="Y3077"/>
  <c r="Z3077"/>
  <c r="AA3077"/>
  <c r="J3078"/>
  <c r="K3078"/>
  <c r="L3078"/>
  <c r="N3078"/>
  <c r="O3078"/>
  <c r="R3078"/>
  <c r="S3078" s="1"/>
  <c r="U3078"/>
  <c r="V3078" s="1"/>
  <c r="Y3078"/>
  <c r="Z3078"/>
  <c r="AA3078"/>
  <c r="J3079"/>
  <c r="K3079"/>
  <c r="L3079"/>
  <c r="N3079"/>
  <c r="O3079"/>
  <c r="R3079"/>
  <c r="S3079" s="1"/>
  <c r="U3079"/>
  <c r="V3079" s="1"/>
  <c r="Y3079"/>
  <c r="Z3079"/>
  <c r="AA3079"/>
  <c r="J3080"/>
  <c r="K3080"/>
  <c r="L3080"/>
  <c r="N3080"/>
  <c r="O3080"/>
  <c r="R3080"/>
  <c r="S3080" s="1"/>
  <c r="U3080"/>
  <c r="V3080" s="1"/>
  <c r="Y3080"/>
  <c r="Z3080"/>
  <c r="AA3080"/>
  <c r="J3081"/>
  <c r="K3081"/>
  <c r="L3081"/>
  <c r="N3081"/>
  <c r="O3081"/>
  <c r="R3081"/>
  <c r="S3081" s="1"/>
  <c r="U3081"/>
  <c r="V3081"/>
  <c r="Y3081"/>
  <c r="Z3081"/>
  <c r="AA3081"/>
  <c r="J3082"/>
  <c r="K3082"/>
  <c r="L3082"/>
  <c r="N3082"/>
  <c r="O3082"/>
  <c r="R3082"/>
  <c r="S3082" s="1"/>
  <c r="U3082"/>
  <c r="V3082" s="1"/>
  <c r="Y3082"/>
  <c r="Z3082"/>
  <c r="AA3082"/>
  <c r="J3083"/>
  <c r="K3083"/>
  <c r="L3083"/>
  <c r="N3083"/>
  <c r="O3083"/>
  <c r="R3083"/>
  <c r="S3083" s="1"/>
  <c r="U3083"/>
  <c r="V3083" s="1"/>
  <c r="Y3083"/>
  <c r="Z3083"/>
  <c r="AA3083"/>
  <c r="J3084"/>
  <c r="K3084"/>
  <c r="L3084"/>
  <c r="N3084"/>
  <c r="O3084"/>
  <c r="R3084"/>
  <c r="S3084"/>
  <c r="U3084"/>
  <c r="V3084" s="1"/>
  <c r="Y3084"/>
  <c r="Z3084"/>
  <c r="AA3084"/>
  <c r="J3085"/>
  <c r="K3085"/>
  <c r="L3085"/>
  <c r="N3085"/>
  <c r="O3085"/>
  <c r="P3179" s="1"/>
  <c r="Q3179" s="1"/>
  <c r="R3085"/>
  <c r="S3085" s="1"/>
  <c r="U3085"/>
  <c r="V3085" s="1"/>
  <c r="Y3085"/>
  <c r="Z3085"/>
  <c r="AA3085"/>
  <c r="J3086"/>
  <c r="K3086"/>
  <c r="L3086"/>
  <c r="N3086"/>
  <c r="O3086"/>
  <c r="R3086"/>
  <c r="S3086" s="1"/>
  <c r="U3086"/>
  <c r="V3086" s="1"/>
  <c r="Y3086"/>
  <c r="Z3086"/>
  <c r="AA3086"/>
  <c r="J3087"/>
  <c r="K3087"/>
  <c r="L3087"/>
  <c r="N3087"/>
  <c r="O3087"/>
  <c r="R3087"/>
  <c r="S3087" s="1"/>
  <c r="U3087"/>
  <c r="V3087" s="1"/>
  <c r="Y3087"/>
  <c r="Z3087"/>
  <c r="AA3087"/>
  <c r="J3088"/>
  <c r="K3088"/>
  <c r="L3088"/>
  <c r="N3088"/>
  <c r="O3088"/>
  <c r="P3182" s="1"/>
  <c r="Q3182" s="1"/>
  <c r="R3088"/>
  <c r="S3088" s="1"/>
  <c r="U3088"/>
  <c r="V3088" s="1"/>
  <c r="Y3088"/>
  <c r="Z3088"/>
  <c r="AA3088"/>
  <c r="J3089"/>
  <c r="K3089"/>
  <c r="L3089"/>
  <c r="N3089"/>
  <c r="O3089"/>
  <c r="R3089"/>
  <c r="S3089" s="1"/>
  <c r="U3089"/>
  <c r="V3089" s="1"/>
  <c r="Y3089"/>
  <c r="Z3089"/>
  <c r="AA3089"/>
  <c r="J3090"/>
  <c r="K3090"/>
  <c r="L3090"/>
  <c r="N3090"/>
  <c r="O3090"/>
  <c r="R3090"/>
  <c r="S3090" s="1"/>
  <c r="U3090"/>
  <c r="V3090" s="1"/>
  <c r="Y3090"/>
  <c r="Z3090"/>
  <c r="AA3090"/>
  <c r="J3091"/>
  <c r="K3091"/>
  <c r="L3091"/>
  <c r="N3091"/>
  <c r="O3091"/>
  <c r="R3091"/>
  <c r="S3091" s="1"/>
  <c r="U3091"/>
  <c r="V3091" s="1"/>
  <c r="Y3091"/>
  <c r="Z3091"/>
  <c r="AA3091"/>
  <c r="J3092"/>
  <c r="K3092"/>
  <c r="L3092"/>
  <c r="N3092"/>
  <c r="O3092"/>
  <c r="R3092"/>
  <c r="S3092" s="1"/>
  <c r="U3092"/>
  <c r="V3092" s="1"/>
  <c r="Y3092"/>
  <c r="Z3092"/>
  <c r="AA3092"/>
  <c r="J3093"/>
  <c r="K3093"/>
  <c r="L3093"/>
  <c r="N3093"/>
  <c r="O3093"/>
  <c r="R3093"/>
  <c r="S3093" s="1"/>
  <c r="U3093"/>
  <c r="V3093" s="1"/>
  <c r="Y3093"/>
  <c r="Z3093"/>
  <c r="AA3093"/>
  <c r="J3094"/>
  <c r="K3094"/>
  <c r="L3094"/>
  <c r="N3094"/>
  <c r="O3094"/>
  <c r="R3094"/>
  <c r="S3094" s="1"/>
  <c r="U3094"/>
  <c r="V3094" s="1"/>
  <c r="Y3094"/>
  <c r="Z3094"/>
  <c r="AA3094"/>
  <c r="J3095"/>
  <c r="K3095"/>
  <c r="L3095"/>
  <c r="N3095"/>
  <c r="O3095"/>
  <c r="R3095"/>
  <c r="S3095" s="1"/>
  <c r="U3095"/>
  <c r="V3095" s="1"/>
  <c r="Y3095"/>
  <c r="Z3095"/>
  <c r="AA3095"/>
  <c r="J3096"/>
  <c r="K3096"/>
  <c r="L3096"/>
  <c r="N3096"/>
  <c r="O3096"/>
  <c r="R3096"/>
  <c r="S3096" s="1"/>
  <c r="U3096"/>
  <c r="V3096" s="1"/>
  <c r="Y3096"/>
  <c r="Z3096"/>
  <c r="AA3096"/>
  <c r="J3097"/>
  <c r="K3097"/>
  <c r="L3097"/>
  <c r="N3097"/>
  <c r="O3097"/>
  <c r="R3097"/>
  <c r="S3097" s="1"/>
  <c r="U3097"/>
  <c r="V3097" s="1"/>
  <c r="Y3097"/>
  <c r="Z3097"/>
  <c r="AA3097"/>
  <c r="J3098"/>
  <c r="K3098"/>
  <c r="L3098"/>
  <c r="N3098"/>
  <c r="O3098"/>
  <c r="R3098"/>
  <c r="S3098" s="1"/>
  <c r="U3098"/>
  <c r="V3098" s="1"/>
  <c r="Y3098"/>
  <c r="Z3098"/>
  <c r="AA3098"/>
  <c r="J3099"/>
  <c r="K3099"/>
  <c r="L3099"/>
  <c r="N3099"/>
  <c r="O3099"/>
  <c r="R3099"/>
  <c r="S3099" s="1"/>
  <c r="U3099"/>
  <c r="V3099"/>
  <c r="Y3099"/>
  <c r="Z3099"/>
  <c r="AA3099"/>
  <c r="J3100"/>
  <c r="K3100"/>
  <c r="L3100"/>
  <c r="N3100"/>
  <c r="O3100"/>
  <c r="R3100"/>
  <c r="S3100" s="1"/>
  <c r="U3100"/>
  <c r="V3100" s="1"/>
  <c r="Y3100"/>
  <c r="Z3100"/>
  <c r="AA3100"/>
  <c r="J3101"/>
  <c r="K3101"/>
  <c r="L3101"/>
  <c r="N3101"/>
  <c r="O3101"/>
  <c r="R3101"/>
  <c r="S3101"/>
  <c r="U3101"/>
  <c r="V3101" s="1"/>
  <c r="Y3101"/>
  <c r="Z3101"/>
  <c r="AA3101"/>
  <c r="J3102"/>
  <c r="K3102"/>
  <c r="L3102"/>
  <c r="N3102"/>
  <c r="O3102"/>
  <c r="R3102"/>
  <c r="S3102" s="1"/>
  <c r="U3102"/>
  <c r="V3102" s="1"/>
  <c r="Y3102"/>
  <c r="Z3102"/>
  <c r="AA3102"/>
  <c r="J3103"/>
  <c r="K3103"/>
  <c r="L3103"/>
  <c r="N3103"/>
  <c r="O3103"/>
  <c r="R3103"/>
  <c r="S3103" s="1"/>
  <c r="U3103"/>
  <c r="V3103" s="1"/>
  <c r="Y3103"/>
  <c r="Z3103"/>
  <c r="AA3103"/>
  <c r="J3104"/>
  <c r="K3104"/>
  <c r="L3104"/>
  <c r="N3104"/>
  <c r="O3104"/>
  <c r="P3104"/>
  <c r="Q3104" s="1"/>
  <c r="R3104"/>
  <c r="S3104" s="1"/>
  <c r="U3104"/>
  <c r="V3104" s="1"/>
  <c r="Y3104"/>
  <c r="Z3104"/>
  <c r="AA3104"/>
  <c r="J3105"/>
  <c r="K3105"/>
  <c r="L3105"/>
  <c r="N3105"/>
  <c r="O3105"/>
  <c r="R3105"/>
  <c r="S3105" s="1"/>
  <c r="U3105"/>
  <c r="V3105" s="1"/>
  <c r="Y3105"/>
  <c r="Z3105"/>
  <c r="AA3105"/>
  <c r="J3106"/>
  <c r="K3106"/>
  <c r="L3106"/>
  <c r="N3106"/>
  <c r="O3106"/>
  <c r="R3106"/>
  <c r="S3106" s="1"/>
  <c r="U3106"/>
  <c r="V3106" s="1"/>
  <c r="Y3106"/>
  <c r="Z3106"/>
  <c r="AA3106"/>
  <c r="J3107"/>
  <c r="K3107"/>
  <c r="L3107"/>
  <c r="N3107"/>
  <c r="O3107"/>
  <c r="R3107"/>
  <c r="S3107" s="1"/>
  <c r="U3107"/>
  <c r="V3107" s="1"/>
  <c r="Y3107"/>
  <c r="Z3107"/>
  <c r="AA3107"/>
  <c r="J3108"/>
  <c r="K3108"/>
  <c r="L3108"/>
  <c r="N3108"/>
  <c r="O3108"/>
  <c r="R3108"/>
  <c r="S3108" s="1"/>
  <c r="U3108"/>
  <c r="V3108" s="1"/>
  <c r="Y3108"/>
  <c r="Z3108"/>
  <c r="AA3108"/>
  <c r="J3109"/>
  <c r="K3109"/>
  <c r="L3109"/>
  <c r="N3109"/>
  <c r="O3109"/>
  <c r="R3109"/>
  <c r="S3109" s="1"/>
  <c r="U3109"/>
  <c r="V3109" s="1"/>
  <c r="Y3109"/>
  <c r="Z3109"/>
  <c r="AA3109"/>
  <c r="J3110"/>
  <c r="K3110"/>
  <c r="L3110"/>
  <c r="N3110"/>
  <c r="O3110"/>
  <c r="R3110"/>
  <c r="S3110" s="1"/>
  <c r="U3110"/>
  <c r="V3110" s="1"/>
  <c r="Y3110"/>
  <c r="Z3110"/>
  <c r="AA3110"/>
  <c r="J3111"/>
  <c r="K3111"/>
  <c r="L3111"/>
  <c r="N3111"/>
  <c r="O3111"/>
  <c r="R3111"/>
  <c r="S3111"/>
  <c r="U3111"/>
  <c r="V3111" s="1"/>
  <c r="Y3111"/>
  <c r="Z3111"/>
  <c r="AA3111"/>
  <c r="J3112"/>
  <c r="K3112"/>
  <c r="L3112"/>
  <c r="N3112"/>
  <c r="O3112"/>
  <c r="R3112"/>
  <c r="S3112" s="1"/>
  <c r="U3112"/>
  <c r="V3112" s="1"/>
  <c r="Y3112"/>
  <c r="Z3112"/>
  <c r="AA3112"/>
  <c r="J3113"/>
  <c r="K3113"/>
  <c r="L3113"/>
  <c r="N3113"/>
  <c r="O3113"/>
  <c r="R3113"/>
  <c r="S3113" s="1"/>
  <c r="U3113"/>
  <c r="V3113" s="1"/>
  <c r="Y3113"/>
  <c r="Z3113"/>
  <c r="AA3113"/>
  <c r="J3114"/>
  <c r="K3114"/>
  <c r="L3114"/>
  <c r="N3114"/>
  <c r="O3114"/>
  <c r="R3114"/>
  <c r="S3114" s="1"/>
  <c r="U3114"/>
  <c r="V3114" s="1"/>
  <c r="Y3114"/>
  <c r="Z3114"/>
  <c r="AA3114"/>
  <c r="J3115"/>
  <c r="K3115"/>
  <c r="L3115"/>
  <c r="N3115"/>
  <c r="O3115"/>
  <c r="R3115"/>
  <c r="S3115" s="1"/>
  <c r="U3115"/>
  <c r="V3115" s="1"/>
  <c r="Y3115"/>
  <c r="Z3115"/>
  <c r="AA3115"/>
  <c r="J3116"/>
  <c r="K3116"/>
  <c r="L3116"/>
  <c r="N3116"/>
  <c r="O3116"/>
  <c r="R3116"/>
  <c r="S3116" s="1"/>
  <c r="U3116"/>
  <c r="V3116" s="1"/>
  <c r="Y3116"/>
  <c r="Z3116"/>
  <c r="AA3116"/>
  <c r="J3117"/>
  <c r="K3117"/>
  <c r="L3117"/>
  <c r="N3117"/>
  <c r="O3117"/>
  <c r="R3117"/>
  <c r="S3117" s="1"/>
  <c r="U3117"/>
  <c r="V3117" s="1"/>
  <c r="Y3117"/>
  <c r="Z3117"/>
  <c r="AA3117"/>
  <c r="J3118"/>
  <c r="K3118"/>
  <c r="L3118"/>
  <c r="N3118"/>
  <c r="O3118"/>
  <c r="R3118"/>
  <c r="S3118" s="1"/>
  <c r="U3118"/>
  <c r="V3118" s="1"/>
  <c r="Y3118"/>
  <c r="Z3118"/>
  <c r="AA3118"/>
  <c r="J3119"/>
  <c r="K3119"/>
  <c r="L3119"/>
  <c r="N3119"/>
  <c r="O3119"/>
  <c r="R3119"/>
  <c r="S3119" s="1"/>
  <c r="U3119"/>
  <c r="V3119" s="1"/>
  <c r="Y3119"/>
  <c r="Z3119"/>
  <c r="AA3119"/>
  <c r="J3120"/>
  <c r="K3120"/>
  <c r="L3120"/>
  <c r="N3120"/>
  <c r="O3120"/>
  <c r="R3120"/>
  <c r="S3120" s="1"/>
  <c r="U3120"/>
  <c r="V3120" s="1"/>
  <c r="Y3120"/>
  <c r="Z3120"/>
  <c r="AA3120"/>
  <c r="J3121"/>
  <c r="K3121"/>
  <c r="L3121"/>
  <c r="N3121"/>
  <c r="O3121"/>
  <c r="R3121"/>
  <c r="S3121" s="1"/>
  <c r="U3121"/>
  <c r="V3121" s="1"/>
  <c r="Y3121"/>
  <c r="Z3121"/>
  <c r="AA3121"/>
  <c r="J3122"/>
  <c r="K3122"/>
  <c r="L3122"/>
  <c r="N3122"/>
  <c r="O3122"/>
  <c r="R3122"/>
  <c r="S3122" s="1"/>
  <c r="U3122"/>
  <c r="V3122" s="1"/>
  <c r="Y3122"/>
  <c r="Z3122"/>
  <c r="AA3122"/>
  <c r="J3123"/>
  <c r="K3123"/>
  <c r="L3123"/>
  <c r="N3123"/>
  <c r="O3123"/>
  <c r="R3123"/>
  <c r="S3123" s="1"/>
  <c r="U3123"/>
  <c r="V3123" s="1"/>
  <c r="Y3123"/>
  <c r="Z3123"/>
  <c r="AA3123"/>
  <c r="J3124"/>
  <c r="K3124"/>
  <c r="L3124"/>
  <c r="N3124"/>
  <c r="O3124"/>
  <c r="R3124"/>
  <c r="S3124" s="1"/>
  <c r="U3124"/>
  <c r="V3124" s="1"/>
  <c r="Y3124"/>
  <c r="Z3124"/>
  <c r="AA3124"/>
  <c r="J3125"/>
  <c r="K3125"/>
  <c r="L3125"/>
  <c r="N3125"/>
  <c r="O3125"/>
  <c r="P3125"/>
  <c r="Q3125" s="1"/>
  <c r="R3125"/>
  <c r="S3125" s="1"/>
  <c r="U3125"/>
  <c r="V3125"/>
  <c r="Y3125"/>
  <c r="Z3125"/>
  <c r="AA3125"/>
  <c r="J3126"/>
  <c r="K3126"/>
  <c r="L3126"/>
  <c r="N3126"/>
  <c r="O3126"/>
  <c r="R3126"/>
  <c r="S3126" s="1"/>
  <c r="U3126"/>
  <c r="V3126"/>
  <c r="Y3126"/>
  <c r="Z3126"/>
  <c r="AA3126"/>
  <c r="J3127"/>
  <c r="K3127"/>
  <c r="L3127"/>
  <c r="N3127"/>
  <c r="O3127"/>
  <c r="R3127"/>
  <c r="S3127" s="1"/>
  <c r="U3127"/>
  <c r="V3127" s="1"/>
  <c r="Y3127"/>
  <c r="Z3127"/>
  <c r="AA3127"/>
  <c r="J3128"/>
  <c r="K3128"/>
  <c r="L3128"/>
  <c r="N3128"/>
  <c r="O3128"/>
  <c r="P3128"/>
  <c r="Q3128" s="1"/>
  <c r="R3128"/>
  <c r="S3128"/>
  <c r="U3128"/>
  <c r="V3128" s="1"/>
  <c r="Y3128"/>
  <c r="Z3128"/>
  <c r="AA3128"/>
  <c r="J3129"/>
  <c r="K3129"/>
  <c r="L3129"/>
  <c r="N3129"/>
  <c r="O3129"/>
  <c r="R3129"/>
  <c r="S3129" s="1"/>
  <c r="U3129"/>
  <c r="V3129" s="1"/>
  <c r="Y3129"/>
  <c r="Z3129"/>
  <c r="AA3129"/>
  <c r="J3130"/>
  <c r="K3130"/>
  <c r="L3130"/>
  <c r="N3130"/>
  <c r="O3130"/>
  <c r="R3130"/>
  <c r="S3130" s="1"/>
  <c r="U3130"/>
  <c r="V3130" s="1"/>
  <c r="Y3130"/>
  <c r="Z3130"/>
  <c r="AA3130"/>
  <c r="J3131"/>
  <c r="K3131"/>
  <c r="L3131"/>
  <c r="N3131"/>
  <c r="O3131"/>
  <c r="R3131"/>
  <c r="S3131" s="1"/>
  <c r="U3131"/>
  <c r="V3131" s="1"/>
  <c r="Y3131"/>
  <c r="Z3131"/>
  <c r="AA3131"/>
  <c r="J3132"/>
  <c r="K3132"/>
  <c r="L3132"/>
  <c r="N3132"/>
  <c r="O3132"/>
  <c r="R3132"/>
  <c r="S3132" s="1"/>
  <c r="U3132"/>
  <c r="V3132" s="1"/>
  <c r="Y3132"/>
  <c r="Z3132"/>
  <c r="AA3132"/>
  <c r="J3133"/>
  <c r="K3133"/>
  <c r="L3133"/>
  <c r="N3133"/>
  <c r="O3133"/>
  <c r="R3133"/>
  <c r="S3133" s="1"/>
  <c r="U3133"/>
  <c r="V3133" s="1"/>
  <c r="Y3133"/>
  <c r="Z3133"/>
  <c r="AA3133"/>
  <c r="J3134"/>
  <c r="K3134"/>
  <c r="L3134"/>
  <c r="N3134"/>
  <c r="O3134"/>
  <c r="R3134"/>
  <c r="S3134" s="1"/>
  <c r="U3134"/>
  <c r="V3134" s="1"/>
  <c r="Y3134"/>
  <c r="Z3134"/>
  <c r="AA3134"/>
  <c r="J3135"/>
  <c r="K3135"/>
  <c r="L3135"/>
  <c r="N3135"/>
  <c r="O3135"/>
  <c r="R3135"/>
  <c r="S3135" s="1"/>
  <c r="U3135"/>
  <c r="V3135"/>
  <c r="Y3135"/>
  <c r="Z3135"/>
  <c r="AA3135"/>
  <c r="J3136"/>
  <c r="K3136"/>
  <c r="L3136"/>
  <c r="N3136"/>
  <c r="O3136"/>
  <c r="R3136"/>
  <c r="S3136" s="1"/>
  <c r="U3136"/>
  <c r="V3136" s="1"/>
  <c r="Y3136"/>
  <c r="Z3136"/>
  <c r="AA3136"/>
  <c r="J3137"/>
  <c r="K3137"/>
  <c r="L3137"/>
  <c r="N3137"/>
  <c r="O3137"/>
  <c r="R3137"/>
  <c r="S3137" s="1"/>
  <c r="U3137"/>
  <c r="V3137" s="1"/>
  <c r="Y3137"/>
  <c r="Z3137"/>
  <c r="AA3137"/>
  <c r="J3138"/>
  <c r="K3138"/>
  <c r="L3138"/>
  <c r="N3138"/>
  <c r="O3138"/>
  <c r="R3138"/>
  <c r="S3138" s="1"/>
  <c r="U3138"/>
  <c r="V3138" s="1"/>
  <c r="Y3138"/>
  <c r="Z3138"/>
  <c r="AA3138"/>
  <c r="J3139"/>
  <c r="K3139"/>
  <c r="L3139"/>
  <c r="N3139"/>
  <c r="O3139"/>
  <c r="R3139"/>
  <c r="S3139" s="1"/>
  <c r="U3139"/>
  <c r="V3139" s="1"/>
  <c r="Y3139"/>
  <c r="Z3139"/>
  <c r="AA3139"/>
  <c r="J3140"/>
  <c r="K3140"/>
  <c r="L3140"/>
  <c r="N3140"/>
  <c r="O3140"/>
  <c r="R3140"/>
  <c r="S3140" s="1"/>
  <c r="U3140"/>
  <c r="V3140" s="1"/>
  <c r="Y3140"/>
  <c r="Z3140"/>
  <c r="AA3140"/>
  <c r="J3141"/>
  <c r="K3141"/>
  <c r="L3141"/>
  <c r="N3141"/>
  <c r="O3141"/>
  <c r="P3212" s="1"/>
  <c r="Q3212" s="1"/>
  <c r="R3141"/>
  <c r="S3141" s="1"/>
  <c r="U3141"/>
  <c r="V3141" s="1"/>
  <c r="Y3141"/>
  <c r="Z3141"/>
  <c r="AA3141"/>
  <c r="J3142"/>
  <c r="K3142"/>
  <c r="L3142"/>
  <c r="N3142"/>
  <c r="O3142"/>
  <c r="R3142"/>
  <c r="S3142" s="1"/>
  <c r="U3142"/>
  <c r="V3142" s="1"/>
  <c r="Y3142"/>
  <c r="Z3142"/>
  <c r="AA3142"/>
  <c r="J3143"/>
  <c r="K3143"/>
  <c r="L3143"/>
  <c r="N3143"/>
  <c r="O3143"/>
  <c r="R3143"/>
  <c r="S3143" s="1"/>
  <c r="U3143"/>
  <c r="V3143"/>
  <c r="Y3143"/>
  <c r="Z3143"/>
  <c r="AA3143"/>
  <c r="J3144"/>
  <c r="K3144"/>
  <c r="L3144"/>
  <c r="N3144"/>
  <c r="O3144"/>
  <c r="R3144"/>
  <c r="S3144" s="1"/>
  <c r="U3144"/>
  <c r="V3144" s="1"/>
  <c r="Y3144"/>
  <c r="Z3144"/>
  <c r="AA3144"/>
  <c r="J3145"/>
  <c r="K3145"/>
  <c r="L3145"/>
  <c r="N3145"/>
  <c r="O3145"/>
  <c r="R3145"/>
  <c r="S3145" s="1"/>
  <c r="U3145"/>
  <c r="V3145" s="1"/>
  <c r="Y3145"/>
  <c r="Z3145"/>
  <c r="AA3145"/>
  <c r="J3146"/>
  <c r="K3146"/>
  <c r="L3146"/>
  <c r="N3146"/>
  <c r="O3146"/>
  <c r="P3239" s="1"/>
  <c r="Q3239" s="1"/>
  <c r="R3146"/>
  <c r="S3146" s="1"/>
  <c r="U3146"/>
  <c r="V3146" s="1"/>
  <c r="Y3146"/>
  <c r="Z3146"/>
  <c r="AA3146"/>
  <c r="J3147"/>
  <c r="K3147"/>
  <c r="L3147"/>
  <c r="N3147"/>
  <c r="O3147"/>
  <c r="R3147"/>
  <c r="S3147" s="1"/>
  <c r="U3147"/>
  <c r="V3147" s="1"/>
  <c r="Y3147"/>
  <c r="Z3147"/>
  <c r="AA3147"/>
  <c r="J3148"/>
  <c r="K3148"/>
  <c r="L3148"/>
  <c r="N3148"/>
  <c r="O3148"/>
  <c r="R3148"/>
  <c r="S3148" s="1"/>
  <c r="U3148"/>
  <c r="V3148" s="1"/>
  <c r="Y3148"/>
  <c r="Z3148"/>
  <c r="AA3148"/>
  <c r="J3149"/>
  <c r="K3149"/>
  <c r="L3149"/>
  <c r="N3149"/>
  <c r="O3149"/>
  <c r="R3149"/>
  <c r="S3149" s="1"/>
  <c r="U3149"/>
  <c r="V3149" s="1"/>
  <c r="Y3149"/>
  <c r="Z3149"/>
  <c r="AA3149"/>
  <c r="J3150"/>
  <c r="K3150"/>
  <c r="L3150"/>
  <c r="N3150"/>
  <c r="O3150"/>
  <c r="R3150"/>
  <c r="S3150" s="1"/>
  <c r="U3150"/>
  <c r="V3150" s="1"/>
  <c r="Y3150"/>
  <c r="Z3150"/>
  <c r="AA3150"/>
  <c r="J3151"/>
  <c r="K3151"/>
  <c r="L3151"/>
  <c r="N3151"/>
  <c r="O3151"/>
  <c r="R3151"/>
  <c r="S3151" s="1"/>
  <c r="U3151"/>
  <c r="V3151" s="1"/>
  <c r="Y3151"/>
  <c r="Z3151"/>
  <c r="AA3151"/>
  <c r="J3152"/>
  <c r="K3152"/>
  <c r="L3152"/>
  <c r="N3152"/>
  <c r="O3152"/>
  <c r="R3152"/>
  <c r="S3152" s="1"/>
  <c r="U3152"/>
  <c r="V3152"/>
  <c r="Y3152"/>
  <c r="Z3152"/>
  <c r="AA3152"/>
  <c r="J3153"/>
  <c r="K3153"/>
  <c r="L3153"/>
  <c r="N3153"/>
  <c r="O3153"/>
  <c r="R3153"/>
  <c r="S3153" s="1"/>
  <c r="U3153"/>
  <c r="V3153" s="1"/>
  <c r="Y3153"/>
  <c r="Z3153"/>
  <c r="AA3153"/>
  <c r="J3154"/>
  <c r="K3154"/>
  <c r="L3154"/>
  <c r="N3154"/>
  <c r="O3154"/>
  <c r="R3154"/>
  <c r="S3154" s="1"/>
  <c r="U3154"/>
  <c r="V3154" s="1"/>
  <c r="Y3154"/>
  <c r="Z3154"/>
  <c r="AA3154"/>
  <c r="J3155"/>
  <c r="K3155"/>
  <c r="L3155"/>
  <c r="N3155"/>
  <c r="O3155"/>
  <c r="R3155"/>
  <c r="S3155" s="1"/>
  <c r="U3155"/>
  <c r="V3155" s="1"/>
  <c r="Y3155"/>
  <c r="Z3155"/>
  <c r="AA3155"/>
  <c r="J3156"/>
  <c r="K3156"/>
  <c r="L3156"/>
  <c r="N3156"/>
  <c r="O3156"/>
  <c r="R3156"/>
  <c r="S3156" s="1"/>
  <c r="U3156"/>
  <c r="V3156" s="1"/>
  <c r="Y3156"/>
  <c r="Z3156"/>
  <c r="AA3156"/>
  <c r="J3157"/>
  <c r="K3157"/>
  <c r="L3157"/>
  <c r="N3157"/>
  <c r="O3157"/>
  <c r="R3157"/>
  <c r="S3157" s="1"/>
  <c r="U3157"/>
  <c r="V3157" s="1"/>
  <c r="Y3157"/>
  <c r="Z3157"/>
  <c r="AA3157"/>
  <c r="J3158"/>
  <c r="K3158"/>
  <c r="L3158"/>
  <c r="N3158"/>
  <c r="O3158"/>
  <c r="R3158"/>
  <c r="S3158" s="1"/>
  <c r="U3158"/>
  <c r="V3158" s="1"/>
  <c r="Y3158"/>
  <c r="Z3158"/>
  <c r="AA3158"/>
  <c r="J3159"/>
  <c r="K3159"/>
  <c r="L3159"/>
  <c r="N3159"/>
  <c r="O3159"/>
  <c r="R3159"/>
  <c r="S3159" s="1"/>
  <c r="U3159"/>
  <c r="V3159" s="1"/>
  <c r="Y3159"/>
  <c r="Z3159"/>
  <c r="AA3159"/>
  <c r="J3160"/>
  <c r="K3160"/>
  <c r="L3160"/>
  <c r="N3160"/>
  <c r="O3160"/>
  <c r="R3160"/>
  <c r="S3160" s="1"/>
  <c r="U3160"/>
  <c r="V3160" s="1"/>
  <c r="Y3160"/>
  <c r="Z3160"/>
  <c r="AA3160"/>
  <c r="J3161"/>
  <c r="K3161"/>
  <c r="L3161"/>
  <c r="N3161"/>
  <c r="O3161"/>
  <c r="R3161"/>
  <c r="S3161" s="1"/>
  <c r="U3161"/>
  <c r="V3161" s="1"/>
  <c r="Y3161"/>
  <c r="Z3161"/>
  <c r="AA3161"/>
  <c r="J3162"/>
  <c r="K3162"/>
  <c r="L3162"/>
  <c r="N3162"/>
  <c r="O3162"/>
  <c r="R3162"/>
  <c r="S3162" s="1"/>
  <c r="U3162"/>
  <c r="V3162" s="1"/>
  <c r="Y3162"/>
  <c r="Z3162"/>
  <c r="AA3162"/>
  <c r="J3163"/>
  <c r="K3163"/>
  <c r="L3163"/>
  <c r="N3163"/>
  <c r="O3163"/>
  <c r="R3163"/>
  <c r="S3163" s="1"/>
  <c r="U3163"/>
  <c r="V3163" s="1"/>
  <c r="Y3163"/>
  <c r="Z3163"/>
  <c r="AA3163"/>
  <c r="J3164"/>
  <c r="K3164"/>
  <c r="L3164"/>
  <c r="N3164"/>
  <c r="O3164"/>
  <c r="R3164"/>
  <c r="S3164" s="1"/>
  <c r="U3164"/>
  <c r="V3164" s="1"/>
  <c r="Y3164"/>
  <c r="Z3164"/>
  <c r="AA3164"/>
  <c r="J3165"/>
  <c r="K3165"/>
  <c r="L3165"/>
  <c r="N3165"/>
  <c r="O3165"/>
  <c r="R3165"/>
  <c r="S3165" s="1"/>
  <c r="U3165"/>
  <c r="V3165" s="1"/>
  <c r="Y3165"/>
  <c r="Z3165"/>
  <c r="AA3165"/>
  <c r="J3166"/>
  <c r="K3166"/>
  <c r="L3166"/>
  <c r="N3166"/>
  <c r="O3166"/>
  <c r="P3233" s="1"/>
  <c r="Q3233" s="1"/>
  <c r="R3166"/>
  <c r="S3166" s="1"/>
  <c r="U3166"/>
  <c r="V3166" s="1"/>
  <c r="Y3166"/>
  <c r="Z3166"/>
  <c r="AA3166"/>
  <c r="J3167"/>
  <c r="K3167"/>
  <c r="L3167"/>
  <c r="N3167"/>
  <c r="O3167"/>
  <c r="R3167"/>
  <c r="S3167" s="1"/>
  <c r="U3167"/>
  <c r="V3167" s="1"/>
  <c r="Y3167"/>
  <c r="Z3167"/>
  <c r="AA3167"/>
  <c r="J3168"/>
  <c r="K3168"/>
  <c r="L3168"/>
  <c r="N3168"/>
  <c r="O3168"/>
  <c r="R3168"/>
  <c r="S3168" s="1"/>
  <c r="U3168"/>
  <c r="V3168" s="1"/>
  <c r="Y3168"/>
  <c r="Z3168"/>
  <c r="AA3168"/>
  <c r="J3169"/>
  <c r="K3169"/>
  <c r="L3169"/>
  <c r="N3169"/>
  <c r="O3169"/>
  <c r="P3260" s="1"/>
  <c r="Q3260" s="1"/>
  <c r="R3169"/>
  <c r="S3169" s="1"/>
  <c r="U3169"/>
  <c r="V3169" s="1"/>
  <c r="Y3169"/>
  <c r="Z3169"/>
  <c r="AA3169"/>
  <c r="J3170"/>
  <c r="K3170"/>
  <c r="L3170"/>
  <c r="N3170"/>
  <c r="O3170"/>
  <c r="R3170"/>
  <c r="S3170" s="1"/>
  <c r="U3170"/>
  <c r="V3170" s="1"/>
  <c r="Y3170"/>
  <c r="Z3170"/>
  <c r="AA3170"/>
  <c r="J3171"/>
  <c r="K3171"/>
  <c r="L3171"/>
  <c r="N3171"/>
  <c r="O3171"/>
  <c r="R3171"/>
  <c r="S3171" s="1"/>
  <c r="U3171"/>
  <c r="V3171" s="1"/>
  <c r="Y3171"/>
  <c r="Z3171"/>
  <c r="AA3171"/>
  <c r="J3172"/>
  <c r="K3172"/>
  <c r="L3172"/>
  <c r="N3172"/>
  <c r="O3172"/>
  <c r="R3172"/>
  <c r="S3172" s="1"/>
  <c r="U3172"/>
  <c r="V3172" s="1"/>
  <c r="Y3172"/>
  <c r="Z3172"/>
  <c r="AA3172"/>
  <c r="J3173"/>
  <c r="K3173"/>
  <c r="L3173"/>
  <c r="N3173"/>
  <c r="O3173"/>
  <c r="R3173"/>
  <c r="S3173" s="1"/>
  <c r="U3173"/>
  <c r="V3173" s="1"/>
  <c r="Y3173"/>
  <c r="Z3173"/>
  <c r="AA3173"/>
  <c r="J3174"/>
  <c r="K3174"/>
  <c r="L3174"/>
  <c r="N3174"/>
  <c r="O3174"/>
  <c r="P3263" s="1"/>
  <c r="Q3263" s="1"/>
  <c r="R3174"/>
  <c r="S3174"/>
  <c r="U3174"/>
  <c r="V3174" s="1"/>
  <c r="Y3174"/>
  <c r="Z3174"/>
  <c r="AA3174"/>
  <c r="J3175"/>
  <c r="K3175"/>
  <c r="L3175"/>
  <c r="N3175"/>
  <c r="O3175"/>
  <c r="R3175"/>
  <c r="S3175" s="1"/>
  <c r="U3175"/>
  <c r="V3175" s="1"/>
  <c r="Y3175"/>
  <c r="Z3175"/>
  <c r="AA3175"/>
  <c r="J3176"/>
  <c r="K3176"/>
  <c r="L3176"/>
  <c r="N3176"/>
  <c r="O3176"/>
  <c r="R3176"/>
  <c r="S3176" s="1"/>
  <c r="U3176"/>
  <c r="V3176" s="1"/>
  <c r="Y3176"/>
  <c r="Z3176"/>
  <c r="AA3176"/>
  <c r="J3177"/>
  <c r="K3177"/>
  <c r="L3177"/>
  <c r="N3177"/>
  <c r="O3177"/>
  <c r="R3177"/>
  <c r="S3177" s="1"/>
  <c r="U3177"/>
  <c r="V3177" s="1"/>
  <c r="Y3177"/>
  <c r="Z3177"/>
  <c r="AA3177"/>
  <c r="J3178"/>
  <c r="K3178"/>
  <c r="L3178"/>
  <c r="N3178"/>
  <c r="O3178"/>
  <c r="R3178"/>
  <c r="S3178" s="1"/>
  <c r="U3178"/>
  <c r="V3178" s="1"/>
  <c r="Y3178"/>
  <c r="Z3178"/>
  <c r="AA3178"/>
  <c r="J3179"/>
  <c r="K3179"/>
  <c r="L3179"/>
  <c r="N3179"/>
  <c r="O3179"/>
  <c r="R3179"/>
  <c r="S3179" s="1"/>
  <c r="U3179"/>
  <c r="V3179" s="1"/>
  <c r="Y3179"/>
  <c r="Z3179"/>
  <c r="AA3179"/>
  <c r="J3180"/>
  <c r="K3180"/>
  <c r="L3180"/>
  <c r="N3180"/>
  <c r="O3180"/>
  <c r="R3180"/>
  <c r="S3180" s="1"/>
  <c r="U3180"/>
  <c r="V3180" s="1"/>
  <c r="Y3180"/>
  <c r="Z3180"/>
  <c r="AA3180"/>
  <c r="J3181"/>
  <c r="K3181"/>
  <c r="L3181"/>
  <c r="N3181"/>
  <c r="O3181"/>
  <c r="R3181"/>
  <c r="S3181" s="1"/>
  <c r="U3181"/>
  <c r="V3181" s="1"/>
  <c r="Y3181"/>
  <c r="Z3181"/>
  <c r="AA3181"/>
  <c r="J3182"/>
  <c r="K3182"/>
  <c r="L3182"/>
  <c r="N3182"/>
  <c r="O3182"/>
  <c r="R3182"/>
  <c r="S3182"/>
  <c r="U3182"/>
  <c r="V3182" s="1"/>
  <c r="Y3182"/>
  <c r="Z3182"/>
  <c r="AA3182"/>
  <c r="J3183"/>
  <c r="K3183"/>
  <c r="L3183"/>
  <c r="N3183"/>
  <c r="O3183"/>
  <c r="R3183"/>
  <c r="S3183" s="1"/>
  <c r="U3183"/>
  <c r="V3183" s="1"/>
  <c r="Y3183"/>
  <c r="Z3183"/>
  <c r="AA3183"/>
  <c r="J3184"/>
  <c r="K3184"/>
  <c r="L3184"/>
  <c r="N3184"/>
  <c r="O3184"/>
  <c r="R3184"/>
  <c r="S3184" s="1"/>
  <c r="U3184"/>
  <c r="V3184" s="1"/>
  <c r="Y3184"/>
  <c r="Z3184"/>
  <c r="AA3184"/>
  <c r="J3185"/>
  <c r="K3185"/>
  <c r="L3185"/>
  <c r="N3185"/>
  <c r="O3185"/>
  <c r="P3185"/>
  <c r="Q3185" s="1"/>
  <c r="R3185"/>
  <c r="S3185" s="1"/>
  <c r="U3185"/>
  <c r="V3185" s="1"/>
  <c r="Y3185"/>
  <c r="Z3185"/>
  <c r="AA3185"/>
  <c r="J3186"/>
  <c r="K3186"/>
  <c r="L3186"/>
  <c r="N3186"/>
  <c r="O3186"/>
  <c r="R3186"/>
  <c r="S3186" s="1"/>
  <c r="U3186"/>
  <c r="V3186" s="1"/>
  <c r="Y3186"/>
  <c r="Z3186"/>
  <c r="AA3186"/>
  <c r="J3187"/>
  <c r="K3187"/>
  <c r="L3187"/>
  <c r="N3187"/>
  <c r="O3187"/>
  <c r="R3187"/>
  <c r="S3187" s="1"/>
  <c r="U3187"/>
  <c r="V3187" s="1"/>
  <c r="Y3187"/>
  <c r="Z3187"/>
  <c r="AA3187"/>
  <c r="J3188"/>
  <c r="K3188"/>
  <c r="L3188"/>
  <c r="N3188"/>
  <c r="O3188"/>
  <c r="R3188"/>
  <c r="S3188" s="1"/>
  <c r="U3188"/>
  <c r="V3188" s="1"/>
  <c r="Y3188"/>
  <c r="Z3188"/>
  <c r="AA3188"/>
  <c r="J3189"/>
  <c r="K3189"/>
  <c r="L3189"/>
  <c r="N3189"/>
  <c r="O3189"/>
  <c r="R3189"/>
  <c r="S3189" s="1"/>
  <c r="U3189"/>
  <c r="V3189" s="1"/>
  <c r="Y3189"/>
  <c r="Z3189"/>
  <c r="AA3189"/>
  <c r="J3190"/>
  <c r="K3190"/>
  <c r="L3190"/>
  <c r="N3190"/>
  <c r="O3190"/>
  <c r="R3190"/>
  <c r="S3190" s="1"/>
  <c r="U3190"/>
  <c r="V3190" s="1"/>
  <c r="Y3190"/>
  <c r="Z3190"/>
  <c r="AA3190"/>
  <c r="J3191"/>
  <c r="K3191"/>
  <c r="L3191"/>
  <c r="N3191"/>
  <c r="O3191"/>
  <c r="R3191"/>
  <c r="S3191"/>
  <c r="U3191"/>
  <c r="V3191" s="1"/>
  <c r="Y3191"/>
  <c r="Z3191"/>
  <c r="AA3191"/>
  <c r="J3192"/>
  <c r="K3192"/>
  <c r="L3192"/>
  <c r="N3192"/>
  <c r="O3192"/>
  <c r="R3192"/>
  <c r="S3192" s="1"/>
  <c r="U3192"/>
  <c r="V3192" s="1"/>
  <c r="Y3192"/>
  <c r="Z3192"/>
  <c r="AA3192"/>
  <c r="J3193"/>
  <c r="K3193"/>
  <c r="L3193"/>
  <c r="N3193"/>
  <c r="O3193"/>
  <c r="R3193"/>
  <c r="S3193" s="1"/>
  <c r="U3193"/>
  <c r="V3193" s="1"/>
  <c r="Y3193"/>
  <c r="Z3193"/>
  <c r="AA3193"/>
  <c r="J3194"/>
  <c r="K3194"/>
  <c r="L3194"/>
  <c r="N3194"/>
  <c r="O3194"/>
  <c r="R3194"/>
  <c r="S3194" s="1"/>
  <c r="U3194"/>
  <c r="V3194" s="1"/>
  <c r="Y3194"/>
  <c r="Z3194"/>
  <c r="AA3194"/>
  <c r="J3195"/>
  <c r="K3195"/>
  <c r="L3195"/>
  <c r="N3195"/>
  <c r="O3195"/>
  <c r="R3195"/>
  <c r="S3195" s="1"/>
  <c r="U3195"/>
  <c r="V3195" s="1"/>
  <c r="Y3195"/>
  <c r="Z3195"/>
  <c r="AA3195"/>
  <c r="J3196"/>
  <c r="K3196"/>
  <c r="L3196"/>
  <c r="N3196"/>
  <c r="O3196"/>
  <c r="R3196"/>
  <c r="S3196" s="1"/>
  <c r="U3196"/>
  <c r="V3196" s="1"/>
  <c r="Y3196"/>
  <c r="Z3196"/>
  <c r="AA3196"/>
  <c r="J3197"/>
  <c r="K3197"/>
  <c r="L3197"/>
  <c r="N3197"/>
  <c r="O3197"/>
  <c r="R3197"/>
  <c r="S3197" s="1"/>
  <c r="U3197"/>
  <c r="V3197"/>
  <c r="Y3197"/>
  <c r="Z3197"/>
  <c r="AA3197"/>
  <c r="J3198"/>
  <c r="K3198"/>
  <c r="L3198"/>
  <c r="N3198"/>
  <c r="O3198"/>
  <c r="R3198"/>
  <c r="S3198" s="1"/>
  <c r="U3198"/>
  <c r="V3198" s="1"/>
  <c r="Y3198"/>
  <c r="Z3198"/>
  <c r="AA3198"/>
  <c r="J3199"/>
  <c r="K3199"/>
  <c r="L3199"/>
  <c r="N3199"/>
  <c r="O3199"/>
  <c r="R3199"/>
  <c r="S3199" s="1"/>
  <c r="U3199"/>
  <c r="V3199" s="1"/>
  <c r="Y3199"/>
  <c r="Z3199"/>
  <c r="AA3199"/>
  <c r="J3200"/>
  <c r="K3200"/>
  <c r="L3200"/>
  <c r="N3200"/>
  <c r="O3200"/>
  <c r="R3200"/>
  <c r="S3200" s="1"/>
  <c r="U3200"/>
  <c r="V3200" s="1"/>
  <c r="Y3200"/>
  <c r="Z3200"/>
  <c r="AA3200"/>
  <c r="J3201"/>
  <c r="K3201"/>
  <c r="L3201"/>
  <c r="N3201"/>
  <c r="O3201"/>
  <c r="R3201"/>
  <c r="S3201" s="1"/>
  <c r="U3201"/>
  <c r="V3201" s="1"/>
  <c r="Y3201"/>
  <c r="Z3201"/>
  <c r="AA3201"/>
  <c r="J3202"/>
  <c r="K3202"/>
  <c r="L3202"/>
  <c r="N3202"/>
  <c r="O3202"/>
  <c r="R3202"/>
  <c r="S3202" s="1"/>
  <c r="U3202"/>
  <c r="V3202" s="1"/>
  <c r="Y3202"/>
  <c r="Z3202"/>
  <c r="AA3202"/>
  <c r="J3203"/>
  <c r="K3203"/>
  <c r="L3203"/>
  <c r="N3203"/>
  <c r="O3203"/>
  <c r="R3203"/>
  <c r="S3203" s="1"/>
  <c r="U3203"/>
  <c r="V3203" s="1"/>
  <c r="Y3203"/>
  <c r="Z3203"/>
  <c r="AA3203"/>
  <c r="J3204"/>
  <c r="K3204"/>
  <c r="L3204"/>
  <c r="N3204"/>
  <c r="O3204"/>
  <c r="P3293" s="1"/>
  <c r="Q3293" s="1"/>
  <c r="R3204"/>
  <c r="S3204" s="1"/>
  <c r="U3204"/>
  <c r="V3204" s="1"/>
  <c r="Y3204"/>
  <c r="Z3204"/>
  <c r="AA3204"/>
  <c r="J3205"/>
  <c r="K3205"/>
  <c r="L3205"/>
  <c r="N3205"/>
  <c r="O3205"/>
  <c r="R3205"/>
  <c r="S3205" s="1"/>
  <c r="U3205"/>
  <c r="V3205" s="1"/>
  <c r="Y3205"/>
  <c r="Z3205"/>
  <c r="AA3205"/>
  <c r="J3206"/>
  <c r="K3206"/>
  <c r="L3206"/>
  <c r="N3206"/>
  <c r="O3206"/>
  <c r="P3206"/>
  <c r="Q3206" s="1"/>
  <c r="R3206"/>
  <c r="S3206" s="1"/>
  <c r="U3206"/>
  <c r="V3206" s="1"/>
  <c r="Y3206"/>
  <c r="Z3206"/>
  <c r="AA3206"/>
  <c r="J3207"/>
  <c r="K3207"/>
  <c r="L3207"/>
  <c r="N3207"/>
  <c r="O3207"/>
  <c r="R3207"/>
  <c r="S3207" s="1"/>
  <c r="U3207"/>
  <c r="V3207"/>
  <c r="Y3207"/>
  <c r="Z3207"/>
  <c r="AA3207"/>
  <c r="J3208"/>
  <c r="K3208"/>
  <c r="L3208"/>
  <c r="N3208"/>
  <c r="O3208"/>
  <c r="R3208"/>
  <c r="S3208" s="1"/>
  <c r="U3208"/>
  <c r="V3208" s="1"/>
  <c r="Y3208"/>
  <c r="Z3208"/>
  <c r="AA3208"/>
  <c r="J3209"/>
  <c r="K3209"/>
  <c r="L3209"/>
  <c r="N3209"/>
  <c r="O3209"/>
  <c r="P3209"/>
  <c r="Q3209" s="1"/>
  <c r="R3209"/>
  <c r="S3209"/>
  <c r="U3209"/>
  <c r="V3209" s="1"/>
  <c r="Y3209"/>
  <c r="Z3209"/>
  <c r="AA3209"/>
  <c r="J3210"/>
  <c r="K3210"/>
  <c r="L3210"/>
  <c r="N3210"/>
  <c r="O3210"/>
  <c r="R3210"/>
  <c r="S3210" s="1"/>
  <c r="U3210"/>
  <c r="V3210" s="1"/>
  <c r="Y3210"/>
  <c r="Z3210"/>
  <c r="AA3210"/>
  <c r="J3211"/>
  <c r="K3211"/>
  <c r="L3211"/>
  <c r="N3211"/>
  <c r="O3211"/>
  <c r="R3211"/>
  <c r="S3211" s="1"/>
  <c r="U3211"/>
  <c r="V3211" s="1"/>
  <c r="Y3211"/>
  <c r="Z3211"/>
  <c r="AA3211"/>
  <c r="J3212"/>
  <c r="K3212"/>
  <c r="L3212"/>
  <c r="N3212"/>
  <c r="O3212"/>
  <c r="R3212"/>
  <c r="S3212" s="1"/>
  <c r="U3212"/>
  <c r="V3212" s="1"/>
  <c r="Y3212"/>
  <c r="Z3212"/>
  <c r="AA3212"/>
  <c r="J3213"/>
  <c r="K3213"/>
  <c r="L3213"/>
  <c r="N3213"/>
  <c r="O3213"/>
  <c r="R3213"/>
  <c r="S3213" s="1"/>
  <c r="U3213"/>
  <c r="V3213" s="1"/>
  <c r="Y3213"/>
  <c r="Z3213"/>
  <c r="AA3213"/>
  <c r="J3214"/>
  <c r="K3214"/>
  <c r="L3214"/>
  <c r="N3214"/>
  <c r="O3214"/>
  <c r="R3214"/>
  <c r="S3214" s="1"/>
  <c r="U3214"/>
  <c r="V3214" s="1"/>
  <c r="Y3214"/>
  <c r="Z3214"/>
  <c r="AA3214"/>
  <c r="J3215"/>
  <c r="K3215"/>
  <c r="L3215"/>
  <c r="N3215"/>
  <c r="O3215"/>
  <c r="R3215"/>
  <c r="S3215" s="1"/>
  <c r="U3215"/>
  <c r="V3215" s="1"/>
  <c r="Y3215"/>
  <c r="Z3215"/>
  <c r="AA3215"/>
  <c r="J3216"/>
  <c r="K3216"/>
  <c r="L3216"/>
  <c r="N3216"/>
  <c r="O3216"/>
  <c r="P3308" s="1"/>
  <c r="Q3308" s="1"/>
  <c r="R3216"/>
  <c r="S3216" s="1"/>
  <c r="U3216"/>
  <c r="V3216"/>
  <c r="Y3216"/>
  <c r="Z3216"/>
  <c r="AA3216"/>
  <c r="J3217"/>
  <c r="K3217"/>
  <c r="L3217"/>
  <c r="N3217"/>
  <c r="O3217"/>
  <c r="R3217"/>
  <c r="S3217" s="1"/>
  <c r="U3217"/>
  <c r="V3217" s="1"/>
  <c r="Y3217"/>
  <c r="Z3217"/>
  <c r="AA3217"/>
  <c r="J3218"/>
  <c r="K3218"/>
  <c r="L3218"/>
  <c r="N3218"/>
  <c r="O3218"/>
  <c r="R3218"/>
  <c r="S3218"/>
  <c r="U3218"/>
  <c r="V3218" s="1"/>
  <c r="Y3218"/>
  <c r="Z3218"/>
  <c r="AA3218"/>
  <c r="J3219"/>
  <c r="K3219"/>
  <c r="L3219"/>
  <c r="N3219"/>
  <c r="O3219"/>
  <c r="R3219"/>
  <c r="S3219" s="1"/>
  <c r="U3219"/>
  <c r="V3219" s="1"/>
  <c r="Y3219"/>
  <c r="Z3219"/>
  <c r="AA3219"/>
  <c r="J3220"/>
  <c r="K3220"/>
  <c r="L3220"/>
  <c r="N3220"/>
  <c r="O3220"/>
  <c r="R3220"/>
  <c r="S3220" s="1"/>
  <c r="U3220"/>
  <c r="V3220" s="1"/>
  <c r="Y3220"/>
  <c r="Z3220"/>
  <c r="AA3220"/>
  <c r="J3221"/>
  <c r="K3221"/>
  <c r="L3221"/>
  <c r="N3221"/>
  <c r="O3221"/>
  <c r="R3221"/>
  <c r="S3221" s="1"/>
  <c r="U3221"/>
  <c r="V3221" s="1"/>
  <c r="Y3221"/>
  <c r="Z3221"/>
  <c r="AA3221"/>
  <c r="J3222"/>
  <c r="K3222"/>
  <c r="L3222"/>
  <c r="N3222"/>
  <c r="O3222"/>
  <c r="P3287" s="1"/>
  <c r="Q3287" s="1"/>
  <c r="R3222"/>
  <c r="S3222" s="1"/>
  <c r="U3222"/>
  <c r="V3222" s="1"/>
  <c r="Y3222"/>
  <c r="Z3222"/>
  <c r="AA3222"/>
  <c r="J3223"/>
  <c r="K3223"/>
  <c r="L3223"/>
  <c r="N3223"/>
  <c r="O3223"/>
  <c r="R3223"/>
  <c r="S3223" s="1"/>
  <c r="U3223"/>
  <c r="V3223" s="1"/>
  <c r="Y3223"/>
  <c r="Z3223"/>
  <c r="AA3223"/>
  <c r="J3224"/>
  <c r="K3224"/>
  <c r="L3224"/>
  <c r="N3224"/>
  <c r="O3224"/>
  <c r="R3224"/>
  <c r="S3224" s="1"/>
  <c r="U3224"/>
  <c r="V3224" s="1"/>
  <c r="Y3224"/>
  <c r="Z3224"/>
  <c r="AA3224"/>
  <c r="J3225"/>
  <c r="K3225"/>
  <c r="L3225"/>
  <c r="N3225"/>
  <c r="O3225"/>
  <c r="R3225"/>
  <c r="S3225" s="1"/>
  <c r="U3225"/>
  <c r="V3225" s="1"/>
  <c r="Y3225"/>
  <c r="Z3225"/>
  <c r="AA3225"/>
  <c r="J3226"/>
  <c r="K3226"/>
  <c r="L3226"/>
  <c r="N3226"/>
  <c r="O3226"/>
  <c r="R3226"/>
  <c r="S3226" s="1"/>
  <c r="U3226"/>
  <c r="V3226" s="1"/>
  <c r="Y3226"/>
  <c r="Z3226"/>
  <c r="AA3226"/>
  <c r="J3227"/>
  <c r="K3227"/>
  <c r="L3227"/>
  <c r="N3227"/>
  <c r="O3227"/>
  <c r="P3290" s="1"/>
  <c r="Q3290" s="1"/>
  <c r="R3227"/>
  <c r="S3227" s="1"/>
  <c r="U3227"/>
  <c r="V3227" s="1"/>
  <c r="Y3227"/>
  <c r="Z3227"/>
  <c r="AA3227"/>
  <c r="J3228"/>
  <c r="K3228"/>
  <c r="L3228"/>
  <c r="N3228"/>
  <c r="O3228"/>
  <c r="R3228"/>
  <c r="S3228"/>
  <c r="U3228"/>
  <c r="V3228" s="1"/>
  <c r="Y3228"/>
  <c r="Z3228"/>
  <c r="AA3228"/>
  <c r="J3229"/>
  <c r="K3229"/>
  <c r="L3229"/>
  <c r="N3229"/>
  <c r="O3229"/>
  <c r="R3229"/>
  <c r="S3229" s="1"/>
  <c r="U3229"/>
  <c r="V3229" s="1"/>
  <c r="Y3229"/>
  <c r="Z3229"/>
  <c r="AA3229"/>
  <c r="J3230"/>
  <c r="K3230"/>
  <c r="L3230"/>
  <c r="N3230"/>
  <c r="O3230"/>
  <c r="R3230"/>
  <c r="S3230" s="1"/>
  <c r="U3230"/>
  <c r="V3230" s="1"/>
  <c r="Y3230"/>
  <c r="Z3230"/>
  <c r="AA3230"/>
  <c r="J3231"/>
  <c r="K3231"/>
  <c r="L3231"/>
  <c r="N3231"/>
  <c r="O3231"/>
  <c r="R3231"/>
  <c r="S3231" s="1"/>
  <c r="U3231"/>
  <c r="V3231" s="1"/>
  <c r="Y3231"/>
  <c r="Z3231"/>
  <c r="AA3231"/>
  <c r="J3232"/>
  <c r="K3232"/>
  <c r="L3232"/>
  <c r="N3232"/>
  <c r="O3232"/>
  <c r="P3323" s="1"/>
  <c r="Q3323" s="1"/>
  <c r="R3232"/>
  <c r="S3232" s="1"/>
  <c r="U3232"/>
  <c r="V3232" s="1"/>
  <c r="Y3232"/>
  <c r="Z3232"/>
  <c r="AA3232"/>
  <c r="J3233"/>
  <c r="K3233"/>
  <c r="L3233"/>
  <c r="N3233"/>
  <c r="O3233"/>
  <c r="R3233"/>
  <c r="S3233" s="1"/>
  <c r="U3233"/>
  <c r="V3233"/>
  <c r="Y3233"/>
  <c r="Z3233"/>
  <c r="AA3233"/>
  <c r="J3234"/>
  <c r="K3234"/>
  <c r="L3234"/>
  <c r="N3234"/>
  <c r="O3234"/>
  <c r="R3234"/>
  <c r="S3234" s="1"/>
  <c r="U3234"/>
  <c r="V3234" s="1"/>
  <c r="Y3234"/>
  <c r="Z3234"/>
  <c r="AA3234"/>
  <c r="J3235"/>
  <c r="K3235"/>
  <c r="L3235"/>
  <c r="N3235"/>
  <c r="O3235"/>
  <c r="R3235"/>
  <c r="S3235" s="1"/>
  <c r="U3235"/>
  <c r="V3235" s="1"/>
  <c r="Y3235"/>
  <c r="Z3235"/>
  <c r="AA3235"/>
  <c r="J3236"/>
  <c r="K3236"/>
  <c r="L3236"/>
  <c r="N3236"/>
  <c r="O3236"/>
  <c r="R3236"/>
  <c r="S3236" s="1"/>
  <c r="U3236"/>
  <c r="V3236" s="1"/>
  <c r="Y3236"/>
  <c r="Z3236"/>
  <c r="AA3236"/>
  <c r="J3237"/>
  <c r="K3237"/>
  <c r="L3237"/>
  <c r="N3237"/>
  <c r="O3237"/>
  <c r="R3237"/>
  <c r="S3237" s="1"/>
  <c r="U3237"/>
  <c r="V3237" s="1"/>
  <c r="Y3237"/>
  <c r="Z3237"/>
  <c r="AA3237"/>
  <c r="J3238"/>
  <c r="K3238"/>
  <c r="L3238"/>
  <c r="N3238"/>
  <c r="O3238"/>
  <c r="R3238"/>
  <c r="S3238" s="1"/>
  <c r="U3238"/>
  <c r="V3238" s="1"/>
  <c r="Y3238"/>
  <c r="Z3238"/>
  <c r="AA3238"/>
  <c r="J3239"/>
  <c r="K3239"/>
  <c r="L3239"/>
  <c r="N3239"/>
  <c r="O3239"/>
  <c r="P3326" s="1"/>
  <c r="Q3326" s="1"/>
  <c r="R3239"/>
  <c r="S3239" s="1"/>
  <c r="U3239"/>
  <c r="V3239" s="1"/>
  <c r="Y3239"/>
  <c r="Z3239"/>
  <c r="AA3239"/>
  <c r="J3240"/>
  <c r="K3240"/>
  <c r="L3240"/>
  <c r="N3240"/>
  <c r="O3240"/>
  <c r="R3240"/>
  <c r="S3240" s="1"/>
  <c r="U3240"/>
  <c r="V3240" s="1"/>
  <c r="Y3240"/>
  <c r="Z3240"/>
  <c r="AA3240"/>
  <c r="J3241"/>
  <c r="K3241"/>
  <c r="L3241"/>
  <c r="N3241"/>
  <c r="O3241"/>
  <c r="R3241"/>
  <c r="S3241" s="1"/>
  <c r="U3241"/>
  <c r="V3241" s="1"/>
  <c r="Y3241"/>
  <c r="Z3241"/>
  <c r="AA3241"/>
  <c r="J3242"/>
  <c r="K3242"/>
  <c r="L3242"/>
  <c r="N3242"/>
  <c r="O3242"/>
  <c r="R3242"/>
  <c r="S3242" s="1"/>
  <c r="U3242"/>
  <c r="V3242" s="1"/>
  <c r="Y3242"/>
  <c r="Z3242"/>
  <c r="AA3242"/>
  <c r="J3243"/>
  <c r="K3243"/>
  <c r="L3243"/>
  <c r="N3243"/>
  <c r="O3243"/>
  <c r="R3243"/>
  <c r="S3243" s="1"/>
  <c r="U3243"/>
  <c r="V3243"/>
  <c r="Y3243"/>
  <c r="Z3243"/>
  <c r="AA3243"/>
  <c r="J3244"/>
  <c r="K3244"/>
  <c r="L3244"/>
  <c r="N3244"/>
  <c r="O3244"/>
  <c r="R3244"/>
  <c r="S3244" s="1"/>
  <c r="U3244"/>
  <c r="V3244" s="1"/>
  <c r="Y3244"/>
  <c r="Z3244"/>
  <c r="AA3244"/>
  <c r="J3245"/>
  <c r="K3245"/>
  <c r="L3245"/>
  <c r="N3245"/>
  <c r="O3245"/>
  <c r="R3245"/>
  <c r="S3245" s="1"/>
  <c r="U3245"/>
  <c r="V3245" s="1"/>
  <c r="Y3245"/>
  <c r="Z3245"/>
  <c r="AA3245"/>
  <c r="J3246"/>
  <c r="K3246"/>
  <c r="L3246"/>
  <c r="N3246"/>
  <c r="O3246"/>
  <c r="R3246"/>
  <c r="S3246"/>
  <c r="U3246"/>
  <c r="V3246" s="1"/>
  <c r="Y3246"/>
  <c r="Z3246"/>
  <c r="AA3246"/>
  <c r="J3247"/>
  <c r="K3247"/>
  <c r="L3247"/>
  <c r="N3247"/>
  <c r="O3247"/>
  <c r="R3247"/>
  <c r="S3247" s="1"/>
  <c r="U3247"/>
  <c r="V3247" s="1"/>
  <c r="Y3247"/>
  <c r="Z3247"/>
  <c r="AA3247"/>
  <c r="J3248"/>
  <c r="K3248"/>
  <c r="L3248"/>
  <c r="N3248"/>
  <c r="O3248"/>
  <c r="R3248"/>
  <c r="S3248" s="1"/>
  <c r="U3248"/>
  <c r="V3248" s="1"/>
  <c r="Y3248"/>
  <c r="Z3248"/>
  <c r="AA3248"/>
  <c r="J3249"/>
  <c r="K3249"/>
  <c r="L3249"/>
  <c r="N3249"/>
  <c r="O3249"/>
  <c r="R3249"/>
  <c r="S3249" s="1"/>
  <c r="U3249"/>
  <c r="V3249" s="1"/>
  <c r="Y3249"/>
  <c r="Z3249"/>
  <c r="AA3249"/>
  <c r="J3250"/>
  <c r="K3250"/>
  <c r="L3250"/>
  <c r="N3250"/>
  <c r="O3250"/>
  <c r="R3250"/>
  <c r="S3250" s="1"/>
  <c r="U3250"/>
  <c r="V3250" s="1"/>
  <c r="Y3250"/>
  <c r="Z3250"/>
  <c r="AA3250"/>
  <c r="J3251"/>
  <c r="K3251"/>
  <c r="L3251"/>
  <c r="N3251"/>
  <c r="O3251"/>
  <c r="R3251"/>
  <c r="S3251" s="1"/>
  <c r="U3251"/>
  <c r="V3251" s="1"/>
  <c r="Y3251"/>
  <c r="Z3251"/>
  <c r="AA3251"/>
  <c r="J3252"/>
  <c r="K3252"/>
  <c r="L3252"/>
  <c r="N3252"/>
  <c r="O3252"/>
  <c r="R3252"/>
  <c r="S3252" s="1"/>
  <c r="U3252"/>
  <c r="V3252" s="1"/>
  <c r="Y3252"/>
  <c r="Z3252"/>
  <c r="AA3252"/>
  <c r="J3253"/>
  <c r="K3253"/>
  <c r="L3253"/>
  <c r="N3253"/>
  <c r="O3253"/>
  <c r="R3253"/>
  <c r="S3253" s="1"/>
  <c r="U3253"/>
  <c r="V3253" s="1"/>
  <c r="Y3253"/>
  <c r="Z3253"/>
  <c r="AA3253"/>
  <c r="J3254"/>
  <c r="K3254"/>
  <c r="L3254"/>
  <c r="N3254"/>
  <c r="O3254"/>
  <c r="R3254"/>
  <c r="S3254" s="1"/>
  <c r="U3254"/>
  <c r="V3254" s="1"/>
  <c r="Y3254"/>
  <c r="Z3254"/>
  <c r="AA3254"/>
  <c r="J3255"/>
  <c r="K3255"/>
  <c r="L3255"/>
  <c r="N3255"/>
  <c r="O3255"/>
  <c r="R3255"/>
  <c r="S3255"/>
  <c r="U3255"/>
  <c r="V3255" s="1"/>
  <c r="Y3255"/>
  <c r="Z3255"/>
  <c r="AA3255"/>
  <c r="J3256"/>
  <c r="K3256"/>
  <c r="L3256"/>
  <c r="N3256"/>
  <c r="O3256"/>
  <c r="R3256"/>
  <c r="S3256" s="1"/>
  <c r="U3256"/>
  <c r="V3256" s="1"/>
  <c r="Y3256"/>
  <c r="Z3256"/>
  <c r="AA3256"/>
  <c r="J3257"/>
  <c r="K3257"/>
  <c r="L3257"/>
  <c r="N3257"/>
  <c r="O3257"/>
  <c r="P3347" s="1"/>
  <c r="Q3347" s="1"/>
  <c r="R3257"/>
  <c r="S3257" s="1"/>
  <c r="U3257"/>
  <c r="V3257" s="1"/>
  <c r="Y3257"/>
  <c r="Z3257"/>
  <c r="AA3257"/>
  <c r="J3258"/>
  <c r="K3258"/>
  <c r="L3258"/>
  <c r="N3258"/>
  <c r="O3258"/>
  <c r="R3258"/>
  <c r="S3258" s="1"/>
  <c r="U3258"/>
  <c r="V3258" s="1"/>
  <c r="Y3258"/>
  <c r="Z3258"/>
  <c r="AA3258"/>
  <c r="J3259"/>
  <c r="K3259"/>
  <c r="L3259"/>
  <c r="N3259"/>
  <c r="O3259"/>
  <c r="R3259"/>
  <c r="S3259" s="1"/>
  <c r="U3259"/>
  <c r="V3259" s="1"/>
  <c r="Y3259"/>
  <c r="Z3259"/>
  <c r="AA3259"/>
  <c r="J3260"/>
  <c r="K3260"/>
  <c r="L3260"/>
  <c r="N3260"/>
  <c r="O3260"/>
  <c r="R3260"/>
  <c r="S3260" s="1"/>
  <c r="U3260"/>
  <c r="V3260" s="1"/>
  <c r="Y3260"/>
  <c r="Z3260"/>
  <c r="AA3260"/>
  <c r="J3261"/>
  <c r="K3261"/>
  <c r="L3261"/>
  <c r="N3261"/>
  <c r="O3261"/>
  <c r="R3261"/>
  <c r="S3261" s="1"/>
  <c r="U3261"/>
  <c r="V3261"/>
  <c r="Y3261"/>
  <c r="Z3261"/>
  <c r="AA3261"/>
  <c r="J3262"/>
  <c r="K3262"/>
  <c r="L3262"/>
  <c r="N3262"/>
  <c r="O3262"/>
  <c r="R3262"/>
  <c r="S3262" s="1"/>
  <c r="U3262"/>
  <c r="V3262" s="1"/>
  <c r="Y3262"/>
  <c r="Z3262"/>
  <c r="AA3262"/>
  <c r="J3263"/>
  <c r="K3263"/>
  <c r="L3263"/>
  <c r="N3263"/>
  <c r="O3263"/>
  <c r="R3263"/>
  <c r="S3263" s="1"/>
  <c r="U3263"/>
  <c r="V3263" s="1"/>
  <c r="Y3263"/>
  <c r="Z3263"/>
  <c r="AA3263"/>
  <c r="J3264"/>
  <c r="K3264"/>
  <c r="L3264"/>
  <c r="N3264"/>
  <c r="O3264"/>
  <c r="R3264"/>
  <c r="S3264" s="1"/>
  <c r="U3264"/>
  <c r="V3264" s="1"/>
  <c r="Y3264"/>
  <c r="Z3264"/>
  <c r="AA3264"/>
  <c r="J3265"/>
  <c r="K3265"/>
  <c r="L3265"/>
  <c r="N3265"/>
  <c r="O3265"/>
  <c r="R3265"/>
  <c r="S3265" s="1"/>
  <c r="U3265"/>
  <c r="V3265" s="1"/>
  <c r="Y3265"/>
  <c r="Z3265"/>
  <c r="AA3265"/>
  <c r="J3266"/>
  <c r="K3266"/>
  <c r="L3266"/>
  <c r="N3266"/>
  <c r="O3266"/>
  <c r="P3266"/>
  <c r="Q3266" s="1"/>
  <c r="R3266"/>
  <c r="S3266" s="1"/>
  <c r="U3266"/>
  <c r="V3266" s="1"/>
  <c r="Y3266"/>
  <c r="Z3266"/>
  <c r="AA3266"/>
  <c r="J3267"/>
  <c r="K3267"/>
  <c r="L3267"/>
  <c r="N3267"/>
  <c r="O3267"/>
  <c r="R3267"/>
  <c r="S3267" s="1"/>
  <c r="U3267"/>
  <c r="V3267" s="1"/>
  <c r="Y3267"/>
  <c r="Z3267"/>
  <c r="AA3267"/>
  <c r="J3268"/>
  <c r="K3268"/>
  <c r="L3268"/>
  <c r="N3268"/>
  <c r="O3268"/>
  <c r="R3268"/>
  <c r="S3268" s="1"/>
  <c r="U3268"/>
  <c r="V3268" s="1"/>
  <c r="Y3268"/>
  <c r="Z3268"/>
  <c r="AA3268"/>
  <c r="J3269"/>
  <c r="K3269"/>
  <c r="L3269"/>
  <c r="N3269"/>
  <c r="O3269"/>
  <c r="R3269"/>
  <c r="S3269" s="1"/>
  <c r="U3269"/>
  <c r="V3269" s="1"/>
  <c r="Y3269"/>
  <c r="Z3269"/>
  <c r="AA3269"/>
  <c r="J3270"/>
  <c r="K3270"/>
  <c r="L3270"/>
  <c r="N3270"/>
  <c r="O3270"/>
  <c r="R3270"/>
  <c r="S3270" s="1"/>
  <c r="U3270"/>
  <c r="V3270" s="1"/>
  <c r="Y3270"/>
  <c r="Z3270"/>
  <c r="AA3270"/>
  <c r="J3271"/>
  <c r="K3271"/>
  <c r="L3271"/>
  <c r="N3271"/>
  <c r="O3271"/>
  <c r="R3271"/>
  <c r="S3271" s="1"/>
  <c r="U3271"/>
  <c r="V3271" s="1"/>
  <c r="Y3271"/>
  <c r="Z3271"/>
  <c r="AA3271"/>
  <c r="J3272"/>
  <c r="K3272"/>
  <c r="L3272"/>
  <c r="N3272"/>
  <c r="O3272"/>
  <c r="R3272"/>
  <c r="S3272" s="1"/>
  <c r="U3272"/>
  <c r="V3272" s="1"/>
  <c r="Y3272"/>
  <c r="Z3272"/>
  <c r="AA3272"/>
  <c r="J3273"/>
  <c r="K3273"/>
  <c r="L3273"/>
  <c r="N3273"/>
  <c r="O3273"/>
  <c r="R3273"/>
  <c r="S3273"/>
  <c r="U3273"/>
  <c r="V3273" s="1"/>
  <c r="Y3273"/>
  <c r="Z3273"/>
  <c r="AA3273"/>
  <c r="J3274"/>
  <c r="K3274"/>
  <c r="L3274"/>
  <c r="N3274"/>
  <c r="O3274"/>
  <c r="R3274"/>
  <c r="S3274" s="1"/>
  <c r="U3274"/>
  <c r="V3274" s="1"/>
  <c r="Y3274"/>
  <c r="Z3274"/>
  <c r="AA3274"/>
  <c r="J3275"/>
  <c r="K3275"/>
  <c r="L3275"/>
  <c r="N3275"/>
  <c r="O3275"/>
  <c r="R3275"/>
  <c r="S3275" s="1"/>
  <c r="U3275"/>
  <c r="V3275" s="1"/>
  <c r="Y3275"/>
  <c r="Z3275"/>
  <c r="AA3275"/>
  <c r="J3276"/>
  <c r="K3276"/>
  <c r="L3276"/>
  <c r="N3276"/>
  <c r="O3276"/>
  <c r="R3276"/>
  <c r="S3276" s="1"/>
  <c r="U3276"/>
  <c r="V3276" s="1"/>
  <c r="Y3276"/>
  <c r="Z3276"/>
  <c r="AA3276"/>
  <c r="J3277"/>
  <c r="K3277"/>
  <c r="L3277"/>
  <c r="N3277"/>
  <c r="O3277"/>
  <c r="R3277"/>
  <c r="S3277" s="1"/>
  <c r="U3277"/>
  <c r="V3277" s="1"/>
  <c r="Y3277"/>
  <c r="Z3277"/>
  <c r="AA3277"/>
  <c r="J3278"/>
  <c r="K3278"/>
  <c r="L3278"/>
  <c r="N3278"/>
  <c r="O3278"/>
  <c r="R3278"/>
  <c r="S3278" s="1"/>
  <c r="U3278"/>
  <c r="V3278" s="1"/>
  <c r="Y3278"/>
  <c r="Z3278"/>
  <c r="AA3278"/>
  <c r="J3279"/>
  <c r="K3279"/>
  <c r="L3279"/>
  <c r="N3279"/>
  <c r="O3279"/>
  <c r="R3279"/>
  <c r="S3279" s="1"/>
  <c r="U3279"/>
  <c r="V3279" s="1"/>
  <c r="Y3279"/>
  <c r="Z3279"/>
  <c r="AA3279"/>
  <c r="J3280"/>
  <c r="K3280"/>
  <c r="L3280"/>
  <c r="N3280"/>
  <c r="O3280"/>
  <c r="R3280"/>
  <c r="S3280" s="1"/>
  <c r="U3280"/>
  <c r="V3280" s="1"/>
  <c r="Y3280"/>
  <c r="Z3280"/>
  <c r="AA3280"/>
  <c r="J3281"/>
  <c r="K3281"/>
  <c r="L3281"/>
  <c r="N3281"/>
  <c r="O3281"/>
  <c r="R3281"/>
  <c r="S3281" s="1"/>
  <c r="U3281"/>
  <c r="V3281" s="1"/>
  <c r="Y3281"/>
  <c r="Z3281"/>
  <c r="AA3281"/>
  <c r="J3282"/>
  <c r="K3282"/>
  <c r="L3282"/>
  <c r="N3282"/>
  <c r="O3282"/>
  <c r="R3282"/>
  <c r="S3282" s="1"/>
  <c r="U3282"/>
  <c r="V3282" s="1"/>
  <c r="Y3282"/>
  <c r="Z3282"/>
  <c r="AA3282"/>
  <c r="J3283"/>
  <c r="K3283"/>
  <c r="L3283"/>
  <c r="N3283"/>
  <c r="O3283"/>
  <c r="P3341" s="1"/>
  <c r="Q3341" s="1"/>
  <c r="R3283"/>
  <c r="S3283" s="1"/>
  <c r="U3283"/>
  <c r="V3283" s="1"/>
  <c r="Y3283"/>
  <c r="Z3283"/>
  <c r="AA3283"/>
  <c r="J3284"/>
  <c r="K3284"/>
  <c r="L3284"/>
  <c r="N3284"/>
  <c r="O3284"/>
  <c r="R3284"/>
  <c r="S3284" s="1"/>
  <c r="U3284"/>
  <c r="V3284" s="1"/>
  <c r="Y3284"/>
  <c r="Z3284"/>
  <c r="AA3284"/>
  <c r="J3285"/>
  <c r="K3285"/>
  <c r="L3285"/>
  <c r="N3285"/>
  <c r="O3285"/>
  <c r="R3285"/>
  <c r="S3285" s="1"/>
  <c r="U3285"/>
  <c r="V3285" s="1"/>
  <c r="Y3285"/>
  <c r="Z3285"/>
  <c r="AA3285"/>
  <c r="J3286"/>
  <c r="K3286"/>
  <c r="L3286"/>
  <c r="N3286"/>
  <c r="O3286"/>
  <c r="P3344" s="1"/>
  <c r="Q3344" s="1"/>
  <c r="R3286"/>
  <c r="S3286" s="1"/>
  <c r="U3286"/>
  <c r="V3286" s="1"/>
  <c r="Y3286"/>
  <c r="Z3286"/>
  <c r="AA3286"/>
  <c r="J3287"/>
  <c r="K3287"/>
  <c r="L3287"/>
  <c r="N3287"/>
  <c r="O3287"/>
  <c r="R3287"/>
  <c r="S3287" s="1"/>
  <c r="U3287"/>
  <c r="V3287"/>
  <c r="Y3287"/>
  <c r="Z3287"/>
  <c r="AA3287"/>
  <c r="J3288"/>
  <c r="K3288"/>
  <c r="L3288"/>
  <c r="N3288"/>
  <c r="O3288"/>
  <c r="R3288"/>
  <c r="S3288" s="1"/>
  <c r="U3288"/>
  <c r="V3288" s="1"/>
  <c r="Y3288"/>
  <c r="Z3288"/>
  <c r="AA3288"/>
  <c r="J3289"/>
  <c r="K3289"/>
  <c r="L3289"/>
  <c r="N3289"/>
  <c r="O3289"/>
  <c r="P3377" s="1"/>
  <c r="Q3377" s="1"/>
  <c r="R3289"/>
  <c r="S3289" s="1"/>
  <c r="U3289"/>
  <c r="V3289" s="1"/>
  <c r="Y3289"/>
  <c r="Z3289"/>
  <c r="AA3289"/>
  <c r="J3290"/>
  <c r="K3290"/>
  <c r="L3290"/>
  <c r="N3290"/>
  <c r="O3290"/>
  <c r="R3290"/>
  <c r="S3290" s="1"/>
  <c r="U3290"/>
  <c r="V3290" s="1"/>
  <c r="Y3290"/>
  <c r="Z3290"/>
  <c r="AA3290"/>
  <c r="J3291"/>
  <c r="K3291"/>
  <c r="L3291"/>
  <c r="N3291"/>
  <c r="O3291"/>
  <c r="R3291"/>
  <c r="S3291" s="1"/>
  <c r="U3291"/>
  <c r="V3291" s="1"/>
  <c r="Y3291"/>
  <c r="Z3291"/>
  <c r="AA3291"/>
  <c r="J3292"/>
  <c r="K3292"/>
  <c r="L3292"/>
  <c r="N3292"/>
  <c r="O3292"/>
  <c r="R3292"/>
  <c r="S3292" s="1"/>
  <c r="U3292"/>
  <c r="V3292" s="1"/>
  <c r="Y3292"/>
  <c r="Z3292"/>
  <c r="AA3292"/>
  <c r="J3293"/>
  <c r="K3293"/>
  <c r="L3293"/>
  <c r="N3293"/>
  <c r="O3293"/>
  <c r="R3293"/>
  <c r="S3293" s="1"/>
  <c r="U3293"/>
  <c r="V3293" s="1"/>
  <c r="Y3293"/>
  <c r="Z3293"/>
  <c r="AA3293"/>
  <c r="J3294"/>
  <c r="K3294"/>
  <c r="L3294"/>
  <c r="N3294"/>
  <c r="O3294"/>
  <c r="R3294"/>
  <c r="S3294" s="1"/>
  <c r="U3294"/>
  <c r="V3294" s="1"/>
  <c r="Y3294"/>
  <c r="Z3294"/>
  <c r="AA3294"/>
  <c r="J3295"/>
  <c r="K3295"/>
  <c r="L3295"/>
  <c r="N3295"/>
  <c r="O3295"/>
  <c r="R3295"/>
  <c r="S3295" s="1"/>
  <c r="U3295"/>
  <c r="V3295" s="1"/>
  <c r="Y3295"/>
  <c r="Z3295"/>
  <c r="AA3295"/>
  <c r="J3296"/>
  <c r="K3296"/>
  <c r="L3296"/>
  <c r="N3296"/>
  <c r="O3296"/>
  <c r="R3296"/>
  <c r="S3296" s="1"/>
  <c r="U3296"/>
  <c r="V3296"/>
  <c r="Y3296"/>
  <c r="Z3296"/>
  <c r="AA3296"/>
  <c r="J3297"/>
  <c r="K3297"/>
  <c r="L3297"/>
  <c r="N3297"/>
  <c r="O3297"/>
  <c r="R3297"/>
  <c r="S3297" s="1"/>
  <c r="U3297"/>
  <c r="V3297" s="1"/>
  <c r="Y3297"/>
  <c r="Z3297"/>
  <c r="AA3297"/>
  <c r="J3298"/>
  <c r="K3298"/>
  <c r="L3298"/>
  <c r="N3298"/>
  <c r="O3298"/>
  <c r="R3298"/>
  <c r="S3298" s="1"/>
  <c r="U3298"/>
  <c r="V3298" s="1"/>
  <c r="Y3298"/>
  <c r="Z3298"/>
  <c r="AA3298"/>
  <c r="J3299"/>
  <c r="K3299"/>
  <c r="L3299"/>
  <c r="N3299"/>
  <c r="O3299"/>
  <c r="R3299"/>
  <c r="S3299" s="1"/>
  <c r="U3299"/>
  <c r="V3299" s="1"/>
  <c r="Y3299"/>
  <c r="Z3299"/>
  <c r="AA3299"/>
  <c r="J3300"/>
  <c r="K3300"/>
  <c r="L3300"/>
  <c r="N3300"/>
  <c r="O3300"/>
  <c r="R3300"/>
  <c r="S3300" s="1"/>
  <c r="U3300"/>
  <c r="V3300" s="1"/>
  <c r="Y3300"/>
  <c r="Z3300"/>
  <c r="AA3300"/>
  <c r="J3301"/>
  <c r="K3301"/>
  <c r="L3301"/>
  <c r="N3301"/>
  <c r="O3301"/>
  <c r="R3301"/>
  <c r="S3301" s="1"/>
  <c r="U3301"/>
  <c r="V3301" s="1"/>
  <c r="Y3301"/>
  <c r="Z3301"/>
  <c r="AA3301"/>
  <c r="J3302"/>
  <c r="K3302"/>
  <c r="L3302"/>
  <c r="N3302"/>
  <c r="O3302"/>
  <c r="R3302"/>
  <c r="S3302" s="1"/>
  <c r="U3302"/>
  <c r="V3302" s="1"/>
  <c r="Y3302"/>
  <c r="Z3302"/>
  <c r="AA3302"/>
  <c r="J3303"/>
  <c r="K3303"/>
  <c r="L3303"/>
  <c r="N3303"/>
  <c r="O3303"/>
  <c r="R3303"/>
  <c r="S3303" s="1"/>
  <c r="U3303"/>
  <c r="V3303"/>
  <c r="Y3303"/>
  <c r="Z3303"/>
  <c r="AA3303"/>
  <c r="J3304"/>
  <c r="K3304"/>
  <c r="L3304"/>
  <c r="N3304"/>
  <c r="O3304"/>
  <c r="R3304"/>
  <c r="S3304" s="1"/>
  <c r="U3304"/>
  <c r="V3304" s="1"/>
  <c r="Y3304"/>
  <c r="Z3304"/>
  <c r="AA3304"/>
  <c r="J3305"/>
  <c r="K3305"/>
  <c r="L3305"/>
  <c r="N3305"/>
  <c r="O3305"/>
  <c r="R3305"/>
  <c r="S3305" s="1"/>
  <c r="U3305"/>
  <c r="V3305"/>
  <c r="Y3305"/>
  <c r="Z3305"/>
  <c r="AA3305"/>
  <c r="J3306"/>
  <c r="K3306"/>
  <c r="L3306"/>
  <c r="N3306"/>
  <c r="O3306"/>
  <c r="R3306"/>
  <c r="S3306" s="1"/>
  <c r="U3306"/>
  <c r="V3306"/>
  <c r="Y3306"/>
  <c r="Z3306"/>
  <c r="AA3306"/>
  <c r="J3307"/>
  <c r="K3307"/>
  <c r="L3307"/>
  <c r="N3307"/>
  <c r="O3307"/>
  <c r="R3307"/>
  <c r="S3307" s="1"/>
  <c r="U3307"/>
  <c r="V3307" s="1"/>
  <c r="Y3307"/>
  <c r="Z3307"/>
  <c r="AA3307"/>
  <c r="J3308"/>
  <c r="K3308"/>
  <c r="L3308"/>
  <c r="N3308"/>
  <c r="O3308"/>
  <c r="R3308"/>
  <c r="S3308" s="1"/>
  <c r="U3308"/>
  <c r="V3308" s="1"/>
  <c r="Y3308"/>
  <c r="Z3308"/>
  <c r="AA3308"/>
  <c r="J3309"/>
  <c r="K3309"/>
  <c r="L3309"/>
  <c r="N3309"/>
  <c r="O3309"/>
  <c r="R3309"/>
  <c r="S3309" s="1"/>
  <c r="U3309"/>
  <c r="V3309" s="1"/>
  <c r="Y3309"/>
  <c r="Z3309"/>
  <c r="AA3309"/>
  <c r="J3310"/>
  <c r="K3310"/>
  <c r="L3310"/>
  <c r="N3310"/>
  <c r="O3310"/>
  <c r="R3310"/>
  <c r="S3310" s="1"/>
  <c r="U3310"/>
  <c r="V3310" s="1"/>
  <c r="Y3310"/>
  <c r="Z3310"/>
  <c r="AA3310"/>
  <c r="J3311"/>
  <c r="K3311"/>
  <c r="L3311"/>
  <c r="N3311"/>
  <c r="O3311"/>
  <c r="P3311"/>
  <c r="Q3311" s="1"/>
  <c r="R3311"/>
  <c r="S3311" s="1"/>
  <c r="U3311"/>
  <c r="V3311" s="1"/>
  <c r="Y3311"/>
  <c r="Z3311"/>
  <c r="AA3311"/>
  <c r="J3312"/>
  <c r="K3312"/>
  <c r="L3312"/>
  <c r="N3312"/>
  <c r="O3312"/>
  <c r="R3312"/>
  <c r="S3312" s="1"/>
  <c r="U3312"/>
  <c r="V3312" s="1"/>
  <c r="Y3312"/>
  <c r="Z3312"/>
  <c r="AA3312"/>
  <c r="J3313"/>
  <c r="K3313"/>
  <c r="L3313"/>
  <c r="N3313"/>
  <c r="O3313"/>
  <c r="R3313"/>
  <c r="S3313" s="1"/>
  <c r="U3313"/>
  <c r="V3313" s="1"/>
  <c r="Y3313"/>
  <c r="Z3313"/>
  <c r="AA3313"/>
  <c r="J3314"/>
  <c r="K3314"/>
  <c r="L3314"/>
  <c r="N3314"/>
  <c r="O3314"/>
  <c r="R3314"/>
  <c r="S3314" s="1"/>
  <c r="U3314"/>
  <c r="V3314" s="1"/>
  <c r="Y3314"/>
  <c r="Z3314"/>
  <c r="AA3314"/>
  <c r="J3315"/>
  <c r="K3315"/>
  <c r="L3315"/>
  <c r="N3315"/>
  <c r="O3315"/>
  <c r="R3315"/>
  <c r="S3315" s="1"/>
  <c r="U3315"/>
  <c r="V3315" s="1"/>
  <c r="Y3315"/>
  <c r="Z3315"/>
  <c r="AA3315"/>
  <c r="J3316"/>
  <c r="K3316"/>
  <c r="L3316"/>
  <c r="N3316"/>
  <c r="O3316"/>
  <c r="R3316"/>
  <c r="S3316" s="1"/>
  <c r="U3316"/>
  <c r="V3316" s="1"/>
  <c r="Y3316"/>
  <c r="Z3316"/>
  <c r="AA3316"/>
  <c r="J3317"/>
  <c r="K3317"/>
  <c r="L3317"/>
  <c r="N3317"/>
  <c r="O3317"/>
  <c r="R3317"/>
  <c r="S3317" s="1"/>
  <c r="U3317"/>
  <c r="V3317" s="1"/>
  <c r="Y3317"/>
  <c r="Z3317"/>
  <c r="AA3317"/>
  <c r="J3318"/>
  <c r="K3318"/>
  <c r="L3318"/>
  <c r="N3318"/>
  <c r="O3318"/>
  <c r="R3318"/>
  <c r="S3318"/>
  <c r="U3318"/>
  <c r="V3318" s="1"/>
  <c r="Y3318"/>
  <c r="Z3318"/>
  <c r="AA3318"/>
  <c r="J3319"/>
  <c r="K3319"/>
  <c r="L3319"/>
  <c r="N3319"/>
  <c r="O3319"/>
  <c r="R3319"/>
  <c r="S3319" s="1"/>
  <c r="U3319"/>
  <c r="V3319" s="1"/>
  <c r="Y3319"/>
  <c r="Z3319"/>
  <c r="AA3319"/>
  <c r="J3320"/>
  <c r="K3320"/>
  <c r="L3320"/>
  <c r="N3320"/>
  <c r="O3320"/>
  <c r="R3320"/>
  <c r="S3320" s="1"/>
  <c r="U3320"/>
  <c r="V3320" s="1"/>
  <c r="Y3320"/>
  <c r="Z3320"/>
  <c r="AA3320"/>
  <c r="J3321"/>
  <c r="K3321"/>
  <c r="L3321"/>
  <c r="N3321"/>
  <c r="O3321"/>
  <c r="R3321"/>
  <c r="S3321" s="1"/>
  <c r="U3321"/>
  <c r="V3321" s="1"/>
  <c r="Y3321"/>
  <c r="Z3321"/>
  <c r="AA3321"/>
  <c r="J3322"/>
  <c r="K3322"/>
  <c r="L3322"/>
  <c r="N3322"/>
  <c r="O3322"/>
  <c r="R3322"/>
  <c r="S3322" s="1"/>
  <c r="U3322"/>
  <c r="V3322" s="1"/>
  <c r="Y3322"/>
  <c r="Z3322"/>
  <c r="AA3322"/>
  <c r="J3323"/>
  <c r="K3323"/>
  <c r="L3323"/>
  <c r="N3323"/>
  <c r="O3323"/>
  <c r="R3323"/>
  <c r="S3323" s="1"/>
  <c r="U3323"/>
  <c r="V3323" s="1"/>
  <c r="Y3323"/>
  <c r="Z3323"/>
  <c r="AA3323"/>
  <c r="J3324"/>
  <c r="K3324"/>
  <c r="L3324"/>
  <c r="N3324"/>
  <c r="O3324"/>
  <c r="R3324"/>
  <c r="S3324" s="1"/>
  <c r="U3324"/>
  <c r="V3324" s="1"/>
  <c r="Y3324"/>
  <c r="Z3324"/>
  <c r="AA3324"/>
  <c r="J3325"/>
  <c r="K3325"/>
  <c r="L3325"/>
  <c r="N3325"/>
  <c r="O3325"/>
  <c r="R3325"/>
  <c r="S3325" s="1"/>
  <c r="U3325"/>
  <c r="V3325" s="1"/>
  <c r="Y3325"/>
  <c r="Z3325"/>
  <c r="AA3325"/>
  <c r="J3326"/>
  <c r="K3326"/>
  <c r="L3326"/>
  <c r="N3326"/>
  <c r="O3326"/>
  <c r="R3326"/>
  <c r="S3326"/>
  <c r="U3326"/>
  <c r="V3326" s="1"/>
  <c r="Y3326"/>
  <c r="Z3326"/>
  <c r="AA3326"/>
  <c r="J3327"/>
  <c r="K3327"/>
  <c r="L3327"/>
  <c r="N3327"/>
  <c r="O3327"/>
  <c r="R3327"/>
  <c r="S3327" s="1"/>
  <c r="U3327"/>
  <c r="V3327" s="1"/>
  <c r="Y3327"/>
  <c r="Z3327"/>
  <c r="AA3327"/>
  <c r="J3328"/>
  <c r="K3328"/>
  <c r="L3328"/>
  <c r="N3328"/>
  <c r="O3328"/>
  <c r="R3328"/>
  <c r="S3328" s="1"/>
  <c r="U3328"/>
  <c r="V3328" s="1"/>
  <c r="Y3328"/>
  <c r="Z3328"/>
  <c r="AA3328"/>
  <c r="J3329"/>
  <c r="K3329"/>
  <c r="L3329"/>
  <c r="N3329"/>
  <c r="O3329"/>
  <c r="P3329"/>
  <c r="Q3329" s="1"/>
  <c r="R3329"/>
  <c r="S3329" s="1"/>
  <c r="U3329"/>
  <c r="V3329" s="1"/>
  <c r="Y3329"/>
  <c r="Z3329"/>
  <c r="AA3329"/>
  <c r="J3330"/>
  <c r="K3330"/>
  <c r="L3330"/>
  <c r="N3330"/>
  <c r="O3330"/>
  <c r="R3330"/>
  <c r="S3330" s="1"/>
  <c r="U3330"/>
  <c r="V3330" s="1"/>
  <c r="Y3330"/>
  <c r="Z3330"/>
  <c r="AA3330"/>
  <c r="J3331"/>
  <c r="K3331"/>
  <c r="L3331"/>
  <c r="N3331"/>
  <c r="O3331"/>
  <c r="R3331"/>
  <c r="S3331" s="1"/>
  <c r="U3331"/>
  <c r="V3331" s="1"/>
  <c r="Y3331"/>
  <c r="Z3331"/>
  <c r="AA3331"/>
  <c r="J3332"/>
  <c r="K3332"/>
  <c r="L3332"/>
  <c r="N3332"/>
  <c r="O3332"/>
  <c r="R3332"/>
  <c r="S3332" s="1"/>
  <c r="U3332"/>
  <c r="V3332"/>
  <c r="Y3332"/>
  <c r="Z3332"/>
  <c r="AA3332"/>
  <c r="J3333"/>
  <c r="K3333"/>
  <c r="L3333"/>
  <c r="N3333"/>
  <c r="O3333"/>
  <c r="R3333"/>
  <c r="S3333" s="1"/>
  <c r="U3333"/>
  <c r="V3333"/>
  <c r="Y3333"/>
  <c r="Z3333"/>
  <c r="AA3333"/>
  <c r="J3334"/>
  <c r="K3334"/>
  <c r="L3334"/>
  <c r="N3334"/>
  <c r="O3334"/>
  <c r="R3334"/>
  <c r="S3334" s="1"/>
  <c r="U3334"/>
  <c r="V3334" s="1"/>
  <c r="Y3334"/>
  <c r="Z3334"/>
  <c r="AA3334"/>
  <c r="J3335"/>
  <c r="K3335"/>
  <c r="L3335"/>
  <c r="N3335"/>
  <c r="O3335"/>
  <c r="R3335"/>
  <c r="S3335" s="1"/>
  <c r="U3335"/>
  <c r="V3335" s="1"/>
  <c r="Y3335"/>
  <c r="Z3335"/>
  <c r="AA3335"/>
  <c r="J3336"/>
  <c r="K3336"/>
  <c r="L3336"/>
  <c r="N3336"/>
  <c r="O3336"/>
  <c r="R3336"/>
  <c r="S3336"/>
  <c r="U3336"/>
  <c r="V3336" s="1"/>
  <c r="Y3336"/>
  <c r="Z3336"/>
  <c r="AA3336"/>
  <c r="J3337"/>
  <c r="K3337"/>
  <c r="L3337"/>
  <c r="N3337"/>
  <c r="O3337"/>
  <c r="R3337"/>
  <c r="S3337" s="1"/>
  <c r="U3337"/>
  <c r="V3337" s="1"/>
  <c r="Y3337"/>
  <c r="Z3337"/>
  <c r="AA3337"/>
  <c r="J3338"/>
  <c r="K3338"/>
  <c r="L3338"/>
  <c r="N3338"/>
  <c r="O3338"/>
  <c r="R3338"/>
  <c r="S3338" s="1"/>
  <c r="U3338"/>
  <c r="V3338" s="1"/>
  <c r="Y3338"/>
  <c r="Z3338"/>
  <c r="AA3338"/>
  <c r="J3339"/>
  <c r="K3339"/>
  <c r="L3339"/>
  <c r="N3339"/>
  <c r="O3339"/>
  <c r="R3339"/>
  <c r="S3339" s="1"/>
  <c r="U3339"/>
  <c r="V3339" s="1"/>
  <c r="Y3339"/>
  <c r="Z3339"/>
  <c r="AA3339"/>
  <c r="J3340"/>
  <c r="K3340"/>
  <c r="L3340"/>
  <c r="N3340"/>
  <c r="O3340"/>
  <c r="P3392" s="1"/>
  <c r="Q3392" s="1"/>
  <c r="R3340"/>
  <c r="S3340" s="1"/>
  <c r="U3340"/>
  <c r="V3340" s="1"/>
  <c r="Y3340"/>
  <c r="Z3340"/>
  <c r="AA3340"/>
  <c r="J3341"/>
  <c r="K3341"/>
  <c r="L3341"/>
  <c r="N3341"/>
  <c r="O3341"/>
  <c r="R3341"/>
  <c r="S3341" s="1"/>
  <c r="U3341"/>
  <c r="V3341"/>
  <c r="Y3341"/>
  <c r="Z3341"/>
  <c r="AA3341"/>
  <c r="J3342"/>
  <c r="K3342"/>
  <c r="L3342"/>
  <c r="N3342"/>
  <c r="O3342"/>
  <c r="R3342"/>
  <c r="S3342" s="1"/>
  <c r="U3342"/>
  <c r="V3342" s="1"/>
  <c r="Y3342"/>
  <c r="Z3342"/>
  <c r="AA3342"/>
  <c r="J3343"/>
  <c r="K3343"/>
  <c r="L3343"/>
  <c r="N3343"/>
  <c r="O3343"/>
  <c r="R3343"/>
  <c r="S3343" s="1"/>
  <c r="U3343"/>
  <c r="V3343" s="1"/>
  <c r="Y3343"/>
  <c r="Z3343"/>
  <c r="AA3343"/>
  <c r="J3344"/>
  <c r="K3344"/>
  <c r="L3344"/>
  <c r="N3344"/>
  <c r="O3344"/>
  <c r="R3344"/>
  <c r="S3344" s="1"/>
  <c r="U3344"/>
  <c r="V3344" s="1"/>
  <c r="Y3344"/>
  <c r="Z3344"/>
  <c r="AA3344"/>
  <c r="J3345"/>
  <c r="K3345"/>
  <c r="L3345"/>
  <c r="N3345"/>
  <c r="O3345"/>
  <c r="R3345"/>
  <c r="S3345" s="1"/>
  <c r="U3345"/>
  <c r="V3345" s="1"/>
  <c r="Y3345"/>
  <c r="Z3345"/>
  <c r="AA3345"/>
  <c r="J3346"/>
  <c r="K3346"/>
  <c r="L3346"/>
  <c r="N3346"/>
  <c r="O3346"/>
  <c r="R3346"/>
  <c r="S3346" s="1"/>
  <c r="U3346"/>
  <c r="V3346" s="1"/>
  <c r="Y3346"/>
  <c r="Z3346"/>
  <c r="AA3346"/>
  <c r="J3347"/>
  <c r="K3347"/>
  <c r="L3347"/>
  <c r="N3347"/>
  <c r="O3347"/>
  <c r="R3347"/>
  <c r="S3347" s="1"/>
  <c r="U3347"/>
  <c r="V3347" s="1"/>
  <c r="Y3347"/>
  <c r="Z3347"/>
  <c r="AA3347"/>
  <c r="J3348"/>
  <c r="K3348"/>
  <c r="L3348"/>
  <c r="N3348"/>
  <c r="O3348"/>
  <c r="R3348"/>
  <c r="S3348" s="1"/>
  <c r="U3348"/>
  <c r="V3348" s="1"/>
  <c r="Y3348"/>
  <c r="Z3348"/>
  <c r="AA3348"/>
  <c r="J3349"/>
  <c r="K3349"/>
  <c r="L3349"/>
  <c r="N3349"/>
  <c r="O3349"/>
  <c r="R3349"/>
  <c r="S3349" s="1"/>
  <c r="U3349"/>
  <c r="V3349" s="1"/>
  <c r="Y3349"/>
  <c r="Z3349"/>
  <c r="AA3349"/>
  <c r="J3350"/>
  <c r="K3350"/>
  <c r="L3350"/>
  <c r="N3350"/>
  <c r="O3350"/>
  <c r="R3350"/>
  <c r="S3350" s="1"/>
  <c r="U3350"/>
  <c r="V3350" s="1"/>
  <c r="Y3350"/>
  <c r="Z3350"/>
  <c r="AA3350"/>
  <c r="J3351"/>
  <c r="K3351"/>
  <c r="L3351"/>
  <c r="N3351"/>
  <c r="O3351"/>
  <c r="R3351"/>
  <c r="S3351" s="1"/>
  <c r="U3351"/>
  <c r="V3351"/>
  <c r="Y3351"/>
  <c r="Z3351"/>
  <c r="AA3351"/>
  <c r="J3352"/>
  <c r="K3352"/>
  <c r="L3352"/>
  <c r="N3352"/>
  <c r="O3352"/>
  <c r="R3352"/>
  <c r="S3352" s="1"/>
  <c r="U3352"/>
  <c r="V3352" s="1"/>
  <c r="Y3352"/>
  <c r="Z3352"/>
  <c r="AA3352"/>
  <c r="J3353"/>
  <c r="K3353"/>
  <c r="L3353"/>
  <c r="N3353"/>
  <c r="O3353"/>
  <c r="R3353"/>
  <c r="S3353" s="1"/>
  <c r="U3353"/>
  <c r="V3353" s="1"/>
  <c r="Y3353"/>
  <c r="Z3353"/>
  <c r="AA3353"/>
  <c r="J3354"/>
  <c r="K3354"/>
  <c r="L3354"/>
  <c r="N3354"/>
  <c r="O3354"/>
  <c r="R3354"/>
  <c r="S3354"/>
  <c r="U3354"/>
  <c r="V3354" s="1"/>
  <c r="Y3354"/>
  <c r="Z3354"/>
  <c r="AA3354"/>
  <c r="J3355"/>
  <c r="K3355"/>
  <c r="L3355"/>
  <c r="N3355"/>
  <c r="O3355"/>
  <c r="P3401" s="1"/>
  <c r="Q3401" s="1"/>
  <c r="R3355"/>
  <c r="S3355" s="1"/>
  <c r="U3355"/>
  <c r="V3355" s="1"/>
  <c r="Y3355"/>
  <c r="Z3355"/>
  <c r="AA3355"/>
  <c r="J3356"/>
  <c r="K3356"/>
  <c r="L3356"/>
  <c r="N3356"/>
  <c r="O3356"/>
  <c r="R3356"/>
  <c r="S3356" s="1"/>
  <c r="U3356"/>
  <c r="V3356" s="1"/>
  <c r="Y3356"/>
  <c r="Z3356"/>
  <c r="AA3356"/>
  <c r="J3357"/>
  <c r="K3357"/>
  <c r="L3357"/>
  <c r="N3357"/>
  <c r="O3357"/>
  <c r="R3357"/>
  <c r="S3357" s="1"/>
  <c r="U3357"/>
  <c r="V3357" s="1"/>
  <c r="Y3357"/>
  <c r="Z3357"/>
  <c r="AA3357"/>
  <c r="J3358"/>
  <c r="K3358"/>
  <c r="L3358"/>
  <c r="N3358"/>
  <c r="O3358"/>
  <c r="R3358"/>
  <c r="S3358" s="1"/>
  <c r="U3358"/>
  <c r="V3358" s="1"/>
  <c r="Y3358"/>
  <c r="Z3358"/>
  <c r="AA3358"/>
  <c r="J3359"/>
  <c r="K3359"/>
  <c r="L3359"/>
  <c r="N3359"/>
  <c r="O3359"/>
  <c r="R3359"/>
  <c r="S3359" s="1"/>
  <c r="U3359"/>
  <c r="V3359" s="1"/>
  <c r="Y3359"/>
  <c r="Z3359"/>
  <c r="AA3359"/>
  <c r="J3360"/>
  <c r="K3360"/>
  <c r="L3360"/>
  <c r="N3360"/>
  <c r="O3360"/>
  <c r="R3360"/>
  <c r="S3360" s="1"/>
  <c r="U3360"/>
  <c r="V3360" s="1"/>
  <c r="Y3360"/>
  <c r="Z3360"/>
  <c r="AA3360"/>
  <c r="J3361"/>
  <c r="K3361"/>
  <c r="L3361"/>
  <c r="N3361"/>
  <c r="O3361"/>
  <c r="P3410" s="1"/>
  <c r="Q3410" s="1"/>
  <c r="R3361"/>
  <c r="S3361" s="1"/>
  <c r="U3361"/>
  <c r="V3361" s="1"/>
  <c r="Y3361"/>
  <c r="Z3361"/>
  <c r="AA3361"/>
  <c r="J3362"/>
  <c r="K3362"/>
  <c r="L3362"/>
  <c r="N3362"/>
  <c r="O3362"/>
  <c r="R3362"/>
  <c r="S3362" s="1"/>
  <c r="U3362"/>
  <c r="V3362" s="1"/>
  <c r="Y3362"/>
  <c r="Z3362"/>
  <c r="AA3362"/>
  <c r="J3363"/>
  <c r="K3363"/>
  <c r="L3363"/>
  <c r="N3363"/>
  <c r="O3363"/>
  <c r="R3363"/>
  <c r="S3363" s="1"/>
  <c r="U3363"/>
  <c r="V3363" s="1"/>
  <c r="Y3363"/>
  <c r="Z3363"/>
  <c r="AA3363"/>
  <c r="J3364"/>
  <c r="K3364"/>
  <c r="L3364"/>
  <c r="N3364"/>
  <c r="O3364"/>
  <c r="R3364"/>
  <c r="S3364" s="1"/>
  <c r="U3364"/>
  <c r="V3364" s="1"/>
  <c r="Y3364"/>
  <c r="Z3364"/>
  <c r="AA3364"/>
  <c r="J3365"/>
  <c r="K3365"/>
  <c r="L3365"/>
  <c r="N3365"/>
  <c r="O3365"/>
  <c r="R3365"/>
  <c r="S3365" s="1"/>
  <c r="U3365"/>
  <c r="V3365"/>
  <c r="Y3365"/>
  <c r="Z3365"/>
  <c r="AA3365"/>
  <c r="J3366"/>
  <c r="K3366"/>
  <c r="L3366"/>
  <c r="N3366"/>
  <c r="O3366"/>
  <c r="R3366"/>
  <c r="S3366" s="1"/>
  <c r="U3366"/>
  <c r="V3366" s="1"/>
  <c r="Y3366"/>
  <c r="Z3366"/>
  <c r="AA3366"/>
  <c r="J3367"/>
  <c r="K3367"/>
  <c r="L3367"/>
  <c r="N3367"/>
  <c r="O3367"/>
  <c r="R3367"/>
  <c r="S3367" s="1"/>
  <c r="U3367"/>
  <c r="V3367" s="1"/>
  <c r="Y3367"/>
  <c r="Z3367"/>
  <c r="AA3367"/>
  <c r="J3368"/>
  <c r="K3368"/>
  <c r="L3368"/>
  <c r="N3368"/>
  <c r="O3368"/>
  <c r="R3368"/>
  <c r="S3368" s="1"/>
  <c r="U3368"/>
  <c r="V3368" s="1"/>
  <c r="Y3368"/>
  <c r="Z3368"/>
  <c r="AA3368"/>
  <c r="J3369"/>
  <c r="K3369"/>
  <c r="L3369"/>
  <c r="N3369"/>
  <c r="O3369"/>
  <c r="R3369"/>
  <c r="S3369" s="1"/>
  <c r="U3369"/>
  <c r="V3369" s="1"/>
  <c r="Y3369"/>
  <c r="Z3369"/>
  <c r="AA3369"/>
  <c r="J3370"/>
  <c r="K3370"/>
  <c r="L3370"/>
  <c r="N3370"/>
  <c r="O3370"/>
  <c r="R3370"/>
  <c r="S3370" s="1"/>
  <c r="U3370"/>
  <c r="V3370" s="1"/>
  <c r="Y3370"/>
  <c r="Z3370"/>
  <c r="AA3370"/>
  <c r="J3371"/>
  <c r="K3371"/>
  <c r="L3371"/>
  <c r="N3371"/>
  <c r="O3371"/>
  <c r="R3371"/>
  <c r="S3371"/>
  <c r="U3371"/>
  <c r="V3371" s="1"/>
  <c r="Y3371"/>
  <c r="Z3371"/>
  <c r="AA3371"/>
  <c r="J3372"/>
  <c r="K3372"/>
  <c r="L3372"/>
  <c r="N3372"/>
  <c r="O3372"/>
  <c r="R3372"/>
  <c r="S3372" s="1"/>
  <c r="U3372"/>
  <c r="V3372" s="1"/>
  <c r="Y3372"/>
  <c r="Z3372"/>
  <c r="AA3372"/>
  <c r="J3373"/>
  <c r="K3373"/>
  <c r="L3373"/>
  <c r="N3373"/>
  <c r="O3373"/>
  <c r="R3373"/>
  <c r="S3373" s="1"/>
  <c r="U3373"/>
  <c r="V3373" s="1"/>
  <c r="Y3373"/>
  <c r="Z3373"/>
  <c r="AA3373"/>
  <c r="J3374"/>
  <c r="K3374"/>
  <c r="L3374"/>
  <c r="N3374"/>
  <c r="O3374"/>
  <c r="P3422" s="1"/>
  <c r="Q3422" s="1"/>
  <c r="R3374"/>
  <c r="S3374" s="1"/>
  <c r="U3374"/>
  <c r="V3374" s="1"/>
  <c r="Y3374"/>
  <c r="Z3374"/>
  <c r="AA3374"/>
  <c r="J3375"/>
  <c r="K3375"/>
  <c r="L3375"/>
  <c r="N3375"/>
  <c r="O3375"/>
  <c r="R3375"/>
  <c r="S3375" s="1"/>
  <c r="U3375"/>
  <c r="V3375" s="1"/>
  <c r="Y3375"/>
  <c r="Z3375"/>
  <c r="AA3375"/>
  <c r="J3376"/>
  <c r="K3376"/>
  <c r="L3376"/>
  <c r="N3376"/>
  <c r="O3376"/>
  <c r="R3376"/>
  <c r="S3376" s="1"/>
  <c r="U3376"/>
  <c r="V3376" s="1"/>
  <c r="Y3376"/>
  <c r="Z3376"/>
  <c r="AA3376"/>
  <c r="J3377"/>
  <c r="K3377"/>
  <c r="L3377"/>
  <c r="N3377"/>
  <c r="O3377"/>
  <c r="R3377"/>
  <c r="S3377" s="1"/>
  <c r="U3377"/>
  <c r="V3377" s="1"/>
  <c r="Y3377"/>
  <c r="Z3377"/>
  <c r="AA3377"/>
  <c r="J3378"/>
  <c r="K3378"/>
  <c r="L3378"/>
  <c r="N3378"/>
  <c r="O3378"/>
  <c r="R3378"/>
  <c r="S3378" s="1"/>
  <c r="U3378"/>
  <c r="V3378" s="1"/>
  <c r="Y3378"/>
  <c r="Z3378"/>
  <c r="AA3378"/>
  <c r="J3379"/>
  <c r="K3379"/>
  <c r="L3379"/>
  <c r="N3379"/>
  <c r="O3379"/>
  <c r="R3379"/>
  <c r="S3379" s="1"/>
  <c r="U3379"/>
  <c r="V3379" s="1"/>
  <c r="Y3379"/>
  <c r="Z3379"/>
  <c r="AA3379"/>
  <c r="J3380"/>
  <c r="K3380"/>
  <c r="L3380"/>
  <c r="N3380"/>
  <c r="O3380"/>
  <c r="R3380"/>
  <c r="S3380" s="1"/>
  <c r="U3380"/>
  <c r="V3380" s="1"/>
  <c r="Y3380"/>
  <c r="Z3380"/>
  <c r="AA3380"/>
  <c r="J3381"/>
  <c r="K3381"/>
  <c r="L3381"/>
  <c r="N3381"/>
  <c r="O3381"/>
  <c r="P3425" s="1"/>
  <c r="Q3425" s="1"/>
  <c r="R3381"/>
  <c r="S3381"/>
  <c r="U3381"/>
  <c r="V3381" s="1"/>
  <c r="Y3381"/>
  <c r="Z3381"/>
  <c r="AA3381"/>
  <c r="J3382"/>
  <c r="K3382"/>
  <c r="L3382"/>
  <c r="N3382"/>
  <c r="O3382"/>
  <c r="R3382"/>
  <c r="S3382" s="1"/>
  <c r="U3382"/>
  <c r="V3382" s="1"/>
  <c r="Y3382"/>
  <c r="Z3382"/>
  <c r="AA3382"/>
  <c r="J3383"/>
  <c r="K3383"/>
  <c r="L3383"/>
  <c r="N3383"/>
  <c r="O3383"/>
  <c r="R3383"/>
  <c r="S3383" s="1"/>
  <c r="U3383"/>
  <c r="V3383" s="1"/>
  <c r="Y3383"/>
  <c r="Z3383"/>
  <c r="AA3383"/>
  <c r="J3384"/>
  <c r="K3384"/>
  <c r="L3384"/>
  <c r="N3384"/>
  <c r="O3384"/>
  <c r="R3384"/>
  <c r="S3384" s="1"/>
  <c r="U3384"/>
  <c r="V3384" s="1"/>
  <c r="Y3384"/>
  <c r="Z3384"/>
  <c r="AA3384"/>
  <c r="J3385"/>
  <c r="K3385"/>
  <c r="L3385"/>
  <c r="N3385"/>
  <c r="O3385"/>
  <c r="R3385"/>
  <c r="S3385" s="1"/>
  <c r="U3385"/>
  <c r="V3385" s="1"/>
  <c r="Y3385"/>
  <c r="Z3385"/>
  <c r="AA3385"/>
  <c r="J3386"/>
  <c r="K3386"/>
  <c r="L3386"/>
  <c r="N3386"/>
  <c r="O3386"/>
  <c r="R3386"/>
  <c r="S3386" s="1"/>
  <c r="U3386"/>
  <c r="V3386" s="1"/>
  <c r="Y3386"/>
  <c r="Z3386"/>
  <c r="AA3386"/>
  <c r="J3387"/>
  <c r="K3387"/>
  <c r="L3387"/>
  <c r="N3387"/>
  <c r="O3387"/>
  <c r="R3387"/>
  <c r="S3387" s="1"/>
  <c r="U3387"/>
  <c r="V3387" s="1"/>
  <c r="Y3387"/>
  <c r="Z3387"/>
  <c r="AA3387"/>
  <c r="J3388"/>
  <c r="K3388"/>
  <c r="L3388"/>
  <c r="N3388"/>
  <c r="O3388"/>
  <c r="R3388"/>
  <c r="S3388" s="1"/>
  <c r="U3388"/>
  <c r="V3388" s="1"/>
  <c r="Y3388"/>
  <c r="Z3388"/>
  <c r="AA3388"/>
  <c r="J3389"/>
  <c r="K3389"/>
  <c r="L3389"/>
  <c r="N3389"/>
  <c r="O3389"/>
  <c r="R3389"/>
  <c r="S3389"/>
  <c r="U3389"/>
  <c r="V3389" s="1"/>
  <c r="Y3389"/>
  <c r="Z3389"/>
  <c r="AA3389"/>
  <c r="J3390"/>
  <c r="K3390"/>
  <c r="L3390"/>
  <c r="N3390"/>
  <c r="O3390"/>
  <c r="R3390"/>
  <c r="S3390" s="1"/>
  <c r="U3390"/>
  <c r="V3390" s="1"/>
  <c r="Y3390"/>
  <c r="Z3390"/>
  <c r="AA3390"/>
  <c r="J3391"/>
  <c r="K3391"/>
  <c r="L3391"/>
  <c r="N3391"/>
  <c r="O3391"/>
  <c r="R3391"/>
  <c r="S3391" s="1"/>
  <c r="U3391"/>
  <c r="V3391" s="1"/>
  <c r="Y3391"/>
  <c r="Z3391"/>
  <c r="AA3391"/>
  <c r="J3392"/>
  <c r="K3392"/>
  <c r="L3392"/>
  <c r="N3392"/>
  <c r="O3392"/>
  <c r="R3392"/>
  <c r="S3392" s="1"/>
  <c r="U3392"/>
  <c r="V3392"/>
  <c r="Y3392"/>
  <c r="Z3392"/>
  <c r="AA3392"/>
  <c r="J3393"/>
  <c r="K3393"/>
  <c r="L3393"/>
  <c r="N3393"/>
  <c r="O3393"/>
  <c r="R3393"/>
  <c r="S3393" s="1"/>
  <c r="U3393"/>
  <c r="V3393" s="1"/>
  <c r="Y3393"/>
  <c r="Z3393"/>
  <c r="AA3393"/>
  <c r="J3394"/>
  <c r="K3394"/>
  <c r="L3394"/>
  <c r="N3394"/>
  <c r="O3394"/>
  <c r="R3394"/>
  <c r="S3394" s="1"/>
  <c r="U3394"/>
  <c r="V3394" s="1"/>
  <c r="Y3394"/>
  <c r="Z3394"/>
  <c r="AA3394"/>
  <c r="J3395"/>
  <c r="K3395"/>
  <c r="L3395"/>
  <c r="N3395"/>
  <c r="O3395"/>
  <c r="R3395"/>
  <c r="S3395" s="1"/>
  <c r="U3395"/>
  <c r="V3395"/>
  <c r="Y3395"/>
  <c r="Z3395"/>
  <c r="AA3395"/>
  <c r="J3396"/>
  <c r="K3396"/>
  <c r="L3396"/>
  <c r="N3396"/>
  <c r="O3396"/>
  <c r="R3396"/>
  <c r="S3396" s="1"/>
  <c r="U3396"/>
  <c r="V3396" s="1"/>
  <c r="Y3396"/>
  <c r="Z3396"/>
  <c r="AA3396"/>
  <c r="J3397"/>
  <c r="K3397"/>
  <c r="L3397"/>
  <c r="N3397"/>
  <c r="O3397"/>
  <c r="R3397"/>
  <c r="S3397" s="1"/>
  <c r="U3397"/>
  <c r="V3397" s="1"/>
  <c r="Y3397"/>
  <c r="Z3397"/>
  <c r="AA3397"/>
  <c r="J3398"/>
  <c r="K3398"/>
  <c r="L3398"/>
  <c r="N3398"/>
  <c r="O3398"/>
  <c r="R3398"/>
  <c r="S3398" s="1"/>
  <c r="U3398"/>
  <c r="V3398" s="1"/>
  <c r="Y3398"/>
  <c r="Z3398"/>
  <c r="AA3398"/>
  <c r="J3399"/>
  <c r="K3399"/>
  <c r="L3399"/>
  <c r="N3399"/>
  <c r="O3399"/>
  <c r="R3399"/>
  <c r="S3399" s="1"/>
  <c r="U3399"/>
  <c r="V3399" s="1"/>
  <c r="Y3399"/>
  <c r="Z3399"/>
  <c r="AA3399"/>
  <c r="J3400"/>
  <c r="K3400"/>
  <c r="L3400"/>
  <c r="N3400"/>
  <c r="O3400"/>
  <c r="R3400"/>
  <c r="S3400" s="1"/>
  <c r="U3400"/>
  <c r="V3400" s="1"/>
  <c r="Y3400"/>
  <c r="Z3400"/>
  <c r="AA3400"/>
  <c r="J3401"/>
  <c r="K3401"/>
  <c r="L3401"/>
  <c r="N3401"/>
  <c r="O3401"/>
  <c r="R3401"/>
  <c r="S3401" s="1"/>
  <c r="U3401"/>
  <c r="V3401" s="1"/>
  <c r="Y3401"/>
  <c r="Z3401"/>
  <c r="AA3401"/>
  <c r="J3402"/>
  <c r="K3402"/>
  <c r="L3402"/>
  <c r="N3402"/>
  <c r="O3402"/>
  <c r="R3402"/>
  <c r="S3402" s="1"/>
  <c r="U3402"/>
  <c r="V3402" s="1"/>
  <c r="Y3402"/>
  <c r="Z3402"/>
  <c r="AA3402"/>
  <c r="J3403"/>
  <c r="K3403"/>
  <c r="L3403"/>
  <c r="N3403"/>
  <c r="O3403"/>
  <c r="R3403"/>
  <c r="S3403" s="1"/>
  <c r="U3403"/>
  <c r="V3403" s="1"/>
  <c r="Y3403"/>
  <c r="Z3403"/>
  <c r="AA3403"/>
  <c r="J3404"/>
  <c r="K3404"/>
  <c r="L3404"/>
  <c r="N3404"/>
  <c r="O3404"/>
  <c r="R3404"/>
  <c r="S3404" s="1"/>
  <c r="U3404"/>
  <c r="V3404" s="1"/>
  <c r="Y3404"/>
  <c r="Z3404"/>
  <c r="AA3404"/>
  <c r="J3405"/>
  <c r="K3405"/>
  <c r="L3405"/>
  <c r="N3405"/>
  <c r="O3405"/>
  <c r="R3405"/>
  <c r="S3405" s="1"/>
  <c r="U3405"/>
  <c r="V3405"/>
  <c r="Y3405"/>
  <c r="Z3405"/>
  <c r="AA3405"/>
  <c r="J3406"/>
  <c r="K3406"/>
  <c r="L3406"/>
  <c r="N3406"/>
  <c r="O3406"/>
  <c r="R3406"/>
  <c r="S3406" s="1"/>
  <c r="U3406"/>
  <c r="V3406" s="1"/>
  <c r="Y3406"/>
  <c r="Z3406"/>
  <c r="AA3406"/>
  <c r="J3407"/>
  <c r="K3407"/>
  <c r="L3407"/>
  <c r="N3407"/>
  <c r="O3407"/>
  <c r="P3488" s="1"/>
  <c r="Q3488" s="1"/>
  <c r="R3407"/>
  <c r="S3407" s="1"/>
  <c r="U3407"/>
  <c r="V3407" s="1"/>
  <c r="Y3407"/>
  <c r="Z3407"/>
  <c r="AA3407"/>
  <c r="J3408"/>
  <c r="K3408"/>
  <c r="L3408"/>
  <c r="N3408"/>
  <c r="O3408"/>
  <c r="R3408"/>
  <c r="S3408" s="1"/>
  <c r="U3408"/>
  <c r="V3408" s="1"/>
  <c r="Y3408"/>
  <c r="Z3408"/>
  <c r="AA3408"/>
  <c r="J3409"/>
  <c r="K3409"/>
  <c r="L3409"/>
  <c r="N3409"/>
  <c r="O3409"/>
  <c r="R3409"/>
  <c r="S3409" s="1"/>
  <c r="U3409"/>
  <c r="V3409" s="1"/>
  <c r="Y3409"/>
  <c r="Z3409"/>
  <c r="AA3409"/>
  <c r="J3410"/>
  <c r="K3410"/>
  <c r="L3410"/>
  <c r="N3410"/>
  <c r="O3410"/>
  <c r="R3410"/>
  <c r="S3410" s="1"/>
  <c r="U3410"/>
  <c r="V3410" s="1"/>
  <c r="Y3410"/>
  <c r="Z3410"/>
  <c r="AA3410"/>
  <c r="J3411"/>
  <c r="K3411"/>
  <c r="L3411"/>
  <c r="N3411"/>
  <c r="O3411"/>
  <c r="R3411"/>
  <c r="S3411" s="1"/>
  <c r="U3411"/>
  <c r="V3411" s="1"/>
  <c r="Y3411"/>
  <c r="Z3411"/>
  <c r="AA3411"/>
  <c r="J3412"/>
  <c r="K3412"/>
  <c r="L3412"/>
  <c r="N3412"/>
  <c r="O3412"/>
  <c r="R3412"/>
  <c r="S3412" s="1"/>
  <c r="U3412"/>
  <c r="V3412" s="1"/>
  <c r="Y3412"/>
  <c r="Z3412"/>
  <c r="AA3412"/>
  <c r="J3413"/>
  <c r="K3413"/>
  <c r="L3413"/>
  <c r="N3413"/>
  <c r="O3413"/>
  <c r="R3413"/>
  <c r="S3413" s="1"/>
  <c r="U3413"/>
  <c r="V3413" s="1"/>
  <c r="Y3413"/>
  <c r="Z3413"/>
  <c r="AA3413"/>
  <c r="J3414"/>
  <c r="K3414"/>
  <c r="L3414"/>
  <c r="N3414"/>
  <c r="O3414"/>
  <c r="R3414"/>
  <c r="S3414" s="1"/>
  <c r="U3414"/>
  <c r="V3414" s="1"/>
  <c r="Y3414"/>
  <c r="Z3414"/>
  <c r="AA3414"/>
  <c r="J3415"/>
  <c r="K3415"/>
  <c r="L3415"/>
  <c r="N3415"/>
  <c r="O3415"/>
  <c r="R3415"/>
  <c r="S3415" s="1"/>
  <c r="U3415"/>
  <c r="V3415" s="1"/>
  <c r="Y3415"/>
  <c r="Z3415"/>
  <c r="AA3415"/>
  <c r="J3416"/>
  <c r="K3416"/>
  <c r="L3416"/>
  <c r="N3416"/>
  <c r="O3416"/>
  <c r="P3494" s="1"/>
  <c r="Q3494" s="1"/>
  <c r="R3416"/>
  <c r="S3416" s="1"/>
  <c r="U3416"/>
  <c r="V3416" s="1"/>
  <c r="Y3416"/>
  <c r="Z3416"/>
  <c r="AA3416"/>
  <c r="J3417"/>
  <c r="K3417"/>
  <c r="L3417"/>
  <c r="N3417"/>
  <c r="O3417"/>
  <c r="R3417"/>
  <c r="S3417" s="1"/>
  <c r="U3417"/>
  <c r="V3417" s="1"/>
  <c r="Y3417"/>
  <c r="Z3417"/>
  <c r="AA3417"/>
  <c r="J3418"/>
  <c r="K3418"/>
  <c r="L3418"/>
  <c r="N3418"/>
  <c r="O3418"/>
  <c r="R3418"/>
  <c r="S3418" s="1"/>
  <c r="U3418"/>
  <c r="V3418" s="1"/>
  <c r="Y3418"/>
  <c r="Z3418"/>
  <c r="AA3418"/>
  <c r="J3419"/>
  <c r="K3419"/>
  <c r="L3419"/>
  <c r="N3419"/>
  <c r="O3419"/>
  <c r="R3419"/>
  <c r="S3419" s="1"/>
  <c r="U3419"/>
  <c r="V3419" s="1"/>
  <c r="Y3419"/>
  <c r="Z3419"/>
  <c r="AA3419"/>
  <c r="J3420"/>
  <c r="K3420"/>
  <c r="L3420"/>
  <c r="N3420"/>
  <c r="O3420"/>
  <c r="R3420"/>
  <c r="S3420" s="1"/>
  <c r="U3420"/>
  <c r="V3420" s="1"/>
  <c r="Y3420"/>
  <c r="Z3420"/>
  <c r="AA3420"/>
  <c r="J3421"/>
  <c r="K3421"/>
  <c r="L3421"/>
  <c r="N3421"/>
  <c r="O3421"/>
  <c r="R3421"/>
  <c r="S3421" s="1"/>
  <c r="U3421"/>
  <c r="V3421" s="1"/>
  <c r="Y3421"/>
  <c r="Z3421"/>
  <c r="AA3421"/>
  <c r="J3422"/>
  <c r="K3422"/>
  <c r="L3422"/>
  <c r="N3422"/>
  <c r="O3422"/>
  <c r="R3422"/>
  <c r="S3422" s="1"/>
  <c r="U3422"/>
  <c r="V3422"/>
  <c r="Y3422"/>
  <c r="Z3422"/>
  <c r="AA3422"/>
  <c r="J3423"/>
  <c r="K3423"/>
  <c r="L3423"/>
  <c r="N3423"/>
  <c r="O3423"/>
  <c r="R3423"/>
  <c r="S3423" s="1"/>
  <c r="U3423"/>
  <c r="V3423" s="1"/>
  <c r="Y3423"/>
  <c r="Z3423"/>
  <c r="AA3423"/>
  <c r="J3424"/>
  <c r="K3424"/>
  <c r="L3424"/>
  <c r="N3424"/>
  <c r="O3424"/>
  <c r="R3424"/>
  <c r="S3424" s="1"/>
  <c r="U3424"/>
  <c r="V3424" s="1"/>
  <c r="Y3424"/>
  <c r="Z3424"/>
  <c r="AA3424"/>
  <c r="J3425"/>
  <c r="K3425"/>
  <c r="L3425"/>
  <c r="N3425"/>
  <c r="O3425"/>
  <c r="R3425"/>
  <c r="S3425" s="1"/>
  <c r="U3425"/>
  <c r="V3425" s="1"/>
  <c r="Y3425"/>
  <c r="Z3425"/>
  <c r="AA3425"/>
  <c r="J3426"/>
  <c r="K3426"/>
  <c r="L3426"/>
  <c r="N3426"/>
  <c r="O3426"/>
  <c r="R3426"/>
  <c r="S3426" s="1"/>
  <c r="U3426"/>
  <c r="V3426" s="1"/>
  <c r="Y3426"/>
  <c r="Z3426"/>
  <c r="AA3426"/>
  <c r="J3427"/>
  <c r="K3427"/>
  <c r="L3427"/>
  <c r="N3427"/>
  <c r="O3427"/>
  <c r="R3427"/>
  <c r="S3427" s="1"/>
  <c r="U3427"/>
  <c r="V3427" s="1"/>
  <c r="Y3427"/>
  <c r="Z3427"/>
  <c r="AA3427"/>
  <c r="J3428"/>
  <c r="K3428"/>
  <c r="L3428"/>
  <c r="N3428"/>
  <c r="O3428"/>
  <c r="P3464" s="1"/>
  <c r="Q3464" s="1"/>
  <c r="R3428"/>
  <c r="S3428" s="1"/>
  <c r="U3428"/>
  <c r="V3428" s="1"/>
  <c r="Y3428"/>
  <c r="Z3428"/>
  <c r="AA3428"/>
  <c r="J3429"/>
  <c r="K3429"/>
  <c r="L3429"/>
  <c r="N3429"/>
  <c r="O3429"/>
  <c r="R3429"/>
  <c r="S3429" s="1"/>
  <c r="U3429"/>
  <c r="V3429" s="1"/>
  <c r="Y3429"/>
  <c r="Z3429"/>
  <c r="AA3429"/>
  <c r="J3430"/>
  <c r="K3430"/>
  <c r="L3430"/>
  <c r="N3430"/>
  <c r="O3430"/>
  <c r="R3430"/>
  <c r="S3430" s="1"/>
  <c r="U3430"/>
  <c r="V3430" s="1"/>
  <c r="Y3430"/>
  <c r="Z3430"/>
  <c r="AA3430"/>
  <c r="J3431"/>
  <c r="K3431"/>
  <c r="L3431"/>
  <c r="N3431"/>
  <c r="O3431"/>
  <c r="R3431"/>
  <c r="S3431" s="1"/>
  <c r="U3431"/>
  <c r="V3431" s="1"/>
  <c r="Y3431"/>
  <c r="Z3431"/>
  <c r="AA3431"/>
  <c r="J3432"/>
  <c r="K3432"/>
  <c r="L3432"/>
  <c r="N3432"/>
  <c r="O3432"/>
  <c r="R3432"/>
  <c r="S3432" s="1"/>
  <c r="U3432"/>
  <c r="V3432" s="1"/>
  <c r="Y3432"/>
  <c r="Z3432"/>
  <c r="AA3432"/>
  <c r="J3433"/>
  <c r="K3433"/>
  <c r="L3433"/>
  <c r="N3433"/>
  <c r="O3433"/>
  <c r="R3433"/>
  <c r="S3433" s="1"/>
  <c r="U3433"/>
  <c r="V3433" s="1"/>
  <c r="Y3433"/>
  <c r="Z3433"/>
  <c r="AA3433"/>
  <c r="J3434"/>
  <c r="K3434"/>
  <c r="L3434"/>
  <c r="N3434"/>
  <c r="O3434"/>
  <c r="R3434"/>
  <c r="S3434"/>
  <c r="U3434"/>
  <c r="V3434" s="1"/>
  <c r="Y3434"/>
  <c r="Z3434"/>
  <c r="AA3434"/>
  <c r="J3435"/>
  <c r="K3435"/>
  <c r="L3435"/>
  <c r="N3435"/>
  <c r="O3435"/>
  <c r="R3435"/>
  <c r="S3435" s="1"/>
  <c r="U3435"/>
  <c r="V3435" s="1"/>
  <c r="Y3435"/>
  <c r="Z3435"/>
  <c r="AA3435"/>
  <c r="J3436"/>
  <c r="K3436"/>
  <c r="L3436"/>
  <c r="N3436"/>
  <c r="O3436"/>
  <c r="R3436"/>
  <c r="S3436" s="1"/>
  <c r="U3436"/>
  <c r="V3436" s="1"/>
  <c r="Y3436"/>
  <c r="Z3436"/>
  <c r="AA3436"/>
  <c r="J3437"/>
  <c r="K3437"/>
  <c r="L3437"/>
  <c r="N3437"/>
  <c r="O3437"/>
  <c r="R3437"/>
  <c r="S3437" s="1"/>
  <c r="U3437"/>
  <c r="V3437" s="1"/>
  <c r="Y3437"/>
  <c r="Z3437"/>
  <c r="AA3437"/>
  <c r="J3438"/>
  <c r="K3438"/>
  <c r="L3438"/>
  <c r="N3438"/>
  <c r="O3438"/>
  <c r="R3438"/>
  <c r="S3438" s="1"/>
  <c r="U3438"/>
  <c r="V3438" s="1"/>
  <c r="Y3438"/>
  <c r="Z3438"/>
  <c r="AA3438"/>
  <c r="J3439"/>
  <c r="K3439"/>
  <c r="L3439"/>
  <c r="N3439"/>
  <c r="O3439"/>
  <c r="R3439"/>
  <c r="S3439" s="1"/>
  <c r="U3439"/>
  <c r="V3439" s="1"/>
  <c r="Y3439"/>
  <c r="Z3439"/>
  <c r="AA3439"/>
  <c r="J3440"/>
  <c r="K3440"/>
  <c r="L3440"/>
  <c r="N3440"/>
  <c r="O3440"/>
  <c r="R3440"/>
  <c r="S3440" s="1"/>
  <c r="U3440"/>
  <c r="V3440" s="1"/>
  <c r="Y3440"/>
  <c r="Z3440"/>
  <c r="AA3440"/>
  <c r="J3441"/>
  <c r="K3441"/>
  <c r="L3441"/>
  <c r="N3441"/>
  <c r="O3441"/>
  <c r="R3441"/>
  <c r="S3441"/>
  <c r="U3441"/>
  <c r="V3441" s="1"/>
  <c r="Y3441"/>
  <c r="Z3441"/>
  <c r="AA3441"/>
  <c r="J3442"/>
  <c r="K3442"/>
  <c r="L3442"/>
  <c r="N3442"/>
  <c r="O3442"/>
  <c r="R3442"/>
  <c r="S3442" s="1"/>
  <c r="U3442"/>
  <c r="V3442" s="1"/>
  <c r="Y3442"/>
  <c r="Z3442"/>
  <c r="AA3442"/>
  <c r="J3443"/>
  <c r="K3443"/>
  <c r="L3443"/>
  <c r="N3443"/>
  <c r="O3443"/>
  <c r="R3443"/>
  <c r="S3443" s="1"/>
  <c r="U3443"/>
  <c r="V3443" s="1"/>
  <c r="Y3443"/>
  <c r="Z3443"/>
  <c r="AA3443"/>
  <c r="J3444"/>
  <c r="K3444"/>
  <c r="L3444"/>
  <c r="N3444"/>
  <c r="O3444"/>
  <c r="R3444"/>
  <c r="S3444" s="1"/>
  <c r="U3444"/>
  <c r="V3444" s="1"/>
  <c r="Y3444"/>
  <c r="Z3444"/>
  <c r="AA3444"/>
  <c r="J3445"/>
  <c r="K3445"/>
  <c r="L3445"/>
  <c r="N3445"/>
  <c r="O3445"/>
  <c r="R3445"/>
  <c r="S3445" s="1"/>
  <c r="U3445"/>
  <c r="V3445" s="1"/>
  <c r="Y3445"/>
  <c r="Z3445"/>
  <c r="AA3445"/>
  <c r="J3446"/>
  <c r="K3446"/>
  <c r="L3446"/>
  <c r="N3446"/>
  <c r="O3446"/>
  <c r="R3446"/>
  <c r="S3446" s="1"/>
  <c r="U3446"/>
  <c r="V3446" s="1"/>
  <c r="Y3446"/>
  <c r="Z3446"/>
  <c r="AA3446"/>
  <c r="J3447"/>
  <c r="K3447"/>
  <c r="L3447"/>
  <c r="N3447"/>
  <c r="O3447"/>
  <c r="R3447"/>
  <c r="S3447" s="1"/>
  <c r="U3447"/>
  <c r="V3447" s="1"/>
  <c r="Y3447"/>
  <c r="Z3447"/>
  <c r="AA3447"/>
  <c r="J3448"/>
  <c r="K3448"/>
  <c r="L3448"/>
  <c r="N3448"/>
  <c r="O3448"/>
  <c r="R3448"/>
  <c r="S3448" s="1"/>
  <c r="U3448"/>
  <c r="V3448" s="1"/>
  <c r="Y3448"/>
  <c r="Z3448"/>
  <c r="AA3448"/>
  <c r="J3449"/>
  <c r="K3449"/>
  <c r="L3449"/>
  <c r="N3449"/>
  <c r="O3449"/>
  <c r="R3449"/>
  <c r="S3449" s="1"/>
  <c r="U3449"/>
  <c r="V3449" s="1"/>
  <c r="Y3449"/>
  <c r="Z3449"/>
  <c r="AA3449"/>
  <c r="J3450"/>
  <c r="K3450"/>
  <c r="L3450"/>
  <c r="N3450"/>
  <c r="O3450"/>
  <c r="P3482" s="1"/>
  <c r="Q3482" s="1"/>
  <c r="R3450"/>
  <c r="S3450" s="1"/>
  <c r="U3450"/>
  <c r="V3450" s="1"/>
  <c r="Y3450"/>
  <c r="Z3450"/>
  <c r="AA3450"/>
  <c r="J3451"/>
  <c r="K3451"/>
  <c r="L3451"/>
  <c r="N3451"/>
  <c r="O3451"/>
  <c r="R3451"/>
  <c r="S3451" s="1"/>
  <c r="U3451"/>
  <c r="V3451" s="1"/>
  <c r="Y3451"/>
  <c r="Z3451"/>
  <c r="AA3451"/>
  <c r="J3452"/>
  <c r="K3452"/>
  <c r="L3452"/>
  <c r="N3452"/>
  <c r="O3452"/>
  <c r="R3452"/>
  <c r="S3452" s="1"/>
  <c r="U3452"/>
  <c r="V3452" s="1"/>
  <c r="Y3452"/>
  <c r="Z3452"/>
  <c r="AA3452"/>
  <c r="J3453"/>
  <c r="K3453"/>
  <c r="L3453"/>
  <c r="N3453"/>
  <c r="O3453"/>
  <c r="R3453"/>
  <c r="S3453" s="1"/>
  <c r="U3453"/>
  <c r="V3453" s="1"/>
  <c r="Y3453"/>
  <c r="Z3453"/>
  <c r="AA3453"/>
  <c r="J3454"/>
  <c r="K3454"/>
  <c r="L3454"/>
  <c r="N3454"/>
  <c r="O3454"/>
  <c r="R3454"/>
  <c r="S3454" s="1"/>
  <c r="U3454"/>
  <c r="V3454" s="1"/>
  <c r="Y3454"/>
  <c r="Z3454"/>
  <c r="AA3454"/>
  <c r="J3455"/>
  <c r="K3455"/>
  <c r="L3455"/>
  <c r="N3455"/>
  <c r="O3455"/>
  <c r="R3455"/>
  <c r="S3455" s="1"/>
  <c r="U3455"/>
  <c r="V3455" s="1"/>
  <c r="Y3455"/>
  <c r="Z3455"/>
  <c r="AA3455"/>
  <c r="J3456"/>
  <c r="K3456"/>
  <c r="L3456"/>
  <c r="N3456"/>
  <c r="O3456"/>
  <c r="R3456"/>
  <c r="S3456" s="1"/>
  <c r="U3456"/>
  <c r="V3456" s="1"/>
  <c r="Y3456"/>
  <c r="Z3456"/>
  <c r="AA3456"/>
  <c r="J3457"/>
  <c r="K3457"/>
  <c r="L3457"/>
  <c r="N3457"/>
  <c r="O3457"/>
  <c r="R3457"/>
  <c r="S3457" s="1"/>
  <c r="U3457"/>
  <c r="V3457" s="1"/>
  <c r="Y3457"/>
  <c r="Z3457"/>
  <c r="AA3457"/>
  <c r="J3458"/>
  <c r="K3458"/>
  <c r="L3458"/>
  <c r="N3458"/>
  <c r="O3458"/>
  <c r="R3458"/>
  <c r="S3458" s="1"/>
  <c r="U3458"/>
  <c r="V3458"/>
  <c r="Y3458"/>
  <c r="Z3458"/>
  <c r="AA3458"/>
  <c r="J3459"/>
  <c r="K3459"/>
  <c r="L3459"/>
  <c r="N3459"/>
  <c r="O3459"/>
  <c r="R3459"/>
  <c r="S3459" s="1"/>
  <c r="U3459"/>
  <c r="V3459" s="1"/>
  <c r="Y3459"/>
  <c r="Z3459"/>
  <c r="AA3459"/>
  <c r="J3460"/>
  <c r="K3460"/>
  <c r="L3460"/>
  <c r="N3460"/>
  <c r="O3460"/>
  <c r="R3460"/>
  <c r="S3460" s="1"/>
  <c r="U3460"/>
  <c r="V3460" s="1"/>
  <c r="Y3460"/>
  <c r="Z3460"/>
  <c r="AA3460"/>
  <c r="J3461"/>
  <c r="K3461"/>
  <c r="L3461"/>
  <c r="N3461"/>
  <c r="O3461"/>
  <c r="R3461"/>
  <c r="S3461" s="1"/>
  <c r="U3461"/>
  <c r="V3461" s="1"/>
  <c r="Y3461"/>
  <c r="Z3461"/>
  <c r="AA3461"/>
  <c r="J3462"/>
  <c r="K3462"/>
  <c r="L3462"/>
  <c r="N3462"/>
  <c r="O3462"/>
  <c r="R3462"/>
  <c r="S3462" s="1"/>
  <c r="U3462"/>
  <c r="V3462" s="1"/>
  <c r="Y3462"/>
  <c r="Z3462"/>
  <c r="AA3462"/>
  <c r="J3463"/>
  <c r="K3463"/>
  <c r="L3463"/>
  <c r="N3463"/>
  <c r="O3463"/>
  <c r="P3491" s="1"/>
  <c r="Q3491" s="1"/>
  <c r="R3463"/>
  <c r="S3463" s="1"/>
  <c r="U3463"/>
  <c r="V3463" s="1"/>
  <c r="Y3463"/>
  <c r="Z3463"/>
  <c r="AA3463"/>
  <c r="J3464"/>
  <c r="K3464"/>
  <c r="L3464"/>
  <c r="N3464"/>
  <c r="O3464"/>
  <c r="R3464"/>
  <c r="S3464" s="1"/>
  <c r="U3464"/>
  <c r="V3464"/>
  <c r="Y3464"/>
  <c r="Z3464"/>
  <c r="AA3464"/>
  <c r="J3465"/>
  <c r="K3465"/>
  <c r="L3465"/>
  <c r="N3465"/>
  <c r="O3465"/>
  <c r="R3465"/>
  <c r="S3465" s="1"/>
  <c r="U3465"/>
  <c r="V3465" s="1"/>
  <c r="Y3465"/>
  <c r="Z3465"/>
  <c r="AA3465"/>
  <c r="J3466"/>
  <c r="K3466"/>
  <c r="L3466"/>
  <c r="N3466"/>
  <c r="O3466"/>
  <c r="R3466"/>
  <c r="S3466" s="1"/>
  <c r="U3466"/>
  <c r="V3466" s="1"/>
  <c r="Y3466"/>
  <c r="Z3466"/>
  <c r="AA3466"/>
  <c r="J3467"/>
  <c r="K3467"/>
  <c r="L3467"/>
  <c r="N3467"/>
  <c r="O3467"/>
  <c r="R3467"/>
  <c r="S3467" s="1"/>
  <c r="U3467"/>
  <c r="V3467" s="1"/>
  <c r="Y3467"/>
  <c r="Z3467"/>
  <c r="AA3467"/>
  <c r="J3468"/>
  <c r="K3468"/>
  <c r="L3468"/>
  <c r="N3468"/>
  <c r="O3468"/>
  <c r="R3468"/>
  <c r="S3468" s="1"/>
  <c r="U3468"/>
  <c r="V3468" s="1"/>
  <c r="Y3468"/>
  <c r="Z3468"/>
  <c r="AA3468"/>
  <c r="J3469"/>
  <c r="K3469"/>
  <c r="L3469"/>
  <c r="N3469"/>
  <c r="O3469"/>
  <c r="R3469"/>
  <c r="S3469" s="1"/>
  <c r="U3469"/>
  <c r="V3469" s="1"/>
  <c r="Y3469"/>
  <c r="Z3469"/>
  <c r="AA3469"/>
  <c r="J3470"/>
  <c r="K3470"/>
  <c r="L3470"/>
  <c r="N3470"/>
  <c r="O3470"/>
  <c r="R3470"/>
  <c r="S3470"/>
  <c r="U3470"/>
  <c r="V3470" s="1"/>
  <c r="Y3470"/>
  <c r="Z3470"/>
  <c r="AA3470"/>
  <c r="J3471"/>
  <c r="K3471"/>
  <c r="L3471"/>
  <c r="N3471"/>
  <c r="O3471"/>
  <c r="R3471"/>
  <c r="S3471" s="1"/>
  <c r="U3471"/>
  <c r="V3471" s="1"/>
  <c r="Y3471"/>
  <c r="Z3471"/>
  <c r="AA3471"/>
  <c r="J3472"/>
  <c r="K3472"/>
  <c r="L3472"/>
  <c r="N3472"/>
  <c r="O3472"/>
  <c r="R3472"/>
  <c r="S3472" s="1"/>
  <c r="U3472"/>
  <c r="V3472" s="1"/>
  <c r="Y3472"/>
  <c r="Z3472"/>
  <c r="AA3472"/>
  <c r="J3473"/>
  <c r="K3473"/>
  <c r="L3473"/>
  <c r="N3473"/>
  <c r="O3473"/>
  <c r="R3473"/>
  <c r="S3473" s="1"/>
  <c r="U3473"/>
  <c r="V3473" s="1"/>
  <c r="Y3473"/>
  <c r="Z3473"/>
  <c r="AA3473"/>
  <c r="J3474"/>
  <c r="K3474"/>
  <c r="L3474"/>
  <c r="N3474"/>
  <c r="O3474"/>
  <c r="R3474"/>
  <c r="S3474" s="1"/>
  <c r="U3474"/>
  <c r="V3474" s="1"/>
  <c r="Y3474"/>
  <c r="Z3474"/>
  <c r="AA3474"/>
  <c r="J3475"/>
  <c r="K3475"/>
  <c r="L3475"/>
  <c r="N3475"/>
  <c r="O3475"/>
  <c r="R3475"/>
  <c r="S3475" s="1"/>
  <c r="U3475"/>
  <c r="V3475" s="1"/>
  <c r="Y3475"/>
  <c r="Z3475"/>
  <c r="AA3475"/>
  <c r="J3476"/>
  <c r="K3476"/>
  <c r="L3476"/>
  <c r="N3476"/>
  <c r="O3476"/>
  <c r="R3476"/>
  <c r="S3476" s="1"/>
  <c r="U3476"/>
  <c r="V3476" s="1"/>
  <c r="Y3476"/>
  <c r="Z3476"/>
  <c r="AA3476"/>
  <c r="J3477"/>
  <c r="K3477"/>
  <c r="L3477"/>
  <c r="N3477"/>
  <c r="O3477"/>
  <c r="R3477"/>
  <c r="S3477" s="1"/>
  <c r="U3477"/>
  <c r="V3477"/>
  <c r="Y3477"/>
  <c r="Z3477"/>
  <c r="AA3477"/>
  <c r="J3478"/>
  <c r="K3478"/>
  <c r="L3478"/>
  <c r="N3478"/>
  <c r="O3478"/>
  <c r="R3478"/>
  <c r="S3478" s="1"/>
  <c r="U3478"/>
  <c r="V3478" s="1"/>
  <c r="Y3478"/>
  <c r="Z3478"/>
  <c r="AA3478"/>
  <c r="J3479"/>
  <c r="K3479"/>
  <c r="L3479"/>
  <c r="N3479"/>
  <c r="O3479"/>
  <c r="R3479"/>
  <c r="S3479"/>
  <c r="U3479"/>
  <c r="V3479" s="1"/>
  <c r="Y3479"/>
  <c r="Z3479"/>
  <c r="AA3479"/>
  <c r="J3480"/>
  <c r="K3480"/>
  <c r="L3480"/>
  <c r="N3480"/>
  <c r="O3480"/>
  <c r="R3480"/>
  <c r="S3480" s="1"/>
  <c r="U3480"/>
  <c r="V3480" s="1"/>
  <c r="Y3480"/>
  <c r="Z3480"/>
  <c r="AA3480"/>
  <c r="J3481"/>
  <c r="K3481"/>
  <c r="L3481"/>
  <c r="N3481"/>
  <c r="O3481"/>
  <c r="R3481"/>
  <c r="S3481" s="1"/>
  <c r="U3481"/>
  <c r="V3481" s="1"/>
  <c r="Y3481"/>
  <c r="Z3481"/>
  <c r="AA3481"/>
  <c r="J3482"/>
  <c r="K3482"/>
  <c r="L3482"/>
  <c r="N3482"/>
  <c r="O3482"/>
  <c r="R3482"/>
  <c r="S3482" s="1"/>
  <c r="U3482"/>
  <c r="V3482" s="1"/>
  <c r="Y3482"/>
  <c r="Z3482"/>
  <c r="AA3482"/>
  <c r="J3483"/>
  <c r="K3483"/>
  <c r="L3483"/>
  <c r="N3483"/>
  <c r="O3483"/>
  <c r="R3483"/>
  <c r="S3483" s="1"/>
  <c r="U3483"/>
  <c r="V3483" s="1"/>
  <c r="Y3483"/>
  <c r="Z3483"/>
  <c r="AA3483"/>
  <c r="J3484"/>
  <c r="K3484"/>
  <c r="L3484"/>
  <c r="N3484"/>
  <c r="O3484"/>
  <c r="R3484"/>
  <c r="S3484" s="1"/>
  <c r="U3484"/>
  <c r="V3484" s="1"/>
  <c r="Y3484"/>
  <c r="Z3484"/>
  <c r="AA3484"/>
  <c r="J3485"/>
  <c r="K3485"/>
  <c r="L3485"/>
  <c r="N3485"/>
  <c r="O3485"/>
  <c r="R3485"/>
  <c r="S3485" s="1"/>
  <c r="U3485"/>
  <c r="V3485" s="1"/>
  <c r="Y3485"/>
  <c r="Z3485"/>
  <c r="AA3485"/>
  <c r="J3486"/>
  <c r="K3486"/>
  <c r="L3486"/>
  <c r="N3486"/>
  <c r="O3486"/>
  <c r="R3486"/>
  <c r="S3486" s="1"/>
  <c r="U3486"/>
  <c r="V3486" s="1"/>
  <c r="Y3486"/>
  <c r="Z3486"/>
  <c r="AA3486"/>
  <c r="J3487"/>
  <c r="K3487"/>
  <c r="L3487"/>
  <c r="N3487"/>
  <c r="O3487"/>
  <c r="R3487"/>
  <c r="S3487" s="1"/>
  <c r="U3487"/>
  <c r="V3487" s="1"/>
  <c r="Y3487"/>
  <c r="Z3487"/>
  <c r="AA3487"/>
  <c r="J3488"/>
  <c r="K3488"/>
  <c r="L3488"/>
  <c r="N3488"/>
  <c r="O3488"/>
  <c r="R3488"/>
  <c r="S3488" s="1"/>
  <c r="U3488"/>
  <c r="V3488" s="1"/>
  <c r="Y3488"/>
  <c r="Z3488"/>
  <c r="AA3488"/>
  <c r="J3489"/>
  <c r="K3489"/>
  <c r="L3489"/>
  <c r="N3489"/>
  <c r="O3489"/>
  <c r="R3489"/>
  <c r="S3489" s="1"/>
  <c r="U3489"/>
  <c r="V3489" s="1"/>
  <c r="Y3489"/>
  <c r="Z3489"/>
  <c r="AA3489"/>
  <c r="J3490"/>
  <c r="K3490"/>
  <c r="L3490"/>
  <c r="N3490"/>
  <c r="O3490"/>
  <c r="R3490"/>
  <c r="S3490" s="1"/>
  <c r="U3490"/>
  <c r="V3490" s="1"/>
  <c r="Y3490"/>
  <c r="Z3490"/>
  <c r="AA3490"/>
  <c r="J3491"/>
  <c r="K3491"/>
  <c r="L3491"/>
  <c r="N3491"/>
  <c r="O3491"/>
  <c r="R3491"/>
  <c r="S3491" s="1"/>
  <c r="U3491"/>
  <c r="V3491"/>
  <c r="Y3491"/>
  <c r="Z3491"/>
  <c r="AA3491"/>
  <c r="J3492"/>
  <c r="K3492"/>
  <c r="L3492"/>
  <c r="N3492"/>
  <c r="O3492"/>
  <c r="R3492"/>
  <c r="S3492" s="1"/>
  <c r="U3492"/>
  <c r="V3492" s="1"/>
  <c r="Y3492"/>
  <c r="Z3492"/>
  <c r="AA3492"/>
  <c r="J3493"/>
  <c r="K3493"/>
  <c r="L3493"/>
  <c r="N3493"/>
  <c r="O3493"/>
  <c r="R3493"/>
  <c r="S3493" s="1"/>
  <c r="U3493"/>
  <c r="V3493" s="1"/>
  <c r="Y3493"/>
  <c r="Z3493"/>
  <c r="AA3493"/>
  <c r="J3494"/>
  <c r="K3494"/>
  <c r="L3494"/>
  <c r="N3494"/>
  <c r="O3494"/>
  <c r="R3494"/>
  <c r="S3494" s="1"/>
  <c r="U3494"/>
  <c r="V3494" s="1"/>
  <c r="Y3494"/>
  <c r="Z3494"/>
  <c r="AA3494"/>
  <c r="J3495"/>
  <c r="K3495"/>
  <c r="L3495"/>
  <c r="N3495"/>
  <c r="O3495"/>
  <c r="R3495"/>
  <c r="S3495" s="1"/>
  <c r="U3495"/>
  <c r="V3495" s="1"/>
  <c r="Y3495"/>
  <c r="Z3495"/>
  <c r="AA3495"/>
  <c r="J3496"/>
  <c r="K3496"/>
  <c r="L3496"/>
  <c r="N3496"/>
  <c r="O3496"/>
  <c r="R3496"/>
  <c r="S3496" s="1"/>
  <c r="U3496"/>
  <c r="V3496" s="1"/>
  <c r="Y3496"/>
  <c r="Z3496"/>
  <c r="AA3496"/>
  <c r="J3497"/>
  <c r="K3497"/>
  <c r="L3497"/>
  <c r="N3497"/>
  <c r="O3497"/>
  <c r="R3497"/>
  <c r="S3497" s="1"/>
  <c r="U3497"/>
  <c r="V3497" s="1"/>
  <c r="Y3497"/>
  <c r="Z3497"/>
  <c r="AA3497"/>
  <c r="J3498"/>
  <c r="K3498"/>
  <c r="L3498"/>
  <c r="N3498"/>
  <c r="O3498"/>
  <c r="R3498"/>
  <c r="S3498" s="1"/>
  <c r="U3498"/>
  <c r="V3498" s="1"/>
  <c r="Y3498"/>
  <c r="Z3498"/>
  <c r="AA3498"/>
  <c r="J3499"/>
  <c r="K3499"/>
  <c r="L3499"/>
  <c r="N3499"/>
  <c r="O3499"/>
  <c r="R3499"/>
  <c r="S3499" s="1"/>
  <c r="U3499"/>
  <c r="V3499" s="1"/>
  <c r="Y3499"/>
  <c r="Z3499"/>
  <c r="AA3499"/>
  <c r="J3500"/>
  <c r="K3500"/>
  <c r="L3500"/>
  <c r="N3500"/>
  <c r="O3500"/>
  <c r="R3500"/>
  <c r="S3500" s="1"/>
  <c r="U3500"/>
  <c r="V3500" s="1"/>
  <c r="Y3500"/>
  <c r="Z3500"/>
  <c r="AA3500"/>
  <c r="J3501"/>
  <c r="K3501"/>
  <c r="L3501"/>
  <c r="N3501"/>
  <c r="O3501"/>
  <c r="R3501"/>
  <c r="S3501" s="1"/>
  <c r="U3501"/>
  <c r="V3501" s="1"/>
  <c r="Y3501"/>
  <c r="Z3501"/>
  <c r="AA3501"/>
  <c r="J3502"/>
  <c r="K3502"/>
  <c r="L3502"/>
  <c r="N3502"/>
  <c r="O3502"/>
  <c r="R3502"/>
  <c r="S3502" s="1"/>
  <c r="U3502"/>
  <c r="V3502" s="1"/>
  <c r="Y3502"/>
  <c r="Z3502"/>
  <c r="AA3502"/>
  <c r="J3503"/>
  <c r="K3503"/>
  <c r="L3503"/>
  <c r="N3503"/>
  <c r="O3503"/>
  <c r="R3503"/>
  <c r="S3503" s="1"/>
  <c r="U3503"/>
  <c r="V3503" s="1"/>
  <c r="Y3503"/>
  <c r="Z3503"/>
  <c r="AA3503"/>
  <c r="J3504"/>
  <c r="K3504"/>
  <c r="L3504"/>
  <c r="N3504"/>
  <c r="O3504"/>
  <c r="R3504"/>
  <c r="S3504" s="1"/>
  <c r="U3504"/>
  <c r="V3504" s="1"/>
  <c r="Y3504"/>
  <c r="Z3504"/>
  <c r="AA3504"/>
  <c r="J3505"/>
  <c r="K3505"/>
  <c r="L3505"/>
  <c r="N3505"/>
  <c r="O3505"/>
  <c r="R3505"/>
  <c r="S3505" s="1"/>
  <c r="U3505"/>
  <c r="V3505" s="1"/>
  <c r="Y3505"/>
  <c r="Z3505"/>
  <c r="AA3505"/>
  <c r="J3506"/>
  <c r="K3506"/>
  <c r="L3506"/>
  <c r="N3506"/>
  <c r="O3506"/>
  <c r="R3506"/>
  <c r="S3506"/>
  <c r="U3506"/>
  <c r="V3506" s="1"/>
  <c r="Y3506"/>
  <c r="Z3506"/>
  <c r="AA3506"/>
  <c r="J3507"/>
  <c r="K3507"/>
  <c r="L3507"/>
  <c r="N3507"/>
  <c r="O3507"/>
  <c r="R3507"/>
  <c r="S3507" s="1"/>
  <c r="U3507"/>
  <c r="V3507" s="1"/>
  <c r="Y3507"/>
  <c r="Z3507"/>
  <c r="AA3507"/>
  <c r="J3508"/>
  <c r="K3508"/>
  <c r="L3508"/>
  <c r="N3508"/>
  <c r="O3508"/>
  <c r="R3508"/>
  <c r="S3508" s="1"/>
  <c r="U3508"/>
  <c r="V3508" s="1"/>
  <c r="Y3508"/>
  <c r="Z3508"/>
  <c r="AA3508"/>
  <c r="J3509"/>
  <c r="K3509"/>
  <c r="L3509"/>
  <c r="N3509"/>
  <c r="O3509"/>
  <c r="R3509"/>
  <c r="S3509" s="1"/>
  <c r="U3509"/>
  <c r="V3509" s="1"/>
  <c r="Y3509"/>
  <c r="Z3509"/>
  <c r="AA3509"/>
  <c r="J3510"/>
  <c r="K3510"/>
  <c r="L3510"/>
  <c r="N3510"/>
  <c r="O3510"/>
  <c r="R3510"/>
  <c r="S3510" s="1"/>
  <c r="U3510"/>
  <c r="V3510" s="1"/>
  <c r="Y3510"/>
  <c r="Z3510"/>
  <c r="AA3510"/>
  <c r="J3511"/>
  <c r="K3511"/>
  <c r="L3511"/>
  <c r="N3511"/>
  <c r="O3511"/>
  <c r="R3511"/>
  <c r="S3511" s="1"/>
  <c r="U3511"/>
  <c r="V3511" s="1"/>
  <c r="Y3511"/>
  <c r="Z3511"/>
  <c r="AA3511"/>
  <c r="J3512"/>
  <c r="K3512"/>
  <c r="L3512"/>
  <c r="N3512"/>
  <c r="O3512"/>
  <c r="R3512"/>
  <c r="S3512" s="1"/>
  <c r="U3512"/>
  <c r="V3512" s="1"/>
  <c r="Y3512"/>
  <c r="Z3512"/>
  <c r="AA3512"/>
  <c r="J3513"/>
  <c r="K3513"/>
  <c r="L3513"/>
  <c r="N3513"/>
  <c r="O3513"/>
  <c r="R3513"/>
  <c r="S3513" s="1"/>
  <c r="U3513"/>
  <c r="V3513" s="1"/>
  <c r="Y3513"/>
  <c r="Z3513"/>
  <c r="AA3513"/>
  <c r="J3514"/>
  <c r="K3514"/>
  <c r="L3514"/>
  <c r="N3514"/>
  <c r="O3514"/>
  <c r="R3514"/>
  <c r="S3514" s="1"/>
  <c r="U3514"/>
  <c r="V3514" s="1"/>
  <c r="Y3514"/>
  <c r="Z3514"/>
  <c r="AA3514"/>
  <c r="J3515"/>
  <c r="K3515"/>
  <c r="L3515"/>
  <c r="N3515"/>
  <c r="O3515"/>
  <c r="R3515"/>
  <c r="S3515" s="1"/>
  <c r="U3515"/>
  <c r="V3515" s="1"/>
  <c r="Y3515"/>
  <c r="Z3515"/>
  <c r="AA3515"/>
  <c r="J3516"/>
  <c r="K3516"/>
  <c r="L3516"/>
  <c r="N3516"/>
  <c r="O3516"/>
  <c r="R3516"/>
  <c r="S3516" s="1"/>
  <c r="U3516"/>
  <c r="V3516" s="1"/>
  <c r="Y3516"/>
  <c r="Z3516"/>
  <c r="AA3516"/>
  <c r="J3517"/>
  <c r="K3517"/>
  <c r="L3517"/>
  <c r="N3517"/>
  <c r="O3517"/>
  <c r="R3517"/>
  <c r="S3517" s="1"/>
  <c r="U3517"/>
  <c r="V3517" s="1"/>
  <c r="Y3517"/>
  <c r="Z3517"/>
  <c r="AA3517"/>
  <c r="J3518"/>
  <c r="K3518"/>
  <c r="L3518"/>
  <c r="N3518"/>
  <c r="O3518"/>
  <c r="R3518"/>
  <c r="S3518" s="1"/>
  <c r="U3518"/>
  <c r="V3518" s="1"/>
  <c r="Y3518"/>
  <c r="Z3518"/>
  <c r="AA3518"/>
  <c r="J3519"/>
  <c r="K3519"/>
  <c r="L3519"/>
  <c r="N3519"/>
  <c r="O3519"/>
  <c r="R3519"/>
  <c r="S3519" s="1"/>
  <c r="U3519"/>
  <c r="V3519" s="1"/>
  <c r="Y3519"/>
  <c r="Z3519"/>
  <c r="AA3519"/>
  <c r="J3520"/>
  <c r="K3520"/>
  <c r="L3520"/>
  <c r="N3520"/>
  <c r="O3520"/>
  <c r="R3520"/>
  <c r="S3520" s="1"/>
  <c r="U3520"/>
  <c r="V3520" s="1"/>
  <c r="Y3520"/>
  <c r="Z3520"/>
  <c r="AA3520"/>
  <c r="J3521"/>
  <c r="K3521"/>
  <c r="L3521"/>
  <c r="N3521"/>
  <c r="O3521"/>
  <c r="R3521"/>
  <c r="S3521" s="1"/>
  <c r="U3521"/>
  <c r="V3521"/>
  <c r="Y3521"/>
  <c r="Z3521"/>
  <c r="AA3521"/>
  <c r="J3522"/>
  <c r="K3522"/>
  <c r="L3522"/>
  <c r="N3522"/>
  <c r="O3522"/>
  <c r="R3522"/>
  <c r="S3522" s="1"/>
  <c r="U3522"/>
  <c r="V3522" s="1"/>
  <c r="Y3522"/>
  <c r="Z3522"/>
  <c r="AA3522"/>
  <c r="J3523"/>
  <c r="K3523"/>
  <c r="L3523"/>
  <c r="N3523"/>
  <c r="O3523"/>
  <c r="R3523"/>
  <c r="S3523" s="1"/>
  <c r="U3523"/>
  <c r="V3523" s="1"/>
  <c r="Y3523"/>
  <c r="Z3523"/>
  <c r="AA3523"/>
  <c r="J3524"/>
  <c r="K3524"/>
  <c r="L3524"/>
  <c r="N3524"/>
  <c r="O3524"/>
  <c r="R3524"/>
  <c r="S3524"/>
  <c r="U3524"/>
  <c r="V3524" s="1"/>
  <c r="Y3524"/>
  <c r="Z3524"/>
  <c r="AA3524"/>
  <c r="J3525"/>
  <c r="K3525"/>
  <c r="L3525"/>
  <c r="N3525"/>
  <c r="O3525"/>
  <c r="R3525"/>
  <c r="S3525" s="1"/>
  <c r="U3525"/>
  <c r="V3525" s="1"/>
  <c r="Y3525"/>
  <c r="Z3525"/>
  <c r="AA3525"/>
  <c r="J3526"/>
  <c r="K3526"/>
  <c r="L3526"/>
  <c r="N3526"/>
  <c r="O3526"/>
  <c r="R3526"/>
  <c r="S3526" s="1"/>
  <c r="U3526"/>
  <c r="V3526" s="1"/>
  <c r="Y3526"/>
  <c r="Z3526"/>
  <c r="AA3526"/>
  <c r="J3527"/>
  <c r="K3527"/>
  <c r="L3527"/>
  <c r="N3527"/>
  <c r="O3527"/>
  <c r="R3527"/>
  <c r="S3527" s="1"/>
  <c r="U3527"/>
  <c r="V3527" s="1"/>
  <c r="Y3527"/>
  <c r="Z3527"/>
  <c r="AA3527"/>
  <c r="J3528"/>
  <c r="K3528"/>
  <c r="L3528"/>
  <c r="N3528"/>
  <c r="O3528"/>
  <c r="R3528"/>
  <c r="S3528" s="1"/>
  <c r="U3528"/>
  <c r="V3528" s="1"/>
  <c r="Y3528"/>
  <c r="Z3528"/>
  <c r="AA3528"/>
  <c r="J3529"/>
  <c r="K3529"/>
  <c r="L3529"/>
  <c r="N3529"/>
  <c r="O3529"/>
  <c r="R3529"/>
  <c r="S3529" s="1"/>
  <c r="U3529"/>
  <c r="V3529" s="1"/>
  <c r="Y3529"/>
  <c r="Z3529"/>
  <c r="AA3529"/>
  <c r="J3530"/>
  <c r="K3530"/>
  <c r="L3530"/>
  <c r="N3530"/>
  <c r="O3530"/>
  <c r="P3530"/>
  <c r="Q3530" s="1"/>
  <c r="R3530"/>
  <c r="S3530" s="1"/>
  <c r="U3530"/>
  <c r="V3530" s="1"/>
  <c r="Y3530"/>
  <c r="Z3530"/>
  <c r="AA3530"/>
  <c r="J3531"/>
  <c r="K3531"/>
  <c r="L3531"/>
  <c r="N3531"/>
  <c r="O3531"/>
  <c r="R3531"/>
  <c r="S3531" s="1"/>
  <c r="U3531"/>
  <c r="V3531" s="1"/>
  <c r="Y3531"/>
  <c r="Z3531"/>
  <c r="AA3531"/>
  <c r="J3532"/>
  <c r="K3532"/>
  <c r="L3532"/>
  <c r="N3532"/>
  <c r="O3532"/>
  <c r="R3532"/>
  <c r="S3532" s="1"/>
  <c r="U3532"/>
  <c r="V3532" s="1"/>
  <c r="Y3532"/>
  <c r="Z3532"/>
  <c r="AA3532"/>
  <c r="J3533"/>
  <c r="K3533"/>
  <c r="L3533"/>
  <c r="N3533"/>
  <c r="O3533"/>
  <c r="R3533"/>
  <c r="S3533" s="1"/>
  <c r="U3533"/>
  <c r="V3533" s="1"/>
  <c r="Y3533"/>
  <c r="Z3533"/>
  <c r="AA3533"/>
  <c r="J3534"/>
  <c r="K3534"/>
  <c r="L3534"/>
  <c r="N3534"/>
  <c r="O3534"/>
  <c r="R3534"/>
  <c r="S3534" s="1"/>
  <c r="U3534"/>
  <c r="V3534" s="1"/>
  <c r="Y3534"/>
  <c r="Z3534"/>
  <c r="AA3534"/>
  <c r="J3535"/>
  <c r="K3535"/>
  <c r="L3535"/>
  <c r="N3535"/>
  <c r="O3535"/>
  <c r="R3535"/>
  <c r="S3535" s="1"/>
  <c r="U3535"/>
  <c r="V3535" s="1"/>
  <c r="Y3535"/>
  <c r="Z3535"/>
  <c r="AA3535"/>
  <c r="J3536"/>
  <c r="K3536"/>
  <c r="L3536"/>
  <c r="N3536"/>
  <c r="O3536"/>
  <c r="R3536"/>
  <c r="S3536" s="1"/>
  <c r="U3536"/>
  <c r="V3536" s="1"/>
  <c r="Y3536"/>
  <c r="Z3536"/>
  <c r="AA3536"/>
  <c r="J3537"/>
  <c r="K3537"/>
  <c r="L3537"/>
  <c r="N3537"/>
  <c r="O3537"/>
  <c r="R3537"/>
  <c r="S3537" s="1"/>
  <c r="U3537"/>
  <c r="V3537" s="1"/>
  <c r="Y3537"/>
  <c r="Z3537"/>
  <c r="AA3537"/>
  <c r="J3538"/>
  <c r="K3538"/>
  <c r="L3538"/>
  <c r="N3538"/>
  <c r="O3538"/>
  <c r="R3538"/>
  <c r="S3538" s="1"/>
  <c r="U3538"/>
  <c r="V3538" s="1"/>
  <c r="Y3538"/>
  <c r="Z3538"/>
  <c r="AA3538"/>
  <c r="I3539"/>
  <c r="I3540" s="1"/>
  <c r="I3541" s="1"/>
  <c r="J3539"/>
  <c r="K3539"/>
  <c r="L3539"/>
  <c r="N3539"/>
  <c r="O3539"/>
  <c r="R3539"/>
  <c r="S3539" s="1"/>
  <c r="U3539"/>
  <c r="V3539" s="1"/>
  <c r="Y3539"/>
  <c r="Z3539"/>
  <c r="AA3539"/>
  <c r="J3540"/>
  <c r="K3540"/>
  <c r="L3540"/>
  <c r="N3540"/>
  <c r="O3540"/>
  <c r="R3540"/>
  <c r="S3540" s="1"/>
  <c r="U3540"/>
  <c r="V3540" s="1"/>
  <c r="Y3540"/>
  <c r="Z3540"/>
  <c r="AA3540"/>
  <c r="J3541"/>
  <c r="K3541"/>
  <c r="L3541"/>
  <c r="N3541"/>
  <c r="O3541"/>
  <c r="R3541"/>
  <c r="S3541" s="1"/>
  <c r="U3541"/>
  <c r="V3541" s="1"/>
  <c r="Y3541"/>
  <c r="Z3541"/>
  <c r="AA3541"/>
  <c r="I3542"/>
  <c r="I3543" s="1"/>
  <c r="I3544" s="1"/>
  <c r="J3542"/>
  <c r="K3542"/>
  <c r="L3542"/>
  <c r="N3542"/>
  <c r="O3542"/>
  <c r="P3542"/>
  <c r="Q3542" s="1"/>
  <c r="R3542"/>
  <c r="S3542" s="1"/>
  <c r="U3542"/>
  <c r="V3542" s="1"/>
  <c r="Y3542"/>
  <c r="Z3542"/>
  <c r="AA3542"/>
  <c r="J3543"/>
  <c r="K3543"/>
  <c r="L3543"/>
  <c r="N3543"/>
  <c r="O3543"/>
  <c r="R3543"/>
  <c r="S3543" s="1"/>
  <c r="U3543"/>
  <c r="V3543" s="1"/>
  <c r="Y3543"/>
  <c r="Z3543"/>
  <c r="AA3543"/>
  <c r="J3544"/>
  <c r="K3544"/>
  <c r="L3544"/>
  <c r="N3544"/>
  <c r="O3544"/>
  <c r="R3544"/>
  <c r="S3544" s="1"/>
  <c r="U3544"/>
  <c r="V3544" s="1"/>
  <c r="Y3544"/>
  <c r="Z3544"/>
  <c r="AA3544"/>
  <c r="I3545"/>
  <c r="I3546" s="1"/>
  <c r="I3547" s="1"/>
  <c r="J3545"/>
  <c r="K3545"/>
  <c r="L3545"/>
  <c r="N3545"/>
  <c r="O3545"/>
  <c r="R3545"/>
  <c r="S3545" s="1"/>
  <c r="U3545"/>
  <c r="V3545" s="1"/>
  <c r="Y3545"/>
  <c r="Z3545"/>
  <c r="AA3545"/>
  <c r="J3546"/>
  <c r="K3546"/>
  <c r="L3546"/>
  <c r="N3546"/>
  <c r="O3546"/>
  <c r="R3546"/>
  <c r="S3546" s="1"/>
  <c r="U3546"/>
  <c r="V3546" s="1"/>
  <c r="Y3546"/>
  <c r="Z3546"/>
  <c r="AA3546"/>
  <c r="J3547"/>
  <c r="K3547"/>
  <c r="L3547"/>
  <c r="N3547"/>
  <c r="O3547"/>
  <c r="R3547"/>
  <c r="S3547" s="1"/>
  <c r="U3547"/>
  <c r="V3547" s="1"/>
  <c r="Y3547"/>
  <c r="Z3547"/>
  <c r="AA3547"/>
  <c r="I3548"/>
  <c r="I3549" s="1"/>
  <c r="I3550" s="1"/>
  <c r="J3548"/>
  <c r="K3548"/>
  <c r="L3548"/>
  <c r="N3548"/>
  <c r="O3548"/>
  <c r="R3548"/>
  <c r="S3548" s="1"/>
  <c r="U3548"/>
  <c r="V3548" s="1"/>
  <c r="Y3548"/>
  <c r="Z3548"/>
  <c r="AA3548"/>
  <c r="J3549"/>
  <c r="K3549"/>
  <c r="L3549"/>
  <c r="N3549"/>
  <c r="O3549"/>
  <c r="R3549"/>
  <c r="S3549" s="1"/>
  <c r="U3549"/>
  <c r="V3549" s="1"/>
  <c r="Y3549"/>
  <c r="Z3549"/>
  <c r="AA3549"/>
  <c r="J3550"/>
  <c r="K3550"/>
  <c r="L3550"/>
  <c r="N3550"/>
  <c r="O3550"/>
  <c r="P3629" s="1"/>
  <c r="Q3629" s="1"/>
  <c r="R3550"/>
  <c r="S3550" s="1"/>
  <c r="U3550"/>
  <c r="V3550" s="1"/>
  <c r="Y3550"/>
  <c r="Z3550"/>
  <c r="AA3550"/>
  <c r="I3551"/>
  <c r="I3552" s="1"/>
  <c r="I3553" s="1"/>
  <c r="J3551"/>
  <c r="K3551"/>
  <c r="L3551"/>
  <c r="N3551"/>
  <c r="O3551"/>
  <c r="P3551"/>
  <c r="Q3551" s="1"/>
  <c r="R3551"/>
  <c r="S3551" s="1"/>
  <c r="U3551"/>
  <c r="V3551" s="1"/>
  <c r="Y3551"/>
  <c r="Z3551"/>
  <c r="AA3551"/>
  <c r="J3552"/>
  <c r="K3552"/>
  <c r="L3552"/>
  <c r="N3552"/>
  <c r="O3552"/>
  <c r="R3552"/>
  <c r="S3552" s="1"/>
  <c r="U3552"/>
  <c r="V3552" s="1"/>
  <c r="Y3552"/>
  <c r="Z3552"/>
  <c r="AA3552"/>
  <c r="J3553"/>
  <c r="K3553"/>
  <c r="L3553"/>
  <c r="N3553"/>
  <c r="O3553"/>
  <c r="R3553"/>
  <c r="S3553" s="1"/>
  <c r="U3553"/>
  <c r="V3553" s="1"/>
  <c r="Y3553"/>
  <c r="Z3553"/>
  <c r="AA3553"/>
  <c r="I3554"/>
  <c r="I3555" s="1"/>
  <c r="I3556" s="1"/>
  <c r="J3554"/>
  <c r="K3554"/>
  <c r="L3554"/>
  <c r="N3554"/>
  <c r="O3554"/>
  <c r="R3554"/>
  <c r="S3554" s="1"/>
  <c r="U3554"/>
  <c r="V3554" s="1"/>
  <c r="Y3554"/>
  <c r="Z3554"/>
  <c r="AA3554"/>
  <c r="J3555"/>
  <c r="K3555"/>
  <c r="L3555"/>
  <c r="N3555"/>
  <c r="O3555"/>
  <c r="R3555"/>
  <c r="S3555" s="1"/>
  <c r="U3555"/>
  <c r="V3555" s="1"/>
  <c r="Y3555"/>
  <c r="Z3555"/>
  <c r="AA3555"/>
  <c r="J3556"/>
  <c r="K3556"/>
  <c r="L3556"/>
  <c r="N3556"/>
  <c r="O3556"/>
  <c r="R3556"/>
  <c r="S3556" s="1"/>
  <c r="U3556"/>
  <c r="V3556" s="1"/>
  <c r="Y3556"/>
  <c r="Z3556"/>
  <c r="AA3556"/>
  <c r="I3557"/>
  <c r="I3558" s="1"/>
  <c r="I3559" s="1"/>
  <c r="J3557"/>
  <c r="K3557"/>
  <c r="L3557"/>
  <c r="N3557"/>
  <c r="O3557"/>
  <c r="R3557"/>
  <c r="S3557" s="1"/>
  <c r="U3557"/>
  <c r="V3557" s="1"/>
  <c r="Y3557"/>
  <c r="Z3557"/>
  <c r="AA3557"/>
  <c r="J3558"/>
  <c r="K3558"/>
  <c r="L3558"/>
  <c r="N3558"/>
  <c r="O3558"/>
  <c r="R3558"/>
  <c r="S3558" s="1"/>
  <c r="U3558"/>
  <c r="V3558" s="1"/>
  <c r="Y3558"/>
  <c r="Z3558"/>
  <c r="AA3558"/>
  <c r="J3559"/>
  <c r="K3559"/>
  <c r="L3559"/>
  <c r="N3559"/>
  <c r="O3559"/>
  <c r="R3559"/>
  <c r="S3559" s="1"/>
  <c r="U3559"/>
  <c r="V3559" s="1"/>
  <c r="Y3559"/>
  <c r="Z3559"/>
  <c r="AA3559"/>
  <c r="I3560"/>
  <c r="I3561" s="1"/>
  <c r="I3562" s="1"/>
  <c r="J3560"/>
  <c r="K3560"/>
  <c r="L3560"/>
  <c r="N3560"/>
  <c r="O3560"/>
  <c r="P3560"/>
  <c r="Q3560" s="1"/>
  <c r="R3560"/>
  <c r="S3560" s="1"/>
  <c r="U3560"/>
  <c r="V3560" s="1"/>
  <c r="Y3560"/>
  <c r="Z3560"/>
  <c r="AA3560"/>
  <c r="J3561"/>
  <c r="K3561"/>
  <c r="L3561"/>
  <c r="N3561"/>
  <c r="O3561"/>
  <c r="R3561"/>
  <c r="S3561" s="1"/>
  <c r="U3561"/>
  <c r="V3561" s="1"/>
  <c r="Y3561"/>
  <c r="Z3561"/>
  <c r="AA3561"/>
  <c r="J3562"/>
  <c r="K3562"/>
  <c r="L3562"/>
  <c r="N3562"/>
  <c r="O3562"/>
  <c r="R3562"/>
  <c r="S3562" s="1"/>
  <c r="U3562"/>
  <c r="V3562" s="1"/>
  <c r="Y3562"/>
  <c r="Z3562"/>
  <c r="AA3562"/>
  <c r="I3563"/>
  <c r="I3564" s="1"/>
  <c r="I3565" s="1"/>
  <c r="J3563"/>
  <c r="K3563"/>
  <c r="L3563"/>
  <c r="N3563"/>
  <c r="O3563"/>
  <c r="R3563"/>
  <c r="S3563" s="1"/>
  <c r="U3563"/>
  <c r="V3563" s="1"/>
  <c r="Y3563"/>
  <c r="Z3563"/>
  <c r="AA3563"/>
  <c r="J3564"/>
  <c r="K3564"/>
  <c r="L3564"/>
  <c r="N3564"/>
  <c r="O3564"/>
  <c r="R3564"/>
  <c r="S3564" s="1"/>
  <c r="U3564"/>
  <c r="V3564" s="1"/>
  <c r="Y3564"/>
  <c r="Z3564"/>
  <c r="AA3564"/>
  <c r="J3565"/>
  <c r="K3565"/>
  <c r="L3565"/>
  <c r="N3565"/>
  <c r="O3565"/>
  <c r="R3565"/>
  <c r="S3565" s="1"/>
  <c r="U3565"/>
  <c r="V3565" s="1"/>
  <c r="Y3565"/>
  <c r="Z3565"/>
  <c r="AA3565"/>
  <c r="I3566"/>
  <c r="I3567" s="1"/>
  <c r="I3568" s="1"/>
  <c r="J3566"/>
  <c r="K3566"/>
  <c r="L3566"/>
  <c r="N3566"/>
  <c r="O3566"/>
  <c r="R3566"/>
  <c r="S3566" s="1"/>
  <c r="U3566"/>
  <c r="V3566" s="1"/>
  <c r="Y3566"/>
  <c r="Z3566"/>
  <c r="AA3566"/>
  <c r="J3567"/>
  <c r="K3567"/>
  <c r="L3567"/>
  <c r="N3567"/>
  <c r="O3567"/>
  <c r="R3567"/>
  <c r="S3567" s="1"/>
  <c r="U3567"/>
  <c r="V3567" s="1"/>
  <c r="Y3567"/>
  <c r="Z3567"/>
  <c r="AA3567"/>
  <c r="J3568"/>
  <c r="K3568"/>
  <c r="L3568"/>
  <c r="N3568"/>
  <c r="O3568"/>
  <c r="R3568"/>
  <c r="S3568" s="1"/>
  <c r="U3568"/>
  <c r="V3568" s="1"/>
  <c r="Y3568"/>
  <c r="Z3568"/>
  <c r="AA3568"/>
  <c r="I3569"/>
  <c r="I3570" s="1"/>
  <c r="I3571" s="1"/>
  <c r="J3569"/>
  <c r="K3569"/>
  <c r="L3569"/>
  <c r="N3569"/>
  <c r="O3569"/>
  <c r="P3569"/>
  <c r="Q3569" s="1"/>
  <c r="R3569"/>
  <c r="S3569" s="1"/>
  <c r="U3569"/>
  <c r="V3569" s="1"/>
  <c r="Y3569"/>
  <c r="Z3569"/>
  <c r="AA3569"/>
  <c r="J3570"/>
  <c r="K3570"/>
  <c r="L3570"/>
  <c r="N3570"/>
  <c r="O3570"/>
  <c r="R3570"/>
  <c r="S3570" s="1"/>
  <c r="U3570"/>
  <c r="V3570" s="1"/>
  <c r="Y3570"/>
  <c r="Z3570"/>
  <c r="AA3570"/>
  <c r="J3571"/>
  <c r="K3571"/>
  <c r="L3571"/>
  <c r="N3571"/>
  <c r="O3571"/>
  <c r="R3571"/>
  <c r="S3571" s="1"/>
  <c r="U3571"/>
  <c r="V3571" s="1"/>
  <c r="Y3571"/>
  <c r="Z3571"/>
  <c r="AA3571"/>
  <c r="I3572"/>
  <c r="I3573" s="1"/>
  <c r="I3574" s="1"/>
  <c r="J3572"/>
  <c r="K3572"/>
  <c r="L3572"/>
  <c r="N3572"/>
  <c r="O3572"/>
  <c r="R3572"/>
  <c r="S3572" s="1"/>
  <c r="U3572"/>
  <c r="V3572" s="1"/>
  <c r="Y3572"/>
  <c r="Z3572"/>
  <c r="AA3572"/>
  <c r="J3573"/>
  <c r="K3573"/>
  <c r="L3573"/>
  <c r="N3573"/>
  <c r="O3573"/>
  <c r="P3591" s="1"/>
  <c r="Q3591" s="1"/>
  <c r="R3573"/>
  <c r="S3573" s="1"/>
  <c r="U3573"/>
  <c r="V3573" s="1"/>
  <c r="Y3573"/>
  <c r="Z3573"/>
  <c r="AA3573"/>
  <c r="J3574"/>
  <c r="K3574"/>
  <c r="L3574"/>
  <c r="N3574"/>
  <c r="O3574"/>
  <c r="R3574"/>
  <c r="S3574" s="1"/>
  <c r="U3574"/>
  <c r="V3574" s="1"/>
  <c r="Y3574"/>
  <c r="Z3574"/>
  <c r="AA3574"/>
  <c r="I3575"/>
  <c r="I3576" s="1"/>
  <c r="I3577" s="1"/>
  <c r="J3575"/>
  <c r="K3575"/>
  <c r="L3575"/>
  <c r="N3575"/>
  <c r="O3575"/>
  <c r="R3575"/>
  <c r="S3575" s="1"/>
  <c r="U3575"/>
  <c r="V3575" s="1"/>
  <c r="Y3575"/>
  <c r="Z3575"/>
  <c r="AA3575"/>
  <c r="J3576"/>
  <c r="K3576"/>
  <c r="L3576"/>
  <c r="N3576"/>
  <c r="O3576"/>
  <c r="R3576"/>
  <c r="S3576" s="1"/>
  <c r="U3576"/>
  <c r="V3576" s="1"/>
  <c r="Y3576"/>
  <c r="Z3576"/>
  <c r="AA3576"/>
  <c r="J3577"/>
  <c r="K3577"/>
  <c r="L3577"/>
  <c r="N3577"/>
  <c r="O3577"/>
  <c r="R3577"/>
  <c r="S3577" s="1"/>
  <c r="U3577"/>
  <c r="V3577" s="1"/>
  <c r="Y3577"/>
  <c r="Z3577"/>
  <c r="AA3577"/>
  <c r="I3578"/>
  <c r="I3579" s="1"/>
  <c r="I3580" s="1"/>
  <c r="J3578"/>
  <c r="K3578"/>
  <c r="L3578"/>
  <c r="N3578"/>
  <c r="O3578"/>
  <c r="P3578"/>
  <c r="Q3578" s="1"/>
  <c r="R3578"/>
  <c r="S3578" s="1"/>
  <c r="U3578"/>
  <c r="V3578" s="1"/>
  <c r="Y3578"/>
  <c r="Z3578"/>
  <c r="AA3578"/>
  <c r="J3579"/>
  <c r="K3579"/>
  <c r="L3579"/>
  <c r="N3579"/>
  <c r="O3579"/>
  <c r="R3579"/>
  <c r="S3579" s="1"/>
  <c r="U3579"/>
  <c r="V3579" s="1"/>
  <c r="Y3579"/>
  <c r="Z3579"/>
  <c r="AA3579"/>
  <c r="J3580"/>
  <c r="K3580"/>
  <c r="L3580"/>
  <c r="N3580"/>
  <c r="O3580"/>
  <c r="R3580"/>
  <c r="S3580" s="1"/>
  <c r="U3580"/>
  <c r="V3580" s="1"/>
  <c r="Y3580"/>
  <c r="Z3580"/>
  <c r="AA3580"/>
  <c r="I3581"/>
  <c r="I3582" s="1"/>
  <c r="I3583" s="1"/>
  <c r="J3581"/>
  <c r="K3581"/>
  <c r="L3581"/>
  <c r="N3581"/>
  <c r="O3581"/>
  <c r="R3581"/>
  <c r="S3581" s="1"/>
  <c r="U3581"/>
  <c r="V3581" s="1"/>
  <c r="Y3581"/>
  <c r="Z3581"/>
  <c r="AA3581"/>
  <c r="J3582"/>
  <c r="K3582"/>
  <c r="L3582"/>
  <c r="N3582"/>
  <c r="O3582"/>
  <c r="R3582"/>
  <c r="S3582" s="1"/>
  <c r="U3582"/>
  <c r="V3582" s="1"/>
  <c r="Y3582"/>
  <c r="Z3582"/>
  <c r="AA3582"/>
  <c r="J3583"/>
  <c r="K3583"/>
  <c r="L3583"/>
  <c r="N3583"/>
  <c r="O3583"/>
  <c r="R3583"/>
  <c r="S3583" s="1"/>
  <c r="U3583"/>
  <c r="V3583" s="1"/>
  <c r="Y3583"/>
  <c r="Z3583"/>
  <c r="AA3583"/>
  <c r="I3584"/>
  <c r="I3585" s="1"/>
  <c r="I3586" s="1"/>
  <c r="I3587" s="1"/>
  <c r="I3588" s="1"/>
  <c r="I3589" s="1"/>
  <c r="I3590" s="1"/>
  <c r="I3591" s="1"/>
  <c r="I3592" s="1"/>
  <c r="I3593" s="1"/>
  <c r="I3594" s="1"/>
  <c r="I3595" s="1"/>
  <c r="I3596" s="1"/>
  <c r="I3597" s="1"/>
  <c r="I3598" s="1"/>
  <c r="I3599" s="1"/>
  <c r="I3600" s="1"/>
  <c r="I3601" s="1"/>
  <c r="I3602" s="1"/>
  <c r="I3603" s="1"/>
  <c r="I3604" s="1"/>
  <c r="I3605" s="1"/>
  <c r="I3606" s="1"/>
  <c r="I3607" s="1"/>
  <c r="I3608" s="1"/>
  <c r="I3609" s="1"/>
  <c r="I3610" s="1"/>
  <c r="I3611" s="1"/>
  <c r="I3612" s="1"/>
  <c r="I3613" s="1"/>
  <c r="I3614" s="1"/>
  <c r="I3615" s="1"/>
  <c r="I3616" s="1"/>
  <c r="I3617" s="1"/>
  <c r="I3618" s="1"/>
  <c r="I3619" s="1"/>
  <c r="I3620" s="1"/>
  <c r="I3621" s="1"/>
  <c r="I3622" s="1"/>
  <c r="I3623" s="1"/>
  <c r="I3624" s="1"/>
  <c r="I3625" s="1"/>
  <c r="I3626" s="1"/>
  <c r="I3627" s="1"/>
  <c r="I3628" s="1"/>
  <c r="I3629" s="1"/>
  <c r="I3630" s="1"/>
  <c r="I3631" s="1"/>
  <c r="I3632" s="1"/>
  <c r="I3633" s="1"/>
  <c r="I3634" s="1"/>
  <c r="I3635" s="1"/>
  <c r="I3636" s="1"/>
  <c r="I3637" s="1"/>
  <c r="I3638" s="1"/>
  <c r="I3639" s="1"/>
  <c r="I3640" s="1"/>
  <c r="I3641" s="1"/>
  <c r="I3642" s="1"/>
  <c r="I3643" s="1"/>
  <c r="I3644" s="1"/>
  <c r="I3645" s="1"/>
  <c r="I3646" s="1"/>
  <c r="I3647" s="1"/>
  <c r="I3648" s="1"/>
  <c r="I3649" s="1"/>
  <c r="I3650" s="1"/>
  <c r="I3651" s="1"/>
  <c r="I3652" s="1"/>
  <c r="I3653" s="1"/>
  <c r="I3654" s="1"/>
  <c r="I3655" s="1"/>
  <c r="I3656" s="1"/>
  <c r="I3657" s="1"/>
  <c r="I3658" s="1"/>
  <c r="I3659" s="1"/>
  <c r="I3660" s="1"/>
  <c r="I3661" s="1"/>
  <c r="I3662" s="1"/>
  <c r="I3663" s="1"/>
  <c r="I3664" s="1"/>
  <c r="I3665" s="1"/>
  <c r="I3666" s="1"/>
  <c r="I3667" s="1"/>
  <c r="I3668" s="1"/>
  <c r="I3669" s="1"/>
  <c r="I3670" s="1"/>
  <c r="I3671" s="1"/>
  <c r="I3672" s="1"/>
  <c r="I3673" s="1"/>
  <c r="I3674" s="1"/>
  <c r="I3675" s="1"/>
  <c r="I3676" s="1"/>
  <c r="I3677" s="1"/>
  <c r="I3678" s="1"/>
  <c r="I3679" s="1"/>
  <c r="I3680" s="1"/>
  <c r="I3681" s="1"/>
  <c r="I3682" s="1"/>
  <c r="I3683" s="1"/>
  <c r="I3684" s="1"/>
  <c r="I3685" s="1"/>
  <c r="I3686" s="1"/>
  <c r="I3687" s="1"/>
  <c r="I3688" s="1"/>
  <c r="I3689" s="1"/>
  <c r="I3690" s="1"/>
  <c r="I3691" s="1"/>
  <c r="I3692" s="1"/>
  <c r="I3693" s="1"/>
  <c r="I3694" s="1"/>
  <c r="I3695" s="1"/>
  <c r="I3696" s="1"/>
  <c r="I3697" s="1"/>
  <c r="I3698" s="1"/>
  <c r="I3699" s="1"/>
  <c r="I3700" s="1"/>
  <c r="I3701" s="1"/>
  <c r="I3702" s="1"/>
  <c r="I3703" s="1"/>
  <c r="I3704" s="1"/>
  <c r="I3705" s="1"/>
  <c r="I3706" s="1"/>
  <c r="I3707" s="1"/>
  <c r="I3708" s="1"/>
  <c r="I3709" s="1"/>
  <c r="I3710" s="1"/>
  <c r="I3711" s="1"/>
  <c r="I3712" s="1"/>
  <c r="I3713" s="1"/>
  <c r="I3714" s="1"/>
  <c r="I3715" s="1"/>
  <c r="I3716" s="1"/>
  <c r="I3717" s="1"/>
  <c r="I3718" s="1"/>
  <c r="I3719" s="1"/>
  <c r="I3720" s="1"/>
  <c r="I3721" s="1"/>
  <c r="I3722" s="1"/>
  <c r="I3723" s="1"/>
  <c r="I3724" s="1"/>
  <c r="I3725" s="1"/>
  <c r="I3726" s="1"/>
  <c r="I3727" s="1"/>
  <c r="I3728" s="1"/>
  <c r="I3729" s="1"/>
  <c r="I3730" s="1"/>
  <c r="I3731" s="1"/>
  <c r="I3732" s="1"/>
  <c r="I3733" s="1"/>
  <c r="I3734" s="1"/>
  <c r="I3735" s="1"/>
  <c r="I3736" s="1"/>
  <c r="I3737" s="1"/>
  <c r="I3738" s="1"/>
  <c r="I3739" s="1"/>
  <c r="I3740" s="1"/>
  <c r="I3741" s="1"/>
  <c r="I3742" s="1"/>
  <c r="I3743" s="1"/>
  <c r="I3744" s="1"/>
  <c r="I3745" s="1"/>
  <c r="I3746" s="1"/>
  <c r="I3747" s="1"/>
  <c r="I3748" s="1"/>
  <c r="I3749" s="1"/>
  <c r="I3750" s="1"/>
  <c r="I3751" s="1"/>
  <c r="I3752" s="1"/>
  <c r="I3753" s="1"/>
  <c r="I3754" s="1"/>
  <c r="I3755" s="1"/>
  <c r="I3756" s="1"/>
  <c r="I3757" s="1"/>
  <c r="I3758" s="1"/>
  <c r="I3759" s="1"/>
  <c r="I3760" s="1"/>
  <c r="I3761" s="1"/>
  <c r="I3762" s="1"/>
  <c r="I3763" s="1"/>
  <c r="I3764" s="1"/>
  <c r="I3765" s="1"/>
  <c r="I3766" s="1"/>
  <c r="I3767" s="1"/>
  <c r="I3768" s="1"/>
  <c r="I3769" s="1"/>
  <c r="I3770" s="1"/>
  <c r="I3771" s="1"/>
  <c r="I3772" s="1"/>
  <c r="I3773" s="1"/>
  <c r="I3774" s="1"/>
  <c r="I3775" s="1"/>
  <c r="I3776" s="1"/>
  <c r="I3777" s="1"/>
  <c r="I3778" s="1"/>
  <c r="I3779" s="1"/>
  <c r="I3780" s="1"/>
  <c r="I3781" s="1"/>
  <c r="I3782" s="1"/>
  <c r="I3783" s="1"/>
  <c r="I3784" s="1"/>
  <c r="I3785" s="1"/>
  <c r="I3786" s="1"/>
  <c r="I3787" s="1"/>
  <c r="I3788" s="1"/>
  <c r="I3789" s="1"/>
  <c r="I3790" s="1"/>
  <c r="I3791" s="1"/>
  <c r="I3792" s="1"/>
  <c r="I3793" s="1"/>
  <c r="I3794" s="1"/>
  <c r="I3795" s="1"/>
  <c r="I3796" s="1"/>
  <c r="I3797" s="1"/>
  <c r="I3798" s="1"/>
  <c r="I3799" s="1"/>
  <c r="I3800" s="1"/>
  <c r="I3801" s="1"/>
  <c r="I3802" s="1"/>
  <c r="I3803" s="1"/>
  <c r="I3804" s="1"/>
  <c r="I3805" s="1"/>
  <c r="I3806" s="1"/>
  <c r="I3807" s="1"/>
  <c r="I3808" s="1"/>
  <c r="I3809" s="1"/>
  <c r="I3810" s="1"/>
  <c r="I3811" s="1"/>
  <c r="I3812" s="1"/>
  <c r="I3813" s="1"/>
  <c r="I3814" s="1"/>
  <c r="I3815" s="1"/>
  <c r="I3816" s="1"/>
  <c r="I3817" s="1"/>
  <c r="I3818" s="1"/>
  <c r="I3819" s="1"/>
  <c r="I3820" s="1"/>
  <c r="I3821" s="1"/>
  <c r="I3822" s="1"/>
  <c r="I3823" s="1"/>
  <c r="I3824" s="1"/>
  <c r="I3825" s="1"/>
  <c r="I3826" s="1"/>
  <c r="I3827" s="1"/>
  <c r="I3828" s="1"/>
  <c r="I3829" s="1"/>
  <c r="I3830" s="1"/>
  <c r="I3831" s="1"/>
  <c r="I3832" s="1"/>
  <c r="I3833" s="1"/>
  <c r="I3834" s="1"/>
  <c r="I3835" s="1"/>
  <c r="I3836" s="1"/>
  <c r="I3837" s="1"/>
  <c r="I3838" s="1"/>
  <c r="I3839" s="1"/>
  <c r="I3840" s="1"/>
  <c r="I3841" s="1"/>
  <c r="I3842" s="1"/>
  <c r="I3843" s="1"/>
  <c r="I3844" s="1"/>
  <c r="I3845" s="1"/>
  <c r="I3846" s="1"/>
  <c r="I3847" s="1"/>
  <c r="I3848" s="1"/>
  <c r="I3849" s="1"/>
  <c r="I3850" s="1"/>
  <c r="I3851" s="1"/>
  <c r="I3852" s="1"/>
  <c r="I3853" s="1"/>
  <c r="I3854" s="1"/>
  <c r="I3855" s="1"/>
  <c r="I3856" s="1"/>
  <c r="I3857" s="1"/>
  <c r="I3858" s="1"/>
  <c r="I3859" s="1"/>
  <c r="I3860" s="1"/>
  <c r="I3861" s="1"/>
  <c r="I3862" s="1"/>
  <c r="I3863" s="1"/>
  <c r="I3864" s="1"/>
  <c r="I3865" s="1"/>
  <c r="I3866" s="1"/>
  <c r="I3867" s="1"/>
  <c r="I3868" s="1"/>
  <c r="I3869" s="1"/>
  <c r="I3870" s="1"/>
  <c r="I3871" s="1"/>
  <c r="I3872" s="1"/>
  <c r="I3873" s="1"/>
  <c r="I3874" s="1"/>
  <c r="I3875" s="1"/>
  <c r="I3876" s="1"/>
  <c r="I3877" s="1"/>
  <c r="I3878" s="1"/>
  <c r="I3879" s="1"/>
  <c r="I3880" s="1"/>
  <c r="I3881" s="1"/>
  <c r="I3882" s="1"/>
  <c r="I3883" s="1"/>
  <c r="I3884" s="1"/>
  <c r="I3885" s="1"/>
  <c r="I3886" s="1"/>
  <c r="I3887" s="1"/>
  <c r="I3888" s="1"/>
  <c r="I3889" s="1"/>
  <c r="I3890" s="1"/>
  <c r="I3891" s="1"/>
  <c r="I3892" s="1"/>
  <c r="I3893" s="1"/>
  <c r="I3894" s="1"/>
  <c r="I3895" s="1"/>
  <c r="I3896" s="1"/>
  <c r="I3897" s="1"/>
  <c r="I3898" s="1"/>
  <c r="I3899" s="1"/>
  <c r="I3900" s="1"/>
  <c r="I3901" s="1"/>
  <c r="I3902" s="1"/>
  <c r="I3903" s="1"/>
  <c r="I3904" s="1"/>
  <c r="I3905" s="1"/>
  <c r="I3906" s="1"/>
  <c r="I3907" s="1"/>
  <c r="I3908" s="1"/>
  <c r="I3909" s="1"/>
  <c r="I3910" s="1"/>
  <c r="I3911" s="1"/>
  <c r="I3912" s="1"/>
  <c r="I3913" s="1"/>
  <c r="I3914" s="1"/>
  <c r="I3915" s="1"/>
  <c r="I3916" s="1"/>
  <c r="I3917" s="1"/>
  <c r="I3918" s="1"/>
  <c r="I3919" s="1"/>
  <c r="I3920" s="1"/>
  <c r="I3921" s="1"/>
  <c r="I3922" s="1"/>
  <c r="I3923" s="1"/>
  <c r="I3924" s="1"/>
  <c r="I3925" s="1"/>
  <c r="I3926" s="1"/>
  <c r="I3927" s="1"/>
  <c r="I3928" s="1"/>
  <c r="I3929" s="1"/>
  <c r="I3930" s="1"/>
  <c r="I3931" s="1"/>
  <c r="I3932" s="1"/>
  <c r="I3933" s="1"/>
  <c r="I3934" s="1"/>
  <c r="I3935" s="1"/>
  <c r="I3936" s="1"/>
  <c r="I3937" s="1"/>
  <c r="I3938" s="1"/>
  <c r="I3939" s="1"/>
  <c r="I3940" s="1"/>
  <c r="I3941" s="1"/>
  <c r="I3942" s="1"/>
  <c r="I3943" s="1"/>
  <c r="I3944" s="1"/>
  <c r="I3945" s="1"/>
  <c r="I3946" s="1"/>
  <c r="I3947" s="1"/>
  <c r="I3948" s="1"/>
  <c r="I3949" s="1"/>
  <c r="I3950" s="1"/>
  <c r="I3951" s="1"/>
  <c r="I3952" s="1"/>
  <c r="I3953" s="1"/>
  <c r="I3954" s="1"/>
  <c r="I3955" s="1"/>
  <c r="I3956" s="1"/>
  <c r="I3957" s="1"/>
  <c r="I3958" s="1"/>
  <c r="I3959" s="1"/>
  <c r="I3960" s="1"/>
  <c r="I3961" s="1"/>
  <c r="I3962" s="1"/>
  <c r="I3963" s="1"/>
  <c r="I3964" s="1"/>
  <c r="I3965" s="1"/>
  <c r="I3966" s="1"/>
  <c r="I3967" s="1"/>
  <c r="I3968" s="1"/>
  <c r="I3969" s="1"/>
  <c r="I3970" s="1"/>
  <c r="I3971" s="1"/>
  <c r="I3972" s="1"/>
  <c r="I3973" s="1"/>
  <c r="I3974" s="1"/>
  <c r="I3975" s="1"/>
  <c r="I3976" s="1"/>
  <c r="I3977" s="1"/>
  <c r="I3978" s="1"/>
  <c r="I3979" s="1"/>
  <c r="I3980" s="1"/>
  <c r="I3981" s="1"/>
  <c r="I3982" s="1"/>
  <c r="I3983" s="1"/>
  <c r="I3984" s="1"/>
  <c r="I3985" s="1"/>
  <c r="I3986" s="1"/>
  <c r="I3987" s="1"/>
  <c r="I3988" s="1"/>
  <c r="I3989" s="1"/>
  <c r="I3990" s="1"/>
  <c r="I3991" s="1"/>
  <c r="I3992" s="1"/>
  <c r="I3993" s="1"/>
  <c r="I3994" s="1"/>
  <c r="I3995" s="1"/>
  <c r="I3996" s="1"/>
  <c r="I3997" s="1"/>
  <c r="I3998" s="1"/>
  <c r="I3999" s="1"/>
  <c r="I4000" s="1"/>
  <c r="I4001" s="1"/>
  <c r="I4002" s="1"/>
  <c r="I4003" s="1"/>
  <c r="I4004" s="1"/>
  <c r="I4005" s="1"/>
  <c r="I4006" s="1"/>
  <c r="I4007" s="1"/>
  <c r="I4008" s="1"/>
  <c r="I4009" s="1"/>
  <c r="I4010" s="1"/>
  <c r="I4011" s="1"/>
  <c r="I4012" s="1"/>
  <c r="I4013" s="1"/>
  <c r="I4014" s="1"/>
  <c r="I4015" s="1"/>
  <c r="I4016" s="1"/>
  <c r="I4017" s="1"/>
  <c r="I4018" s="1"/>
  <c r="I4019" s="1"/>
  <c r="I4020" s="1"/>
  <c r="I4021" s="1"/>
  <c r="I4022" s="1"/>
  <c r="I4023" s="1"/>
  <c r="I4024" s="1"/>
  <c r="I4025" s="1"/>
  <c r="I4026" s="1"/>
  <c r="I4027" s="1"/>
  <c r="I4028" s="1"/>
  <c r="I4029" s="1"/>
  <c r="I4030" s="1"/>
  <c r="I4031" s="1"/>
  <c r="I4032" s="1"/>
  <c r="I4033" s="1"/>
  <c r="I4034" s="1"/>
  <c r="I4035" s="1"/>
  <c r="I4036" s="1"/>
  <c r="I4037" s="1"/>
  <c r="I4038" s="1"/>
  <c r="I4039" s="1"/>
  <c r="I4040" s="1"/>
  <c r="I4041" s="1"/>
  <c r="I4042" s="1"/>
  <c r="I4043" s="1"/>
  <c r="I4044" s="1"/>
  <c r="I4045" s="1"/>
  <c r="I4046" s="1"/>
  <c r="I4047" s="1"/>
  <c r="I4048" s="1"/>
  <c r="I4049" s="1"/>
  <c r="I4050" s="1"/>
  <c r="I4051" s="1"/>
  <c r="I4052" s="1"/>
  <c r="I4053" s="1"/>
  <c r="I4054" s="1"/>
  <c r="I4055" s="1"/>
  <c r="I4056" s="1"/>
  <c r="I4057" s="1"/>
  <c r="I4058" s="1"/>
  <c r="I4059" s="1"/>
  <c r="I4060" s="1"/>
  <c r="I4061" s="1"/>
  <c r="I4062" s="1"/>
  <c r="I4063" s="1"/>
  <c r="I4064" s="1"/>
  <c r="I4065" s="1"/>
  <c r="I4066" s="1"/>
  <c r="I4067" s="1"/>
  <c r="I4068" s="1"/>
  <c r="I4069" s="1"/>
  <c r="I4070" s="1"/>
  <c r="I4071" s="1"/>
  <c r="I4072" s="1"/>
  <c r="I4073" s="1"/>
  <c r="I4074" s="1"/>
  <c r="I4075" s="1"/>
  <c r="I4076" s="1"/>
  <c r="I4077" s="1"/>
  <c r="I4078" s="1"/>
  <c r="I4079" s="1"/>
  <c r="I4080" s="1"/>
  <c r="I4081" s="1"/>
  <c r="I4082" s="1"/>
  <c r="I4083" s="1"/>
  <c r="I4084" s="1"/>
  <c r="I4085" s="1"/>
  <c r="I4086" s="1"/>
  <c r="I4087" s="1"/>
  <c r="I4088" s="1"/>
  <c r="I4089" s="1"/>
  <c r="I4090" s="1"/>
  <c r="I4091" s="1"/>
  <c r="I4092" s="1"/>
  <c r="I4093" s="1"/>
  <c r="I4094" s="1"/>
  <c r="I4095" s="1"/>
  <c r="I4096" s="1"/>
  <c r="I4097" s="1"/>
  <c r="I4098" s="1"/>
  <c r="I4099" s="1"/>
  <c r="I4100" s="1"/>
  <c r="I4101" s="1"/>
  <c r="I4102" s="1"/>
  <c r="I4103" s="1"/>
  <c r="I4104" s="1"/>
  <c r="I4105" s="1"/>
  <c r="I4106" s="1"/>
  <c r="I4107" s="1"/>
  <c r="I4108" s="1"/>
  <c r="I4109" s="1"/>
  <c r="I4110" s="1"/>
  <c r="I4111" s="1"/>
  <c r="I4112" s="1"/>
  <c r="I4113" s="1"/>
  <c r="I4114" s="1"/>
  <c r="I4115" s="1"/>
  <c r="I4116" s="1"/>
  <c r="I4117" s="1"/>
  <c r="I4118" s="1"/>
  <c r="I4119" s="1"/>
  <c r="I4120" s="1"/>
  <c r="I4121" s="1"/>
  <c r="I4122" s="1"/>
  <c r="I4123" s="1"/>
  <c r="I4124" s="1"/>
  <c r="I4125" s="1"/>
  <c r="I4126" s="1"/>
  <c r="I4127" s="1"/>
  <c r="I4128" s="1"/>
  <c r="I4129" s="1"/>
  <c r="I4130" s="1"/>
  <c r="I4131" s="1"/>
  <c r="I4132" s="1"/>
  <c r="I4133" s="1"/>
  <c r="I4134" s="1"/>
  <c r="I4135" s="1"/>
  <c r="I4136" s="1"/>
  <c r="I4137" s="1"/>
  <c r="I4138" s="1"/>
  <c r="I4139" s="1"/>
  <c r="I4140" s="1"/>
  <c r="I4141" s="1"/>
  <c r="I4142" s="1"/>
  <c r="I4143" s="1"/>
  <c r="I4144" s="1"/>
  <c r="I4145" s="1"/>
  <c r="I4146" s="1"/>
  <c r="I4147" s="1"/>
  <c r="I4148" s="1"/>
  <c r="I4149" s="1"/>
  <c r="I4150" s="1"/>
  <c r="I4151" s="1"/>
  <c r="I4152" s="1"/>
  <c r="I4153" s="1"/>
  <c r="I4154" s="1"/>
  <c r="I4155" s="1"/>
  <c r="I4156" s="1"/>
  <c r="I4157" s="1"/>
  <c r="I4158" s="1"/>
  <c r="I4159" s="1"/>
  <c r="I4160" s="1"/>
  <c r="I4161" s="1"/>
  <c r="I4162" s="1"/>
  <c r="I4163" s="1"/>
  <c r="I4164" s="1"/>
  <c r="I4165" s="1"/>
  <c r="I4166" s="1"/>
  <c r="I4167" s="1"/>
  <c r="I4168" s="1"/>
  <c r="I4169" s="1"/>
  <c r="I4170" s="1"/>
  <c r="I4171" s="1"/>
  <c r="I4172" s="1"/>
  <c r="I4173" s="1"/>
  <c r="I4174" s="1"/>
  <c r="I4175" s="1"/>
  <c r="I4176" s="1"/>
  <c r="I4177" s="1"/>
  <c r="I4178" s="1"/>
  <c r="I4179" s="1"/>
  <c r="I4180" s="1"/>
  <c r="I4181" s="1"/>
  <c r="I4182" s="1"/>
  <c r="I4183" s="1"/>
  <c r="I4184" s="1"/>
  <c r="I4185" s="1"/>
  <c r="I4186" s="1"/>
  <c r="I4187" s="1"/>
  <c r="I4188" s="1"/>
  <c r="I4189" s="1"/>
  <c r="I4190" s="1"/>
  <c r="I4191" s="1"/>
  <c r="I4192" s="1"/>
  <c r="I4193" s="1"/>
  <c r="I4194" s="1"/>
  <c r="I4195" s="1"/>
  <c r="I4196" s="1"/>
  <c r="I4197" s="1"/>
  <c r="I4198" s="1"/>
  <c r="I4199" s="1"/>
  <c r="I4200" s="1"/>
  <c r="I4201" s="1"/>
  <c r="I4202" s="1"/>
  <c r="I4203" s="1"/>
  <c r="I4204" s="1"/>
  <c r="I4205" s="1"/>
  <c r="I4206" s="1"/>
  <c r="I4207" s="1"/>
  <c r="I4208" s="1"/>
  <c r="I4209" s="1"/>
  <c r="I4210" s="1"/>
  <c r="I4211" s="1"/>
  <c r="I4212" s="1"/>
  <c r="I4213" s="1"/>
  <c r="I4214" s="1"/>
  <c r="I4215" s="1"/>
  <c r="I4216" s="1"/>
  <c r="I4217" s="1"/>
  <c r="I4218" s="1"/>
  <c r="I4219" s="1"/>
  <c r="I4220" s="1"/>
  <c r="I4221" s="1"/>
  <c r="I4222" s="1"/>
  <c r="I4223" s="1"/>
  <c r="I4224" s="1"/>
  <c r="I4225" s="1"/>
  <c r="I4226" s="1"/>
  <c r="I4227" s="1"/>
  <c r="I4228" s="1"/>
  <c r="I4229" s="1"/>
  <c r="I4230" s="1"/>
  <c r="I4231" s="1"/>
  <c r="I4232" s="1"/>
  <c r="I4233" s="1"/>
  <c r="I4234" s="1"/>
  <c r="I4235" s="1"/>
  <c r="I4236" s="1"/>
  <c r="I4237" s="1"/>
  <c r="I4238" s="1"/>
  <c r="I4239" s="1"/>
  <c r="I4240" s="1"/>
  <c r="I4241" s="1"/>
  <c r="I4242" s="1"/>
  <c r="I4243" s="1"/>
  <c r="I4244" s="1"/>
  <c r="I4245" s="1"/>
  <c r="I4246" s="1"/>
  <c r="I4247" s="1"/>
  <c r="I4248" s="1"/>
  <c r="I4249" s="1"/>
  <c r="I4250" s="1"/>
  <c r="I4251" s="1"/>
  <c r="I4252" s="1"/>
  <c r="I4253" s="1"/>
  <c r="I4254" s="1"/>
  <c r="I4255" s="1"/>
  <c r="I4256" s="1"/>
  <c r="I4257" s="1"/>
  <c r="I4258" s="1"/>
  <c r="I4259" s="1"/>
  <c r="I4260" s="1"/>
  <c r="I4261" s="1"/>
  <c r="I4262" s="1"/>
  <c r="I4263" s="1"/>
  <c r="I4264" s="1"/>
  <c r="I4265" s="1"/>
  <c r="I4266" s="1"/>
  <c r="I4267" s="1"/>
  <c r="I4268" s="1"/>
  <c r="I4269" s="1"/>
  <c r="I4270" s="1"/>
  <c r="I4271" s="1"/>
  <c r="I4272" s="1"/>
  <c r="I4273" s="1"/>
  <c r="I4274" s="1"/>
  <c r="I4275" s="1"/>
  <c r="I4276" s="1"/>
  <c r="I4277" s="1"/>
  <c r="I4278" s="1"/>
  <c r="I4279" s="1"/>
  <c r="I4280" s="1"/>
  <c r="I4281" s="1"/>
  <c r="I4282" s="1"/>
  <c r="I4283" s="1"/>
  <c r="I4284" s="1"/>
  <c r="I4285" s="1"/>
  <c r="I4286" s="1"/>
  <c r="I4287" s="1"/>
  <c r="I4288" s="1"/>
  <c r="I4289" s="1"/>
  <c r="I4290" s="1"/>
  <c r="I4291" s="1"/>
  <c r="I4292" s="1"/>
  <c r="I4293" s="1"/>
  <c r="I4294" s="1"/>
  <c r="I4295" s="1"/>
  <c r="I4296" s="1"/>
  <c r="I4297" s="1"/>
  <c r="I4298" s="1"/>
  <c r="I4299" s="1"/>
  <c r="I4300" s="1"/>
  <c r="I4301" s="1"/>
  <c r="I4302" s="1"/>
  <c r="I4303" s="1"/>
  <c r="I4304" s="1"/>
  <c r="I4305" s="1"/>
  <c r="I4306" s="1"/>
  <c r="I4307" s="1"/>
  <c r="I4308" s="1"/>
  <c r="I4309" s="1"/>
  <c r="I4310" s="1"/>
  <c r="I4311" s="1"/>
  <c r="I4312" s="1"/>
  <c r="I4313" s="1"/>
  <c r="I4314" s="1"/>
  <c r="I4315" s="1"/>
  <c r="I4316" s="1"/>
  <c r="I4317" s="1"/>
  <c r="I4318" s="1"/>
  <c r="I4319" s="1"/>
  <c r="I4320" s="1"/>
  <c r="I4321" s="1"/>
  <c r="I4322" s="1"/>
  <c r="I4323" s="1"/>
  <c r="I4324" s="1"/>
  <c r="I4325" s="1"/>
  <c r="I4326" s="1"/>
  <c r="I4327" s="1"/>
  <c r="I4328" s="1"/>
  <c r="I4329" s="1"/>
  <c r="I4330" s="1"/>
  <c r="I4331" s="1"/>
  <c r="I4332" s="1"/>
  <c r="I4333" s="1"/>
  <c r="I4334" s="1"/>
  <c r="I4335" s="1"/>
  <c r="I4336" s="1"/>
  <c r="I4337" s="1"/>
  <c r="I4338" s="1"/>
  <c r="I4339" s="1"/>
  <c r="I4340" s="1"/>
  <c r="I4341" s="1"/>
  <c r="I4342" s="1"/>
  <c r="I4343" s="1"/>
  <c r="I4344" s="1"/>
  <c r="I4345" s="1"/>
  <c r="I4346" s="1"/>
  <c r="I4347" s="1"/>
  <c r="I4348" s="1"/>
  <c r="I4349" s="1"/>
  <c r="I4350" s="1"/>
  <c r="I4351" s="1"/>
  <c r="I4352" s="1"/>
  <c r="I4353" s="1"/>
  <c r="I4354" s="1"/>
  <c r="I4355" s="1"/>
  <c r="I4356" s="1"/>
  <c r="I4357" s="1"/>
  <c r="I4358" s="1"/>
  <c r="I4359" s="1"/>
  <c r="I4360" s="1"/>
  <c r="I4361" s="1"/>
  <c r="I4362" s="1"/>
  <c r="I4363" s="1"/>
  <c r="I4364" s="1"/>
  <c r="I4365" s="1"/>
  <c r="I4366" s="1"/>
  <c r="I4367" s="1"/>
  <c r="I4368" s="1"/>
  <c r="I4369" s="1"/>
  <c r="I4370" s="1"/>
  <c r="I4371" s="1"/>
  <c r="I4372" s="1"/>
  <c r="I4373" s="1"/>
  <c r="I4374" s="1"/>
  <c r="I4375" s="1"/>
  <c r="I4376" s="1"/>
  <c r="I4377" s="1"/>
  <c r="I4378" s="1"/>
  <c r="I4379" s="1"/>
  <c r="I4380" s="1"/>
  <c r="I4381" s="1"/>
  <c r="I4382" s="1"/>
  <c r="I4383" s="1"/>
  <c r="I4384" s="1"/>
  <c r="I4385" s="1"/>
  <c r="I4386" s="1"/>
  <c r="I4387" s="1"/>
  <c r="J3584"/>
  <c r="K3584"/>
  <c r="L3584"/>
  <c r="N3584"/>
  <c r="O3584"/>
  <c r="R3584"/>
  <c r="S3584" s="1"/>
  <c r="U3584"/>
  <c r="V3584" s="1"/>
  <c r="Y3584"/>
  <c r="Z3584"/>
  <c r="AA3584"/>
  <c r="J3585"/>
  <c r="K3585"/>
  <c r="L3585"/>
  <c r="N3585"/>
  <c r="O3585"/>
  <c r="R3585"/>
  <c r="S3585" s="1"/>
  <c r="U3585"/>
  <c r="V3585" s="1"/>
  <c r="Y3585"/>
  <c r="Z3585"/>
  <c r="AA3585"/>
  <c r="J3586"/>
  <c r="K3586"/>
  <c r="L3586"/>
  <c r="N3586"/>
  <c r="O3586"/>
  <c r="R3586"/>
  <c r="S3586" s="1"/>
  <c r="U3586"/>
  <c r="V3586" s="1"/>
  <c r="Y3586"/>
  <c r="Z3586"/>
  <c r="AA3586"/>
  <c r="J3587"/>
  <c r="K3587"/>
  <c r="L3587"/>
  <c r="N3587"/>
  <c r="O3587"/>
  <c r="R3587"/>
  <c r="S3587" s="1"/>
  <c r="U3587"/>
  <c r="V3587" s="1"/>
  <c r="Y3587"/>
  <c r="Z3587"/>
  <c r="AA3587"/>
  <c r="J3588"/>
  <c r="K3588"/>
  <c r="L3588"/>
  <c r="N3588"/>
  <c r="O3588"/>
  <c r="R3588"/>
  <c r="S3588" s="1"/>
  <c r="U3588"/>
  <c r="V3588" s="1"/>
  <c r="Y3588"/>
  <c r="Z3588"/>
  <c r="AA3588"/>
  <c r="J3589"/>
  <c r="K3589"/>
  <c r="L3589"/>
  <c r="N3589"/>
  <c r="O3589"/>
  <c r="R3589"/>
  <c r="S3589" s="1"/>
  <c r="U3589"/>
  <c r="V3589" s="1"/>
  <c r="Y3589"/>
  <c r="Z3589"/>
  <c r="AA3589"/>
  <c r="J3590"/>
  <c r="K3590"/>
  <c r="L3590"/>
  <c r="N3590"/>
  <c r="O3590"/>
  <c r="R3590"/>
  <c r="S3590" s="1"/>
  <c r="U3590"/>
  <c r="V3590" s="1"/>
  <c r="Y3590"/>
  <c r="Z3590"/>
  <c r="AA3590"/>
  <c r="J3591"/>
  <c r="K3591"/>
  <c r="L3591"/>
  <c r="N3591"/>
  <c r="O3591"/>
  <c r="R3591"/>
  <c r="S3591" s="1"/>
  <c r="U3591"/>
  <c r="V3591"/>
  <c r="Y3591"/>
  <c r="Z3591"/>
  <c r="AA3591"/>
  <c r="J3592"/>
  <c r="K3592"/>
  <c r="L3592"/>
  <c r="N3592"/>
  <c r="O3592"/>
  <c r="R3592"/>
  <c r="S3592" s="1"/>
  <c r="U3592"/>
  <c r="V3592" s="1"/>
  <c r="Y3592"/>
  <c r="Z3592"/>
  <c r="AA3592"/>
  <c r="J3593"/>
  <c r="K3593"/>
  <c r="L3593"/>
  <c r="N3593"/>
  <c r="O3593"/>
  <c r="R3593"/>
  <c r="S3593" s="1"/>
  <c r="U3593"/>
  <c r="V3593" s="1"/>
  <c r="Y3593"/>
  <c r="Z3593"/>
  <c r="AA3593"/>
  <c r="J3594"/>
  <c r="K3594"/>
  <c r="L3594"/>
  <c r="N3594"/>
  <c r="O3594"/>
  <c r="P3611" s="1"/>
  <c r="Q3611" s="1"/>
  <c r="R3594"/>
  <c r="S3594" s="1"/>
  <c r="U3594"/>
  <c r="V3594" s="1"/>
  <c r="Y3594"/>
  <c r="Z3594"/>
  <c r="AA3594"/>
  <c r="J3595"/>
  <c r="K3595"/>
  <c r="L3595"/>
  <c r="N3595"/>
  <c r="O3595"/>
  <c r="R3595"/>
  <c r="S3595" s="1"/>
  <c r="U3595"/>
  <c r="V3595" s="1"/>
  <c r="Y3595"/>
  <c r="Z3595"/>
  <c r="AA3595"/>
  <c r="J3596"/>
  <c r="K3596"/>
  <c r="L3596"/>
  <c r="N3596"/>
  <c r="O3596"/>
  <c r="R3596"/>
  <c r="S3596" s="1"/>
  <c r="U3596"/>
  <c r="V3596" s="1"/>
  <c r="Y3596"/>
  <c r="Z3596"/>
  <c r="AA3596"/>
  <c r="J3597"/>
  <c r="K3597"/>
  <c r="L3597"/>
  <c r="N3597"/>
  <c r="O3597"/>
  <c r="R3597"/>
  <c r="S3597" s="1"/>
  <c r="U3597"/>
  <c r="V3597" s="1"/>
  <c r="Y3597"/>
  <c r="Z3597"/>
  <c r="AA3597"/>
  <c r="J3598"/>
  <c r="K3598"/>
  <c r="L3598"/>
  <c r="N3598"/>
  <c r="O3598"/>
  <c r="R3598"/>
  <c r="S3598" s="1"/>
  <c r="U3598"/>
  <c r="V3598" s="1"/>
  <c r="Y3598"/>
  <c r="Z3598"/>
  <c r="AA3598"/>
  <c r="J3599"/>
  <c r="K3599"/>
  <c r="L3599"/>
  <c r="N3599"/>
  <c r="O3599"/>
  <c r="R3599"/>
  <c r="S3599" s="1"/>
  <c r="U3599"/>
  <c r="V3599" s="1"/>
  <c r="Y3599"/>
  <c r="Z3599"/>
  <c r="AA3599"/>
  <c r="J3600"/>
  <c r="K3600"/>
  <c r="L3600"/>
  <c r="N3600"/>
  <c r="O3600"/>
  <c r="R3600"/>
  <c r="S3600"/>
  <c r="U3600"/>
  <c r="V3600" s="1"/>
  <c r="Y3600"/>
  <c r="Z3600"/>
  <c r="AA3600"/>
  <c r="J3601"/>
  <c r="K3601"/>
  <c r="L3601"/>
  <c r="N3601"/>
  <c r="O3601"/>
  <c r="R3601"/>
  <c r="S3601" s="1"/>
  <c r="U3601"/>
  <c r="V3601" s="1"/>
  <c r="Y3601"/>
  <c r="Z3601"/>
  <c r="AA3601"/>
  <c r="J3602"/>
  <c r="K3602"/>
  <c r="L3602"/>
  <c r="N3602"/>
  <c r="O3602"/>
  <c r="R3602"/>
  <c r="S3602" s="1"/>
  <c r="U3602"/>
  <c r="V3602" s="1"/>
  <c r="Y3602"/>
  <c r="Z3602"/>
  <c r="AA3602"/>
  <c r="J3603"/>
  <c r="K3603"/>
  <c r="L3603"/>
  <c r="N3603"/>
  <c r="O3603"/>
  <c r="R3603"/>
  <c r="S3603" s="1"/>
  <c r="U3603"/>
  <c r="V3603" s="1"/>
  <c r="Y3603"/>
  <c r="Z3603"/>
  <c r="AA3603"/>
  <c r="J3604"/>
  <c r="K3604"/>
  <c r="L3604"/>
  <c r="N3604"/>
  <c r="O3604"/>
  <c r="R3604"/>
  <c r="S3604" s="1"/>
  <c r="U3604"/>
  <c r="V3604" s="1"/>
  <c r="Y3604"/>
  <c r="Z3604"/>
  <c r="AA3604"/>
  <c r="J3605"/>
  <c r="K3605"/>
  <c r="L3605"/>
  <c r="N3605"/>
  <c r="O3605"/>
  <c r="R3605"/>
  <c r="S3605" s="1"/>
  <c r="U3605"/>
  <c r="V3605" s="1"/>
  <c r="Y3605"/>
  <c r="Z3605"/>
  <c r="AA3605"/>
  <c r="J3606"/>
  <c r="K3606"/>
  <c r="L3606"/>
  <c r="N3606"/>
  <c r="O3606"/>
  <c r="R3606"/>
  <c r="S3606" s="1"/>
  <c r="U3606"/>
  <c r="V3606" s="1"/>
  <c r="Y3606"/>
  <c r="Z3606"/>
  <c r="AA3606"/>
  <c r="J3607"/>
  <c r="K3607"/>
  <c r="L3607"/>
  <c r="N3607"/>
  <c r="O3607"/>
  <c r="R3607"/>
  <c r="S3607" s="1"/>
  <c r="U3607"/>
  <c r="V3607" s="1"/>
  <c r="Y3607"/>
  <c r="Z3607"/>
  <c r="AA3607"/>
  <c r="J3608"/>
  <c r="K3608"/>
  <c r="L3608"/>
  <c r="N3608"/>
  <c r="O3608"/>
  <c r="R3608"/>
  <c r="S3608" s="1"/>
  <c r="U3608"/>
  <c r="V3608" s="1"/>
  <c r="Y3608"/>
  <c r="Z3608"/>
  <c r="AA3608"/>
  <c r="J3609"/>
  <c r="K3609"/>
  <c r="L3609"/>
  <c r="N3609"/>
  <c r="O3609"/>
  <c r="R3609"/>
  <c r="S3609"/>
  <c r="U3609"/>
  <c r="V3609" s="1"/>
  <c r="Y3609"/>
  <c r="Z3609"/>
  <c r="AA3609"/>
  <c r="J3610"/>
  <c r="K3610"/>
  <c r="L3610"/>
  <c r="N3610"/>
  <c r="O3610"/>
  <c r="R3610"/>
  <c r="S3610" s="1"/>
  <c r="U3610"/>
  <c r="V3610" s="1"/>
  <c r="Y3610"/>
  <c r="Z3610"/>
  <c r="AA3610"/>
  <c r="J3611"/>
  <c r="K3611"/>
  <c r="L3611"/>
  <c r="N3611"/>
  <c r="O3611"/>
  <c r="R3611"/>
  <c r="S3611" s="1"/>
  <c r="U3611"/>
  <c r="V3611" s="1"/>
  <c r="Y3611"/>
  <c r="Z3611"/>
  <c r="AA3611"/>
  <c r="J3612"/>
  <c r="K3612"/>
  <c r="L3612"/>
  <c r="N3612"/>
  <c r="O3612"/>
  <c r="R3612"/>
  <c r="S3612" s="1"/>
  <c r="U3612"/>
  <c r="V3612" s="1"/>
  <c r="Y3612"/>
  <c r="Z3612"/>
  <c r="AA3612"/>
  <c r="J3613"/>
  <c r="K3613"/>
  <c r="L3613"/>
  <c r="N3613"/>
  <c r="O3613"/>
  <c r="R3613"/>
  <c r="S3613" s="1"/>
  <c r="U3613"/>
  <c r="V3613" s="1"/>
  <c r="Y3613"/>
  <c r="Z3613"/>
  <c r="AA3613"/>
  <c r="J3614"/>
  <c r="K3614"/>
  <c r="L3614"/>
  <c r="N3614"/>
  <c r="O3614"/>
  <c r="R3614"/>
  <c r="S3614" s="1"/>
  <c r="U3614"/>
  <c r="V3614" s="1"/>
  <c r="Y3614"/>
  <c r="Z3614"/>
  <c r="AA3614"/>
  <c r="J3615"/>
  <c r="K3615"/>
  <c r="L3615"/>
  <c r="N3615"/>
  <c r="O3615"/>
  <c r="R3615"/>
  <c r="S3615"/>
  <c r="U3615"/>
  <c r="V3615" s="1"/>
  <c r="Y3615"/>
  <c r="Z3615"/>
  <c r="AA3615"/>
  <c r="J3616"/>
  <c r="K3616"/>
  <c r="L3616"/>
  <c r="N3616"/>
  <c r="O3616"/>
  <c r="R3616"/>
  <c r="S3616" s="1"/>
  <c r="U3616"/>
  <c r="V3616" s="1"/>
  <c r="Y3616"/>
  <c r="Z3616"/>
  <c r="AA3616"/>
  <c r="J3617"/>
  <c r="K3617"/>
  <c r="L3617"/>
  <c r="N3617"/>
  <c r="O3617"/>
  <c r="R3617"/>
  <c r="S3617" s="1"/>
  <c r="U3617"/>
  <c r="V3617" s="1"/>
  <c r="Y3617"/>
  <c r="Z3617"/>
  <c r="AA3617"/>
  <c r="J3618"/>
  <c r="K3618"/>
  <c r="L3618"/>
  <c r="N3618"/>
  <c r="O3618"/>
  <c r="R3618"/>
  <c r="S3618" s="1"/>
  <c r="U3618"/>
  <c r="V3618" s="1"/>
  <c r="Y3618"/>
  <c r="Z3618"/>
  <c r="AA3618"/>
  <c r="J3619"/>
  <c r="K3619"/>
  <c r="L3619"/>
  <c r="N3619"/>
  <c r="O3619"/>
  <c r="R3619"/>
  <c r="S3619" s="1"/>
  <c r="U3619"/>
  <c r="V3619" s="1"/>
  <c r="Y3619"/>
  <c r="Z3619"/>
  <c r="AA3619"/>
  <c r="J3620"/>
  <c r="K3620"/>
  <c r="L3620"/>
  <c r="N3620"/>
  <c r="O3620"/>
  <c r="R3620"/>
  <c r="S3620" s="1"/>
  <c r="U3620"/>
  <c r="V3620" s="1"/>
  <c r="Y3620"/>
  <c r="Z3620"/>
  <c r="AA3620"/>
  <c r="J3621"/>
  <c r="K3621"/>
  <c r="L3621"/>
  <c r="N3621"/>
  <c r="O3621"/>
  <c r="R3621"/>
  <c r="S3621" s="1"/>
  <c r="U3621"/>
  <c r="V3621" s="1"/>
  <c r="Y3621"/>
  <c r="Z3621"/>
  <c r="AA3621"/>
  <c r="J3622"/>
  <c r="K3622"/>
  <c r="L3622"/>
  <c r="N3622"/>
  <c r="O3622"/>
  <c r="R3622"/>
  <c r="S3622" s="1"/>
  <c r="U3622"/>
  <c r="V3622" s="1"/>
  <c r="Y3622"/>
  <c r="Z3622"/>
  <c r="AA3622"/>
  <c r="J3623"/>
  <c r="K3623"/>
  <c r="L3623"/>
  <c r="N3623"/>
  <c r="O3623"/>
  <c r="R3623"/>
  <c r="S3623" s="1"/>
  <c r="U3623"/>
  <c r="V3623" s="1"/>
  <c r="Y3623"/>
  <c r="Z3623"/>
  <c r="AA3623"/>
  <c r="J3624"/>
  <c r="K3624"/>
  <c r="L3624"/>
  <c r="N3624"/>
  <c r="O3624"/>
  <c r="R3624"/>
  <c r="S3624" s="1"/>
  <c r="U3624"/>
  <c r="V3624" s="1"/>
  <c r="Y3624"/>
  <c r="Z3624"/>
  <c r="AA3624"/>
  <c r="J3625"/>
  <c r="K3625"/>
  <c r="L3625"/>
  <c r="N3625"/>
  <c r="O3625"/>
  <c r="R3625"/>
  <c r="S3625" s="1"/>
  <c r="U3625"/>
  <c r="V3625" s="1"/>
  <c r="Y3625"/>
  <c r="Z3625"/>
  <c r="AA3625"/>
  <c r="J3626"/>
  <c r="K3626"/>
  <c r="L3626"/>
  <c r="N3626"/>
  <c r="O3626"/>
  <c r="R3626"/>
  <c r="S3626" s="1"/>
  <c r="U3626"/>
  <c r="V3626" s="1"/>
  <c r="Y3626"/>
  <c r="Z3626"/>
  <c r="AA3626"/>
  <c r="J3627"/>
  <c r="K3627"/>
  <c r="L3627"/>
  <c r="N3627"/>
  <c r="O3627"/>
  <c r="R3627"/>
  <c r="S3627" s="1"/>
  <c r="U3627"/>
  <c r="V3627" s="1"/>
  <c r="Y3627"/>
  <c r="Z3627"/>
  <c r="AA3627"/>
  <c r="J3628"/>
  <c r="K3628"/>
  <c r="L3628"/>
  <c r="N3628"/>
  <c r="O3628"/>
  <c r="R3628"/>
  <c r="S3628" s="1"/>
  <c r="U3628"/>
  <c r="V3628" s="1"/>
  <c r="Y3628"/>
  <c r="Z3628"/>
  <c r="AA3628"/>
  <c r="J3629"/>
  <c r="K3629"/>
  <c r="L3629"/>
  <c r="N3629"/>
  <c r="O3629"/>
  <c r="R3629"/>
  <c r="S3629" s="1"/>
  <c r="U3629"/>
  <c r="V3629" s="1"/>
  <c r="Y3629"/>
  <c r="Z3629"/>
  <c r="AA3629"/>
  <c r="J3630"/>
  <c r="K3630"/>
  <c r="L3630"/>
  <c r="N3630"/>
  <c r="O3630"/>
  <c r="R3630"/>
  <c r="S3630" s="1"/>
  <c r="U3630"/>
  <c r="V3630" s="1"/>
  <c r="Y3630"/>
  <c r="Z3630"/>
  <c r="AA3630"/>
  <c r="J3631"/>
  <c r="K3631"/>
  <c r="L3631"/>
  <c r="N3631"/>
  <c r="O3631"/>
  <c r="R3631"/>
  <c r="S3631" s="1"/>
  <c r="U3631"/>
  <c r="V3631" s="1"/>
  <c r="Y3631"/>
  <c r="Z3631"/>
  <c r="AA3631"/>
  <c r="J3632"/>
  <c r="K3632"/>
  <c r="L3632"/>
  <c r="N3632"/>
  <c r="O3632"/>
  <c r="R3632"/>
  <c r="S3632" s="1"/>
  <c r="U3632"/>
  <c r="V3632" s="1"/>
  <c r="Y3632"/>
  <c r="Z3632"/>
  <c r="AA3632"/>
  <c r="J3633"/>
  <c r="K3633"/>
  <c r="L3633"/>
  <c r="N3633"/>
  <c r="O3633"/>
  <c r="R3633"/>
  <c r="S3633" s="1"/>
  <c r="U3633"/>
  <c r="V3633" s="1"/>
  <c r="Y3633"/>
  <c r="Z3633"/>
  <c r="AA3633"/>
  <c r="J3634"/>
  <c r="K3634"/>
  <c r="L3634"/>
  <c r="N3634"/>
  <c r="O3634"/>
  <c r="R3634"/>
  <c r="S3634" s="1"/>
  <c r="U3634"/>
  <c r="V3634" s="1"/>
  <c r="Y3634"/>
  <c r="Z3634"/>
  <c r="AA3634"/>
  <c r="J3635"/>
  <c r="K3635"/>
  <c r="L3635"/>
  <c r="N3635"/>
  <c r="O3635"/>
  <c r="R3635"/>
  <c r="S3635" s="1"/>
  <c r="U3635"/>
  <c r="V3635" s="1"/>
  <c r="Y3635"/>
  <c r="Z3635"/>
  <c r="AA3635"/>
  <c r="J3636"/>
  <c r="K3636"/>
  <c r="L3636"/>
  <c r="N3636"/>
  <c r="O3636"/>
  <c r="P3647" s="1"/>
  <c r="Q3647" s="1"/>
  <c r="R3636"/>
  <c r="S3636" s="1"/>
  <c r="U3636"/>
  <c r="V3636"/>
  <c r="Y3636"/>
  <c r="Z3636"/>
  <c r="AA3636"/>
  <c r="J3637"/>
  <c r="K3637"/>
  <c r="L3637"/>
  <c r="N3637"/>
  <c r="O3637"/>
  <c r="R3637"/>
  <c r="S3637" s="1"/>
  <c r="U3637"/>
  <c r="V3637" s="1"/>
  <c r="Y3637"/>
  <c r="Z3637"/>
  <c r="AA3637"/>
  <c r="J3638"/>
  <c r="K3638"/>
  <c r="L3638"/>
  <c r="N3638"/>
  <c r="O3638"/>
  <c r="R3638"/>
  <c r="S3638" s="1"/>
  <c r="U3638"/>
  <c r="V3638" s="1"/>
  <c r="Y3638"/>
  <c r="Z3638"/>
  <c r="AA3638"/>
  <c r="J3639"/>
  <c r="K3639"/>
  <c r="L3639"/>
  <c r="N3639"/>
  <c r="O3639"/>
  <c r="R3639"/>
  <c r="S3639" s="1"/>
  <c r="U3639"/>
  <c r="V3639" s="1"/>
  <c r="Y3639"/>
  <c r="Z3639"/>
  <c r="AA3639"/>
  <c r="J3640"/>
  <c r="K3640"/>
  <c r="L3640"/>
  <c r="N3640"/>
  <c r="O3640"/>
  <c r="R3640"/>
  <c r="S3640" s="1"/>
  <c r="U3640"/>
  <c r="V3640" s="1"/>
  <c r="Y3640"/>
  <c r="Z3640"/>
  <c r="AA3640"/>
  <c r="J3641"/>
  <c r="K3641"/>
  <c r="L3641"/>
  <c r="N3641"/>
  <c r="O3641"/>
  <c r="R3641"/>
  <c r="S3641" s="1"/>
  <c r="U3641"/>
  <c r="V3641" s="1"/>
  <c r="Y3641"/>
  <c r="Z3641"/>
  <c r="AA3641"/>
  <c r="J3642"/>
  <c r="K3642"/>
  <c r="L3642"/>
  <c r="N3642"/>
  <c r="O3642"/>
  <c r="R3642"/>
  <c r="S3642" s="1"/>
  <c r="U3642"/>
  <c r="V3642" s="1"/>
  <c r="Y3642"/>
  <c r="Z3642"/>
  <c r="AA3642"/>
  <c r="J3643"/>
  <c r="K3643"/>
  <c r="L3643"/>
  <c r="N3643"/>
  <c r="O3643"/>
  <c r="R3643"/>
  <c r="S3643" s="1"/>
  <c r="U3643"/>
  <c r="V3643" s="1"/>
  <c r="Y3643"/>
  <c r="Z3643"/>
  <c r="AA3643"/>
  <c r="J3644"/>
  <c r="K3644"/>
  <c r="L3644"/>
  <c r="N3644"/>
  <c r="O3644"/>
  <c r="R3644"/>
  <c r="S3644" s="1"/>
  <c r="U3644"/>
  <c r="V3644" s="1"/>
  <c r="Y3644"/>
  <c r="Z3644"/>
  <c r="AA3644"/>
  <c r="J3645"/>
  <c r="K3645"/>
  <c r="L3645"/>
  <c r="N3645"/>
  <c r="O3645"/>
  <c r="R3645"/>
  <c r="S3645" s="1"/>
  <c r="U3645"/>
  <c r="V3645" s="1"/>
  <c r="Y3645"/>
  <c r="Z3645"/>
  <c r="AA3645"/>
  <c r="J3646"/>
  <c r="K3646"/>
  <c r="L3646"/>
  <c r="N3646"/>
  <c r="O3646"/>
  <c r="R3646"/>
  <c r="S3646" s="1"/>
  <c r="U3646"/>
  <c r="V3646" s="1"/>
  <c r="Y3646"/>
  <c r="Z3646"/>
  <c r="AA3646"/>
  <c r="J3647"/>
  <c r="K3647"/>
  <c r="L3647"/>
  <c r="N3647"/>
  <c r="O3647"/>
  <c r="R3647"/>
  <c r="S3647" s="1"/>
  <c r="U3647"/>
  <c r="V3647" s="1"/>
  <c r="Y3647"/>
  <c r="Z3647"/>
  <c r="AA3647"/>
  <c r="J3648"/>
  <c r="K3648"/>
  <c r="L3648"/>
  <c r="N3648"/>
  <c r="O3648"/>
  <c r="R3648"/>
  <c r="S3648" s="1"/>
  <c r="U3648"/>
  <c r="V3648" s="1"/>
  <c r="Y3648"/>
  <c r="Z3648"/>
  <c r="AA3648"/>
  <c r="J3649"/>
  <c r="K3649"/>
  <c r="L3649"/>
  <c r="N3649"/>
  <c r="O3649"/>
  <c r="R3649"/>
  <c r="S3649" s="1"/>
  <c r="U3649"/>
  <c r="V3649" s="1"/>
  <c r="Y3649"/>
  <c r="Z3649"/>
  <c r="AA3649"/>
  <c r="J3650"/>
  <c r="K3650"/>
  <c r="L3650"/>
  <c r="N3650"/>
  <c r="O3650"/>
  <c r="R3650"/>
  <c r="S3650" s="1"/>
  <c r="U3650"/>
  <c r="V3650" s="1"/>
  <c r="Y3650"/>
  <c r="Z3650"/>
  <c r="AA3650"/>
  <c r="J3651"/>
  <c r="K3651"/>
  <c r="L3651"/>
  <c r="N3651"/>
  <c r="O3651"/>
  <c r="R3651"/>
  <c r="S3651" s="1"/>
  <c r="U3651"/>
  <c r="V3651"/>
  <c r="Y3651"/>
  <c r="Z3651"/>
  <c r="AA3651"/>
  <c r="J3652"/>
  <c r="K3652"/>
  <c r="L3652"/>
  <c r="N3652"/>
  <c r="O3652"/>
  <c r="R3652"/>
  <c r="S3652" s="1"/>
  <c r="U3652"/>
  <c r="V3652" s="1"/>
  <c r="Y3652"/>
  <c r="Z3652"/>
  <c r="AA3652"/>
  <c r="J3653"/>
  <c r="K3653"/>
  <c r="L3653"/>
  <c r="N3653"/>
  <c r="O3653"/>
  <c r="R3653"/>
  <c r="S3653" s="1"/>
  <c r="U3653"/>
  <c r="V3653" s="1"/>
  <c r="Y3653"/>
  <c r="Z3653"/>
  <c r="AA3653"/>
  <c r="J3654"/>
  <c r="K3654"/>
  <c r="L3654"/>
  <c r="N3654"/>
  <c r="O3654"/>
  <c r="P3654"/>
  <c r="Q3654" s="1"/>
  <c r="R3654"/>
  <c r="S3654" s="1"/>
  <c r="U3654"/>
  <c r="V3654" s="1"/>
  <c r="Y3654"/>
  <c r="Z3654"/>
  <c r="AA3654"/>
  <c r="J3655"/>
  <c r="K3655"/>
  <c r="L3655"/>
  <c r="N3655"/>
  <c r="O3655"/>
  <c r="R3655"/>
  <c r="S3655" s="1"/>
  <c r="U3655"/>
  <c r="V3655" s="1"/>
  <c r="Y3655"/>
  <c r="Z3655"/>
  <c r="AA3655"/>
  <c r="J3656"/>
  <c r="K3656"/>
  <c r="L3656"/>
  <c r="N3656"/>
  <c r="O3656"/>
  <c r="R3656"/>
  <c r="S3656" s="1"/>
  <c r="U3656"/>
  <c r="V3656" s="1"/>
  <c r="Y3656"/>
  <c r="Z3656"/>
  <c r="AA3656"/>
  <c r="J3657"/>
  <c r="K3657"/>
  <c r="L3657"/>
  <c r="N3657"/>
  <c r="O3657"/>
  <c r="R3657"/>
  <c r="S3657" s="1"/>
  <c r="U3657"/>
  <c r="V3657" s="1"/>
  <c r="Y3657"/>
  <c r="Z3657"/>
  <c r="AA3657"/>
  <c r="J3658"/>
  <c r="K3658"/>
  <c r="L3658"/>
  <c r="N3658"/>
  <c r="O3658"/>
  <c r="R3658"/>
  <c r="S3658" s="1"/>
  <c r="U3658"/>
  <c r="V3658" s="1"/>
  <c r="Y3658"/>
  <c r="Z3658"/>
  <c r="AA3658"/>
  <c r="J3659"/>
  <c r="K3659"/>
  <c r="L3659"/>
  <c r="N3659"/>
  <c r="O3659"/>
  <c r="R3659"/>
  <c r="S3659" s="1"/>
  <c r="U3659"/>
  <c r="V3659" s="1"/>
  <c r="Y3659"/>
  <c r="Z3659"/>
  <c r="AA3659"/>
  <c r="J3660"/>
  <c r="K3660"/>
  <c r="L3660"/>
  <c r="N3660"/>
  <c r="O3660"/>
  <c r="R3660"/>
  <c r="S3660"/>
  <c r="U3660"/>
  <c r="V3660" s="1"/>
  <c r="Y3660"/>
  <c r="Z3660"/>
  <c r="AA3660"/>
  <c r="J3661"/>
  <c r="K3661"/>
  <c r="L3661"/>
  <c r="N3661"/>
  <c r="O3661"/>
  <c r="R3661"/>
  <c r="S3661" s="1"/>
  <c r="U3661"/>
  <c r="V3661" s="1"/>
  <c r="Y3661"/>
  <c r="Z3661"/>
  <c r="AA3661"/>
  <c r="J3662"/>
  <c r="K3662"/>
  <c r="L3662"/>
  <c r="N3662"/>
  <c r="O3662"/>
  <c r="R3662"/>
  <c r="S3662" s="1"/>
  <c r="U3662"/>
  <c r="V3662" s="1"/>
  <c r="Y3662"/>
  <c r="Z3662"/>
  <c r="AA3662"/>
  <c r="J3663"/>
  <c r="K3663"/>
  <c r="L3663"/>
  <c r="N3663"/>
  <c r="O3663"/>
  <c r="R3663"/>
  <c r="S3663" s="1"/>
  <c r="U3663"/>
  <c r="V3663" s="1"/>
  <c r="Y3663"/>
  <c r="Z3663"/>
  <c r="AA3663"/>
  <c r="J3664"/>
  <c r="K3664"/>
  <c r="L3664"/>
  <c r="N3664"/>
  <c r="O3664"/>
  <c r="R3664"/>
  <c r="S3664" s="1"/>
  <c r="U3664"/>
  <c r="V3664" s="1"/>
  <c r="Y3664"/>
  <c r="Z3664"/>
  <c r="AA3664"/>
  <c r="J3665"/>
  <c r="K3665"/>
  <c r="L3665"/>
  <c r="N3665"/>
  <c r="O3665"/>
  <c r="R3665"/>
  <c r="S3665" s="1"/>
  <c r="U3665"/>
  <c r="V3665" s="1"/>
  <c r="Y3665"/>
  <c r="Z3665"/>
  <c r="AA3665"/>
  <c r="J3666"/>
  <c r="K3666"/>
  <c r="L3666"/>
  <c r="N3666"/>
  <c r="O3666"/>
  <c r="R3666"/>
  <c r="S3666" s="1"/>
  <c r="U3666"/>
  <c r="V3666"/>
  <c r="Y3666"/>
  <c r="Z3666"/>
  <c r="AA3666"/>
  <c r="J3667"/>
  <c r="K3667"/>
  <c r="L3667"/>
  <c r="N3667"/>
  <c r="O3667"/>
  <c r="R3667"/>
  <c r="S3667" s="1"/>
  <c r="U3667"/>
  <c r="V3667" s="1"/>
  <c r="Y3667"/>
  <c r="Z3667"/>
  <c r="AA3667"/>
  <c r="J3668"/>
  <c r="K3668"/>
  <c r="L3668"/>
  <c r="N3668"/>
  <c r="O3668"/>
  <c r="R3668"/>
  <c r="S3668" s="1"/>
  <c r="U3668"/>
  <c r="V3668"/>
  <c r="Y3668"/>
  <c r="Z3668"/>
  <c r="AA3668"/>
  <c r="J3669"/>
  <c r="K3669"/>
  <c r="L3669"/>
  <c r="N3669"/>
  <c r="O3669"/>
  <c r="R3669"/>
  <c r="S3669" s="1"/>
  <c r="U3669"/>
  <c r="V3669" s="1"/>
  <c r="Y3669"/>
  <c r="Z3669"/>
  <c r="AA3669"/>
  <c r="J3670"/>
  <c r="K3670"/>
  <c r="L3670"/>
  <c r="N3670"/>
  <c r="O3670"/>
  <c r="R3670"/>
  <c r="S3670" s="1"/>
  <c r="U3670"/>
  <c r="V3670" s="1"/>
  <c r="Y3670"/>
  <c r="Z3670"/>
  <c r="AA3670"/>
  <c r="J3671"/>
  <c r="K3671"/>
  <c r="L3671"/>
  <c r="N3671"/>
  <c r="O3671"/>
  <c r="R3671"/>
  <c r="S3671" s="1"/>
  <c r="U3671"/>
  <c r="V3671" s="1"/>
  <c r="Y3671"/>
  <c r="Z3671"/>
  <c r="AA3671"/>
  <c r="J3672"/>
  <c r="K3672"/>
  <c r="L3672"/>
  <c r="N3672"/>
  <c r="O3672"/>
  <c r="P3749" s="1"/>
  <c r="Q3749" s="1"/>
  <c r="R3672"/>
  <c r="S3672" s="1"/>
  <c r="U3672"/>
  <c r="V3672" s="1"/>
  <c r="Y3672"/>
  <c r="Z3672"/>
  <c r="AA3672"/>
  <c r="J3673"/>
  <c r="K3673"/>
  <c r="L3673"/>
  <c r="N3673"/>
  <c r="O3673"/>
  <c r="R3673"/>
  <c r="S3673" s="1"/>
  <c r="U3673"/>
  <c r="V3673" s="1"/>
  <c r="Y3673"/>
  <c r="Z3673"/>
  <c r="AA3673"/>
  <c r="J3674"/>
  <c r="K3674"/>
  <c r="L3674"/>
  <c r="N3674"/>
  <c r="O3674"/>
  <c r="P3674"/>
  <c r="Q3674" s="1"/>
  <c r="R3674"/>
  <c r="S3674" s="1"/>
  <c r="U3674"/>
  <c r="V3674" s="1"/>
  <c r="Y3674"/>
  <c r="Z3674"/>
  <c r="AA3674"/>
  <c r="J3675"/>
  <c r="K3675"/>
  <c r="L3675"/>
  <c r="N3675"/>
  <c r="O3675"/>
  <c r="R3675"/>
  <c r="S3675"/>
  <c r="U3675"/>
  <c r="V3675" s="1"/>
  <c r="Y3675"/>
  <c r="Z3675"/>
  <c r="AA3675"/>
  <c r="J3676"/>
  <c r="K3676"/>
  <c r="L3676"/>
  <c r="N3676"/>
  <c r="O3676"/>
  <c r="P3750" s="1"/>
  <c r="Q3750" s="1"/>
  <c r="R3676"/>
  <c r="S3676" s="1"/>
  <c r="U3676"/>
  <c r="V3676" s="1"/>
  <c r="Y3676"/>
  <c r="Z3676"/>
  <c r="AA3676"/>
  <c r="J3677"/>
  <c r="K3677"/>
  <c r="L3677"/>
  <c r="N3677"/>
  <c r="O3677"/>
  <c r="R3677"/>
  <c r="S3677" s="1"/>
  <c r="U3677"/>
  <c r="V3677" s="1"/>
  <c r="Y3677"/>
  <c r="Z3677"/>
  <c r="AA3677"/>
  <c r="J3678"/>
  <c r="K3678"/>
  <c r="L3678"/>
  <c r="N3678"/>
  <c r="O3678"/>
  <c r="R3678"/>
  <c r="S3678" s="1"/>
  <c r="U3678"/>
  <c r="V3678" s="1"/>
  <c r="Y3678"/>
  <c r="Z3678"/>
  <c r="AA3678"/>
  <c r="J3679"/>
  <c r="K3679"/>
  <c r="L3679"/>
  <c r="N3679"/>
  <c r="O3679"/>
  <c r="R3679"/>
  <c r="S3679" s="1"/>
  <c r="U3679"/>
  <c r="V3679" s="1"/>
  <c r="Y3679"/>
  <c r="Z3679"/>
  <c r="AA3679"/>
  <c r="J3680"/>
  <c r="K3680"/>
  <c r="L3680"/>
  <c r="N3680"/>
  <c r="O3680"/>
  <c r="R3680"/>
  <c r="S3680" s="1"/>
  <c r="U3680"/>
  <c r="V3680" s="1"/>
  <c r="Y3680"/>
  <c r="Z3680"/>
  <c r="AA3680"/>
  <c r="J3681"/>
  <c r="K3681"/>
  <c r="L3681"/>
  <c r="N3681"/>
  <c r="O3681"/>
  <c r="R3681"/>
  <c r="S3681" s="1"/>
  <c r="U3681"/>
  <c r="V3681" s="1"/>
  <c r="Y3681"/>
  <c r="Z3681"/>
  <c r="AA3681"/>
  <c r="J3682"/>
  <c r="K3682"/>
  <c r="L3682"/>
  <c r="N3682"/>
  <c r="O3682"/>
  <c r="R3682"/>
  <c r="S3682" s="1"/>
  <c r="U3682"/>
  <c r="V3682" s="1"/>
  <c r="Y3682"/>
  <c r="Z3682"/>
  <c r="AA3682"/>
  <c r="J3683"/>
  <c r="K3683"/>
  <c r="L3683"/>
  <c r="N3683"/>
  <c r="O3683"/>
  <c r="R3683"/>
  <c r="S3683" s="1"/>
  <c r="U3683"/>
  <c r="V3683" s="1"/>
  <c r="Y3683"/>
  <c r="Z3683"/>
  <c r="AA3683"/>
  <c r="J3684"/>
  <c r="K3684"/>
  <c r="L3684"/>
  <c r="N3684"/>
  <c r="O3684"/>
  <c r="R3684"/>
  <c r="S3684" s="1"/>
  <c r="U3684"/>
  <c r="V3684"/>
  <c r="Y3684"/>
  <c r="Z3684"/>
  <c r="AA3684"/>
  <c r="J3685"/>
  <c r="K3685"/>
  <c r="L3685"/>
  <c r="N3685"/>
  <c r="O3685"/>
  <c r="R3685"/>
  <c r="S3685" s="1"/>
  <c r="U3685"/>
  <c r="V3685" s="1"/>
  <c r="Y3685"/>
  <c r="Z3685"/>
  <c r="AA3685"/>
  <c r="J3686"/>
  <c r="K3686"/>
  <c r="L3686"/>
  <c r="N3686"/>
  <c r="O3686"/>
  <c r="R3686"/>
  <c r="S3686" s="1"/>
  <c r="U3686"/>
  <c r="V3686" s="1"/>
  <c r="Y3686"/>
  <c r="Z3686"/>
  <c r="AA3686"/>
  <c r="J3687"/>
  <c r="K3687"/>
  <c r="L3687"/>
  <c r="N3687"/>
  <c r="O3687"/>
  <c r="R3687"/>
  <c r="S3687" s="1"/>
  <c r="U3687"/>
  <c r="V3687" s="1"/>
  <c r="Y3687"/>
  <c r="Z3687"/>
  <c r="AA3687"/>
  <c r="J3688"/>
  <c r="K3688"/>
  <c r="L3688"/>
  <c r="N3688"/>
  <c r="O3688"/>
  <c r="R3688"/>
  <c r="S3688" s="1"/>
  <c r="U3688"/>
  <c r="V3688" s="1"/>
  <c r="Y3688"/>
  <c r="Z3688"/>
  <c r="AA3688"/>
  <c r="J3689"/>
  <c r="K3689"/>
  <c r="L3689"/>
  <c r="N3689"/>
  <c r="O3689"/>
  <c r="R3689"/>
  <c r="S3689" s="1"/>
  <c r="U3689"/>
  <c r="V3689" s="1"/>
  <c r="Y3689"/>
  <c r="Z3689"/>
  <c r="AA3689"/>
  <c r="J3690"/>
  <c r="K3690"/>
  <c r="L3690"/>
  <c r="N3690"/>
  <c r="O3690"/>
  <c r="R3690"/>
  <c r="S3690" s="1"/>
  <c r="U3690"/>
  <c r="V3690"/>
  <c r="Y3690"/>
  <c r="Z3690"/>
  <c r="AA3690"/>
  <c r="J3691"/>
  <c r="K3691"/>
  <c r="L3691"/>
  <c r="N3691"/>
  <c r="O3691"/>
  <c r="R3691"/>
  <c r="S3691" s="1"/>
  <c r="U3691"/>
  <c r="V3691" s="1"/>
  <c r="Y3691"/>
  <c r="Z3691"/>
  <c r="AA3691"/>
  <c r="J3692"/>
  <c r="K3692"/>
  <c r="L3692"/>
  <c r="N3692"/>
  <c r="O3692"/>
  <c r="R3692"/>
  <c r="S3692" s="1"/>
  <c r="U3692"/>
  <c r="V3692" s="1"/>
  <c r="Y3692"/>
  <c r="Z3692"/>
  <c r="AA3692"/>
  <c r="J3693"/>
  <c r="K3693"/>
  <c r="L3693"/>
  <c r="N3693"/>
  <c r="O3693"/>
  <c r="R3693"/>
  <c r="S3693" s="1"/>
  <c r="U3693"/>
  <c r="V3693" s="1"/>
  <c r="Y3693"/>
  <c r="Z3693"/>
  <c r="AA3693"/>
  <c r="J3694"/>
  <c r="K3694"/>
  <c r="L3694"/>
  <c r="N3694"/>
  <c r="O3694"/>
  <c r="R3694"/>
  <c r="S3694" s="1"/>
  <c r="U3694"/>
  <c r="V3694" s="1"/>
  <c r="Y3694"/>
  <c r="Z3694"/>
  <c r="AA3694"/>
  <c r="J3695"/>
  <c r="K3695"/>
  <c r="L3695"/>
  <c r="N3695"/>
  <c r="O3695"/>
  <c r="R3695"/>
  <c r="S3695" s="1"/>
  <c r="U3695"/>
  <c r="V3695" s="1"/>
  <c r="Y3695"/>
  <c r="Z3695"/>
  <c r="AA3695"/>
  <c r="J3696"/>
  <c r="K3696"/>
  <c r="L3696"/>
  <c r="N3696"/>
  <c r="O3696"/>
  <c r="R3696"/>
  <c r="S3696" s="1"/>
  <c r="U3696"/>
  <c r="V3696" s="1"/>
  <c r="Y3696"/>
  <c r="Z3696"/>
  <c r="AA3696"/>
  <c r="J3697"/>
  <c r="K3697"/>
  <c r="L3697"/>
  <c r="N3697"/>
  <c r="O3697"/>
  <c r="R3697"/>
  <c r="S3697" s="1"/>
  <c r="U3697"/>
  <c r="V3697" s="1"/>
  <c r="Y3697"/>
  <c r="Z3697"/>
  <c r="AA3697"/>
  <c r="J3698"/>
  <c r="K3698"/>
  <c r="L3698"/>
  <c r="N3698"/>
  <c r="O3698"/>
  <c r="R3698"/>
  <c r="S3698" s="1"/>
  <c r="U3698"/>
  <c r="V3698" s="1"/>
  <c r="Y3698"/>
  <c r="Z3698"/>
  <c r="AA3698"/>
  <c r="J3699"/>
  <c r="K3699"/>
  <c r="L3699"/>
  <c r="N3699"/>
  <c r="O3699"/>
  <c r="R3699"/>
  <c r="S3699" s="1"/>
  <c r="U3699"/>
  <c r="V3699"/>
  <c r="Y3699"/>
  <c r="Z3699"/>
  <c r="AA3699"/>
  <c r="J3700"/>
  <c r="K3700"/>
  <c r="L3700"/>
  <c r="N3700"/>
  <c r="O3700"/>
  <c r="R3700"/>
  <c r="S3700" s="1"/>
  <c r="U3700"/>
  <c r="V3700" s="1"/>
  <c r="Y3700"/>
  <c r="Z3700"/>
  <c r="AA3700"/>
  <c r="J3701"/>
  <c r="K3701"/>
  <c r="L3701"/>
  <c r="N3701"/>
  <c r="O3701"/>
  <c r="R3701"/>
  <c r="S3701" s="1"/>
  <c r="U3701"/>
  <c r="V3701" s="1"/>
  <c r="Y3701"/>
  <c r="Z3701"/>
  <c r="AA3701"/>
  <c r="J3702"/>
  <c r="K3702"/>
  <c r="L3702"/>
  <c r="N3702"/>
  <c r="O3702"/>
  <c r="R3702"/>
  <c r="S3702" s="1"/>
  <c r="U3702"/>
  <c r="V3702"/>
  <c r="Y3702"/>
  <c r="Z3702"/>
  <c r="AA3702"/>
  <c r="J3703"/>
  <c r="K3703"/>
  <c r="L3703"/>
  <c r="N3703"/>
  <c r="O3703"/>
  <c r="R3703"/>
  <c r="S3703" s="1"/>
  <c r="U3703"/>
  <c r="V3703" s="1"/>
  <c r="Y3703"/>
  <c r="Z3703"/>
  <c r="AA3703"/>
  <c r="J3704"/>
  <c r="K3704"/>
  <c r="L3704"/>
  <c r="N3704"/>
  <c r="O3704"/>
  <c r="R3704"/>
  <c r="S3704" s="1"/>
  <c r="U3704"/>
  <c r="V3704" s="1"/>
  <c r="Y3704"/>
  <c r="Z3704"/>
  <c r="AA3704"/>
  <c r="J3705"/>
  <c r="K3705"/>
  <c r="L3705"/>
  <c r="N3705"/>
  <c r="O3705"/>
  <c r="R3705"/>
  <c r="S3705" s="1"/>
  <c r="U3705"/>
  <c r="V3705" s="1"/>
  <c r="Y3705"/>
  <c r="Z3705"/>
  <c r="AA3705"/>
  <c r="J3706"/>
  <c r="K3706"/>
  <c r="L3706"/>
  <c r="N3706"/>
  <c r="O3706"/>
  <c r="R3706"/>
  <c r="S3706" s="1"/>
  <c r="U3706"/>
  <c r="V3706" s="1"/>
  <c r="Y3706"/>
  <c r="Z3706"/>
  <c r="AA3706"/>
  <c r="J3707"/>
  <c r="K3707"/>
  <c r="L3707"/>
  <c r="N3707"/>
  <c r="O3707"/>
  <c r="R3707"/>
  <c r="S3707" s="1"/>
  <c r="U3707"/>
  <c r="V3707" s="1"/>
  <c r="Y3707"/>
  <c r="Z3707"/>
  <c r="AA3707"/>
  <c r="J3708"/>
  <c r="K3708"/>
  <c r="L3708"/>
  <c r="N3708"/>
  <c r="O3708"/>
  <c r="R3708"/>
  <c r="S3708" s="1"/>
  <c r="U3708"/>
  <c r="V3708" s="1"/>
  <c r="Y3708"/>
  <c r="Z3708"/>
  <c r="AA3708"/>
  <c r="J3709"/>
  <c r="K3709"/>
  <c r="L3709"/>
  <c r="N3709"/>
  <c r="O3709"/>
  <c r="R3709"/>
  <c r="S3709" s="1"/>
  <c r="U3709"/>
  <c r="V3709" s="1"/>
  <c r="Y3709"/>
  <c r="Z3709"/>
  <c r="AA3709"/>
  <c r="J3710"/>
  <c r="K3710"/>
  <c r="L3710"/>
  <c r="N3710"/>
  <c r="O3710"/>
  <c r="R3710"/>
  <c r="S3710" s="1"/>
  <c r="U3710"/>
  <c r="V3710" s="1"/>
  <c r="Y3710"/>
  <c r="Z3710"/>
  <c r="AA3710"/>
  <c r="J3711"/>
  <c r="K3711"/>
  <c r="L3711"/>
  <c r="N3711"/>
  <c r="O3711"/>
  <c r="P3711"/>
  <c r="Q3711" s="1"/>
  <c r="R3711"/>
  <c r="S3711" s="1"/>
  <c r="U3711"/>
  <c r="V3711"/>
  <c r="Y3711"/>
  <c r="Z3711"/>
  <c r="AA3711"/>
  <c r="J3712"/>
  <c r="K3712"/>
  <c r="L3712"/>
  <c r="N3712"/>
  <c r="O3712"/>
  <c r="R3712"/>
  <c r="S3712" s="1"/>
  <c r="U3712"/>
  <c r="V3712" s="1"/>
  <c r="Y3712"/>
  <c r="Z3712"/>
  <c r="AA3712"/>
  <c r="J3713"/>
  <c r="K3713"/>
  <c r="L3713"/>
  <c r="N3713"/>
  <c r="O3713"/>
  <c r="R3713"/>
  <c r="S3713" s="1"/>
  <c r="U3713"/>
  <c r="V3713" s="1"/>
  <c r="Y3713"/>
  <c r="Z3713"/>
  <c r="AA3713"/>
  <c r="J3714"/>
  <c r="K3714"/>
  <c r="L3714"/>
  <c r="N3714"/>
  <c r="O3714"/>
  <c r="R3714"/>
  <c r="S3714" s="1"/>
  <c r="U3714"/>
  <c r="V3714" s="1"/>
  <c r="Y3714"/>
  <c r="Z3714"/>
  <c r="AA3714"/>
  <c r="J3715"/>
  <c r="K3715"/>
  <c r="L3715"/>
  <c r="N3715"/>
  <c r="O3715"/>
  <c r="R3715"/>
  <c r="S3715" s="1"/>
  <c r="U3715"/>
  <c r="V3715" s="1"/>
  <c r="Y3715"/>
  <c r="Z3715"/>
  <c r="AA3715"/>
  <c r="J3716"/>
  <c r="K3716"/>
  <c r="L3716"/>
  <c r="N3716"/>
  <c r="O3716"/>
  <c r="R3716"/>
  <c r="S3716" s="1"/>
  <c r="U3716"/>
  <c r="V3716" s="1"/>
  <c r="Y3716"/>
  <c r="Z3716"/>
  <c r="AA3716"/>
  <c r="J3717"/>
  <c r="K3717"/>
  <c r="L3717"/>
  <c r="N3717"/>
  <c r="O3717"/>
  <c r="R3717"/>
  <c r="S3717" s="1"/>
  <c r="U3717"/>
  <c r="V3717" s="1"/>
  <c r="Y3717"/>
  <c r="Z3717"/>
  <c r="AA3717"/>
  <c r="J3718"/>
  <c r="K3718"/>
  <c r="L3718"/>
  <c r="N3718"/>
  <c r="O3718"/>
  <c r="R3718"/>
  <c r="S3718" s="1"/>
  <c r="U3718"/>
  <c r="V3718" s="1"/>
  <c r="Y3718"/>
  <c r="Z3718"/>
  <c r="AA3718"/>
  <c r="J3719"/>
  <c r="K3719"/>
  <c r="L3719"/>
  <c r="N3719"/>
  <c r="O3719"/>
  <c r="R3719"/>
  <c r="S3719" s="1"/>
  <c r="U3719"/>
  <c r="V3719" s="1"/>
  <c r="Y3719"/>
  <c r="Z3719"/>
  <c r="AA3719"/>
  <c r="J3720"/>
  <c r="K3720"/>
  <c r="L3720"/>
  <c r="N3720"/>
  <c r="O3720"/>
  <c r="P3720"/>
  <c r="Q3720" s="1"/>
  <c r="R3720"/>
  <c r="S3720" s="1"/>
  <c r="U3720"/>
  <c r="V3720" s="1"/>
  <c r="Y3720"/>
  <c r="Z3720"/>
  <c r="AA3720"/>
  <c r="J3721"/>
  <c r="K3721"/>
  <c r="L3721"/>
  <c r="N3721"/>
  <c r="O3721"/>
  <c r="R3721"/>
  <c r="S3721" s="1"/>
  <c r="U3721"/>
  <c r="V3721" s="1"/>
  <c r="Y3721"/>
  <c r="Z3721"/>
  <c r="AA3721"/>
  <c r="J3722"/>
  <c r="K3722"/>
  <c r="L3722"/>
  <c r="N3722"/>
  <c r="O3722"/>
  <c r="P3800" s="1"/>
  <c r="Q3800" s="1"/>
  <c r="R3722"/>
  <c r="S3722" s="1"/>
  <c r="U3722"/>
  <c r="V3722" s="1"/>
  <c r="Y3722"/>
  <c r="Z3722"/>
  <c r="AA3722"/>
  <c r="J3723"/>
  <c r="K3723"/>
  <c r="L3723"/>
  <c r="N3723"/>
  <c r="O3723"/>
  <c r="R3723"/>
  <c r="S3723" s="1"/>
  <c r="U3723"/>
  <c r="V3723" s="1"/>
  <c r="Y3723"/>
  <c r="Z3723"/>
  <c r="AA3723"/>
  <c r="J3724"/>
  <c r="K3724"/>
  <c r="L3724"/>
  <c r="N3724"/>
  <c r="O3724"/>
  <c r="R3724"/>
  <c r="S3724" s="1"/>
  <c r="U3724"/>
  <c r="V3724" s="1"/>
  <c r="Y3724"/>
  <c r="Z3724"/>
  <c r="AA3724"/>
  <c r="J3725"/>
  <c r="K3725"/>
  <c r="L3725"/>
  <c r="N3725"/>
  <c r="O3725"/>
  <c r="R3725"/>
  <c r="S3725" s="1"/>
  <c r="U3725"/>
  <c r="V3725" s="1"/>
  <c r="Y3725"/>
  <c r="Z3725"/>
  <c r="AA3725"/>
  <c r="J3726"/>
  <c r="K3726"/>
  <c r="L3726"/>
  <c r="N3726"/>
  <c r="O3726"/>
  <c r="R3726"/>
  <c r="S3726" s="1"/>
  <c r="U3726"/>
  <c r="V3726" s="1"/>
  <c r="Y3726"/>
  <c r="Z3726"/>
  <c r="AA3726"/>
  <c r="J3727"/>
  <c r="K3727"/>
  <c r="L3727"/>
  <c r="N3727"/>
  <c r="O3727"/>
  <c r="R3727"/>
  <c r="S3727" s="1"/>
  <c r="U3727"/>
  <c r="V3727" s="1"/>
  <c r="Y3727"/>
  <c r="Z3727"/>
  <c r="AA3727"/>
  <c r="J3728"/>
  <c r="K3728"/>
  <c r="L3728"/>
  <c r="N3728"/>
  <c r="O3728"/>
  <c r="R3728"/>
  <c r="S3728" s="1"/>
  <c r="U3728"/>
  <c r="V3728" s="1"/>
  <c r="Y3728"/>
  <c r="Z3728"/>
  <c r="AA3728"/>
  <c r="J3729"/>
  <c r="K3729"/>
  <c r="L3729"/>
  <c r="N3729"/>
  <c r="O3729"/>
  <c r="P3729"/>
  <c r="Q3729" s="1"/>
  <c r="R3729"/>
  <c r="S3729" s="1"/>
  <c r="U3729"/>
  <c r="V3729"/>
  <c r="Y3729"/>
  <c r="Z3729"/>
  <c r="AA3729"/>
  <c r="J3730"/>
  <c r="K3730"/>
  <c r="L3730"/>
  <c r="N3730"/>
  <c r="O3730"/>
  <c r="R3730"/>
  <c r="S3730" s="1"/>
  <c r="U3730"/>
  <c r="V3730" s="1"/>
  <c r="Y3730"/>
  <c r="Z3730"/>
  <c r="AA3730"/>
  <c r="J3731"/>
  <c r="K3731"/>
  <c r="L3731"/>
  <c r="N3731"/>
  <c r="O3731"/>
  <c r="P3809" s="1"/>
  <c r="Q3809" s="1"/>
  <c r="R3731"/>
  <c r="S3731" s="1"/>
  <c r="U3731"/>
  <c r="V3731" s="1"/>
  <c r="Y3731"/>
  <c r="Z3731"/>
  <c r="AA3731"/>
  <c r="J3732"/>
  <c r="K3732"/>
  <c r="L3732"/>
  <c r="N3732"/>
  <c r="O3732"/>
  <c r="R3732"/>
  <c r="S3732" s="1"/>
  <c r="U3732"/>
  <c r="V3732" s="1"/>
  <c r="Y3732"/>
  <c r="Z3732"/>
  <c r="AA3732"/>
  <c r="J3733"/>
  <c r="K3733"/>
  <c r="L3733"/>
  <c r="N3733"/>
  <c r="O3733"/>
  <c r="R3733"/>
  <c r="S3733" s="1"/>
  <c r="U3733"/>
  <c r="V3733" s="1"/>
  <c r="Y3733"/>
  <c r="Z3733"/>
  <c r="AA3733"/>
  <c r="J3734"/>
  <c r="K3734"/>
  <c r="L3734"/>
  <c r="N3734"/>
  <c r="O3734"/>
  <c r="R3734"/>
  <c r="S3734" s="1"/>
  <c r="U3734"/>
  <c r="V3734" s="1"/>
  <c r="Y3734"/>
  <c r="Z3734"/>
  <c r="AA3734"/>
  <c r="J3735"/>
  <c r="K3735"/>
  <c r="L3735"/>
  <c r="N3735"/>
  <c r="O3735"/>
  <c r="R3735"/>
  <c r="S3735" s="1"/>
  <c r="U3735"/>
  <c r="V3735" s="1"/>
  <c r="Y3735"/>
  <c r="Z3735"/>
  <c r="AA3735"/>
  <c r="J3736"/>
  <c r="K3736"/>
  <c r="L3736"/>
  <c r="N3736"/>
  <c r="O3736"/>
  <c r="R3736"/>
  <c r="S3736" s="1"/>
  <c r="U3736"/>
  <c r="V3736" s="1"/>
  <c r="Y3736"/>
  <c r="Z3736"/>
  <c r="AA3736"/>
  <c r="J3737"/>
  <c r="K3737"/>
  <c r="L3737"/>
  <c r="N3737"/>
  <c r="O3737"/>
  <c r="R3737"/>
  <c r="S3737" s="1"/>
  <c r="U3737"/>
  <c r="V3737" s="1"/>
  <c r="Y3737"/>
  <c r="Z3737"/>
  <c r="AA3737"/>
  <c r="J3738"/>
  <c r="K3738"/>
  <c r="L3738"/>
  <c r="N3738"/>
  <c r="O3738"/>
  <c r="R3738"/>
  <c r="S3738" s="1"/>
  <c r="U3738"/>
  <c r="V3738" s="1"/>
  <c r="Y3738"/>
  <c r="Z3738"/>
  <c r="AA3738"/>
  <c r="J3739"/>
  <c r="K3739"/>
  <c r="L3739"/>
  <c r="N3739"/>
  <c r="O3739"/>
  <c r="R3739"/>
  <c r="S3739" s="1"/>
  <c r="U3739"/>
  <c r="V3739" s="1"/>
  <c r="Y3739"/>
  <c r="Z3739"/>
  <c r="AA3739"/>
  <c r="J3740"/>
  <c r="K3740"/>
  <c r="L3740"/>
  <c r="N3740"/>
  <c r="O3740"/>
  <c r="P3740"/>
  <c r="Q3740" s="1"/>
  <c r="R3740"/>
  <c r="S3740" s="1"/>
  <c r="U3740"/>
  <c r="V3740" s="1"/>
  <c r="Y3740"/>
  <c r="Z3740"/>
  <c r="AA3740"/>
  <c r="J3741"/>
  <c r="K3741"/>
  <c r="L3741"/>
  <c r="N3741"/>
  <c r="O3741"/>
  <c r="P3741"/>
  <c r="Q3741" s="1"/>
  <c r="R3741"/>
  <c r="S3741" s="1"/>
  <c r="U3741"/>
  <c r="V3741" s="1"/>
  <c r="Y3741"/>
  <c r="Z3741"/>
  <c r="AA3741"/>
  <c r="J3742"/>
  <c r="K3742"/>
  <c r="L3742"/>
  <c r="N3742"/>
  <c r="O3742"/>
  <c r="R3742"/>
  <c r="S3742" s="1"/>
  <c r="U3742"/>
  <c r="V3742" s="1"/>
  <c r="Y3742"/>
  <c r="Z3742"/>
  <c r="AA3742"/>
  <c r="J3743"/>
  <c r="K3743"/>
  <c r="L3743"/>
  <c r="N3743"/>
  <c r="O3743"/>
  <c r="R3743"/>
  <c r="S3743" s="1"/>
  <c r="U3743"/>
  <c r="V3743" s="1"/>
  <c r="Y3743"/>
  <c r="Z3743"/>
  <c r="AA3743"/>
  <c r="J3744"/>
  <c r="K3744"/>
  <c r="L3744"/>
  <c r="N3744"/>
  <c r="O3744"/>
  <c r="P3746" s="1"/>
  <c r="Q3746" s="1"/>
  <c r="R3744"/>
  <c r="S3744" s="1"/>
  <c r="U3744"/>
  <c r="V3744" s="1"/>
  <c r="Y3744"/>
  <c r="Z3744"/>
  <c r="AA3744"/>
  <c r="J3745"/>
  <c r="K3745"/>
  <c r="L3745"/>
  <c r="N3745"/>
  <c r="O3745"/>
  <c r="R3745"/>
  <c r="S3745" s="1"/>
  <c r="U3745"/>
  <c r="V3745" s="1"/>
  <c r="Y3745"/>
  <c r="Z3745"/>
  <c r="AA3745"/>
  <c r="J3746"/>
  <c r="K3746"/>
  <c r="L3746"/>
  <c r="N3746"/>
  <c r="O3746"/>
  <c r="R3746"/>
  <c r="S3746" s="1"/>
  <c r="U3746"/>
  <c r="V3746" s="1"/>
  <c r="Y3746"/>
  <c r="Z3746"/>
  <c r="AA3746"/>
  <c r="J3747"/>
  <c r="K3747"/>
  <c r="L3747"/>
  <c r="N3747"/>
  <c r="O3747"/>
  <c r="R3747"/>
  <c r="S3747" s="1"/>
  <c r="U3747"/>
  <c r="V3747"/>
  <c r="Y3747"/>
  <c r="Z3747"/>
  <c r="AA3747"/>
  <c r="J3748"/>
  <c r="K3748"/>
  <c r="L3748"/>
  <c r="N3748"/>
  <c r="O3748"/>
  <c r="R3748"/>
  <c r="S3748" s="1"/>
  <c r="U3748"/>
  <c r="V3748" s="1"/>
  <c r="Y3748"/>
  <c r="Z3748"/>
  <c r="AA3748"/>
  <c r="J3749"/>
  <c r="K3749"/>
  <c r="L3749"/>
  <c r="N3749"/>
  <c r="O3749"/>
  <c r="R3749"/>
  <c r="S3749"/>
  <c r="U3749"/>
  <c r="V3749" s="1"/>
  <c r="Y3749"/>
  <c r="Z3749"/>
  <c r="AA3749"/>
  <c r="J3750"/>
  <c r="K3750"/>
  <c r="L3750"/>
  <c r="N3750"/>
  <c r="O3750"/>
  <c r="R3750"/>
  <c r="S3750" s="1"/>
  <c r="U3750"/>
  <c r="V3750" s="1"/>
  <c r="Y3750"/>
  <c r="Z3750"/>
  <c r="AA3750"/>
  <c r="J3751"/>
  <c r="K3751"/>
  <c r="L3751"/>
  <c r="N3751"/>
  <c r="O3751"/>
  <c r="R3751"/>
  <c r="S3751" s="1"/>
  <c r="U3751"/>
  <c r="V3751" s="1"/>
  <c r="Y3751"/>
  <c r="Z3751"/>
  <c r="AA3751"/>
  <c r="J3752"/>
  <c r="K3752"/>
  <c r="L3752"/>
  <c r="N3752"/>
  <c r="O3752"/>
  <c r="R3752"/>
  <c r="S3752" s="1"/>
  <c r="U3752"/>
  <c r="V3752" s="1"/>
  <c r="Y3752"/>
  <c r="Z3752"/>
  <c r="AA3752"/>
  <c r="J3753"/>
  <c r="K3753"/>
  <c r="L3753"/>
  <c r="N3753"/>
  <c r="O3753"/>
  <c r="R3753"/>
  <c r="S3753" s="1"/>
  <c r="U3753"/>
  <c r="V3753" s="1"/>
  <c r="Y3753"/>
  <c r="Z3753"/>
  <c r="AA3753"/>
  <c r="J3754"/>
  <c r="K3754"/>
  <c r="L3754"/>
  <c r="N3754"/>
  <c r="O3754"/>
  <c r="R3754"/>
  <c r="S3754" s="1"/>
  <c r="U3754"/>
  <c r="V3754" s="1"/>
  <c r="Y3754"/>
  <c r="Z3754"/>
  <c r="AA3754"/>
  <c r="J3755"/>
  <c r="K3755"/>
  <c r="L3755"/>
  <c r="N3755"/>
  <c r="O3755"/>
  <c r="R3755"/>
  <c r="S3755"/>
  <c r="U3755"/>
  <c r="V3755"/>
  <c r="Y3755"/>
  <c r="Z3755"/>
  <c r="AA3755"/>
  <c r="J3756"/>
  <c r="K3756"/>
  <c r="L3756"/>
  <c r="N3756"/>
  <c r="O3756"/>
  <c r="R3756"/>
  <c r="S3756"/>
  <c r="U3756"/>
  <c r="V3756"/>
  <c r="Y3756"/>
  <c r="Z3756"/>
  <c r="AA3756"/>
  <c r="J3757"/>
  <c r="K3757"/>
  <c r="L3757"/>
  <c r="N3757"/>
  <c r="O3757"/>
  <c r="R3757"/>
  <c r="S3757" s="1"/>
  <c r="U3757"/>
  <c r="V3757" s="1"/>
  <c r="Y3757"/>
  <c r="Z3757"/>
  <c r="AA3757"/>
  <c r="J3758"/>
  <c r="K3758"/>
  <c r="L3758"/>
  <c r="N3758"/>
  <c r="O3758"/>
  <c r="P3758"/>
  <c r="Q3758" s="1"/>
  <c r="R3758"/>
  <c r="S3758" s="1"/>
  <c r="U3758"/>
  <c r="V3758" s="1"/>
  <c r="Y3758"/>
  <c r="Z3758"/>
  <c r="AA3758"/>
  <c r="J3759"/>
  <c r="K3759"/>
  <c r="L3759"/>
  <c r="N3759"/>
  <c r="O3759"/>
  <c r="R3759"/>
  <c r="S3759" s="1"/>
  <c r="U3759"/>
  <c r="V3759" s="1"/>
  <c r="Y3759"/>
  <c r="Z3759"/>
  <c r="AA3759"/>
  <c r="J3760"/>
  <c r="K3760"/>
  <c r="L3760"/>
  <c r="N3760"/>
  <c r="O3760"/>
  <c r="R3760"/>
  <c r="S3760" s="1"/>
  <c r="U3760"/>
  <c r="V3760" s="1"/>
  <c r="Y3760"/>
  <c r="Z3760"/>
  <c r="AA3760"/>
  <c r="J3761"/>
  <c r="K3761"/>
  <c r="L3761"/>
  <c r="N3761"/>
  <c r="O3761"/>
  <c r="R3761"/>
  <c r="S3761" s="1"/>
  <c r="U3761"/>
  <c r="V3761" s="1"/>
  <c r="Y3761"/>
  <c r="Z3761"/>
  <c r="AA3761"/>
  <c r="J3762"/>
  <c r="K3762"/>
  <c r="L3762"/>
  <c r="N3762"/>
  <c r="O3762"/>
  <c r="R3762"/>
  <c r="S3762" s="1"/>
  <c r="U3762"/>
  <c r="V3762" s="1"/>
  <c r="Y3762"/>
  <c r="Z3762"/>
  <c r="AA3762"/>
  <c r="J3763"/>
  <c r="K3763"/>
  <c r="L3763"/>
  <c r="N3763"/>
  <c r="O3763"/>
  <c r="R3763"/>
  <c r="S3763" s="1"/>
  <c r="U3763"/>
  <c r="V3763" s="1"/>
  <c r="Y3763"/>
  <c r="Z3763"/>
  <c r="AA3763"/>
  <c r="J3764"/>
  <c r="K3764"/>
  <c r="L3764"/>
  <c r="N3764"/>
  <c r="O3764"/>
  <c r="R3764"/>
  <c r="S3764"/>
  <c r="U3764"/>
  <c r="V3764" s="1"/>
  <c r="Y3764"/>
  <c r="Z3764"/>
  <c r="AA3764"/>
  <c r="J3765"/>
  <c r="K3765"/>
  <c r="L3765"/>
  <c r="N3765"/>
  <c r="O3765"/>
  <c r="R3765"/>
  <c r="S3765" s="1"/>
  <c r="U3765"/>
  <c r="V3765" s="1"/>
  <c r="Y3765"/>
  <c r="Z3765"/>
  <c r="AA3765"/>
  <c r="J3766"/>
  <c r="K3766"/>
  <c r="L3766"/>
  <c r="N3766"/>
  <c r="O3766"/>
  <c r="R3766"/>
  <c r="S3766" s="1"/>
  <c r="U3766"/>
  <c r="V3766" s="1"/>
  <c r="Y3766"/>
  <c r="Z3766"/>
  <c r="AA3766"/>
  <c r="J3767"/>
  <c r="K3767"/>
  <c r="L3767"/>
  <c r="N3767"/>
  <c r="O3767"/>
  <c r="R3767"/>
  <c r="S3767" s="1"/>
  <c r="U3767"/>
  <c r="V3767" s="1"/>
  <c r="Y3767"/>
  <c r="Z3767"/>
  <c r="AA3767"/>
  <c r="J3768"/>
  <c r="K3768"/>
  <c r="L3768"/>
  <c r="N3768"/>
  <c r="O3768"/>
  <c r="R3768"/>
  <c r="S3768" s="1"/>
  <c r="U3768"/>
  <c r="V3768" s="1"/>
  <c r="Y3768"/>
  <c r="Z3768"/>
  <c r="AA3768"/>
  <c r="J3769"/>
  <c r="K3769"/>
  <c r="L3769"/>
  <c r="N3769"/>
  <c r="O3769"/>
  <c r="R3769"/>
  <c r="S3769" s="1"/>
  <c r="U3769"/>
  <c r="V3769" s="1"/>
  <c r="Y3769"/>
  <c r="Z3769"/>
  <c r="AA3769"/>
  <c r="J3770"/>
  <c r="K3770"/>
  <c r="L3770"/>
  <c r="N3770"/>
  <c r="O3770"/>
  <c r="R3770"/>
  <c r="S3770" s="1"/>
  <c r="U3770"/>
  <c r="V3770"/>
  <c r="Y3770"/>
  <c r="Z3770"/>
  <c r="AA3770"/>
  <c r="J3771"/>
  <c r="K3771"/>
  <c r="L3771"/>
  <c r="N3771"/>
  <c r="O3771"/>
  <c r="R3771"/>
  <c r="S3771" s="1"/>
  <c r="U3771"/>
  <c r="V3771" s="1"/>
  <c r="Y3771"/>
  <c r="Z3771"/>
  <c r="AA3771"/>
  <c r="J3772"/>
  <c r="K3772"/>
  <c r="L3772"/>
  <c r="N3772"/>
  <c r="O3772"/>
  <c r="P3774" s="1"/>
  <c r="Q3774" s="1"/>
  <c r="R3772"/>
  <c r="S3772" s="1"/>
  <c r="U3772"/>
  <c r="V3772" s="1"/>
  <c r="Y3772"/>
  <c r="Z3772"/>
  <c r="AA3772"/>
  <c r="J3773"/>
  <c r="K3773"/>
  <c r="L3773"/>
  <c r="N3773"/>
  <c r="O3773"/>
  <c r="R3773"/>
  <c r="S3773" s="1"/>
  <c r="U3773"/>
  <c r="V3773" s="1"/>
  <c r="Y3773"/>
  <c r="Z3773"/>
  <c r="AA3773"/>
  <c r="J3774"/>
  <c r="K3774"/>
  <c r="L3774"/>
  <c r="N3774"/>
  <c r="O3774"/>
  <c r="R3774"/>
  <c r="S3774" s="1"/>
  <c r="U3774"/>
  <c r="V3774" s="1"/>
  <c r="Y3774"/>
  <c r="Z3774"/>
  <c r="AA3774"/>
  <c r="J3775"/>
  <c r="K3775"/>
  <c r="L3775"/>
  <c r="N3775"/>
  <c r="O3775"/>
  <c r="R3775"/>
  <c r="S3775" s="1"/>
  <c r="U3775"/>
  <c r="V3775" s="1"/>
  <c r="Y3775"/>
  <c r="Z3775"/>
  <c r="AA3775"/>
  <c r="J3776"/>
  <c r="K3776"/>
  <c r="L3776"/>
  <c r="N3776"/>
  <c r="O3776"/>
  <c r="R3776"/>
  <c r="S3776" s="1"/>
  <c r="U3776"/>
  <c r="V3776" s="1"/>
  <c r="Y3776"/>
  <c r="Z3776"/>
  <c r="AA3776"/>
  <c r="J3777"/>
  <c r="K3777"/>
  <c r="L3777"/>
  <c r="N3777"/>
  <c r="O3777"/>
  <c r="P3851" s="1"/>
  <c r="Q3851" s="1"/>
  <c r="R3777"/>
  <c r="S3777" s="1"/>
  <c r="U3777"/>
  <c r="V3777" s="1"/>
  <c r="Y3777"/>
  <c r="Z3777"/>
  <c r="AA3777"/>
  <c r="J3778"/>
  <c r="K3778"/>
  <c r="L3778"/>
  <c r="N3778"/>
  <c r="O3778"/>
  <c r="R3778"/>
  <c r="S3778" s="1"/>
  <c r="U3778"/>
  <c r="V3778" s="1"/>
  <c r="Y3778"/>
  <c r="Z3778"/>
  <c r="AA3778"/>
  <c r="J3779"/>
  <c r="K3779"/>
  <c r="L3779"/>
  <c r="N3779"/>
  <c r="O3779"/>
  <c r="P3779"/>
  <c r="Q3779" s="1"/>
  <c r="R3779"/>
  <c r="S3779" s="1"/>
  <c r="U3779"/>
  <c r="V3779" s="1"/>
  <c r="Y3779"/>
  <c r="Z3779"/>
  <c r="AA3779"/>
  <c r="J3780"/>
  <c r="K3780"/>
  <c r="L3780"/>
  <c r="N3780"/>
  <c r="O3780"/>
  <c r="R3780"/>
  <c r="S3780" s="1"/>
  <c r="U3780"/>
  <c r="V3780"/>
  <c r="Y3780"/>
  <c r="Z3780"/>
  <c r="AA3780"/>
  <c r="J3781"/>
  <c r="K3781"/>
  <c r="L3781"/>
  <c r="N3781"/>
  <c r="O3781"/>
  <c r="R3781"/>
  <c r="S3781" s="1"/>
  <c r="U3781"/>
  <c r="V3781" s="1"/>
  <c r="Y3781"/>
  <c r="Z3781"/>
  <c r="AA3781"/>
  <c r="J3782"/>
  <c r="K3782"/>
  <c r="L3782"/>
  <c r="N3782"/>
  <c r="O3782"/>
  <c r="P3782"/>
  <c r="Q3782" s="1"/>
  <c r="R3782"/>
  <c r="S3782"/>
  <c r="U3782"/>
  <c r="V3782" s="1"/>
  <c r="Y3782"/>
  <c r="Z3782"/>
  <c r="AA3782"/>
  <c r="J3783"/>
  <c r="K3783"/>
  <c r="L3783"/>
  <c r="N3783"/>
  <c r="O3783"/>
  <c r="R3783"/>
  <c r="S3783" s="1"/>
  <c r="U3783"/>
  <c r="V3783" s="1"/>
  <c r="Y3783"/>
  <c r="Z3783"/>
  <c r="AA3783"/>
  <c r="J3784"/>
  <c r="K3784"/>
  <c r="L3784"/>
  <c r="N3784"/>
  <c r="O3784"/>
  <c r="P3785" s="1"/>
  <c r="Q3785" s="1"/>
  <c r="R3784"/>
  <c r="S3784" s="1"/>
  <c r="U3784"/>
  <c r="V3784" s="1"/>
  <c r="Y3784"/>
  <c r="Z3784"/>
  <c r="AA3784"/>
  <c r="J3785"/>
  <c r="K3785"/>
  <c r="L3785"/>
  <c r="N3785"/>
  <c r="O3785"/>
  <c r="R3785"/>
  <c r="S3785" s="1"/>
  <c r="U3785"/>
  <c r="V3785" s="1"/>
  <c r="Y3785"/>
  <c r="Z3785"/>
  <c r="AA3785"/>
  <c r="J3786"/>
  <c r="K3786"/>
  <c r="L3786"/>
  <c r="N3786"/>
  <c r="O3786"/>
  <c r="R3786"/>
  <c r="S3786" s="1"/>
  <c r="U3786"/>
  <c r="V3786" s="1"/>
  <c r="Y3786"/>
  <c r="Z3786"/>
  <c r="AA3786"/>
  <c r="J3787"/>
  <c r="K3787"/>
  <c r="L3787"/>
  <c r="N3787"/>
  <c r="O3787"/>
  <c r="R3787"/>
  <c r="S3787" s="1"/>
  <c r="U3787"/>
  <c r="V3787" s="1"/>
  <c r="Y3787"/>
  <c r="Z3787"/>
  <c r="AA3787"/>
  <c r="J3788"/>
  <c r="K3788"/>
  <c r="L3788"/>
  <c r="N3788"/>
  <c r="O3788"/>
  <c r="R3788"/>
  <c r="S3788" s="1"/>
  <c r="U3788"/>
  <c r="V3788" s="1"/>
  <c r="Y3788"/>
  <c r="Z3788"/>
  <c r="AA3788"/>
  <c r="J3789"/>
  <c r="K3789"/>
  <c r="L3789"/>
  <c r="N3789"/>
  <c r="O3789"/>
  <c r="R3789"/>
  <c r="S3789" s="1"/>
  <c r="U3789"/>
  <c r="V3789"/>
  <c r="Y3789"/>
  <c r="Z3789"/>
  <c r="AA3789"/>
  <c r="J3790"/>
  <c r="K3790"/>
  <c r="L3790"/>
  <c r="N3790"/>
  <c r="O3790"/>
  <c r="R3790"/>
  <c r="S3790" s="1"/>
  <c r="U3790"/>
  <c r="V3790" s="1"/>
  <c r="Y3790"/>
  <c r="Z3790"/>
  <c r="AA3790"/>
  <c r="J3791"/>
  <c r="K3791"/>
  <c r="L3791"/>
  <c r="N3791"/>
  <c r="O3791"/>
  <c r="R3791"/>
  <c r="S3791"/>
  <c r="U3791"/>
  <c r="V3791" s="1"/>
  <c r="Y3791"/>
  <c r="Z3791"/>
  <c r="AA3791"/>
  <c r="J3792"/>
  <c r="K3792"/>
  <c r="L3792"/>
  <c r="N3792"/>
  <c r="O3792"/>
  <c r="R3792"/>
  <c r="S3792" s="1"/>
  <c r="U3792"/>
  <c r="V3792" s="1"/>
  <c r="Y3792"/>
  <c r="Z3792"/>
  <c r="AA3792"/>
  <c r="J3793"/>
  <c r="K3793"/>
  <c r="L3793"/>
  <c r="N3793"/>
  <c r="O3793"/>
  <c r="R3793"/>
  <c r="S3793" s="1"/>
  <c r="U3793"/>
  <c r="V3793" s="1"/>
  <c r="Y3793"/>
  <c r="Z3793"/>
  <c r="AA3793"/>
  <c r="J3794"/>
  <c r="K3794"/>
  <c r="L3794"/>
  <c r="N3794"/>
  <c r="O3794"/>
  <c r="R3794"/>
  <c r="S3794" s="1"/>
  <c r="U3794"/>
  <c r="V3794" s="1"/>
  <c r="Y3794"/>
  <c r="Z3794"/>
  <c r="AA3794"/>
  <c r="J3795"/>
  <c r="K3795"/>
  <c r="L3795"/>
  <c r="N3795"/>
  <c r="O3795"/>
  <c r="R3795"/>
  <c r="S3795" s="1"/>
  <c r="U3795"/>
  <c r="V3795" s="1"/>
  <c r="Y3795"/>
  <c r="Z3795"/>
  <c r="AA3795"/>
  <c r="J3796"/>
  <c r="K3796"/>
  <c r="L3796"/>
  <c r="N3796"/>
  <c r="O3796"/>
  <c r="R3796"/>
  <c r="S3796" s="1"/>
  <c r="U3796"/>
  <c r="V3796" s="1"/>
  <c r="Y3796"/>
  <c r="Z3796"/>
  <c r="AA3796"/>
  <c r="J3797"/>
  <c r="K3797"/>
  <c r="L3797"/>
  <c r="N3797"/>
  <c r="O3797"/>
  <c r="R3797"/>
  <c r="S3797" s="1"/>
  <c r="U3797"/>
  <c r="V3797" s="1"/>
  <c r="Y3797"/>
  <c r="Z3797"/>
  <c r="AA3797"/>
  <c r="J3798"/>
  <c r="K3798"/>
  <c r="L3798"/>
  <c r="N3798"/>
  <c r="O3798"/>
  <c r="R3798"/>
  <c r="S3798" s="1"/>
  <c r="U3798"/>
  <c r="V3798" s="1"/>
  <c r="Y3798"/>
  <c r="Z3798"/>
  <c r="AA3798"/>
  <c r="J3799"/>
  <c r="K3799"/>
  <c r="L3799"/>
  <c r="N3799"/>
  <c r="O3799"/>
  <c r="R3799"/>
  <c r="S3799" s="1"/>
  <c r="U3799"/>
  <c r="V3799" s="1"/>
  <c r="Y3799"/>
  <c r="Z3799"/>
  <c r="AA3799"/>
  <c r="J3800"/>
  <c r="K3800"/>
  <c r="L3800"/>
  <c r="N3800"/>
  <c r="O3800"/>
  <c r="P3803" s="1"/>
  <c r="Q3803" s="1"/>
  <c r="R3800"/>
  <c r="S3800" s="1"/>
  <c r="U3800"/>
  <c r="V3800" s="1"/>
  <c r="Y3800"/>
  <c r="Z3800"/>
  <c r="AA3800"/>
  <c r="J3801"/>
  <c r="K3801"/>
  <c r="L3801"/>
  <c r="N3801"/>
  <c r="O3801"/>
  <c r="R3801"/>
  <c r="S3801" s="1"/>
  <c r="U3801"/>
  <c r="V3801" s="1"/>
  <c r="Y3801"/>
  <c r="Z3801"/>
  <c r="AA3801"/>
  <c r="J3802"/>
  <c r="K3802"/>
  <c r="L3802"/>
  <c r="N3802"/>
  <c r="O3802"/>
  <c r="P3881" s="1"/>
  <c r="Q3881" s="1"/>
  <c r="R3802"/>
  <c r="S3802" s="1"/>
  <c r="U3802"/>
  <c r="V3802" s="1"/>
  <c r="Y3802"/>
  <c r="Z3802"/>
  <c r="AA3802"/>
  <c r="J3803"/>
  <c r="K3803"/>
  <c r="L3803"/>
  <c r="N3803"/>
  <c r="O3803"/>
  <c r="R3803"/>
  <c r="S3803" s="1"/>
  <c r="U3803"/>
  <c r="V3803" s="1"/>
  <c r="Y3803"/>
  <c r="Z3803"/>
  <c r="AA3803"/>
  <c r="J3804"/>
  <c r="K3804"/>
  <c r="L3804"/>
  <c r="N3804"/>
  <c r="O3804"/>
  <c r="R3804"/>
  <c r="S3804" s="1"/>
  <c r="U3804"/>
  <c r="V3804" s="1"/>
  <c r="Y3804"/>
  <c r="Z3804"/>
  <c r="AA3804"/>
  <c r="J3805"/>
  <c r="K3805"/>
  <c r="L3805"/>
  <c r="N3805"/>
  <c r="O3805"/>
  <c r="R3805"/>
  <c r="S3805" s="1"/>
  <c r="U3805"/>
  <c r="V3805" s="1"/>
  <c r="Y3805"/>
  <c r="Z3805"/>
  <c r="AA3805"/>
  <c r="J3806"/>
  <c r="K3806"/>
  <c r="L3806"/>
  <c r="N3806"/>
  <c r="O3806"/>
  <c r="R3806"/>
  <c r="S3806" s="1"/>
  <c r="U3806"/>
  <c r="V3806" s="1"/>
  <c r="Y3806"/>
  <c r="Z3806"/>
  <c r="AA3806"/>
  <c r="J3807"/>
  <c r="K3807"/>
  <c r="L3807"/>
  <c r="N3807"/>
  <c r="O3807"/>
  <c r="R3807"/>
  <c r="S3807" s="1"/>
  <c r="U3807"/>
  <c r="V3807"/>
  <c r="Y3807"/>
  <c r="Z3807"/>
  <c r="AA3807"/>
  <c r="J3808"/>
  <c r="K3808"/>
  <c r="L3808"/>
  <c r="N3808"/>
  <c r="O3808"/>
  <c r="R3808"/>
  <c r="S3808" s="1"/>
  <c r="U3808"/>
  <c r="V3808" s="1"/>
  <c r="Y3808"/>
  <c r="Z3808"/>
  <c r="AA3808"/>
  <c r="J3809"/>
  <c r="K3809"/>
  <c r="L3809"/>
  <c r="N3809"/>
  <c r="O3809"/>
  <c r="R3809"/>
  <c r="S3809"/>
  <c r="U3809"/>
  <c r="V3809" s="1"/>
  <c r="Y3809"/>
  <c r="Z3809"/>
  <c r="AA3809"/>
  <c r="J3810"/>
  <c r="K3810"/>
  <c r="L3810"/>
  <c r="N3810"/>
  <c r="O3810"/>
  <c r="R3810"/>
  <c r="S3810" s="1"/>
  <c r="U3810"/>
  <c r="V3810" s="1"/>
  <c r="Y3810"/>
  <c r="Z3810"/>
  <c r="AA3810"/>
  <c r="J3811"/>
  <c r="K3811"/>
  <c r="L3811"/>
  <c r="N3811"/>
  <c r="O3811"/>
  <c r="R3811"/>
  <c r="S3811" s="1"/>
  <c r="U3811"/>
  <c r="V3811" s="1"/>
  <c r="Y3811"/>
  <c r="Z3811"/>
  <c r="AA3811"/>
  <c r="J3812"/>
  <c r="K3812"/>
  <c r="L3812"/>
  <c r="N3812"/>
  <c r="O3812"/>
  <c r="P3812"/>
  <c r="Q3812" s="1"/>
  <c r="R3812"/>
  <c r="S3812" s="1"/>
  <c r="U3812"/>
  <c r="V3812" s="1"/>
  <c r="Y3812"/>
  <c r="Z3812"/>
  <c r="AA3812"/>
  <c r="J3813"/>
  <c r="K3813"/>
  <c r="L3813"/>
  <c r="N3813"/>
  <c r="O3813"/>
  <c r="R3813"/>
  <c r="S3813" s="1"/>
  <c r="U3813"/>
  <c r="V3813" s="1"/>
  <c r="Y3813"/>
  <c r="Z3813"/>
  <c r="AA3813"/>
  <c r="J3814"/>
  <c r="K3814"/>
  <c r="L3814"/>
  <c r="N3814"/>
  <c r="O3814"/>
  <c r="R3814"/>
  <c r="S3814" s="1"/>
  <c r="U3814"/>
  <c r="V3814" s="1"/>
  <c r="Y3814"/>
  <c r="Z3814"/>
  <c r="AA3814"/>
  <c r="J3815"/>
  <c r="K3815"/>
  <c r="L3815"/>
  <c r="N3815"/>
  <c r="O3815"/>
  <c r="R3815"/>
  <c r="S3815" s="1"/>
  <c r="U3815"/>
  <c r="V3815" s="1"/>
  <c r="Y3815"/>
  <c r="Z3815"/>
  <c r="AA3815"/>
  <c r="J3816"/>
  <c r="K3816"/>
  <c r="L3816"/>
  <c r="N3816"/>
  <c r="O3816"/>
  <c r="R3816"/>
  <c r="S3816" s="1"/>
  <c r="U3816"/>
  <c r="V3816" s="1"/>
  <c r="Y3816"/>
  <c r="Z3816"/>
  <c r="AA3816"/>
  <c r="J3817"/>
  <c r="K3817"/>
  <c r="L3817"/>
  <c r="N3817"/>
  <c r="O3817"/>
  <c r="R3817"/>
  <c r="S3817" s="1"/>
  <c r="U3817"/>
  <c r="V3817" s="1"/>
  <c r="Y3817"/>
  <c r="Z3817"/>
  <c r="AA3817"/>
  <c r="J3818"/>
  <c r="K3818"/>
  <c r="L3818"/>
  <c r="N3818"/>
  <c r="O3818"/>
  <c r="R3818"/>
  <c r="S3818" s="1"/>
  <c r="U3818"/>
  <c r="V3818" s="1"/>
  <c r="Y3818"/>
  <c r="Z3818"/>
  <c r="AA3818"/>
  <c r="J3819"/>
  <c r="K3819"/>
  <c r="L3819"/>
  <c r="N3819"/>
  <c r="O3819"/>
  <c r="R3819"/>
  <c r="S3819" s="1"/>
  <c r="U3819"/>
  <c r="V3819" s="1"/>
  <c r="Y3819"/>
  <c r="Z3819"/>
  <c r="AA3819"/>
  <c r="J3820"/>
  <c r="K3820"/>
  <c r="L3820"/>
  <c r="N3820"/>
  <c r="O3820"/>
  <c r="R3820"/>
  <c r="S3820" s="1"/>
  <c r="U3820"/>
  <c r="V3820" s="1"/>
  <c r="Y3820"/>
  <c r="Z3820"/>
  <c r="AA3820"/>
  <c r="J3821"/>
  <c r="K3821"/>
  <c r="L3821"/>
  <c r="N3821"/>
  <c r="O3821"/>
  <c r="R3821"/>
  <c r="S3821" s="1"/>
  <c r="U3821"/>
  <c r="V3821" s="1"/>
  <c r="Y3821"/>
  <c r="Z3821"/>
  <c r="AA3821"/>
  <c r="J3822"/>
  <c r="K3822"/>
  <c r="L3822"/>
  <c r="N3822"/>
  <c r="O3822"/>
  <c r="R3822"/>
  <c r="S3822" s="1"/>
  <c r="U3822"/>
  <c r="V3822" s="1"/>
  <c r="Y3822"/>
  <c r="Z3822"/>
  <c r="AA3822"/>
  <c r="J3823"/>
  <c r="K3823"/>
  <c r="L3823"/>
  <c r="N3823"/>
  <c r="O3823"/>
  <c r="R3823"/>
  <c r="S3823" s="1"/>
  <c r="U3823"/>
  <c r="V3823" s="1"/>
  <c r="Y3823"/>
  <c r="Z3823"/>
  <c r="AA3823"/>
  <c r="J3824"/>
  <c r="K3824"/>
  <c r="L3824"/>
  <c r="N3824"/>
  <c r="O3824"/>
  <c r="P3824"/>
  <c r="Q3824" s="1"/>
  <c r="R3824"/>
  <c r="S3824" s="1"/>
  <c r="U3824"/>
  <c r="V3824"/>
  <c r="Y3824"/>
  <c r="Z3824"/>
  <c r="AA3824"/>
  <c r="J3825"/>
  <c r="K3825"/>
  <c r="L3825"/>
  <c r="N3825"/>
  <c r="O3825"/>
  <c r="R3825"/>
  <c r="S3825" s="1"/>
  <c r="U3825"/>
  <c r="V3825" s="1"/>
  <c r="Y3825"/>
  <c r="Z3825"/>
  <c r="AA3825"/>
  <c r="J3826"/>
  <c r="K3826"/>
  <c r="L3826"/>
  <c r="N3826"/>
  <c r="O3826"/>
  <c r="P3827" s="1"/>
  <c r="Q3827" s="1"/>
  <c r="R3826"/>
  <c r="S3826" s="1"/>
  <c r="U3826"/>
  <c r="V3826" s="1"/>
  <c r="Y3826"/>
  <c r="Z3826"/>
  <c r="AA3826"/>
  <c r="J3827"/>
  <c r="K3827"/>
  <c r="L3827"/>
  <c r="N3827"/>
  <c r="O3827"/>
  <c r="R3827"/>
  <c r="S3827" s="1"/>
  <c r="U3827"/>
  <c r="V3827" s="1"/>
  <c r="Y3827"/>
  <c r="Z3827"/>
  <c r="AA3827"/>
  <c r="J3828"/>
  <c r="K3828"/>
  <c r="L3828"/>
  <c r="N3828"/>
  <c r="O3828"/>
  <c r="R3828"/>
  <c r="S3828" s="1"/>
  <c r="U3828"/>
  <c r="V3828" s="1"/>
  <c r="Y3828"/>
  <c r="Z3828"/>
  <c r="AA3828"/>
  <c r="J3829"/>
  <c r="K3829"/>
  <c r="L3829"/>
  <c r="N3829"/>
  <c r="O3829"/>
  <c r="R3829"/>
  <c r="S3829" s="1"/>
  <c r="U3829"/>
  <c r="V3829" s="1"/>
  <c r="Y3829"/>
  <c r="Z3829"/>
  <c r="AA3829"/>
  <c r="J3830"/>
  <c r="K3830"/>
  <c r="L3830"/>
  <c r="N3830"/>
  <c r="O3830"/>
  <c r="P3830"/>
  <c r="Q3830" s="1"/>
  <c r="R3830"/>
  <c r="S3830" s="1"/>
  <c r="U3830"/>
  <c r="V3830" s="1"/>
  <c r="Y3830"/>
  <c r="Z3830"/>
  <c r="AA3830"/>
  <c r="J3831"/>
  <c r="K3831"/>
  <c r="L3831"/>
  <c r="N3831"/>
  <c r="O3831"/>
  <c r="R3831"/>
  <c r="S3831" s="1"/>
  <c r="U3831"/>
  <c r="V3831" s="1"/>
  <c r="Y3831"/>
  <c r="Z3831"/>
  <c r="AA3831"/>
  <c r="J3832"/>
  <c r="K3832"/>
  <c r="L3832"/>
  <c r="N3832"/>
  <c r="O3832"/>
  <c r="R3832"/>
  <c r="S3832" s="1"/>
  <c r="U3832"/>
  <c r="V3832" s="1"/>
  <c r="Y3832"/>
  <c r="Z3832"/>
  <c r="AA3832"/>
  <c r="J3833"/>
  <c r="K3833"/>
  <c r="L3833"/>
  <c r="N3833"/>
  <c r="O3833"/>
  <c r="P3833" s="1"/>
  <c r="Q3833" s="1"/>
  <c r="R3833"/>
  <c r="S3833" s="1"/>
  <c r="U3833"/>
  <c r="V3833" s="1"/>
  <c r="Y3833"/>
  <c r="Z3833"/>
  <c r="AA3833"/>
  <c r="J3834"/>
  <c r="K3834"/>
  <c r="L3834"/>
  <c r="N3834"/>
  <c r="O3834"/>
  <c r="R3834"/>
  <c r="S3834" s="1"/>
  <c r="U3834"/>
  <c r="V3834" s="1"/>
  <c r="Y3834"/>
  <c r="Z3834"/>
  <c r="AA3834"/>
  <c r="J3835"/>
  <c r="K3835"/>
  <c r="L3835"/>
  <c r="N3835"/>
  <c r="O3835"/>
  <c r="R3835"/>
  <c r="S3835" s="1"/>
  <c r="U3835"/>
  <c r="V3835" s="1"/>
  <c r="Y3835"/>
  <c r="Z3835"/>
  <c r="AA3835"/>
  <c r="J3836"/>
  <c r="K3836"/>
  <c r="L3836"/>
  <c r="N3836"/>
  <c r="O3836"/>
  <c r="R3836"/>
  <c r="S3836" s="1"/>
  <c r="U3836"/>
  <c r="V3836" s="1"/>
  <c r="Y3836"/>
  <c r="Z3836"/>
  <c r="AA3836"/>
  <c r="J3837"/>
  <c r="K3837"/>
  <c r="L3837"/>
  <c r="N3837"/>
  <c r="O3837"/>
  <c r="R3837"/>
  <c r="S3837" s="1"/>
  <c r="U3837"/>
  <c r="V3837" s="1"/>
  <c r="Y3837"/>
  <c r="Z3837"/>
  <c r="AA3837"/>
  <c r="J3838"/>
  <c r="K3838"/>
  <c r="L3838"/>
  <c r="N3838"/>
  <c r="O3838"/>
  <c r="R3838"/>
  <c r="S3838" s="1"/>
  <c r="U3838"/>
  <c r="V3838" s="1"/>
  <c r="Y3838"/>
  <c r="Z3838"/>
  <c r="AA3838"/>
  <c r="J3839"/>
  <c r="K3839"/>
  <c r="L3839"/>
  <c r="N3839"/>
  <c r="O3839"/>
  <c r="R3839"/>
  <c r="S3839" s="1"/>
  <c r="U3839"/>
  <c r="V3839" s="1"/>
  <c r="Y3839"/>
  <c r="Z3839"/>
  <c r="AA3839"/>
  <c r="J3840"/>
  <c r="K3840"/>
  <c r="L3840"/>
  <c r="N3840"/>
  <c r="O3840"/>
  <c r="R3840"/>
  <c r="S3840" s="1"/>
  <c r="U3840"/>
  <c r="V3840" s="1"/>
  <c r="Y3840"/>
  <c r="Z3840"/>
  <c r="AA3840"/>
  <c r="J3841"/>
  <c r="K3841"/>
  <c r="L3841"/>
  <c r="N3841"/>
  <c r="O3841"/>
  <c r="R3841"/>
  <c r="S3841" s="1"/>
  <c r="U3841"/>
  <c r="V3841" s="1"/>
  <c r="Y3841"/>
  <c r="Z3841"/>
  <c r="AA3841"/>
  <c r="J3842"/>
  <c r="K3842"/>
  <c r="L3842"/>
  <c r="N3842"/>
  <c r="O3842"/>
  <c r="R3842"/>
  <c r="S3842" s="1"/>
  <c r="U3842"/>
  <c r="V3842" s="1"/>
  <c r="Y3842"/>
  <c r="Z3842"/>
  <c r="AA3842"/>
  <c r="J3843"/>
  <c r="K3843"/>
  <c r="L3843"/>
  <c r="N3843"/>
  <c r="O3843"/>
  <c r="R3843"/>
  <c r="S3843" s="1"/>
  <c r="U3843"/>
  <c r="V3843" s="1"/>
  <c r="Y3843"/>
  <c r="Z3843"/>
  <c r="AA3843"/>
  <c r="J3844"/>
  <c r="K3844"/>
  <c r="L3844"/>
  <c r="N3844"/>
  <c r="O3844"/>
  <c r="R3844"/>
  <c r="S3844" s="1"/>
  <c r="U3844"/>
  <c r="V3844" s="1"/>
  <c r="Y3844"/>
  <c r="Z3844"/>
  <c r="AA3844"/>
  <c r="J3845"/>
  <c r="K3845"/>
  <c r="L3845"/>
  <c r="N3845"/>
  <c r="O3845"/>
  <c r="R3845"/>
  <c r="S3845" s="1"/>
  <c r="U3845"/>
  <c r="V3845" s="1"/>
  <c r="Y3845"/>
  <c r="Z3845"/>
  <c r="AA3845"/>
  <c r="J3846"/>
  <c r="K3846"/>
  <c r="L3846"/>
  <c r="N3846"/>
  <c r="O3846"/>
  <c r="R3846"/>
  <c r="S3846"/>
  <c r="U3846"/>
  <c r="V3846" s="1"/>
  <c r="Y3846"/>
  <c r="Z3846"/>
  <c r="AA3846"/>
  <c r="J3847"/>
  <c r="K3847"/>
  <c r="L3847"/>
  <c r="N3847"/>
  <c r="O3847"/>
  <c r="R3847"/>
  <c r="S3847" s="1"/>
  <c r="U3847"/>
  <c r="V3847" s="1"/>
  <c r="Y3847"/>
  <c r="Z3847"/>
  <c r="AA3847"/>
  <c r="J3848"/>
  <c r="K3848"/>
  <c r="L3848"/>
  <c r="N3848"/>
  <c r="O3848"/>
  <c r="R3848"/>
  <c r="S3848" s="1"/>
  <c r="U3848"/>
  <c r="V3848" s="1"/>
  <c r="Y3848"/>
  <c r="Z3848"/>
  <c r="AA3848"/>
  <c r="J3849"/>
  <c r="K3849"/>
  <c r="L3849"/>
  <c r="N3849"/>
  <c r="O3849"/>
  <c r="R3849"/>
  <c r="S3849" s="1"/>
  <c r="U3849"/>
  <c r="V3849" s="1"/>
  <c r="Y3849"/>
  <c r="Z3849"/>
  <c r="AA3849"/>
  <c r="J3850"/>
  <c r="K3850"/>
  <c r="L3850"/>
  <c r="N3850"/>
  <c r="O3850"/>
  <c r="R3850"/>
  <c r="S3850" s="1"/>
  <c r="U3850"/>
  <c r="V3850" s="1"/>
  <c r="Y3850"/>
  <c r="Z3850"/>
  <c r="AA3850"/>
  <c r="J3851"/>
  <c r="K3851"/>
  <c r="L3851"/>
  <c r="N3851"/>
  <c r="O3851"/>
  <c r="R3851"/>
  <c r="S3851" s="1"/>
  <c r="U3851"/>
  <c r="V3851" s="1"/>
  <c r="Y3851"/>
  <c r="Z3851"/>
  <c r="AA3851"/>
  <c r="J3852"/>
  <c r="K3852"/>
  <c r="L3852"/>
  <c r="N3852"/>
  <c r="O3852"/>
  <c r="R3852"/>
  <c r="S3852" s="1"/>
  <c r="U3852"/>
  <c r="V3852" s="1"/>
  <c r="Y3852"/>
  <c r="Z3852"/>
  <c r="AA3852"/>
  <c r="J3853"/>
  <c r="K3853"/>
  <c r="L3853"/>
  <c r="N3853"/>
  <c r="O3853"/>
  <c r="R3853"/>
  <c r="S3853" s="1"/>
  <c r="U3853"/>
  <c r="V3853" s="1"/>
  <c r="Y3853"/>
  <c r="Z3853"/>
  <c r="AA3853"/>
  <c r="J3854"/>
  <c r="K3854"/>
  <c r="L3854"/>
  <c r="N3854"/>
  <c r="O3854"/>
  <c r="P3854" s="1"/>
  <c r="Q3854" s="1"/>
  <c r="R3854"/>
  <c r="S3854" s="1"/>
  <c r="U3854"/>
  <c r="V3854" s="1"/>
  <c r="Y3854"/>
  <c r="Z3854"/>
  <c r="AA3854"/>
  <c r="J3855"/>
  <c r="K3855"/>
  <c r="L3855"/>
  <c r="N3855"/>
  <c r="O3855"/>
  <c r="R3855"/>
  <c r="S3855" s="1"/>
  <c r="U3855"/>
  <c r="V3855" s="1"/>
  <c r="Y3855"/>
  <c r="Z3855"/>
  <c r="AA3855"/>
  <c r="J3856"/>
  <c r="K3856"/>
  <c r="L3856"/>
  <c r="N3856"/>
  <c r="O3856"/>
  <c r="R3856"/>
  <c r="S3856" s="1"/>
  <c r="U3856"/>
  <c r="V3856" s="1"/>
  <c r="Y3856"/>
  <c r="Z3856"/>
  <c r="AA3856"/>
  <c r="J3857"/>
  <c r="K3857"/>
  <c r="L3857"/>
  <c r="N3857"/>
  <c r="O3857"/>
  <c r="R3857"/>
  <c r="S3857" s="1"/>
  <c r="U3857"/>
  <c r="V3857" s="1"/>
  <c r="Y3857"/>
  <c r="Z3857"/>
  <c r="AA3857"/>
  <c r="J3858"/>
  <c r="K3858"/>
  <c r="L3858"/>
  <c r="N3858"/>
  <c r="O3858"/>
  <c r="P3932" s="1"/>
  <c r="Q3932" s="1"/>
  <c r="R3858"/>
  <c r="S3858" s="1"/>
  <c r="U3858"/>
  <c r="V3858" s="1"/>
  <c r="Y3858"/>
  <c r="Z3858"/>
  <c r="AA3858"/>
  <c r="J3859"/>
  <c r="K3859"/>
  <c r="L3859"/>
  <c r="N3859"/>
  <c r="O3859"/>
  <c r="R3859"/>
  <c r="S3859" s="1"/>
  <c r="U3859"/>
  <c r="V3859" s="1"/>
  <c r="Y3859"/>
  <c r="Z3859"/>
  <c r="AA3859"/>
  <c r="J3860"/>
  <c r="K3860"/>
  <c r="L3860"/>
  <c r="N3860"/>
  <c r="O3860"/>
  <c r="R3860"/>
  <c r="S3860" s="1"/>
  <c r="U3860"/>
  <c r="V3860" s="1"/>
  <c r="Y3860"/>
  <c r="Z3860"/>
  <c r="AA3860"/>
  <c r="J3861"/>
  <c r="K3861"/>
  <c r="L3861"/>
  <c r="N3861"/>
  <c r="O3861"/>
  <c r="R3861"/>
  <c r="S3861" s="1"/>
  <c r="U3861"/>
  <c r="V3861"/>
  <c r="Y3861"/>
  <c r="Z3861"/>
  <c r="AA3861"/>
  <c r="J3862"/>
  <c r="K3862"/>
  <c r="L3862"/>
  <c r="N3862"/>
  <c r="O3862"/>
  <c r="R3862"/>
  <c r="S3862" s="1"/>
  <c r="U3862"/>
  <c r="V3862" s="1"/>
  <c r="Y3862"/>
  <c r="Z3862"/>
  <c r="AA3862"/>
  <c r="J3863"/>
  <c r="K3863"/>
  <c r="L3863"/>
  <c r="N3863"/>
  <c r="O3863"/>
  <c r="P3935" s="1"/>
  <c r="Q3935" s="1"/>
  <c r="R3863"/>
  <c r="S3863" s="1"/>
  <c r="U3863"/>
  <c r="V3863" s="1"/>
  <c r="Y3863"/>
  <c r="Z3863"/>
  <c r="AA3863"/>
  <c r="J3864"/>
  <c r="K3864"/>
  <c r="L3864"/>
  <c r="N3864"/>
  <c r="O3864"/>
  <c r="R3864"/>
  <c r="S3864" s="1"/>
  <c r="U3864"/>
  <c r="V3864" s="1"/>
  <c r="Y3864"/>
  <c r="Z3864"/>
  <c r="AA3864"/>
  <c r="J3865"/>
  <c r="K3865"/>
  <c r="L3865"/>
  <c r="N3865"/>
  <c r="O3865"/>
  <c r="R3865"/>
  <c r="S3865" s="1"/>
  <c r="U3865"/>
  <c r="V3865" s="1"/>
  <c r="Y3865"/>
  <c r="Z3865"/>
  <c r="AA3865"/>
  <c r="J3866"/>
  <c r="K3866"/>
  <c r="L3866"/>
  <c r="N3866"/>
  <c r="O3866"/>
  <c r="R3866"/>
  <c r="S3866" s="1"/>
  <c r="U3866"/>
  <c r="V3866" s="1"/>
  <c r="Y3866"/>
  <c r="Z3866"/>
  <c r="AA3866"/>
  <c r="J3867"/>
  <c r="K3867"/>
  <c r="L3867"/>
  <c r="N3867"/>
  <c r="O3867"/>
  <c r="R3867"/>
  <c r="S3867" s="1"/>
  <c r="U3867"/>
  <c r="V3867" s="1"/>
  <c r="Y3867"/>
  <c r="Z3867"/>
  <c r="AA3867"/>
  <c r="J3868"/>
  <c r="K3868"/>
  <c r="L3868"/>
  <c r="N3868"/>
  <c r="O3868"/>
  <c r="R3868"/>
  <c r="S3868" s="1"/>
  <c r="U3868"/>
  <c r="V3868" s="1"/>
  <c r="Y3868"/>
  <c r="Z3868"/>
  <c r="AA3868"/>
  <c r="J3869"/>
  <c r="K3869"/>
  <c r="L3869"/>
  <c r="N3869"/>
  <c r="O3869"/>
  <c r="R3869"/>
  <c r="S3869" s="1"/>
  <c r="U3869"/>
  <c r="V3869" s="1"/>
  <c r="Y3869"/>
  <c r="Z3869"/>
  <c r="AA3869"/>
  <c r="J3870"/>
  <c r="K3870"/>
  <c r="L3870"/>
  <c r="N3870"/>
  <c r="O3870"/>
  <c r="R3870"/>
  <c r="S3870" s="1"/>
  <c r="U3870"/>
  <c r="V3870" s="1"/>
  <c r="Y3870"/>
  <c r="Z3870"/>
  <c r="AA3870"/>
  <c r="J3871"/>
  <c r="K3871"/>
  <c r="L3871"/>
  <c r="N3871"/>
  <c r="O3871"/>
  <c r="R3871"/>
  <c r="S3871" s="1"/>
  <c r="U3871"/>
  <c r="V3871" s="1"/>
  <c r="Y3871"/>
  <c r="Z3871"/>
  <c r="AA3871"/>
  <c r="J3872"/>
  <c r="K3872"/>
  <c r="L3872"/>
  <c r="N3872"/>
  <c r="O3872"/>
  <c r="R3872"/>
  <c r="S3872" s="1"/>
  <c r="U3872"/>
  <c r="V3872" s="1"/>
  <c r="Y3872"/>
  <c r="Z3872"/>
  <c r="AA3872"/>
  <c r="J3873"/>
  <c r="K3873"/>
  <c r="L3873"/>
  <c r="N3873"/>
  <c r="O3873"/>
  <c r="R3873"/>
  <c r="S3873" s="1"/>
  <c r="U3873"/>
  <c r="V3873" s="1"/>
  <c r="Y3873"/>
  <c r="Z3873"/>
  <c r="AA3873"/>
  <c r="J3874"/>
  <c r="K3874"/>
  <c r="L3874"/>
  <c r="N3874"/>
  <c r="O3874"/>
  <c r="R3874"/>
  <c r="S3874" s="1"/>
  <c r="U3874"/>
  <c r="V3874" s="1"/>
  <c r="Y3874"/>
  <c r="Z3874"/>
  <c r="AA3874"/>
  <c r="J3875"/>
  <c r="K3875"/>
  <c r="L3875"/>
  <c r="N3875"/>
  <c r="O3875"/>
  <c r="R3875"/>
  <c r="S3875" s="1"/>
  <c r="U3875"/>
  <c r="V3875" s="1"/>
  <c r="Y3875"/>
  <c r="Z3875"/>
  <c r="AA3875"/>
  <c r="J3876"/>
  <c r="K3876"/>
  <c r="L3876"/>
  <c r="N3876"/>
  <c r="O3876"/>
  <c r="R3876"/>
  <c r="S3876" s="1"/>
  <c r="U3876"/>
  <c r="V3876" s="1"/>
  <c r="Y3876"/>
  <c r="Z3876"/>
  <c r="AA3876"/>
  <c r="J3877"/>
  <c r="K3877"/>
  <c r="L3877"/>
  <c r="N3877"/>
  <c r="O3877"/>
  <c r="R3877"/>
  <c r="S3877" s="1"/>
  <c r="U3877"/>
  <c r="V3877" s="1"/>
  <c r="Y3877"/>
  <c r="Z3877"/>
  <c r="AA3877"/>
  <c r="J3878"/>
  <c r="K3878"/>
  <c r="L3878"/>
  <c r="N3878"/>
  <c r="O3878"/>
  <c r="P3878"/>
  <c r="Q3878" s="1"/>
  <c r="R3878"/>
  <c r="S3878" s="1"/>
  <c r="U3878"/>
  <c r="V3878"/>
  <c r="Y3878"/>
  <c r="Z3878"/>
  <c r="AA3878"/>
  <c r="J3879"/>
  <c r="K3879"/>
  <c r="L3879"/>
  <c r="N3879"/>
  <c r="O3879"/>
  <c r="R3879"/>
  <c r="S3879" s="1"/>
  <c r="U3879"/>
  <c r="V3879" s="1"/>
  <c r="Y3879"/>
  <c r="Z3879"/>
  <c r="AA3879"/>
  <c r="J3880"/>
  <c r="K3880"/>
  <c r="L3880"/>
  <c r="N3880"/>
  <c r="O3880"/>
  <c r="R3880"/>
  <c r="S3880" s="1"/>
  <c r="U3880"/>
  <c r="V3880" s="1"/>
  <c r="Y3880"/>
  <c r="Z3880"/>
  <c r="AA3880"/>
  <c r="J3881"/>
  <c r="K3881"/>
  <c r="L3881"/>
  <c r="N3881"/>
  <c r="O3881"/>
  <c r="R3881"/>
  <c r="S3881" s="1"/>
  <c r="U3881"/>
  <c r="V3881" s="1"/>
  <c r="Y3881"/>
  <c r="Z3881"/>
  <c r="AA3881"/>
  <c r="J3882"/>
  <c r="K3882"/>
  <c r="L3882"/>
  <c r="N3882"/>
  <c r="O3882"/>
  <c r="R3882"/>
  <c r="S3882" s="1"/>
  <c r="U3882"/>
  <c r="V3882" s="1"/>
  <c r="Y3882"/>
  <c r="Z3882"/>
  <c r="AA3882"/>
  <c r="J3883"/>
  <c r="K3883"/>
  <c r="L3883"/>
  <c r="N3883"/>
  <c r="O3883"/>
  <c r="R3883"/>
  <c r="S3883" s="1"/>
  <c r="U3883"/>
  <c r="V3883" s="1"/>
  <c r="Y3883"/>
  <c r="Z3883"/>
  <c r="AA3883"/>
  <c r="J3884"/>
  <c r="K3884"/>
  <c r="L3884"/>
  <c r="N3884"/>
  <c r="O3884"/>
  <c r="P3884"/>
  <c r="Q3884" s="1"/>
  <c r="R3884"/>
  <c r="S3884" s="1"/>
  <c r="U3884"/>
  <c r="V3884" s="1"/>
  <c r="Y3884"/>
  <c r="Z3884"/>
  <c r="AA3884"/>
  <c r="J3885"/>
  <c r="K3885"/>
  <c r="L3885"/>
  <c r="N3885"/>
  <c r="O3885"/>
  <c r="R3885"/>
  <c r="S3885" s="1"/>
  <c r="U3885"/>
  <c r="V3885" s="1"/>
  <c r="Y3885"/>
  <c r="Z3885"/>
  <c r="AA3885"/>
  <c r="J3886"/>
  <c r="K3886"/>
  <c r="L3886"/>
  <c r="N3886"/>
  <c r="O3886"/>
  <c r="R3886"/>
  <c r="S3886" s="1"/>
  <c r="U3886"/>
  <c r="V3886" s="1"/>
  <c r="Y3886"/>
  <c r="Z3886"/>
  <c r="AA3886"/>
  <c r="J3887"/>
  <c r="K3887"/>
  <c r="L3887"/>
  <c r="N3887"/>
  <c r="O3887"/>
  <c r="P3887" s="1"/>
  <c r="Q3887" s="1"/>
  <c r="R3887"/>
  <c r="S3887" s="1"/>
  <c r="U3887"/>
  <c r="V3887" s="1"/>
  <c r="Y3887"/>
  <c r="Z3887"/>
  <c r="AA3887"/>
  <c r="J3888"/>
  <c r="K3888"/>
  <c r="L3888"/>
  <c r="N3888"/>
  <c r="O3888"/>
  <c r="R3888"/>
  <c r="S3888" s="1"/>
  <c r="U3888"/>
  <c r="V3888" s="1"/>
  <c r="Y3888"/>
  <c r="Z3888"/>
  <c r="AA3888"/>
  <c r="J3889"/>
  <c r="K3889"/>
  <c r="L3889"/>
  <c r="N3889"/>
  <c r="O3889"/>
  <c r="R3889"/>
  <c r="S3889" s="1"/>
  <c r="U3889"/>
  <c r="V3889" s="1"/>
  <c r="Y3889"/>
  <c r="Z3889"/>
  <c r="AA3889"/>
  <c r="J3890"/>
  <c r="K3890"/>
  <c r="L3890"/>
  <c r="N3890"/>
  <c r="O3890"/>
  <c r="R3890"/>
  <c r="S3890" s="1"/>
  <c r="U3890"/>
  <c r="V3890" s="1"/>
  <c r="Y3890"/>
  <c r="Z3890"/>
  <c r="AA3890"/>
  <c r="J3891"/>
  <c r="K3891"/>
  <c r="L3891"/>
  <c r="N3891"/>
  <c r="O3891"/>
  <c r="R3891"/>
  <c r="S3891" s="1"/>
  <c r="U3891"/>
  <c r="V3891" s="1"/>
  <c r="Y3891"/>
  <c r="Z3891"/>
  <c r="AA3891"/>
  <c r="J3892"/>
  <c r="K3892"/>
  <c r="L3892"/>
  <c r="N3892"/>
  <c r="O3892"/>
  <c r="R3892"/>
  <c r="S3892" s="1"/>
  <c r="U3892"/>
  <c r="V3892" s="1"/>
  <c r="Y3892"/>
  <c r="Z3892"/>
  <c r="AA3892"/>
  <c r="J3893"/>
  <c r="K3893"/>
  <c r="L3893"/>
  <c r="N3893"/>
  <c r="O3893"/>
  <c r="R3893"/>
  <c r="S3893" s="1"/>
  <c r="U3893"/>
  <c r="V3893" s="1"/>
  <c r="Y3893"/>
  <c r="Z3893"/>
  <c r="AA3893"/>
  <c r="J3894"/>
  <c r="K3894"/>
  <c r="L3894"/>
  <c r="N3894"/>
  <c r="O3894"/>
  <c r="P3905" s="1"/>
  <c r="Q3905" s="1"/>
  <c r="R3894"/>
  <c r="S3894" s="1"/>
  <c r="U3894"/>
  <c r="V3894" s="1"/>
  <c r="Y3894"/>
  <c r="Z3894"/>
  <c r="AA3894"/>
  <c r="J3895"/>
  <c r="K3895"/>
  <c r="L3895"/>
  <c r="N3895"/>
  <c r="O3895"/>
  <c r="R3895"/>
  <c r="S3895" s="1"/>
  <c r="U3895"/>
  <c r="V3895" s="1"/>
  <c r="Y3895"/>
  <c r="Z3895"/>
  <c r="AA3895"/>
  <c r="J3896"/>
  <c r="K3896"/>
  <c r="L3896"/>
  <c r="N3896"/>
  <c r="O3896"/>
  <c r="R3896"/>
  <c r="S3896" s="1"/>
  <c r="U3896"/>
  <c r="V3896" s="1"/>
  <c r="Y3896"/>
  <c r="Z3896"/>
  <c r="AA3896"/>
  <c r="J3897"/>
  <c r="K3897"/>
  <c r="L3897"/>
  <c r="N3897"/>
  <c r="O3897"/>
  <c r="P3908" s="1"/>
  <c r="Q3908" s="1"/>
  <c r="R3897"/>
  <c r="S3897" s="1"/>
  <c r="U3897"/>
  <c r="V3897" s="1"/>
  <c r="Y3897"/>
  <c r="Z3897"/>
  <c r="AA3897"/>
  <c r="J3898"/>
  <c r="K3898"/>
  <c r="L3898"/>
  <c r="N3898"/>
  <c r="O3898"/>
  <c r="R3898"/>
  <c r="S3898" s="1"/>
  <c r="U3898"/>
  <c r="V3898" s="1"/>
  <c r="Y3898"/>
  <c r="Z3898"/>
  <c r="AA3898"/>
  <c r="J3899"/>
  <c r="K3899"/>
  <c r="L3899"/>
  <c r="N3899"/>
  <c r="O3899"/>
  <c r="R3899"/>
  <c r="S3899" s="1"/>
  <c r="U3899"/>
  <c r="V3899" s="1"/>
  <c r="Y3899"/>
  <c r="Z3899"/>
  <c r="AA3899"/>
  <c r="J3900"/>
  <c r="K3900"/>
  <c r="L3900"/>
  <c r="N3900"/>
  <c r="O3900"/>
  <c r="R3900"/>
  <c r="S3900" s="1"/>
  <c r="U3900"/>
  <c r="V3900" s="1"/>
  <c r="Y3900"/>
  <c r="Z3900"/>
  <c r="AA3900"/>
  <c r="J3901"/>
  <c r="K3901"/>
  <c r="L3901"/>
  <c r="N3901"/>
  <c r="O3901"/>
  <c r="R3901"/>
  <c r="S3901" s="1"/>
  <c r="U3901"/>
  <c r="V3901" s="1"/>
  <c r="Y3901"/>
  <c r="Z3901"/>
  <c r="AA3901"/>
  <c r="J3902"/>
  <c r="K3902"/>
  <c r="L3902"/>
  <c r="N3902"/>
  <c r="O3902"/>
  <c r="R3902"/>
  <c r="S3902" s="1"/>
  <c r="U3902"/>
  <c r="V3902" s="1"/>
  <c r="Y3902"/>
  <c r="Z3902"/>
  <c r="AA3902"/>
  <c r="J3903"/>
  <c r="K3903"/>
  <c r="L3903"/>
  <c r="N3903"/>
  <c r="O3903"/>
  <c r="R3903"/>
  <c r="S3903" s="1"/>
  <c r="U3903"/>
  <c r="V3903" s="1"/>
  <c r="Y3903"/>
  <c r="Z3903"/>
  <c r="AA3903"/>
  <c r="J3904"/>
  <c r="K3904"/>
  <c r="L3904"/>
  <c r="N3904"/>
  <c r="O3904"/>
  <c r="R3904"/>
  <c r="S3904" s="1"/>
  <c r="U3904"/>
  <c r="V3904" s="1"/>
  <c r="Y3904"/>
  <c r="Z3904"/>
  <c r="AA3904"/>
  <c r="J3905"/>
  <c r="K3905"/>
  <c r="L3905"/>
  <c r="N3905"/>
  <c r="O3905"/>
  <c r="R3905"/>
  <c r="S3905" s="1"/>
  <c r="U3905"/>
  <c r="V3905" s="1"/>
  <c r="Y3905"/>
  <c r="Z3905"/>
  <c r="AA3905"/>
  <c r="J3906"/>
  <c r="K3906"/>
  <c r="L3906"/>
  <c r="N3906"/>
  <c r="O3906"/>
  <c r="R3906"/>
  <c r="S3906" s="1"/>
  <c r="U3906"/>
  <c r="V3906" s="1"/>
  <c r="Y3906"/>
  <c r="Z3906"/>
  <c r="AA3906"/>
  <c r="J3907"/>
  <c r="K3907"/>
  <c r="L3907"/>
  <c r="N3907"/>
  <c r="O3907"/>
  <c r="R3907"/>
  <c r="S3907" s="1"/>
  <c r="U3907"/>
  <c r="V3907" s="1"/>
  <c r="Y3907"/>
  <c r="Z3907"/>
  <c r="AA3907"/>
  <c r="J3908"/>
  <c r="K3908"/>
  <c r="L3908"/>
  <c r="N3908"/>
  <c r="O3908"/>
  <c r="R3908"/>
  <c r="S3908"/>
  <c r="U3908"/>
  <c r="V3908" s="1"/>
  <c r="Y3908"/>
  <c r="Z3908"/>
  <c r="AA3908"/>
  <c r="J3909"/>
  <c r="K3909"/>
  <c r="L3909"/>
  <c r="N3909"/>
  <c r="O3909"/>
  <c r="R3909"/>
  <c r="S3909" s="1"/>
  <c r="U3909"/>
  <c r="V3909" s="1"/>
  <c r="Y3909"/>
  <c r="Z3909"/>
  <c r="AA3909"/>
  <c r="J3910"/>
  <c r="K3910"/>
  <c r="L3910"/>
  <c r="N3910"/>
  <c r="O3910"/>
  <c r="R3910"/>
  <c r="S3910" s="1"/>
  <c r="U3910"/>
  <c r="V3910" s="1"/>
  <c r="Y3910"/>
  <c r="Z3910"/>
  <c r="AA3910"/>
  <c r="J3911"/>
  <c r="K3911"/>
  <c r="L3911"/>
  <c r="N3911"/>
  <c r="O3911"/>
  <c r="P3911"/>
  <c r="Q3911" s="1"/>
  <c r="R3911"/>
  <c r="S3911" s="1"/>
  <c r="U3911"/>
  <c r="V3911" s="1"/>
  <c r="Y3911"/>
  <c r="Z3911"/>
  <c r="AA3911"/>
  <c r="J3912"/>
  <c r="K3912"/>
  <c r="L3912"/>
  <c r="N3912"/>
  <c r="O3912"/>
  <c r="R3912"/>
  <c r="S3912" s="1"/>
  <c r="U3912"/>
  <c r="V3912" s="1"/>
  <c r="Y3912"/>
  <c r="Z3912"/>
  <c r="AA3912"/>
  <c r="J3913"/>
  <c r="K3913"/>
  <c r="L3913"/>
  <c r="N3913"/>
  <c r="O3913"/>
  <c r="R3913"/>
  <c r="S3913" s="1"/>
  <c r="U3913"/>
  <c r="V3913" s="1"/>
  <c r="Y3913"/>
  <c r="Z3913"/>
  <c r="AA3913"/>
  <c r="J3914"/>
  <c r="K3914"/>
  <c r="L3914"/>
  <c r="N3914"/>
  <c r="O3914"/>
  <c r="P3992" s="1"/>
  <c r="Q3992" s="1"/>
  <c r="R3914"/>
  <c r="S3914" s="1"/>
  <c r="U3914"/>
  <c r="V3914" s="1"/>
  <c r="Y3914"/>
  <c r="Z3914"/>
  <c r="AA3914"/>
  <c r="J3915"/>
  <c r="K3915"/>
  <c r="L3915"/>
  <c r="N3915"/>
  <c r="O3915"/>
  <c r="R3915"/>
  <c r="S3915" s="1"/>
  <c r="U3915"/>
  <c r="V3915" s="1"/>
  <c r="Y3915"/>
  <c r="Z3915"/>
  <c r="AA3915"/>
  <c r="J3916"/>
  <c r="K3916"/>
  <c r="L3916"/>
  <c r="N3916"/>
  <c r="O3916"/>
  <c r="R3916"/>
  <c r="S3916" s="1"/>
  <c r="U3916"/>
  <c r="V3916" s="1"/>
  <c r="Y3916"/>
  <c r="Z3916"/>
  <c r="AA3916"/>
  <c r="J3917"/>
  <c r="K3917"/>
  <c r="L3917"/>
  <c r="N3917"/>
  <c r="O3917"/>
  <c r="R3917"/>
  <c r="S3917"/>
  <c r="U3917"/>
  <c r="V3917" s="1"/>
  <c r="Y3917"/>
  <c r="Z3917"/>
  <c r="AA3917"/>
  <c r="J3918"/>
  <c r="K3918"/>
  <c r="L3918"/>
  <c r="N3918"/>
  <c r="O3918"/>
  <c r="R3918"/>
  <c r="S3918" s="1"/>
  <c r="U3918"/>
  <c r="V3918" s="1"/>
  <c r="Y3918"/>
  <c r="Z3918"/>
  <c r="AA3918"/>
  <c r="J3919"/>
  <c r="K3919"/>
  <c r="L3919"/>
  <c r="N3919"/>
  <c r="O3919"/>
  <c r="R3919"/>
  <c r="S3919" s="1"/>
  <c r="U3919"/>
  <c r="V3919" s="1"/>
  <c r="Y3919"/>
  <c r="Z3919"/>
  <c r="AA3919"/>
  <c r="J3920"/>
  <c r="K3920"/>
  <c r="L3920"/>
  <c r="N3920"/>
  <c r="O3920"/>
  <c r="R3920"/>
  <c r="S3920" s="1"/>
  <c r="U3920"/>
  <c r="V3920" s="1"/>
  <c r="Y3920"/>
  <c r="Z3920"/>
  <c r="AA3920"/>
  <c r="J3921"/>
  <c r="K3921"/>
  <c r="L3921"/>
  <c r="N3921"/>
  <c r="O3921"/>
  <c r="P3938" s="1"/>
  <c r="Q3938" s="1"/>
  <c r="R3921"/>
  <c r="S3921" s="1"/>
  <c r="U3921"/>
  <c r="V3921" s="1"/>
  <c r="Y3921"/>
  <c r="Z3921"/>
  <c r="AA3921"/>
  <c r="J3922"/>
  <c r="K3922"/>
  <c r="L3922"/>
  <c r="N3922"/>
  <c r="O3922"/>
  <c r="R3922"/>
  <c r="S3922" s="1"/>
  <c r="U3922"/>
  <c r="V3922" s="1"/>
  <c r="Y3922"/>
  <c r="Z3922"/>
  <c r="AA3922"/>
  <c r="J3923"/>
  <c r="K3923"/>
  <c r="L3923"/>
  <c r="N3923"/>
  <c r="O3923"/>
  <c r="R3923"/>
  <c r="S3923" s="1"/>
  <c r="U3923"/>
  <c r="V3923" s="1"/>
  <c r="Y3923"/>
  <c r="Z3923"/>
  <c r="AA3923"/>
  <c r="J3924"/>
  <c r="K3924"/>
  <c r="L3924"/>
  <c r="N3924"/>
  <c r="O3924"/>
  <c r="R3924"/>
  <c r="S3924" s="1"/>
  <c r="U3924"/>
  <c r="V3924" s="1"/>
  <c r="Y3924"/>
  <c r="Z3924"/>
  <c r="AA3924"/>
  <c r="J3925"/>
  <c r="K3925"/>
  <c r="L3925"/>
  <c r="N3925"/>
  <c r="O3925"/>
  <c r="R3925"/>
  <c r="S3925" s="1"/>
  <c r="U3925"/>
  <c r="V3925" s="1"/>
  <c r="Y3925"/>
  <c r="Z3925"/>
  <c r="AA3925"/>
  <c r="J3926"/>
  <c r="K3926"/>
  <c r="L3926"/>
  <c r="N3926"/>
  <c r="O3926"/>
  <c r="R3926"/>
  <c r="S3926" s="1"/>
  <c r="U3926"/>
  <c r="V3926" s="1"/>
  <c r="Y3926"/>
  <c r="Z3926"/>
  <c r="AA3926"/>
  <c r="J3927"/>
  <c r="K3927"/>
  <c r="L3927"/>
  <c r="N3927"/>
  <c r="O3927"/>
  <c r="R3927"/>
  <c r="S3927" s="1"/>
  <c r="U3927"/>
  <c r="V3927" s="1"/>
  <c r="Y3927"/>
  <c r="Z3927"/>
  <c r="AA3927"/>
  <c r="J3928"/>
  <c r="K3928"/>
  <c r="L3928"/>
  <c r="N3928"/>
  <c r="O3928"/>
  <c r="R3928"/>
  <c r="S3928" s="1"/>
  <c r="U3928"/>
  <c r="V3928" s="1"/>
  <c r="Y3928"/>
  <c r="Z3928"/>
  <c r="AA3928"/>
  <c r="J3929"/>
  <c r="K3929"/>
  <c r="L3929"/>
  <c r="N3929"/>
  <c r="O3929"/>
  <c r="R3929"/>
  <c r="S3929" s="1"/>
  <c r="U3929"/>
  <c r="V3929" s="1"/>
  <c r="Y3929"/>
  <c r="Z3929"/>
  <c r="AA3929"/>
  <c r="J3930"/>
  <c r="K3930"/>
  <c r="L3930"/>
  <c r="N3930"/>
  <c r="O3930"/>
  <c r="R3930"/>
  <c r="S3930" s="1"/>
  <c r="U3930"/>
  <c r="V3930" s="1"/>
  <c r="Y3930"/>
  <c r="Z3930"/>
  <c r="AA3930"/>
  <c r="J3931"/>
  <c r="K3931"/>
  <c r="L3931"/>
  <c r="N3931"/>
  <c r="O3931"/>
  <c r="R3931"/>
  <c r="S3931" s="1"/>
  <c r="U3931"/>
  <c r="V3931" s="1"/>
  <c r="Y3931"/>
  <c r="Z3931"/>
  <c r="AA3931"/>
  <c r="J3932"/>
  <c r="K3932"/>
  <c r="L3932"/>
  <c r="N3932"/>
  <c r="O3932"/>
  <c r="R3932"/>
  <c r="S3932" s="1"/>
  <c r="U3932"/>
  <c r="V3932" s="1"/>
  <c r="Y3932"/>
  <c r="Z3932"/>
  <c r="AA3932"/>
  <c r="J3933"/>
  <c r="K3933"/>
  <c r="L3933"/>
  <c r="N3933"/>
  <c r="O3933"/>
  <c r="R3933"/>
  <c r="S3933" s="1"/>
  <c r="U3933"/>
  <c r="V3933" s="1"/>
  <c r="Y3933"/>
  <c r="Z3933"/>
  <c r="AA3933"/>
  <c r="J3934"/>
  <c r="K3934"/>
  <c r="L3934"/>
  <c r="N3934"/>
  <c r="O3934"/>
  <c r="R3934"/>
  <c r="S3934" s="1"/>
  <c r="U3934"/>
  <c r="V3934" s="1"/>
  <c r="Y3934"/>
  <c r="Z3934"/>
  <c r="AA3934"/>
  <c r="J3935"/>
  <c r="K3935"/>
  <c r="L3935"/>
  <c r="N3935"/>
  <c r="O3935"/>
  <c r="R3935"/>
  <c r="S3935" s="1"/>
  <c r="U3935"/>
  <c r="V3935" s="1"/>
  <c r="Y3935"/>
  <c r="Z3935"/>
  <c r="AA3935"/>
  <c r="J3936"/>
  <c r="K3936"/>
  <c r="L3936"/>
  <c r="N3936"/>
  <c r="O3936"/>
  <c r="R3936"/>
  <c r="S3936" s="1"/>
  <c r="U3936"/>
  <c r="V3936" s="1"/>
  <c r="Y3936"/>
  <c r="Z3936"/>
  <c r="AA3936"/>
  <c r="J3937"/>
  <c r="K3937"/>
  <c r="L3937"/>
  <c r="N3937"/>
  <c r="O3937"/>
  <c r="R3937"/>
  <c r="S3937" s="1"/>
  <c r="U3937"/>
  <c r="V3937" s="1"/>
  <c r="Y3937"/>
  <c r="Z3937"/>
  <c r="AA3937"/>
  <c r="J3938"/>
  <c r="K3938"/>
  <c r="L3938"/>
  <c r="N3938"/>
  <c r="O3938"/>
  <c r="P4013" s="1"/>
  <c r="Q4013" s="1"/>
  <c r="R3938"/>
  <c r="S3938" s="1"/>
  <c r="U3938"/>
  <c r="V3938" s="1"/>
  <c r="Y3938"/>
  <c r="Z3938"/>
  <c r="AA3938"/>
  <c r="J3939"/>
  <c r="K3939"/>
  <c r="L3939"/>
  <c r="N3939"/>
  <c r="O3939"/>
  <c r="R3939"/>
  <c r="S3939" s="1"/>
  <c r="U3939"/>
  <c r="V3939" s="1"/>
  <c r="Y3939"/>
  <c r="Z3939"/>
  <c r="AA3939"/>
  <c r="J3940"/>
  <c r="K3940"/>
  <c r="L3940"/>
  <c r="N3940"/>
  <c r="O3940"/>
  <c r="P3959" s="1"/>
  <c r="Q3959" s="1"/>
  <c r="R3940"/>
  <c r="S3940" s="1"/>
  <c r="U3940"/>
  <c r="V3940" s="1"/>
  <c r="Y3940"/>
  <c r="Z3940"/>
  <c r="AA3940"/>
  <c r="J3941"/>
  <c r="K3941"/>
  <c r="L3941"/>
  <c r="N3941"/>
  <c r="O3941"/>
  <c r="R3941"/>
  <c r="S3941" s="1"/>
  <c r="U3941"/>
  <c r="V3941" s="1"/>
  <c r="Y3941"/>
  <c r="Z3941"/>
  <c r="AA3941"/>
  <c r="J3942"/>
  <c r="K3942"/>
  <c r="L3942"/>
  <c r="N3942"/>
  <c r="O3942"/>
  <c r="R3942"/>
  <c r="S3942" s="1"/>
  <c r="U3942"/>
  <c r="V3942" s="1"/>
  <c r="Y3942"/>
  <c r="Z3942"/>
  <c r="AA3942"/>
  <c r="J3943"/>
  <c r="K3943"/>
  <c r="L3943"/>
  <c r="N3943"/>
  <c r="O3943"/>
  <c r="R3943"/>
  <c r="S3943" s="1"/>
  <c r="U3943"/>
  <c r="V3943" s="1"/>
  <c r="Y3943"/>
  <c r="Z3943"/>
  <c r="AA3943"/>
  <c r="J3944"/>
  <c r="K3944"/>
  <c r="L3944"/>
  <c r="N3944"/>
  <c r="O3944"/>
  <c r="R3944"/>
  <c r="S3944" s="1"/>
  <c r="U3944"/>
  <c r="V3944" s="1"/>
  <c r="Y3944"/>
  <c r="Z3944"/>
  <c r="AA3944"/>
  <c r="J3945"/>
  <c r="K3945"/>
  <c r="L3945"/>
  <c r="N3945"/>
  <c r="O3945"/>
  <c r="R3945"/>
  <c r="S3945"/>
  <c r="U3945"/>
  <c r="V3945" s="1"/>
  <c r="Y3945"/>
  <c r="Z3945"/>
  <c r="AA3945"/>
  <c r="J3946"/>
  <c r="K3946"/>
  <c r="L3946"/>
  <c r="N3946"/>
  <c r="O3946"/>
  <c r="R3946"/>
  <c r="S3946" s="1"/>
  <c r="U3946"/>
  <c r="V3946" s="1"/>
  <c r="Y3946"/>
  <c r="Z3946"/>
  <c r="AA3946"/>
  <c r="J3947"/>
  <c r="K3947"/>
  <c r="L3947"/>
  <c r="N3947"/>
  <c r="O3947"/>
  <c r="R3947"/>
  <c r="S3947" s="1"/>
  <c r="U3947"/>
  <c r="V3947" s="1"/>
  <c r="Y3947"/>
  <c r="Z3947"/>
  <c r="AA3947"/>
  <c r="J3948"/>
  <c r="K3948"/>
  <c r="L3948"/>
  <c r="N3948"/>
  <c r="O3948"/>
  <c r="R3948"/>
  <c r="S3948" s="1"/>
  <c r="U3948"/>
  <c r="V3948" s="1"/>
  <c r="Y3948"/>
  <c r="Z3948"/>
  <c r="AA3948"/>
  <c r="J3949"/>
  <c r="K3949"/>
  <c r="L3949"/>
  <c r="N3949"/>
  <c r="O3949"/>
  <c r="P3962" s="1"/>
  <c r="Q3962" s="1"/>
  <c r="R3949"/>
  <c r="S3949" s="1"/>
  <c r="U3949"/>
  <c r="V3949" s="1"/>
  <c r="Y3949"/>
  <c r="Z3949"/>
  <c r="AA3949"/>
  <c r="J3950"/>
  <c r="K3950"/>
  <c r="L3950"/>
  <c r="N3950"/>
  <c r="O3950"/>
  <c r="R3950"/>
  <c r="S3950" s="1"/>
  <c r="U3950"/>
  <c r="V3950" s="1"/>
  <c r="Y3950"/>
  <c r="Z3950"/>
  <c r="AA3950"/>
  <c r="J3951"/>
  <c r="K3951"/>
  <c r="L3951"/>
  <c r="N3951"/>
  <c r="O3951"/>
  <c r="R3951"/>
  <c r="S3951" s="1"/>
  <c r="U3951"/>
  <c r="V3951" s="1"/>
  <c r="Y3951"/>
  <c r="Z3951"/>
  <c r="AA3951"/>
  <c r="J3952"/>
  <c r="K3952"/>
  <c r="L3952"/>
  <c r="N3952"/>
  <c r="O3952"/>
  <c r="R3952"/>
  <c r="S3952" s="1"/>
  <c r="U3952"/>
  <c r="V3952" s="1"/>
  <c r="Y3952"/>
  <c r="Z3952"/>
  <c r="AA3952"/>
  <c r="J3953"/>
  <c r="K3953"/>
  <c r="L3953"/>
  <c r="N3953"/>
  <c r="O3953"/>
  <c r="R3953"/>
  <c r="S3953" s="1"/>
  <c r="U3953"/>
  <c r="V3953" s="1"/>
  <c r="Y3953"/>
  <c r="Z3953"/>
  <c r="AA3953"/>
  <c r="J3954"/>
  <c r="K3954"/>
  <c r="L3954"/>
  <c r="N3954"/>
  <c r="O3954"/>
  <c r="R3954"/>
  <c r="S3954" s="1"/>
  <c r="U3954"/>
  <c r="V3954" s="1"/>
  <c r="Y3954"/>
  <c r="Z3954"/>
  <c r="AA3954"/>
  <c r="J3955"/>
  <c r="K3955"/>
  <c r="L3955"/>
  <c r="N3955"/>
  <c r="O3955"/>
  <c r="R3955"/>
  <c r="S3955" s="1"/>
  <c r="U3955"/>
  <c r="V3955" s="1"/>
  <c r="Y3955"/>
  <c r="Z3955"/>
  <c r="AA3955"/>
  <c r="J3956"/>
  <c r="K3956"/>
  <c r="L3956"/>
  <c r="N3956"/>
  <c r="O3956"/>
  <c r="R3956"/>
  <c r="S3956" s="1"/>
  <c r="U3956"/>
  <c r="V3956" s="1"/>
  <c r="Y3956"/>
  <c r="Z3956"/>
  <c r="AA3956"/>
  <c r="J3957"/>
  <c r="K3957"/>
  <c r="L3957"/>
  <c r="N3957"/>
  <c r="O3957"/>
  <c r="R3957"/>
  <c r="S3957" s="1"/>
  <c r="U3957"/>
  <c r="V3957" s="1"/>
  <c r="Y3957"/>
  <c r="Z3957"/>
  <c r="AA3957"/>
  <c r="J3958"/>
  <c r="K3958"/>
  <c r="L3958"/>
  <c r="N3958"/>
  <c r="O3958"/>
  <c r="R3958"/>
  <c r="S3958" s="1"/>
  <c r="U3958"/>
  <c r="V3958" s="1"/>
  <c r="Y3958"/>
  <c r="Z3958"/>
  <c r="AA3958"/>
  <c r="J3959"/>
  <c r="K3959"/>
  <c r="L3959"/>
  <c r="N3959"/>
  <c r="O3959"/>
  <c r="R3959"/>
  <c r="S3959" s="1"/>
  <c r="U3959"/>
  <c r="V3959" s="1"/>
  <c r="Y3959"/>
  <c r="Z3959"/>
  <c r="AA3959"/>
  <c r="J3960"/>
  <c r="K3960"/>
  <c r="L3960"/>
  <c r="N3960"/>
  <c r="O3960"/>
  <c r="R3960"/>
  <c r="S3960" s="1"/>
  <c r="U3960"/>
  <c r="V3960" s="1"/>
  <c r="Y3960"/>
  <c r="Z3960"/>
  <c r="AA3960"/>
  <c r="J3961"/>
  <c r="K3961"/>
  <c r="L3961"/>
  <c r="N3961"/>
  <c r="O3961"/>
  <c r="R3961"/>
  <c r="S3961" s="1"/>
  <c r="U3961"/>
  <c r="V3961" s="1"/>
  <c r="Y3961"/>
  <c r="Z3961"/>
  <c r="AA3961"/>
  <c r="J3962"/>
  <c r="K3962"/>
  <c r="L3962"/>
  <c r="N3962"/>
  <c r="O3962"/>
  <c r="R3962"/>
  <c r="S3962"/>
  <c r="U3962"/>
  <c r="V3962" s="1"/>
  <c r="Y3962"/>
  <c r="Z3962"/>
  <c r="AA3962"/>
  <c r="J3963"/>
  <c r="K3963"/>
  <c r="L3963"/>
  <c r="N3963"/>
  <c r="O3963"/>
  <c r="R3963"/>
  <c r="S3963" s="1"/>
  <c r="U3963"/>
  <c r="V3963" s="1"/>
  <c r="Y3963"/>
  <c r="Z3963"/>
  <c r="AA3963"/>
  <c r="J3964"/>
  <c r="K3964"/>
  <c r="L3964"/>
  <c r="N3964"/>
  <c r="O3964"/>
  <c r="R3964"/>
  <c r="S3964" s="1"/>
  <c r="U3964"/>
  <c r="V3964" s="1"/>
  <c r="Y3964"/>
  <c r="Z3964"/>
  <c r="AA3964"/>
  <c r="J3965"/>
  <c r="K3965"/>
  <c r="L3965"/>
  <c r="N3965"/>
  <c r="O3965"/>
  <c r="P3965"/>
  <c r="Q3965" s="1"/>
  <c r="R3965"/>
  <c r="S3965" s="1"/>
  <c r="U3965"/>
  <c r="V3965" s="1"/>
  <c r="Y3965"/>
  <c r="Z3965"/>
  <c r="AA3965"/>
  <c r="J3966"/>
  <c r="K3966"/>
  <c r="L3966"/>
  <c r="N3966"/>
  <c r="O3966"/>
  <c r="R3966"/>
  <c r="S3966" s="1"/>
  <c r="U3966"/>
  <c r="V3966" s="1"/>
  <c r="Y3966"/>
  <c r="Z3966"/>
  <c r="AA3966"/>
  <c r="J3967"/>
  <c r="K3967"/>
  <c r="L3967"/>
  <c r="N3967"/>
  <c r="O3967"/>
  <c r="R3967"/>
  <c r="S3967" s="1"/>
  <c r="U3967"/>
  <c r="V3967" s="1"/>
  <c r="Y3967"/>
  <c r="Z3967"/>
  <c r="AA3967"/>
  <c r="J3968"/>
  <c r="K3968"/>
  <c r="L3968"/>
  <c r="N3968"/>
  <c r="O3968"/>
  <c r="R3968"/>
  <c r="S3968" s="1"/>
  <c r="U3968"/>
  <c r="V3968" s="1"/>
  <c r="Y3968"/>
  <c r="Z3968"/>
  <c r="AA3968"/>
  <c r="J3969"/>
  <c r="K3969"/>
  <c r="L3969"/>
  <c r="N3969"/>
  <c r="O3969"/>
  <c r="R3969"/>
  <c r="S3969" s="1"/>
  <c r="U3969"/>
  <c r="V3969" s="1"/>
  <c r="Y3969"/>
  <c r="Z3969"/>
  <c r="AA3969"/>
  <c r="J3970"/>
  <c r="K3970"/>
  <c r="L3970"/>
  <c r="N3970"/>
  <c r="O3970"/>
  <c r="R3970"/>
  <c r="S3970" s="1"/>
  <c r="U3970"/>
  <c r="V3970" s="1"/>
  <c r="Y3970"/>
  <c r="Z3970"/>
  <c r="AA3970"/>
  <c r="J3971"/>
  <c r="K3971"/>
  <c r="L3971"/>
  <c r="N3971"/>
  <c r="O3971"/>
  <c r="R3971"/>
  <c r="S3971"/>
  <c r="U3971"/>
  <c r="V3971" s="1"/>
  <c r="Y3971"/>
  <c r="Z3971"/>
  <c r="AA3971"/>
  <c r="J3972"/>
  <c r="K3972"/>
  <c r="L3972"/>
  <c r="N3972"/>
  <c r="O3972"/>
  <c r="R3972"/>
  <c r="S3972" s="1"/>
  <c r="U3972"/>
  <c r="V3972" s="1"/>
  <c r="Y3972"/>
  <c r="Z3972"/>
  <c r="AA3972"/>
  <c r="J3973"/>
  <c r="K3973"/>
  <c r="L3973"/>
  <c r="N3973"/>
  <c r="O3973"/>
  <c r="R3973"/>
  <c r="S3973" s="1"/>
  <c r="U3973"/>
  <c r="V3973" s="1"/>
  <c r="Y3973"/>
  <c r="Z3973"/>
  <c r="AA3973"/>
  <c r="J3974"/>
  <c r="K3974"/>
  <c r="L3974"/>
  <c r="N3974"/>
  <c r="O3974"/>
  <c r="R3974"/>
  <c r="S3974" s="1"/>
  <c r="U3974"/>
  <c r="V3974" s="1"/>
  <c r="Y3974"/>
  <c r="Z3974"/>
  <c r="AA3974"/>
  <c r="J3975"/>
  <c r="K3975"/>
  <c r="L3975"/>
  <c r="N3975"/>
  <c r="O3975"/>
  <c r="R3975"/>
  <c r="S3975" s="1"/>
  <c r="U3975"/>
  <c r="V3975" s="1"/>
  <c r="Y3975"/>
  <c r="Z3975"/>
  <c r="AA3975"/>
  <c r="J3976"/>
  <c r="K3976"/>
  <c r="L3976"/>
  <c r="N3976"/>
  <c r="O3976"/>
  <c r="R3976"/>
  <c r="S3976" s="1"/>
  <c r="U3976"/>
  <c r="V3976" s="1"/>
  <c r="Y3976"/>
  <c r="Z3976"/>
  <c r="AA3976"/>
  <c r="J3977"/>
  <c r="K3977"/>
  <c r="L3977"/>
  <c r="N3977"/>
  <c r="O3977"/>
  <c r="R3977"/>
  <c r="S3977" s="1"/>
  <c r="U3977"/>
  <c r="V3977" s="1"/>
  <c r="Y3977"/>
  <c r="Z3977"/>
  <c r="AA3977"/>
  <c r="J3978"/>
  <c r="K3978"/>
  <c r="L3978"/>
  <c r="N3978"/>
  <c r="O3978"/>
  <c r="R3978"/>
  <c r="S3978" s="1"/>
  <c r="U3978"/>
  <c r="V3978" s="1"/>
  <c r="Y3978"/>
  <c r="Z3978"/>
  <c r="AA3978"/>
  <c r="J3979"/>
  <c r="K3979"/>
  <c r="L3979"/>
  <c r="N3979"/>
  <c r="O3979"/>
  <c r="R3979"/>
  <c r="S3979" s="1"/>
  <c r="U3979"/>
  <c r="V3979" s="1"/>
  <c r="Y3979"/>
  <c r="Z3979"/>
  <c r="AA3979"/>
  <c r="J3980"/>
  <c r="K3980"/>
  <c r="L3980"/>
  <c r="N3980"/>
  <c r="O3980"/>
  <c r="R3980"/>
  <c r="S3980" s="1"/>
  <c r="U3980"/>
  <c r="V3980" s="1"/>
  <c r="Y3980"/>
  <c r="Z3980"/>
  <c r="AA3980"/>
  <c r="J3981"/>
  <c r="K3981"/>
  <c r="L3981"/>
  <c r="N3981"/>
  <c r="O3981"/>
  <c r="R3981"/>
  <c r="S3981" s="1"/>
  <c r="U3981"/>
  <c r="V3981" s="1"/>
  <c r="Y3981"/>
  <c r="Z3981"/>
  <c r="AA3981"/>
  <c r="J3982"/>
  <c r="K3982"/>
  <c r="L3982"/>
  <c r="N3982"/>
  <c r="O3982"/>
  <c r="R3982"/>
  <c r="S3982" s="1"/>
  <c r="U3982"/>
  <c r="V3982" s="1"/>
  <c r="Y3982"/>
  <c r="Z3982"/>
  <c r="AA3982"/>
  <c r="J3983"/>
  <c r="K3983"/>
  <c r="L3983"/>
  <c r="N3983"/>
  <c r="O3983"/>
  <c r="R3983"/>
  <c r="S3983" s="1"/>
  <c r="U3983"/>
  <c r="V3983" s="1"/>
  <c r="Y3983"/>
  <c r="Z3983"/>
  <c r="AA3983"/>
  <c r="J3984"/>
  <c r="K3984"/>
  <c r="L3984"/>
  <c r="N3984"/>
  <c r="O3984"/>
  <c r="R3984"/>
  <c r="S3984" s="1"/>
  <c r="U3984"/>
  <c r="V3984" s="1"/>
  <c r="Y3984"/>
  <c r="Z3984"/>
  <c r="AA3984"/>
  <c r="J3985"/>
  <c r="K3985"/>
  <c r="L3985"/>
  <c r="N3985"/>
  <c r="O3985"/>
  <c r="R3985"/>
  <c r="S3985" s="1"/>
  <c r="U3985"/>
  <c r="V3985" s="1"/>
  <c r="Y3985"/>
  <c r="Z3985"/>
  <c r="AA3985"/>
  <c r="J3986"/>
  <c r="K3986"/>
  <c r="L3986"/>
  <c r="N3986"/>
  <c r="O3986"/>
  <c r="P3986"/>
  <c r="Q3986" s="1"/>
  <c r="R3986"/>
  <c r="S3986" s="1"/>
  <c r="U3986"/>
  <c r="V3986"/>
  <c r="Y3986"/>
  <c r="Z3986"/>
  <c r="AA3986"/>
  <c r="J3987"/>
  <c r="K3987"/>
  <c r="L3987"/>
  <c r="N3987"/>
  <c r="O3987"/>
  <c r="R3987"/>
  <c r="S3987" s="1"/>
  <c r="U3987"/>
  <c r="V3987" s="1"/>
  <c r="Y3987"/>
  <c r="Z3987"/>
  <c r="AA3987"/>
  <c r="J3988"/>
  <c r="K3988"/>
  <c r="L3988"/>
  <c r="N3988"/>
  <c r="O3988"/>
  <c r="R3988"/>
  <c r="S3988" s="1"/>
  <c r="U3988"/>
  <c r="V3988" s="1"/>
  <c r="Y3988"/>
  <c r="Z3988"/>
  <c r="AA3988"/>
  <c r="J3989"/>
  <c r="K3989"/>
  <c r="L3989"/>
  <c r="N3989"/>
  <c r="O3989"/>
  <c r="P3989"/>
  <c r="Q3989" s="1"/>
  <c r="R3989"/>
  <c r="S3989" s="1"/>
  <c r="U3989"/>
  <c r="V3989" s="1"/>
  <c r="Y3989"/>
  <c r="Z3989"/>
  <c r="AA3989"/>
  <c r="J3990"/>
  <c r="K3990"/>
  <c r="L3990"/>
  <c r="N3990"/>
  <c r="O3990"/>
  <c r="R3990"/>
  <c r="S3990" s="1"/>
  <c r="U3990"/>
  <c r="V3990" s="1"/>
  <c r="Y3990"/>
  <c r="Z3990"/>
  <c r="AA3990"/>
  <c r="J3991"/>
  <c r="K3991"/>
  <c r="L3991"/>
  <c r="N3991"/>
  <c r="O3991"/>
  <c r="R3991"/>
  <c r="S3991" s="1"/>
  <c r="U3991"/>
  <c r="V3991" s="1"/>
  <c r="Y3991"/>
  <c r="Z3991"/>
  <c r="AA3991"/>
  <c r="J3992"/>
  <c r="K3992"/>
  <c r="L3992"/>
  <c r="N3992"/>
  <c r="O3992"/>
  <c r="R3992"/>
  <c r="S3992" s="1"/>
  <c r="U3992"/>
  <c r="V3992" s="1"/>
  <c r="Y3992"/>
  <c r="Z3992"/>
  <c r="AA3992"/>
  <c r="J3993"/>
  <c r="K3993"/>
  <c r="L3993"/>
  <c r="N3993"/>
  <c r="O3993"/>
  <c r="R3993"/>
  <c r="S3993" s="1"/>
  <c r="U3993"/>
  <c r="V3993" s="1"/>
  <c r="Y3993"/>
  <c r="Z3993"/>
  <c r="AA3993"/>
  <c r="J3994"/>
  <c r="K3994"/>
  <c r="L3994"/>
  <c r="N3994"/>
  <c r="O3994"/>
  <c r="R3994"/>
  <c r="S3994" s="1"/>
  <c r="U3994"/>
  <c r="V3994" s="1"/>
  <c r="Y3994"/>
  <c r="Z3994"/>
  <c r="AA3994"/>
  <c r="J3995"/>
  <c r="K3995"/>
  <c r="L3995"/>
  <c r="N3995"/>
  <c r="O3995"/>
  <c r="R3995"/>
  <c r="S3995" s="1"/>
  <c r="U3995"/>
  <c r="V3995" s="1"/>
  <c r="Y3995"/>
  <c r="Z3995"/>
  <c r="AA3995"/>
  <c r="J3996"/>
  <c r="K3996"/>
  <c r="L3996"/>
  <c r="N3996"/>
  <c r="O3996"/>
  <c r="R3996"/>
  <c r="S3996" s="1"/>
  <c r="U3996"/>
  <c r="V3996"/>
  <c r="Y3996"/>
  <c r="Z3996"/>
  <c r="AA3996"/>
  <c r="J3997"/>
  <c r="K3997"/>
  <c r="L3997"/>
  <c r="N3997"/>
  <c r="O3997"/>
  <c r="R3997"/>
  <c r="S3997" s="1"/>
  <c r="U3997"/>
  <c r="V3997" s="1"/>
  <c r="Y3997"/>
  <c r="Z3997"/>
  <c r="AA3997"/>
  <c r="J3998"/>
  <c r="K3998"/>
  <c r="L3998"/>
  <c r="N3998"/>
  <c r="O3998"/>
  <c r="R3998"/>
  <c r="S3998" s="1"/>
  <c r="U3998"/>
  <c r="V3998" s="1"/>
  <c r="Y3998"/>
  <c r="Z3998"/>
  <c r="AA3998"/>
  <c r="J3999"/>
  <c r="K3999"/>
  <c r="L3999"/>
  <c r="N3999"/>
  <c r="O3999"/>
  <c r="R3999"/>
  <c r="S3999" s="1"/>
  <c r="U3999"/>
  <c r="V3999" s="1"/>
  <c r="Y3999"/>
  <c r="Z3999"/>
  <c r="AA3999"/>
  <c r="J4000"/>
  <c r="K4000"/>
  <c r="L4000"/>
  <c r="N4000"/>
  <c r="O4000"/>
  <c r="R4000"/>
  <c r="S4000" s="1"/>
  <c r="U4000"/>
  <c r="V4000" s="1"/>
  <c r="Y4000"/>
  <c r="Z4000"/>
  <c r="AA4000"/>
  <c r="J4001"/>
  <c r="K4001"/>
  <c r="L4001"/>
  <c r="N4001"/>
  <c r="O4001"/>
  <c r="R4001"/>
  <c r="S4001" s="1"/>
  <c r="U4001"/>
  <c r="V4001" s="1"/>
  <c r="Y4001"/>
  <c r="Z4001"/>
  <c r="AA4001"/>
  <c r="J4002"/>
  <c r="K4002"/>
  <c r="L4002"/>
  <c r="N4002"/>
  <c r="O4002"/>
  <c r="R4002"/>
  <c r="S4002" s="1"/>
  <c r="U4002"/>
  <c r="V4002" s="1"/>
  <c r="Y4002"/>
  <c r="Z4002"/>
  <c r="AA4002"/>
  <c r="J4003"/>
  <c r="K4003"/>
  <c r="L4003"/>
  <c r="N4003"/>
  <c r="O4003"/>
  <c r="R4003"/>
  <c r="S4003" s="1"/>
  <c r="U4003"/>
  <c r="V4003" s="1"/>
  <c r="Y4003"/>
  <c r="Z4003"/>
  <c r="AA4003"/>
  <c r="J4004"/>
  <c r="K4004"/>
  <c r="L4004"/>
  <c r="N4004"/>
  <c r="O4004"/>
  <c r="R4004"/>
  <c r="S4004" s="1"/>
  <c r="U4004"/>
  <c r="V4004" s="1"/>
  <c r="Y4004"/>
  <c r="Z4004"/>
  <c r="AA4004"/>
  <c r="J4005"/>
  <c r="K4005"/>
  <c r="L4005"/>
  <c r="N4005"/>
  <c r="O4005"/>
  <c r="R4005"/>
  <c r="S4005" s="1"/>
  <c r="U4005"/>
  <c r="V4005" s="1"/>
  <c r="Y4005"/>
  <c r="Z4005"/>
  <c r="AA4005"/>
  <c r="J4006"/>
  <c r="K4006"/>
  <c r="L4006"/>
  <c r="N4006"/>
  <c r="O4006"/>
  <c r="R4006"/>
  <c r="S4006" s="1"/>
  <c r="U4006"/>
  <c r="V4006" s="1"/>
  <c r="Y4006"/>
  <c r="Z4006"/>
  <c r="AA4006"/>
  <c r="J4007"/>
  <c r="K4007"/>
  <c r="L4007"/>
  <c r="N4007"/>
  <c r="O4007"/>
  <c r="R4007"/>
  <c r="S4007" s="1"/>
  <c r="U4007"/>
  <c r="V4007" s="1"/>
  <c r="Y4007"/>
  <c r="Z4007"/>
  <c r="AA4007"/>
  <c r="J4008"/>
  <c r="K4008"/>
  <c r="L4008"/>
  <c r="N4008"/>
  <c r="O4008"/>
  <c r="R4008"/>
  <c r="S4008"/>
  <c r="U4008"/>
  <c r="V4008" s="1"/>
  <c r="Y4008"/>
  <c r="Z4008"/>
  <c r="AA4008"/>
  <c r="J4009"/>
  <c r="K4009"/>
  <c r="L4009"/>
  <c r="N4009"/>
  <c r="O4009"/>
  <c r="P4019" s="1"/>
  <c r="Q4019" s="1"/>
  <c r="R4009"/>
  <c r="S4009" s="1"/>
  <c r="U4009"/>
  <c r="V4009" s="1"/>
  <c r="Y4009"/>
  <c r="Z4009"/>
  <c r="AA4009"/>
  <c r="J4010"/>
  <c r="K4010"/>
  <c r="L4010"/>
  <c r="N4010"/>
  <c r="O4010"/>
  <c r="R4010"/>
  <c r="S4010" s="1"/>
  <c r="U4010"/>
  <c r="V4010" s="1"/>
  <c r="Y4010"/>
  <c r="Z4010"/>
  <c r="AA4010"/>
  <c r="J4011"/>
  <c r="K4011"/>
  <c r="L4011"/>
  <c r="N4011"/>
  <c r="O4011"/>
  <c r="R4011"/>
  <c r="S4011" s="1"/>
  <c r="U4011"/>
  <c r="V4011" s="1"/>
  <c r="Y4011"/>
  <c r="Z4011"/>
  <c r="AA4011"/>
  <c r="J4012"/>
  <c r="K4012"/>
  <c r="L4012"/>
  <c r="N4012"/>
  <c r="O4012"/>
  <c r="R4012"/>
  <c r="S4012" s="1"/>
  <c r="U4012"/>
  <c r="V4012" s="1"/>
  <c r="Y4012"/>
  <c r="Z4012"/>
  <c r="AA4012"/>
  <c r="J4013"/>
  <c r="K4013"/>
  <c r="L4013"/>
  <c r="N4013"/>
  <c r="O4013"/>
  <c r="R4013"/>
  <c r="S4013" s="1"/>
  <c r="U4013"/>
  <c r="V4013" s="1"/>
  <c r="Y4013"/>
  <c r="Z4013"/>
  <c r="AA4013"/>
  <c r="J4014"/>
  <c r="K4014"/>
  <c r="L4014"/>
  <c r="N4014"/>
  <c r="O4014"/>
  <c r="R4014"/>
  <c r="S4014" s="1"/>
  <c r="U4014"/>
  <c r="V4014" s="1"/>
  <c r="Y4014"/>
  <c r="Z4014"/>
  <c r="AA4014"/>
  <c r="J4015"/>
  <c r="K4015"/>
  <c r="L4015"/>
  <c r="N4015"/>
  <c r="O4015"/>
  <c r="R4015"/>
  <c r="S4015" s="1"/>
  <c r="U4015"/>
  <c r="V4015" s="1"/>
  <c r="Y4015"/>
  <c r="Z4015"/>
  <c r="AA4015"/>
  <c r="J4016"/>
  <c r="K4016"/>
  <c r="L4016"/>
  <c r="N4016"/>
  <c r="O4016"/>
  <c r="R4016"/>
  <c r="S4016" s="1"/>
  <c r="U4016"/>
  <c r="V4016" s="1"/>
  <c r="Y4016"/>
  <c r="Z4016"/>
  <c r="AA4016"/>
  <c r="J4017"/>
  <c r="K4017"/>
  <c r="L4017"/>
  <c r="N4017"/>
  <c r="O4017"/>
  <c r="R4017"/>
  <c r="S4017" s="1"/>
  <c r="U4017"/>
  <c r="V4017" s="1"/>
  <c r="Y4017"/>
  <c r="Z4017"/>
  <c r="AA4017"/>
  <c r="J4018"/>
  <c r="K4018"/>
  <c r="L4018"/>
  <c r="N4018"/>
  <c r="O4018"/>
  <c r="R4018"/>
  <c r="S4018" s="1"/>
  <c r="U4018"/>
  <c r="V4018" s="1"/>
  <c r="Y4018"/>
  <c r="Z4018"/>
  <c r="AA4018"/>
  <c r="J4019"/>
  <c r="K4019"/>
  <c r="L4019"/>
  <c r="N4019"/>
  <c r="O4019"/>
  <c r="R4019"/>
  <c r="S4019" s="1"/>
  <c r="U4019"/>
  <c r="V4019" s="1"/>
  <c r="Y4019"/>
  <c r="Z4019"/>
  <c r="AA4019"/>
  <c r="J4020"/>
  <c r="K4020"/>
  <c r="L4020"/>
  <c r="N4020"/>
  <c r="O4020"/>
  <c r="R4020"/>
  <c r="S4020" s="1"/>
  <c r="U4020"/>
  <c r="V4020" s="1"/>
  <c r="Y4020"/>
  <c r="Z4020"/>
  <c r="AA4020"/>
  <c r="J4021"/>
  <c r="K4021"/>
  <c r="L4021"/>
  <c r="N4021"/>
  <c r="O4021"/>
  <c r="R4021"/>
  <c r="S4021" s="1"/>
  <c r="U4021"/>
  <c r="V4021" s="1"/>
  <c r="Y4021"/>
  <c r="Z4021"/>
  <c r="AA4021"/>
  <c r="J4022"/>
  <c r="K4022"/>
  <c r="L4022"/>
  <c r="N4022"/>
  <c r="O4022"/>
  <c r="R4022"/>
  <c r="S4022" s="1"/>
  <c r="U4022"/>
  <c r="V4022" s="1"/>
  <c r="Y4022"/>
  <c r="Z4022"/>
  <c r="AA4022"/>
  <c r="J4023"/>
  <c r="K4023"/>
  <c r="L4023"/>
  <c r="N4023"/>
  <c r="O4023"/>
  <c r="R4023"/>
  <c r="S4023" s="1"/>
  <c r="U4023"/>
  <c r="V4023" s="1"/>
  <c r="Y4023"/>
  <c r="Z4023"/>
  <c r="AA4023"/>
  <c r="J4024"/>
  <c r="K4024"/>
  <c r="L4024"/>
  <c r="N4024"/>
  <c r="O4024"/>
  <c r="R4024"/>
  <c r="S4024" s="1"/>
  <c r="U4024"/>
  <c r="V4024" s="1"/>
  <c r="Y4024"/>
  <c r="Z4024"/>
  <c r="AA4024"/>
  <c r="J4025"/>
  <c r="K4025"/>
  <c r="L4025"/>
  <c r="N4025"/>
  <c r="O4025"/>
  <c r="R4025"/>
  <c r="S4025" s="1"/>
  <c r="U4025"/>
  <c r="V4025" s="1"/>
  <c r="Y4025"/>
  <c r="Z4025"/>
  <c r="AA4025"/>
  <c r="J4026"/>
  <c r="K4026"/>
  <c r="L4026"/>
  <c r="N4026"/>
  <c r="O4026"/>
  <c r="R4026"/>
  <c r="S4026" s="1"/>
  <c r="U4026"/>
  <c r="V4026" s="1"/>
  <c r="Y4026"/>
  <c r="Z4026"/>
  <c r="AA4026"/>
  <c r="J4027"/>
  <c r="K4027"/>
  <c r="L4027"/>
  <c r="N4027"/>
  <c r="O4027"/>
  <c r="R4027"/>
  <c r="S4027" s="1"/>
  <c r="U4027"/>
  <c r="V4027" s="1"/>
  <c r="Y4027"/>
  <c r="Z4027"/>
  <c r="AA4027"/>
  <c r="J4028"/>
  <c r="K4028"/>
  <c r="L4028"/>
  <c r="N4028"/>
  <c r="O4028"/>
  <c r="R4028"/>
  <c r="S4028" s="1"/>
  <c r="U4028"/>
  <c r="V4028" s="1"/>
  <c r="Y4028"/>
  <c r="Z4028"/>
  <c r="AA4028"/>
  <c r="J4029"/>
  <c r="K4029"/>
  <c r="L4029"/>
  <c r="N4029"/>
  <c r="O4029"/>
  <c r="R4029"/>
  <c r="S4029" s="1"/>
  <c r="U4029"/>
  <c r="V4029" s="1"/>
  <c r="Y4029"/>
  <c r="Z4029"/>
  <c r="AA4029"/>
  <c r="J4030"/>
  <c r="K4030"/>
  <c r="L4030"/>
  <c r="N4030"/>
  <c r="O4030"/>
  <c r="R4030"/>
  <c r="S4030" s="1"/>
  <c r="U4030"/>
  <c r="V4030" s="1"/>
  <c r="Y4030"/>
  <c r="Z4030"/>
  <c r="AA4030"/>
  <c r="J4031"/>
  <c r="K4031"/>
  <c r="L4031"/>
  <c r="N4031"/>
  <c r="O4031"/>
  <c r="R4031"/>
  <c r="S4031" s="1"/>
  <c r="U4031"/>
  <c r="V4031" s="1"/>
  <c r="Y4031"/>
  <c r="Z4031"/>
  <c r="AA4031"/>
  <c r="J4032"/>
  <c r="K4032"/>
  <c r="L4032"/>
  <c r="N4032"/>
  <c r="O4032"/>
  <c r="R4032"/>
  <c r="S4032" s="1"/>
  <c r="U4032"/>
  <c r="V4032" s="1"/>
  <c r="Y4032"/>
  <c r="Z4032"/>
  <c r="AA4032"/>
  <c r="J4033"/>
  <c r="K4033"/>
  <c r="L4033"/>
  <c r="N4033"/>
  <c r="O4033"/>
  <c r="R4033"/>
  <c r="S4033" s="1"/>
  <c r="U4033"/>
  <c r="V4033" s="1"/>
  <c r="Y4033"/>
  <c r="Z4033"/>
  <c r="AA4033"/>
  <c r="J4034"/>
  <c r="K4034"/>
  <c r="L4034"/>
  <c r="N4034"/>
  <c r="O4034"/>
  <c r="R4034"/>
  <c r="S4034" s="1"/>
  <c r="U4034"/>
  <c r="V4034" s="1"/>
  <c r="Y4034"/>
  <c r="Z4034"/>
  <c r="AA4034"/>
  <c r="J4035"/>
  <c r="K4035"/>
  <c r="L4035"/>
  <c r="N4035"/>
  <c r="O4035"/>
  <c r="R4035"/>
  <c r="S4035" s="1"/>
  <c r="U4035"/>
  <c r="V4035" s="1"/>
  <c r="Y4035"/>
  <c r="Z4035"/>
  <c r="AA4035"/>
  <c r="J4036"/>
  <c r="K4036"/>
  <c r="L4036"/>
  <c r="N4036"/>
  <c r="O4036"/>
  <c r="R4036"/>
  <c r="S4036" s="1"/>
  <c r="U4036"/>
  <c r="V4036" s="1"/>
  <c r="Y4036"/>
  <c r="Z4036"/>
  <c r="AA4036"/>
  <c r="J4037"/>
  <c r="K4037"/>
  <c r="L4037"/>
  <c r="N4037"/>
  <c r="O4037"/>
  <c r="P4040" s="1"/>
  <c r="Q4040" s="1"/>
  <c r="R4037"/>
  <c r="S4037" s="1"/>
  <c r="U4037"/>
  <c r="V4037" s="1"/>
  <c r="Y4037"/>
  <c r="Z4037"/>
  <c r="AA4037"/>
  <c r="J4038"/>
  <c r="K4038"/>
  <c r="L4038"/>
  <c r="N4038"/>
  <c r="O4038"/>
  <c r="R4038"/>
  <c r="S4038" s="1"/>
  <c r="U4038"/>
  <c r="V4038" s="1"/>
  <c r="Y4038"/>
  <c r="Z4038"/>
  <c r="AA4038"/>
  <c r="J4039"/>
  <c r="K4039"/>
  <c r="L4039"/>
  <c r="N4039"/>
  <c r="O4039"/>
  <c r="R4039"/>
  <c r="S4039" s="1"/>
  <c r="U4039"/>
  <c r="V4039" s="1"/>
  <c r="Y4039"/>
  <c r="Z4039"/>
  <c r="AA4039"/>
  <c r="J4040"/>
  <c r="K4040"/>
  <c r="L4040"/>
  <c r="N4040"/>
  <c r="O4040"/>
  <c r="R4040"/>
  <c r="S4040" s="1"/>
  <c r="U4040"/>
  <c r="V4040" s="1"/>
  <c r="Y4040"/>
  <c r="Z4040"/>
  <c r="AA4040"/>
  <c r="J4041"/>
  <c r="K4041"/>
  <c r="L4041"/>
  <c r="N4041"/>
  <c r="O4041"/>
  <c r="R4041"/>
  <c r="S4041" s="1"/>
  <c r="U4041"/>
  <c r="V4041"/>
  <c r="Y4041"/>
  <c r="Z4041"/>
  <c r="AA4041"/>
  <c r="J4042"/>
  <c r="K4042"/>
  <c r="L4042"/>
  <c r="N4042"/>
  <c r="O4042"/>
  <c r="R4042"/>
  <c r="S4042" s="1"/>
  <c r="U4042"/>
  <c r="V4042" s="1"/>
  <c r="Y4042"/>
  <c r="Z4042"/>
  <c r="AA4042"/>
  <c r="J4043"/>
  <c r="K4043"/>
  <c r="L4043"/>
  <c r="N4043"/>
  <c r="O4043"/>
  <c r="P4043" s="1"/>
  <c r="Q4043" s="1"/>
  <c r="R4043"/>
  <c r="S4043"/>
  <c r="U4043"/>
  <c r="V4043" s="1"/>
  <c r="Y4043"/>
  <c r="Z4043"/>
  <c r="AA4043"/>
  <c r="J4044"/>
  <c r="K4044"/>
  <c r="L4044"/>
  <c r="N4044"/>
  <c r="O4044"/>
  <c r="R4044"/>
  <c r="S4044" s="1"/>
  <c r="U4044"/>
  <c r="V4044" s="1"/>
  <c r="Y4044"/>
  <c r="Z4044"/>
  <c r="AA4044"/>
  <c r="J4045"/>
  <c r="K4045"/>
  <c r="L4045"/>
  <c r="N4045"/>
  <c r="O4045"/>
  <c r="R4045"/>
  <c r="S4045" s="1"/>
  <c r="U4045"/>
  <c r="V4045" s="1"/>
  <c r="Y4045"/>
  <c r="Z4045"/>
  <c r="AA4045"/>
  <c r="J4046"/>
  <c r="K4046"/>
  <c r="L4046"/>
  <c r="N4046"/>
  <c r="O4046"/>
  <c r="P4046"/>
  <c r="Q4046" s="1"/>
  <c r="R4046"/>
  <c r="S4046" s="1"/>
  <c r="U4046"/>
  <c r="V4046" s="1"/>
  <c r="Y4046"/>
  <c r="Z4046"/>
  <c r="AA4046"/>
  <c r="J4047"/>
  <c r="K4047"/>
  <c r="L4047"/>
  <c r="N4047"/>
  <c r="O4047"/>
  <c r="R4047"/>
  <c r="S4047" s="1"/>
  <c r="U4047"/>
  <c r="V4047" s="1"/>
  <c r="Y4047"/>
  <c r="Z4047"/>
  <c r="AA4047"/>
  <c r="J4048"/>
  <c r="K4048"/>
  <c r="L4048"/>
  <c r="N4048"/>
  <c r="O4048"/>
  <c r="R4048"/>
  <c r="S4048" s="1"/>
  <c r="U4048"/>
  <c r="V4048" s="1"/>
  <c r="Y4048"/>
  <c r="Z4048"/>
  <c r="AA4048"/>
  <c r="J4049"/>
  <c r="K4049"/>
  <c r="L4049"/>
  <c r="N4049"/>
  <c r="O4049"/>
  <c r="R4049"/>
  <c r="S4049" s="1"/>
  <c r="U4049"/>
  <c r="V4049" s="1"/>
  <c r="Y4049"/>
  <c r="Z4049"/>
  <c r="AA4049"/>
  <c r="J4050"/>
  <c r="K4050"/>
  <c r="L4050"/>
  <c r="N4050"/>
  <c r="O4050"/>
  <c r="R4050"/>
  <c r="S4050" s="1"/>
  <c r="U4050"/>
  <c r="V4050" s="1"/>
  <c r="Y4050"/>
  <c r="Z4050"/>
  <c r="AA4050"/>
  <c r="J4051"/>
  <c r="K4051"/>
  <c r="L4051"/>
  <c r="N4051"/>
  <c r="O4051"/>
  <c r="R4051"/>
  <c r="S4051" s="1"/>
  <c r="U4051"/>
  <c r="V4051" s="1"/>
  <c r="Y4051"/>
  <c r="Z4051"/>
  <c r="AA4051"/>
  <c r="J4052"/>
  <c r="K4052"/>
  <c r="L4052"/>
  <c r="N4052"/>
  <c r="O4052"/>
  <c r="R4052"/>
  <c r="S4052" s="1"/>
  <c r="U4052"/>
  <c r="V4052" s="1"/>
  <c r="Y4052"/>
  <c r="Z4052"/>
  <c r="AA4052"/>
  <c r="J4053"/>
  <c r="K4053"/>
  <c r="L4053"/>
  <c r="N4053"/>
  <c r="O4053"/>
  <c r="R4053"/>
  <c r="S4053" s="1"/>
  <c r="U4053"/>
  <c r="V4053" s="1"/>
  <c r="Y4053"/>
  <c r="Z4053"/>
  <c r="AA4053"/>
  <c r="J4054"/>
  <c r="K4054"/>
  <c r="L4054"/>
  <c r="N4054"/>
  <c r="O4054"/>
  <c r="R4054"/>
  <c r="S4054" s="1"/>
  <c r="U4054"/>
  <c r="V4054" s="1"/>
  <c r="Y4054"/>
  <c r="Z4054"/>
  <c r="AA4054"/>
  <c r="J4055"/>
  <c r="K4055"/>
  <c r="L4055"/>
  <c r="N4055"/>
  <c r="O4055"/>
  <c r="R4055"/>
  <c r="S4055" s="1"/>
  <c r="U4055"/>
  <c r="V4055" s="1"/>
  <c r="Y4055"/>
  <c r="Z4055"/>
  <c r="AA4055"/>
  <c r="J4056"/>
  <c r="K4056"/>
  <c r="L4056"/>
  <c r="N4056"/>
  <c r="O4056"/>
  <c r="R4056"/>
  <c r="S4056" s="1"/>
  <c r="U4056"/>
  <c r="V4056" s="1"/>
  <c r="Y4056"/>
  <c r="Z4056"/>
  <c r="AA4056"/>
  <c r="J4057"/>
  <c r="K4057"/>
  <c r="L4057"/>
  <c r="N4057"/>
  <c r="O4057"/>
  <c r="R4057"/>
  <c r="S4057" s="1"/>
  <c r="U4057"/>
  <c r="V4057" s="1"/>
  <c r="Y4057"/>
  <c r="Z4057"/>
  <c r="AA4057"/>
  <c r="J4058"/>
  <c r="K4058"/>
  <c r="L4058"/>
  <c r="N4058"/>
  <c r="O4058"/>
  <c r="R4058"/>
  <c r="S4058" s="1"/>
  <c r="U4058"/>
  <c r="V4058"/>
  <c r="Y4058"/>
  <c r="Z4058"/>
  <c r="AA4058"/>
  <c r="J4059"/>
  <c r="K4059"/>
  <c r="L4059"/>
  <c r="N4059"/>
  <c r="O4059"/>
  <c r="R4059"/>
  <c r="S4059" s="1"/>
  <c r="U4059"/>
  <c r="V4059" s="1"/>
  <c r="Y4059"/>
  <c r="Z4059"/>
  <c r="AA4059"/>
  <c r="J4060"/>
  <c r="K4060"/>
  <c r="L4060"/>
  <c r="N4060"/>
  <c r="O4060"/>
  <c r="R4060"/>
  <c r="S4060" s="1"/>
  <c r="U4060"/>
  <c r="V4060" s="1"/>
  <c r="Y4060"/>
  <c r="Z4060"/>
  <c r="AA4060"/>
  <c r="J4061"/>
  <c r="K4061"/>
  <c r="L4061"/>
  <c r="N4061"/>
  <c r="O4061"/>
  <c r="R4061"/>
  <c r="S4061" s="1"/>
  <c r="U4061"/>
  <c r="V4061" s="1"/>
  <c r="Y4061"/>
  <c r="Z4061"/>
  <c r="AA4061"/>
  <c r="J4062"/>
  <c r="K4062"/>
  <c r="L4062"/>
  <c r="N4062"/>
  <c r="O4062"/>
  <c r="R4062"/>
  <c r="S4062" s="1"/>
  <c r="U4062"/>
  <c r="V4062" s="1"/>
  <c r="Y4062"/>
  <c r="Z4062"/>
  <c r="AA4062"/>
  <c r="J4063"/>
  <c r="K4063"/>
  <c r="L4063"/>
  <c r="N4063"/>
  <c r="O4063"/>
  <c r="R4063"/>
  <c r="S4063" s="1"/>
  <c r="U4063"/>
  <c r="V4063" s="1"/>
  <c r="Y4063"/>
  <c r="Z4063"/>
  <c r="AA4063"/>
  <c r="J4064"/>
  <c r="K4064"/>
  <c r="L4064"/>
  <c r="N4064"/>
  <c r="O4064"/>
  <c r="R4064"/>
  <c r="S4064" s="1"/>
  <c r="U4064"/>
  <c r="V4064" s="1"/>
  <c r="Y4064"/>
  <c r="Z4064"/>
  <c r="AA4064"/>
  <c r="J4065"/>
  <c r="K4065"/>
  <c r="L4065"/>
  <c r="N4065"/>
  <c r="O4065"/>
  <c r="R4065"/>
  <c r="S4065" s="1"/>
  <c r="U4065"/>
  <c r="V4065" s="1"/>
  <c r="Y4065"/>
  <c r="Z4065"/>
  <c r="AA4065"/>
  <c r="J4066"/>
  <c r="K4066"/>
  <c r="L4066"/>
  <c r="N4066"/>
  <c r="O4066"/>
  <c r="R4066"/>
  <c r="S4066" s="1"/>
  <c r="U4066"/>
  <c r="V4066" s="1"/>
  <c r="Y4066"/>
  <c r="Z4066"/>
  <c r="AA4066"/>
  <c r="J4067"/>
  <c r="K4067"/>
  <c r="L4067"/>
  <c r="N4067"/>
  <c r="O4067"/>
  <c r="P4067"/>
  <c r="Q4067" s="1"/>
  <c r="R4067"/>
  <c r="S4067" s="1"/>
  <c r="U4067"/>
  <c r="V4067"/>
  <c r="Y4067"/>
  <c r="Z4067"/>
  <c r="AA4067"/>
  <c r="J4068"/>
  <c r="K4068"/>
  <c r="L4068"/>
  <c r="N4068"/>
  <c r="O4068"/>
  <c r="R4068"/>
  <c r="S4068" s="1"/>
  <c r="U4068"/>
  <c r="V4068" s="1"/>
  <c r="Y4068"/>
  <c r="Z4068"/>
  <c r="AA4068"/>
  <c r="J4069"/>
  <c r="K4069"/>
  <c r="L4069"/>
  <c r="N4069"/>
  <c r="O4069"/>
  <c r="R4069"/>
  <c r="S4069" s="1"/>
  <c r="U4069"/>
  <c r="V4069" s="1"/>
  <c r="Y4069"/>
  <c r="Z4069"/>
  <c r="AA4069"/>
  <c r="J4070"/>
  <c r="K4070"/>
  <c r="L4070"/>
  <c r="N4070"/>
  <c r="O4070"/>
  <c r="R4070"/>
  <c r="S4070" s="1"/>
  <c r="U4070"/>
  <c r="V4070" s="1"/>
  <c r="Y4070"/>
  <c r="Z4070"/>
  <c r="AA4070"/>
  <c r="J4071"/>
  <c r="K4071"/>
  <c r="L4071"/>
  <c r="N4071"/>
  <c r="O4071"/>
  <c r="R4071"/>
  <c r="S4071" s="1"/>
  <c r="U4071"/>
  <c r="V4071" s="1"/>
  <c r="Y4071"/>
  <c r="Z4071"/>
  <c r="AA4071"/>
  <c r="J4072"/>
  <c r="K4072"/>
  <c r="L4072"/>
  <c r="N4072"/>
  <c r="O4072"/>
  <c r="R4072"/>
  <c r="S4072" s="1"/>
  <c r="U4072"/>
  <c r="V4072" s="1"/>
  <c r="Y4072"/>
  <c r="Z4072"/>
  <c r="AA4072"/>
  <c r="J4073"/>
  <c r="K4073"/>
  <c r="L4073"/>
  <c r="N4073"/>
  <c r="O4073"/>
  <c r="R4073"/>
  <c r="S4073" s="1"/>
  <c r="U4073"/>
  <c r="V4073" s="1"/>
  <c r="Y4073"/>
  <c r="Z4073"/>
  <c r="AA4073"/>
  <c r="J4074"/>
  <c r="K4074"/>
  <c r="L4074"/>
  <c r="N4074"/>
  <c r="O4074"/>
  <c r="R4074"/>
  <c r="S4074" s="1"/>
  <c r="U4074"/>
  <c r="V4074" s="1"/>
  <c r="Y4074"/>
  <c r="Z4074"/>
  <c r="AA4074"/>
  <c r="J4075"/>
  <c r="K4075"/>
  <c r="L4075"/>
  <c r="N4075"/>
  <c r="O4075"/>
  <c r="R4075"/>
  <c r="S4075" s="1"/>
  <c r="U4075"/>
  <c r="V4075" s="1"/>
  <c r="Y4075"/>
  <c r="Z4075"/>
  <c r="AA4075"/>
  <c r="J4076"/>
  <c r="K4076"/>
  <c r="L4076"/>
  <c r="N4076"/>
  <c r="O4076"/>
  <c r="P4076"/>
  <c r="Q4076" s="1"/>
  <c r="R4076"/>
  <c r="S4076" s="1"/>
  <c r="U4076"/>
  <c r="V4076" s="1"/>
  <c r="Y4076"/>
  <c r="Z4076"/>
  <c r="AA4076"/>
  <c r="J4077"/>
  <c r="K4077"/>
  <c r="L4077"/>
  <c r="N4077"/>
  <c r="O4077"/>
  <c r="R4077"/>
  <c r="S4077" s="1"/>
  <c r="U4077"/>
  <c r="V4077" s="1"/>
  <c r="Y4077"/>
  <c r="Z4077"/>
  <c r="AA4077"/>
  <c r="J4078"/>
  <c r="K4078"/>
  <c r="L4078"/>
  <c r="N4078"/>
  <c r="O4078"/>
  <c r="R4078"/>
  <c r="S4078" s="1"/>
  <c r="U4078"/>
  <c r="V4078" s="1"/>
  <c r="Y4078"/>
  <c r="Z4078"/>
  <c r="AA4078"/>
  <c r="J4079"/>
  <c r="K4079"/>
  <c r="L4079"/>
  <c r="N4079"/>
  <c r="O4079"/>
  <c r="R4079"/>
  <c r="S4079" s="1"/>
  <c r="U4079"/>
  <c r="V4079" s="1"/>
  <c r="Y4079"/>
  <c r="Z4079"/>
  <c r="AA4079"/>
  <c r="J4080"/>
  <c r="K4080"/>
  <c r="L4080"/>
  <c r="N4080"/>
  <c r="O4080"/>
  <c r="R4080"/>
  <c r="S4080" s="1"/>
  <c r="U4080"/>
  <c r="V4080" s="1"/>
  <c r="Y4080"/>
  <c r="Z4080"/>
  <c r="AA4080"/>
  <c r="J4081"/>
  <c r="K4081"/>
  <c r="L4081"/>
  <c r="N4081"/>
  <c r="O4081"/>
  <c r="R4081"/>
  <c r="S4081" s="1"/>
  <c r="U4081"/>
  <c r="V4081" s="1"/>
  <c r="Y4081"/>
  <c r="Z4081"/>
  <c r="AA4081"/>
  <c r="J4082"/>
  <c r="K4082"/>
  <c r="L4082"/>
  <c r="N4082"/>
  <c r="O4082"/>
  <c r="R4082"/>
  <c r="S4082" s="1"/>
  <c r="U4082"/>
  <c r="V4082" s="1"/>
  <c r="Y4082"/>
  <c r="Z4082"/>
  <c r="AA4082"/>
  <c r="J4083"/>
  <c r="K4083"/>
  <c r="L4083"/>
  <c r="N4083"/>
  <c r="O4083"/>
  <c r="P4154" s="1"/>
  <c r="Q4154" s="1"/>
  <c r="R4083"/>
  <c r="S4083" s="1"/>
  <c r="U4083"/>
  <c r="V4083" s="1"/>
  <c r="Y4083"/>
  <c r="Z4083"/>
  <c r="AA4083"/>
  <c r="J4084"/>
  <c r="K4084"/>
  <c r="L4084"/>
  <c r="N4084"/>
  <c r="O4084"/>
  <c r="R4084"/>
  <c r="S4084" s="1"/>
  <c r="U4084"/>
  <c r="V4084" s="1"/>
  <c r="Y4084"/>
  <c r="Z4084"/>
  <c r="AA4084"/>
  <c r="J4085"/>
  <c r="K4085"/>
  <c r="L4085"/>
  <c r="N4085"/>
  <c r="O4085"/>
  <c r="P4085"/>
  <c r="Q4085" s="1"/>
  <c r="R4085"/>
  <c r="S4085" s="1"/>
  <c r="U4085"/>
  <c r="V4085"/>
  <c r="Y4085"/>
  <c r="Z4085"/>
  <c r="AA4085"/>
  <c r="J4086"/>
  <c r="K4086"/>
  <c r="L4086"/>
  <c r="N4086"/>
  <c r="O4086"/>
  <c r="R4086"/>
  <c r="S4086" s="1"/>
  <c r="U4086"/>
  <c r="V4086" s="1"/>
  <c r="Y4086"/>
  <c r="Z4086"/>
  <c r="AA4086"/>
  <c r="J4087"/>
  <c r="K4087"/>
  <c r="L4087"/>
  <c r="N4087"/>
  <c r="O4087"/>
  <c r="R4087"/>
  <c r="S4087" s="1"/>
  <c r="U4087"/>
  <c r="V4087" s="1"/>
  <c r="Y4087"/>
  <c r="Z4087"/>
  <c r="AA4087"/>
  <c r="J4088"/>
  <c r="K4088"/>
  <c r="L4088"/>
  <c r="N4088"/>
  <c r="O4088"/>
  <c r="R4088"/>
  <c r="S4088" s="1"/>
  <c r="U4088"/>
  <c r="V4088" s="1"/>
  <c r="Y4088"/>
  <c r="Z4088"/>
  <c r="AA4088"/>
  <c r="J4089"/>
  <c r="K4089"/>
  <c r="L4089"/>
  <c r="N4089"/>
  <c r="O4089"/>
  <c r="R4089"/>
  <c r="S4089" s="1"/>
  <c r="U4089"/>
  <c r="V4089" s="1"/>
  <c r="Y4089"/>
  <c r="Z4089"/>
  <c r="AA4089"/>
  <c r="J4090"/>
  <c r="K4090"/>
  <c r="L4090"/>
  <c r="N4090"/>
  <c r="O4090"/>
  <c r="R4090"/>
  <c r="S4090" s="1"/>
  <c r="U4090"/>
  <c r="V4090" s="1"/>
  <c r="Y4090"/>
  <c r="Z4090"/>
  <c r="AA4090"/>
  <c r="J4091"/>
  <c r="K4091"/>
  <c r="L4091"/>
  <c r="N4091"/>
  <c r="O4091"/>
  <c r="R4091"/>
  <c r="S4091" s="1"/>
  <c r="U4091"/>
  <c r="V4091" s="1"/>
  <c r="Y4091"/>
  <c r="Z4091"/>
  <c r="AA4091"/>
  <c r="J4092"/>
  <c r="K4092"/>
  <c r="L4092"/>
  <c r="N4092"/>
  <c r="O4092"/>
  <c r="R4092"/>
  <c r="S4092" s="1"/>
  <c r="U4092"/>
  <c r="V4092" s="1"/>
  <c r="Y4092"/>
  <c r="Z4092"/>
  <c r="AA4092"/>
  <c r="J4093"/>
  <c r="K4093"/>
  <c r="L4093"/>
  <c r="N4093"/>
  <c r="O4093"/>
  <c r="R4093"/>
  <c r="S4093" s="1"/>
  <c r="U4093"/>
  <c r="V4093" s="1"/>
  <c r="Y4093"/>
  <c r="Z4093"/>
  <c r="AA4093"/>
  <c r="J4094"/>
  <c r="K4094"/>
  <c r="L4094"/>
  <c r="N4094"/>
  <c r="O4094"/>
  <c r="P4094"/>
  <c r="Q4094" s="1"/>
  <c r="R4094"/>
  <c r="S4094" s="1"/>
  <c r="U4094"/>
  <c r="V4094"/>
  <c r="Y4094"/>
  <c r="Z4094"/>
  <c r="AA4094"/>
  <c r="J4095"/>
  <c r="K4095"/>
  <c r="L4095"/>
  <c r="N4095"/>
  <c r="O4095"/>
  <c r="R4095"/>
  <c r="S4095" s="1"/>
  <c r="U4095"/>
  <c r="V4095" s="1"/>
  <c r="Y4095"/>
  <c r="Z4095"/>
  <c r="AA4095"/>
  <c r="J4096"/>
  <c r="K4096"/>
  <c r="L4096"/>
  <c r="N4096"/>
  <c r="O4096"/>
  <c r="R4096"/>
  <c r="S4096" s="1"/>
  <c r="U4096"/>
  <c r="V4096" s="1"/>
  <c r="Y4096"/>
  <c r="Z4096"/>
  <c r="AA4096"/>
  <c r="J4097"/>
  <c r="K4097"/>
  <c r="L4097"/>
  <c r="N4097"/>
  <c r="O4097"/>
  <c r="R4097"/>
  <c r="S4097" s="1"/>
  <c r="U4097"/>
  <c r="V4097" s="1"/>
  <c r="Y4097"/>
  <c r="Z4097"/>
  <c r="AA4097"/>
  <c r="J4098"/>
  <c r="K4098"/>
  <c r="L4098"/>
  <c r="N4098"/>
  <c r="O4098"/>
  <c r="R4098"/>
  <c r="S4098" s="1"/>
  <c r="U4098"/>
  <c r="V4098" s="1"/>
  <c r="Y4098"/>
  <c r="Z4098"/>
  <c r="AA4098"/>
  <c r="J4099"/>
  <c r="K4099"/>
  <c r="L4099"/>
  <c r="N4099"/>
  <c r="O4099"/>
  <c r="R4099"/>
  <c r="S4099" s="1"/>
  <c r="U4099"/>
  <c r="V4099" s="1"/>
  <c r="Y4099"/>
  <c r="Z4099"/>
  <c r="AA4099"/>
  <c r="J4100"/>
  <c r="K4100"/>
  <c r="L4100"/>
  <c r="N4100"/>
  <c r="O4100"/>
  <c r="R4100"/>
  <c r="S4100" s="1"/>
  <c r="U4100"/>
  <c r="V4100" s="1"/>
  <c r="Y4100"/>
  <c r="Z4100"/>
  <c r="AA4100"/>
  <c r="J4101"/>
  <c r="K4101"/>
  <c r="L4101"/>
  <c r="N4101"/>
  <c r="O4101"/>
  <c r="R4101"/>
  <c r="S4101" s="1"/>
  <c r="U4101"/>
  <c r="V4101" s="1"/>
  <c r="Y4101"/>
  <c r="Z4101"/>
  <c r="AA4101"/>
  <c r="J4102"/>
  <c r="K4102"/>
  <c r="L4102"/>
  <c r="N4102"/>
  <c r="O4102"/>
  <c r="R4102"/>
  <c r="S4102" s="1"/>
  <c r="U4102"/>
  <c r="V4102" s="1"/>
  <c r="Y4102"/>
  <c r="Z4102"/>
  <c r="AA4102"/>
  <c r="J4103"/>
  <c r="K4103"/>
  <c r="L4103"/>
  <c r="N4103"/>
  <c r="O4103"/>
  <c r="P4103"/>
  <c r="Q4103" s="1"/>
  <c r="R4103"/>
  <c r="S4103" s="1"/>
  <c r="U4103"/>
  <c r="V4103" s="1"/>
  <c r="Y4103"/>
  <c r="Z4103"/>
  <c r="AA4103"/>
  <c r="J4104"/>
  <c r="K4104"/>
  <c r="L4104"/>
  <c r="N4104"/>
  <c r="O4104"/>
  <c r="R4104"/>
  <c r="S4104" s="1"/>
  <c r="U4104"/>
  <c r="V4104" s="1"/>
  <c r="Y4104"/>
  <c r="Z4104"/>
  <c r="AA4104"/>
  <c r="J4105"/>
  <c r="K4105"/>
  <c r="L4105"/>
  <c r="N4105"/>
  <c r="O4105"/>
  <c r="P4175" s="1"/>
  <c r="Q4175" s="1"/>
  <c r="R4105"/>
  <c r="S4105" s="1"/>
  <c r="U4105"/>
  <c r="V4105" s="1"/>
  <c r="Y4105"/>
  <c r="Z4105"/>
  <c r="AA4105"/>
  <c r="J4106"/>
  <c r="K4106"/>
  <c r="L4106"/>
  <c r="N4106"/>
  <c r="O4106"/>
  <c r="R4106"/>
  <c r="S4106" s="1"/>
  <c r="U4106"/>
  <c r="V4106" s="1"/>
  <c r="Y4106"/>
  <c r="Z4106"/>
  <c r="AA4106"/>
  <c r="J4107"/>
  <c r="K4107"/>
  <c r="L4107"/>
  <c r="N4107"/>
  <c r="O4107"/>
  <c r="R4107"/>
  <c r="S4107" s="1"/>
  <c r="U4107"/>
  <c r="V4107" s="1"/>
  <c r="Y4107"/>
  <c r="Z4107"/>
  <c r="AA4107"/>
  <c r="J4108"/>
  <c r="K4108"/>
  <c r="L4108"/>
  <c r="N4108"/>
  <c r="O4108"/>
  <c r="R4108"/>
  <c r="S4108" s="1"/>
  <c r="U4108"/>
  <c r="V4108" s="1"/>
  <c r="Y4108"/>
  <c r="Z4108"/>
  <c r="AA4108"/>
  <c r="J4109"/>
  <c r="K4109"/>
  <c r="L4109"/>
  <c r="N4109"/>
  <c r="O4109"/>
  <c r="R4109"/>
  <c r="S4109" s="1"/>
  <c r="U4109"/>
  <c r="V4109" s="1"/>
  <c r="Y4109"/>
  <c r="Z4109"/>
  <c r="AA4109"/>
  <c r="J4110"/>
  <c r="K4110"/>
  <c r="L4110"/>
  <c r="N4110"/>
  <c r="O4110"/>
  <c r="R4110"/>
  <c r="S4110" s="1"/>
  <c r="U4110"/>
  <c r="V4110" s="1"/>
  <c r="Y4110"/>
  <c r="Z4110"/>
  <c r="AA4110"/>
  <c r="J4111"/>
  <c r="K4111"/>
  <c r="L4111"/>
  <c r="N4111"/>
  <c r="O4111"/>
  <c r="R4111"/>
  <c r="S4111" s="1"/>
  <c r="U4111"/>
  <c r="V4111" s="1"/>
  <c r="Y4111"/>
  <c r="Z4111"/>
  <c r="AA4111"/>
  <c r="J4112"/>
  <c r="K4112"/>
  <c r="L4112"/>
  <c r="N4112"/>
  <c r="O4112"/>
  <c r="P4112"/>
  <c r="Q4112" s="1"/>
  <c r="R4112"/>
  <c r="S4112" s="1"/>
  <c r="U4112"/>
  <c r="V4112"/>
  <c r="Y4112"/>
  <c r="Z4112"/>
  <c r="AA4112"/>
  <c r="J4113"/>
  <c r="K4113"/>
  <c r="L4113"/>
  <c r="N4113"/>
  <c r="O4113"/>
  <c r="R4113"/>
  <c r="S4113" s="1"/>
  <c r="U4113"/>
  <c r="V4113" s="1"/>
  <c r="Y4113"/>
  <c r="Z4113"/>
  <c r="AA4113"/>
  <c r="J4114"/>
  <c r="K4114"/>
  <c r="L4114"/>
  <c r="N4114"/>
  <c r="O4114"/>
  <c r="P4187" s="1"/>
  <c r="Q4187" s="1"/>
  <c r="R4114"/>
  <c r="S4114" s="1"/>
  <c r="U4114"/>
  <c r="V4114" s="1"/>
  <c r="Y4114"/>
  <c r="Z4114"/>
  <c r="AA4114"/>
  <c r="J4115"/>
  <c r="K4115"/>
  <c r="L4115"/>
  <c r="N4115"/>
  <c r="O4115"/>
  <c r="R4115"/>
  <c r="S4115" s="1"/>
  <c r="U4115"/>
  <c r="V4115" s="1"/>
  <c r="Y4115"/>
  <c r="Z4115"/>
  <c r="AA4115"/>
  <c r="J4116"/>
  <c r="K4116"/>
  <c r="L4116"/>
  <c r="N4116"/>
  <c r="O4116"/>
  <c r="R4116"/>
  <c r="S4116" s="1"/>
  <c r="U4116"/>
  <c r="V4116" s="1"/>
  <c r="Y4116"/>
  <c r="Z4116"/>
  <c r="AA4116"/>
  <c r="J4117"/>
  <c r="K4117"/>
  <c r="L4117"/>
  <c r="N4117"/>
  <c r="O4117"/>
  <c r="R4117"/>
  <c r="S4117" s="1"/>
  <c r="U4117"/>
  <c r="V4117" s="1"/>
  <c r="Y4117"/>
  <c r="Z4117"/>
  <c r="AA4117"/>
  <c r="J4118"/>
  <c r="K4118"/>
  <c r="L4118"/>
  <c r="N4118"/>
  <c r="O4118"/>
  <c r="R4118"/>
  <c r="S4118" s="1"/>
  <c r="U4118"/>
  <c r="V4118" s="1"/>
  <c r="Y4118"/>
  <c r="Z4118"/>
  <c r="AA4118"/>
  <c r="J4119"/>
  <c r="K4119"/>
  <c r="L4119"/>
  <c r="N4119"/>
  <c r="O4119"/>
  <c r="R4119"/>
  <c r="S4119" s="1"/>
  <c r="U4119"/>
  <c r="V4119" s="1"/>
  <c r="Y4119"/>
  <c r="Z4119"/>
  <c r="AA4119"/>
  <c r="J4120"/>
  <c r="K4120"/>
  <c r="L4120"/>
  <c r="N4120"/>
  <c r="O4120"/>
  <c r="R4120"/>
  <c r="S4120" s="1"/>
  <c r="U4120"/>
  <c r="V4120" s="1"/>
  <c r="Y4120"/>
  <c r="Z4120"/>
  <c r="AA4120"/>
  <c r="J4121"/>
  <c r="K4121"/>
  <c r="L4121"/>
  <c r="N4121"/>
  <c r="O4121"/>
  <c r="P4121"/>
  <c r="Q4121" s="1"/>
  <c r="R4121"/>
  <c r="S4121" s="1"/>
  <c r="U4121"/>
  <c r="V4121" s="1"/>
  <c r="Y4121"/>
  <c r="Z4121"/>
  <c r="AA4121"/>
  <c r="J4122"/>
  <c r="K4122"/>
  <c r="L4122"/>
  <c r="N4122"/>
  <c r="O4122"/>
  <c r="R4122"/>
  <c r="S4122" s="1"/>
  <c r="U4122"/>
  <c r="V4122" s="1"/>
  <c r="Y4122"/>
  <c r="Z4122"/>
  <c r="AA4122"/>
  <c r="J4123"/>
  <c r="K4123"/>
  <c r="L4123"/>
  <c r="N4123"/>
  <c r="O4123"/>
  <c r="R4123"/>
  <c r="S4123" s="1"/>
  <c r="U4123"/>
  <c r="V4123" s="1"/>
  <c r="Y4123"/>
  <c r="Z4123"/>
  <c r="AA4123"/>
  <c r="J4124"/>
  <c r="K4124"/>
  <c r="L4124"/>
  <c r="N4124"/>
  <c r="O4124"/>
  <c r="R4124"/>
  <c r="S4124" s="1"/>
  <c r="U4124"/>
  <c r="V4124" s="1"/>
  <c r="Y4124"/>
  <c r="Z4124"/>
  <c r="AA4124"/>
  <c r="J4125"/>
  <c r="K4125"/>
  <c r="L4125"/>
  <c r="N4125"/>
  <c r="O4125"/>
  <c r="R4125"/>
  <c r="S4125" s="1"/>
  <c r="U4125"/>
  <c r="V4125" s="1"/>
  <c r="Y4125"/>
  <c r="Z4125"/>
  <c r="AA4125"/>
  <c r="J4126"/>
  <c r="K4126"/>
  <c r="L4126"/>
  <c r="N4126"/>
  <c r="O4126"/>
  <c r="R4126"/>
  <c r="S4126" s="1"/>
  <c r="U4126"/>
  <c r="V4126" s="1"/>
  <c r="Y4126"/>
  <c r="Z4126"/>
  <c r="AA4126"/>
  <c r="J4127"/>
  <c r="K4127"/>
  <c r="L4127"/>
  <c r="N4127"/>
  <c r="O4127"/>
  <c r="R4127"/>
  <c r="S4127" s="1"/>
  <c r="U4127"/>
  <c r="V4127" s="1"/>
  <c r="Y4127"/>
  <c r="Z4127"/>
  <c r="AA4127"/>
  <c r="J4128"/>
  <c r="K4128"/>
  <c r="L4128"/>
  <c r="N4128"/>
  <c r="O4128"/>
  <c r="R4128"/>
  <c r="S4128" s="1"/>
  <c r="U4128"/>
  <c r="V4128" s="1"/>
  <c r="Y4128"/>
  <c r="Z4128"/>
  <c r="AA4128"/>
  <c r="J4129"/>
  <c r="K4129"/>
  <c r="L4129"/>
  <c r="N4129"/>
  <c r="O4129"/>
  <c r="R4129"/>
  <c r="S4129" s="1"/>
  <c r="U4129"/>
  <c r="V4129" s="1"/>
  <c r="Y4129"/>
  <c r="Z4129"/>
  <c r="AA4129"/>
  <c r="J4130"/>
  <c r="K4130"/>
  <c r="L4130"/>
  <c r="N4130"/>
  <c r="O4130"/>
  <c r="R4130"/>
  <c r="S4130" s="1"/>
  <c r="U4130"/>
  <c r="V4130" s="1"/>
  <c r="Y4130"/>
  <c r="Z4130"/>
  <c r="AA4130"/>
  <c r="J4131"/>
  <c r="K4131"/>
  <c r="L4131"/>
  <c r="N4131"/>
  <c r="O4131"/>
  <c r="R4131"/>
  <c r="S4131" s="1"/>
  <c r="U4131"/>
  <c r="V4131" s="1"/>
  <c r="Y4131"/>
  <c r="Z4131"/>
  <c r="AA4131"/>
  <c r="J4132"/>
  <c r="K4132"/>
  <c r="L4132"/>
  <c r="N4132"/>
  <c r="O4132"/>
  <c r="R4132"/>
  <c r="S4132" s="1"/>
  <c r="U4132"/>
  <c r="V4132" s="1"/>
  <c r="Y4132"/>
  <c r="Z4132"/>
  <c r="AA4132"/>
  <c r="J4133"/>
  <c r="K4133"/>
  <c r="L4133"/>
  <c r="N4133"/>
  <c r="O4133"/>
  <c r="P4133"/>
  <c r="Q4133" s="1"/>
  <c r="R4133"/>
  <c r="S4133" s="1"/>
  <c r="U4133"/>
  <c r="V4133"/>
  <c r="Y4133"/>
  <c r="Z4133"/>
  <c r="AA4133"/>
  <c r="J4134"/>
  <c r="K4134"/>
  <c r="L4134"/>
  <c r="N4134"/>
  <c r="O4134"/>
  <c r="R4134"/>
  <c r="S4134" s="1"/>
  <c r="U4134"/>
  <c r="V4134" s="1"/>
  <c r="Y4134"/>
  <c r="Z4134"/>
  <c r="AA4134"/>
  <c r="J4135"/>
  <c r="K4135"/>
  <c r="L4135"/>
  <c r="N4135"/>
  <c r="O4135"/>
  <c r="R4135"/>
  <c r="S4135" s="1"/>
  <c r="U4135"/>
  <c r="V4135" s="1"/>
  <c r="Y4135"/>
  <c r="Z4135"/>
  <c r="AA4135"/>
  <c r="J4136"/>
  <c r="K4136"/>
  <c r="L4136"/>
  <c r="N4136"/>
  <c r="O4136"/>
  <c r="R4136"/>
  <c r="S4136" s="1"/>
  <c r="U4136"/>
  <c r="V4136" s="1"/>
  <c r="Y4136"/>
  <c r="Z4136"/>
  <c r="AA4136"/>
  <c r="J4137"/>
  <c r="K4137"/>
  <c r="L4137"/>
  <c r="N4137"/>
  <c r="O4137"/>
  <c r="R4137"/>
  <c r="S4137" s="1"/>
  <c r="U4137"/>
  <c r="V4137" s="1"/>
  <c r="Y4137"/>
  <c r="Z4137"/>
  <c r="AA4137"/>
  <c r="J4138"/>
  <c r="K4138"/>
  <c r="L4138"/>
  <c r="N4138"/>
  <c r="O4138"/>
  <c r="R4138"/>
  <c r="S4138" s="1"/>
  <c r="U4138"/>
  <c r="V4138" s="1"/>
  <c r="Y4138"/>
  <c r="Z4138"/>
  <c r="AA4138"/>
  <c r="J4139"/>
  <c r="K4139"/>
  <c r="L4139"/>
  <c r="N4139"/>
  <c r="O4139"/>
  <c r="R4139"/>
  <c r="S4139" s="1"/>
  <c r="U4139"/>
  <c r="V4139" s="1"/>
  <c r="Y4139"/>
  <c r="Z4139"/>
  <c r="AA4139"/>
  <c r="J4140"/>
  <c r="K4140"/>
  <c r="L4140"/>
  <c r="N4140"/>
  <c r="O4140"/>
  <c r="R4140"/>
  <c r="S4140" s="1"/>
  <c r="U4140"/>
  <c r="V4140" s="1"/>
  <c r="Y4140"/>
  <c r="Z4140"/>
  <c r="AA4140"/>
  <c r="J4141"/>
  <c r="K4141"/>
  <c r="L4141"/>
  <c r="N4141"/>
  <c r="O4141"/>
  <c r="R4141"/>
  <c r="S4141" s="1"/>
  <c r="U4141"/>
  <c r="V4141" s="1"/>
  <c r="Y4141"/>
  <c r="Z4141"/>
  <c r="AA4141"/>
  <c r="J4142"/>
  <c r="K4142"/>
  <c r="L4142"/>
  <c r="N4142"/>
  <c r="O4142"/>
  <c r="R4142"/>
  <c r="S4142" s="1"/>
  <c r="U4142"/>
  <c r="V4142" s="1"/>
  <c r="Y4142"/>
  <c r="Z4142"/>
  <c r="AA4142"/>
  <c r="J4143"/>
  <c r="K4143"/>
  <c r="L4143"/>
  <c r="N4143"/>
  <c r="O4143"/>
  <c r="R4143"/>
  <c r="S4143" s="1"/>
  <c r="U4143"/>
  <c r="V4143" s="1"/>
  <c r="Y4143"/>
  <c r="Z4143"/>
  <c r="AA4143"/>
  <c r="J4144"/>
  <c r="K4144"/>
  <c r="L4144"/>
  <c r="N4144"/>
  <c r="O4144"/>
  <c r="R4144"/>
  <c r="S4144" s="1"/>
  <c r="U4144"/>
  <c r="V4144" s="1"/>
  <c r="Y4144"/>
  <c r="Z4144"/>
  <c r="AA4144"/>
  <c r="J4145"/>
  <c r="K4145"/>
  <c r="L4145"/>
  <c r="N4145"/>
  <c r="O4145"/>
  <c r="R4145"/>
  <c r="S4145" s="1"/>
  <c r="U4145"/>
  <c r="V4145" s="1"/>
  <c r="Y4145"/>
  <c r="Z4145"/>
  <c r="AA4145"/>
  <c r="J4146"/>
  <c r="K4146"/>
  <c r="L4146"/>
  <c r="N4146"/>
  <c r="O4146"/>
  <c r="R4146"/>
  <c r="S4146" s="1"/>
  <c r="U4146"/>
  <c r="V4146" s="1"/>
  <c r="Y4146"/>
  <c r="Z4146"/>
  <c r="AA4146"/>
  <c r="J4147"/>
  <c r="K4147"/>
  <c r="L4147"/>
  <c r="N4147"/>
  <c r="O4147"/>
  <c r="R4147"/>
  <c r="S4147" s="1"/>
  <c r="U4147"/>
  <c r="V4147" s="1"/>
  <c r="Y4147"/>
  <c r="Z4147"/>
  <c r="AA4147"/>
  <c r="J4148"/>
  <c r="K4148"/>
  <c r="L4148"/>
  <c r="N4148"/>
  <c r="O4148"/>
  <c r="P4223" s="1"/>
  <c r="Q4223" s="1"/>
  <c r="R4148"/>
  <c r="S4148" s="1"/>
  <c r="U4148"/>
  <c r="V4148" s="1"/>
  <c r="Y4148"/>
  <c r="Z4148"/>
  <c r="AA4148"/>
  <c r="J4149"/>
  <c r="K4149"/>
  <c r="L4149"/>
  <c r="N4149"/>
  <c r="O4149"/>
  <c r="R4149"/>
  <c r="S4149" s="1"/>
  <c r="U4149"/>
  <c r="V4149" s="1"/>
  <c r="Y4149"/>
  <c r="Z4149"/>
  <c r="AA4149"/>
  <c r="J4150"/>
  <c r="K4150"/>
  <c r="L4150"/>
  <c r="N4150"/>
  <c r="O4150"/>
  <c r="R4150"/>
  <c r="S4150" s="1"/>
  <c r="U4150"/>
  <c r="V4150" s="1"/>
  <c r="Y4150"/>
  <c r="Z4150"/>
  <c r="AA4150"/>
  <c r="J4151"/>
  <c r="K4151"/>
  <c r="L4151"/>
  <c r="N4151"/>
  <c r="O4151"/>
  <c r="R4151"/>
  <c r="S4151" s="1"/>
  <c r="U4151"/>
  <c r="V4151" s="1"/>
  <c r="Y4151"/>
  <c r="Z4151"/>
  <c r="AA4151"/>
  <c r="J4152"/>
  <c r="K4152"/>
  <c r="L4152"/>
  <c r="N4152"/>
  <c r="O4152"/>
  <c r="R4152"/>
  <c r="S4152" s="1"/>
  <c r="U4152"/>
  <c r="V4152" s="1"/>
  <c r="Y4152"/>
  <c r="Z4152"/>
  <c r="AA4152"/>
  <c r="J4153"/>
  <c r="K4153"/>
  <c r="L4153"/>
  <c r="N4153"/>
  <c r="O4153"/>
  <c r="P4226" s="1"/>
  <c r="Q4226" s="1"/>
  <c r="R4153"/>
  <c r="S4153" s="1"/>
  <c r="U4153"/>
  <c r="V4153" s="1"/>
  <c r="Y4153"/>
  <c r="Z4153"/>
  <c r="AA4153"/>
  <c r="J4154"/>
  <c r="K4154"/>
  <c r="L4154"/>
  <c r="N4154"/>
  <c r="O4154"/>
  <c r="R4154"/>
  <c r="S4154" s="1"/>
  <c r="U4154"/>
  <c r="V4154" s="1"/>
  <c r="Y4154"/>
  <c r="Z4154"/>
  <c r="AA4154"/>
  <c r="J4155"/>
  <c r="K4155"/>
  <c r="L4155"/>
  <c r="N4155"/>
  <c r="O4155"/>
  <c r="R4155"/>
  <c r="S4155" s="1"/>
  <c r="U4155"/>
  <c r="V4155" s="1"/>
  <c r="Y4155"/>
  <c r="Z4155"/>
  <c r="AA4155"/>
  <c r="J4156"/>
  <c r="K4156"/>
  <c r="L4156"/>
  <c r="N4156"/>
  <c r="O4156"/>
  <c r="R4156"/>
  <c r="S4156" s="1"/>
  <c r="U4156"/>
  <c r="V4156" s="1"/>
  <c r="Y4156"/>
  <c r="Z4156"/>
  <c r="AA4156"/>
  <c r="J4157"/>
  <c r="K4157"/>
  <c r="L4157"/>
  <c r="N4157"/>
  <c r="O4157"/>
  <c r="R4157"/>
  <c r="S4157" s="1"/>
  <c r="U4157"/>
  <c r="V4157" s="1"/>
  <c r="Y4157"/>
  <c r="Z4157"/>
  <c r="AA4157"/>
  <c r="J4158"/>
  <c r="K4158"/>
  <c r="L4158"/>
  <c r="N4158"/>
  <c r="O4158"/>
  <c r="R4158"/>
  <c r="S4158" s="1"/>
  <c r="U4158"/>
  <c r="V4158" s="1"/>
  <c r="Y4158"/>
  <c r="Z4158"/>
  <c r="AA4158"/>
  <c r="J4159"/>
  <c r="K4159"/>
  <c r="L4159"/>
  <c r="N4159"/>
  <c r="O4159"/>
  <c r="R4159"/>
  <c r="S4159" s="1"/>
  <c r="U4159"/>
  <c r="V4159" s="1"/>
  <c r="Y4159"/>
  <c r="Z4159"/>
  <c r="AA4159"/>
  <c r="J4160"/>
  <c r="K4160"/>
  <c r="L4160"/>
  <c r="N4160"/>
  <c r="O4160"/>
  <c r="P4160" s="1"/>
  <c r="Q4160" s="1"/>
  <c r="R4160"/>
  <c r="S4160" s="1"/>
  <c r="U4160"/>
  <c r="V4160" s="1"/>
  <c r="Y4160"/>
  <c r="Z4160"/>
  <c r="AA4160"/>
  <c r="J4161"/>
  <c r="K4161"/>
  <c r="L4161"/>
  <c r="N4161"/>
  <c r="O4161"/>
  <c r="R4161"/>
  <c r="S4161" s="1"/>
  <c r="U4161"/>
  <c r="V4161" s="1"/>
  <c r="Y4161"/>
  <c r="Z4161"/>
  <c r="AA4161"/>
  <c r="J4162"/>
  <c r="K4162"/>
  <c r="L4162"/>
  <c r="N4162"/>
  <c r="O4162"/>
  <c r="R4162"/>
  <c r="S4162" s="1"/>
  <c r="U4162"/>
  <c r="V4162" s="1"/>
  <c r="Y4162"/>
  <c r="Z4162"/>
  <c r="AA4162"/>
  <c r="J4163"/>
  <c r="K4163"/>
  <c r="L4163"/>
  <c r="N4163"/>
  <c r="O4163"/>
  <c r="R4163"/>
  <c r="S4163" s="1"/>
  <c r="U4163"/>
  <c r="V4163" s="1"/>
  <c r="Y4163"/>
  <c r="Z4163"/>
  <c r="AA4163"/>
  <c r="J4164"/>
  <c r="K4164"/>
  <c r="L4164"/>
  <c r="N4164"/>
  <c r="O4164"/>
  <c r="R4164"/>
  <c r="S4164" s="1"/>
  <c r="U4164"/>
  <c r="V4164" s="1"/>
  <c r="Y4164"/>
  <c r="Z4164"/>
  <c r="AA4164"/>
  <c r="J4165"/>
  <c r="K4165"/>
  <c r="L4165"/>
  <c r="N4165"/>
  <c r="O4165"/>
  <c r="R4165"/>
  <c r="S4165" s="1"/>
  <c r="U4165"/>
  <c r="V4165" s="1"/>
  <c r="Y4165"/>
  <c r="Z4165"/>
  <c r="AA4165"/>
  <c r="J4166"/>
  <c r="K4166"/>
  <c r="L4166"/>
  <c r="N4166"/>
  <c r="O4166"/>
  <c r="R4166"/>
  <c r="S4166" s="1"/>
  <c r="U4166"/>
  <c r="V4166" s="1"/>
  <c r="Y4166"/>
  <c r="Z4166"/>
  <c r="AA4166"/>
  <c r="J4167"/>
  <c r="K4167"/>
  <c r="L4167"/>
  <c r="N4167"/>
  <c r="O4167"/>
  <c r="R4167"/>
  <c r="S4167" s="1"/>
  <c r="U4167"/>
  <c r="V4167" s="1"/>
  <c r="Y4167"/>
  <c r="Z4167"/>
  <c r="AA4167"/>
  <c r="J4168"/>
  <c r="K4168"/>
  <c r="L4168"/>
  <c r="N4168"/>
  <c r="O4168"/>
  <c r="R4168"/>
  <c r="S4168" s="1"/>
  <c r="U4168"/>
  <c r="V4168" s="1"/>
  <c r="Y4168"/>
  <c r="Z4168"/>
  <c r="AA4168"/>
  <c r="J4169"/>
  <c r="K4169"/>
  <c r="L4169"/>
  <c r="N4169"/>
  <c r="O4169"/>
  <c r="R4169"/>
  <c r="S4169" s="1"/>
  <c r="U4169"/>
  <c r="V4169" s="1"/>
  <c r="Y4169"/>
  <c r="Z4169"/>
  <c r="AA4169"/>
  <c r="J4170"/>
  <c r="K4170"/>
  <c r="L4170"/>
  <c r="N4170"/>
  <c r="O4170"/>
  <c r="R4170"/>
  <c r="S4170" s="1"/>
  <c r="U4170"/>
  <c r="V4170" s="1"/>
  <c r="Y4170"/>
  <c r="Z4170"/>
  <c r="AA4170"/>
  <c r="J4171"/>
  <c r="K4171"/>
  <c r="L4171"/>
  <c r="N4171"/>
  <c r="O4171"/>
  <c r="R4171"/>
  <c r="S4171" s="1"/>
  <c r="U4171"/>
  <c r="V4171" s="1"/>
  <c r="Y4171"/>
  <c r="Z4171"/>
  <c r="AA4171"/>
  <c r="J4172"/>
  <c r="K4172"/>
  <c r="L4172"/>
  <c r="N4172"/>
  <c r="O4172"/>
  <c r="R4172"/>
  <c r="S4172" s="1"/>
  <c r="U4172"/>
  <c r="V4172" s="1"/>
  <c r="Y4172"/>
  <c r="Z4172"/>
  <c r="AA4172"/>
  <c r="J4173"/>
  <c r="K4173"/>
  <c r="L4173"/>
  <c r="N4173"/>
  <c r="O4173"/>
  <c r="R4173"/>
  <c r="S4173" s="1"/>
  <c r="U4173"/>
  <c r="V4173" s="1"/>
  <c r="Y4173"/>
  <c r="Z4173"/>
  <c r="AA4173"/>
  <c r="J4174"/>
  <c r="K4174"/>
  <c r="L4174"/>
  <c r="N4174"/>
  <c r="O4174"/>
  <c r="R4174"/>
  <c r="S4174" s="1"/>
  <c r="U4174"/>
  <c r="V4174" s="1"/>
  <c r="Y4174"/>
  <c r="Z4174"/>
  <c r="AA4174"/>
  <c r="J4175"/>
  <c r="K4175"/>
  <c r="L4175"/>
  <c r="N4175"/>
  <c r="O4175"/>
  <c r="R4175"/>
  <c r="S4175" s="1"/>
  <c r="U4175"/>
  <c r="V4175" s="1"/>
  <c r="Y4175"/>
  <c r="Z4175"/>
  <c r="AA4175"/>
  <c r="J4176"/>
  <c r="K4176"/>
  <c r="L4176"/>
  <c r="N4176"/>
  <c r="O4176"/>
  <c r="R4176"/>
  <c r="S4176" s="1"/>
  <c r="U4176"/>
  <c r="V4176" s="1"/>
  <c r="Y4176"/>
  <c r="Z4176"/>
  <c r="AA4176"/>
  <c r="J4177"/>
  <c r="K4177"/>
  <c r="L4177"/>
  <c r="N4177"/>
  <c r="O4177"/>
  <c r="R4177"/>
  <c r="S4177" s="1"/>
  <c r="U4177"/>
  <c r="V4177" s="1"/>
  <c r="Y4177"/>
  <c r="Z4177"/>
  <c r="AA4177"/>
  <c r="J4178"/>
  <c r="K4178"/>
  <c r="L4178"/>
  <c r="N4178"/>
  <c r="O4178"/>
  <c r="R4178"/>
  <c r="S4178" s="1"/>
  <c r="U4178"/>
  <c r="V4178" s="1"/>
  <c r="Y4178"/>
  <c r="Z4178"/>
  <c r="AA4178"/>
  <c r="J4179"/>
  <c r="K4179"/>
  <c r="L4179"/>
  <c r="N4179"/>
  <c r="O4179"/>
  <c r="P4253" s="1"/>
  <c r="Q4253" s="1"/>
  <c r="R4179"/>
  <c r="S4179" s="1"/>
  <c r="U4179"/>
  <c r="V4179" s="1"/>
  <c r="Y4179"/>
  <c r="Z4179"/>
  <c r="AA4179"/>
  <c r="J4180"/>
  <c r="K4180"/>
  <c r="L4180"/>
  <c r="N4180"/>
  <c r="O4180"/>
  <c r="R4180"/>
  <c r="S4180" s="1"/>
  <c r="U4180"/>
  <c r="V4180" s="1"/>
  <c r="Y4180"/>
  <c r="Z4180"/>
  <c r="AA4180"/>
  <c r="J4181"/>
  <c r="K4181"/>
  <c r="L4181"/>
  <c r="N4181"/>
  <c r="O4181"/>
  <c r="P4181"/>
  <c r="Q4181" s="1"/>
  <c r="R4181"/>
  <c r="S4181" s="1"/>
  <c r="U4181"/>
  <c r="V4181"/>
  <c r="Y4181"/>
  <c r="Z4181"/>
  <c r="AA4181"/>
  <c r="J4182"/>
  <c r="K4182"/>
  <c r="L4182"/>
  <c r="N4182"/>
  <c r="O4182"/>
  <c r="R4182"/>
  <c r="S4182" s="1"/>
  <c r="U4182"/>
  <c r="V4182" s="1"/>
  <c r="Y4182"/>
  <c r="Z4182"/>
  <c r="AA4182"/>
  <c r="J4183"/>
  <c r="K4183"/>
  <c r="L4183"/>
  <c r="N4183"/>
  <c r="O4183"/>
  <c r="P4256" s="1"/>
  <c r="Q4256" s="1"/>
  <c r="R4183"/>
  <c r="S4183" s="1"/>
  <c r="U4183"/>
  <c r="V4183" s="1"/>
  <c r="Y4183"/>
  <c r="Z4183"/>
  <c r="AA4183"/>
  <c r="J4184"/>
  <c r="K4184"/>
  <c r="L4184"/>
  <c r="N4184"/>
  <c r="O4184"/>
  <c r="R4184"/>
  <c r="S4184" s="1"/>
  <c r="U4184"/>
  <c r="V4184" s="1"/>
  <c r="Y4184"/>
  <c r="Z4184"/>
  <c r="AA4184"/>
  <c r="J4185"/>
  <c r="K4185"/>
  <c r="L4185"/>
  <c r="N4185"/>
  <c r="O4185"/>
  <c r="R4185"/>
  <c r="S4185" s="1"/>
  <c r="U4185"/>
  <c r="V4185" s="1"/>
  <c r="Y4185"/>
  <c r="Z4185"/>
  <c r="AA4185"/>
  <c r="J4186"/>
  <c r="K4186"/>
  <c r="L4186"/>
  <c r="N4186"/>
  <c r="O4186"/>
  <c r="R4186"/>
  <c r="S4186" s="1"/>
  <c r="U4186"/>
  <c r="V4186" s="1"/>
  <c r="Y4186"/>
  <c r="Z4186"/>
  <c r="AA4186"/>
  <c r="J4187"/>
  <c r="K4187"/>
  <c r="L4187"/>
  <c r="N4187"/>
  <c r="O4187"/>
  <c r="R4187"/>
  <c r="S4187" s="1"/>
  <c r="U4187"/>
  <c r="V4187" s="1"/>
  <c r="Y4187"/>
  <c r="Z4187"/>
  <c r="AA4187"/>
  <c r="J4188"/>
  <c r="K4188"/>
  <c r="L4188"/>
  <c r="N4188"/>
  <c r="O4188"/>
  <c r="R4188"/>
  <c r="S4188" s="1"/>
  <c r="U4188"/>
  <c r="V4188" s="1"/>
  <c r="Y4188"/>
  <c r="Z4188"/>
  <c r="AA4188"/>
  <c r="J4189"/>
  <c r="K4189"/>
  <c r="L4189"/>
  <c r="N4189"/>
  <c r="O4189"/>
  <c r="R4189"/>
  <c r="S4189" s="1"/>
  <c r="U4189"/>
  <c r="V4189" s="1"/>
  <c r="Y4189"/>
  <c r="Z4189"/>
  <c r="AA4189"/>
  <c r="J4190"/>
  <c r="K4190"/>
  <c r="L4190"/>
  <c r="N4190"/>
  <c r="O4190"/>
  <c r="R4190"/>
  <c r="S4190" s="1"/>
  <c r="U4190"/>
  <c r="V4190" s="1"/>
  <c r="Y4190"/>
  <c r="Z4190"/>
  <c r="AA4190"/>
  <c r="J4191"/>
  <c r="K4191"/>
  <c r="L4191"/>
  <c r="N4191"/>
  <c r="O4191"/>
  <c r="R4191"/>
  <c r="S4191" s="1"/>
  <c r="U4191"/>
  <c r="V4191" s="1"/>
  <c r="Y4191"/>
  <c r="Z4191"/>
  <c r="AA4191"/>
  <c r="J4192"/>
  <c r="K4192"/>
  <c r="L4192"/>
  <c r="N4192"/>
  <c r="O4192"/>
  <c r="R4192"/>
  <c r="S4192" s="1"/>
  <c r="U4192"/>
  <c r="V4192" s="1"/>
  <c r="Y4192"/>
  <c r="Z4192"/>
  <c r="AA4192"/>
  <c r="J4193"/>
  <c r="K4193"/>
  <c r="L4193"/>
  <c r="N4193"/>
  <c r="O4193"/>
  <c r="R4193"/>
  <c r="S4193" s="1"/>
  <c r="U4193"/>
  <c r="V4193" s="1"/>
  <c r="Y4193"/>
  <c r="Z4193"/>
  <c r="AA4193"/>
  <c r="J4194"/>
  <c r="K4194"/>
  <c r="L4194"/>
  <c r="N4194"/>
  <c r="O4194"/>
  <c r="R4194"/>
  <c r="S4194" s="1"/>
  <c r="U4194"/>
  <c r="V4194" s="1"/>
  <c r="Y4194"/>
  <c r="Z4194"/>
  <c r="AA4194"/>
  <c r="J4195"/>
  <c r="K4195"/>
  <c r="L4195"/>
  <c r="N4195"/>
  <c r="O4195"/>
  <c r="R4195"/>
  <c r="S4195" s="1"/>
  <c r="U4195"/>
  <c r="V4195" s="1"/>
  <c r="Y4195"/>
  <c r="Z4195"/>
  <c r="AA4195"/>
  <c r="J4196"/>
  <c r="K4196"/>
  <c r="L4196"/>
  <c r="N4196"/>
  <c r="O4196"/>
  <c r="R4196"/>
  <c r="S4196" s="1"/>
  <c r="U4196"/>
  <c r="V4196"/>
  <c r="Y4196"/>
  <c r="Z4196"/>
  <c r="AA4196"/>
  <c r="J4197"/>
  <c r="K4197"/>
  <c r="L4197"/>
  <c r="N4197"/>
  <c r="O4197"/>
  <c r="R4197"/>
  <c r="S4197" s="1"/>
  <c r="U4197"/>
  <c r="V4197" s="1"/>
  <c r="Y4197"/>
  <c r="Z4197"/>
  <c r="AA4197"/>
  <c r="J4198"/>
  <c r="K4198"/>
  <c r="L4198"/>
  <c r="N4198"/>
  <c r="O4198"/>
  <c r="R4198"/>
  <c r="S4198" s="1"/>
  <c r="U4198"/>
  <c r="V4198" s="1"/>
  <c r="Y4198"/>
  <c r="Z4198"/>
  <c r="AA4198"/>
  <c r="J4199"/>
  <c r="K4199"/>
  <c r="L4199"/>
  <c r="N4199"/>
  <c r="O4199"/>
  <c r="R4199"/>
  <c r="S4199" s="1"/>
  <c r="U4199"/>
  <c r="V4199" s="1"/>
  <c r="Y4199"/>
  <c r="Z4199"/>
  <c r="AA4199"/>
  <c r="J4200"/>
  <c r="K4200"/>
  <c r="L4200"/>
  <c r="N4200"/>
  <c r="O4200"/>
  <c r="R4200"/>
  <c r="S4200" s="1"/>
  <c r="U4200"/>
  <c r="V4200" s="1"/>
  <c r="Y4200"/>
  <c r="Z4200"/>
  <c r="AA4200"/>
  <c r="J4201"/>
  <c r="K4201"/>
  <c r="L4201"/>
  <c r="N4201"/>
  <c r="O4201"/>
  <c r="R4201"/>
  <c r="S4201" s="1"/>
  <c r="U4201"/>
  <c r="V4201" s="1"/>
  <c r="Y4201"/>
  <c r="Z4201"/>
  <c r="AA4201"/>
  <c r="J4202"/>
  <c r="K4202"/>
  <c r="L4202"/>
  <c r="N4202"/>
  <c r="O4202"/>
  <c r="P4202"/>
  <c r="Q4202" s="1"/>
  <c r="R4202"/>
  <c r="S4202" s="1"/>
  <c r="U4202"/>
  <c r="V4202" s="1"/>
  <c r="Y4202"/>
  <c r="Z4202"/>
  <c r="AA4202"/>
  <c r="J4203"/>
  <c r="K4203"/>
  <c r="L4203"/>
  <c r="N4203"/>
  <c r="O4203"/>
  <c r="R4203"/>
  <c r="S4203" s="1"/>
  <c r="U4203"/>
  <c r="V4203" s="1"/>
  <c r="Y4203"/>
  <c r="Z4203"/>
  <c r="AA4203"/>
  <c r="J4204"/>
  <c r="K4204"/>
  <c r="L4204"/>
  <c r="N4204"/>
  <c r="O4204"/>
  <c r="R4204"/>
  <c r="S4204" s="1"/>
  <c r="U4204"/>
  <c r="V4204" s="1"/>
  <c r="Y4204"/>
  <c r="Z4204"/>
  <c r="AA4204"/>
  <c r="J4205"/>
  <c r="K4205"/>
  <c r="L4205"/>
  <c r="N4205"/>
  <c r="O4205"/>
  <c r="R4205"/>
  <c r="S4205" s="1"/>
  <c r="U4205"/>
  <c r="V4205" s="1"/>
  <c r="Y4205"/>
  <c r="Z4205"/>
  <c r="AA4205"/>
  <c r="J4206"/>
  <c r="K4206"/>
  <c r="L4206"/>
  <c r="N4206"/>
  <c r="O4206"/>
  <c r="R4206"/>
  <c r="S4206" s="1"/>
  <c r="U4206"/>
  <c r="V4206" s="1"/>
  <c r="Y4206"/>
  <c r="Z4206"/>
  <c r="AA4206"/>
  <c r="J4207"/>
  <c r="K4207"/>
  <c r="L4207"/>
  <c r="N4207"/>
  <c r="O4207"/>
  <c r="R4207"/>
  <c r="S4207" s="1"/>
  <c r="U4207"/>
  <c r="V4207" s="1"/>
  <c r="Y4207"/>
  <c r="Z4207"/>
  <c r="AA4207"/>
  <c r="J4208"/>
  <c r="K4208"/>
  <c r="L4208"/>
  <c r="N4208"/>
  <c r="O4208"/>
  <c r="R4208"/>
  <c r="S4208" s="1"/>
  <c r="U4208"/>
  <c r="V4208" s="1"/>
  <c r="Y4208"/>
  <c r="Z4208"/>
  <c r="AA4208"/>
  <c r="J4209"/>
  <c r="K4209"/>
  <c r="L4209"/>
  <c r="N4209"/>
  <c r="O4209"/>
  <c r="R4209"/>
  <c r="S4209"/>
  <c r="U4209"/>
  <c r="V4209" s="1"/>
  <c r="Y4209"/>
  <c r="Z4209"/>
  <c r="AA4209"/>
  <c r="J4210"/>
  <c r="K4210"/>
  <c r="L4210"/>
  <c r="N4210"/>
  <c r="O4210"/>
  <c r="R4210"/>
  <c r="S4210" s="1"/>
  <c r="U4210"/>
  <c r="V4210" s="1"/>
  <c r="Y4210"/>
  <c r="Z4210"/>
  <c r="AA4210"/>
  <c r="J4211"/>
  <c r="K4211"/>
  <c r="L4211"/>
  <c r="N4211"/>
  <c r="O4211"/>
  <c r="R4211"/>
  <c r="S4211" s="1"/>
  <c r="U4211"/>
  <c r="V4211" s="1"/>
  <c r="Y4211"/>
  <c r="Z4211"/>
  <c r="AA4211"/>
  <c r="J4212"/>
  <c r="K4212"/>
  <c r="L4212"/>
  <c r="N4212"/>
  <c r="O4212"/>
  <c r="R4212"/>
  <c r="S4212" s="1"/>
  <c r="U4212"/>
  <c r="V4212" s="1"/>
  <c r="Y4212"/>
  <c r="Z4212"/>
  <c r="AA4212"/>
  <c r="J4213"/>
  <c r="K4213"/>
  <c r="L4213"/>
  <c r="N4213"/>
  <c r="O4213"/>
  <c r="R4213"/>
  <c r="S4213" s="1"/>
  <c r="U4213"/>
  <c r="V4213" s="1"/>
  <c r="Y4213"/>
  <c r="Z4213"/>
  <c r="AA4213"/>
  <c r="J4214"/>
  <c r="K4214"/>
  <c r="L4214"/>
  <c r="N4214"/>
  <c r="O4214"/>
  <c r="R4214"/>
  <c r="S4214" s="1"/>
  <c r="U4214"/>
  <c r="V4214"/>
  <c r="Y4214"/>
  <c r="Z4214"/>
  <c r="AA4214"/>
  <c r="J4215"/>
  <c r="K4215"/>
  <c r="L4215"/>
  <c r="N4215"/>
  <c r="O4215"/>
  <c r="R4215"/>
  <c r="S4215" s="1"/>
  <c r="U4215"/>
  <c r="V4215" s="1"/>
  <c r="Y4215"/>
  <c r="Z4215"/>
  <c r="AA4215"/>
  <c r="J4216"/>
  <c r="K4216"/>
  <c r="L4216"/>
  <c r="N4216"/>
  <c r="O4216"/>
  <c r="R4216"/>
  <c r="S4216" s="1"/>
  <c r="U4216"/>
  <c r="V4216" s="1"/>
  <c r="Y4216"/>
  <c r="Z4216"/>
  <c r="AA4216"/>
  <c r="J4217"/>
  <c r="K4217"/>
  <c r="L4217"/>
  <c r="N4217"/>
  <c r="O4217"/>
  <c r="R4217"/>
  <c r="S4217" s="1"/>
  <c r="U4217"/>
  <c r="V4217" s="1"/>
  <c r="Y4217"/>
  <c r="Z4217"/>
  <c r="AA4217"/>
  <c r="J4218"/>
  <c r="K4218"/>
  <c r="L4218"/>
  <c r="N4218"/>
  <c r="O4218"/>
  <c r="R4218"/>
  <c r="S4218" s="1"/>
  <c r="U4218"/>
  <c r="V4218" s="1"/>
  <c r="Y4218"/>
  <c r="Z4218"/>
  <c r="AA4218"/>
  <c r="J4219"/>
  <c r="K4219"/>
  <c r="L4219"/>
  <c r="N4219"/>
  <c r="O4219"/>
  <c r="R4219"/>
  <c r="S4219" s="1"/>
  <c r="U4219"/>
  <c r="V4219" s="1"/>
  <c r="Y4219"/>
  <c r="Z4219"/>
  <c r="AA4219"/>
  <c r="J4220"/>
  <c r="K4220"/>
  <c r="L4220"/>
  <c r="N4220"/>
  <c r="O4220"/>
  <c r="R4220"/>
  <c r="S4220" s="1"/>
  <c r="U4220"/>
  <c r="V4220" s="1"/>
  <c r="Y4220"/>
  <c r="Z4220"/>
  <c r="AA4220"/>
  <c r="J4221"/>
  <c r="K4221"/>
  <c r="L4221"/>
  <c r="N4221"/>
  <c r="O4221"/>
  <c r="R4221"/>
  <c r="S4221" s="1"/>
  <c r="U4221"/>
  <c r="V4221" s="1"/>
  <c r="Y4221"/>
  <c r="Z4221"/>
  <c r="AA4221"/>
  <c r="J4222"/>
  <c r="K4222"/>
  <c r="L4222"/>
  <c r="N4222"/>
  <c r="O4222"/>
  <c r="P4304" s="1"/>
  <c r="Q4304" s="1"/>
  <c r="R4222"/>
  <c r="S4222" s="1"/>
  <c r="U4222"/>
  <c r="V4222" s="1"/>
  <c r="Y4222"/>
  <c r="Z4222"/>
  <c r="AA4222"/>
  <c r="J4223"/>
  <c r="K4223"/>
  <c r="L4223"/>
  <c r="N4223"/>
  <c r="O4223"/>
  <c r="R4223"/>
  <c r="S4223" s="1"/>
  <c r="U4223"/>
  <c r="V4223" s="1"/>
  <c r="Y4223"/>
  <c r="Z4223"/>
  <c r="AA4223"/>
  <c r="J4224"/>
  <c r="K4224"/>
  <c r="L4224"/>
  <c r="N4224"/>
  <c r="O4224"/>
  <c r="R4224"/>
  <c r="S4224" s="1"/>
  <c r="U4224"/>
  <c r="V4224"/>
  <c r="Y4224"/>
  <c r="Z4224"/>
  <c r="AA4224"/>
  <c r="J4225"/>
  <c r="K4225"/>
  <c r="L4225"/>
  <c r="N4225"/>
  <c r="O4225"/>
  <c r="R4225"/>
  <c r="S4225" s="1"/>
  <c r="U4225"/>
  <c r="V4225" s="1"/>
  <c r="Y4225"/>
  <c r="Z4225"/>
  <c r="AA4225"/>
  <c r="J4226"/>
  <c r="K4226"/>
  <c r="L4226"/>
  <c r="N4226"/>
  <c r="O4226"/>
  <c r="R4226"/>
  <c r="S4226"/>
  <c r="U4226"/>
  <c r="V4226" s="1"/>
  <c r="Y4226"/>
  <c r="Z4226"/>
  <c r="AA4226"/>
  <c r="J4227"/>
  <c r="K4227"/>
  <c r="L4227"/>
  <c r="N4227"/>
  <c r="O4227"/>
  <c r="R4227"/>
  <c r="S4227" s="1"/>
  <c r="U4227"/>
  <c r="V4227" s="1"/>
  <c r="Y4227"/>
  <c r="Z4227"/>
  <c r="AA4227"/>
  <c r="J4228"/>
  <c r="K4228"/>
  <c r="L4228"/>
  <c r="N4228"/>
  <c r="O4228"/>
  <c r="R4228"/>
  <c r="S4228" s="1"/>
  <c r="U4228"/>
  <c r="V4228" s="1"/>
  <c r="Y4228"/>
  <c r="Z4228"/>
  <c r="AA4228"/>
  <c r="J4229"/>
  <c r="K4229"/>
  <c r="L4229"/>
  <c r="N4229"/>
  <c r="O4229"/>
  <c r="P4229"/>
  <c r="Q4229" s="1"/>
  <c r="R4229"/>
  <c r="S4229" s="1"/>
  <c r="U4229"/>
  <c r="V4229" s="1"/>
  <c r="Y4229"/>
  <c r="Z4229"/>
  <c r="AA4229"/>
  <c r="J4230"/>
  <c r="K4230"/>
  <c r="L4230"/>
  <c r="N4230"/>
  <c r="O4230"/>
  <c r="R4230"/>
  <c r="S4230" s="1"/>
  <c r="U4230"/>
  <c r="V4230" s="1"/>
  <c r="Y4230"/>
  <c r="Z4230"/>
  <c r="AA4230"/>
  <c r="J4231"/>
  <c r="K4231"/>
  <c r="L4231"/>
  <c r="N4231"/>
  <c r="O4231"/>
  <c r="R4231"/>
  <c r="S4231" s="1"/>
  <c r="U4231"/>
  <c r="V4231" s="1"/>
  <c r="Y4231"/>
  <c r="Z4231"/>
  <c r="AA4231"/>
  <c r="J4232"/>
  <c r="K4232"/>
  <c r="L4232"/>
  <c r="N4232"/>
  <c r="O4232"/>
  <c r="R4232"/>
  <c r="S4232" s="1"/>
  <c r="U4232"/>
  <c r="V4232" s="1"/>
  <c r="Y4232"/>
  <c r="Z4232"/>
  <c r="AA4232"/>
  <c r="J4233"/>
  <c r="K4233"/>
  <c r="L4233"/>
  <c r="N4233"/>
  <c r="O4233"/>
  <c r="R4233"/>
  <c r="S4233"/>
  <c r="U4233"/>
  <c r="V4233" s="1"/>
  <c r="Y4233"/>
  <c r="Z4233"/>
  <c r="AA4233"/>
  <c r="J4234"/>
  <c r="K4234"/>
  <c r="L4234"/>
  <c r="N4234"/>
  <c r="O4234"/>
  <c r="R4234"/>
  <c r="S4234" s="1"/>
  <c r="U4234"/>
  <c r="V4234" s="1"/>
  <c r="Y4234"/>
  <c r="Z4234"/>
  <c r="AA4234"/>
  <c r="J4235"/>
  <c r="K4235"/>
  <c r="L4235"/>
  <c r="N4235"/>
  <c r="O4235"/>
  <c r="R4235"/>
  <c r="S4235" s="1"/>
  <c r="U4235"/>
  <c r="V4235" s="1"/>
  <c r="Y4235"/>
  <c r="Z4235"/>
  <c r="AA4235"/>
  <c r="J4236"/>
  <c r="K4236"/>
  <c r="L4236"/>
  <c r="N4236"/>
  <c r="O4236"/>
  <c r="R4236"/>
  <c r="S4236" s="1"/>
  <c r="U4236"/>
  <c r="V4236" s="1"/>
  <c r="Y4236"/>
  <c r="Z4236"/>
  <c r="AA4236"/>
  <c r="J4237"/>
  <c r="K4237"/>
  <c r="L4237"/>
  <c r="N4237"/>
  <c r="O4237"/>
  <c r="R4237"/>
  <c r="S4237" s="1"/>
  <c r="U4237"/>
  <c r="V4237" s="1"/>
  <c r="Y4237"/>
  <c r="Z4237"/>
  <c r="AA4237"/>
  <c r="J4238"/>
  <c r="K4238"/>
  <c r="L4238"/>
  <c r="N4238"/>
  <c r="O4238"/>
  <c r="R4238"/>
  <c r="S4238" s="1"/>
  <c r="U4238"/>
  <c r="V4238" s="1"/>
  <c r="Y4238"/>
  <c r="Z4238"/>
  <c r="AA4238"/>
  <c r="J4239"/>
  <c r="K4239"/>
  <c r="L4239"/>
  <c r="N4239"/>
  <c r="O4239"/>
  <c r="R4239"/>
  <c r="S4239" s="1"/>
  <c r="U4239"/>
  <c r="V4239"/>
  <c r="Y4239"/>
  <c r="Z4239"/>
  <c r="AA4239"/>
  <c r="J4240"/>
  <c r="K4240"/>
  <c r="L4240"/>
  <c r="N4240"/>
  <c r="O4240"/>
  <c r="R4240"/>
  <c r="S4240" s="1"/>
  <c r="U4240"/>
  <c r="V4240" s="1"/>
  <c r="Y4240"/>
  <c r="Z4240"/>
  <c r="AA4240"/>
  <c r="J4241"/>
  <c r="K4241"/>
  <c r="L4241"/>
  <c r="N4241"/>
  <c r="O4241"/>
  <c r="R4241"/>
  <c r="S4241"/>
  <c r="U4241"/>
  <c r="V4241" s="1"/>
  <c r="Y4241"/>
  <c r="Z4241"/>
  <c r="AA4241"/>
  <c r="J4242"/>
  <c r="K4242"/>
  <c r="L4242"/>
  <c r="N4242"/>
  <c r="O4242"/>
  <c r="R4242"/>
  <c r="S4242" s="1"/>
  <c r="U4242"/>
  <c r="V4242" s="1"/>
  <c r="Y4242"/>
  <c r="Z4242"/>
  <c r="AA4242"/>
  <c r="J4243"/>
  <c r="K4243"/>
  <c r="L4243"/>
  <c r="N4243"/>
  <c r="O4243"/>
  <c r="R4243"/>
  <c r="S4243" s="1"/>
  <c r="U4243"/>
  <c r="V4243" s="1"/>
  <c r="Y4243"/>
  <c r="Z4243"/>
  <c r="AA4243"/>
  <c r="J4244"/>
  <c r="K4244"/>
  <c r="L4244"/>
  <c r="N4244"/>
  <c r="O4244"/>
  <c r="R4244"/>
  <c r="S4244" s="1"/>
  <c r="U4244"/>
  <c r="V4244" s="1"/>
  <c r="Y4244"/>
  <c r="Z4244"/>
  <c r="AA4244"/>
  <c r="J4245"/>
  <c r="K4245"/>
  <c r="L4245"/>
  <c r="N4245"/>
  <c r="O4245"/>
  <c r="P4250" s="1"/>
  <c r="Q4250" s="1"/>
  <c r="R4245"/>
  <c r="S4245" s="1"/>
  <c r="U4245"/>
  <c r="V4245"/>
  <c r="Y4245"/>
  <c r="Z4245"/>
  <c r="AA4245"/>
  <c r="J4246"/>
  <c r="K4246"/>
  <c r="L4246"/>
  <c r="N4246"/>
  <c r="O4246"/>
  <c r="R4246"/>
  <c r="S4246" s="1"/>
  <c r="U4246"/>
  <c r="V4246" s="1"/>
  <c r="Y4246"/>
  <c r="Z4246"/>
  <c r="AA4246"/>
  <c r="J4247"/>
  <c r="K4247"/>
  <c r="L4247"/>
  <c r="N4247"/>
  <c r="O4247"/>
  <c r="R4247"/>
  <c r="S4247" s="1"/>
  <c r="U4247"/>
  <c r="V4247" s="1"/>
  <c r="Y4247"/>
  <c r="Z4247"/>
  <c r="AA4247"/>
  <c r="J4248"/>
  <c r="K4248"/>
  <c r="L4248"/>
  <c r="N4248"/>
  <c r="O4248"/>
  <c r="R4248"/>
  <c r="S4248"/>
  <c r="U4248"/>
  <c r="V4248" s="1"/>
  <c r="Y4248"/>
  <c r="Z4248"/>
  <c r="AA4248"/>
  <c r="J4249"/>
  <c r="K4249"/>
  <c r="L4249"/>
  <c r="N4249"/>
  <c r="O4249"/>
  <c r="R4249"/>
  <c r="S4249" s="1"/>
  <c r="U4249"/>
  <c r="V4249" s="1"/>
  <c r="Y4249"/>
  <c r="Z4249"/>
  <c r="AA4249"/>
  <c r="J4250"/>
  <c r="K4250"/>
  <c r="L4250"/>
  <c r="N4250"/>
  <c r="O4250"/>
  <c r="R4250"/>
  <c r="S4250" s="1"/>
  <c r="U4250"/>
  <c r="V4250" s="1"/>
  <c r="Y4250"/>
  <c r="Z4250"/>
  <c r="AA4250"/>
  <c r="J4251"/>
  <c r="K4251"/>
  <c r="L4251"/>
  <c r="N4251"/>
  <c r="O4251"/>
  <c r="R4251"/>
  <c r="S4251" s="1"/>
  <c r="U4251"/>
  <c r="V4251" s="1"/>
  <c r="Y4251"/>
  <c r="Z4251"/>
  <c r="AA4251"/>
  <c r="J4252"/>
  <c r="K4252"/>
  <c r="L4252"/>
  <c r="N4252"/>
  <c r="O4252"/>
  <c r="R4252"/>
  <c r="S4252" s="1"/>
  <c r="U4252"/>
  <c r="V4252" s="1"/>
  <c r="Y4252"/>
  <c r="Z4252"/>
  <c r="AA4252"/>
  <c r="J4253"/>
  <c r="K4253"/>
  <c r="L4253"/>
  <c r="N4253"/>
  <c r="O4253"/>
  <c r="P4334" s="1"/>
  <c r="Q4334" s="1"/>
  <c r="R4253"/>
  <c r="S4253" s="1"/>
  <c r="U4253"/>
  <c r="V4253" s="1"/>
  <c r="Y4253"/>
  <c r="Z4253"/>
  <c r="AA4253"/>
  <c r="J4254"/>
  <c r="K4254"/>
  <c r="L4254"/>
  <c r="N4254"/>
  <c r="O4254"/>
  <c r="R4254"/>
  <c r="S4254" s="1"/>
  <c r="U4254"/>
  <c r="V4254"/>
  <c r="Y4254"/>
  <c r="Z4254"/>
  <c r="AA4254"/>
  <c r="J4255"/>
  <c r="K4255"/>
  <c r="L4255"/>
  <c r="N4255"/>
  <c r="O4255"/>
  <c r="R4255"/>
  <c r="S4255" s="1"/>
  <c r="U4255"/>
  <c r="V4255" s="1"/>
  <c r="Y4255"/>
  <c r="Z4255"/>
  <c r="AA4255"/>
  <c r="J4256"/>
  <c r="K4256"/>
  <c r="L4256"/>
  <c r="N4256"/>
  <c r="O4256"/>
  <c r="P4337" s="1"/>
  <c r="Q4337" s="1"/>
  <c r="R4256"/>
  <c r="S4256" s="1"/>
  <c r="U4256"/>
  <c r="V4256" s="1"/>
  <c r="Y4256"/>
  <c r="Z4256"/>
  <c r="AA4256"/>
  <c r="J4257"/>
  <c r="K4257"/>
  <c r="L4257"/>
  <c r="N4257"/>
  <c r="O4257"/>
  <c r="R4257"/>
  <c r="S4257"/>
  <c r="U4257"/>
  <c r="V4257" s="1"/>
  <c r="Y4257"/>
  <c r="Z4257"/>
  <c r="AA4257"/>
  <c r="J4258"/>
  <c r="K4258"/>
  <c r="L4258"/>
  <c r="N4258"/>
  <c r="O4258"/>
  <c r="R4258"/>
  <c r="S4258" s="1"/>
  <c r="U4258"/>
  <c r="V4258" s="1"/>
  <c r="Y4258"/>
  <c r="Z4258"/>
  <c r="AA4258"/>
  <c r="J4259"/>
  <c r="K4259"/>
  <c r="L4259"/>
  <c r="N4259"/>
  <c r="O4259"/>
  <c r="R4259"/>
  <c r="S4259" s="1"/>
  <c r="U4259"/>
  <c r="V4259" s="1"/>
  <c r="Y4259"/>
  <c r="Z4259"/>
  <c r="AA4259"/>
  <c r="J4260"/>
  <c r="K4260"/>
  <c r="L4260"/>
  <c r="N4260"/>
  <c r="O4260"/>
  <c r="R4260"/>
  <c r="S4260" s="1"/>
  <c r="U4260"/>
  <c r="V4260" s="1"/>
  <c r="Y4260"/>
  <c r="Z4260"/>
  <c r="AA4260"/>
  <c r="J4261"/>
  <c r="K4261"/>
  <c r="L4261"/>
  <c r="N4261"/>
  <c r="O4261"/>
  <c r="R4261"/>
  <c r="S4261" s="1"/>
  <c r="U4261"/>
  <c r="V4261" s="1"/>
  <c r="Y4261"/>
  <c r="Z4261"/>
  <c r="AA4261"/>
  <c r="J4262"/>
  <c r="K4262"/>
  <c r="L4262"/>
  <c r="N4262"/>
  <c r="O4262"/>
  <c r="R4262"/>
  <c r="S4262" s="1"/>
  <c r="U4262"/>
  <c r="V4262" s="1"/>
  <c r="Y4262"/>
  <c r="Z4262"/>
  <c r="AA4262"/>
  <c r="J4263"/>
  <c r="K4263"/>
  <c r="L4263"/>
  <c r="N4263"/>
  <c r="O4263"/>
  <c r="R4263"/>
  <c r="S4263" s="1"/>
  <c r="U4263"/>
  <c r="V4263" s="1"/>
  <c r="Y4263"/>
  <c r="Z4263"/>
  <c r="AA4263"/>
  <c r="J4264"/>
  <c r="K4264"/>
  <c r="L4264"/>
  <c r="N4264"/>
  <c r="O4264"/>
  <c r="R4264"/>
  <c r="S4264" s="1"/>
  <c r="U4264"/>
  <c r="V4264" s="1"/>
  <c r="Y4264"/>
  <c r="Z4264"/>
  <c r="AA4264"/>
  <c r="J4265"/>
  <c r="K4265"/>
  <c r="L4265"/>
  <c r="N4265"/>
  <c r="O4265"/>
  <c r="R4265"/>
  <c r="S4265" s="1"/>
  <c r="U4265"/>
  <c r="V4265"/>
  <c r="Y4265"/>
  <c r="Z4265"/>
  <c r="AA4265"/>
  <c r="J4266"/>
  <c r="K4266"/>
  <c r="L4266"/>
  <c r="N4266"/>
  <c r="O4266"/>
  <c r="R4266"/>
  <c r="S4266" s="1"/>
  <c r="U4266"/>
  <c r="V4266" s="1"/>
  <c r="Y4266"/>
  <c r="Z4266"/>
  <c r="AA4266"/>
  <c r="J4267"/>
  <c r="K4267"/>
  <c r="L4267"/>
  <c r="N4267"/>
  <c r="O4267"/>
  <c r="R4267"/>
  <c r="S4267" s="1"/>
  <c r="U4267"/>
  <c r="V4267" s="1"/>
  <c r="Y4267"/>
  <c r="Z4267"/>
  <c r="AA4267"/>
  <c r="J4268"/>
  <c r="K4268"/>
  <c r="L4268"/>
  <c r="N4268"/>
  <c r="O4268"/>
  <c r="R4268"/>
  <c r="S4268"/>
  <c r="U4268"/>
  <c r="V4268" s="1"/>
  <c r="Y4268"/>
  <c r="Z4268"/>
  <c r="AA4268"/>
  <c r="J4269"/>
  <c r="K4269"/>
  <c r="L4269"/>
  <c r="N4269"/>
  <c r="O4269"/>
  <c r="R4269"/>
  <c r="S4269" s="1"/>
  <c r="U4269"/>
  <c r="V4269" s="1"/>
  <c r="Y4269"/>
  <c r="Z4269"/>
  <c r="AA4269"/>
  <c r="J4270"/>
  <c r="K4270"/>
  <c r="L4270"/>
  <c r="N4270"/>
  <c r="O4270"/>
  <c r="R4270"/>
  <c r="S4270" s="1"/>
  <c r="U4270"/>
  <c r="V4270" s="1"/>
  <c r="Y4270"/>
  <c r="Z4270"/>
  <c r="AA4270"/>
  <c r="J4271"/>
  <c r="K4271"/>
  <c r="L4271"/>
  <c r="N4271"/>
  <c r="O4271"/>
  <c r="P4280" s="1"/>
  <c r="Q4280" s="1"/>
  <c r="R4271"/>
  <c r="S4271" s="1"/>
  <c r="U4271"/>
  <c r="V4271" s="1"/>
  <c r="Y4271"/>
  <c r="Z4271"/>
  <c r="AA4271"/>
  <c r="J4272"/>
  <c r="K4272"/>
  <c r="L4272"/>
  <c r="N4272"/>
  <c r="O4272"/>
  <c r="R4272"/>
  <c r="S4272" s="1"/>
  <c r="U4272"/>
  <c r="V4272" s="1"/>
  <c r="Y4272"/>
  <c r="Z4272"/>
  <c r="AA4272"/>
  <c r="J4273"/>
  <c r="K4273"/>
  <c r="L4273"/>
  <c r="N4273"/>
  <c r="O4273"/>
  <c r="R4273"/>
  <c r="S4273" s="1"/>
  <c r="U4273"/>
  <c r="V4273" s="1"/>
  <c r="Y4273"/>
  <c r="Z4273"/>
  <c r="AA4273"/>
  <c r="J4274"/>
  <c r="K4274"/>
  <c r="L4274"/>
  <c r="N4274"/>
  <c r="O4274"/>
  <c r="R4274"/>
  <c r="S4274" s="1"/>
  <c r="U4274"/>
  <c r="V4274"/>
  <c r="Y4274"/>
  <c r="Z4274"/>
  <c r="AA4274"/>
  <c r="J4275"/>
  <c r="K4275"/>
  <c r="L4275"/>
  <c r="N4275"/>
  <c r="O4275"/>
  <c r="R4275"/>
  <c r="S4275" s="1"/>
  <c r="U4275"/>
  <c r="V4275"/>
  <c r="Y4275"/>
  <c r="Z4275"/>
  <c r="AA4275"/>
  <c r="J4276"/>
  <c r="K4276"/>
  <c r="L4276"/>
  <c r="N4276"/>
  <c r="O4276"/>
  <c r="R4276"/>
  <c r="S4276" s="1"/>
  <c r="U4276"/>
  <c r="V4276" s="1"/>
  <c r="Y4276"/>
  <c r="Z4276"/>
  <c r="AA4276"/>
  <c r="J4277"/>
  <c r="K4277"/>
  <c r="L4277"/>
  <c r="N4277"/>
  <c r="O4277"/>
  <c r="P4277"/>
  <c r="Q4277" s="1"/>
  <c r="R4277"/>
  <c r="S4277"/>
  <c r="U4277"/>
  <c r="V4277" s="1"/>
  <c r="Y4277"/>
  <c r="Z4277"/>
  <c r="AA4277"/>
  <c r="J4278"/>
  <c r="K4278"/>
  <c r="L4278"/>
  <c r="N4278"/>
  <c r="O4278"/>
  <c r="R4278"/>
  <c r="S4278" s="1"/>
  <c r="U4278"/>
  <c r="V4278" s="1"/>
  <c r="Y4278"/>
  <c r="Z4278"/>
  <c r="AA4278"/>
  <c r="J4279"/>
  <c r="K4279"/>
  <c r="L4279"/>
  <c r="N4279"/>
  <c r="O4279"/>
  <c r="P4283" s="1"/>
  <c r="Q4283" s="1"/>
  <c r="R4279"/>
  <c r="S4279" s="1"/>
  <c r="U4279"/>
  <c r="V4279" s="1"/>
  <c r="Y4279"/>
  <c r="Z4279"/>
  <c r="AA4279"/>
  <c r="J4280"/>
  <c r="K4280"/>
  <c r="L4280"/>
  <c r="N4280"/>
  <c r="O4280"/>
  <c r="R4280"/>
  <c r="S4280" s="1"/>
  <c r="U4280"/>
  <c r="V4280"/>
  <c r="Y4280"/>
  <c r="Z4280"/>
  <c r="AA4280"/>
  <c r="J4281"/>
  <c r="K4281"/>
  <c r="L4281"/>
  <c r="N4281"/>
  <c r="O4281"/>
  <c r="R4281"/>
  <c r="S4281" s="1"/>
  <c r="U4281"/>
  <c r="V4281" s="1"/>
  <c r="Y4281"/>
  <c r="Z4281"/>
  <c r="AA4281"/>
  <c r="J4282"/>
  <c r="K4282"/>
  <c r="L4282"/>
  <c r="N4282"/>
  <c r="O4282"/>
  <c r="R4282"/>
  <c r="S4282" s="1"/>
  <c r="U4282"/>
  <c r="V4282" s="1"/>
  <c r="Y4282"/>
  <c r="Z4282"/>
  <c r="AA4282"/>
  <c r="J4283"/>
  <c r="K4283"/>
  <c r="L4283"/>
  <c r="N4283"/>
  <c r="O4283"/>
  <c r="R4283"/>
  <c r="S4283" s="1"/>
  <c r="U4283"/>
  <c r="V4283" s="1"/>
  <c r="Y4283"/>
  <c r="Z4283"/>
  <c r="AA4283"/>
  <c r="J4284"/>
  <c r="K4284"/>
  <c r="L4284"/>
  <c r="N4284"/>
  <c r="O4284"/>
  <c r="R4284"/>
  <c r="S4284"/>
  <c r="U4284"/>
  <c r="V4284" s="1"/>
  <c r="Y4284"/>
  <c r="Z4284"/>
  <c r="AA4284"/>
  <c r="J4285"/>
  <c r="K4285"/>
  <c r="L4285"/>
  <c r="N4285"/>
  <c r="O4285"/>
  <c r="R4285"/>
  <c r="S4285" s="1"/>
  <c r="U4285"/>
  <c r="V4285" s="1"/>
  <c r="Y4285"/>
  <c r="Z4285"/>
  <c r="AA4285"/>
  <c r="J4286"/>
  <c r="K4286"/>
  <c r="L4286"/>
  <c r="N4286"/>
  <c r="O4286"/>
  <c r="R4286"/>
  <c r="S4286" s="1"/>
  <c r="U4286"/>
  <c r="V4286" s="1"/>
  <c r="Y4286"/>
  <c r="Z4286"/>
  <c r="AA4286"/>
  <c r="J4287"/>
  <c r="K4287"/>
  <c r="L4287"/>
  <c r="N4287"/>
  <c r="O4287"/>
  <c r="R4287"/>
  <c r="S4287" s="1"/>
  <c r="U4287"/>
  <c r="V4287" s="1"/>
  <c r="Y4287"/>
  <c r="Z4287"/>
  <c r="AA4287"/>
  <c r="J4288"/>
  <c r="K4288"/>
  <c r="L4288"/>
  <c r="N4288"/>
  <c r="O4288"/>
  <c r="R4288"/>
  <c r="S4288" s="1"/>
  <c r="U4288"/>
  <c r="V4288" s="1"/>
  <c r="Y4288"/>
  <c r="Z4288"/>
  <c r="AA4288"/>
  <c r="J4289"/>
  <c r="K4289"/>
  <c r="L4289"/>
  <c r="N4289"/>
  <c r="O4289"/>
  <c r="R4289"/>
  <c r="S4289" s="1"/>
  <c r="U4289"/>
  <c r="V4289" s="1"/>
  <c r="Y4289"/>
  <c r="Z4289"/>
  <c r="AA4289"/>
  <c r="J4290"/>
  <c r="K4290"/>
  <c r="L4290"/>
  <c r="N4290"/>
  <c r="O4290"/>
  <c r="R4290"/>
  <c r="S4290" s="1"/>
  <c r="U4290"/>
  <c r="V4290" s="1"/>
  <c r="Y4290"/>
  <c r="Z4290"/>
  <c r="AA4290"/>
  <c r="J4291"/>
  <c r="K4291"/>
  <c r="L4291"/>
  <c r="N4291"/>
  <c r="O4291"/>
  <c r="R4291"/>
  <c r="S4291" s="1"/>
  <c r="U4291"/>
  <c r="V4291" s="1"/>
  <c r="Y4291"/>
  <c r="Z4291"/>
  <c r="AA4291"/>
  <c r="J4292"/>
  <c r="K4292"/>
  <c r="L4292"/>
  <c r="N4292"/>
  <c r="O4292"/>
  <c r="P4373" s="1"/>
  <c r="Q4373" s="1"/>
  <c r="R4292"/>
  <c r="S4292" s="1"/>
  <c r="U4292"/>
  <c r="V4292"/>
  <c r="Y4292"/>
  <c r="Z4292"/>
  <c r="AA4292"/>
  <c r="J4293"/>
  <c r="K4293"/>
  <c r="L4293"/>
  <c r="N4293"/>
  <c r="O4293"/>
  <c r="R4293"/>
  <c r="S4293" s="1"/>
  <c r="U4293"/>
  <c r="V4293" s="1"/>
  <c r="Y4293"/>
  <c r="Z4293"/>
  <c r="AA4293"/>
  <c r="J4294"/>
  <c r="K4294"/>
  <c r="L4294"/>
  <c r="N4294"/>
  <c r="O4294"/>
  <c r="R4294"/>
  <c r="S4294" s="1"/>
  <c r="U4294"/>
  <c r="V4294" s="1"/>
  <c r="Y4294"/>
  <c r="Z4294"/>
  <c r="AA4294"/>
  <c r="J4295"/>
  <c r="K4295"/>
  <c r="L4295"/>
  <c r="N4295"/>
  <c r="O4295"/>
  <c r="R4295"/>
  <c r="S4295" s="1"/>
  <c r="U4295"/>
  <c r="V4295" s="1"/>
  <c r="Y4295"/>
  <c r="Z4295"/>
  <c r="AA4295"/>
  <c r="J4296"/>
  <c r="K4296"/>
  <c r="L4296"/>
  <c r="N4296"/>
  <c r="O4296"/>
  <c r="R4296"/>
  <c r="S4296" s="1"/>
  <c r="U4296"/>
  <c r="V4296" s="1"/>
  <c r="Y4296"/>
  <c r="Z4296"/>
  <c r="AA4296"/>
  <c r="J4297"/>
  <c r="K4297"/>
  <c r="L4297"/>
  <c r="N4297"/>
  <c r="O4297"/>
  <c r="R4297"/>
  <c r="S4297" s="1"/>
  <c r="U4297"/>
  <c r="V4297" s="1"/>
  <c r="Y4297"/>
  <c r="Z4297"/>
  <c r="AA4297"/>
  <c r="J4298"/>
  <c r="K4298"/>
  <c r="L4298"/>
  <c r="N4298"/>
  <c r="O4298"/>
  <c r="R4298"/>
  <c r="S4298" s="1"/>
  <c r="U4298"/>
  <c r="V4298" s="1"/>
  <c r="Y4298"/>
  <c r="Z4298"/>
  <c r="AA4298"/>
  <c r="J4299"/>
  <c r="K4299"/>
  <c r="L4299"/>
  <c r="N4299"/>
  <c r="O4299"/>
  <c r="R4299"/>
  <c r="S4299" s="1"/>
  <c r="U4299"/>
  <c r="V4299"/>
  <c r="Y4299"/>
  <c r="Z4299"/>
  <c r="AA4299"/>
  <c r="J4300"/>
  <c r="K4300"/>
  <c r="L4300"/>
  <c r="N4300"/>
  <c r="O4300"/>
  <c r="R4300"/>
  <c r="S4300" s="1"/>
  <c r="U4300"/>
  <c r="V4300" s="1"/>
  <c r="Y4300"/>
  <c r="Z4300"/>
  <c r="AA4300"/>
  <c r="J4301"/>
  <c r="K4301"/>
  <c r="L4301"/>
  <c r="N4301"/>
  <c r="O4301"/>
  <c r="R4301"/>
  <c r="S4301" s="1"/>
  <c r="U4301"/>
  <c r="V4301"/>
  <c r="Y4301"/>
  <c r="Z4301"/>
  <c r="AA4301"/>
  <c r="J4302"/>
  <c r="K4302"/>
  <c r="L4302"/>
  <c r="N4302"/>
  <c r="O4302"/>
  <c r="R4302"/>
  <c r="S4302" s="1"/>
  <c r="U4302"/>
  <c r="V4302"/>
  <c r="Y4302"/>
  <c r="Z4302"/>
  <c r="AA4302"/>
  <c r="J4303"/>
  <c r="K4303"/>
  <c r="L4303"/>
  <c r="N4303"/>
  <c r="O4303"/>
  <c r="R4303"/>
  <c r="S4303" s="1"/>
  <c r="U4303"/>
  <c r="V4303" s="1"/>
  <c r="Y4303"/>
  <c r="Z4303"/>
  <c r="AA4303"/>
  <c r="J4304"/>
  <c r="K4304"/>
  <c r="L4304"/>
  <c r="N4304"/>
  <c r="O4304"/>
  <c r="P4391" s="1"/>
  <c r="Q4391" s="1"/>
  <c r="R4304"/>
  <c r="S4304" s="1"/>
  <c r="U4304"/>
  <c r="V4304" s="1"/>
  <c r="Y4304"/>
  <c r="Z4304"/>
  <c r="AA4304"/>
  <c r="J4305"/>
  <c r="K4305"/>
  <c r="L4305"/>
  <c r="N4305"/>
  <c r="O4305"/>
  <c r="R4305"/>
  <c r="S4305" s="1"/>
  <c r="U4305"/>
  <c r="V4305" s="1"/>
  <c r="Y4305"/>
  <c r="Z4305"/>
  <c r="AA4305"/>
  <c r="J4306"/>
  <c r="K4306"/>
  <c r="L4306"/>
  <c r="N4306"/>
  <c r="O4306"/>
  <c r="R4306"/>
  <c r="S4306" s="1"/>
  <c r="U4306"/>
  <c r="V4306" s="1"/>
  <c r="Y4306"/>
  <c r="Z4306"/>
  <c r="AA4306"/>
  <c r="J4307"/>
  <c r="K4307"/>
  <c r="L4307"/>
  <c r="N4307"/>
  <c r="O4307"/>
  <c r="P4307"/>
  <c r="Q4307" s="1"/>
  <c r="R4307"/>
  <c r="S4307" s="1"/>
  <c r="U4307"/>
  <c r="V4307" s="1"/>
  <c r="Y4307"/>
  <c r="Z4307"/>
  <c r="AA4307"/>
  <c r="J4308"/>
  <c r="K4308"/>
  <c r="L4308"/>
  <c r="N4308"/>
  <c r="O4308"/>
  <c r="R4308"/>
  <c r="S4308" s="1"/>
  <c r="U4308"/>
  <c r="V4308"/>
  <c r="Y4308"/>
  <c r="Z4308"/>
  <c r="AA4308"/>
  <c r="J4309"/>
  <c r="K4309"/>
  <c r="L4309"/>
  <c r="N4309"/>
  <c r="O4309"/>
  <c r="R4309"/>
  <c r="S4309" s="1"/>
  <c r="U4309"/>
  <c r="V4309" s="1"/>
  <c r="Y4309"/>
  <c r="Z4309"/>
  <c r="AA4309"/>
  <c r="J4310"/>
  <c r="K4310"/>
  <c r="L4310"/>
  <c r="N4310"/>
  <c r="O4310"/>
  <c r="P4310"/>
  <c r="Q4310" s="1"/>
  <c r="R4310"/>
  <c r="S4310"/>
  <c r="U4310"/>
  <c r="V4310" s="1"/>
  <c r="Y4310"/>
  <c r="Z4310"/>
  <c r="AA4310"/>
  <c r="J4311"/>
  <c r="K4311"/>
  <c r="L4311"/>
  <c r="N4311"/>
  <c r="O4311"/>
  <c r="R4311"/>
  <c r="S4311" s="1"/>
  <c r="U4311"/>
  <c r="V4311" s="1"/>
  <c r="Y4311"/>
  <c r="Z4311"/>
  <c r="AA4311"/>
  <c r="J4312"/>
  <c r="K4312"/>
  <c r="L4312"/>
  <c r="N4312"/>
  <c r="O4312"/>
  <c r="R4312"/>
  <c r="S4312" s="1"/>
  <c r="U4312"/>
  <c r="V4312" s="1"/>
  <c r="Y4312"/>
  <c r="Z4312"/>
  <c r="AA4312"/>
  <c r="J4313"/>
  <c r="K4313"/>
  <c r="L4313"/>
  <c r="N4313"/>
  <c r="O4313"/>
  <c r="R4313"/>
  <c r="S4313" s="1"/>
  <c r="U4313"/>
  <c r="V4313" s="1"/>
  <c r="Y4313"/>
  <c r="Z4313"/>
  <c r="AA4313"/>
  <c r="J4314"/>
  <c r="K4314"/>
  <c r="L4314"/>
  <c r="N4314"/>
  <c r="O4314"/>
  <c r="P4331" s="1"/>
  <c r="Q4331" s="1"/>
  <c r="R4314"/>
  <c r="S4314"/>
  <c r="U4314"/>
  <c r="V4314" s="1"/>
  <c r="Y4314"/>
  <c r="Z4314"/>
  <c r="AA4314"/>
  <c r="J4315"/>
  <c r="K4315"/>
  <c r="L4315"/>
  <c r="N4315"/>
  <c r="O4315"/>
  <c r="R4315"/>
  <c r="S4315" s="1"/>
  <c r="U4315"/>
  <c r="V4315" s="1"/>
  <c r="Y4315"/>
  <c r="Z4315"/>
  <c r="AA4315"/>
  <c r="J4316"/>
  <c r="K4316"/>
  <c r="L4316"/>
  <c r="N4316"/>
  <c r="O4316"/>
  <c r="R4316"/>
  <c r="S4316" s="1"/>
  <c r="U4316"/>
  <c r="V4316"/>
  <c r="Y4316"/>
  <c r="Z4316"/>
  <c r="AA4316"/>
  <c r="J4317"/>
  <c r="K4317"/>
  <c r="L4317"/>
  <c r="N4317"/>
  <c r="O4317"/>
  <c r="R4317"/>
  <c r="S4317" s="1"/>
  <c r="U4317"/>
  <c r="V4317" s="1"/>
  <c r="Y4317"/>
  <c r="Z4317"/>
  <c r="AA4317"/>
  <c r="J4318"/>
  <c r="K4318"/>
  <c r="L4318"/>
  <c r="N4318"/>
  <c r="O4318"/>
  <c r="P4409" s="1"/>
  <c r="Q4409" s="1"/>
  <c r="R4318"/>
  <c r="S4318" s="1"/>
  <c r="U4318"/>
  <c r="V4318" s="1"/>
  <c r="Y4318"/>
  <c r="Z4318"/>
  <c r="AA4318"/>
  <c r="J4319"/>
  <c r="K4319"/>
  <c r="L4319"/>
  <c r="N4319"/>
  <c r="O4319"/>
  <c r="R4319"/>
  <c r="S4319" s="1"/>
  <c r="U4319"/>
  <c r="V4319" s="1"/>
  <c r="Y4319"/>
  <c r="Z4319"/>
  <c r="AA4319"/>
  <c r="J4320"/>
  <c r="K4320"/>
  <c r="L4320"/>
  <c r="N4320"/>
  <c r="O4320"/>
  <c r="R4320"/>
  <c r="S4320" s="1"/>
  <c r="U4320"/>
  <c r="V4320"/>
  <c r="Y4320"/>
  <c r="Z4320"/>
  <c r="AA4320"/>
  <c r="J4321"/>
  <c r="K4321"/>
  <c r="L4321"/>
  <c r="N4321"/>
  <c r="O4321"/>
  <c r="R4321"/>
  <c r="S4321" s="1"/>
  <c r="U4321"/>
  <c r="V4321" s="1"/>
  <c r="Y4321"/>
  <c r="Z4321"/>
  <c r="AA4321"/>
  <c r="J4322"/>
  <c r="K4322"/>
  <c r="L4322"/>
  <c r="N4322"/>
  <c r="O4322"/>
  <c r="R4322"/>
  <c r="S4322" s="1"/>
  <c r="U4322"/>
  <c r="V4322" s="1"/>
  <c r="Y4322"/>
  <c r="Z4322"/>
  <c r="AA4322"/>
  <c r="J4323"/>
  <c r="K4323"/>
  <c r="L4323"/>
  <c r="N4323"/>
  <c r="O4323"/>
  <c r="R4323"/>
  <c r="S4323" s="1"/>
  <c r="U4323"/>
  <c r="V4323" s="1"/>
  <c r="Y4323"/>
  <c r="Z4323"/>
  <c r="AA4323"/>
  <c r="J4324"/>
  <c r="K4324"/>
  <c r="L4324"/>
  <c r="N4324"/>
  <c r="O4324"/>
  <c r="R4324"/>
  <c r="S4324" s="1"/>
  <c r="U4324"/>
  <c r="V4324" s="1"/>
  <c r="Y4324"/>
  <c r="Z4324"/>
  <c r="AA4324"/>
  <c r="J4325"/>
  <c r="K4325"/>
  <c r="L4325"/>
  <c r="N4325"/>
  <c r="O4325"/>
  <c r="R4325"/>
  <c r="S4325" s="1"/>
  <c r="U4325"/>
  <c r="V4325" s="1"/>
  <c r="Y4325"/>
  <c r="Z4325"/>
  <c r="AA4325"/>
  <c r="J4326"/>
  <c r="K4326"/>
  <c r="L4326"/>
  <c r="N4326"/>
  <c r="O4326"/>
  <c r="R4326"/>
  <c r="S4326" s="1"/>
  <c r="U4326"/>
  <c r="V4326" s="1"/>
  <c r="Y4326"/>
  <c r="Z4326"/>
  <c r="AA4326"/>
  <c r="J4327"/>
  <c r="K4327"/>
  <c r="L4327"/>
  <c r="N4327"/>
  <c r="O4327"/>
  <c r="R4327"/>
  <c r="S4327" s="1"/>
  <c r="U4327"/>
  <c r="V4327" s="1"/>
  <c r="Y4327"/>
  <c r="Z4327"/>
  <c r="AA4327"/>
  <c r="J4328"/>
  <c r="K4328"/>
  <c r="L4328"/>
  <c r="N4328"/>
  <c r="O4328"/>
  <c r="P4361" s="1"/>
  <c r="Q4361" s="1"/>
  <c r="R4328"/>
  <c r="S4328"/>
  <c r="U4328"/>
  <c r="V4328" s="1"/>
  <c r="Y4328"/>
  <c r="Z4328"/>
  <c r="AA4328"/>
  <c r="J4329"/>
  <c r="K4329"/>
  <c r="L4329"/>
  <c r="N4329"/>
  <c r="O4329"/>
  <c r="R4329"/>
  <c r="S4329"/>
  <c r="U4329"/>
  <c r="V4329" s="1"/>
  <c r="Y4329"/>
  <c r="Z4329"/>
  <c r="AA4329"/>
  <c r="J4330"/>
  <c r="K4330"/>
  <c r="L4330"/>
  <c r="N4330"/>
  <c r="O4330"/>
  <c r="R4330"/>
  <c r="S4330" s="1"/>
  <c r="U4330"/>
  <c r="V4330" s="1"/>
  <c r="Y4330"/>
  <c r="Z4330"/>
  <c r="AA4330"/>
  <c r="J4331"/>
  <c r="K4331"/>
  <c r="L4331"/>
  <c r="N4331"/>
  <c r="O4331"/>
  <c r="R4331"/>
  <c r="S4331" s="1"/>
  <c r="U4331"/>
  <c r="V4331" s="1"/>
  <c r="Y4331"/>
  <c r="Z4331"/>
  <c r="AA4331"/>
  <c r="J4332"/>
  <c r="K4332"/>
  <c r="L4332"/>
  <c r="N4332"/>
  <c r="O4332"/>
  <c r="R4332"/>
  <c r="S4332" s="1"/>
  <c r="U4332"/>
  <c r="V4332" s="1"/>
  <c r="Y4332"/>
  <c r="Z4332"/>
  <c r="AA4332"/>
  <c r="J4333"/>
  <c r="K4333"/>
  <c r="L4333"/>
  <c r="N4333"/>
  <c r="O4333"/>
  <c r="R4333"/>
  <c r="S4333" s="1"/>
  <c r="U4333"/>
  <c r="V4333" s="1"/>
  <c r="Y4333"/>
  <c r="Z4333"/>
  <c r="AA4333"/>
  <c r="J4334"/>
  <c r="K4334"/>
  <c r="L4334"/>
  <c r="N4334"/>
  <c r="O4334"/>
  <c r="P4364" s="1"/>
  <c r="Q4364" s="1"/>
  <c r="R4334"/>
  <c r="S4334" s="1"/>
  <c r="U4334"/>
  <c r="V4334" s="1"/>
  <c r="Y4334"/>
  <c r="Z4334"/>
  <c r="AA4334"/>
  <c r="J4335"/>
  <c r="K4335"/>
  <c r="L4335"/>
  <c r="N4335"/>
  <c r="O4335"/>
  <c r="R4335"/>
  <c r="S4335" s="1"/>
  <c r="U4335"/>
  <c r="V4335" s="1"/>
  <c r="Y4335"/>
  <c r="Z4335"/>
  <c r="AA4335"/>
  <c r="J4336"/>
  <c r="K4336"/>
  <c r="L4336"/>
  <c r="N4336"/>
  <c r="O4336"/>
  <c r="R4336"/>
  <c r="S4336" s="1"/>
  <c r="U4336"/>
  <c r="V4336" s="1"/>
  <c r="Y4336"/>
  <c r="Z4336"/>
  <c r="AA4336"/>
  <c r="J4337"/>
  <c r="K4337"/>
  <c r="L4337"/>
  <c r="N4337"/>
  <c r="O4337"/>
  <c r="R4337"/>
  <c r="S4337"/>
  <c r="U4337"/>
  <c r="V4337" s="1"/>
  <c r="Y4337"/>
  <c r="Z4337"/>
  <c r="AA4337"/>
  <c r="J4338"/>
  <c r="K4338"/>
  <c r="L4338"/>
  <c r="N4338"/>
  <c r="O4338"/>
  <c r="P4427" s="1"/>
  <c r="Q4427" s="1"/>
  <c r="R4338"/>
  <c r="S4338"/>
  <c r="U4338"/>
  <c r="V4338" s="1"/>
  <c r="Y4338"/>
  <c r="Z4338"/>
  <c r="AA4338"/>
  <c r="J4339"/>
  <c r="K4339"/>
  <c r="L4339"/>
  <c r="N4339"/>
  <c r="O4339"/>
  <c r="R4339"/>
  <c r="S4339" s="1"/>
  <c r="U4339"/>
  <c r="V4339" s="1"/>
  <c r="Y4339"/>
  <c r="Z4339"/>
  <c r="AA4339"/>
  <c r="J4340"/>
  <c r="K4340"/>
  <c r="L4340"/>
  <c r="N4340"/>
  <c r="O4340"/>
  <c r="R4340"/>
  <c r="S4340" s="1"/>
  <c r="U4340"/>
  <c r="V4340" s="1"/>
  <c r="Y4340"/>
  <c r="Z4340"/>
  <c r="AA4340"/>
  <c r="J4341"/>
  <c r="K4341"/>
  <c r="L4341"/>
  <c r="N4341"/>
  <c r="O4341"/>
  <c r="R4341"/>
  <c r="S4341"/>
  <c r="U4341"/>
  <c r="V4341" s="1"/>
  <c r="Y4341"/>
  <c r="Z4341"/>
  <c r="AA4341"/>
  <c r="J4342"/>
  <c r="K4342"/>
  <c r="L4342"/>
  <c r="N4342"/>
  <c r="O4342"/>
  <c r="R4342"/>
  <c r="S4342" s="1"/>
  <c r="U4342"/>
  <c r="V4342" s="1"/>
  <c r="Y4342"/>
  <c r="Z4342"/>
  <c r="AA4342"/>
  <c r="J4343"/>
  <c r="K4343"/>
  <c r="L4343"/>
  <c r="N4343"/>
  <c r="O4343"/>
  <c r="R4343"/>
  <c r="S4343" s="1"/>
  <c r="U4343"/>
  <c r="V4343" s="1"/>
  <c r="Y4343"/>
  <c r="Z4343"/>
  <c r="AA4343"/>
  <c r="J4344"/>
  <c r="K4344"/>
  <c r="L4344"/>
  <c r="N4344"/>
  <c r="O4344"/>
  <c r="R4344"/>
  <c r="S4344" s="1"/>
  <c r="U4344"/>
  <c r="V4344" s="1"/>
  <c r="Y4344"/>
  <c r="Z4344"/>
  <c r="AA4344"/>
  <c r="J4345"/>
  <c r="K4345"/>
  <c r="L4345"/>
  <c r="N4345"/>
  <c r="O4345"/>
  <c r="R4345"/>
  <c r="S4345" s="1"/>
  <c r="U4345"/>
  <c r="V4345" s="1"/>
  <c r="Y4345"/>
  <c r="Z4345"/>
  <c r="AA4345"/>
  <c r="J4346"/>
  <c r="K4346"/>
  <c r="L4346"/>
  <c r="N4346"/>
  <c r="O4346"/>
  <c r="R4346"/>
  <c r="S4346" s="1"/>
  <c r="U4346"/>
  <c r="V4346" s="1"/>
  <c r="Y4346"/>
  <c r="Z4346"/>
  <c r="AA4346"/>
  <c r="J4347"/>
  <c r="K4347"/>
  <c r="L4347"/>
  <c r="N4347"/>
  <c r="O4347"/>
  <c r="R4347"/>
  <c r="S4347" s="1"/>
  <c r="U4347"/>
  <c r="V4347" s="1"/>
  <c r="Y4347"/>
  <c r="Z4347"/>
  <c r="AA4347"/>
  <c r="J4348"/>
  <c r="K4348"/>
  <c r="L4348"/>
  <c r="N4348"/>
  <c r="O4348"/>
  <c r="P4436" s="1"/>
  <c r="Q4436" s="1"/>
  <c r="R4348"/>
  <c r="S4348" s="1"/>
  <c r="U4348"/>
  <c r="V4348" s="1"/>
  <c r="Y4348"/>
  <c r="Z4348"/>
  <c r="AA4348"/>
  <c r="J4349"/>
  <c r="K4349"/>
  <c r="L4349"/>
  <c r="N4349"/>
  <c r="O4349"/>
  <c r="R4349"/>
  <c r="S4349" s="1"/>
  <c r="U4349"/>
  <c r="V4349" s="1"/>
  <c r="Y4349"/>
  <c r="Z4349"/>
  <c r="AA4349"/>
  <c r="J4350"/>
  <c r="K4350"/>
  <c r="L4350"/>
  <c r="N4350"/>
  <c r="O4350"/>
  <c r="R4350"/>
  <c r="S4350"/>
  <c r="U4350"/>
  <c r="V4350" s="1"/>
  <c r="Y4350"/>
  <c r="Z4350"/>
  <c r="AA4350"/>
  <c r="J4351"/>
  <c r="K4351"/>
  <c r="L4351"/>
  <c r="N4351"/>
  <c r="O4351"/>
  <c r="R4351"/>
  <c r="S4351" s="1"/>
  <c r="U4351"/>
  <c r="V4351" s="1"/>
  <c r="Y4351"/>
  <c r="Z4351"/>
  <c r="AA4351"/>
  <c r="J4352"/>
  <c r="K4352"/>
  <c r="L4352"/>
  <c r="N4352"/>
  <c r="O4352"/>
  <c r="R4352"/>
  <c r="S4352" s="1"/>
  <c r="U4352"/>
  <c r="V4352" s="1"/>
  <c r="Y4352"/>
  <c r="Z4352"/>
  <c r="AA4352"/>
  <c r="J4353"/>
  <c r="K4353"/>
  <c r="L4353"/>
  <c r="N4353"/>
  <c r="O4353"/>
  <c r="R4353"/>
  <c r="S4353" s="1"/>
  <c r="U4353"/>
  <c r="V4353" s="1"/>
  <c r="Y4353"/>
  <c r="Z4353"/>
  <c r="AA4353"/>
  <c r="J4354"/>
  <c r="K4354"/>
  <c r="L4354"/>
  <c r="N4354"/>
  <c r="O4354"/>
  <c r="R4354"/>
  <c r="S4354" s="1"/>
  <c r="U4354"/>
  <c r="V4354" s="1"/>
  <c r="Y4354"/>
  <c r="Z4354"/>
  <c r="AA4354"/>
  <c r="J4355"/>
  <c r="K4355"/>
  <c r="L4355"/>
  <c r="N4355"/>
  <c r="O4355"/>
  <c r="R4355"/>
  <c r="S4355"/>
  <c r="U4355"/>
  <c r="V4355"/>
  <c r="Y4355"/>
  <c r="Z4355"/>
  <c r="AA4355"/>
  <c r="J4356"/>
  <c r="K4356"/>
  <c r="L4356"/>
  <c r="N4356"/>
  <c r="O4356"/>
  <c r="R4356"/>
  <c r="S4356"/>
  <c r="U4356"/>
  <c r="V4356"/>
  <c r="Y4356"/>
  <c r="Z4356"/>
  <c r="AA4356"/>
  <c r="J4357"/>
  <c r="K4357"/>
  <c r="L4357"/>
  <c r="N4357"/>
  <c r="O4357"/>
  <c r="R4357"/>
  <c r="S4357" s="1"/>
  <c r="U4357"/>
  <c r="V4357" s="1"/>
  <c r="Y4357"/>
  <c r="Z4357"/>
  <c r="AA4357"/>
  <c r="J4358"/>
  <c r="K4358"/>
  <c r="L4358"/>
  <c r="N4358"/>
  <c r="O4358"/>
  <c r="P4358"/>
  <c r="Q4358" s="1"/>
  <c r="R4358"/>
  <c r="S4358"/>
  <c r="U4358"/>
  <c r="V4358" s="1"/>
  <c r="Y4358"/>
  <c r="Z4358"/>
  <c r="AA4358"/>
  <c r="J4359"/>
  <c r="K4359"/>
  <c r="L4359"/>
  <c r="N4359"/>
  <c r="O4359"/>
  <c r="R4359"/>
  <c r="S4359" s="1"/>
  <c r="U4359"/>
  <c r="V4359" s="1"/>
  <c r="Y4359"/>
  <c r="Z4359"/>
  <c r="AA4359"/>
  <c r="J4360"/>
  <c r="K4360"/>
  <c r="L4360"/>
  <c r="N4360"/>
  <c r="O4360"/>
  <c r="P4445" s="1"/>
  <c r="Q4445" s="1"/>
  <c r="R4360"/>
  <c r="S4360" s="1"/>
  <c r="U4360"/>
  <c r="V4360" s="1"/>
  <c r="Y4360"/>
  <c r="Z4360"/>
  <c r="AA4360"/>
  <c r="J4361"/>
  <c r="K4361"/>
  <c r="L4361"/>
  <c r="N4361"/>
  <c r="O4361"/>
  <c r="R4361"/>
  <c r="S4361" s="1"/>
  <c r="U4361"/>
  <c r="V4361" s="1"/>
  <c r="Y4361"/>
  <c r="Z4361"/>
  <c r="AA4361"/>
  <c r="J4362"/>
  <c r="K4362"/>
  <c r="L4362"/>
  <c r="N4362"/>
  <c r="O4362"/>
  <c r="R4362"/>
  <c r="S4362" s="1"/>
  <c r="U4362"/>
  <c r="V4362" s="1"/>
  <c r="Y4362"/>
  <c r="Z4362"/>
  <c r="AA4362"/>
  <c r="J4363"/>
  <c r="K4363"/>
  <c r="L4363"/>
  <c r="N4363"/>
  <c r="O4363"/>
  <c r="R4363"/>
  <c r="S4363" s="1"/>
  <c r="U4363"/>
  <c r="V4363" s="1"/>
  <c r="Y4363"/>
  <c r="Z4363"/>
  <c r="AA4363"/>
  <c r="J4364"/>
  <c r="K4364"/>
  <c r="L4364"/>
  <c r="N4364"/>
  <c r="O4364"/>
  <c r="R4364"/>
  <c r="S4364" s="1"/>
  <c r="U4364"/>
  <c r="V4364" s="1"/>
  <c r="Y4364"/>
  <c r="Z4364"/>
  <c r="AA4364"/>
  <c r="J4365"/>
  <c r="K4365"/>
  <c r="L4365"/>
  <c r="N4365"/>
  <c r="O4365"/>
  <c r="R4365"/>
  <c r="S4365"/>
  <c r="U4365"/>
  <c r="V4365" s="1"/>
  <c r="Y4365"/>
  <c r="Z4365"/>
  <c r="AA4365"/>
  <c r="J4366"/>
  <c r="K4366"/>
  <c r="L4366"/>
  <c r="N4366"/>
  <c r="O4366"/>
  <c r="R4366"/>
  <c r="S4366" s="1"/>
  <c r="U4366"/>
  <c r="V4366" s="1"/>
  <c r="Y4366"/>
  <c r="Z4366"/>
  <c r="AA4366"/>
  <c r="J4367"/>
  <c r="K4367"/>
  <c r="L4367"/>
  <c r="N4367"/>
  <c r="O4367"/>
  <c r="R4367"/>
  <c r="S4367" s="1"/>
  <c r="U4367"/>
  <c r="V4367" s="1"/>
  <c r="Y4367"/>
  <c r="Z4367"/>
  <c r="AA4367"/>
  <c r="J4368"/>
  <c r="K4368"/>
  <c r="L4368"/>
  <c r="N4368"/>
  <c r="O4368"/>
  <c r="R4368"/>
  <c r="S4368" s="1"/>
  <c r="U4368"/>
  <c r="V4368" s="1"/>
  <c r="Y4368"/>
  <c r="Z4368"/>
  <c r="AA4368"/>
  <c r="J4369"/>
  <c r="K4369"/>
  <c r="L4369"/>
  <c r="N4369"/>
  <c r="O4369"/>
  <c r="R4369"/>
  <c r="S4369" s="1"/>
  <c r="U4369"/>
  <c r="V4369" s="1"/>
  <c r="Y4369"/>
  <c r="Z4369"/>
  <c r="AA4369"/>
  <c r="J4370"/>
  <c r="K4370"/>
  <c r="L4370"/>
  <c r="N4370"/>
  <c r="O4370"/>
  <c r="R4370"/>
  <c r="S4370" s="1"/>
  <c r="U4370"/>
  <c r="V4370"/>
  <c r="Y4370"/>
  <c r="Z4370"/>
  <c r="AA4370"/>
  <c r="J4371"/>
  <c r="K4371"/>
  <c r="L4371"/>
  <c r="N4371"/>
  <c r="O4371"/>
  <c r="R4371"/>
  <c r="S4371" s="1"/>
  <c r="U4371"/>
  <c r="V4371" s="1"/>
  <c r="Y4371"/>
  <c r="Z4371"/>
  <c r="AA4371"/>
  <c r="J4372"/>
  <c r="K4372"/>
  <c r="L4372"/>
  <c r="N4372"/>
  <c r="O4372"/>
  <c r="R4372"/>
  <c r="S4372" s="1"/>
  <c r="U4372"/>
  <c r="V4372" s="1"/>
  <c r="Y4372"/>
  <c r="Z4372"/>
  <c r="AA4372"/>
  <c r="J4373"/>
  <c r="K4373"/>
  <c r="L4373"/>
  <c r="N4373"/>
  <c r="O4373"/>
  <c r="P4457" s="1"/>
  <c r="Q4457" s="1"/>
  <c r="R4373"/>
  <c r="S4373" s="1"/>
  <c r="U4373"/>
  <c r="V4373" s="1"/>
  <c r="Y4373"/>
  <c r="Z4373"/>
  <c r="AA4373"/>
  <c r="J4374"/>
  <c r="K4374"/>
  <c r="L4374"/>
  <c r="N4374"/>
  <c r="O4374"/>
  <c r="R4374"/>
  <c r="S4374" s="1"/>
  <c r="U4374"/>
  <c r="V4374"/>
  <c r="Y4374"/>
  <c r="Z4374"/>
  <c r="AA4374"/>
  <c r="J4375"/>
  <c r="K4375"/>
  <c r="L4375"/>
  <c r="N4375"/>
  <c r="O4375"/>
  <c r="R4375"/>
  <c r="S4375" s="1"/>
  <c r="U4375"/>
  <c r="V4375" s="1"/>
  <c r="Y4375"/>
  <c r="Z4375"/>
  <c r="AA4375"/>
  <c r="J4376"/>
  <c r="K4376"/>
  <c r="L4376"/>
  <c r="N4376"/>
  <c r="O4376"/>
  <c r="R4376"/>
  <c r="S4376" s="1"/>
  <c r="U4376"/>
  <c r="V4376" s="1"/>
  <c r="Y4376"/>
  <c r="Z4376"/>
  <c r="AA4376"/>
  <c r="J4377"/>
  <c r="K4377"/>
  <c r="L4377"/>
  <c r="N4377"/>
  <c r="O4377"/>
  <c r="R4377"/>
  <c r="S4377" s="1"/>
  <c r="U4377"/>
  <c r="V4377" s="1"/>
  <c r="Y4377"/>
  <c r="Z4377"/>
  <c r="AA4377"/>
  <c r="J4378"/>
  <c r="K4378"/>
  <c r="L4378"/>
  <c r="N4378"/>
  <c r="O4378"/>
  <c r="R4378"/>
  <c r="S4378" s="1"/>
  <c r="U4378"/>
  <c r="V4378" s="1"/>
  <c r="Y4378"/>
  <c r="Z4378"/>
  <c r="AA4378"/>
  <c r="J4379"/>
  <c r="K4379"/>
  <c r="L4379"/>
  <c r="N4379"/>
  <c r="O4379"/>
  <c r="R4379"/>
  <c r="S4379" s="1"/>
  <c r="U4379"/>
  <c r="V4379" s="1"/>
  <c r="Y4379"/>
  <c r="Z4379"/>
  <c r="AA4379"/>
  <c r="J4380"/>
  <c r="K4380"/>
  <c r="L4380"/>
  <c r="N4380"/>
  <c r="O4380"/>
  <c r="R4380"/>
  <c r="S4380" s="1"/>
  <c r="U4380"/>
  <c r="V4380" s="1"/>
  <c r="Y4380"/>
  <c r="Z4380"/>
  <c r="AA4380"/>
  <c r="J4381"/>
  <c r="K4381"/>
  <c r="L4381"/>
  <c r="N4381"/>
  <c r="O4381"/>
  <c r="R4381"/>
  <c r="S4381" s="1"/>
  <c r="U4381"/>
  <c r="V4381" s="1"/>
  <c r="Y4381"/>
  <c r="Z4381"/>
  <c r="AA4381"/>
  <c r="J4382"/>
  <c r="K4382"/>
  <c r="L4382"/>
  <c r="N4382"/>
  <c r="O4382"/>
  <c r="R4382"/>
  <c r="S4382" s="1"/>
  <c r="U4382"/>
  <c r="V4382"/>
  <c r="Y4382"/>
  <c r="Z4382"/>
  <c r="AA4382"/>
  <c r="J4383"/>
  <c r="K4383"/>
  <c r="L4383"/>
  <c r="N4383"/>
  <c r="O4383"/>
  <c r="R4383"/>
  <c r="S4383" s="1"/>
  <c r="U4383"/>
  <c r="V4383" s="1"/>
  <c r="Y4383"/>
  <c r="Z4383"/>
  <c r="AA4383"/>
  <c r="J4384"/>
  <c r="K4384"/>
  <c r="L4384"/>
  <c r="N4384"/>
  <c r="O4384"/>
  <c r="R4384"/>
  <c r="S4384" s="1"/>
  <c r="U4384"/>
  <c r="V4384" s="1"/>
  <c r="Y4384"/>
  <c r="Z4384"/>
  <c r="AA4384"/>
  <c r="J4385"/>
  <c r="K4385"/>
  <c r="L4385"/>
  <c r="N4385"/>
  <c r="O4385"/>
  <c r="R4385"/>
  <c r="S4385"/>
  <c r="U4385"/>
  <c r="V4385" s="1"/>
  <c r="Y4385"/>
  <c r="Z4385"/>
  <c r="AA4385"/>
  <c r="J4386"/>
  <c r="K4386"/>
  <c r="L4386"/>
  <c r="N4386"/>
  <c r="O4386"/>
  <c r="R4386"/>
  <c r="S4386" s="1"/>
  <c r="U4386"/>
  <c r="V4386" s="1"/>
  <c r="Y4386"/>
  <c r="Z4386"/>
  <c r="AA4386"/>
  <c r="J4387"/>
  <c r="K4387"/>
  <c r="L4387"/>
  <c r="N4387"/>
  <c r="O4387"/>
  <c r="R4387"/>
  <c r="S4387" s="1"/>
  <c r="U4387"/>
  <c r="V4387" s="1"/>
  <c r="Y4387"/>
  <c r="Z4387"/>
  <c r="AA4387"/>
  <c r="I4388"/>
  <c r="I4389" s="1"/>
  <c r="I4390" s="1"/>
  <c r="J4388"/>
  <c r="K4388"/>
  <c r="L4388"/>
  <c r="N4388"/>
  <c r="O4388"/>
  <c r="R4388"/>
  <c r="S4388"/>
  <c r="U4388"/>
  <c r="V4388" s="1"/>
  <c r="Y4388"/>
  <c r="Z4388"/>
  <c r="AA4388"/>
  <c r="J4389"/>
  <c r="K4389"/>
  <c r="L4389"/>
  <c r="N4389"/>
  <c r="O4389"/>
  <c r="R4389"/>
  <c r="S4389" s="1"/>
  <c r="U4389"/>
  <c r="V4389" s="1"/>
  <c r="Y4389"/>
  <c r="Z4389"/>
  <c r="AA4389"/>
  <c r="J4390"/>
  <c r="K4390"/>
  <c r="L4390"/>
  <c r="N4390"/>
  <c r="O4390"/>
  <c r="R4390"/>
  <c r="S4390" s="1"/>
  <c r="U4390"/>
  <c r="V4390" s="1"/>
  <c r="Y4390"/>
  <c r="Z4390"/>
  <c r="AA4390"/>
  <c r="I4391"/>
  <c r="I4392" s="1"/>
  <c r="I4393" s="1"/>
  <c r="J4391"/>
  <c r="K4391"/>
  <c r="L4391"/>
  <c r="N4391"/>
  <c r="O4391"/>
  <c r="R4391"/>
  <c r="S4391" s="1"/>
  <c r="U4391"/>
  <c r="V4391" s="1"/>
  <c r="Y4391"/>
  <c r="Z4391"/>
  <c r="AA4391"/>
  <c r="J4392"/>
  <c r="K4392"/>
  <c r="L4392"/>
  <c r="N4392"/>
  <c r="O4392"/>
  <c r="R4392"/>
  <c r="S4392" s="1"/>
  <c r="U4392"/>
  <c r="V4392" s="1"/>
  <c r="Y4392"/>
  <c r="Z4392"/>
  <c r="AA4392"/>
  <c r="J4393"/>
  <c r="K4393"/>
  <c r="L4393"/>
  <c r="N4393"/>
  <c r="O4393"/>
  <c r="R4393"/>
  <c r="S4393" s="1"/>
  <c r="U4393"/>
  <c r="V4393" s="1"/>
  <c r="Y4393"/>
  <c r="Z4393"/>
  <c r="AA4393"/>
  <c r="I4394"/>
  <c r="I4395" s="1"/>
  <c r="I4396" s="1"/>
  <c r="J4394"/>
  <c r="K4394"/>
  <c r="L4394"/>
  <c r="N4394"/>
  <c r="O4394"/>
  <c r="R4394"/>
  <c r="S4394" s="1"/>
  <c r="U4394"/>
  <c r="V4394" s="1"/>
  <c r="Y4394"/>
  <c r="Z4394"/>
  <c r="AA4394"/>
  <c r="J4395"/>
  <c r="K4395"/>
  <c r="L4395"/>
  <c r="N4395"/>
  <c r="O4395"/>
  <c r="R4395"/>
  <c r="S4395" s="1"/>
  <c r="U4395"/>
  <c r="V4395" s="1"/>
  <c r="Y4395"/>
  <c r="Z4395"/>
  <c r="AA4395"/>
  <c r="J4396"/>
  <c r="K4396"/>
  <c r="L4396"/>
  <c r="N4396"/>
  <c r="O4396"/>
  <c r="R4396"/>
  <c r="S4396" s="1"/>
  <c r="U4396"/>
  <c r="V4396" s="1"/>
  <c r="Y4396"/>
  <c r="Z4396"/>
  <c r="AA4396"/>
  <c r="I4397"/>
  <c r="I4398" s="1"/>
  <c r="I4399" s="1"/>
  <c r="J4397"/>
  <c r="K4397"/>
  <c r="L4397"/>
  <c r="N4397"/>
  <c r="O4397"/>
  <c r="R4397"/>
  <c r="S4397" s="1"/>
  <c r="U4397"/>
  <c r="V4397" s="1"/>
  <c r="Y4397"/>
  <c r="Z4397"/>
  <c r="AA4397"/>
  <c r="J4398"/>
  <c r="K4398"/>
  <c r="L4398"/>
  <c r="N4398"/>
  <c r="O4398"/>
  <c r="R4398"/>
  <c r="S4398" s="1"/>
  <c r="U4398"/>
  <c r="V4398" s="1"/>
  <c r="Y4398"/>
  <c r="Z4398"/>
  <c r="AA4398"/>
  <c r="J4399"/>
  <c r="K4399"/>
  <c r="L4399"/>
  <c r="N4399"/>
  <c r="O4399"/>
  <c r="R4399"/>
  <c r="S4399" s="1"/>
  <c r="U4399"/>
  <c r="V4399" s="1"/>
  <c r="Y4399"/>
  <c r="Z4399"/>
  <c r="AA4399"/>
  <c r="I4400"/>
  <c r="I4401" s="1"/>
  <c r="I4402" s="1"/>
  <c r="J4400"/>
  <c r="K4400"/>
  <c r="L4400"/>
  <c r="N4400"/>
  <c r="O4400"/>
  <c r="R4400"/>
  <c r="S4400" s="1"/>
  <c r="U4400"/>
  <c r="V4400" s="1"/>
  <c r="Y4400"/>
  <c r="Z4400"/>
  <c r="AA4400"/>
  <c r="J4401"/>
  <c r="K4401"/>
  <c r="L4401"/>
  <c r="N4401"/>
  <c r="O4401"/>
  <c r="R4401"/>
  <c r="S4401" s="1"/>
  <c r="U4401"/>
  <c r="V4401" s="1"/>
  <c r="Y4401"/>
  <c r="Z4401"/>
  <c r="AA4401"/>
  <c r="J4402"/>
  <c r="K4402"/>
  <c r="L4402"/>
  <c r="N4402"/>
  <c r="O4402"/>
  <c r="R4402"/>
  <c r="S4402" s="1"/>
  <c r="U4402"/>
  <c r="V4402" s="1"/>
  <c r="Y4402"/>
  <c r="Z4402"/>
  <c r="AA4402"/>
  <c r="I4403"/>
  <c r="I4404" s="1"/>
  <c r="I4405" s="1"/>
  <c r="J4403"/>
  <c r="K4403"/>
  <c r="L4403"/>
  <c r="N4403"/>
  <c r="O4403"/>
  <c r="R4403"/>
  <c r="S4403" s="1"/>
  <c r="U4403"/>
  <c r="V4403" s="1"/>
  <c r="Y4403"/>
  <c r="Z4403"/>
  <c r="AA4403"/>
  <c r="J4404"/>
  <c r="K4404"/>
  <c r="L4404"/>
  <c r="N4404"/>
  <c r="O4404"/>
  <c r="R4404"/>
  <c r="S4404" s="1"/>
  <c r="U4404"/>
  <c r="V4404" s="1"/>
  <c r="Y4404"/>
  <c r="Z4404"/>
  <c r="AA4404"/>
  <c r="J4405"/>
  <c r="K4405"/>
  <c r="L4405"/>
  <c r="N4405"/>
  <c r="O4405"/>
  <c r="R4405"/>
  <c r="S4405" s="1"/>
  <c r="U4405"/>
  <c r="V4405" s="1"/>
  <c r="Y4405"/>
  <c r="Z4405"/>
  <c r="AA4405"/>
  <c r="I4406"/>
  <c r="I4407" s="1"/>
  <c r="I4408" s="1"/>
  <c r="J4406"/>
  <c r="K4406"/>
  <c r="L4406"/>
  <c r="N4406"/>
  <c r="O4406"/>
  <c r="R4406"/>
  <c r="S4406" s="1"/>
  <c r="U4406"/>
  <c r="V4406" s="1"/>
  <c r="Y4406"/>
  <c r="Z4406"/>
  <c r="AA4406"/>
  <c r="J4407"/>
  <c r="K4407"/>
  <c r="L4407"/>
  <c r="N4407"/>
  <c r="O4407"/>
  <c r="R4407"/>
  <c r="S4407" s="1"/>
  <c r="U4407"/>
  <c r="V4407" s="1"/>
  <c r="Y4407"/>
  <c r="Z4407"/>
  <c r="AA4407"/>
  <c r="J4408"/>
  <c r="K4408"/>
  <c r="L4408"/>
  <c r="N4408"/>
  <c r="O4408"/>
  <c r="R4408"/>
  <c r="S4408" s="1"/>
  <c r="U4408"/>
  <c r="V4408" s="1"/>
  <c r="Y4408"/>
  <c r="Z4408"/>
  <c r="AA4408"/>
  <c r="I4409"/>
  <c r="I4410" s="1"/>
  <c r="I4411" s="1"/>
  <c r="J4409"/>
  <c r="K4409"/>
  <c r="L4409"/>
  <c r="N4409"/>
  <c r="O4409"/>
  <c r="R4409"/>
  <c r="S4409" s="1"/>
  <c r="U4409"/>
  <c r="V4409" s="1"/>
  <c r="Y4409"/>
  <c r="Z4409"/>
  <c r="AA4409"/>
  <c r="J4410"/>
  <c r="K4410"/>
  <c r="L4410"/>
  <c r="N4410"/>
  <c r="O4410"/>
  <c r="R4410"/>
  <c r="S4410" s="1"/>
  <c r="U4410"/>
  <c r="V4410" s="1"/>
  <c r="Y4410"/>
  <c r="Z4410"/>
  <c r="AA4410"/>
  <c r="J4411"/>
  <c r="K4411"/>
  <c r="L4411"/>
  <c r="N4411"/>
  <c r="O4411"/>
  <c r="R4411"/>
  <c r="S4411" s="1"/>
  <c r="U4411"/>
  <c r="V4411" s="1"/>
  <c r="Y4411"/>
  <c r="Z4411"/>
  <c r="AA4411"/>
  <c r="I4412"/>
  <c r="I4413" s="1"/>
  <c r="I4414" s="1"/>
  <c r="J4412"/>
  <c r="K4412"/>
  <c r="L4412"/>
  <c r="N4412"/>
  <c r="O4412"/>
  <c r="R4412"/>
  <c r="S4412" s="1"/>
  <c r="U4412"/>
  <c r="V4412" s="1"/>
  <c r="Y4412"/>
  <c r="Z4412"/>
  <c r="AA4412"/>
  <c r="J4413"/>
  <c r="K4413"/>
  <c r="L4413"/>
  <c r="N4413"/>
  <c r="O4413"/>
  <c r="R4413"/>
  <c r="S4413" s="1"/>
  <c r="U4413"/>
  <c r="V4413" s="1"/>
  <c r="Y4413"/>
  <c r="Z4413"/>
  <c r="AA4413"/>
  <c r="J4414"/>
  <c r="K4414"/>
  <c r="L4414"/>
  <c r="N4414"/>
  <c r="O4414"/>
  <c r="R4414"/>
  <c r="S4414" s="1"/>
  <c r="U4414"/>
  <c r="V4414" s="1"/>
  <c r="Y4414"/>
  <c r="Z4414"/>
  <c r="AA4414"/>
  <c r="I4415"/>
  <c r="I4416" s="1"/>
  <c r="I4417" s="1"/>
  <c r="J4415"/>
  <c r="K4415"/>
  <c r="L4415"/>
  <c r="N4415"/>
  <c r="O4415"/>
  <c r="R4415"/>
  <c r="S4415" s="1"/>
  <c r="U4415"/>
  <c r="V4415" s="1"/>
  <c r="Y4415"/>
  <c r="Z4415"/>
  <c r="AA4415"/>
  <c r="J4416"/>
  <c r="K4416"/>
  <c r="L4416"/>
  <c r="N4416"/>
  <c r="O4416"/>
  <c r="R4416"/>
  <c r="S4416" s="1"/>
  <c r="U4416"/>
  <c r="V4416" s="1"/>
  <c r="Y4416"/>
  <c r="Z4416"/>
  <c r="AA4416"/>
  <c r="J4417"/>
  <c r="K4417"/>
  <c r="L4417"/>
  <c r="N4417"/>
  <c r="O4417"/>
  <c r="R4417"/>
  <c r="S4417" s="1"/>
  <c r="U4417"/>
  <c r="V4417" s="1"/>
  <c r="Y4417"/>
  <c r="Z4417"/>
  <c r="AA4417"/>
  <c r="I4418"/>
  <c r="I4419" s="1"/>
  <c r="I4420" s="1"/>
  <c r="J4418"/>
  <c r="K4418"/>
  <c r="L4418"/>
  <c r="N4418"/>
  <c r="O4418"/>
  <c r="R4418"/>
  <c r="S4418" s="1"/>
  <c r="U4418"/>
  <c r="V4418" s="1"/>
  <c r="Y4418"/>
  <c r="Z4418"/>
  <c r="AA4418"/>
  <c r="J4419"/>
  <c r="K4419"/>
  <c r="L4419"/>
  <c r="N4419"/>
  <c r="O4419"/>
  <c r="R4419"/>
  <c r="S4419" s="1"/>
  <c r="U4419"/>
  <c r="V4419" s="1"/>
  <c r="Y4419"/>
  <c r="Z4419"/>
  <c r="AA4419"/>
  <c r="J4420"/>
  <c r="K4420"/>
  <c r="L4420"/>
  <c r="N4420"/>
  <c r="O4420"/>
  <c r="R4420"/>
  <c r="S4420" s="1"/>
  <c r="U4420"/>
  <c r="V4420" s="1"/>
  <c r="Y4420"/>
  <c r="Z4420"/>
  <c r="AA4420"/>
  <c r="I4421"/>
  <c r="I4422" s="1"/>
  <c r="I4423" s="1"/>
  <c r="J4421"/>
  <c r="K4421"/>
  <c r="L4421"/>
  <c r="N4421"/>
  <c r="O4421"/>
  <c r="R4421"/>
  <c r="S4421" s="1"/>
  <c r="U4421"/>
  <c r="V4421" s="1"/>
  <c r="Y4421"/>
  <c r="Z4421"/>
  <c r="AA4421"/>
  <c r="J4422"/>
  <c r="K4422"/>
  <c r="L4422"/>
  <c r="N4422"/>
  <c r="O4422"/>
  <c r="R4422"/>
  <c r="S4422" s="1"/>
  <c r="U4422"/>
  <c r="V4422" s="1"/>
  <c r="Y4422"/>
  <c r="Z4422"/>
  <c r="AA4422"/>
  <c r="J4423"/>
  <c r="K4423"/>
  <c r="L4423"/>
  <c r="N4423"/>
  <c r="O4423"/>
  <c r="R4423"/>
  <c r="S4423" s="1"/>
  <c r="U4423"/>
  <c r="V4423" s="1"/>
  <c r="Y4423"/>
  <c r="Z4423"/>
  <c r="AA4423"/>
  <c r="I4424"/>
  <c r="I4425" s="1"/>
  <c r="I4426" s="1"/>
  <c r="J4424"/>
  <c r="K4424"/>
  <c r="L4424"/>
  <c r="N4424"/>
  <c r="O4424"/>
  <c r="R4424"/>
  <c r="S4424" s="1"/>
  <c r="U4424"/>
  <c r="V4424" s="1"/>
  <c r="Y4424"/>
  <c r="Z4424"/>
  <c r="AA4424"/>
  <c r="J4425"/>
  <c r="K4425"/>
  <c r="L4425"/>
  <c r="N4425"/>
  <c r="O4425"/>
  <c r="R4425"/>
  <c r="S4425" s="1"/>
  <c r="U4425"/>
  <c r="V4425" s="1"/>
  <c r="Y4425"/>
  <c r="Z4425"/>
  <c r="AA4425"/>
  <c r="J4426"/>
  <c r="K4426"/>
  <c r="L4426"/>
  <c r="N4426"/>
  <c r="O4426"/>
  <c r="R4426"/>
  <c r="S4426" s="1"/>
  <c r="U4426"/>
  <c r="V4426" s="1"/>
  <c r="Y4426"/>
  <c r="Z4426"/>
  <c r="AA4426"/>
  <c r="I4427"/>
  <c r="I4428" s="1"/>
  <c r="I4429" s="1"/>
  <c r="J4427"/>
  <c r="K4427"/>
  <c r="L4427"/>
  <c r="N4427"/>
  <c r="O4427"/>
  <c r="R4427"/>
  <c r="S4427" s="1"/>
  <c r="U4427"/>
  <c r="V4427" s="1"/>
  <c r="Y4427"/>
  <c r="Z4427"/>
  <c r="AA4427"/>
  <c r="J4428"/>
  <c r="K4428"/>
  <c r="L4428"/>
  <c r="N4428"/>
  <c r="O4428"/>
  <c r="R4428"/>
  <c r="S4428" s="1"/>
  <c r="U4428"/>
  <c r="V4428" s="1"/>
  <c r="Y4428"/>
  <c r="Z4428"/>
  <c r="AA4428"/>
  <c r="J4429"/>
  <c r="K4429"/>
  <c r="L4429"/>
  <c r="N4429"/>
  <c r="O4429"/>
  <c r="R4429"/>
  <c r="S4429" s="1"/>
  <c r="U4429"/>
  <c r="V4429" s="1"/>
  <c r="Y4429"/>
  <c r="Z4429"/>
  <c r="AA4429"/>
  <c r="I4430"/>
  <c r="I4431" s="1"/>
  <c r="I4432" s="1"/>
  <c r="J4430"/>
  <c r="K4430"/>
  <c r="L4430"/>
  <c r="N4430"/>
  <c r="O4430"/>
  <c r="R4430"/>
  <c r="S4430" s="1"/>
  <c r="U4430"/>
  <c r="V4430" s="1"/>
  <c r="Y4430"/>
  <c r="Z4430"/>
  <c r="AA4430"/>
  <c r="J4431"/>
  <c r="K4431"/>
  <c r="L4431"/>
  <c r="N4431"/>
  <c r="O4431"/>
  <c r="R4431"/>
  <c r="S4431" s="1"/>
  <c r="U4431"/>
  <c r="V4431" s="1"/>
  <c r="Y4431"/>
  <c r="Z4431"/>
  <c r="AA4431"/>
  <c r="J4432"/>
  <c r="K4432"/>
  <c r="L4432"/>
  <c r="N4432"/>
  <c r="O4432"/>
  <c r="R4432"/>
  <c r="S4432" s="1"/>
  <c r="U4432"/>
  <c r="V4432" s="1"/>
  <c r="Y4432"/>
  <c r="Z4432"/>
  <c r="AA4432"/>
  <c r="I4433"/>
  <c r="I4434" s="1"/>
  <c r="I4435" s="1"/>
  <c r="J4433"/>
  <c r="K4433"/>
  <c r="L4433"/>
  <c r="N4433"/>
  <c r="O4433"/>
  <c r="R4433"/>
  <c r="S4433" s="1"/>
  <c r="U4433"/>
  <c r="V4433" s="1"/>
  <c r="Y4433"/>
  <c r="Z4433"/>
  <c r="AA4433"/>
  <c r="J4434"/>
  <c r="K4434"/>
  <c r="L4434"/>
  <c r="N4434"/>
  <c r="O4434"/>
  <c r="R4434"/>
  <c r="S4434" s="1"/>
  <c r="U4434"/>
  <c r="V4434" s="1"/>
  <c r="Y4434"/>
  <c r="Z4434"/>
  <c r="AA4434"/>
  <c r="J4435"/>
  <c r="K4435"/>
  <c r="L4435"/>
  <c r="N4435"/>
  <c r="O4435"/>
  <c r="R4435"/>
  <c r="S4435" s="1"/>
  <c r="U4435"/>
  <c r="V4435" s="1"/>
  <c r="Y4435"/>
  <c r="Z4435"/>
  <c r="AA4435"/>
  <c r="I4436"/>
  <c r="I4437" s="1"/>
  <c r="I4438" s="1"/>
  <c r="J4436"/>
  <c r="K4436"/>
  <c r="L4436"/>
  <c r="N4436"/>
  <c r="O4436"/>
  <c r="R4436"/>
  <c r="S4436" s="1"/>
  <c r="U4436"/>
  <c r="V4436" s="1"/>
  <c r="Y4436"/>
  <c r="Z4436"/>
  <c r="AA4436"/>
  <c r="J4437"/>
  <c r="K4437"/>
  <c r="L4437"/>
  <c r="N4437"/>
  <c r="O4437"/>
  <c r="R4437"/>
  <c r="S4437" s="1"/>
  <c r="U4437"/>
  <c r="V4437" s="1"/>
  <c r="Y4437"/>
  <c r="Z4437"/>
  <c r="AA4437"/>
  <c r="J4438"/>
  <c r="K4438"/>
  <c r="L4438"/>
  <c r="N4438"/>
  <c r="O4438"/>
  <c r="R4438"/>
  <c r="S4438" s="1"/>
  <c r="U4438"/>
  <c r="V4438" s="1"/>
  <c r="Y4438"/>
  <c r="Z4438"/>
  <c r="AA4438"/>
  <c r="I4439"/>
  <c r="I4440" s="1"/>
  <c r="I4441" s="1"/>
  <c r="J4439"/>
  <c r="K4439"/>
  <c r="L4439"/>
  <c r="N4439"/>
  <c r="O4439"/>
  <c r="R4439"/>
  <c r="S4439" s="1"/>
  <c r="U4439"/>
  <c r="V4439" s="1"/>
  <c r="Y4439"/>
  <c r="Z4439"/>
  <c r="AA4439"/>
  <c r="J4440"/>
  <c r="K4440"/>
  <c r="L4440"/>
  <c r="N4440"/>
  <c r="O4440"/>
  <c r="R4440"/>
  <c r="S4440" s="1"/>
  <c r="U4440"/>
  <c r="V4440" s="1"/>
  <c r="Y4440"/>
  <c r="Z4440"/>
  <c r="AA4440"/>
  <c r="J4441"/>
  <c r="K4441"/>
  <c r="L4441"/>
  <c r="N4441"/>
  <c r="O4441"/>
  <c r="R4441"/>
  <c r="S4441" s="1"/>
  <c r="U4441"/>
  <c r="V4441" s="1"/>
  <c r="Y4441"/>
  <c r="Z4441"/>
  <c r="AA4441"/>
  <c r="I4442"/>
  <c r="I4443" s="1"/>
  <c r="I4444" s="1"/>
  <c r="J4442"/>
  <c r="K4442"/>
  <c r="L4442"/>
  <c r="N4442"/>
  <c r="O4442"/>
  <c r="R4442"/>
  <c r="S4442" s="1"/>
  <c r="U4442"/>
  <c r="V4442" s="1"/>
  <c r="Y4442"/>
  <c r="Z4442"/>
  <c r="AA4442"/>
  <c r="J4443"/>
  <c r="K4443"/>
  <c r="L4443"/>
  <c r="N4443"/>
  <c r="O4443"/>
  <c r="R4443"/>
  <c r="S4443" s="1"/>
  <c r="U4443"/>
  <c r="V4443" s="1"/>
  <c r="Y4443"/>
  <c r="Z4443"/>
  <c r="AA4443"/>
  <c r="J4444"/>
  <c r="K4444"/>
  <c r="L4444"/>
  <c r="N4444"/>
  <c r="O4444"/>
  <c r="R4444"/>
  <c r="S4444" s="1"/>
  <c r="U4444"/>
  <c r="V4444" s="1"/>
  <c r="Y4444"/>
  <c r="Z4444"/>
  <c r="AA4444"/>
  <c r="I4445"/>
  <c r="I4446" s="1"/>
  <c r="I4447" s="1"/>
  <c r="J4445"/>
  <c r="K4445"/>
  <c r="L4445"/>
  <c r="N4445"/>
  <c r="O4445"/>
  <c r="R4445"/>
  <c r="S4445" s="1"/>
  <c r="U4445"/>
  <c r="V4445" s="1"/>
  <c r="Y4445"/>
  <c r="Z4445"/>
  <c r="AA4445"/>
  <c r="J4446"/>
  <c r="K4446"/>
  <c r="L4446"/>
  <c r="N4446"/>
  <c r="O4446"/>
  <c r="R4446"/>
  <c r="S4446" s="1"/>
  <c r="U4446"/>
  <c r="V4446" s="1"/>
  <c r="Y4446"/>
  <c r="Z4446"/>
  <c r="AA4446"/>
  <c r="J4447"/>
  <c r="K4447"/>
  <c r="L4447"/>
  <c r="N4447"/>
  <c r="O4447"/>
  <c r="R4447"/>
  <c r="S4447" s="1"/>
  <c r="U4447"/>
  <c r="V4447" s="1"/>
  <c r="Y4447"/>
  <c r="Z4447"/>
  <c r="AA4447"/>
  <c r="I4448"/>
  <c r="I4449" s="1"/>
  <c r="I4450" s="1"/>
  <c r="I4451" s="1"/>
  <c r="I4452" s="1"/>
  <c r="I4453" s="1"/>
  <c r="I4454" s="1"/>
  <c r="I4455" s="1"/>
  <c r="I4456" s="1"/>
  <c r="I4457" s="1"/>
  <c r="I4458" s="1"/>
  <c r="I4459" s="1"/>
  <c r="I4460" s="1"/>
  <c r="I4461" s="1"/>
  <c r="I4462" s="1"/>
  <c r="I4463" s="1"/>
  <c r="I4464" s="1"/>
  <c r="I4465" s="1"/>
  <c r="I4466" s="1"/>
  <c r="I4467" s="1"/>
  <c r="I4468" s="1"/>
  <c r="I4469" s="1"/>
  <c r="I4470" s="1"/>
  <c r="I4471" s="1"/>
  <c r="I4472" s="1"/>
  <c r="I4473" s="1"/>
  <c r="I4474" s="1"/>
  <c r="I4475" s="1"/>
  <c r="I4476" s="1"/>
  <c r="I4477" s="1"/>
  <c r="I4478" s="1"/>
  <c r="I4479" s="1"/>
  <c r="I4480" s="1"/>
  <c r="I4481" s="1"/>
  <c r="I4482" s="1"/>
  <c r="I4483" s="1"/>
  <c r="I4484" s="1"/>
  <c r="I4485" s="1"/>
  <c r="I4486" s="1"/>
  <c r="I4487" s="1"/>
  <c r="I4488" s="1"/>
  <c r="I4489" s="1"/>
  <c r="I4490" s="1"/>
  <c r="I4491" s="1"/>
  <c r="I4492" s="1"/>
  <c r="I4493" s="1"/>
  <c r="I4494" s="1"/>
  <c r="I4495" s="1"/>
  <c r="I4496" s="1"/>
  <c r="I4497" s="1"/>
  <c r="I4498" s="1"/>
  <c r="I4499" s="1"/>
  <c r="I4500" s="1"/>
  <c r="I4501" s="1"/>
  <c r="I4502" s="1"/>
  <c r="I4503" s="1"/>
  <c r="I4504" s="1"/>
  <c r="I4505" s="1"/>
  <c r="I4506" s="1"/>
  <c r="I4507" s="1"/>
  <c r="I4508" s="1"/>
  <c r="I4509" s="1"/>
  <c r="I4510" s="1"/>
  <c r="I4511" s="1"/>
  <c r="I4512" s="1"/>
  <c r="I4513" s="1"/>
  <c r="I4514" s="1"/>
  <c r="I4515" s="1"/>
  <c r="I4516" s="1"/>
  <c r="I4517" s="1"/>
  <c r="I4518" s="1"/>
  <c r="I4519" s="1"/>
  <c r="I4520" s="1"/>
  <c r="I4521" s="1"/>
  <c r="I4522" s="1"/>
  <c r="I4523" s="1"/>
  <c r="I4524" s="1"/>
  <c r="I4525" s="1"/>
  <c r="I4526" s="1"/>
  <c r="I4527" s="1"/>
  <c r="I4528" s="1"/>
  <c r="I4529" s="1"/>
  <c r="I4530" s="1"/>
  <c r="I4531" s="1"/>
  <c r="I4532" s="1"/>
  <c r="I4533" s="1"/>
  <c r="I4534" s="1"/>
  <c r="I4535" s="1"/>
  <c r="I4536" s="1"/>
  <c r="I4537" s="1"/>
  <c r="I4538" s="1"/>
  <c r="I4539" s="1"/>
  <c r="I4540" s="1"/>
  <c r="I4541" s="1"/>
  <c r="I4542" s="1"/>
  <c r="I4543" s="1"/>
  <c r="I4544" s="1"/>
  <c r="I4545" s="1"/>
  <c r="I4546" s="1"/>
  <c r="I4547" s="1"/>
  <c r="I4548" s="1"/>
  <c r="I4549" s="1"/>
  <c r="I4550" s="1"/>
  <c r="I4551" s="1"/>
  <c r="I4552" s="1"/>
  <c r="I4553" s="1"/>
  <c r="I4554" s="1"/>
  <c r="I4555" s="1"/>
  <c r="I4556" s="1"/>
  <c r="I4557" s="1"/>
  <c r="I4558" s="1"/>
  <c r="I4559" s="1"/>
  <c r="I4560" s="1"/>
  <c r="I4561" s="1"/>
  <c r="I4562" s="1"/>
  <c r="I4563" s="1"/>
  <c r="I4564" s="1"/>
  <c r="I4565" s="1"/>
  <c r="I4566" s="1"/>
  <c r="I4567" s="1"/>
  <c r="I4568" s="1"/>
  <c r="I4569" s="1"/>
  <c r="I4570" s="1"/>
  <c r="I4571" s="1"/>
  <c r="I4572" s="1"/>
  <c r="I4573" s="1"/>
  <c r="I4574" s="1"/>
  <c r="I4575" s="1"/>
  <c r="I4576" s="1"/>
  <c r="I4577" s="1"/>
  <c r="I4578" s="1"/>
  <c r="I4579" s="1"/>
  <c r="I4580" s="1"/>
  <c r="I4581" s="1"/>
  <c r="I4582" s="1"/>
  <c r="I4583" s="1"/>
  <c r="I4584" s="1"/>
  <c r="I4585" s="1"/>
  <c r="I4586" s="1"/>
  <c r="I4587" s="1"/>
  <c r="I4588" s="1"/>
  <c r="I4589" s="1"/>
  <c r="I4590" s="1"/>
  <c r="I4591" s="1"/>
  <c r="I4592" s="1"/>
  <c r="I4593" s="1"/>
  <c r="I4594" s="1"/>
  <c r="I4595" s="1"/>
  <c r="I4596" s="1"/>
  <c r="I4597" s="1"/>
  <c r="I4598" s="1"/>
  <c r="I4599" s="1"/>
  <c r="I4600" s="1"/>
  <c r="I4601" s="1"/>
  <c r="I4602" s="1"/>
  <c r="I4603" s="1"/>
  <c r="I4604" s="1"/>
  <c r="I4605" s="1"/>
  <c r="I4606" s="1"/>
  <c r="I4607" s="1"/>
  <c r="I4608" s="1"/>
  <c r="I4609" s="1"/>
  <c r="I4610" s="1"/>
  <c r="I4611" s="1"/>
  <c r="I4612" s="1"/>
  <c r="I4613" s="1"/>
  <c r="I4614" s="1"/>
  <c r="I4615" s="1"/>
  <c r="I4616" s="1"/>
  <c r="I4617" s="1"/>
  <c r="I4618" s="1"/>
  <c r="I4619" s="1"/>
  <c r="I4620" s="1"/>
  <c r="I4621" s="1"/>
  <c r="I4622" s="1"/>
  <c r="I4623" s="1"/>
  <c r="I4624" s="1"/>
  <c r="I4625" s="1"/>
  <c r="I4626" s="1"/>
  <c r="I4627" s="1"/>
  <c r="I4628" s="1"/>
  <c r="I4629" s="1"/>
  <c r="I4630" s="1"/>
  <c r="I4631" s="1"/>
  <c r="I4632" s="1"/>
  <c r="I4633" s="1"/>
  <c r="I4634" s="1"/>
  <c r="I4635" s="1"/>
  <c r="I4636" s="1"/>
  <c r="I4637" s="1"/>
  <c r="I4638" s="1"/>
  <c r="I4639" s="1"/>
  <c r="I4640" s="1"/>
  <c r="I4641" s="1"/>
  <c r="I4642" s="1"/>
  <c r="I4643" s="1"/>
  <c r="I4644" s="1"/>
  <c r="I4645" s="1"/>
  <c r="I4646" s="1"/>
  <c r="I4647" s="1"/>
  <c r="I4648" s="1"/>
  <c r="I4649" s="1"/>
  <c r="I4650" s="1"/>
  <c r="I4651" s="1"/>
  <c r="I4652" s="1"/>
  <c r="I4653" s="1"/>
  <c r="I4654" s="1"/>
  <c r="I4655" s="1"/>
  <c r="I4656" s="1"/>
  <c r="I4657" s="1"/>
  <c r="I4658" s="1"/>
  <c r="I4659" s="1"/>
  <c r="I4660" s="1"/>
  <c r="I4661" s="1"/>
  <c r="I4662" s="1"/>
  <c r="I4663" s="1"/>
  <c r="I4664" s="1"/>
  <c r="I4665" s="1"/>
  <c r="I4666" s="1"/>
  <c r="I4667" s="1"/>
  <c r="I4668" s="1"/>
  <c r="I4669" s="1"/>
  <c r="I4670" s="1"/>
  <c r="I4671" s="1"/>
  <c r="I4672" s="1"/>
  <c r="I4673" s="1"/>
  <c r="I4674" s="1"/>
  <c r="I4675" s="1"/>
  <c r="I4676" s="1"/>
  <c r="I4677" s="1"/>
  <c r="I4678" s="1"/>
  <c r="I4679" s="1"/>
  <c r="I4680" s="1"/>
  <c r="I4681" s="1"/>
  <c r="I4682" s="1"/>
  <c r="I4683" s="1"/>
  <c r="I4684" s="1"/>
  <c r="I4685" s="1"/>
  <c r="I4686" s="1"/>
  <c r="I4687" s="1"/>
  <c r="I4688" s="1"/>
  <c r="I4689" s="1"/>
  <c r="I4690" s="1"/>
  <c r="I4691" s="1"/>
  <c r="I4692" s="1"/>
  <c r="I4693" s="1"/>
  <c r="I4694" s="1"/>
  <c r="I4695" s="1"/>
  <c r="I4696" s="1"/>
  <c r="I4697" s="1"/>
  <c r="I4698" s="1"/>
  <c r="I4699" s="1"/>
  <c r="I4700" s="1"/>
  <c r="I4701" s="1"/>
  <c r="I4702" s="1"/>
  <c r="I4703" s="1"/>
  <c r="I4704" s="1"/>
  <c r="I4705" s="1"/>
  <c r="I4706" s="1"/>
  <c r="I4707" s="1"/>
  <c r="I4708" s="1"/>
  <c r="I4709" s="1"/>
  <c r="I4710" s="1"/>
  <c r="I4711" s="1"/>
  <c r="I4712" s="1"/>
  <c r="I4713" s="1"/>
  <c r="I4714" s="1"/>
  <c r="I4715" s="1"/>
  <c r="I4716" s="1"/>
  <c r="I4717" s="1"/>
  <c r="I4718" s="1"/>
  <c r="I4719" s="1"/>
  <c r="I4720" s="1"/>
  <c r="I4721" s="1"/>
  <c r="I4722" s="1"/>
  <c r="I4723" s="1"/>
  <c r="I4724" s="1"/>
  <c r="I4725" s="1"/>
  <c r="I4726" s="1"/>
  <c r="I4727" s="1"/>
  <c r="I4728" s="1"/>
  <c r="I4729" s="1"/>
  <c r="I4730" s="1"/>
  <c r="I4731" s="1"/>
  <c r="I4732" s="1"/>
  <c r="I4733" s="1"/>
  <c r="I4734" s="1"/>
  <c r="I4735" s="1"/>
  <c r="I4736" s="1"/>
  <c r="I4737" s="1"/>
  <c r="I4738" s="1"/>
  <c r="I4739" s="1"/>
  <c r="I4740" s="1"/>
  <c r="I4741" s="1"/>
  <c r="I4742" s="1"/>
  <c r="I4743" s="1"/>
  <c r="I4744" s="1"/>
  <c r="I4745" s="1"/>
  <c r="I4746" s="1"/>
  <c r="I4747" s="1"/>
  <c r="I4748" s="1"/>
  <c r="I4749" s="1"/>
  <c r="I4750" s="1"/>
  <c r="I4751" s="1"/>
  <c r="I4752" s="1"/>
  <c r="I4753" s="1"/>
  <c r="I4754" s="1"/>
  <c r="I4755" s="1"/>
  <c r="I4756" s="1"/>
  <c r="I4757" s="1"/>
  <c r="I4758" s="1"/>
  <c r="I4759" s="1"/>
  <c r="I4760" s="1"/>
  <c r="I4761" s="1"/>
  <c r="I4762" s="1"/>
  <c r="I4763" s="1"/>
  <c r="I4764" s="1"/>
  <c r="I4765" s="1"/>
  <c r="I4766" s="1"/>
  <c r="I4767" s="1"/>
  <c r="I4768" s="1"/>
  <c r="I4769" s="1"/>
  <c r="I4770" s="1"/>
  <c r="I4771" s="1"/>
  <c r="I4772" s="1"/>
  <c r="I4773" s="1"/>
  <c r="I4774" s="1"/>
  <c r="I4775" s="1"/>
  <c r="I4776" s="1"/>
  <c r="I4777" s="1"/>
  <c r="I4778" s="1"/>
  <c r="I4779" s="1"/>
  <c r="I4780" s="1"/>
  <c r="I4781" s="1"/>
  <c r="I4782" s="1"/>
  <c r="I4783" s="1"/>
  <c r="I4784" s="1"/>
  <c r="I4785" s="1"/>
  <c r="I4786" s="1"/>
  <c r="I4787" s="1"/>
  <c r="I4788" s="1"/>
  <c r="I4789" s="1"/>
  <c r="I4790" s="1"/>
  <c r="I4791" s="1"/>
  <c r="I4792" s="1"/>
  <c r="I4793" s="1"/>
  <c r="I4794" s="1"/>
  <c r="I4795" s="1"/>
  <c r="I4796" s="1"/>
  <c r="I4797" s="1"/>
  <c r="I4798" s="1"/>
  <c r="I4799" s="1"/>
  <c r="I4800" s="1"/>
  <c r="I4801" s="1"/>
  <c r="I4802" s="1"/>
  <c r="I4803" s="1"/>
  <c r="I4804" s="1"/>
  <c r="I4805" s="1"/>
  <c r="I4806" s="1"/>
  <c r="I4807" s="1"/>
  <c r="I4808" s="1"/>
  <c r="I4809" s="1"/>
  <c r="I4810" s="1"/>
  <c r="I4811" s="1"/>
  <c r="I4812" s="1"/>
  <c r="I4813" s="1"/>
  <c r="I4814" s="1"/>
  <c r="I4815" s="1"/>
  <c r="I4816" s="1"/>
  <c r="I4817" s="1"/>
  <c r="I4818" s="1"/>
  <c r="I4819" s="1"/>
  <c r="I4820" s="1"/>
  <c r="I4821" s="1"/>
  <c r="I4822" s="1"/>
  <c r="I4823" s="1"/>
  <c r="I4824" s="1"/>
  <c r="I4825" s="1"/>
  <c r="I4826" s="1"/>
  <c r="I4827" s="1"/>
  <c r="I4828" s="1"/>
  <c r="I4829" s="1"/>
  <c r="I4830" s="1"/>
  <c r="I4831" s="1"/>
  <c r="I4832" s="1"/>
  <c r="I4833" s="1"/>
  <c r="I4834" s="1"/>
  <c r="I4835" s="1"/>
  <c r="I4836" s="1"/>
  <c r="I4837" s="1"/>
  <c r="I4838" s="1"/>
  <c r="I4839" s="1"/>
  <c r="I4840" s="1"/>
  <c r="I4841" s="1"/>
  <c r="I4842" s="1"/>
  <c r="I4843" s="1"/>
  <c r="I4844" s="1"/>
  <c r="I4845" s="1"/>
  <c r="I4846" s="1"/>
  <c r="I4847" s="1"/>
  <c r="I4848" s="1"/>
  <c r="I4849" s="1"/>
  <c r="I4850" s="1"/>
  <c r="I4851" s="1"/>
  <c r="I4852" s="1"/>
  <c r="I4853" s="1"/>
  <c r="I4854" s="1"/>
  <c r="I4855" s="1"/>
  <c r="I4856" s="1"/>
  <c r="I4857" s="1"/>
  <c r="I4858" s="1"/>
  <c r="I4859" s="1"/>
  <c r="I4860" s="1"/>
  <c r="I4861" s="1"/>
  <c r="I4862" s="1"/>
  <c r="I4863" s="1"/>
  <c r="I4864" s="1"/>
  <c r="I4865" s="1"/>
  <c r="I4866" s="1"/>
  <c r="I4867" s="1"/>
  <c r="I4868" s="1"/>
  <c r="I4869" s="1"/>
  <c r="I4870" s="1"/>
  <c r="I4871" s="1"/>
  <c r="I4872" s="1"/>
  <c r="I4873" s="1"/>
  <c r="I4874" s="1"/>
  <c r="I4875" s="1"/>
  <c r="I4876" s="1"/>
  <c r="I4877" s="1"/>
  <c r="I4878" s="1"/>
  <c r="I4879" s="1"/>
  <c r="I4880" s="1"/>
  <c r="I4881" s="1"/>
  <c r="I4882" s="1"/>
  <c r="I4883" s="1"/>
  <c r="I4884" s="1"/>
  <c r="I4885" s="1"/>
  <c r="I4886" s="1"/>
  <c r="I4887" s="1"/>
  <c r="I4888" s="1"/>
  <c r="I4889" s="1"/>
  <c r="I4890" s="1"/>
  <c r="I4891" s="1"/>
  <c r="I4892" s="1"/>
  <c r="I4893" s="1"/>
  <c r="I4894" s="1"/>
  <c r="I4895" s="1"/>
  <c r="I4896" s="1"/>
  <c r="I4897" s="1"/>
  <c r="I4898" s="1"/>
  <c r="I4899" s="1"/>
  <c r="I4900" s="1"/>
  <c r="I4901" s="1"/>
  <c r="I4902" s="1"/>
  <c r="I4903" s="1"/>
  <c r="I4904" s="1"/>
  <c r="I4905" s="1"/>
  <c r="I4906" s="1"/>
  <c r="I4907" s="1"/>
  <c r="I4908" s="1"/>
  <c r="I4909" s="1"/>
  <c r="I4910" s="1"/>
  <c r="I4911" s="1"/>
  <c r="I4912" s="1"/>
  <c r="I4913" s="1"/>
  <c r="I4914" s="1"/>
  <c r="I4915" s="1"/>
  <c r="I4916" s="1"/>
  <c r="I4917" s="1"/>
  <c r="I4918" s="1"/>
  <c r="I4919" s="1"/>
  <c r="I4920" s="1"/>
  <c r="I4921" s="1"/>
  <c r="I4922" s="1"/>
  <c r="I4923" s="1"/>
  <c r="I4924" s="1"/>
  <c r="I4925" s="1"/>
  <c r="I4926" s="1"/>
  <c r="I4927" s="1"/>
  <c r="I4928" s="1"/>
  <c r="I4929" s="1"/>
  <c r="I4930" s="1"/>
  <c r="I4931" s="1"/>
  <c r="I4932" s="1"/>
  <c r="I4933" s="1"/>
  <c r="I4934" s="1"/>
  <c r="I4935" s="1"/>
  <c r="I4936" s="1"/>
  <c r="I4937" s="1"/>
  <c r="I4938" s="1"/>
  <c r="I4939" s="1"/>
  <c r="I4940" s="1"/>
  <c r="I4941" s="1"/>
  <c r="I4942" s="1"/>
  <c r="I4943" s="1"/>
  <c r="I4944" s="1"/>
  <c r="I4945" s="1"/>
  <c r="I4946" s="1"/>
  <c r="I4947" s="1"/>
  <c r="I4948" s="1"/>
  <c r="I4949" s="1"/>
  <c r="I4950" s="1"/>
  <c r="I4951" s="1"/>
  <c r="I4952" s="1"/>
  <c r="I4953" s="1"/>
  <c r="I4954" s="1"/>
  <c r="I4955" s="1"/>
  <c r="I4956" s="1"/>
  <c r="I4957" s="1"/>
  <c r="I4958" s="1"/>
  <c r="I4959" s="1"/>
  <c r="I4960" s="1"/>
  <c r="I4961" s="1"/>
  <c r="I4962" s="1"/>
  <c r="I4963" s="1"/>
  <c r="I4964" s="1"/>
  <c r="I4965" s="1"/>
  <c r="I4966" s="1"/>
  <c r="I4967" s="1"/>
  <c r="I4968" s="1"/>
  <c r="I4969" s="1"/>
  <c r="I4970" s="1"/>
  <c r="I4971" s="1"/>
  <c r="I4972" s="1"/>
  <c r="I4973" s="1"/>
  <c r="I4974" s="1"/>
  <c r="I4975" s="1"/>
  <c r="I4976" s="1"/>
  <c r="I4977" s="1"/>
  <c r="I4978" s="1"/>
  <c r="I4979" s="1"/>
  <c r="I4980" s="1"/>
  <c r="I4981" s="1"/>
  <c r="I4982" s="1"/>
  <c r="I4983" s="1"/>
  <c r="I4984" s="1"/>
  <c r="I4985" s="1"/>
  <c r="I4986" s="1"/>
  <c r="I4987" s="1"/>
  <c r="I4988" s="1"/>
  <c r="I4989" s="1"/>
  <c r="I4990" s="1"/>
  <c r="I4991" s="1"/>
  <c r="I4992" s="1"/>
  <c r="I4993" s="1"/>
  <c r="I4994" s="1"/>
  <c r="I4995" s="1"/>
  <c r="I4996" s="1"/>
  <c r="I4997" s="1"/>
  <c r="I4998" s="1"/>
  <c r="I4999" s="1"/>
  <c r="I5000" s="1"/>
  <c r="I5001" s="1"/>
  <c r="I5002" s="1"/>
  <c r="I5003" s="1"/>
  <c r="I5004" s="1"/>
  <c r="I5005" s="1"/>
  <c r="I5006" s="1"/>
  <c r="I5007" s="1"/>
  <c r="I5008" s="1"/>
  <c r="I5009" s="1"/>
  <c r="I5010" s="1"/>
  <c r="I5011" s="1"/>
  <c r="I5012" s="1"/>
  <c r="I5013" s="1"/>
  <c r="I5014" s="1"/>
  <c r="I5015" s="1"/>
  <c r="I5016" s="1"/>
  <c r="I5017" s="1"/>
  <c r="I5018" s="1"/>
  <c r="I5019" s="1"/>
  <c r="I5020" s="1"/>
  <c r="I5021" s="1"/>
  <c r="I5022" s="1"/>
  <c r="J4448"/>
  <c r="K4448"/>
  <c r="L4448"/>
  <c r="N4448"/>
  <c r="O4448"/>
  <c r="R4448"/>
  <c r="S4448" s="1"/>
  <c r="U4448"/>
  <c r="V4448" s="1"/>
  <c r="Y4448"/>
  <c r="Z4448"/>
  <c r="AA4448"/>
  <c r="J4449"/>
  <c r="K4449"/>
  <c r="L4449"/>
  <c r="N4449"/>
  <c r="O4449"/>
  <c r="R4449"/>
  <c r="S4449" s="1"/>
  <c r="U4449"/>
  <c r="V4449" s="1"/>
  <c r="Y4449"/>
  <c r="Z4449"/>
  <c r="AA4449"/>
  <c r="J4450"/>
  <c r="K4450"/>
  <c r="L4450"/>
  <c r="N4450"/>
  <c r="O4450"/>
  <c r="R4450"/>
  <c r="S4450" s="1"/>
  <c r="U4450"/>
  <c r="V4450" s="1"/>
  <c r="Y4450"/>
  <c r="Z4450"/>
  <c r="AA4450"/>
  <c r="J4451"/>
  <c r="K4451"/>
  <c r="L4451"/>
  <c r="N4451"/>
  <c r="O4451"/>
  <c r="R4451"/>
  <c r="S4451" s="1"/>
  <c r="U4451"/>
  <c r="V4451" s="1"/>
  <c r="Y4451"/>
  <c r="Z4451"/>
  <c r="AA4451"/>
  <c r="J4452"/>
  <c r="K4452"/>
  <c r="L4452"/>
  <c r="N4452"/>
  <c r="O4452"/>
  <c r="R4452"/>
  <c r="S4452"/>
  <c r="U4452"/>
  <c r="V4452" s="1"/>
  <c r="Y4452"/>
  <c r="Z4452"/>
  <c r="AA4452"/>
  <c r="J4453"/>
  <c r="K4453"/>
  <c r="L4453"/>
  <c r="N4453"/>
  <c r="O4453"/>
  <c r="R4453"/>
  <c r="S4453" s="1"/>
  <c r="U4453"/>
  <c r="V4453" s="1"/>
  <c r="Y4453"/>
  <c r="Z4453"/>
  <c r="AA4453"/>
  <c r="J4454"/>
  <c r="K4454"/>
  <c r="L4454"/>
  <c r="N4454"/>
  <c r="O4454"/>
  <c r="R4454"/>
  <c r="S4454"/>
  <c r="U4454"/>
  <c r="V4454" s="1"/>
  <c r="Y4454"/>
  <c r="Z4454"/>
  <c r="AA4454"/>
  <c r="J4455"/>
  <c r="K4455"/>
  <c r="L4455"/>
  <c r="N4455"/>
  <c r="O4455"/>
  <c r="R4455"/>
  <c r="S4455"/>
  <c r="U4455"/>
  <c r="V4455" s="1"/>
  <c r="Y4455"/>
  <c r="Z4455"/>
  <c r="AA4455"/>
  <c r="J4456"/>
  <c r="K4456"/>
  <c r="L4456"/>
  <c r="N4456"/>
  <c r="O4456"/>
  <c r="R4456"/>
  <c r="S4456" s="1"/>
  <c r="U4456"/>
  <c r="V4456" s="1"/>
  <c r="Y4456"/>
  <c r="Z4456"/>
  <c r="AA4456"/>
  <c r="J4457"/>
  <c r="K4457"/>
  <c r="L4457"/>
  <c r="N4457"/>
  <c r="O4457"/>
  <c r="R4457"/>
  <c r="S4457" s="1"/>
  <c r="U4457"/>
  <c r="V4457" s="1"/>
  <c r="Y4457"/>
  <c r="Z4457"/>
  <c r="AA4457"/>
  <c r="J4458"/>
  <c r="K4458"/>
  <c r="L4458"/>
  <c r="N4458"/>
  <c r="O4458"/>
  <c r="R4458"/>
  <c r="S4458" s="1"/>
  <c r="U4458"/>
  <c r="V4458" s="1"/>
  <c r="Y4458"/>
  <c r="Z4458"/>
  <c r="AA4458"/>
  <c r="J4459"/>
  <c r="K4459"/>
  <c r="L4459"/>
  <c r="N4459"/>
  <c r="O4459"/>
  <c r="R4459"/>
  <c r="S4459" s="1"/>
  <c r="U4459"/>
  <c r="V4459" s="1"/>
  <c r="Y4459"/>
  <c r="Z4459"/>
  <c r="AA4459"/>
  <c r="J4460"/>
  <c r="K4460"/>
  <c r="L4460"/>
  <c r="N4460"/>
  <c r="O4460"/>
  <c r="R4460"/>
  <c r="S4460" s="1"/>
  <c r="U4460"/>
  <c r="V4460" s="1"/>
  <c r="Y4460"/>
  <c r="Z4460"/>
  <c r="AA4460"/>
  <c r="J4461"/>
  <c r="K4461"/>
  <c r="L4461"/>
  <c r="N4461"/>
  <c r="O4461"/>
  <c r="R4461"/>
  <c r="S4461"/>
  <c r="U4461"/>
  <c r="V4461" s="1"/>
  <c r="Y4461"/>
  <c r="Z4461"/>
  <c r="AA4461"/>
  <c r="J4462"/>
  <c r="K4462"/>
  <c r="L4462"/>
  <c r="N4462"/>
  <c r="O4462"/>
  <c r="R4462"/>
  <c r="S4462" s="1"/>
  <c r="U4462"/>
  <c r="V4462" s="1"/>
  <c r="Y4462"/>
  <c r="Z4462"/>
  <c r="AA4462"/>
  <c r="J4463"/>
  <c r="K4463"/>
  <c r="L4463"/>
  <c r="N4463"/>
  <c r="O4463"/>
  <c r="R4463"/>
  <c r="S4463" s="1"/>
  <c r="U4463"/>
  <c r="V4463" s="1"/>
  <c r="Y4463"/>
  <c r="Z4463"/>
  <c r="AA4463"/>
  <c r="J4464"/>
  <c r="K4464"/>
  <c r="L4464"/>
  <c r="N4464"/>
  <c r="O4464"/>
  <c r="R4464"/>
  <c r="S4464" s="1"/>
  <c r="U4464"/>
  <c r="V4464" s="1"/>
  <c r="Y4464"/>
  <c r="Z4464"/>
  <c r="AA4464"/>
  <c r="J4465"/>
  <c r="K4465"/>
  <c r="L4465"/>
  <c r="N4465"/>
  <c r="O4465"/>
  <c r="R4465"/>
  <c r="S4465" s="1"/>
  <c r="U4465"/>
  <c r="V4465" s="1"/>
  <c r="Y4465"/>
  <c r="Z4465"/>
  <c r="AA4465"/>
  <c r="J4466"/>
  <c r="K4466"/>
  <c r="L4466"/>
  <c r="N4466"/>
  <c r="O4466"/>
  <c r="R4466"/>
  <c r="S4466" s="1"/>
  <c r="U4466"/>
  <c r="V4466" s="1"/>
  <c r="Y4466"/>
  <c r="Z4466"/>
  <c r="AA4466"/>
  <c r="J4467"/>
  <c r="K4467"/>
  <c r="L4467"/>
  <c r="N4467"/>
  <c r="O4467"/>
  <c r="R4467"/>
  <c r="S4467" s="1"/>
  <c r="U4467"/>
  <c r="V4467" s="1"/>
  <c r="Y4467"/>
  <c r="Z4467"/>
  <c r="AA4467"/>
  <c r="J4468"/>
  <c r="K4468"/>
  <c r="L4468"/>
  <c r="N4468"/>
  <c r="O4468"/>
  <c r="R4468"/>
  <c r="S4468" s="1"/>
  <c r="U4468"/>
  <c r="V4468" s="1"/>
  <c r="Y4468"/>
  <c r="Z4468"/>
  <c r="AA4468"/>
  <c r="J4469"/>
  <c r="K4469"/>
  <c r="L4469"/>
  <c r="N4469"/>
  <c r="O4469"/>
  <c r="R4469"/>
  <c r="S4469" s="1"/>
  <c r="U4469"/>
  <c r="V4469" s="1"/>
  <c r="Y4469"/>
  <c r="Z4469"/>
  <c r="AA4469"/>
  <c r="J4470"/>
  <c r="K4470"/>
  <c r="L4470"/>
  <c r="N4470"/>
  <c r="O4470"/>
  <c r="R4470"/>
  <c r="S4470" s="1"/>
  <c r="U4470"/>
  <c r="V4470" s="1"/>
  <c r="Y4470"/>
  <c r="Z4470"/>
  <c r="AA4470"/>
  <c r="J4471"/>
  <c r="K4471"/>
  <c r="L4471"/>
  <c r="N4471"/>
  <c r="O4471"/>
  <c r="R4471"/>
  <c r="S4471" s="1"/>
  <c r="U4471"/>
  <c r="V4471" s="1"/>
  <c r="Y4471"/>
  <c r="Z4471"/>
  <c r="AA4471"/>
  <c r="J4472"/>
  <c r="K4472"/>
  <c r="L4472"/>
  <c r="N4472"/>
  <c r="O4472"/>
  <c r="R4472"/>
  <c r="S4472" s="1"/>
  <c r="U4472"/>
  <c r="V4472" s="1"/>
  <c r="Y4472"/>
  <c r="Z4472"/>
  <c r="AA4472"/>
  <c r="J4473"/>
  <c r="K4473"/>
  <c r="L4473"/>
  <c r="N4473"/>
  <c r="O4473"/>
  <c r="R4473"/>
  <c r="S4473" s="1"/>
  <c r="U4473"/>
  <c r="V4473" s="1"/>
  <c r="Y4473"/>
  <c r="Z4473"/>
  <c r="AA4473"/>
  <c r="J4474"/>
  <c r="K4474"/>
  <c r="L4474"/>
  <c r="N4474"/>
  <c r="O4474"/>
  <c r="R4474"/>
  <c r="S4474" s="1"/>
  <c r="U4474"/>
  <c r="V4474" s="1"/>
  <c r="Y4474"/>
  <c r="Z4474"/>
  <c r="AA4474"/>
  <c r="J4475"/>
  <c r="K4475"/>
  <c r="L4475"/>
  <c r="N4475"/>
  <c r="O4475"/>
  <c r="P4475"/>
  <c r="Q4475" s="1"/>
  <c r="R4475"/>
  <c r="S4475" s="1"/>
  <c r="U4475"/>
  <c r="V4475" s="1"/>
  <c r="Y4475"/>
  <c r="Z4475"/>
  <c r="AA4475"/>
  <c r="J4476"/>
  <c r="K4476"/>
  <c r="L4476"/>
  <c r="N4476"/>
  <c r="O4476"/>
  <c r="R4476"/>
  <c r="S4476"/>
  <c r="U4476"/>
  <c r="V4476" s="1"/>
  <c r="Y4476"/>
  <c r="Z4476"/>
  <c r="AA4476"/>
  <c r="J4477"/>
  <c r="K4477"/>
  <c r="L4477"/>
  <c r="N4477"/>
  <c r="O4477"/>
  <c r="P4570" s="1"/>
  <c r="Q4570" s="1"/>
  <c r="R4477"/>
  <c r="S4477" s="1"/>
  <c r="U4477"/>
  <c r="V4477" s="1"/>
  <c r="Y4477"/>
  <c r="Z4477"/>
  <c r="AA4477"/>
  <c r="J4478"/>
  <c r="K4478"/>
  <c r="L4478"/>
  <c r="N4478"/>
  <c r="O4478"/>
  <c r="R4478"/>
  <c r="S4478" s="1"/>
  <c r="U4478"/>
  <c r="V4478" s="1"/>
  <c r="Y4478"/>
  <c r="Z4478"/>
  <c r="AA4478"/>
  <c r="J4479"/>
  <c r="K4479"/>
  <c r="L4479"/>
  <c r="N4479"/>
  <c r="O4479"/>
  <c r="R4479"/>
  <c r="S4479" s="1"/>
  <c r="U4479"/>
  <c r="V4479" s="1"/>
  <c r="Y4479"/>
  <c r="Z4479"/>
  <c r="AA4479"/>
  <c r="J4480"/>
  <c r="K4480"/>
  <c r="L4480"/>
  <c r="N4480"/>
  <c r="O4480"/>
  <c r="R4480"/>
  <c r="S4480" s="1"/>
  <c r="U4480"/>
  <c r="V4480" s="1"/>
  <c r="Y4480"/>
  <c r="Z4480"/>
  <c r="AA4480"/>
  <c r="J4481"/>
  <c r="K4481"/>
  <c r="L4481"/>
  <c r="N4481"/>
  <c r="O4481"/>
  <c r="R4481"/>
  <c r="S4481" s="1"/>
  <c r="U4481"/>
  <c r="V4481" s="1"/>
  <c r="Y4481"/>
  <c r="Z4481"/>
  <c r="AA4481"/>
  <c r="J4482"/>
  <c r="K4482"/>
  <c r="L4482"/>
  <c r="N4482"/>
  <c r="O4482"/>
  <c r="R4482"/>
  <c r="S4482" s="1"/>
  <c r="U4482"/>
  <c r="V4482" s="1"/>
  <c r="Y4482"/>
  <c r="Z4482"/>
  <c r="AA4482"/>
  <c r="J4483"/>
  <c r="K4483"/>
  <c r="L4483"/>
  <c r="N4483"/>
  <c r="O4483"/>
  <c r="R4483"/>
  <c r="S4483" s="1"/>
  <c r="U4483"/>
  <c r="V4483" s="1"/>
  <c r="Y4483"/>
  <c r="Z4483"/>
  <c r="AA4483"/>
  <c r="J4484"/>
  <c r="K4484"/>
  <c r="L4484"/>
  <c r="N4484"/>
  <c r="O4484"/>
  <c r="R4484"/>
  <c r="S4484" s="1"/>
  <c r="U4484"/>
  <c r="V4484" s="1"/>
  <c r="Y4484"/>
  <c r="Z4484"/>
  <c r="AA4484"/>
  <c r="J4485"/>
  <c r="K4485"/>
  <c r="L4485"/>
  <c r="N4485"/>
  <c r="O4485"/>
  <c r="P4573" s="1"/>
  <c r="Q4573" s="1"/>
  <c r="R4485"/>
  <c r="S4485" s="1"/>
  <c r="U4485"/>
  <c r="V4485"/>
  <c r="Y4485"/>
  <c r="Z4485"/>
  <c r="AA4485"/>
  <c r="J4486"/>
  <c r="K4486"/>
  <c r="L4486"/>
  <c r="N4486"/>
  <c r="O4486"/>
  <c r="R4486"/>
  <c r="S4486" s="1"/>
  <c r="U4486"/>
  <c r="V4486" s="1"/>
  <c r="Y4486"/>
  <c r="Z4486"/>
  <c r="AA4486"/>
  <c r="J4487"/>
  <c r="K4487"/>
  <c r="L4487"/>
  <c r="N4487"/>
  <c r="O4487"/>
  <c r="R4487"/>
  <c r="S4487" s="1"/>
  <c r="U4487"/>
  <c r="V4487"/>
  <c r="Y4487"/>
  <c r="Z4487"/>
  <c r="AA4487"/>
  <c r="J4488"/>
  <c r="K4488"/>
  <c r="L4488"/>
  <c r="N4488"/>
  <c r="O4488"/>
  <c r="R4488"/>
  <c r="S4488" s="1"/>
  <c r="U4488"/>
  <c r="V4488" s="1"/>
  <c r="Y4488"/>
  <c r="Z4488"/>
  <c r="AA4488"/>
  <c r="J4489"/>
  <c r="K4489"/>
  <c r="L4489"/>
  <c r="N4489"/>
  <c r="O4489"/>
  <c r="R4489"/>
  <c r="S4489" s="1"/>
  <c r="U4489"/>
  <c r="V4489" s="1"/>
  <c r="Y4489"/>
  <c r="Z4489"/>
  <c r="AA4489"/>
  <c r="J4490"/>
  <c r="K4490"/>
  <c r="L4490"/>
  <c r="N4490"/>
  <c r="O4490"/>
  <c r="R4490"/>
  <c r="S4490" s="1"/>
  <c r="U4490"/>
  <c r="V4490" s="1"/>
  <c r="Y4490"/>
  <c r="Z4490"/>
  <c r="AA4490"/>
  <c r="J4491"/>
  <c r="K4491"/>
  <c r="L4491"/>
  <c r="N4491"/>
  <c r="O4491"/>
  <c r="P4582" s="1"/>
  <c r="Q4582" s="1"/>
  <c r="R4491"/>
  <c r="S4491" s="1"/>
  <c r="U4491"/>
  <c r="V4491" s="1"/>
  <c r="Y4491"/>
  <c r="Z4491"/>
  <c r="AA4491"/>
  <c r="J4492"/>
  <c r="K4492"/>
  <c r="L4492"/>
  <c r="N4492"/>
  <c r="O4492"/>
  <c r="R4492"/>
  <c r="S4492" s="1"/>
  <c r="U4492"/>
  <c r="V4492" s="1"/>
  <c r="Y4492"/>
  <c r="Z4492"/>
  <c r="AA4492"/>
  <c r="J4493"/>
  <c r="K4493"/>
  <c r="L4493"/>
  <c r="N4493"/>
  <c r="O4493"/>
  <c r="P4493"/>
  <c r="Q4493" s="1"/>
  <c r="R4493"/>
  <c r="S4493" s="1"/>
  <c r="U4493"/>
  <c r="V4493" s="1"/>
  <c r="Y4493"/>
  <c r="Z4493"/>
  <c r="AA4493"/>
  <c r="J4494"/>
  <c r="K4494"/>
  <c r="L4494"/>
  <c r="N4494"/>
  <c r="O4494"/>
  <c r="R4494"/>
  <c r="S4494" s="1"/>
  <c r="U4494"/>
  <c r="V4494" s="1"/>
  <c r="Y4494"/>
  <c r="Z4494"/>
  <c r="AA4494"/>
  <c r="J4495"/>
  <c r="K4495"/>
  <c r="L4495"/>
  <c r="N4495"/>
  <c r="O4495"/>
  <c r="R4495"/>
  <c r="S4495" s="1"/>
  <c r="U4495"/>
  <c r="V4495" s="1"/>
  <c r="Y4495"/>
  <c r="Z4495"/>
  <c r="AA4495"/>
  <c r="J4496"/>
  <c r="K4496"/>
  <c r="L4496"/>
  <c r="N4496"/>
  <c r="O4496"/>
  <c r="P4585" s="1"/>
  <c r="Q4585" s="1"/>
  <c r="R4496"/>
  <c r="S4496" s="1"/>
  <c r="U4496"/>
  <c r="V4496" s="1"/>
  <c r="Y4496"/>
  <c r="Z4496"/>
  <c r="AA4496"/>
  <c r="J4497"/>
  <c r="K4497"/>
  <c r="L4497"/>
  <c r="N4497"/>
  <c r="O4497"/>
  <c r="R4497"/>
  <c r="S4497" s="1"/>
  <c r="U4497"/>
  <c r="V4497" s="1"/>
  <c r="Y4497"/>
  <c r="Z4497"/>
  <c r="AA4497"/>
  <c r="J4498"/>
  <c r="K4498"/>
  <c r="L4498"/>
  <c r="N4498"/>
  <c r="O4498"/>
  <c r="R4498"/>
  <c r="S4498" s="1"/>
  <c r="U4498"/>
  <c r="V4498" s="1"/>
  <c r="Y4498"/>
  <c r="Z4498"/>
  <c r="AA4498"/>
  <c r="J4499"/>
  <c r="K4499"/>
  <c r="L4499"/>
  <c r="N4499"/>
  <c r="O4499"/>
  <c r="R4499"/>
  <c r="S4499" s="1"/>
  <c r="U4499"/>
  <c r="V4499" s="1"/>
  <c r="Y4499"/>
  <c r="Z4499"/>
  <c r="AA4499"/>
  <c r="J4500"/>
  <c r="K4500"/>
  <c r="L4500"/>
  <c r="N4500"/>
  <c r="O4500"/>
  <c r="R4500"/>
  <c r="S4500" s="1"/>
  <c r="U4500"/>
  <c r="V4500" s="1"/>
  <c r="Y4500"/>
  <c r="Z4500"/>
  <c r="AA4500"/>
  <c r="J4501"/>
  <c r="K4501"/>
  <c r="L4501"/>
  <c r="N4501"/>
  <c r="O4501"/>
  <c r="P4552" s="1"/>
  <c r="Q4552" s="1"/>
  <c r="R4501"/>
  <c r="S4501"/>
  <c r="U4501"/>
  <c r="V4501" s="1"/>
  <c r="Y4501"/>
  <c r="Z4501"/>
  <c r="AA4501"/>
  <c r="J4502"/>
  <c r="K4502"/>
  <c r="L4502"/>
  <c r="N4502"/>
  <c r="O4502"/>
  <c r="R4502"/>
  <c r="S4502" s="1"/>
  <c r="U4502"/>
  <c r="V4502" s="1"/>
  <c r="Y4502"/>
  <c r="Z4502"/>
  <c r="AA4502"/>
  <c r="J4503"/>
  <c r="K4503"/>
  <c r="L4503"/>
  <c r="N4503"/>
  <c r="O4503"/>
  <c r="R4503"/>
  <c r="S4503" s="1"/>
  <c r="U4503"/>
  <c r="V4503" s="1"/>
  <c r="Y4503"/>
  <c r="Z4503"/>
  <c r="AA4503"/>
  <c r="J4504"/>
  <c r="K4504"/>
  <c r="L4504"/>
  <c r="N4504"/>
  <c r="O4504"/>
  <c r="R4504"/>
  <c r="S4504" s="1"/>
  <c r="U4504"/>
  <c r="V4504" s="1"/>
  <c r="Y4504"/>
  <c r="Z4504"/>
  <c r="AA4504"/>
  <c r="J4505"/>
  <c r="K4505"/>
  <c r="L4505"/>
  <c r="N4505"/>
  <c r="O4505"/>
  <c r="R4505"/>
  <c r="S4505" s="1"/>
  <c r="U4505"/>
  <c r="V4505" s="1"/>
  <c r="Y4505"/>
  <c r="Z4505"/>
  <c r="AA4505"/>
  <c r="J4506"/>
  <c r="K4506"/>
  <c r="L4506"/>
  <c r="N4506"/>
  <c r="O4506"/>
  <c r="R4506"/>
  <c r="S4506" s="1"/>
  <c r="U4506"/>
  <c r="V4506" s="1"/>
  <c r="Y4506"/>
  <c r="Z4506"/>
  <c r="AA4506"/>
  <c r="J4507"/>
  <c r="K4507"/>
  <c r="L4507"/>
  <c r="N4507"/>
  <c r="O4507"/>
  <c r="R4507"/>
  <c r="S4507" s="1"/>
  <c r="U4507"/>
  <c r="V4507" s="1"/>
  <c r="Y4507"/>
  <c r="Z4507"/>
  <c r="AA4507"/>
  <c r="J4508"/>
  <c r="K4508"/>
  <c r="L4508"/>
  <c r="N4508"/>
  <c r="O4508"/>
  <c r="R4508"/>
  <c r="S4508" s="1"/>
  <c r="U4508"/>
  <c r="V4508" s="1"/>
  <c r="Y4508"/>
  <c r="Z4508"/>
  <c r="AA4508"/>
  <c r="J4509"/>
  <c r="K4509"/>
  <c r="L4509"/>
  <c r="N4509"/>
  <c r="O4509"/>
  <c r="R4509"/>
  <c r="S4509" s="1"/>
  <c r="U4509"/>
  <c r="V4509" s="1"/>
  <c r="Y4509"/>
  <c r="Z4509"/>
  <c r="AA4509"/>
  <c r="J4510"/>
  <c r="K4510"/>
  <c r="L4510"/>
  <c r="N4510"/>
  <c r="O4510"/>
  <c r="R4510"/>
  <c r="S4510"/>
  <c r="U4510"/>
  <c r="V4510" s="1"/>
  <c r="Y4510"/>
  <c r="Z4510"/>
  <c r="AA4510"/>
  <c r="J4511"/>
  <c r="K4511"/>
  <c r="L4511"/>
  <c r="N4511"/>
  <c r="O4511"/>
  <c r="R4511"/>
  <c r="S4511" s="1"/>
  <c r="U4511"/>
  <c r="V4511" s="1"/>
  <c r="Y4511"/>
  <c r="Z4511"/>
  <c r="AA4511"/>
  <c r="J4512"/>
  <c r="K4512"/>
  <c r="L4512"/>
  <c r="N4512"/>
  <c r="O4512"/>
  <c r="R4512"/>
  <c r="S4512" s="1"/>
  <c r="U4512"/>
  <c r="V4512" s="1"/>
  <c r="Y4512"/>
  <c r="Z4512"/>
  <c r="AA4512"/>
  <c r="J4513"/>
  <c r="K4513"/>
  <c r="L4513"/>
  <c r="N4513"/>
  <c r="O4513"/>
  <c r="R4513"/>
  <c r="S4513"/>
  <c r="U4513"/>
  <c r="V4513" s="1"/>
  <c r="Y4513"/>
  <c r="Z4513"/>
  <c r="AA4513"/>
  <c r="J4514"/>
  <c r="K4514"/>
  <c r="L4514"/>
  <c r="N4514"/>
  <c r="O4514"/>
  <c r="R4514"/>
  <c r="S4514" s="1"/>
  <c r="U4514"/>
  <c r="V4514" s="1"/>
  <c r="Y4514"/>
  <c r="Z4514"/>
  <c r="AA4514"/>
  <c r="J4515"/>
  <c r="K4515"/>
  <c r="L4515"/>
  <c r="N4515"/>
  <c r="O4515"/>
  <c r="R4515"/>
  <c r="S4515" s="1"/>
  <c r="U4515"/>
  <c r="V4515" s="1"/>
  <c r="Y4515"/>
  <c r="Z4515"/>
  <c r="AA4515"/>
  <c r="J4516"/>
  <c r="K4516"/>
  <c r="L4516"/>
  <c r="N4516"/>
  <c r="O4516"/>
  <c r="R4516"/>
  <c r="S4516" s="1"/>
  <c r="U4516"/>
  <c r="V4516" s="1"/>
  <c r="Y4516"/>
  <c r="Z4516"/>
  <c r="AA4516"/>
  <c r="J4517"/>
  <c r="K4517"/>
  <c r="L4517"/>
  <c r="N4517"/>
  <c r="O4517"/>
  <c r="R4517"/>
  <c r="S4517" s="1"/>
  <c r="U4517"/>
  <c r="V4517" s="1"/>
  <c r="Y4517"/>
  <c r="Z4517"/>
  <c r="AA4517"/>
  <c r="J4518"/>
  <c r="K4518"/>
  <c r="L4518"/>
  <c r="N4518"/>
  <c r="O4518"/>
  <c r="R4518"/>
  <c r="S4518" s="1"/>
  <c r="U4518"/>
  <c r="V4518" s="1"/>
  <c r="Y4518"/>
  <c r="Z4518"/>
  <c r="AA4518"/>
  <c r="J4519"/>
  <c r="K4519"/>
  <c r="L4519"/>
  <c r="N4519"/>
  <c r="O4519"/>
  <c r="R4519"/>
  <c r="S4519" s="1"/>
  <c r="U4519"/>
  <c r="V4519" s="1"/>
  <c r="Y4519"/>
  <c r="Z4519"/>
  <c r="AA4519"/>
  <c r="J4520"/>
  <c r="K4520"/>
  <c r="L4520"/>
  <c r="N4520"/>
  <c r="O4520"/>
  <c r="R4520"/>
  <c r="S4520" s="1"/>
  <c r="U4520"/>
  <c r="V4520" s="1"/>
  <c r="Y4520"/>
  <c r="Z4520"/>
  <c r="AA4520"/>
  <c r="J4521"/>
  <c r="K4521"/>
  <c r="L4521"/>
  <c r="N4521"/>
  <c r="O4521"/>
  <c r="R4521"/>
  <c r="S4521" s="1"/>
  <c r="U4521"/>
  <c r="V4521" s="1"/>
  <c r="Y4521"/>
  <c r="Z4521"/>
  <c r="AA4521"/>
  <c r="J4522"/>
  <c r="K4522"/>
  <c r="L4522"/>
  <c r="N4522"/>
  <c r="O4522"/>
  <c r="R4522"/>
  <c r="S4522"/>
  <c r="U4522"/>
  <c r="V4522" s="1"/>
  <c r="Y4522"/>
  <c r="Z4522"/>
  <c r="AA4522"/>
  <c r="J4523"/>
  <c r="K4523"/>
  <c r="L4523"/>
  <c r="N4523"/>
  <c r="O4523"/>
  <c r="R4523"/>
  <c r="S4523" s="1"/>
  <c r="U4523"/>
  <c r="V4523" s="1"/>
  <c r="Y4523"/>
  <c r="Z4523"/>
  <c r="AA4523"/>
  <c r="J4524"/>
  <c r="K4524"/>
  <c r="L4524"/>
  <c r="N4524"/>
  <c r="O4524"/>
  <c r="R4524"/>
  <c r="S4524" s="1"/>
  <c r="U4524"/>
  <c r="V4524" s="1"/>
  <c r="Y4524"/>
  <c r="Z4524"/>
  <c r="AA4524"/>
  <c r="J4525"/>
  <c r="K4525"/>
  <c r="L4525"/>
  <c r="N4525"/>
  <c r="O4525"/>
  <c r="R4525"/>
  <c r="S4525" s="1"/>
  <c r="U4525"/>
  <c r="V4525" s="1"/>
  <c r="Y4525"/>
  <c r="Z4525"/>
  <c r="AA4525"/>
  <c r="J4526"/>
  <c r="K4526"/>
  <c r="L4526"/>
  <c r="N4526"/>
  <c r="O4526"/>
  <c r="R4526"/>
  <c r="S4526" s="1"/>
  <c r="U4526"/>
  <c r="V4526" s="1"/>
  <c r="Y4526"/>
  <c r="Z4526"/>
  <c r="AA4526"/>
  <c r="J4527"/>
  <c r="K4527"/>
  <c r="L4527"/>
  <c r="N4527"/>
  <c r="O4527"/>
  <c r="R4527"/>
  <c r="S4527" s="1"/>
  <c r="U4527"/>
  <c r="V4527" s="1"/>
  <c r="Y4527"/>
  <c r="Z4527"/>
  <c r="AA4527"/>
  <c r="J4528"/>
  <c r="K4528"/>
  <c r="L4528"/>
  <c r="N4528"/>
  <c r="O4528"/>
  <c r="P4528" s="1"/>
  <c r="Q4528" s="1"/>
  <c r="R4528"/>
  <c r="S4528"/>
  <c r="U4528"/>
  <c r="V4528" s="1"/>
  <c r="Y4528"/>
  <c r="Z4528"/>
  <c r="AA4528"/>
  <c r="J4529"/>
  <c r="K4529"/>
  <c r="L4529"/>
  <c r="N4529"/>
  <c r="O4529"/>
  <c r="R4529"/>
  <c r="S4529" s="1"/>
  <c r="U4529"/>
  <c r="V4529" s="1"/>
  <c r="Y4529"/>
  <c r="Z4529"/>
  <c r="AA4529"/>
  <c r="J4530"/>
  <c r="K4530"/>
  <c r="L4530"/>
  <c r="N4530"/>
  <c r="O4530"/>
  <c r="R4530"/>
  <c r="S4530" s="1"/>
  <c r="U4530"/>
  <c r="V4530" s="1"/>
  <c r="Y4530"/>
  <c r="Z4530"/>
  <c r="AA4530"/>
  <c r="J4531"/>
  <c r="K4531"/>
  <c r="L4531"/>
  <c r="N4531"/>
  <c r="O4531"/>
  <c r="R4531"/>
  <c r="S4531" s="1"/>
  <c r="U4531"/>
  <c r="V4531" s="1"/>
  <c r="Y4531"/>
  <c r="Z4531"/>
  <c r="AA4531"/>
  <c r="J4532"/>
  <c r="K4532"/>
  <c r="L4532"/>
  <c r="N4532"/>
  <c r="O4532"/>
  <c r="R4532"/>
  <c r="S4532" s="1"/>
  <c r="U4532"/>
  <c r="V4532" s="1"/>
  <c r="Y4532"/>
  <c r="Z4532"/>
  <c r="AA4532"/>
  <c r="J4533"/>
  <c r="K4533"/>
  <c r="L4533"/>
  <c r="N4533"/>
  <c r="O4533"/>
  <c r="R4533"/>
  <c r="S4533" s="1"/>
  <c r="U4533"/>
  <c r="V4533" s="1"/>
  <c r="Y4533"/>
  <c r="Z4533"/>
  <c r="AA4533"/>
  <c r="J4534"/>
  <c r="K4534"/>
  <c r="L4534"/>
  <c r="N4534"/>
  <c r="O4534"/>
  <c r="R4534"/>
  <c r="S4534" s="1"/>
  <c r="U4534"/>
  <c r="V4534" s="1"/>
  <c r="Y4534"/>
  <c r="Z4534"/>
  <c r="AA4534"/>
  <c r="J4535"/>
  <c r="K4535"/>
  <c r="L4535"/>
  <c r="N4535"/>
  <c r="O4535"/>
  <c r="R4535"/>
  <c r="S4535" s="1"/>
  <c r="U4535"/>
  <c r="V4535" s="1"/>
  <c r="Y4535"/>
  <c r="Z4535"/>
  <c r="AA4535"/>
  <c r="J4536"/>
  <c r="K4536"/>
  <c r="L4536"/>
  <c r="N4536"/>
  <c r="O4536"/>
  <c r="R4536"/>
  <c r="S4536" s="1"/>
  <c r="U4536"/>
  <c r="V4536" s="1"/>
  <c r="Y4536"/>
  <c r="Z4536"/>
  <c r="AA4536"/>
  <c r="J4537"/>
  <c r="K4537"/>
  <c r="L4537"/>
  <c r="N4537"/>
  <c r="O4537"/>
  <c r="P4537"/>
  <c r="Q4537" s="1"/>
  <c r="R4537"/>
  <c r="S4537" s="1"/>
  <c r="U4537"/>
  <c r="V4537" s="1"/>
  <c r="Y4537"/>
  <c r="Z4537"/>
  <c r="AA4537"/>
  <c r="J4538"/>
  <c r="K4538"/>
  <c r="L4538"/>
  <c r="N4538"/>
  <c r="O4538"/>
  <c r="R4538"/>
  <c r="S4538" s="1"/>
  <c r="U4538"/>
  <c r="V4538" s="1"/>
  <c r="Y4538"/>
  <c r="Z4538"/>
  <c r="AA4538"/>
  <c r="J4539"/>
  <c r="K4539"/>
  <c r="L4539"/>
  <c r="N4539"/>
  <c r="O4539"/>
  <c r="R4539"/>
  <c r="S4539" s="1"/>
  <c r="U4539"/>
  <c r="V4539" s="1"/>
  <c r="Y4539"/>
  <c r="Z4539"/>
  <c r="AA4539"/>
  <c r="J4540"/>
  <c r="K4540"/>
  <c r="L4540"/>
  <c r="N4540"/>
  <c r="O4540"/>
  <c r="R4540"/>
  <c r="S4540" s="1"/>
  <c r="U4540"/>
  <c r="V4540" s="1"/>
  <c r="Y4540"/>
  <c r="Z4540"/>
  <c r="AA4540"/>
  <c r="J4541"/>
  <c r="K4541"/>
  <c r="L4541"/>
  <c r="N4541"/>
  <c r="O4541"/>
  <c r="R4541"/>
  <c r="S4541" s="1"/>
  <c r="U4541"/>
  <c r="V4541" s="1"/>
  <c r="Y4541"/>
  <c r="Z4541"/>
  <c r="AA4541"/>
  <c r="J4542"/>
  <c r="K4542"/>
  <c r="L4542"/>
  <c r="N4542"/>
  <c r="O4542"/>
  <c r="R4542"/>
  <c r="S4542" s="1"/>
  <c r="U4542"/>
  <c r="V4542" s="1"/>
  <c r="Y4542"/>
  <c r="Z4542"/>
  <c r="AA4542"/>
  <c r="J4543"/>
  <c r="K4543"/>
  <c r="L4543"/>
  <c r="N4543"/>
  <c r="O4543"/>
  <c r="R4543"/>
  <c r="S4543" s="1"/>
  <c r="U4543"/>
  <c r="V4543" s="1"/>
  <c r="Y4543"/>
  <c r="Z4543"/>
  <c r="AA4543"/>
  <c r="J4544"/>
  <c r="K4544"/>
  <c r="L4544"/>
  <c r="N4544"/>
  <c r="O4544"/>
  <c r="R4544"/>
  <c r="S4544" s="1"/>
  <c r="U4544"/>
  <c r="V4544" s="1"/>
  <c r="Y4544"/>
  <c r="Z4544"/>
  <c r="AA4544"/>
  <c r="J4545"/>
  <c r="K4545"/>
  <c r="L4545"/>
  <c r="N4545"/>
  <c r="O4545"/>
  <c r="R4545"/>
  <c r="S4545" s="1"/>
  <c r="U4545"/>
  <c r="V4545" s="1"/>
  <c r="Y4545"/>
  <c r="Z4545"/>
  <c r="AA4545"/>
  <c r="J4546"/>
  <c r="K4546"/>
  <c r="L4546"/>
  <c r="N4546"/>
  <c r="O4546"/>
  <c r="R4546"/>
  <c r="S4546" s="1"/>
  <c r="U4546"/>
  <c r="V4546" s="1"/>
  <c r="Y4546"/>
  <c r="Z4546"/>
  <c r="AA4546"/>
  <c r="J4547"/>
  <c r="K4547"/>
  <c r="L4547"/>
  <c r="N4547"/>
  <c r="O4547"/>
  <c r="R4547"/>
  <c r="S4547" s="1"/>
  <c r="U4547"/>
  <c r="V4547" s="1"/>
  <c r="Y4547"/>
  <c r="Z4547"/>
  <c r="AA4547"/>
  <c r="J4548"/>
  <c r="K4548"/>
  <c r="L4548"/>
  <c r="N4548"/>
  <c r="O4548"/>
  <c r="R4548"/>
  <c r="S4548" s="1"/>
  <c r="U4548"/>
  <c r="V4548" s="1"/>
  <c r="Y4548"/>
  <c r="Z4548"/>
  <c r="AA4548"/>
  <c r="J4549"/>
  <c r="K4549"/>
  <c r="L4549"/>
  <c r="N4549"/>
  <c r="O4549"/>
  <c r="P4549"/>
  <c r="Q4549" s="1"/>
  <c r="R4549"/>
  <c r="S4549" s="1"/>
  <c r="U4549"/>
  <c r="V4549"/>
  <c r="Y4549"/>
  <c r="Z4549"/>
  <c r="AA4549"/>
  <c r="J4550"/>
  <c r="K4550"/>
  <c r="L4550"/>
  <c r="N4550"/>
  <c r="O4550"/>
  <c r="R4550"/>
  <c r="S4550" s="1"/>
  <c r="U4550"/>
  <c r="V4550" s="1"/>
  <c r="Y4550"/>
  <c r="Z4550"/>
  <c r="AA4550"/>
  <c r="J4551"/>
  <c r="K4551"/>
  <c r="L4551"/>
  <c r="N4551"/>
  <c r="O4551"/>
  <c r="P4615" s="1"/>
  <c r="Q4615" s="1"/>
  <c r="R4551"/>
  <c r="S4551" s="1"/>
  <c r="U4551"/>
  <c r="V4551" s="1"/>
  <c r="Y4551"/>
  <c r="Z4551"/>
  <c r="AA4551"/>
  <c r="J4552"/>
  <c r="K4552"/>
  <c r="L4552"/>
  <c r="N4552"/>
  <c r="O4552"/>
  <c r="R4552"/>
  <c r="S4552" s="1"/>
  <c r="U4552"/>
  <c r="V4552" s="1"/>
  <c r="Y4552"/>
  <c r="Z4552"/>
  <c r="AA4552"/>
  <c r="J4553"/>
  <c r="K4553"/>
  <c r="L4553"/>
  <c r="N4553"/>
  <c r="O4553"/>
  <c r="R4553"/>
  <c r="S4553" s="1"/>
  <c r="U4553"/>
  <c r="V4553" s="1"/>
  <c r="Y4553"/>
  <c r="Z4553"/>
  <c r="AA4553"/>
  <c r="J4554"/>
  <c r="K4554"/>
  <c r="L4554"/>
  <c r="N4554"/>
  <c r="O4554"/>
  <c r="R4554"/>
  <c r="S4554" s="1"/>
  <c r="U4554"/>
  <c r="V4554" s="1"/>
  <c r="Y4554"/>
  <c r="Z4554"/>
  <c r="AA4554"/>
  <c r="J4555"/>
  <c r="K4555"/>
  <c r="L4555"/>
  <c r="N4555"/>
  <c r="O4555"/>
  <c r="P4555"/>
  <c r="Q4555" s="1"/>
  <c r="R4555"/>
  <c r="S4555" s="1"/>
  <c r="U4555"/>
  <c r="V4555" s="1"/>
  <c r="Y4555"/>
  <c r="Z4555"/>
  <c r="AA4555"/>
  <c r="J4556"/>
  <c r="K4556"/>
  <c r="L4556"/>
  <c r="N4556"/>
  <c r="O4556"/>
  <c r="R4556"/>
  <c r="S4556" s="1"/>
  <c r="U4556"/>
  <c r="V4556" s="1"/>
  <c r="Y4556"/>
  <c r="Z4556"/>
  <c r="AA4556"/>
  <c r="J4557"/>
  <c r="K4557"/>
  <c r="L4557"/>
  <c r="N4557"/>
  <c r="O4557"/>
  <c r="R4557"/>
  <c r="S4557" s="1"/>
  <c r="U4557"/>
  <c r="V4557" s="1"/>
  <c r="Y4557"/>
  <c r="Z4557"/>
  <c r="AA4557"/>
  <c r="J4558"/>
  <c r="K4558"/>
  <c r="L4558"/>
  <c r="N4558"/>
  <c r="O4558"/>
  <c r="P4558" s="1"/>
  <c r="Q4558" s="1"/>
  <c r="R4558"/>
  <c r="S4558" s="1"/>
  <c r="U4558"/>
  <c r="V4558" s="1"/>
  <c r="Y4558"/>
  <c r="Z4558"/>
  <c r="AA4558"/>
  <c r="J4559"/>
  <c r="K4559"/>
  <c r="L4559"/>
  <c r="N4559"/>
  <c r="O4559"/>
  <c r="R4559"/>
  <c r="S4559" s="1"/>
  <c r="U4559"/>
  <c r="V4559" s="1"/>
  <c r="Y4559"/>
  <c r="Z4559"/>
  <c r="AA4559"/>
  <c r="J4560"/>
  <c r="K4560"/>
  <c r="L4560"/>
  <c r="N4560"/>
  <c r="O4560"/>
  <c r="R4560"/>
  <c r="S4560" s="1"/>
  <c r="U4560"/>
  <c r="V4560" s="1"/>
  <c r="Y4560"/>
  <c r="Z4560"/>
  <c r="AA4560"/>
  <c r="J4561"/>
  <c r="K4561"/>
  <c r="L4561"/>
  <c r="N4561"/>
  <c r="O4561"/>
  <c r="R4561"/>
  <c r="S4561" s="1"/>
  <c r="U4561"/>
  <c r="V4561" s="1"/>
  <c r="Y4561"/>
  <c r="Z4561"/>
  <c r="AA4561"/>
  <c r="J4562"/>
  <c r="K4562"/>
  <c r="L4562"/>
  <c r="N4562"/>
  <c r="O4562"/>
  <c r="R4562"/>
  <c r="S4562" s="1"/>
  <c r="U4562"/>
  <c r="V4562" s="1"/>
  <c r="Y4562"/>
  <c r="Z4562"/>
  <c r="AA4562"/>
  <c r="J4563"/>
  <c r="K4563"/>
  <c r="L4563"/>
  <c r="N4563"/>
  <c r="O4563"/>
  <c r="R4563"/>
  <c r="S4563" s="1"/>
  <c r="U4563"/>
  <c r="V4563" s="1"/>
  <c r="Y4563"/>
  <c r="Z4563"/>
  <c r="AA4563"/>
  <c r="J4564"/>
  <c r="K4564"/>
  <c r="L4564"/>
  <c r="N4564"/>
  <c r="O4564"/>
  <c r="P4564"/>
  <c r="Q4564" s="1"/>
  <c r="R4564"/>
  <c r="S4564" s="1"/>
  <c r="U4564"/>
  <c r="V4564" s="1"/>
  <c r="Y4564"/>
  <c r="Z4564"/>
  <c r="AA4564"/>
  <c r="J4565"/>
  <c r="K4565"/>
  <c r="L4565"/>
  <c r="N4565"/>
  <c r="O4565"/>
  <c r="R4565"/>
  <c r="S4565" s="1"/>
  <c r="U4565"/>
  <c r="V4565" s="1"/>
  <c r="Y4565"/>
  <c r="Z4565"/>
  <c r="AA4565"/>
  <c r="J4566"/>
  <c r="K4566"/>
  <c r="L4566"/>
  <c r="N4566"/>
  <c r="O4566"/>
  <c r="R4566"/>
  <c r="S4566" s="1"/>
  <c r="U4566"/>
  <c r="V4566" s="1"/>
  <c r="Y4566"/>
  <c r="Z4566"/>
  <c r="AA4566"/>
  <c r="J4567"/>
  <c r="K4567"/>
  <c r="L4567"/>
  <c r="N4567"/>
  <c r="O4567"/>
  <c r="P4636" s="1"/>
  <c r="Q4636" s="1"/>
  <c r="R4567"/>
  <c r="S4567" s="1"/>
  <c r="U4567"/>
  <c r="V4567" s="1"/>
  <c r="Y4567"/>
  <c r="Z4567"/>
  <c r="AA4567"/>
  <c r="J4568"/>
  <c r="K4568"/>
  <c r="L4568"/>
  <c r="N4568"/>
  <c r="O4568"/>
  <c r="R4568"/>
  <c r="S4568" s="1"/>
  <c r="U4568"/>
  <c r="V4568" s="1"/>
  <c r="Y4568"/>
  <c r="Z4568"/>
  <c r="AA4568"/>
  <c r="J4569"/>
  <c r="K4569"/>
  <c r="L4569"/>
  <c r="N4569"/>
  <c r="O4569"/>
  <c r="R4569"/>
  <c r="S4569" s="1"/>
  <c r="U4569"/>
  <c r="V4569" s="1"/>
  <c r="Y4569"/>
  <c r="Z4569"/>
  <c r="AA4569"/>
  <c r="J4570"/>
  <c r="K4570"/>
  <c r="L4570"/>
  <c r="N4570"/>
  <c r="O4570"/>
  <c r="P4663" s="1"/>
  <c r="Q4663" s="1"/>
  <c r="R4570"/>
  <c r="S4570" s="1"/>
  <c r="U4570"/>
  <c r="V4570" s="1"/>
  <c r="Y4570"/>
  <c r="Z4570"/>
  <c r="AA4570"/>
  <c r="J4571"/>
  <c r="K4571"/>
  <c r="L4571"/>
  <c r="N4571"/>
  <c r="O4571"/>
  <c r="P4639" s="1"/>
  <c r="Q4639" s="1"/>
  <c r="R4571"/>
  <c r="S4571" s="1"/>
  <c r="U4571"/>
  <c r="V4571"/>
  <c r="Y4571"/>
  <c r="Z4571"/>
  <c r="AA4571"/>
  <c r="J4572"/>
  <c r="K4572"/>
  <c r="L4572"/>
  <c r="N4572"/>
  <c r="O4572"/>
  <c r="R4572"/>
  <c r="S4572" s="1"/>
  <c r="U4572"/>
  <c r="V4572" s="1"/>
  <c r="Y4572"/>
  <c r="Z4572"/>
  <c r="AA4572"/>
  <c r="J4573"/>
  <c r="K4573"/>
  <c r="L4573"/>
  <c r="N4573"/>
  <c r="O4573"/>
  <c r="R4573"/>
  <c r="S4573" s="1"/>
  <c r="U4573"/>
  <c r="V4573" s="1"/>
  <c r="Y4573"/>
  <c r="Z4573"/>
  <c r="AA4573"/>
  <c r="J4574"/>
  <c r="K4574"/>
  <c r="L4574"/>
  <c r="N4574"/>
  <c r="O4574"/>
  <c r="R4574"/>
  <c r="S4574" s="1"/>
  <c r="U4574"/>
  <c r="V4574" s="1"/>
  <c r="Y4574"/>
  <c r="Z4574"/>
  <c r="AA4574"/>
  <c r="J4575"/>
  <c r="K4575"/>
  <c r="L4575"/>
  <c r="N4575"/>
  <c r="O4575"/>
  <c r="R4575"/>
  <c r="S4575" s="1"/>
  <c r="U4575"/>
  <c r="V4575" s="1"/>
  <c r="Y4575"/>
  <c r="Z4575"/>
  <c r="AA4575"/>
  <c r="J4576"/>
  <c r="K4576"/>
  <c r="L4576"/>
  <c r="N4576"/>
  <c r="O4576"/>
  <c r="R4576"/>
  <c r="S4576" s="1"/>
  <c r="U4576"/>
  <c r="V4576" s="1"/>
  <c r="Y4576"/>
  <c r="Z4576"/>
  <c r="AA4576"/>
  <c r="J4577"/>
  <c r="K4577"/>
  <c r="L4577"/>
  <c r="N4577"/>
  <c r="O4577"/>
  <c r="P4666" s="1"/>
  <c r="Q4666" s="1"/>
  <c r="R4577"/>
  <c r="S4577"/>
  <c r="U4577"/>
  <c r="V4577" s="1"/>
  <c r="Y4577"/>
  <c r="Z4577"/>
  <c r="AA4577"/>
  <c r="J4578"/>
  <c r="K4578"/>
  <c r="L4578"/>
  <c r="N4578"/>
  <c r="O4578"/>
  <c r="R4578"/>
  <c r="S4578" s="1"/>
  <c r="U4578"/>
  <c r="V4578" s="1"/>
  <c r="Y4578"/>
  <c r="Z4578"/>
  <c r="AA4578"/>
  <c r="J4579"/>
  <c r="K4579"/>
  <c r="L4579"/>
  <c r="N4579"/>
  <c r="O4579"/>
  <c r="R4579"/>
  <c r="S4579" s="1"/>
  <c r="U4579"/>
  <c r="V4579" s="1"/>
  <c r="Y4579"/>
  <c r="Z4579"/>
  <c r="AA4579"/>
  <c r="J4580"/>
  <c r="K4580"/>
  <c r="L4580"/>
  <c r="N4580"/>
  <c r="O4580"/>
  <c r="R4580"/>
  <c r="S4580" s="1"/>
  <c r="U4580"/>
  <c r="V4580" s="1"/>
  <c r="Y4580"/>
  <c r="Z4580"/>
  <c r="AA4580"/>
  <c r="J4581"/>
  <c r="K4581"/>
  <c r="L4581"/>
  <c r="N4581"/>
  <c r="O4581"/>
  <c r="R4581"/>
  <c r="S4581" s="1"/>
  <c r="U4581"/>
  <c r="V4581" s="1"/>
  <c r="Y4581"/>
  <c r="Z4581"/>
  <c r="AA4581"/>
  <c r="J4582"/>
  <c r="K4582"/>
  <c r="L4582"/>
  <c r="N4582"/>
  <c r="O4582"/>
  <c r="R4582"/>
  <c r="S4582" s="1"/>
  <c r="U4582"/>
  <c r="V4582" s="1"/>
  <c r="Y4582"/>
  <c r="Z4582"/>
  <c r="AA4582"/>
  <c r="J4583"/>
  <c r="K4583"/>
  <c r="L4583"/>
  <c r="N4583"/>
  <c r="O4583"/>
  <c r="R4583"/>
  <c r="S4583" s="1"/>
  <c r="U4583"/>
  <c r="V4583"/>
  <c r="Y4583"/>
  <c r="Z4583"/>
  <c r="AA4583"/>
  <c r="J4584"/>
  <c r="K4584"/>
  <c r="L4584"/>
  <c r="N4584"/>
  <c r="O4584"/>
  <c r="R4584"/>
  <c r="S4584" s="1"/>
  <c r="U4584"/>
  <c r="V4584" s="1"/>
  <c r="Y4584"/>
  <c r="Z4584"/>
  <c r="AA4584"/>
  <c r="J4585"/>
  <c r="K4585"/>
  <c r="L4585"/>
  <c r="N4585"/>
  <c r="O4585"/>
  <c r="R4585"/>
  <c r="S4585" s="1"/>
  <c r="U4585"/>
  <c r="V4585" s="1"/>
  <c r="Y4585"/>
  <c r="Z4585"/>
  <c r="AA4585"/>
  <c r="J4586"/>
  <c r="K4586"/>
  <c r="L4586"/>
  <c r="N4586"/>
  <c r="O4586"/>
  <c r="R4586"/>
  <c r="S4586" s="1"/>
  <c r="U4586"/>
  <c r="V4586" s="1"/>
  <c r="Y4586"/>
  <c r="Z4586"/>
  <c r="AA4586"/>
  <c r="J4587"/>
  <c r="K4587"/>
  <c r="L4587"/>
  <c r="N4587"/>
  <c r="O4587"/>
  <c r="R4587"/>
  <c r="S4587" s="1"/>
  <c r="U4587"/>
  <c r="V4587" s="1"/>
  <c r="Y4587"/>
  <c r="Z4587"/>
  <c r="AA4587"/>
  <c r="J4588"/>
  <c r="K4588"/>
  <c r="L4588"/>
  <c r="N4588"/>
  <c r="O4588"/>
  <c r="P4588"/>
  <c r="Q4588" s="1"/>
  <c r="R4588"/>
  <c r="S4588" s="1"/>
  <c r="U4588"/>
  <c r="V4588" s="1"/>
  <c r="Y4588"/>
  <c r="Z4588"/>
  <c r="AA4588"/>
  <c r="J4589"/>
  <c r="K4589"/>
  <c r="L4589"/>
  <c r="N4589"/>
  <c r="O4589"/>
  <c r="R4589"/>
  <c r="S4589" s="1"/>
  <c r="U4589"/>
  <c r="V4589" s="1"/>
  <c r="Y4589"/>
  <c r="Z4589"/>
  <c r="AA4589"/>
  <c r="J4590"/>
  <c r="K4590"/>
  <c r="L4590"/>
  <c r="N4590"/>
  <c r="O4590"/>
  <c r="R4590"/>
  <c r="S4590" s="1"/>
  <c r="U4590"/>
  <c r="V4590" s="1"/>
  <c r="Y4590"/>
  <c r="Z4590"/>
  <c r="AA4590"/>
  <c r="J4591"/>
  <c r="K4591"/>
  <c r="L4591"/>
  <c r="N4591"/>
  <c r="O4591"/>
  <c r="R4591"/>
  <c r="S4591" s="1"/>
  <c r="U4591"/>
  <c r="V4591" s="1"/>
  <c r="Y4591"/>
  <c r="Z4591"/>
  <c r="AA4591"/>
  <c r="J4592"/>
  <c r="K4592"/>
  <c r="L4592"/>
  <c r="N4592"/>
  <c r="O4592"/>
  <c r="R4592"/>
  <c r="S4592" s="1"/>
  <c r="U4592"/>
  <c r="V4592" s="1"/>
  <c r="Y4592"/>
  <c r="Z4592"/>
  <c r="AA4592"/>
  <c r="J4593"/>
  <c r="K4593"/>
  <c r="L4593"/>
  <c r="N4593"/>
  <c r="O4593"/>
  <c r="R4593"/>
  <c r="S4593" s="1"/>
  <c r="U4593"/>
  <c r="V4593" s="1"/>
  <c r="Y4593"/>
  <c r="Z4593"/>
  <c r="AA4593"/>
  <c r="J4594"/>
  <c r="K4594"/>
  <c r="L4594"/>
  <c r="N4594"/>
  <c r="O4594"/>
  <c r="R4594"/>
  <c r="S4594"/>
  <c r="U4594"/>
  <c r="V4594" s="1"/>
  <c r="Y4594"/>
  <c r="Z4594"/>
  <c r="AA4594"/>
  <c r="J4595"/>
  <c r="K4595"/>
  <c r="L4595"/>
  <c r="N4595"/>
  <c r="O4595"/>
  <c r="R4595"/>
  <c r="S4595"/>
  <c r="U4595"/>
  <c r="V4595" s="1"/>
  <c r="Y4595"/>
  <c r="Z4595"/>
  <c r="AA4595"/>
  <c r="J4596"/>
  <c r="K4596"/>
  <c r="L4596"/>
  <c r="N4596"/>
  <c r="O4596"/>
  <c r="R4596"/>
  <c r="S4596" s="1"/>
  <c r="U4596"/>
  <c r="V4596" s="1"/>
  <c r="Y4596"/>
  <c r="Z4596"/>
  <c r="AA4596"/>
  <c r="J4597"/>
  <c r="K4597"/>
  <c r="L4597"/>
  <c r="N4597"/>
  <c r="O4597"/>
  <c r="R4597"/>
  <c r="S4597" s="1"/>
  <c r="U4597"/>
  <c r="V4597" s="1"/>
  <c r="Y4597"/>
  <c r="Z4597"/>
  <c r="AA4597"/>
  <c r="J4598"/>
  <c r="K4598"/>
  <c r="L4598"/>
  <c r="N4598"/>
  <c r="O4598"/>
  <c r="R4598"/>
  <c r="S4598" s="1"/>
  <c r="U4598"/>
  <c r="V4598" s="1"/>
  <c r="Y4598"/>
  <c r="Z4598"/>
  <c r="AA4598"/>
  <c r="J4599"/>
  <c r="K4599"/>
  <c r="L4599"/>
  <c r="N4599"/>
  <c r="O4599"/>
  <c r="R4599"/>
  <c r="S4599" s="1"/>
  <c r="U4599"/>
  <c r="V4599" s="1"/>
  <c r="Y4599"/>
  <c r="Z4599"/>
  <c r="AA4599"/>
  <c r="J4600"/>
  <c r="K4600"/>
  <c r="L4600"/>
  <c r="N4600"/>
  <c r="O4600"/>
  <c r="R4600"/>
  <c r="S4600" s="1"/>
  <c r="U4600"/>
  <c r="V4600"/>
  <c r="Y4600"/>
  <c r="Z4600"/>
  <c r="AA4600"/>
  <c r="J4601"/>
  <c r="K4601"/>
  <c r="L4601"/>
  <c r="N4601"/>
  <c r="O4601"/>
  <c r="R4601"/>
  <c r="S4601" s="1"/>
  <c r="U4601"/>
  <c r="V4601" s="1"/>
  <c r="Y4601"/>
  <c r="Z4601"/>
  <c r="AA4601"/>
  <c r="J4602"/>
  <c r="K4602"/>
  <c r="L4602"/>
  <c r="N4602"/>
  <c r="O4602"/>
  <c r="R4602"/>
  <c r="S4602" s="1"/>
  <c r="U4602"/>
  <c r="V4602" s="1"/>
  <c r="Y4602"/>
  <c r="Z4602"/>
  <c r="AA4602"/>
  <c r="J4603"/>
  <c r="K4603"/>
  <c r="L4603"/>
  <c r="N4603"/>
  <c r="O4603"/>
  <c r="R4603"/>
  <c r="S4603" s="1"/>
  <c r="U4603"/>
  <c r="V4603" s="1"/>
  <c r="Y4603"/>
  <c r="Z4603"/>
  <c r="AA4603"/>
  <c r="J4604"/>
  <c r="K4604"/>
  <c r="L4604"/>
  <c r="N4604"/>
  <c r="O4604"/>
  <c r="R4604"/>
  <c r="S4604" s="1"/>
  <c r="U4604"/>
  <c r="V4604" s="1"/>
  <c r="Y4604"/>
  <c r="Z4604"/>
  <c r="AA4604"/>
  <c r="J4605"/>
  <c r="K4605"/>
  <c r="L4605"/>
  <c r="N4605"/>
  <c r="O4605"/>
  <c r="R4605"/>
  <c r="S4605" s="1"/>
  <c r="U4605"/>
  <c r="V4605" s="1"/>
  <c r="Y4605"/>
  <c r="Z4605"/>
  <c r="AA4605"/>
  <c r="J4606"/>
  <c r="K4606"/>
  <c r="L4606"/>
  <c r="N4606"/>
  <c r="O4606"/>
  <c r="R4606"/>
  <c r="S4606" s="1"/>
  <c r="U4606"/>
  <c r="V4606" s="1"/>
  <c r="Y4606"/>
  <c r="Z4606"/>
  <c r="AA4606"/>
  <c r="J4607"/>
  <c r="K4607"/>
  <c r="L4607"/>
  <c r="N4607"/>
  <c r="O4607"/>
  <c r="R4607"/>
  <c r="S4607" s="1"/>
  <c r="U4607"/>
  <c r="V4607" s="1"/>
  <c r="Y4607"/>
  <c r="Z4607"/>
  <c r="AA4607"/>
  <c r="J4608"/>
  <c r="K4608"/>
  <c r="L4608"/>
  <c r="N4608"/>
  <c r="O4608"/>
  <c r="R4608"/>
  <c r="S4608" s="1"/>
  <c r="U4608"/>
  <c r="V4608" s="1"/>
  <c r="Y4608"/>
  <c r="Z4608"/>
  <c r="AA4608"/>
  <c r="J4609"/>
  <c r="K4609"/>
  <c r="L4609"/>
  <c r="N4609"/>
  <c r="O4609"/>
  <c r="P4609"/>
  <c r="Q4609" s="1"/>
  <c r="R4609"/>
  <c r="S4609" s="1"/>
  <c r="U4609"/>
  <c r="V4609"/>
  <c r="Y4609"/>
  <c r="Z4609"/>
  <c r="AA4609"/>
  <c r="J4610"/>
  <c r="K4610"/>
  <c r="L4610"/>
  <c r="N4610"/>
  <c r="O4610"/>
  <c r="R4610"/>
  <c r="S4610" s="1"/>
  <c r="U4610"/>
  <c r="V4610" s="1"/>
  <c r="Y4610"/>
  <c r="Z4610"/>
  <c r="AA4610"/>
  <c r="J4611"/>
  <c r="K4611"/>
  <c r="L4611"/>
  <c r="N4611"/>
  <c r="O4611"/>
  <c r="R4611"/>
  <c r="S4611" s="1"/>
  <c r="U4611"/>
  <c r="V4611" s="1"/>
  <c r="Y4611"/>
  <c r="Z4611"/>
  <c r="AA4611"/>
  <c r="J4612"/>
  <c r="K4612"/>
  <c r="L4612"/>
  <c r="N4612"/>
  <c r="O4612"/>
  <c r="P4612"/>
  <c r="Q4612" s="1"/>
  <c r="R4612"/>
  <c r="S4612" s="1"/>
  <c r="U4612"/>
  <c r="V4612" s="1"/>
  <c r="Y4612"/>
  <c r="Z4612"/>
  <c r="AA4612"/>
  <c r="J4613"/>
  <c r="K4613"/>
  <c r="L4613"/>
  <c r="N4613"/>
  <c r="O4613"/>
  <c r="R4613"/>
  <c r="S4613" s="1"/>
  <c r="U4613"/>
  <c r="V4613" s="1"/>
  <c r="Y4613"/>
  <c r="Z4613"/>
  <c r="AA4613"/>
  <c r="J4614"/>
  <c r="K4614"/>
  <c r="L4614"/>
  <c r="N4614"/>
  <c r="O4614"/>
  <c r="R4614"/>
  <c r="S4614" s="1"/>
  <c r="U4614"/>
  <c r="V4614" s="1"/>
  <c r="Y4614"/>
  <c r="Z4614"/>
  <c r="AA4614"/>
  <c r="J4615"/>
  <c r="K4615"/>
  <c r="L4615"/>
  <c r="N4615"/>
  <c r="O4615"/>
  <c r="R4615"/>
  <c r="S4615" s="1"/>
  <c r="U4615"/>
  <c r="V4615" s="1"/>
  <c r="Y4615"/>
  <c r="Z4615"/>
  <c r="AA4615"/>
  <c r="J4616"/>
  <c r="K4616"/>
  <c r="L4616"/>
  <c r="N4616"/>
  <c r="O4616"/>
  <c r="P4705" s="1"/>
  <c r="Q4705" s="1"/>
  <c r="R4616"/>
  <c r="S4616" s="1"/>
  <c r="U4616"/>
  <c r="V4616" s="1"/>
  <c r="Y4616"/>
  <c r="Z4616"/>
  <c r="AA4616"/>
  <c r="J4617"/>
  <c r="K4617"/>
  <c r="L4617"/>
  <c r="N4617"/>
  <c r="O4617"/>
  <c r="R4617"/>
  <c r="S4617" s="1"/>
  <c r="U4617"/>
  <c r="V4617" s="1"/>
  <c r="Y4617"/>
  <c r="Z4617"/>
  <c r="AA4617"/>
  <c r="J4618"/>
  <c r="K4618"/>
  <c r="L4618"/>
  <c r="N4618"/>
  <c r="O4618"/>
  <c r="R4618"/>
  <c r="S4618" s="1"/>
  <c r="U4618"/>
  <c r="V4618" s="1"/>
  <c r="Y4618"/>
  <c r="Z4618"/>
  <c r="AA4618"/>
  <c r="J4619"/>
  <c r="K4619"/>
  <c r="L4619"/>
  <c r="N4619"/>
  <c r="O4619"/>
  <c r="P4706" s="1"/>
  <c r="Q4706" s="1"/>
  <c r="R4619"/>
  <c r="S4619" s="1"/>
  <c r="U4619"/>
  <c r="V4619" s="1"/>
  <c r="Y4619"/>
  <c r="Z4619"/>
  <c r="AA4619"/>
  <c r="J4620"/>
  <c r="K4620"/>
  <c r="L4620"/>
  <c r="N4620"/>
  <c r="O4620"/>
  <c r="R4620"/>
  <c r="S4620" s="1"/>
  <c r="U4620"/>
  <c r="V4620" s="1"/>
  <c r="Y4620"/>
  <c r="Z4620"/>
  <c r="AA4620"/>
  <c r="J4621"/>
  <c r="K4621"/>
  <c r="L4621"/>
  <c r="N4621"/>
  <c r="O4621"/>
  <c r="R4621"/>
  <c r="S4621"/>
  <c r="U4621"/>
  <c r="V4621" s="1"/>
  <c r="Y4621"/>
  <c r="Z4621"/>
  <c r="AA4621"/>
  <c r="J4622"/>
  <c r="K4622"/>
  <c r="L4622"/>
  <c r="N4622"/>
  <c r="O4622"/>
  <c r="R4622"/>
  <c r="S4622" s="1"/>
  <c r="U4622"/>
  <c r="V4622" s="1"/>
  <c r="Y4622"/>
  <c r="Z4622"/>
  <c r="AA4622"/>
  <c r="J4623"/>
  <c r="K4623"/>
  <c r="L4623"/>
  <c r="N4623"/>
  <c r="O4623"/>
  <c r="R4623"/>
  <c r="S4623" s="1"/>
  <c r="U4623"/>
  <c r="V4623" s="1"/>
  <c r="Y4623"/>
  <c r="Z4623"/>
  <c r="AA4623"/>
  <c r="J4624"/>
  <c r="K4624"/>
  <c r="L4624"/>
  <c r="N4624"/>
  <c r="O4624"/>
  <c r="R4624"/>
  <c r="S4624" s="1"/>
  <c r="U4624"/>
  <c r="V4624" s="1"/>
  <c r="Y4624"/>
  <c r="Z4624"/>
  <c r="AA4624"/>
  <c r="J4625"/>
  <c r="K4625"/>
  <c r="L4625"/>
  <c r="N4625"/>
  <c r="O4625"/>
  <c r="R4625"/>
  <c r="S4625" s="1"/>
  <c r="U4625"/>
  <c r="V4625" s="1"/>
  <c r="Y4625"/>
  <c r="Z4625"/>
  <c r="AA4625"/>
  <c r="J4626"/>
  <c r="K4626"/>
  <c r="L4626"/>
  <c r="N4626"/>
  <c r="O4626"/>
  <c r="R4626"/>
  <c r="S4626" s="1"/>
  <c r="U4626"/>
  <c r="V4626" s="1"/>
  <c r="Y4626"/>
  <c r="Z4626"/>
  <c r="AA4626"/>
  <c r="J4627"/>
  <c r="K4627"/>
  <c r="L4627"/>
  <c r="N4627"/>
  <c r="O4627"/>
  <c r="R4627"/>
  <c r="S4627" s="1"/>
  <c r="U4627"/>
  <c r="V4627"/>
  <c r="Y4627"/>
  <c r="Z4627"/>
  <c r="AA4627"/>
  <c r="J4628"/>
  <c r="K4628"/>
  <c r="L4628"/>
  <c r="N4628"/>
  <c r="O4628"/>
  <c r="R4628"/>
  <c r="S4628" s="1"/>
  <c r="U4628"/>
  <c r="V4628" s="1"/>
  <c r="Y4628"/>
  <c r="Z4628"/>
  <c r="AA4628"/>
  <c r="J4629"/>
  <c r="K4629"/>
  <c r="L4629"/>
  <c r="N4629"/>
  <c r="O4629"/>
  <c r="R4629"/>
  <c r="S4629" s="1"/>
  <c r="U4629"/>
  <c r="V4629" s="1"/>
  <c r="Y4629"/>
  <c r="Z4629"/>
  <c r="AA4629"/>
  <c r="J4630"/>
  <c r="K4630"/>
  <c r="L4630"/>
  <c r="N4630"/>
  <c r="O4630"/>
  <c r="R4630"/>
  <c r="S4630" s="1"/>
  <c r="U4630"/>
  <c r="V4630" s="1"/>
  <c r="Y4630"/>
  <c r="Z4630"/>
  <c r="AA4630"/>
  <c r="J4631"/>
  <c r="K4631"/>
  <c r="L4631"/>
  <c r="N4631"/>
  <c r="O4631"/>
  <c r="R4631"/>
  <c r="S4631"/>
  <c r="U4631"/>
  <c r="V4631" s="1"/>
  <c r="Y4631"/>
  <c r="Z4631"/>
  <c r="AA4631"/>
  <c r="J4632"/>
  <c r="K4632"/>
  <c r="L4632"/>
  <c r="N4632"/>
  <c r="O4632"/>
  <c r="P4633" s="1"/>
  <c r="Q4633" s="1"/>
  <c r="R4632"/>
  <c r="S4632" s="1"/>
  <c r="U4632"/>
  <c r="V4632" s="1"/>
  <c r="Y4632"/>
  <c r="Z4632"/>
  <c r="AA4632"/>
  <c r="J4633"/>
  <c r="K4633"/>
  <c r="L4633"/>
  <c r="N4633"/>
  <c r="O4633"/>
  <c r="R4633"/>
  <c r="S4633" s="1"/>
  <c r="U4633"/>
  <c r="V4633" s="1"/>
  <c r="Y4633"/>
  <c r="Z4633"/>
  <c r="AA4633"/>
  <c r="J4634"/>
  <c r="K4634"/>
  <c r="L4634"/>
  <c r="N4634"/>
  <c r="O4634"/>
  <c r="R4634"/>
  <c r="S4634" s="1"/>
  <c r="U4634"/>
  <c r="V4634" s="1"/>
  <c r="Y4634"/>
  <c r="Z4634"/>
  <c r="AA4634"/>
  <c r="J4635"/>
  <c r="K4635"/>
  <c r="L4635"/>
  <c r="N4635"/>
  <c r="O4635"/>
  <c r="R4635"/>
  <c r="S4635" s="1"/>
  <c r="U4635"/>
  <c r="V4635" s="1"/>
  <c r="Y4635"/>
  <c r="Z4635"/>
  <c r="AA4635"/>
  <c r="J4636"/>
  <c r="K4636"/>
  <c r="L4636"/>
  <c r="N4636"/>
  <c r="O4636"/>
  <c r="R4636"/>
  <c r="S4636" s="1"/>
  <c r="U4636"/>
  <c r="V4636" s="1"/>
  <c r="Y4636"/>
  <c r="Z4636"/>
  <c r="AA4636"/>
  <c r="J4637"/>
  <c r="K4637"/>
  <c r="L4637"/>
  <c r="N4637"/>
  <c r="O4637"/>
  <c r="R4637"/>
  <c r="S4637" s="1"/>
  <c r="U4637"/>
  <c r="V4637" s="1"/>
  <c r="Y4637"/>
  <c r="Z4637"/>
  <c r="AA4637"/>
  <c r="J4638"/>
  <c r="K4638"/>
  <c r="L4638"/>
  <c r="N4638"/>
  <c r="O4638"/>
  <c r="P4694" s="1"/>
  <c r="Q4694" s="1"/>
  <c r="R4638"/>
  <c r="S4638" s="1"/>
  <c r="U4638"/>
  <c r="V4638" s="1"/>
  <c r="Y4638"/>
  <c r="Z4638"/>
  <c r="AA4638"/>
  <c r="J4639"/>
  <c r="K4639"/>
  <c r="L4639"/>
  <c r="N4639"/>
  <c r="O4639"/>
  <c r="R4639"/>
  <c r="S4639" s="1"/>
  <c r="U4639"/>
  <c r="V4639" s="1"/>
  <c r="Y4639"/>
  <c r="Z4639"/>
  <c r="AA4639"/>
  <c r="J4640"/>
  <c r="K4640"/>
  <c r="L4640"/>
  <c r="N4640"/>
  <c r="O4640"/>
  <c r="R4640"/>
  <c r="S4640" s="1"/>
  <c r="U4640"/>
  <c r="V4640" s="1"/>
  <c r="Y4640"/>
  <c r="Z4640"/>
  <c r="AA4640"/>
  <c r="J4641"/>
  <c r="K4641"/>
  <c r="L4641"/>
  <c r="N4641"/>
  <c r="O4641"/>
  <c r="R4641"/>
  <c r="S4641" s="1"/>
  <c r="U4641"/>
  <c r="V4641" s="1"/>
  <c r="Y4641"/>
  <c r="Z4641"/>
  <c r="AA4641"/>
  <c r="J4642"/>
  <c r="K4642"/>
  <c r="L4642"/>
  <c r="N4642"/>
  <c r="O4642"/>
  <c r="R4642"/>
  <c r="S4642" s="1"/>
  <c r="U4642"/>
  <c r="V4642" s="1"/>
  <c r="Y4642"/>
  <c r="Z4642"/>
  <c r="AA4642"/>
  <c r="J4643"/>
  <c r="K4643"/>
  <c r="L4643"/>
  <c r="N4643"/>
  <c r="O4643"/>
  <c r="R4643"/>
  <c r="S4643" s="1"/>
  <c r="U4643"/>
  <c r="V4643" s="1"/>
  <c r="Y4643"/>
  <c r="Z4643"/>
  <c r="AA4643"/>
  <c r="J4644"/>
  <c r="K4644"/>
  <c r="L4644"/>
  <c r="N4644"/>
  <c r="O4644"/>
  <c r="R4644"/>
  <c r="S4644" s="1"/>
  <c r="U4644"/>
  <c r="V4644" s="1"/>
  <c r="Y4644"/>
  <c r="Z4644"/>
  <c r="AA4644"/>
  <c r="J4645"/>
  <c r="K4645"/>
  <c r="L4645"/>
  <c r="N4645"/>
  <c r="O4645"/>
  <c r="R4645"/>
  <c r="S4645" s="1"/>
  <c r="U4645"/>
  <c r="V4645" s="1"/>
  <c r="Y4645"/>
  <c r="Z4645"/>
  <c r="AA4645"/>
  <c r="J4646"/>
  <c r="K4646"/>
  <c r="L4646"/>
  <c r="N4646"/>
  <c r="O4646"/>
  <c r="R4646"/>
  <c r="S4646" s="1"/>
  <c r="U4646"/>
  <c r="V4646"/>
  <c r="Y4646"/>
  <c r="Z4646"/>
  <c r="AA4646"/>
  <c r="J4647"/>
  <c r="K4647"/>
  <c r="L4647"/>
  <c r="N4647"/>
  <c r="O4647"/>
  <c r="R4647"/>
  <c r="S4647" s="1"/>
  <c r="U4647"/>
  <c r="V4647" s="1"/>
  <c r="Y4647"/>
  <c r="Z4647"/>
  <c r="AA4647"/>
  <c r="J4648"/>
  <c r="K4648"/>
  <c r="L4648"/>
  <c r="N4648"/>
  <c r="O4648"/>
  <c r="R4648"/>
  <c r="S4648" s="1"/>
  <c r="U4648"/>
  <c r="V4648" s="1"/>
  <c r="Y4648"/>
  <c r="Z4648"/>
  <c r="AA4648"/>
  <c r="J4649"/>
  <c r="K4649"/>
  <c r="L4649"/>
  <c r="N4649"/>
  <c r="O4649"/>
  <c r="R4649"/>
  <c r="S4649"/>
  <c r="U4649"/>
  <c r="V4649" s="1"/>
  <c r="Y4649"/>
  <c r="Z4649"/>
  <c r="AA4649"/>
  <c r="J4650"/>
  <c r="K4650"/>
  <c r="L4650"/>
  <c r="N4650"/>
  <c r="O4650"/>
  <c r="P4702" s="1"/>
  <c r="Q4702" s="1"/>
  <c r="R4650"/>
  <c r="S4650" s="1"/>
  <c r="U4650"/>
  <c r="V4650" s="1"/>
  <c r="Y4650"/>
  <c r="Z4650"/>
  <c r="AA4650"/>
  <c r="J4651"/>
  <c r="K4651"/>
  <c r="L4651"/>
  <c r="N4651"/>
  <c r="O4651"/>
  <c r="R4651"/>
  <c r="S4651" s="1"/>
  <c r="U4651"/>
  <c r="V4651" s="1"/>
  <c r="Y4651"/>
  <c r="Z4651"/>
  <c r="AA4651"/>
  <c r="J4652"/>
  <c r="K4652"/>
  <c r="L4652"/>
  <c r="N4652"/>
  <c r="O4652"/>
  <c r="R4652"/>
  <c r="S4652" s="1"/>
  <c r="U4652"/>
  <c r="V4652" s="1"/>
  <c r="Y4652"/>
  <c r="Z4652"/>
  <c r="AA4652"/>
  <c r="J4653"/>
  <c r="K4653"/>
  <c r="L4653"/>
  <c r="N4653"/>
  <c r="O4653"/>
  <c r="P4736" s="1"/>
  <c r="Q4736" s="1"/>
  <c r="R4653"/>
  <c r="S4653" s="1"/>
  <c r="U4653"/>
  <c r="V4653" s="1"/>
  <c r="Y4653"/>
  <c r="Z4653"/>
  <c r="AA4653"/>
  <c r="J4654"/>
  <c r="K4654"/>
  <c r="L4654"/>
  <c r="N4654"/>
  <c r="O4654"/>
  <c r="R4654"/>
  <c r="S4654" s="1"/>
  <c r="U4654"/>
  <c r="V4654" s="1"/>
  <c r="Y4654"/>
  <c r="Z4654"/>
  <c r="AA4654"/>
  <c r="J4655"/>
  <c r="K4655"/>
  <c r="L4655"/>
  <c r="N4655"/>
  <c r="O4655"/>
  <c r="R4655"/>
  <c r="S4655" s="1"/>
  <c r="U4655"/>
  <c r="V4655" s="1"/>
  <c r="Y4655"/>
  <c r="Z4655"/>
  <c r="AA4655"/>
  <c r="J4656"/>
  <c r="K4656"/>
  <c r="L4656"/>
  <c r="N4656"/>
  <c r="O4656"/>
  <c r="R4656"/>
  <c r="S4656" s="1"/>
  <c r="U4656"/>
  <c r="V4656" s="1"/>
  <c r="Y4656"/>
  <c r="Z4656"/>
  <c r="AA4656"/>
  <c r="J4657"/>
  <c r="K4657"/>
  <c r="L4657"/>
  <c r="N4657"/>
  <c r="O4657"/>
  <c r="R4657"/>
  <c r="S4657" s="1"/>
  <c r="U4657"/>
  <c r="V4657" s="1"/>
  <c r="Y4657"/>
  <c r="Z4657"/>
  <c r="AA4657"/>
  <c r="J4658"/>
  <c r="K4658"/>
  <c r="L4658"/>
  <c r="N4658"/>
  <c r="O4658"/>
  <c r="R4658"/>
  <c r="S4658" s="1"/>
  <c r="U4658"/>
  <c r="V4658" s="1"/>
  <c r="Y4658"/>
  <c r="Z4658"/>
  <c r="AA4658"/>
  <c r="J4659"/>
  <c r="K4659"/>
  <c r="L4659"/>
  <c r="N4659"/>
  <c r="O4659"/>
  <c r="R4659"/>
  <c r="S4659" s="1"/>
  <c r="U4659"/>
  <c r="V4659" s="1"/>
  <c r="Y4659"/>
  <c r="Z4659"/>
  <c r="AA4659"/>
  <c r="J4660"/>
  <c r="K4660"/>
  <c r="L4660"/>
  <c r="N4660"/>
  <c r="O4660"/>
  <c r="R4660"/>
  <c r="S4660" s="1"/>
  <c r="U4660"/>
  <c r="V4660" s="1"/>
  <c r="Y4660"/>
  <c r="Z4660"/>
  <c r="AA4660"/>
  <c r="J4661"/>
  <c r="K4661"/>
  <c r="L4661"/>
  <c r="N4661"/>
  <c r="O4661"/>
  <c r="R4661"/>
  <c r="S4661" s="1"/>
  <c r="U4661"/>
  <c r="V4661" s="1"/>
  <c r="Y4661"/>
  <c r="Z4661"/>
  <c r="AA4661"/>
  <c r="J4662"/>
  <c r="K4662"/>
  <c r="L4662"/>
  <c r="N4662"/>
  <c r="O4662"/>
  <c r="R4662"/>
  <c r="S4662" s="1"/>
  <c r="U4662"/>
  <c r="V4662" s="1"/>
  <c r="Y4662"/>
  <c r="Z4662"/>
  <c r="AA4662"/>
  <c r="J4663"/>
  <c r="K4663"/>
  <c r="L4663"/>
  <c r="N4663"/>
  <c r="O4663"/>
  <c r="R4663"/>
  <c r="S4663" s="1"/>
  <c r="U4663"/>
  <c r="V4663" s="1"/>
  <c r="Y4663"/>
  <c r="Z4663"/>
  <c r="AA4663"/>
  <c r="J4664"/>
  <c r="K4664"/>
  <c r="L4664"/>
  <c r="N4664"/>
  <c r="O4664"/>
  <c r="R4664"/>
  <c r="S4664" s="1"/>
  <c r="U4664"/>
  <c r="V4664"/>
  <c r="Y4664"/>
  <c r="Z4664"/>
  <c r="AA4664"/>
  <c r="J4665"/>
  <c r="K4665"/>
  <c r="L4665"/>
  <c r="N4665"/>
  <c r="O4665"/>
  <c r="R4665"/>
  <c r="S4665" s="1"/>
  <c r="U4665"/>
  <c r="V4665" s="1"/>
  <c r="Y4665"/>
  <c r="Z4665"/>
  <c r="AA4665"/>
  <c r="J4666"/>
  <c r="K4666"/>
  <c r="L4666"/>
  <c r="N4666"/>
  <c r="O4666"/>
  <c r="R4666"/>
  <c r="S4666"/>
  <c r="U4666"/>
  <c r="V4666" s="1"/>
  <c r="Y4666"/>
  <c r="Z4666"/>
  <c r="AA4666"/>
  <c r="J4667"/>
  <c r="K4667"/>
  <c r="L4667"/>
  <c r="N4667"/>
  <c r="O4667"/>
  <c r="R4667"/>
  <c r="S4667" s="1"/>
  <c r="U4667"/>
  <c r="V4667" s="1"/>
  <c r="Y4667"/>
  <c r="Z4667"/>
  <c r="AA4667"/>
  <c r="J4668"/>
  <c r="K4668"/>
  <c r="L4668"/>
  <c r="N4668"/>
  <c r="O4668"/>
  <c r="R4668"/>
  <c r="S4668" s="1"/>
  <c r="U4668"/>
  <c r="V4668" s="1"/>
  <c r="Y4668"/>
  <c r="Z4668"/>
  <c r="AA4668"/>
  <c r="J4669"/>
  <c r="K4669"/>
  <c r="L4669"/>
  <c r="N4669"/>
  <c r="O4669"/>
  <c r="P4669"/>
  <c r="Q4669" s="1"/>
  <c r="R4669"/>
  <c r="S4669" s="1"/>
  <c r="U4669"/>
  <c r="V4669" s="1"/>
  <c r="Y4669"/>
  <c r="Z4669"/>
  <c r="AA4669"/>
  <c r="J4670"/>
  <c r="K4670"/>
  <c r="L4670"/>
  <c r="N4670"/>
  <c r="O4670"/>
  <c r="R4670"/>
  <c r="S4670" s="1"/>
  <c r="U4670"/>
  <c r="V4670" s="1"/>
  <c r="Y4670"/>
  <c r="Z4670"/>
  <c r="AA4670"/>
  <c r="J4671"/>
  <c r="K4671"/>
  <c r="L4671"/>
  <c r="N4671"/>
  <c r="O4671"/>
  <c r="R4671"/>
  <c r="S4671" s="1"/>
  <c r="U4671"/>
  <c r="V4671" s="1"/>
  <c r="Y4671"/>
  <c r="Z4671"/>
  <c r="AA4671"/>
  <c r="J4672"/>
  <c r="K4672"/>
  <c r="L4672"/>
  <c r="N4672"/>
  <c r="O4672"/>
  <c r="P4718" s="1"/>
  <c r="Q4718" s="1"/>
  <c r="R4672"/>
  <c r="S4672" s="1"/>
  <c r="U4672"/>
  <c r="V4672" s="1"/>
  <c r="Y4672"/>
  <c r="Z4672"/>
  <c r="AA4672"/>
  <c r="J4673"/>
  <c r="K4673"/>
  <c r="L4673"/>
  <c r="N4673"/>
  <c r="O4673"/>
  <c r="R4673"/>
  <c r="S4673" s="1"/>
  <c r="U4673"/>
  <c r="V4673" s="1"/>
  <c r="Y4673"/>
  <c r="Z4673"/>
  <c r="AA4673"/>
  <c r="J4674"/>
  <c r="K4674"/>
  <c r="L4674"/>
  <c r="N4674"/>
  <c r="O4674"/>
  <c r="R4674"/>
  <c r="S4674" s="1"/>
  <c r="U4674"/>
  <c r="V4674" s="1"/>
  <c r="Y4674"/>
  <c r="Z4674"/>
  <c r="AA4674"/>
  <c r="J4675"/>
  <c r="K4675"/>
  <c r="L4675"/>
  <c r="N4675"/>
  <c r="O4675"/>
  <c r="R4675"/>
  <c r="S4675" s="1"/>
  <c r="U4675"/>
  <c r="V4675" s="1"/>
  <c r="Y4675"/>
  <c r="Z4675"/>
  <c r="AA4675"/>
  <c r="J4676"/>
  <c r="K4676"/>
  <c r="L4676"/>
  <c r="N4676"/>
  <c r="O4676"/>
  <c r="R4676"/>
  <c r="S4676"/>
  <c r="U4676"/>
  <c r="V4676" s="1"/>
  <c r="Y4676"/>
  <c r="Z4676"/>
  <c r="AA4676"/>
  <c r="J4677"/>
  <c r="K4677"/>
  <c r="L4677"/>
  <c r="N4677"/>
  <c r="O4677"/>
  <c r="R4677"/>
  <c r="S4677" s="1"/>
  <c r="U4677"/>
  <c r="V4677" s="1"/>
  <c r="Y4677"/>
  <c r="Z4677"/>
  <c r="AA4677"/>
  <c r="J4678"/>
  <c r="K4678"/>
  <c r="L4678"/>
  <c r="N4678"/>
  <c r="O4678"/>
  <c r="R4678"/>
  <c r="S4678" s="1"/>
  <c r="U4678"/>
  <c r="V4678" s="1"/>
  <c r="Y4678"/>
  <c r="Z4678"/>
  <c r="AA4678"/>
  <c r="J4679"/>
  <c r="K4679"/>
  <c r="L4679"/>
  <c r="N4679"/>
  <c r="O4679"/>
  <c r="R4679"/>
  <c r="S4679" s="1"/>
  <c r="U4679"/>
  <c r="V4679" s="1"/>
  <c r="Y4679"/>
  <c r="Z4679"/>
  <c r="AA4679"/>
  <c r="J4680"/>
  <c r="K4680"/>
  <c r="L4680"/>
  <c r="N4680"/>
  <c r="O4680"/>
  <c r="R4680"/>
  <c r="S4680" s="1"/>
  <c r="U4680"/>
  <c r="V4680" s="1"/>
  <c r="Y4680"/>
  <c r="Z4680"/>
  <c r="AA4680"/>
  <c r="J4681"/>
  <c r="K4681"/>
  <c r="L4681"/>
  <c r="N4681"/>
  <c r="O4681"/>
  <c r="R4681"/>
  <c r="S4681" s="1"/>
  <c r="U4681"/>
  <c r="V4681" s="1"/>
  <c r="Y4681"/>
  <c r="Z4681"/>
  <c r="AA4681"/>
  <c r="J4682"/>
  <c r="K4682"/>
  <c r="L4682"/>
  <c r="N4682"/>
  <c r="O4682"/>
  <c r="R4682"/>
  <c r="S4682" s="1"/>
  <c r="U4682"/>
  <c r="V4682" s="1"/>
  <c r="Y4682"/>
  <c r="Z4682"/>
  <c r="AA4682"/>
  <c r="J4683"/>
  <c r="K4683"/>
  <c r="L4683"/>
  <c r="N4683"/>
  <c r="O4683"/>
  <c r="P4685" s="1"/>
  <c r="Q4685" s="1"/>
  <c r="R4683"/>
  <c r="S4683" s="1"/>
  <c r="U4683"/>
  <c r="V4683" s="1"/>
  <c r="Y4683"/>
  <c r="Z4683"/>
  <c r="AA4683"/>
  <c r="J4684"/>
  <c r="K4684"/>
  <c r="L4684"/>
  <c r="N4684"/>
  <c r="O4684"/>
  <c r="R4684"/>
  <c r="S4684" s="1"/>
  <c r="U4684"/>
  <c r="V4684" s="1"/>
  <c r="Y4684"/>
  <c r="Z4684"/>
  <c r="AA4684"/>
  <c r="J4685"/>
  <c r="K4685"/>
  <c r="L4685"/>
  <c r="N4685"/>
  <c r="O4685"/>
  <c r="R4685"/>
  <c r="S4685" s="1"/>
  <c r="U4685"/>
  <c r="V4685" s="1"/>
  <c r="Y4685"/>
  <c r="Z4685"/>
  <c r="AA4685"/>
  <c r="J4686"/>
  <c r="K4686"/>
  <c r="L4686"/>
  <c r="N4686"/>
  <c r="O4686"/>
  <c r="R4686"/>
  <c r="S4686" s="1"/>
  <c r="U4686"/>
  <c r="V4686" s="1"/>
  <c r="Y4686"/>
  <c r="Z4686"/>
  <c r="AA4686"/>
  <c r="J4687"/>
  <c r="K4687"/>
  <c r="L4687"/>
  <c r="N4687"/>
  <c r="O4687"/>
  <c r="R4687"/>
  <c r="S4687" s="1"/>
  <c r="U4687"/>
  <c r="V4687" s="1"/>
  <c r="Y4687"/>
  <c r="Z4687"/>
  <c r="AA4687"/>
  <c r="J4688"/>
  <c r="K4688"/>
  <c r="L4688"/>
  <c r="N4688"/>
  <c r="O4688"/>
  <c r="P4766" s="1"/>
  <c r="Q4766" s="1"/>
  <c r="R4688"/>
  <c r="S4688" s="1"/>
  <c r="U4688"/>
  <c r="V4688" s="1"/>
  <c r="Y4688"/>
  <c r="Z4688"/>
  <c r="AA4688"/>
  <c r="J4689"/>
  <c r="K4689"/>
  <c r="L4689"/>
  <c r="N4689"/>
  <c r="O4689"/>
  <c r="R4689"/>
  <c r="S4689" s="1"/>
  <c r="U4689"/>
  <c r="V4689" s="1"/>
  <c r="Y4689"/>
  <c r="Z4689"/>
  <c r="AA4689"/>
  <c r="J4690"/>
  <c r="K4690"/>
  <c r="L4690"/>
  <c r="N4690"/>
  <c r="O4690"/>
  <c r="P4690"/>
  <c r="Q4690" s="1"/>
  <c r="R4690"/>
  <c r="S4690" s="1"/>
  <c r="U4690"/>
  <c r="V4690"/>
  <c r="Y4690"/>
  <c r="Z4690"/>
  <c r="AA4690"/>
  <c r="J4691"/>
  <c r="K4691"/>
  <c r="L4691"/>
  <c r="N4691"/>
  <c r="O4691"/>
  <c r="P4691"/>
  <c r="Q4691" s="1"/>
  <c r="R4691"/>
  <c r="S4691"/>
  <c r="U4691"/>
  <c r="V4691" s="1"/>
  <c r="Y4691"/>
  <c r="Z4691"/>
  <c r="AA4691"/>
  <c r="J4692"/>
  <c r="K4692"/>
  <c r="L4692"/>
  <c r="N4692"/>
  <c r="O4692"/>
  <c r="R4692"/>
  <c r="S4692" s="1"/>
  <c r="U4692"/>
  <c r="V4692" s="1"/>
  <c r="Y4692"/>
  <c r="Z4692"/>
  <c r="AA4692"/>
  <c r="J4693"/>
  <c r="K4693"/>
  <c r="L4693"/>
  <c r="N4693"/>
  <c r="O4693"/>
  <c r="R4693"/>
  <c r="S4693" s="1"/>
  <c r="U4693"/>
  <c r="V4693" s="1"/>
  <c r="Y4693"/>
  <c r="Z4693"/>
  <c r="AA4693"/>
  <c r="J4694"/>
  <c r="K4694"/>
  <c r="L4694"/>
  <c r="N4694"/>
  <c r="O4694"/>
  <c r="R4694"/>
  <c r="S4694" s="1"/>
  <c r="U4694"/>
  <c r="V4694" s="1"/>
  <c r="Y4694"/>
  <c r="Z4694"/>
  <c r="AA4694"/>
  <c r="J4695"/>
  <c r="K4695"/>
  <c r="L4695"/>
  <c r="N4695"/>
  <c r="O4695"/>
  <c r="R4695"/>
  <c r="S4695" s="1"/>
  <c r="U4695"/>
  <c r="V4695" s="1"/>
  <c r="Y4695"/>
  <c r="Z4695"/>
  <c r="AA4695"/>
  <c r="J4696"/>
  <c r="K4696"/>
  <c r="L4696"/>
  <c r="N4696"/>
  <c r="O4696"/>
  <c r="R4696"/>
  <c r="S4696" s="1"/>
  <c r="U4696"/>
  <c r="V4696" s="1"/>
  <c r="Y4696"/>
  <c r="Z4696"/>
  <c r="AA4696"/>
  <c r="J4697"/>
  <c r="K4697"/>
  <c r="L4697"/>
  <c r="N4697"/>
  <c r="O4697"/>
  <c r="R4697"/>
  <c r="S4697" s="1"/>
  <c r="U4697"/>
  <c r="V4697" s="1"/>
  <c r="Y4697"/>
  <c r="Z4697"/>
  <c r="AA4697"/>
  <c r="J4698"/>
  <c r="K4698"/>
  <c r="L4698"/>
  <c r="N4698"/>
  <c r="O4698"/>
  <c r="R4698"/>
  <c r="S4698" s="1"/>
  <c r="U4698"/>
  <c r="V4698" s="1"/>
  <c r="Y4698"/>
  <c r="Z4698"/>
  <c r="AA4698"/>
  <c r="J4699"/>
  <c r="K4699"/>
  <c r="L4699"/>
  <c r="N4699"/>
  <c r="O4699"/>
  <c r="P4745" s="1"/>
  <c r="Q4745" s="1"/>
  <c r="R4699"/>
  <c r="S4699" s="1"/>
  <c r="U4699"/>
  <c r="V4699" s="1"/>
  <c r="Y4699"/>
  <c r="Z4699"/>
  <c r="AA4699"/>
  <c r="J4700"/>
  <c r="K4700"/>
  <c r="L4700"/>
  <c r="N4700"/>
  <c r="O4700"/>
  <c r="R4700"/>
  <c r="S4700" s="1"/>
  <c r="U4700"/>
  <c r="V4700" s="1"/>
  <c r="Y4700"/>
  <c r="Z4700"/>
  <c r="AA4700"/>
  <c r="J4701"/>
  <c r="K4701"/>
  <c r="L4701"/>
  <c r="N4701"/>
  <c r="O4701"/>
  <c r="R4701"/>
  <c r="S4701" s="1"/>
  <c r="U4701"/>
  <c r="V4701" s="1"/>
  <c r="Y4701"/>
  <c r="Z4701"/>
  <c r="AA4701"/>
  <c r="J4702"/>
  <c r="K4702"/>
  <c r="L4702"/>
  <c r="N4702"/>
  <c r="O4702"/>
  <c r="R4702"/>
  <c r="S4702" s="1"/>
  <c r="U4702"/>
  <c r="V4702" s="1"/>
  <c r="Y4702"/>
  <c r="Z4702"/>
  <c r="AA4702"/>
  <c r="J4703"/>
  <c r="K4703"/>
  <c r="L4703"/>
  <c r="N4703"/>
  <c r="O4703"/>
  <c r="R4703"/>
  <c r="S4703" s="1"/>
  <c r="U4703"/>
  <c r="V4703"/>
  <c r="Y4703"/>
  <c r="Z4703"/>
  <c r="AA4703"/>
  <c r="J4704"/>
  <c r="K4704"/>
  <c r="L4704"/>
  <c r="N4704"/>
  <c r="O4704"/>
  <c r="R4704"/>
  <c r="S4704" s="1"/>
  <c r="U4704"/>
  <c r="V4704" s="1"/>
  <c r="Y4704"/>
  <c r="Z4704"/>
  <c r="AA4704"/>
  <c r="J4705"/>
  <c r="K4705"/>
  <c r="L4705"/>
  <c r="N4705"/>
  <c r="O4705"/>
  <c r="R4705"/>
  <c r="S4705"/>
  <c r="U4705"/>
  <c r="V4705" s="1"/>
  <c r="Y4705"/>
  <c r="Z4705"/>
  <c r="AA4705"/>
  <c r="J4706"/>
  <c r="K4706"/>
  <c r="L4706"/>
  <c r="N4706"/>
  <c r="O4706"/>
  <c r="R4706"/>
  <c r="S4706" s="1"/>
  <c r="U4706"/>
  <c r="V4706" s="1"/>
  <c r="Y4706"/>
  <c r="Z4706"/>
  <c r="AA4706"/>
  <c r="J4707"/>
  <c r="K4707"/>
  <c r="L4707"/>
  <c r="N4707"/>
  <c r="O4707"/>
  <c r="R4707"/>
  <c r="S4707" s="1"/>
  <c r="U4707"/>
  <c r="V4707" s="1"/>
  <c r="Y4707"/>
  <c r="Z4707"/>
  <c r="AA4707"/>
  <c r="J4708"/>
  <c r="K4708"/>
  <c r="L4708"/>
  <c r="N4708"/>
  <c r="O4708"/>
  <c r="R4708"/>
  <c r="S4708" s="1"/>
  <c r="U4708"/>
  <c r="V4708" s="1"/>
  <c r="Y4708"/>
  <c r="Z4708"/>
  <c r="AA4708"/>
  <c r="J4709"/>
  <c r="K4709"/>
  <c r="L4709"/>
  <c r="N4709"/>
  <c r="O4709"/>
  <c r="R4709"/>
  <c r="S4709" s="1"/>
  <c r="U4709"/>
  <c r="V4709" s="1"/>
  <c r="Y4709"/>
  <c r="Z4709"/>
  <c r="AA4709"/>
  <c r="J4710"/>
  <c r="K4710"/>
  <c r="L4710"/>
  <c r="N4710"/>
  <c r="O4710"/>
  <c r="R4710"/>
  <c r="S4710" s="1"/>
  <c r="U4710"/>
  <c r="V4710" s="1"/>
  <c r="Y4710"/>
  <c r="Z4710"/>
  <c r="AA4710"/>
  <c r="J4711"/>
  <c r="K4711"/>
  <c r="L4711"/>
  <c r="N4711"/>
  <c r="O4711"/>
  <c r="R4711"/>
  <c r="S4711" s="1"/>
  <c r="U4711"/>
  <c r="V4711" s="1"/>
  <c r="Y4711"/>
  <c r="Z4711"/>
  <c r="AA4711"/>
  <c r="J4712"/>
  <c r="K4712"/>
  <c r="L4712"/>
  <c r="N4712"/>
  <c r="O4712"/>
  <c r="R4712"/>
  <c r="S4712" s="1"/>
  <c r="U4712"/>
  <c r="V4712" s="1"/>
  <c r="Y4712"/>
  <c r="Z4712"/>
  <c r="AA4712"/>
  <c r="J4713"/>
  <c r="K4713"/>
  <c r="L4713"/>
  <c r="N4713"/>
  <c r="O4713"/>
  <c r="R4713"/>
  <c r="S4713" s="1"/>
  <c r="U4713"/>
  <c r="V4713" s="1"/>
  <c r="Y4713"/>
  <c r="Z4713"/>
  <c r="AA4713"/>
  <c r="J4714"/>
  <c r="K4714"/>
  <c r="L4714"/>
  <c r="N4714"/>
  <c r="O4714"/>
  <c r="P4714" s="1"/>
  <c r="Q4714" s="1"/>
  <c r="R4714"/>
  <c r="S4714" s="1"/>
  <c r="U4714"/>
  <c r="V4714" s="1"/>
  <c r="Y4714"/>
  <c r="Z4714"/>
  <c r="AA4714"/>
  <c r="J4715"/>
  <c r="K4715"/>
  <c r="L4715"/>
  <c r="N4715"/>
  <c r="O4715"/>
  <c r="R4715"/>
  <c r="S4715" s="1"/>
  <c r="U4715"/>
  <c r="V4715" s="1"/>
  <c r="Y4715"/>
  <c r="Z4715"/>
  <c r="AA4715"/>
  <c r="J4716"/>
  <c r="K4716"/>
  <c r="L4716"/>
  <c r="N4716"/>
  <c r="O4716"/>
  <c r="R4716"/>
  <c r="S4716" s="1"/>
  <c r="U4716"/>
  <c r="V4716" s="1"/>
  <c r="Y4716"/>
  <c r="Z4716"/>
  <c r="AA4716"/>
  <c r="J4717"/>
  <c r="K4717"/>
  <c r="L4717"/>
  <c r="N4717"/>
  <c r="O4717"/>
  <c r="R4717"/>
  <c r="S4717" s="1"/>
  <c r="U4717"/>
  <c r="V4717" s="1"/>
  <c r="Y4717"/>
  <c r="Z4717"/>
  <c r="AA4717"/>
  <c r="J4718"/>
  <c r="K4718"/>
  <c r="L4718"/>
  <c r="N4718"/>
  <c r="O4718"/>
  <c r="R4718"/>
  <c r="S4718" s="1"/>
  <c r="U4718"/>
  <c r="V4718" s="1"/>
  <c r="Y4718"/>
  <c r="Z4718"/>
  <c r="AA4718"/>
  <c r="J4719"/>
  <c r="K4719"/>
  <c r="L4719"/>
  <c r="N4719"/>
  <c r="O4719"/>
  <c r="R4719"/>
  <c r="S4719" s="1"/>
  <c r="U4719"/>
  <c r="V4719" s="1"/>
  <c r="Y4719"/>
  <c r="Z4719"/>
  <c r="AA4719"/>
  <c r="J4720"/>
  <c r="K4720"/>
  <c r="L4720"/>
  <c r="N4720"/>
  <c r="O4720"/>
  <c r="R4720"/>
  <c r="S4720" s="1"/>
  <c r="U4720"/>
  <c r="V4720" s="1"/>
  <c r="Y4720"/>
  <c r="Z4720"/>
  <c r="AA4720"/>
  <c r="J4721"/>
  <c r="K4721"/>
  <c r="L4721"/>
  <c r="N4721"/>
  <c r="O4721"/>
  <c r="R4721"/>
  <c r="S4721" s="1"/>
  <c r="U4721"/>
  <c r="V4721" s="1"/>
  <c r="Y4721"/>
  <c r="Z4721"/>
  <c r="AA4721"/>
  <c r="J4722"/>
  <c r="K4722"/>
  <c r="L4722"/>
  <c r="N4722"/>
  <c r="O4722"/>
  <c r="R4722"/>
  <c r="S4722" s="1"/>
  <c r="U4722"/>
  <c r="V4722" s="1"/>
  <c r="Y4722"/>
  <c r="Z4722"/>
  <c r="AA4722"/>
  <c r="J4723"/>
  <c r="K4723"/>
  <c r="L4723"/>
  <c r="N4723"/>
  <c r="O4723"/>
  <c r="R4723"/>
  <c r="S4723" s="1"/>
  <c r="U4723"/>
  <c r="V4723" s="1"/>
  <c r="Y4723"/>
  <c r="Z4723"/>
  <c r="AA4723"/>
  <c r="J4724"/>
  <c r="K4724"/>
  <c r="L4724"/>
  <c r="N4724"/>
  <c r="O4724"/>
  <c r="R4724"/>
  <c r="S4724" s="1"/>
  <c r="U4724"/>
  <c r="V4724" s="1"/>
  <c r="Y4724"/>
  <c r="Z4724"/>
  <c r="AA4724"/>
  <c r="J4725"/>
  <c r="K4725"/>
  <c r="L4725"/>
  <c r="N4725"/>
  <c r="O4725"/>
  <c r="R4725"/>
  <c r="S4725" s="1"/>
  <c r="U4725"/>
  <c r="V4725" s="1"/>
  <c r="Y4725"/>
  <c r="Z4725"/>
  <c r="AA4725"/>
  <c r="J4726"/>
  <c r="K4726"/>
  <c r="L4726"/>
  <c r="N4726"/>
  <c r="O4726"/>
  <c r="R4726"/>
  <c r="S4726" s="1"/>
  <c r="U4726"/>
  <c r="V4726" s="1"/>
  <c r="Y4726"/>
  <c r="Z4726"/>
  <c r="AA4726"/>
  <c r="J4727"/>
  <c r="K4727"/>
  <c r="L4727"/>
  <c r="N4727"/>
  <c r="O4727"/>
  <c r="P4727"/>
  <c r="Q4727" s="1"/>
  <c r="R4727"/>
  <c r="S4727" s="1"/>
  <c r="U4727"/>
  <c r="V4727" s="1"/>
  <c r="Y4727"/>
  <c r="Z4727"/>
  <c r="AA4727"/>
  <c r="J4728"/>
  <c r="K4728"/>
  <c r="L4728"/>
  <c r="N4728"/>
  <c r="O4728"/>
  <c r="R4728"/>
  <c r="S4728" s="1"/>
  <c r="U4728"/>
  <c r="V4728" s="1"/>
  <c r="Y4728"/>
  <c r="Z4728"/>
  <c r="AA4728"/>
  <c r="J4729"/>
  <c r="K4729"/>
  <c r="L4729"/>
  <c r="N4729"/>
  <c r="O4729"/>
  <c r="R4729"/>
  <c r="S4729" s="1"/>
  <c r="U4729"/>
  <c r="V4729" s="1"/>
  <c r="Y4729"/>
  <c r="Z4729"/>
  <c r="AA4729"/>
  <c r="J4730"/>
  <c r="K4730"/>
  <c r="L4730"/>
  <c r="N4730"/>
  <c r="O4730"/>
  <c r="R4730"/>
  <c r="S4730" s="1"/>
  <c r="U4730"/>
  <c r="V4730" s="1"/>
  <c r="Y4730"/>
  <c r="Z4730"/>
  <c r="AA4730"/>
  <c r="J4731"/>
  <c r="K4731"/>
  <c r="L4731"/>
  <c r="N4731"/>
  <c r="O4731"/>
  <c r="R4731"/>
  <c r="S4731" s="1"/>
  <c r="U4731"/>
  <c r="V4731" s="1"/>
  <c r="Y4731"/>
  <c r="Z4731"/>
  <c r="AA4731"/>
  <c r="J4732"/>
  <c r="K4732"/>
  <c r="L4732"/>
  <c r="N4732"/>
  <c r="O4732"/>
  <c r="R4732"/>
  <c r="S4732" s="1"/>
  <c r="U4732"/>
  <c r="V4732" s="1"/>
  <c r="Y4732"/>
  <c r="Z4732"/>
  <c r="AA4732"/>
  <c r="J4733"/>
  <c r="K4733"/>
  <c r="L4733"/>
  <c r="N4733"/>
  <c r="O4733"/>
  <c r="P4823" s="1"/>
  <c r="Q4823" s="1"/>
  <c r="R4733"/>
  <c r="S4733" s="1"/>
  <c r="U4733"/>
  <c r="V4733" s="1"/>
  <c r="Y4733"/>
  <c r="Z4733"/>
  <c r="AA4733"/>
  <c r="J4734"/>
  <c r="K4734"/>
  <c r="L4734"/>
  <c r="N4734"/>
  <c r="O4734"/>
  <c r="R4734"/>
  <c r="S4734" s="1"/>
  <c r="U4734"/>
  <c r="V4734" s="1"/>
  <c r="Y4734"/>
  <c r="Z4734"/>
  <c r="AA4734"/>
  <c r="J4735"/>
  <c r="K4735"/>
  <c r="L4735"/>
  <c r="N4735"/>
  <c r="O4735"/>
  <c r="R4735"/>
  <c r="S4735" s="1"/>
  <c r="U4735"/>
  <c r="V4735" s="1"/>
  <c r="Y4735"/>
  <c r="Z4735"/>
  <c r="AA4735"/>
  <c r="J4736"/>
  <c r="K4736"/>
  <c r="L4736"/>
  <c r="N4736"/>
  <c r="O4736"/>
  <c r="R4736"/>
  <c r="S4736" s="1"/>
  <c r="U4736"/>
  <c r="V4736" s="1"/>
  <c r="Y4736"/>
  <c r="Z4736"/>
  <c r="AA4736"/>
  <c r="J4737"/>
  <c r="K4737"/>
  <c r="L4737"/>
  <c r="N4737"/>
  <c r="O4737"/>
  <c r="R4737"/>
  <c r="S4737" s="1"/>
  <c r="U4737"/>
  <c r="V4737" s="1"/>
  <c r="Y4737"/>
  <c r="Z4737"/>
  <c r="AA4737"/>
  <c r="J4738"/>
  <c r="K4738"/>
  <c r="L4738"/>
  <c r="N4738"/>
  <c r="O4738"/>
  <c r="R4738"/>
  <c r="S4738" s="1"/>
  <c r="U4738"/>
  <c r="V4738" s="1"/>
  <c r="Y4738"/>
  <c r="Z4738"/>
  <c r="AA4738"/>
  <c r="J4739"/>
  <c r="K4739"/>
  <c r="L4739"/>
  <c r="N4739"/>
  <c r="O4739"/>
  <c r="R4739"/>
  <c r="S4739" s="1"/>
  <c r="U4739"/>
  <c r="V4739" s="1"/>
  <c r="Y4739"/>
  <c r="Z4739"/>
  <c r="AA4739"/>
  <c r="J4740"/>
  <c r="K4740"/>
  <c r="L4740"/>
  <c r="N4740"/>
  <c r="O4740"/>
  <c r="R4740"/>
  <c r="S4740" s="1"/>
  <c r="U4740"/>
  <c r="V4740" s="1"/>
  <c r="Y4740"/>
  <c r="Z4740"/>
  <c r="AA4740"/>
  <c r="J4741"/>
  <c r="K4741"/>
  <c r="L4741"/>
  <c r="N4741"/>
  <c r="O4741"/>
  <c r="R4741"/>
  <c r="S4741" s="1"/>
  <c r="U4741"/>
  <c r="V4741" s="1"/>
  <c r="Y4741"/>
  <c r="Z4741"/>
  <c r="AA4741"/>
  <c r="J4742"/>
  <c r="K4742"/>
  <c r="L4742"/>
  <c r="N4742"/>
  <c r="O4742"/>
  <c r="R4742"/>
  <c r="S4742" s="1"/>
  <c r="U4742"/>
  <c r="V4742" s="1"/>
  <c r="Y4742"/>
  <c r="Z4742"/>
  <c r="AA4742"/>
  <c r="J4743"/>
  <c r="K4743"/>
  <c r="L4743"/>
  <c r="N4743"/>
  <c r="O4743"/>
  <c r="R4743"/>
  <c r="S4743" s="1"/>
  <c r="U4743"/>
  <c r="V4743" s="1"/>
  <c r="Y4743"/>
  <c r="Z4743"/>
  <c r="AA4743"/>
  <c r="J4744"/>
  <c r="K4744"/>
  <c r="L4744"/>
  <c r="N4744"/>
  <c r="O4744"/>
  <c r="R4744"/>
  <c r="S4744" s="1"/>
  <c r="U4744"/>
  <c r="V4744" s="1"/>
  <c r="Y4744"/>
  <c r="Z4744"/>
  <c r="AA4744"/>
  <c r="J4745"/>
  <c r="K4745"/>
  <c r="L4745"/>
  <c r="N4745"/>
  <c r="O4745"/>
  <c r="R4745"/>
  <c r="S4745" s="1"/>
  <c r="U4745"/>
  <c r="V4745" s="1"/>
  <c r="Y4745"/>
  <c r="Z4745"/>
  <c r="AA4745"/>
  <c r="J4746"/>
  <c r="K4746"/>
  <c r="L4746"/>
  <c r="N4746"/>
  <c r="O4746"/>
  <c r="R4746"/>
  <c r="S4746" s="1"/>
  <c r="U4746"/>
  <c r="V4746" s="1"/>
  <c r="Y4746"/>
  <c r="Z4746"/>
  <c r="AA4746"/>
  <c r="J4747"/>
  <c r="K4747"/>
  <c r="L4747"/>
  <c r="N4747"/>
  <c r="O4747"/>
  <c r="R4747"/>
  <c r="S4747" s="1"/>
  <c r="U4747"/>
  <c r="V4747" s="1"/>
  <c r="Y4747"/>
  <c r="Z4747"/>
  <c r="AA4747"/>
  <c r="J4748"/>
  <c r="K4748"/>
  <c r="L4748"/>
  <c r="N4748"/>
  <c r="O4748"/>
  <c r="R4748"/>
  <c r="S4748" s="1"/>
  <c r="U4748"/>
  <c r="V4748" s="1"/>
  <c r="Y4748"/>
  <c r="Z4748"/>
  <c r="AA4748"/>
  <c r="J4749"/>
  <c r="K4749"/>
  <c r="L4749"/>
  <c r="N4749"/>
  <c r="O4749"/>
  <c r="P4796" s="1"/>
  <c r="Q4796" s="1"/>
  <c r="R4749"/>
  <c r="S4749" s="1"/>
  <c r="U4749"/>
  <c r="V4749" s="1"/>
  <c r="Y4749"/>
  <c r="Z4749"/>
  <c r="AA4749"/>
  <c r="J4750"/>
  <c r="K4750"/>
  <c r="L4750"/>
  <c r="N4750"/>
  <c r="O4750"/>
  <c r="R4750"/>
  <c r="S4750" s="1"/>
  <c r="U4750"/>
  <c r="V4750" s="1"/>
  <c r="Y4750"/>
  <c r="Z4750"/>
  <c r="AA4750"/>
  <c r="J4751"/>
  <c r="K4751"/>
  <c r="L4751"/>
  <c r="N4751"/>
  <c r="O4751"/>
  <c r="R4751"/>
  <c r="S4751" s="1"/>
  <c r="U4751"/>
  <c r="V4751" s="1"/>
  <c r="Y4751"/>
  <c r="Z4751"/>
  <c r="AA4751"/>
  <c r="J4752"/>
  <c r="K4752"/>
  <c r="L4752"/>
  <c r="N4752"/>
  <c r="O4752"/>
  <c r="R4752"/>
  <c r="S4752" s="1"/>
  <c r="U4752"/>
  <c r="V4752" s="1"/>
  <c r="Y4752"/>
  <c r="Z4752"/>
  <c r="AA4752"/>
  <c r="J4753"/>
  <c r="K4753"/>
  <c r="L4753"/>
  <c r="N4753"/>
  <c r="O4753"/>
  <c r="R4753"/>
  <c r="S4753" s="1"/>
  <c r="U4753"/>
  <c r="V4753" s="1"/>
  <c r="Y4753"/>
  <c r="Z4753"/>
  <c r="AA4753"/>
  <c r="J4754"/>
  <c r="K4754"/>
  <c r="L4754"/>
  <c r="N4754"/>
  <c r="O4754"/>
  <c r="P4754"/>
  <c r="Q4754" s="1"/>
  <c r="R4754"/>
  <c r="S4754" s="1"/>
  <c r="U4754"/>
  <c r="V4754" s="1"/>
  <c r="Y4754"/>
  <c r="Z4754"/>
  <c r="AA4754"/>
  <c r="J4755"/>
  <c r="K4755"/>
  <c r="L4755"/>
  <c r="N4755"/>
  <c r="O4755"/>
  <c r="R4755"/>
  <c r="S4755" s="1"/>
  <c r="U4755"/>
  <c r="V4755" s="1"/>
  <c r="Y4755"/>
  <c r="Z4755"/>
  <c r="AA4755"/>
  <c r="J4756"/>
  <c r="K4756"/>
  <c r="L4756"/>
  <c r="N4756"/>
  <c r="O4756"/>
  <c r="R4756"/>
  <c r="S4756" s="1"/>
  <c r="U4756"/>
  <c r="V4756" s="1"/>
  <c r="Y4756"/>
  <c r="Z4756"/>
  <c r="AA4756"/>
  <c r="J4757"/>
  <c r="K4757"/>
  <c r="L4757"/>
  <c r="N4757"/>
  <c r="O4757"/>
  <c r="P4844" s="1"/>
  <c r="Q4844" s="1"/>
  <c r="R4757"/>
  <c r="S4757" s="1"/>
  <c r="U4757"/>
  <c r="V4757" s="1"/>
  <c r="Y4757"/>
  <c r="Z4757"/>
  <c r="AA4757"/>
  <c r="J4758"/>
  <c r="K4758"/>
  <c r="L4758"/>
  <c r="N4758"/>
  <c r="O4758"/>
  <c r="R4758"/>
  <c r="S4758" s="1"/>
  <c r="U4758"/>
  <c r="V4758" s="1"/>
  <c r="Y4758"/>
  <c r="Z4758"/>
  <c r="AA4758"/>
  <c r="J4759"/>
  <c r="K4759"/>
  <c r="L4759"/>
  <c r="N4759"/>
  <c r="O4759"/>
  <c r="R4759"/>
  <c r="S4759" s="1"/>
  <c r="U4759"/>
  <c r="V4759" s="1"/>
  <c r="Y4759"/>
  <c r="Z4759"/>
  <c r="AA4759"/>
  <c r="J4760"/>
  <c r="K4760"/>
  <c r="L4760"/>
  <c r="N4760"/>
  <c r="O4760"/>
  <c r="R4760"/>
  <c r="S4760" s="1"/>
  <c r="U4760"/>
  <c r="V4760" s="1"/>
  <c r="Y4760"/>
  <c r="Z4760"/>
  <c r="AA4760"/>
  <c r="J4761"/>
  <c r="K4761"/>
  <c r="L4761"/>
  <c r="N4761"/>
  <c r="O4761"/>
  <c r="R4761"/>
  <c r="S4761" s="1"/>
  <c r="U4761"/>
  <c r="V4761" s="1"/>
  <c r="Y4761"/>
  <c r="Z4761"/>
  <c r="AA4761"/>
  <c r="J4762"/>
  <c r="K4762"/>
  <c r="L4762"/>
  <c r="N4762"/>
  <c r="O4762"/>
  <c r="R4762"/>
  <c r="S4762" s="1"/>
  <c r="U4762"/>
  <c r="V4762" s="1"/>
  <c r="Y4762"/>
  <c r="Z4762"/>
  <c r="AA4762"/>
  <c r="J4763"/>
  <c r="K4763"/>
  <c r="L4763"/>
  <c r="N4763"/>
  <c r="O4763"/>
  <c r="R4763"/>
  <c r="S4763" s="1"/>
  <c r="U4763"/>
  <c r="V4763" s="1"/>
  <c r="Y4763"/>
  <c r="Z4763"/>
  <c r="AA4763"/>
  <c r="J4764"/>
  <c r="K4764"/>
  <c r="L4764"/>
  <c r="N4764"/>
  <c r="O4764"/>
  <c r="R4764"/>
  <c r="S4764" s="1"/>
  <c r="U4764"/>
  <c r="V4764"/>
  <c r="Y4764"/>
  <c r="Z4764"/>
  <c r="AA4764"/>
  <c r="J4765"/>
  <c r="K4765"/>
  <c r="L4765"/>
  <c r="N4765"/>
  <c r="O4765"/>
  <c r="R4765"/>
  <c r="S4765" s="1"/>
  <c r="U4765"/>
  <c r="V4765" s="1"/>
  <c r="Y4765"/>
  <c r="Z4765"/>
  <c r="AA4765"/>
  <c r="J4766"/>
  <c r="K4766"/>
  <c r="L4766"/>
  <c r="N4766"/>
  <c r="O4766"/>
  <c r="R4766"/>
  <c r="S4766" s="1"/>
  <c r="U4766"/>
  <c r="V4766" s="1"/>
  <c r="Y4766"/>
  <c r="Z4766"/>
  <c r="AA4766"/>
  <c r="J4767"/>
  <c r="K4767"/>
  <c r="L4767"/>
  <c r="N4767"/>
  <c r="O4767"/>
  <c r="R4767"/>
  <c r="S4767" s="1"/>
  <c r="U4767"/>
  <c r="V4767" s="1"/>
  <c r="Y4767"/>
  <c r="Z4767"/>
  <c r="AA4767"/>
  <c r="J4768"/>
  <c r="K4768"/>
  <c r="L4768"/>
  <c r="N4768"/>
  <c r="O4768"/>
  <c r="R4768"/>
  <c r="S4768" s="1"/>
  <c r="U4768"/>
  <c r="V4768" s="1"/>
  <c r="Y4768"/>
  <c r="Z4768"/>
  <c r="AA4768"/>
  <c r="J4769"/>
  <c r="K4769"/>
  <c r="L4769"/>
  <c r="N4769"/>
  <c r="O4769"/>
  <c r="P4769"/>
  <c r="Q4769" s="1"/>
  <c r="R4769"/>
  <c r="S4769" s="1"/>
  <c r="U4769"/>
  <c r="V4769" s="1"/>
  <c r="Y4769"/>
  <c r="Z4769"/>
  <c r="AA4769"/>
  <c r="J4770"/>
  <c r="K4770"/>
  <c r="L4770"/>
  <c r="N4770"/>
  <c r="O4770"/>
  <c r="R4770"/>
  <c r="S4770" s="1"/>
  <c r="U4770"/>
  <c r="V4770" s="1"/>
  <c r="Y4770"/>
  <c r="Z4770"/>
  <c r="AA4770"/>
  <c r="J4771"/>
  <c r="K4771"/>
  <c r="L4771"/>
  <c r="N4771"/>
  <c r="O4771"/>
  <c r="R4771"/>
  <c r="S4771" s="1"/>
  <c r="U4771"/>
  <c r="V4771" s="1"/>
  <c r="Y4771"/>
  <c r="Z4771"/>
  <c r="AA4771"/>
  <c r="J4772"/>
  <c r="K4772"/>
  <c r="L4772"/>
  <c r="N4772"/>
  <c r="O4772"/>
  <c r="P4817" s="1"/>
  <c r="Q4817" s="1"/>
  <c r="R4772"/>
  <c r="S4772" s="1"/>
  <c r="U4772"/>
  <c r="V4772" s="1"/>
  <c r="Y4772"/>
  <c r="Z4772"/>
  <c r="AA4772"/>
  <c r="J4773"/>
  <c r="K4773"/>
  <c r="L4773"/>
  <c r="N4773"/>
  <c r="O4773"/>
  <c r="R4773"/>
  <c r="S4773" s="1"/>
  <c r="U4773"/>
  <c r="V4773" s="1"/>
  <c r="Y4773"/>
  <c r="Z4773"/>
  <c r="AA4773"/>
  <c r="J4774"/>
  <c r="K4774"/>
  <c r="L4774"/>
  <c r="N4774"/>
  <c r="O4774"/>
  <c r="P4820" s="1"/>
  <c r="Q4820" s="1"/>
  <c r="R4774"/>
  <c r="S4774" s="1"/>
  <c r="U4774"/>
  <c r="V4774" s="1"/>
  <c r="Y4774"/>
  <c r="Z4774"/>
  <c r="AA4774"/>
  <c r="J4775"/>
  <c r="K4775"/>
  <c r="L4775"/>
  <c r="N4775"/>
  <c r="O4775"/>
  <c r="R4775"/>
  <c r="S4775"/>
  <c r="U4775"/>
  <c r="V4775" s="1"/>
  <c r="Y4775"/>
  <c r="Z4775"/>
  <c r="AA4775"/>
  <c r="J4776"/>
  <c r="K4776"/>
  <c r="L4776"/>
  <c r="N4776"/>
  <c r="O4776"/>
  <c r="R4776"/>
  <c r="S4776"/>
  <c r="U4776"/>
  <c r="V4776" s="1"/>
  <c r="Y4776"/>
  <c r="Z4776"/>
  <c r="AA4776"/>
  <c r="J4777"/>
  <c r="K4777"/>
  <c r="L4777"/>
  <c r="N4777"/>
  <c r="O4777"/>
  <c r="R4777"/>
  <c r="S4777" s="1"/>
  <c r="U4777"/>
  <c r="V4777" s="1"/>
  <c r="Y4777"/>
  <c r="Z4777"/>
  <c r="AA4777"/>
  <c r="J4778"/>
  <c r="K4778"/>
  <c r="L4778"/>
  <c r="N4778"/>
  <c r="O4778"/>
  <c r="R4778"/>
  <c r="S4778" s="1"/>
  <c r="U4778"/>
  <c r="V4778" s="1"/>
  <c r="Y4778"/>
  <c r="Z4778"/>
  <c r="AA4778"/>
  <c r="J4779"/>
  <c r="K4779"/>
  <c r="L4779"/>
  <c r="N4779"/>
  <c r="O4779"/>
  <c r="R4779"/>
  <c r="S4779" s="1"/>
  <c r="U4779"/>
  <c r="V4779" s="1"/>
  <c r="Y4779"/>
  <c r="Z4779"/>
  <c r="AA4779"/>
  <c r="J4780"/>
  <c r="K4780"/>
  <c r="L4780"/>
  <c r="N4780"/>
  <c r="O4780"/>
  <c r="R4780"/>
  <c r="S4780" s="1"/>
  <c r="U4780"/>
  <c r="V4780" s="1"/>
  <c r="Y4780"/>
  <c r="Z4780"/>
  <c r="AA4780"/>
  <c r="J4781"/>
  <c r="K4781"/>
  <c r="L4781"/>
  <c r="N4781"/>
  <c r="O4781"/>
  <c r="R4781"/>
  <c r="S4781" s="1"/>
  <c r="U4781"/>
  <c r="V4781"/>
  <c r="Y4781"/>
  <c r="Z4781"/>
  <c r="AA4781"/>
  <c r="J4782"/>
  <c r="K4782"/>
  <c r="L4782"/>
  <c r="N4782"/>
  <c r="O4782"/>
  <c r="R4782"/>
  <c r="S4782" s="1"/>
  <c r="U4782"/>
  <c r="V4782" s="1"/>
  <c r="Y4782"/>
  <c r="Z4782"/>
  <c r="AA4782"/>
  <c r="J4783"/>
  <c r="K4783"/>
  <c r="L4783"/>
  <c r="N4783"/>
  <c r="O4783"/>
  <c r="R4783"/>
  <c r="S4783" s="1"/>
  <c r="U4783"/>
  <c r="V4783" s="1"/>
  <c r="Y4783"/>
  <c r="Z4783"/>
  <c r="AA4783"/>
  <c r="J4784"/>
  <c r="K4784"/>
  <c r="L4784"/>
  <c r="N4784"/>
  <c r="O4784"/>
  <c r="R4784"/>
  <c r="S4784" s="1"/>
  <c r="U4784"/>
  <c r="V4784" s="1"/>
  <c r="Y4784"/>
  <c r="Z4784"/>
  <c r="AA4784"/>
  <c r="J4785"/>
  <c r="K4785"/>
  <c r="L4785"/>
  <c r="N4785"/>
  <c r="O4785"/>
  <c r="R4785"/>
  <c r="S4785" s="1"/>
  <c r="U4785"/>
  <c r="V4785" s="1"/>
  <c r="Y4785"/>
  <c r="Z4785"/>
  <c r="AA4785"/>
  <c r="J4786"/>
  <c r="K4786"/>
  <c r="L4786"/>
  <c r="N4786"/>
  <c r="O4786"/>
  <c r="R4786"/>
  <c r="S4786" s="1"/>
  <c r="U4786"/>
  <c r="V4786" s="1"/>
  <c r="Y4786"/>
  <c r="Z4786"/>
  <c r="AA4786"/>
  <c r="J4787"/>
  <c r="K4787"/>
  <c r="L4787"/>
  <c r="N4787"/>
  <c r="O4787"/>
  <c r="R4787"/>
  <c r="S4787" s="1"/>
  <c r="U4787"/>
  <c r="V4787" s="1"/>
  <c r="Y4787"/>
  <c r="Z4787"/>
  <c r="AA4787"/>
  <c r="J4788"/>
  <c r="K4788"/>
  <c r="L4788"/>
  <c r="N4788"/>
  <c r="O4788"/>
  <c r="R4788"/>
  <c r="S4788" s="1"/>
  <c r="U4788"/>
  <c r="V4788" s="1"/>
  <c r="Y4788"/>
  <c r="Z4788"/>
  <c r="AA4788"/>
  <c r="J4789"/>
  <c r="K4789"/>
  <c r="L4789"/>
  <c r="N4789"/>
  <c r="O4789"/>
  <c r="R4789"/>
  <c r="S4789" s="1"/>
  <c r="U4789"/>
  <c r="V4789" s="1"/>
  <c r="Y4789"/>
  <c r="Z4789"/>
  <c r="AA4789"/>
  <c r="J4790"/>
  <c r="K4790"/>
  <c r="L4790"/>
  <c r="N4790"/>
  <c r="O4790"/>
  <c r="P4790"/>
  <c r="Q4790" s="1"/>
  <c r="R4790"/>
  <c r="S4790" s="1"/>
  <c r="U4790"/>
  <c r="V4790"/>
  <c r="Y4790"/>
  <c r="Z4790"/>
  <c r="AA4790"/>
  <c r="J4791"/>
  <c r="K4791"/>
  <c r="L4791"/>
  <c r="N4791"/>
  <c r="O4791"/>
  <c r="R4791"/>
  <c r="S4791" s="1"/>
  <c r="U4791"/>
  <c r="V4791" s="1"/>
  <c r="Y4791"/>
  <c r="Z4791"/>
  <c r="AA4791"/>
  <c r="J4792"/>
  <c r="K4792"/>
  <c r="L4792"/>
  <c r="N4792"/>
  <c r="O4792"/>
  <c r="R4792"/>
  <c r="S4792" s="1"/>
  <c r="U4792"/>
  <c r="V4792" s="1"/>
  <c r="Y4792"/>
  <c r="Z4792"/>
  <c r="AA4792"/>
  <c r="J4793"/>
  <c r="K4793"/>
  <c r="L4793"/>
  <c r="N4793"/>
  <c r="O4793"/>
  <c r="P4793"/>
  <c r="Q4793" s="1"/>
  <c r="R4793"/>
  <c r="S4793" s="1"/>
  <c r="U4793"/>
  <c r="V4793" s="1"/>
  <c r="Y4793"/>
  <c r="Z4793"/>
  <c r="AA4793"/>
  <c r="J4794"/>
  <c r="K4794"/>
  <c r="L4794"/>
  <c r="N4794"/>
  <c r="O4794"/>
  <c r="R4794"/>
  <c r="S4794" s="1"/>
  <c r="U4794"/>
  <c r="V4794" s="1"/>
  <c r="Y4794"/>
  <c r="Z4794"/>
  <c r="AA4794"/>
  <c r="J4795"/>
  <c r="K4795"/>
  <c r="L4795"/>
  <c r="N4795"/>
  <c r="O4795"/>
  <c r="P4886" s="1"/>
  <c r="Q4886" s="1"/>
  <c r="R4795"/>
  <c r="S4795" s="1"/>
  <c r="U4795"/>
  <c r="V4795" s="1"/>
  <c r="Y4795"/>
  <c r="Z4795"/>
  <c r="AA4795"/>
  <c r="J4796"/>
  <c r="K4796"/>
  <c r="L4796"/>
  <c r="N4796"/>
  <c r="O4796"/>
  <c r="R4796"/>
  <c r="S4796" s="1"/>
  <c r="U4796"/>
  <c r="V4796" s="1"/>
  <c r="Y4796"/>
  <c r="Z4796"/>
  <c r="AA4796"/>
  <c r="J4797"/>
  <c r="K4797"/>
  <c r="L4797"/>
  <c r="N4797"/>
  <c r="O4797"/>
  <c r="R4797"/>
  <c r="S4797" s="1"/>
  <c r="U4797"/>
  <c r="V4797" s="1"/>
  <c r="Y4797"/>
  <c r="Z4797"/>
  <c r="AA4797"/>
  <c r="J4798"/>
  <c r="K4798"/>
  <c r="L4798"/>
  <c r="N4798"/>
  <c r="O4798"/>
  <c r="R4798"/>
  <c r="S4798" s="1"/>
  <c r="U4798"/>
  <c r="V4798" s="1"/>
  <c r="Y4798"/>
  <c r="Z4798"/>
  <c r="AA4798"/>
  <c r="J4799"/>
  <c r="K4799"/>
  <c r="L4799"/>
  <c r="N4799"/>
  <c r="O4799"/>
  <c r="R4799"/>
  <c r="S4799" s="1"/>
  <c r="U4799"/>
  <c r="V4799" s="1"/>
  <c r="Y4799"/>
  <c r="Z4799"/>
  <c r="AA4799"/>
  <c r="J4800"/>
  <c r="K4800"/>
  <c r="L4800"/>
  <c r="N4800"/>
  <c r="O4800"/>
  <c r="R4800"/>
  <c r="S4800" s="1"/>
  <c r="U4800"/>
  <c r="V4800" s="1"/>
  <c r="Y4800"/>
  <c r="Z4800"/>
  <c r="AA4800"/>
  <c r="J4801"/>
  <c r="K4801"/>
  <c r="L4801"/>
  <c r="N4801"/>
  <c r="O4801"/>
  <c r="R4801"/>
  <c r="S4801" s="1"/>
  <c r="U4801"/>
  <c r="V4801" s="1"/>
  <c r="Y4801"/>
  <c r="Z4801"/>
  <c r="AA4801"/>
  <c r="J4802"/>
  <c r="K4802"/>
  <c r="L4802"/>
  <c r="N4802"/>
  <c r="O4802"/>
  <c r="R4802"/>
  <c r="S4802"/>
  <c r="U4802"/>
  <c r="V4802" s="1"/>
  <c r="Y4802"/>
  <c r="Z4802"/>
  <c r="AA4802"/>
  <c r="J4803"/>
  <c r="K4803"/>
  <c r="L4803"/>
  <c r="N4803"/>
  <c r="O4803"/>
  <c r="R4803"/>
  <c r="S4803" s="1"/>
  <c r="U4803"/>
  <c r="V4803" s="1"/>
  <c r="Y4803"/>
  <c r="Z4803"/>
  <c r="AA4803"/>
  <c r="J4804"/>
  <c r="K4804"/>
  <c r="L4804"/>
  <c r="N4804"/>
  <c r="O4804"/>
  <c r="R4804"/>
  <c r="S4804" s="1"/>
  <c r="U4804"/>
  <c r="V4804" s="1"/>
  <c r="Y4804"/>
  <c r="Z4804"/>
  <c r="AA4804"/>
  <c r="J4805"/>
  <c r="K4805"/>
  <c r="L4805"/>
  <c r="N4805"/>
  <c r="O4805"/>
  <c r="R4805"/>
  <c r="S4805" s="1"/>
  <c r="U4805"/>
  <c r="V4805" s="1"/>
  <c r="Y4805"/>
  <c r="Z4805"/>
  <c r="AA4805"/>
  <c r="J4806"/>
  <c r="K4806"/>
  <c r="L4806"/>
  <c r="N4806"/>
  <c r="O4806"/>
  <c r="R4806"/>
  <c r="S4806" s="1"/>
  <c r="U4806"/>
  <c r="V4806" s="1"/>
  <c r="Y4806"/>
  <c r="Z4806"/>
  <c r="AA4806"/>
  <c r="J4807"/>
  <c r="K4807"/>
  <c r="L4807"/>
  <c r="N4807"/>
  <c r="O4807"/>
  <c r="R4807"/>
  <c r="S4807" s="1"/>
  <c r="U4807"/>
  <c r="V4807" s="1"/>
  <c r="Y4807"/>
  <c r="Z4807"/>
  <c r="AA4807"/>
  <c r="J4808"/>
  <c r="K4808"/>
  <c r="L4808"/>
  <c r="N4808"/>
  <c r="O4808"/>
  <c r="R4808"/>
  <c r="S4808" s="1"/>
  <c r="U4808"/>
  <c r="V4808"/>
  <c r="Y4808"/>
  <c r="Z4808"/>
  <c r="AA4808"/>
  <c r="J4809"/>
  <c r="K4809"/>
  <c r="L4809"/>
  <c r="N4809"/>
  <c r="O4809"/>
  <c r="R4809"/>
  <c r="S4809" s="1"/>
  <c r="U4809"/>
  <c r="V4809" s="1"/>
  <c r="Y4809"/>
  <c r="Z4809"/>
  <c r="AA4809"/>
  <c r="J4810"/>
  <c r="K4810"/>
  <c r="L4810"/>
  <c r="N4810"/>
  <c r="O4810"/>
  <c r="R4810"/>
  <c r="S4810" s="1"/>
  <c r="U4810"/>
  <c r="V4810" s="1"/>
  <c r="Y4810"/>
  <c r="Z4810"/>
  <c r="AA4810"/>
  <c r="J4811"/>
  <c r="K4811"/>
  <c r="L4811"/>
  <c r="N4811"/>
  <c r="O4811"/>
  <c r="P4902" s="1"/>
  <c r="Q4902" s="1"/>
  <c r="R4811"/>
  <c r="S4811" s="1"/>
  <c r="U4811"/>
  <c r="V4811" s="1"/>
  <c r="Y4811"/>
  <c r="Z4811"/>
  <c r="AA4811"/>
  <c r="J4812"/>
  <c r="K4812"/>
  <c r="L4812"/>
  <c r="N4812"/>
  <c r="O4812"/>
  <c r="R4812"/>
  <c r="S4812"/>
  <c r="U4812"/>
  <c r="V4812" s="1"/>
  <c r="Y4812"/>
  <c r="Z4812"/>
  <c r="AA4812"/>
  <c r="J4813"/>
  <c r="K4813"/>
  <c r="L4813"/>
  <c r="N4813"/>
  <c r="O4813"/>
  <c r="R4813"/>
  <c r="S4813" s="1"/>
  <c r="U4813"/>
  <c r="V4813" s="1"/>
  <c r="Y4813"/>
  <c r="Z4813"/>
  <c r="AA4813"/>
  <c r="J4814"/>
  <c r="K4814"/>
  <c r="L4814"/>
  <c r="N4814"/>
  <c r="O4814"/>
  <c r="R4814"/>
  <c r="S4814" s="1"/>
  <c r="U4814"/>
  <c r="V4814" s="1"/>
  <c r="Y4814"/>
  <c r="Z4814"/>
  <c r="AA4814"/>
  <c r="J4815"/>
  <c r="K4815"/>
  <c r="L4815"/>
  <c r="N4815"/>
  <c r="O4815"/>
  <c r="R4815"/>
  <c r="S4815" s="1"/>
  <c r="U4815"/>
  <c r="V4815" s="1"/>
  <c r="Y4815"/>
  <c r="Z4815"/>
  <c r="AA4815"/>
  <c r="J4816"/>
  <c r="K4816"/>
  <c r="L4816"/>
  <c r="N4816"/>
  <c r="O4816"/>
  <c r="P4910" s="1"/>
  <c r="Q4910" s="1"/>
  <c r="R4816"/>
  <c r="S4816" s="1"/>
  <c r="U4816"/>
  <c r="V4816" s="1"/>
  <c r="Y4816"/>
  <c r="Z4816"/>
  <c r="AA4816"/>
  <c r="J4817"/>
  <c r="K4817"/>
  <c r="L4817"/>
  <c r="N4817"/>
  <c r="O4817"/>
  <c r="R4817"/>
  <c r="S4817" s="1"/>
  <c r="U4817"/>
  <c r="V4817" s="1"/>
  <c r="Y4817"/>
  <c r="Z4817"/>
  <c r="AA4817"/>
  <c r="J4818"/>
  <c r="K4818"/>
  <c r="L4818"/>
  <c r="N4818"/>
  <c r="O4818"/>
  <c r="R4818"/>
  <c r="S4818" s="1"/>
  <c r="U4818"/>
  <c r="V4818" s="1"/>
  <c r="Y4818"/>
  <c r="Z4818"/>
  <c r="AA4818"/>
  <c r="J4819"/>
  <c r="K4819"/>
  <c r="L4819"/>
  <c r="N4819"/>
  <c r="O4819"/>
  <c r="R4819"/>
  <c r="S4819" s="1"/>
  <c r="U4819"/>
  <c r="V4819" s="1"/>
  <c r="Y4819"/>
  <c r="Z4819"/>
  <c r="AA4819"/>
  <c r="J4820"/>
  <c r="K4820"/>
  <c r="L4820"/>
  <c r="N4820"/>
  <c r="O4820"/>
  <c r="R4820"/>
  <c r="S4820" s="1"/>
  <c r="U4820"/>
  <c r="V4820" s="1"/>
  <c r="Y4820"/>
  <c r="Z4820"/>
  <c r="AA4820"/>
  <c r="J4821"/>
  <c r="K4821"/>
  <c r="L4821"/>
  <c r="N4821"/>
  <c r="O4821"/>
  <c r="R4821"/>
  <c r="S4821" s="1"/>
  <c r="U4821"/>
  <c r="V4821" s="1"/>
  <c r="Y4821"/>
  <c r="Z4821"/>
  <c r="AA4821"/>
  <c r="J4822"/>
  <c r="K4822"/>
  <c r="L4822"/>
  <c r="N4822"/>
  <c r="O4822"/>
  <c r="R4822"/>
  <c r="S4822" s="1"/>
  <c r="U4822"/>
  <c r="V4822" s="1"/>
  <c r="Y4822"/>
  <c r="Z4822"/>
  <c r="AA4822"/>
  <c r="J4823"/>
  <c r="K4823"/>
  <c r="L4823"/>
  <c r="N4823"/>
  <c r="O4823"/>
  <c r="R4823"/>
  <c r="S4823" s="1"/>
  <c r="U4823"/>
  <c r="V4823" s="1"/>
  <c r="Y4823"/>
  <c r="Z4823"/>
  <c r="AA4823"/>
  <c r="J4824"/>
  <c r="K4824"/>
  <c r="L4824"/>
  <c r="N4824"/>
  <c r="O4824"/>
  <c r="R4824"/>
  <c r="S4824" s="1"/>
  <c r="U4824"/>
  <c r="V4824" s="1"/>
  <c r="Y4824"/>
  <c r="Z4824"/>
  <c r="AA4824"/>
  <c r="J4825"/>
  <c r="K4825"/>
  <c r="L4825"/>
  <c r="N4825"/>
  <c r="O4825"/>
  <c r="R4825"/>
  <c r="S4825" s="1"/>
  <c r="U4825"/>
  <c r="V4825" s="1"/>
  <c r="Y4825"/>
  <c r="Z4825"/>
  <c r="AA4825"/>
  <c r="J4826"/>
  <c r="K4826"/>
  <c r="L4826"/>
  <c r="N4826"/>
  <c r="O4826"/>
  <c r="R4826"/>
  <c r="S4826" s="1"/>
  <c r="U4826"/>
  <c r="V4826" s="1"/>
  <c r="Y4826"/>
  <c r="Z4826"/>
  <c r="AA4826"/>
  <c r="J4827"/>
  <c r="K4827"/>
  <c r="L4827"/>
  <c r="N4827"/>
  <c r="O4827"/>
  <c r="R4827"/>
  <c r="S4827" s="1"/>
  <c r="U4827"/>
  <c r="V4827"/>
  <c r="Y4827"/>
  <c r="Z4827"/>
  <c r="AA4827"/>
  <c r="J4828"/>
  <c r="K4828"/>
  <c r="L4828"/>
  <c r="N4828"/>
  <c r="O4828"/>
  <c r="R4828"/>
  <c r="S4828" s="1"/>
  <c r="U4828"/>
  <c r="V4828" s="1"/>
  <c r="Y4828"/>
  <c r="Z4828"/>
  <c r="AA4828"/>
  <c r="J4829"/>
  <c r="K4829"/>
  <c r="L4829"/>
  <c r="N4829"/>
  <c r="O4829"/>
  <c r="R4829"/>
  <c r="S4829" s="1"/>
  <c r="U4829"/>
  <c r="V4829" s="1"/>
  <c r="Y4829"/>
  <c r="Z4829"/>
  <c r="AA4829"/>
  <c r="J4830"/>
  <c r="K4830"/>
  <c r="L4830"/>
  <c r="N4830"/>
  <c r="O4830"/>
  <c r="R4830"/>
  <c r="S4830"/>
  <c r="U4830"/>
  <c r="V4830" s="1"/>
  <c r="Y4830"/>
  <c r="Z4830"/>
  <c r="AA4830"/>
  <c r="J4831"/>
  <c r="K4831"/>
  <c r="L4831"/>
  <c r="N4831"/>
  <c r="O4831"/>
  <c r="P4875" s="1"/>
  <c r="Q4875" s="1"/>
  <c r="R4831"/>
  <c r="S4831" s="1"/>
  <c r="U4831"/>
  <c r="V4831" s="1"/>
  <c r="Y4831"/>
  <c r="Z4831"/>
  <c r="AA4831"/>
  <c r="J4832"/>
  <c r="K4832"/>
  <c r="L4832"/>
  <c r="N4832"/>
  <c r="O4832"/>
  <c r="R4832"/>
  <c r="S4832" s="1"/>
  <c r="U4832"/>
  <c r="V4832" s="1"/>
  <c r="Y4832"/>
  <c r="Z4832"/>
  <c r="AA4832"/>
  <c r="J4833"/>
  <c r="K4833"/>
  <c r="L4833"/>
  <c r="N4833"/>
  <c r="O4833"/>
  <c r="R4833"/>
  <c r="S4833" s="1"/>
  <c r="U4833"/>
  <c r="V4833" s="1"/>
  <c r="Y4833"/>
  <c r="Z4833"/>
  <c r="AA4833"/>
  <c r="J4834"/>
  <c r="K4834"/>
  <c r="L4834"/>
  <c r="N4834"/>
  <c r="O4834"/>
  <c r="R4834"/>
  <c r="S4834" s="1"/>
  <c r="U4834"/>
  <c r="V4834" s="1"/>
  <c r="Y4834"/>
  <c r="Z4834"/>
  <c r="AA4834"/>
  <c r="J4835"/>
  <c r="K4835"/>
  <c r="L4835"/>
  <c r="N4835"/>
  <c r="O4835"/>
  <c r="R4835"/>
  <c r="S4835" s="1"/>
  <c r="U4835"/>
  <c r="V4835" s="1"/>
  <c r="Y4835"/>
  <c r="Z4835"/>
  <c r="AA4835"/>
  <c r="J4836"/>
  <c r="K4836"/>
  <c r="L4836"/>
  <c r="N4836"/>
  <c r="O4836"/>
  <c r="R4836"/>
  <c r="S4836" s="1"/>
  <c r="U4836"/>
  <c r="V4836" s="1"/>
  <c r="Y4836"/>
  <c r="Z4836"/>
  <c r="AA4836"/>
  <c r="J4837"/>
  <c r="K4837"/>
  <c r="L4837"/>
  <c r="N4837"/>
  <c r="O4837"/>
  <c r="R4837"/>
  <c r="S4837" s="1"/>
  <c r="U4837"/>
  <c r="V4837" s="1"/>
  <c r="Y4837"/>
  <c r="Z4837"/>
  <c r="AA4837"/>
  <c r="J4838"/>
  <c r="K4838"/>
  <c r="L4838"/>
  <c r="N4838"/>
  <c r="O4838"/>
  <c r="R4838"/>
  <c r="S4838" s="1"/>
  <c r="U4838"/>
  <c r="V4838" s="1"/>
  <c r="Y4838"/>
  <c r="Z4838"/>
  <c r="AA4838"/>
  <c r="J4839"/>
  <c r="K4839"/>
  <c r="L4839"/>
  <c r="N4839"/>
  <c r="O4839"/>
  <c r="P4883" s="1"/>
  <c r="Q4883" s="1"/>
  <c r="R4839"/>
  <c r="S4839" s="1"/>
  <c r="U4839"/>
  <c r="V4839" s="1"/>
  <c r="Y4839"/>
  <c r="Z4839"/>
  <c r="AA4839"/>
  <c r="J4840"/>
  <c r="K4840"/>
  <c r="L4840"/>
  <c r="N4840"/>
  <c r="O4840"/>
  <c r="R4840"/>
  <c r="S4840" s="1"/>
  <c r="U4840"/>
  <c r="V4840" s="1"/>
  <c r="Y4840"/>
  <c r="Z4840"/>
  <c r="AA4840"/>
  <c r="J4841"/>
  <c r="K4841"/>
  <c r="L4841"/>
  <c r="N4841"/>
  <c r="O4841"/>
  <c r="R4841"/>
  <c r="S4841" s="1"/>
  <c r="U4841"/>
  <c r="V4841" s="1"/>
  <c r="Y4841"/>
  <c r="Z4841"/>
  <c r="AA4841"/>
  <c r="J4842"/>
  <c r="K4842"/>
  <c r="L4842"/>
  <c r="N4842"/>
  <c r="O4842"/>
  <c r="R4842"/>
  <c r="S4842" s="1"/>
  <c r="U4842"/>
  <c r="V4842" s="1"/>
  <c r="Y4842"/>
  <c r="Z4842"/>
  <c r="AA4842"/>
  <c r="J4843"/>
  <c r="K4843"/>
  <c r="L4843"/>
  <c r="N4843"/>
  <c r="O4843"/>
  <c r="R4843"/>
  <c r="S4843" s="1"/>
  <c r="U4843"/>
  <c r="V4843" s="1"/>
  <c r="Y4843"/>
  <c r="Z4843"/>
  <c r="AA4843"/>
  <c r="J4844"/>
  <c r="K4844"/>
  <c r="L4844"/>
  <c r="N4844"/>
  <c r="O4844"/>
  <c r="R4844"/>
  <c r="S4844" s="1"/>
  <c r="U4844"/>
  <c r="V4844" s="1"/>
  <c r="Y4844"/>
  <c r="Z4844"/>
  <c r="AA4844"/>
  <c r="J4845"/>
  <c r="K4845"/>
  <c r="L4845"/>
  <c r="N4845"/>
  <c r="O4845"/>
  <c r="R4845"/>
  <c r="S4845" s="1"/>
  <c r="U4845"/>
  <c r="V4845"/>
  <c r="Y4845"/>
  <c r="Z4845"/>
  <c r="AA4845"/>
  <c r="J4846"/>
  <c r="K4846"/>
  <c r="L4846"/>
  <c r="N4846"/>
  <c r="O4846"/>
  <c r="R4846"/>
  <c r="S4846" s="1"/>
  <c r="U4846"/>
  <c r="V4846" s="1"/>
  <c r="Y4846"/>
  <c r="Z4846"/>
  <c r="AA4846"/>
  <c r="J4847"/>
  <c r="K4847"/>
  <c r="L4847"/>
  <c r="N4847"/>
  <c r="O4847"/>
  <c r="R4847"/>
  <c r="S4847"/>
  <c r="U4847"/>
  <c r="V4847" s="1"/>
  <c r="Y4847"/>
  <c r="Z4847"/>
  <c r="AA4847"/>
  <c r="J4848"/>
  <c r="K4848"/>
  <c r="L4848"/>
  <c r="N4848"/>
  <c r="O4848"/>
  <c r="R4848"/>
  <c r="S4848" s="1"/>
  <c r="U4848"/>
  <c r="V4848" s="1"/>
  <c r="Y4848"/>
  <c r="Z4848"/>
  <c r="AA4848"/>
  <c r="J4849"/>
  <c r="K4849"/>
  <c r="L4849"/>
  <c r="N4849"/>
  <c r="O4849"/>
  <c r="R4849"/>
  <c r="S4849" s="1"/>
  <c r="U4849"/>
  <c r="V4849" s="1"/>
  <c r="Y4849"/>
  <c r="Z4849"/>
  <c r="AA4849"/>
  <c r="J4850"/>
  <c r="K4850"/>
  <c r="L4850"/>
  <c r="N4850"/>
  <c r="O4850"/>
  <c r="P4850"/>
  <c r="Q4850" s="1"/>
  <c r="R4850"/>
  <c r="S4850" s="1"/>
  <c r="U4850"/>
  <c r="V4850" s="1"/>
  <c r="Y4850"/>
  <c r="Z4850"/>
  <c r="AA4850"/>
  <c r="J4851"/>
  <c r="K4851"/>
  <c r="L4851"/>
  <c r="N4851"/>
  <c r="O4851"/>
  <c r="R4851"/>
  <c r="S4851" s="1"/>
  <c r="U4851"/>
  <c r="V4851" s="1"/>
  <c r="Y4851"/>
  <c r="Z4851"/>
  <c r="AA4851"/>
  <c r="J4852"/>
  <c r="K4852"/>
  <c r="L4852"/>
  <c r="N4852"/>
  <c r="O4852"/>
  <c r="R4852"/>
  <c r="S4852" s="1"/>
  <c r="U4852"/>
  <c r="V4852" s="1"/>
  <c r="Y4852"/>
  <c r="Z4852"/>
  <c r="AA4852"/>
  <c r="J4853"/>
  <c r="K4853"/>
  <c r="L4853"/>
  <c r="N4853"/>
  <c r="O4853"/>
  <c r="R4853"/>
  <c r="S4853" s="1"/>
  <c r="U4853"/>
  <c r="V4853" s="1"/>
  <c r="Y4853"/>
  <c r="Z4853"/>
  <c r="AA4853"/>
  <c r="J4854"/>
  <c r="K4854"/>
  <c r="L4854"/>
  <c r="N4854"/>
  <c r="O4854"/>
  <c r="R4854"/>
  <c r="S4854" s="1"/>
  <c r="U4854"/>
  <c r="V4854" s="1"/>
  <c r="Y4854"/>
  <c r="Z4854"/>
  <c r="AA4854"/>
  <c r="J4855"/>
  <c r="K4855"/>
  <c r="L4855"/>
  <c r="N4855"/>
  <c r="O4855"/>
  <c r="P4898" s="1"/>
  <c r="Q4898" s="1"/>
  <c r="R4855"/>
  <c r="S4855" s="1"/>
  <c r="U4855"/>
  <c r="V4855" s="1"/>
  <c r="Y4855"/>
  <c r="Z4855"/>
  <c r="AA4855"/>
  <c r="J4856"/>
  <c r="K4856"/>
  <c r="L4856"/>
  <c r="N4856"/>
  <c r="O4856"/>
  <c r="R4856"/>
  <c r="S4856" s="1"/>
  <c r="U4856"/>
  <c r="V4856" s="1"/>
  <c r="Y4856"/>
  <c r="Z4856"/>
  <c r="AA4856"/>
  <c r="J4857"/>
  <c r="K4857"/>
  <c r="L4857"/>
  <c r="N4857"/>
  <c r="O4857"/>
  <c r="R4857"/>
  <c r="S4857"/>
  <c r="U4857"/>
  <c r="V4857" s="1"/>
  <c r="Y4857"/>
  <c r="Z4857"/>
  <c r="AA4857"/>
  <c r="J4858"/>
  <c r="K4858"/>
  <c r="L4858"/>
  <c r="N4858"/>
  <c r="O4858"/>
  <c r="R4858"/>
  <c r="S4858" s="1"/>
  <c r="U4858"/>
  <c r="V4858" s="1"/>
  <c r="Y4858"/>
  <c r="Z4858"/>
  <c r="AA4858"/>
  <c r="J4859"/>
  <c r="K4859"/>
  <c r="L4859"/>
  <c r="N4859"/>
  <c r="O4859"/>
  <c r="P4899" s="1"/>
  <c r="Q4899" s="1"/>
  <c r="R4859"/>
  <c r="S4859" s="1"/>
  <c r="U4859"/>
  <c r="V4859" s="1"/>
  <c r="Y4859"/>
  <c r="Z4859"/>
  <c r="AA4859"/>
  <c r="J4860"/>
  <c r="K4860"/>
  <c r="L4860"/>
  <c r="N4860"/>
  <c r="O4860"/>
  <c r="R4860"/>
  <c r="S4860" s="1"/>
  <c r="U4860"/>
  <c r="V4860" s="1"/>
  <c r="Y4860"/>
  <c r="Z4860"/>
  <c r="AA4860"/>
  <c r="J4861"/>
  <c r="K4861"/>
  <c r="L4861"/>
  <c r="N4861"/>
  <c r="O4861"/>
  <c r="R4861"/>
  <c r="S4861" s="1"/>
  <c r="U4861"/>
  <c r="V4861" s="1"/>
  <c r="Y4861"/>
  <c r="Z4861"/>
  <c r="AA4861"/>
  <c r="J4862"/>
  <c r="K4862"/>
  <c r="L4862"/>
  <c r="N4862"/>
  <c r="O4862"/>
  <c r="R4862"/>
  <c r="S4862" s="1"/>
  <c r="U4862"/>
  <c r="V4862" s="1"/>
  <c r="Y4862"/>
  <c r="Z4862"/>
  <c r="AA4862"/>
  <c r="J4863"/>
  <c r="K4863"/>
  <c r="L4863"/>
  <c r="N4863"/>
  <c r="O4863"/>
  <c r="R4863"/>
  <c r="S4863" s="1"/>
  <c r="U4863"/>
  <c r="V4863" s="1"/>
  <c r="Y4863"/>
  <c r="Z4863"/>
  <c r="AA4863"/>
  <c r="J4864"/>
  <c r="K4864"/>
  <c r="L4864"/>
  <c r="N4864"/>
  <c r="O4864"/>
  <c r="R4864"/>
  <c r="S4864" s="1"/>
  <c r="U4864"/>
  <c r="V4864" s="1"/>
  <c r="Y4864"/>
  <c r="Z4864"/>
  <c r="AA4864"/>
  <c r="J4865"/>
  <c r="K4865"/>
  <c r="L4865"/>
  <c r="N4865"/>
  <c r="O4865"/>
  <c r="R4865"/>
  <c r="S4865" s="1"/>
  <c r="U4865"/>
  <c r="V4865" s="1"/>
  <c r="Y4865"/>
  <c r="Z4865"/>
  <c r="AA4865"/>
  <c r="J4866"/>
  <c r="K4866"/>
  <c r="L4866"/>
  <c r="N4866"/>
  <c r="O4866"/>
  <c r="R4866"/>
  <c r="S4866" s="1"/>
  <c r="U4866"/>
  <c r="V4866" s="1"/>
  <c r="Y4866"/>
  <c r="Z4866"/>
  <c r="AA4866"/>
  <c r="J4867"/>
  <c r="K4867"/>
  <c r="L4867"/>
  <c r="N4867"/>
  <c r="O4867"/>
  <c r="R4867"/>
  <c r="S4867" s="1"/>
  <c r="U4867"/>
  <c r="V4867" s="1"/>
  <c r="Y4867"/>
  <c r="Z4867"/>
  <c r="AA4867"/>
  <c r="J4868"/>
  <c r="K4868"/>
  <c r="L4868"/>
  <c r="N4868"/>
  <c r="O4868"/>
  <c r="R4868"/>
  <c r="S4868" s="1"/>
  <c r="U4868"/>
  <c r="V4868" s="1"/>
  <c r="Y4868"/>
  <c r="Z4868"/>
  <c r="AA4868"/>
  <c r="J4869"/>
  <c r="K4869"/>
  <c r="L4869"/>
  <c r="N4869"/>
  <c r="O4869"/>
  <c r="P4967" s="1"/>
  <c r="Q4967" s="1"/>
  <c r="R4869"/>
  <c r="S4869" s="1"/>
  <c r="U4869"/>
  <c r="V4869" s="1"/>
  <c r="Y4869"/>
  <c r="Z4869"/>
  <c r="AA4869"/>
  <c r="J4870"/>
  <c r="K4870"/>
  <c r="L4870"/>
  <c r="N4870"/>
  <c r="O4870"/>
  <c r="R4870"/>
  <c r="S4870" s="1"/>
  <c r="U4870"/>
  <c r="V4870" s="1"/>
  <c r="Y4870"/>
  <c r="Z4870"/>
  <c r="AA4870"/>
  <c r="J4871"/>
  <c r="K4871"/>
  <c r="L4871"/>
  <c r="N4871"/>
  <c r="O4871"/>
  <c r="P4871"/>
  <c r="Q4871" s="1"/>
  <c r="R4871"/>
  <c r="S4871" s="1"/>
  <c r="U4871"/>
  <c r="V4871"/>
  <c r="Y4871"/>
  <c r="Z4871"/>
  <c r="AA4871"/>
  <c r="J4872"/>
  <c r="K4872"/>
  <c r="L4872"/>
  <c r="N4872"/>
  <c r="O4872"/>
  <c r="P4872"/>
  <c r="Q4872" s="1"/>
  <c r="R4872"/>
  <c r="S4872"/>
  <c r="U4872"/>
  <c r="V4872" s="1"/>
  <c r="Y4872"/>
  <c r="Z4872"/>
  <c r="AA4872"/>
  <c r="J4873"/>
  <c r="K4873"/>
  <c r="L4873"/>
  <c r="N4873"/>
  <c r="O4873"/>
  <c r="R4873"/>
  <c r="S4873" s="1"/>
  <c r="U4873"/>
  <c r="V4873" s="1"/>
  <c r="Y4873"/>
  <c r="Z4873"/>
  <c r="AA4873"/>
  <c r="J4874"/>
  <c r="K4874"/>
  <c r="L4874"/>
  <c r="N4874"/>
  <c r="O4874"/>
  <c r="P4970" s="1"/>
  <c r="Q4970" s="1"/>
  <c r="R4874"/>
  <c r="S4874" s="1"/>
  <c r="U4874"/>
  <c r="V4874" s="1"/>
  <c r="Y4874"/>
  <c r="Z4874"/>
  <c r="AA4874"/>
  <c r="J4875"/>
  <c r="K4875"/>
  <c r="L4875"/>
  <c r="N4875"/>
  <c r="O4875"/>
  <c r="R4875"/>
  <c r="S4875" s="1"/>
  <c r="U4875"/>
  <c r="V4875" s="1"/>
  <c r="Y4875"/>
  <c r="Z4875"/>
  <c r="AA4875"/>
  <c r="J4876"/>
  <c r="K4876"/>
  <c r="L4876"/>
  <c r="N4876"/>
  <c r="O4876"/>
  <c r="R4876"/>
  <c r="S4876" s="1"/>
  <c r="U4876"/>
  <c r="V4876" s="1"/>
  <c r="Y4876"/>
  <c r="Z4876"/>
  <c r="AA4876"/>
  <c r="J4877"/>
  <c r="K4877"/>
  <c r="L4877"/>
  <c r="N4877"/>
  <c r="O4877"/>
  <c r="R4877"/>
  <c r="S4877" s="1"/>
  <c r="U4877"/>
  <c r="V4877" s="1"/>
  <c r="Y4877"/>
  <c r="Z4877"/>
  <c r="AA4877"/>
  <c r="J4878"/>
  <c r="K4878"/>
  <c r="L4878"/>
  <c r="N4878"/>
  <c r="O4878"/>
  <c r="R4878"/>
  <c r="S4878" s="1"/>
  <c r="U4878"/>
  <c r="V4878" s="1"/>
  <c r="Y4878"/>
  <c r="Z4878"/>
  <c r="AA4878"/>
  <c r="J4879"/>
  <c r="K4879"/>
  <c r="L4879"/>
  <c r="N4879"/>
  <c r="O4879"/>
  <c r="R4879"/>
  <c r="S4879" s="1"/>
  <c r="U4879"/>
  <c r="V4879" s="1"/>
  <c r="Y4879"/>
  <c r="Z4879"/>
  <c r="AA4879"/>
  <c r="J4880"/>
  <c r="K4880"/>
  <c r="L4880"/>
  <c r="N4880"/>
  <c r="O4880"/>
  <c r="P4920" s="1"/>
  <c r="Q4920" s="1"/>
  <c r="R4880"/>
  <c r="S4880" s="1"/>
  <c r="U4880"/>
  <c r="V4880" s="1"/>
  <c r="Y4880"/>
  <c r="Z4880"/>
  <c r="AA4880"/>
  <c r="J4881"/>
  <c r="K4881"/>
  <c r="L4881"/>
  <c r="N4881"/>
  <c r="O4881"/>
  <c r="R4881"/>
  <c r="S4881" s="1"/>
  <c r="U4881"/>
  <c r="V4881" s="1"/>
  <c r="Y4881"/>
  <c r="Z4881"/>
  <c r="AA4881"/>
  <c r="J4882"/>
  <c r="K4882"/>
  <c r="L4882"/>
  <c r="N4882"/>
  <c r="O4882"/>
  <c r="R4882"/>
  <c r="S4882" s="1"/>
  <c r="U4882"/>
  <c r="V4882" s="1"/>
  <c r="Y4882"/>
  <c r="Z4882"/>
  <c r="AA4882"/>
  <c r="J4883"/>
  <c r="K4883"/>
  <c r="L4883"/>
  <c r="N4883"/>
  <c r="O4883"/>
  <c r="R4883"/>
  <c r="S4883" s="1"/>
  <c r="U4883"/>
  <c r="V4883" s="1"/>
  <c r="Y4883"/>
  <c r="Z4883"/>
  <c r="AA4883"/>
  <c r="J4884"/>
  <c r="K4884"/>
  <c r="L4884"/>
  <c r="N4884"/>
  <c r="O4884"/>
  <c r="R4884"/>
  <c r="S4884" s="1"/>
  <c r="U4884"/>
  <c r="V4884"/>
  <c r="Y4884"/>
  <c r="Z4884"/>
  <c r="AA4884"/>
  <c r="J4885"/>
  <c r="K4885"/>
  <c r="L4885"/>
  <c r="N4885"/>
  <c r="O4885"/>
  <c r="R4885"/>
  <c r="S4885" s="1"/>
  <c r="U4885"/>
  <c r="V4885" s="1"/>
  <c r="Y4885"/>
  <c r="Z4885"/>
  <c r="AA4885"/>
  <c r="J4886"/>
  <c r="K4886"/>
  <c r="L4886"/>
  <c r="N4886"/>
  <c r="O4886"/>
  <c r="P4985" s="1"/>
  <c r="Q4985" s="1"/>
  <c r="R4886"/>
  <c r="S4886"/>
  <c r="U4886"/>
  <c r="V4886" s="1"/>
  <c r="Y4886"/>
  <c r="Z4886"/>
  <c r="AA4886"/>
  <c r="J4887"/>
  <c r="K4887"/>
  <c r="L4887"/>
  <c r="N4887"/>
  <c r="O4887"/>
  <c r="R4887"/>
  <c r="S4887" s="1"/>
  <c r="U4887"/>
  <c r="V4887" s="1"/>
  <c r="Y4887"/>
  <c r="Z4887"/>
  <c r="AA4887"/>
  <c r="J4888"/>
  <c r="K4888"/>
  <c r="L4888"/>
  <c r="N4888"/>
  <c r="O4888"/>
  <c r="R4888"/>
  <c r="S4888" s="1"/>
  <c r="U4888"/>
  <c r="V4888" s="1"/>
  <c r="Y4888"/>
  <c r="Z4888"/>
  <c r="AA4888"/>
  <c r="J4889"/>
  <c r="K4889"/>
  <c r="L4889"/>
  <c r="N4889"/>
  <c r="O4889"/>
  <c r="P4929" s="1"/>
  <c r="Q4929" s="1"/>
  <c r="R4889"/>
  <c r="S4889" s="1"/>
  <c r="U4889"/>
  <c r="V4889" s="1"/>
  <c r="Y4889"/>
  <c r="Z4889"/>
  <c r="AA4889"/>
  <c r="J4890"/>
  <c r="K4890"/>
  <c r="L4890"/>
  <c r="N4890"/>
  <c r="O4890"/>
  <c r="R4890"/>
  <c r="S4890" s="1"/>
  <c r="U4890"/>
  <c r="V4890" s="1"/>
  <c r="Y4890"/>
  <c r="Z4890"/>
  <c r="AA4890"/>
  <c r="J4891"/>
  <c r="K4891"/>
  <c r="L4891"/>
  <c r="N4891"/>
  <c r="O4891"/>
  <c r="R4891"/>
  <c r="S4891" s="1"/>
  <c r="U4891"/>
  <c r="V4891" s="1"/>
  <c r="Y4891"/>
  <c r="Z4891"/>
  <c r="AA4891"/>
  <c r="J4892"/>
  <c r="K4892"/>
  <c r="L4892"/>
  <c r="N4892"/>
  <c r="O4892"/>
  <c r="R4892"/>
  <c r="S4892" s="1"/>
  <c r="U4892"/>
  <c r="V4892" s="1"/>
  <c r="Y4892"/>
  <c r="Z4892"/>
  <c r="AA4892"/>
  <c r="J4893"/>
  <c r="K4893"/>
  <c r="L4893"/>
  <c r="N4893"/>
  <c r="O4893"/>
  <c r="R4893"/>
  <c r="S4893" s="1"/>
  <c r="U4893"/>
  <c r="V4893" s="1"/>
  <c r="Y4893"/>
  <c r="Z4893"/>
  <c r="AA4893"/>
  <c r="J4894"/>
  <c r="K4894"/>
  <c r="L4894"/>
  <c r="N4894"/>
  <c r="O4894"/>
  <c r="P4991" s="1"/>
  <c r="Q4991" s="1"/>
  <c r="R4894"/>
  <c r="S4894" s="1"/>
  <c r="U4894"/>
  <c r="V4894" s="1"/>
  <c r="Y4894"/>
  <c r="Z4894"/>
  <c r="AA4894"/>
  <c r="J4895"/>
  <c r="K4895"/>
  <c r="L4895"/>
  <c r="N4895"/>
  <c r="O4895"/>
  <c r="R4895"/>
  <c r="S4895" s="1"/>
  <c r="U4895"/>
  <c r="V4895" s="1"/>
  <c r="Y4895"/>
  <c r="Z4895"/>
  <c r="AA4895"/>
  <c r="J4896"/>
  <c r="K4896"/>
  <c r="L4896"/>
  <c r="N4896"/>
  <c r="O4896"/>
  <c r="R4896"/>
  <c r="S4896" s="1"/>
  <c r="U4896"/>
  <c r="V4896" s="1"/>
  <c r="Y4896"/>
  <c r="Z4896"/>
  <c r="AA4896"/>
  <c r="J4897"/>
  <c r="K4897"/>
  <c r="L4897"/>
  <c r="N4897"/>
  <c r="O4897"/>
  <c r="R4897"/>
  <c r="S4897" s="1"/>
  <c r="U4897"/>
  <c r="V4897" s="1"/>
  <c r="Y4897"/>
  <c r="Z4897"/>
  <c r="AA4897"/>
  <c r="J4898"/>
  <c r="K4898"/>
  <c r="L4898"/>
  <c r="N4898"/>
  <c r="O4898"/>
  <c r="R4898"/>
  <c r="S4898" s="1"/>
  <c r="U4898"/>
  <c r="V4898"/>
  <c r="Y4898"/>
  <c r="Z4898"/>
  <c r="AA4898"/>
  <c r="J4899"/>
  <c r="K4899"/>
  <c r="L4899"/>
  <c r="N4899"/>
  <c r="O4899"/>
  <c r="R4899"/>
  <c r="S4899" s="1"/>
  <c r="U4899"/>
  <c r="V4899" s="1"/>
  <c r="Y4899"/>
  <c r="Z4899"/>
  <c r="AA4899"/>
  <c r="J4900"/>
  <c r="K4900"/>
  <c r="L4900"/>
  <c r="N4900"/>
  <c r="O4900"/>
  <c r="R4900"/>
  <c r="S4900" s="1"/>
  <c r="U4900"/>
  <c r="V4900" s="1"/>
  <c r="Y4900"/>
  <c r="Z4900"/>
  <c r="AA4900"/>
  <c r="J4901"/>
  <c r="K4901"/>
  <c r="L4901"/>
  <c r="N4901"/>
  <c r="O4901"/>
  <c r="R4901"/>
  <c r="S4901" s="1"/>
  <c r="U4901"/>
  <c r="V4901" s="1"/>
  <c r="Y4901"/>
  <c r="Z4901"/>
  <c r="AA4901"/>
  <c r="J4902"/>
  <c r="K4902"/>
  <c r="L4902"/>
  <c r="N4902"/>
  <c r="O4902"/>
  <c r="R4902"/>
  <c r="S4902" s="1"/>
  <c r="U4902"/>
  <c r="V4902" s="1"/>
  <c r="Y4902"/>
  <c r="Z4902"/>
  <c r="AA4902"/>
  <c r="J4903"/>
  <c r="K4903"/>
  <c r="L4903"/>
  <c r="N4903"/>
  <c r="O4903"/>
  <c r="R4903"/>
  <c r="S4903" s="1"/>
  <c r="U4903"/>
  <c r="V4903" s="1"/>
  <c r="Y4903"/>
  <c r="Z4903"/>
  <c r="AA4903"/>
  <c r="J4904"/>
  <c r="K4904"/>
  <c r="L4904"/>
  <c r="N4904"/>
  <c r="O4904"/>
  <c r="R4904"/>
  <c r="S4904"/>
  <c r="U4904"/>
  <c r="V4904" s="1"/>
  <c r="Y4904"/>
  <c r="Z4904"/>
  <c r="AA4904"/>
  <c r="J4905"/>
  <c r="K4905"/>
  <c r="L4905"/>
  <c r="N4905"/>
  <c r="O4905"/>
  <c r="R4905"/>
  <c r="S4905" s="1"/>
  <c r="U4905"/>
  <c r="V4905" s="1"/>
  <c r="Y4905"/>
  <c r="Z4905"/>
  <c r="AA4905"/>
  <c r="J4906"/>
  <c r="K4906"/>
  <c r="L4906"/>
  <c r="N4906"/>
  <c r="O4906"/>
  <c r="R4906"/>
  <c r="S4906" s="1"/>
  <c r="U4906"/>
  <c r="V4906" s="1"/>
  <c r="Y4906"/>
  <c r="Z4906"/>
  <c r="AA4906"/>
  <c r="J4907"/>
  <c r="K4907"/>
  <c r="L4907"/>
  <c r="N4907"/>
  <c r="O4907"/>
  <c r="R4907"/>
  <c r="S4907" s="1"/>
  <c r="U4907"/>
  <c r="V4907" s="1"/>
  <c r="Y4907"/>
  <c r="Z4907"/>
  <c r="AA4907"/>
  <c r="J4908"/>
  <c r="K4908"/>
  <c r="L4908"/>
  <c r="N4908"/>
  <c r="O4908"/>
  <c r="R4908"/>
  <c r="S4908" s="1"/>
  <c r="U4908"/>
  <c r="V4908" s="1"/>
  <c r="Y4908"/>
  <c r="Z4908"/>
  <c r="AA4908"/>
  <c r="J4909"/>
  <c r="K4909"/>
  <c r="L4909"/>
  <c r="N4909"/>
  <c r="O4909"/>
  <c r="R4909"/>
  <c r="S4909" s="1"/>
  <c r="U4909"/>
  <c r="V4909" s="1"/>
  <c r="Y4909"/>
  <c r="Z4909"/>
  <c r="AA4909"/>
  <c r="J4910"/>
  <c r="K4910"/>
  <c r="L4910"/>
  <c r="N4910"/>
  <c r="O4910"/>
  <c r="P4946" s="1"/>
  <c r="Q4946" s="1"/>
  <c r="R4910"/>
  <c r="S4910" s="1"/>
  <c r="U4910"/>
  <c r="V4910" s="1"/>
  <c r="Y4910"/>
  <c r="Z4910"/>
  <c r="AA4910"/>
  <c r="J4911"/>
  <c r="K4911"/>
  <c r="L4911"/>
  <c r="N4911"/>
  <c r="O4911"/>
  <c r="R4911"/>
  <c r="S4911" s="1"/>
  <c r="U4911"/>
  <c r="V4911"/>
  <c r="Y4911"/>
  <c r="Z4911"/>
  <c r="AA4911"/>
  <c r="J4912"/>
  <c r="K4912"/>
  <c r="L4912"/>
  <c r="N4912"/>
  <c r="O4912"/>
  <c r="R4912"/>
  <c r="S4912" s="1"/>
  <c r="U4912"/>
  <c r="V4912" s="1"/>
  <c r="Y4912"/>
  <c r="Z4912"/>
  <c r="AA4912"/>
  <c r="J4913"/>
  <c r="K4913"/>
  <c r="L4913"/>
  <c r="N4913"/>
  <c r="O4913"/>
  <c r="P4913"/>
  <c r="Q4913" s="1"/>
  <c r="R4913"/>
  <c r="S4913"/>
  <c r="U4913"/>
  <c r="V4913" s="1"/>
  <c r="Y4913"/>
  <c r="Z4913"/>
  <c r="AA4913"/>
  <c r="J4914"/>
  <c r="K4914"/>
  <c r="L4914"/>
  <c r="N4914"/>
  <c r="O4914"/>
  <c r="P4914"/>
  <c r="Q4914" s="1"/>
  <c r="R4914"/>
  <c r="S4914" s="1"/>
  <c r="U4914"/>
  <c r="V4914" s="1"/>
  <c r="Y4914"/>
  <c r="Z4914"/>
  <c r="AA4914"/>
  <c r="J4915"/>
  <c r="K4915"/>
  <c r="L4915"/>
  <c r="N4915"/>
  <c r="O4915"/>
  <c r="R4915"/>
  <c r="S4915" s="1"/>
  <c r="U4915"/>
  <c r="V4915" s="1"/>
  <c r="Y4915"/>
  <c r="Z4915"/>
  <c r="AA4915"/>
  <c r="J4916"/>
  <c r="K4916"/>
  <c r="L4916"/>
  <c r="N4916"/>
  <c r="O4916"/>
  <c r="R4916"/>
  <c r="S4916" s="1"/>
  <c r="U4916"/>
  <c r="V4916" s="1"/>
  <c r="Y4916"/>
  <c r="Z4916"/>
  <c r="AA4916"/>
  <c r="J4917"/>
  <c r="K4917"/>
  <c r="L4917"/>
  <c r="N4917"/>
  <c r="O4917"/>
  <c r="P4947" s="1"/>
  <c r="Q4947" s="1"/>
  <c r="R4917"/>
  <c r="S4917"/>
  <c r="U4917"/>
  <c r="V4917" s="1"/>
  <c r="Y4917"/>
  <c r="Z4917"/>
  <c r="AA4917"/>
  <c r="J4918"/>
  <c r="K4918"/>
  <c r="L4918"/>
  <c r="N4918"/>
  <c r="O4918"/>
  <c r="R4918"/>
  <c r="S4918" s="1"/>
  <c r="U4918"/>
  <c r="V4918" s="1"/>
  <c r="Y4918"/>
  <c r="Z4918"/>
  <c r="AA4918"/>
  <c r="J4919"/>
  <c r="K4919"/>
  <c r="L4919"/>
  <c r="N4919"/>
  <c r="O4919"/>
  <c r="R4919"/>
  <c r="S4919" s="1"/>
  <c r="U4919"/>
  <c r="V4919" s="1"/>
  <c r="Y4919"/>
  <c r="Z4919"/>
  <c r="AA4919"/>
  <c r="J4920"/>
  <c r="K4920"/>
  <c r="L4920"/>
  <c r="N4920"/>
  <c r="O4920"/>
  <c r="R4920"/>
  <c r="S4920" s="1"/>
  <c r="U4920"/>
  <c r="V4920" s="1"/>
  <c r="Y4920"/>
  <c r="Z4920"/>
  <c r="AA4920"/>
  <c r="J4921"/>
  <c r="K4921"/>
  <c r="L4921"/>
  <c r="N4921"/>
  <c r="O4921"/>
  <c r="R4921"/>
  <c r="S4921" s="1"/>
  <c r="U4921"/>
  <c r="V4921" s="1"/>
  <c r="Y4921"/>
  <c r="Z4921"/>
  <c r="AA4921"/>
  <c r="J4922"/>
  <c r="K4922"/>
  <c r="L4922"/>
  <c r="N4922"/>
  <c r="O4922"/>
  <c r="R4922"/>
  <c r="S4922" s="1"/>
  <c r="U4922"/>
  <c r="V4922" s="1"/>
  <c r="Y4922"/>
  <c r="Z4922"/>
  <c r="AA4922"/>
  <c r="J4923"/>
  <c r="K4923"/>
  <c r="L4923"/>
  <c r="N4923"/>
  <c r="O4923"/>
  <c r="P5019" s="1"/>
  <c r="Q5019" s="1"/>
  <c r="R4923"/>
  <c r="S4923" s="1"/>
  <c r="U4923"/>
  <c r="V4923" s="1"/>
  <c r="Y4923"/>
  <c r="Z4923"/>
  <c r="AA4923"/>
  <c r="J4924"/>
  <c r="K4924"/>
  <c r="L4924"/>
  <c r="N4924"/>
  <c r="O4924"/>
  <c r="R4924"/>
  <c r="S4924" s="1"/>
  <c r="U4924"/>
  <c r="V4924" s="1"/>
  <c r="Y4924"/>
  <c r="Z4924"/>
  <c r="AA4924"/>
  <c r="J4925"/>
  <c r="K4925"/>
  <c r="L4925"/>
  <c r="N4925"/>
  <c r="O4925"/>
  <c r="R4925"/>
  <c r="S4925" s="1"/>
  <c r="U4925"/>
  <c r="V4925" s="1"/>
  <c r="Y4925"/>
  <c r="Z4925"/>
  <c r="AA4925"/>
  <c r="J4926"/>
  <c r="K4926"/>
  <c r="L4926"/>
  <c r="N4926"/>
  <c r="O4926"/>
  <c r="R4926"/>
  <c r="S4926" s="1"/>
  <c r="U4926"/>
  <c r="V4926" s="1"/>
  <c r="Y4926"/>
  <c r="Z4926"/>
  <c r="AA4926"/>
  <c r="J4927"/>
  <c r="K4927"/>
  <c r="L4927"/>
  <c r="N4927"/>
  <c r="O4927"/>
  <c r="R4927"/>
  <c r="S4927" s="1"/>
  <c r="U4927"/>
  <c r="V4927" s="1"/>
  <c r="Y4927"/>
  <c r="Z4927"/>
  <c r="AA4927"/>
  <c r="J4928"/>
  <c r="K4928"/>
  <c r="L4928"/>
  <c r="N4928"/>
  <c r="O4928"/>
  <c r="R4928"/>
  <c r="S4928" s="1"/>
  <c r="U4928"/>
  <c r="V4928" s="1"/>
  <c r="Y4928"/>
  <c r="Z4928"/>
  <c r="AA4928"/>
  <c r="J4929"/>
  <c r="K4929"/>
  <c r="L4929"/>
  <c r="N4929"/>
  <c r="O4929"/>
  <c r="R4929"/>
  <c r="S4929" s="1"/>
  <c r="U4929"/>
  <c r="V4929" s="1"/>
  <c r="Y4929"/>
  <c r="Z4929"/>
  <c r="AA4929"/>
  <c r="J4930"/>
  <c r="K4930"/>
  <c r="L4930"/>
  <c r="N4930"/>
  <c r="O4930"/>
  <c r="R4930"/>
  <c r="S4930" s="1"/>
  <c r="U4930"/>
  <c r="V4930" s="1"/>
  <c r="Y4930"/>
  <c r="Z4930"/>
  <c r="AA4930"/>
  <c r="J4931"/>
  <c r="K4931"/>
  <c r="L4931"/>
  <c r="N4931"/>
  <c r="O4931"/>
  <c r="R4931"/>
  <c r="S4931" s="1"/>
  <c r="U4931"/>
  <c r="V4931" s="1"/>
  <c r="Y4931"/>
  <c r="Z4931"/>
  <c r="AA4931"/>
  <c r="J4932"/>
  <c r="K4932"/>
  <c r="L4932"/>
  <c r="N4932"/>
  <c r="O4932"/>
  <c r="R4932"/>
  <c r="S4932"/>
  <c r="U4932"/>
  <c r="V4932" s="1"/>
  <c r="Y4932"/>
  <c r="Z4932"/>
  <c r="AA4932"/>
  <c r="J4933"/>
  <c r="K4933"/>
  <c r="L4933"/>
  <c r="N4933"/>
  <c r="O4933"/>
  <c r="R4933"/>
  <c r="S4933" s="1"/>
  <c r="U4933"/>
  <c r="V4933" s="1"/>
  <c r="Y4933"/>
  <c r="Z4933"/>
  <c r="AA4933"/>
  <c r="J4934"/>
  <c r="K4934"/>
  <c r="L4934"/>
  <c r="N4934"/>
  <c r="O4934"/>
  <c r="R4934"/>
  <c r="S4934" s="1"/>
  <c r="U4934"/>
  <c r="V4934" s="1"/>
  <c r="Y4934"/>
  <c r="Z4934"/>
  <c r="AA4934"/>
  <c r="J4935"/>
  <c r="K4935"/>
  <c r="L4935"/>
  <c r="N4935"/>
  <c r="O4935"/>
  <c r="P4935"/>
  <c r="Q4935" s="1"/>
  <c r="R4935"/>
  <c r="S4935" s="1"/>
  <c r="U4935"/>
  <c r="V4935"/>
  <c r="Y4935"/>
  <c r="Z4935"/>
  <c r="AA4935"/>
  <c r="J4936"/>
  <c r="K4936"/>
  <c r="L4936"/>
  <c r="N4936"/>
  <c r="O4936"/>
  <c r="R4936"/>
  <c r="S4936" s="1"/>
  <c r="U4936"/>
  <c r="V4936" s="1"/>
  <c r="Y4936"/>
  <c r="Z4936"/>
  <c r="AA4936"/>
  <c r="J4937"/>
  <c r="K4937"/>
  <c r="L4937"/>
  <c r="N4937"/>
  <c r="O4937"/>
  <c r="R4937"/>
  <c r="S4937" s="1"/>
  <c r="U4937"/>
  <c r="V4937" s="1"/>
  <c r="Y4937"/>
  <c r="Z4937"/>
  <c r="AA4937"/>
  <c r="J4938"/>
  <c r="K4938"/>
  <c r="L4938"/>
  <c r="N4938"/>
  <c r="O4938"/>
  <c r="R4938"/>
  <c r="S4938" s="1"/>
  <c r="U4938"/>
  <c r="V4938" s="1"/>
  <c r="Y4938"/>
  <c r="Z4938"/>
  <c r="AA4938"/>
  <c r="J4939"/>
  <c r="K4939"/>
  <c r="L4939"/>
  <c r="N4939"/>
  <c r="O4939"/>
  <c r="R4939"/>
  <c r="S4939" s="1"/>
  <c r="U4939"/>
  <c r="V4939" s="1"/>
  <c r="Y4939"/>
  <c r="Z4939"/>
  <c r="AA4939"/>
  <c r="J4940"/>
  <c r="K4940"/>
  <c r="L4940"/>
  <c r="N4940"/>
  <c r="O4940"/>
  <c r="R4940"/>
  <c r="S4940" s="1"/>
  <c r="U4940"/>
  <c r="V4940" s="1"/>
  <c r="Y4940"/>
  <c r="Z4940"/>
  <c r="AA4940"/>
  <c r="J4941"/>
  <c r="K4941"/>
  <c r="L4941"/>
  <c r="N4941"/>
  <c r="O4941"/>
  <c r="R4941"/>
  <c r="S4941" s="1"/>
  <c r="U4941"/>
  <c r="V4941" s="1"/>
  <c r="Y4941"/>
  <c r="Z4941"/>
  <c r="AA4941"/>
  <c r="J4942"/>
  <c r="K4942"/>
  <c r="L4942"/>
  <c r="N4942"/>
  <c r="O4942"/>
  <c r="R4942"/>
  <c r="S4942" s="1"/>
  <c r="U4942"/>
  <c r="V4942" s="1"/>
  <c r="Y4942"/>
  <c r="Z4942"/>
  <c r="AA4942"/>
  <c r="J4943"/>
  <c r="K4943"/>
  <c r="L4943"/>
  <c r="N4943"/>
  <c r="O4943"/>
  <c r="P4943"/>
  <c r="Q4943" s="1"/>
  <c r="R4943"/>
  <c r="S4943" s="1"/>
  <c r="U4943"/>
  <c r="V4943" s="1"/>
  <c r="Y4943"/>
  <c r="Z4943"/>
  <c r="AA4943"/>
  <c r="J4944"/>
  <c r="K4944"/>
  <c r="L4944"/>
  <c r="N4944"/>
  <c r="O4944"/>
  <c r="R4944"/>
  <c r="S4944" s="1"/>
  <c r="U4944"/>
  <c r="V4944" s="1"/>
  <c r="Y4944"/>
  <c r="Z4944"/>
  <c r="AA4944"/>
  <c r="J4945"/>
  <c r="K4945"/>
  <c r="L4945"/>
  <c r="N4945"/>
  <c r="O4945"/>
  <c r="R4945"/>
  <c r="S4945" s="1"/>
  <c r="U4945"/>
  <c r="V4945" s="1"/>
  <c r="Y4945"/>
  <c r="Z4945"/>
  <c r="AA4945"/>
  <c r="J4946"/>
  <c r="K4946"/>
  <c r="L4946"/>
  <c r="N4946"/>
  <c r="O4946"/>
  <c r="R4946"/>
  <c r="S4946" s="1"/>
  <c r="U4946"/>
  <c r="V4946" s="1"/>
  <c r="Y4946"/>
  <c r="Z4946"/>
  <c r="AA4946"/>
  <c r="J4947"/>
  <c r="K4947"/>
  <c r="L4947"/>
  <c r="N4947"/>
  <c r="O4947"/>
  <c r="R4947"/>
  <c r="S4947" s="1"/>
  <c r="U4947"/>
  <c r="V4947" s="1"/>
  <c r="Y4947"/>
  <c r="Z4947"/>
  <c r="AA4947"/>
  <c r="J4948"/>
  <c r="K4948"/>
  <c r="L4948"/>
  <c r="N4948"/>
  <c r="O4948"/>
  <c r="R4948"/>
  <c r="S4948" s="1"/>
  <c r="U4948"/>
  <c r="V4948" s="1"/>
  <c r="Y4948"/>
  <c r="Z4948"/>
  <c r="AA4948"/>
  <c r="J4949"/>
  <c r="K4949"/>
  <c r="L4949"/>
  <c r="N4949"/>
  <c r="O4949"/>
  <c r="R4949"/>
  <c r="S4949" s="1"/>
  <c r="U4949"/>
  <c r="V4949" s="1"/>
  <c r="Y4949"/>
  <c r="Z4949"/>
  <c r="AA4949"/>
  <c r="J4950"/>
  <c r="K4950"/>
  <c r="L4950"/>
  <c r="N4950"/>
  <c r="O4950"/>
  <c r="R4950"/>
  <c r="S4950" s="1"/>
  <c r="U4950"/>
  <c r="V4950"/>
  <c r="Y4950"/>
  <c r="Z4950"/>
  <c r="AA4950"/>
  <c r="J4951"/>
  <c r="K4951"/>
  <c r="L4951"/>
  <c r="N4951"/>
  <c r="O4951"/>
  <c r="R4951"/>
  <c r="S4951" s="1"/>
  <c r="U4951"/>
  <c r="V4951" s="1"/>
  <c r="Y4951"/>
  <c r="Z4951"/>
  <c r="AA4951"/>
  <c r="J4952"/>
  <c r="K4952"/>
  <c r="L4952"/>
  <c r="N4952"/>
  <c r="O4952"/>
  <c r="R4952"/>
  <c r="S4952" s="1"/>
  <c r="U4952"/>
  <c r="V4952" s="1"/>
  <c r="Y4952"/>
  <c r="Z4952"/>
  <c r="AA4952"/>
  <c r="J4953"/>
  <c r="K4953"/>
  <c r="L4953"/>
  <c r="N4953"/>
  <c r="O4953"/>
  <c r="R4953"/>
  <c r="S4953"/>
  <c r="U4953"/>
  <c r="V4953" s="1"/>
  <c r="Y4953"/>
  <c r="Z4953"/>
  <c r="AA4953"/>
  <c r="J4954"/>
  <c r="K4954"/>
  <c r="L4954"/>
  <c r="N4954"/>
  <c r="O4954"/>
  <c r="R4954"/>
  <c r="S4954" s="1"/>
  <c r="U4954"/>
  <c r="V4954" s="1"/>
  <c r="Y4954"/>
  <c r="Z4954"/>
  <c r="AA4954"/>
  <c r="J4955"/>
  <c r="K4955"/>
  <c r="L4955"/>
  <c r="N4955"/>
  <c r="O4955"/>
  <c r="R4955"/>
  <c r="S4955" s="1"/>
  <c r="U4955"/>
  <c r="V4955" s="1"/>
  <c r="Y4955"/>
  <c r="Z4955"/>
  <c r="AA4955"/>
  <c r="J4956"/>
  <c r="K4956"/>
  <c r="L4956"/>
  <c r="N4956"/>
  <c r="O4956"/>
  <c r="R4956"/>
  <c r="S4956" s="1"/>
  <c r="U4956"/>
  <c r="V4956" s="1"/>
  <c r="Y4956"/>
  <c r="Z4956"/>
  <c r="AA4956"/>
  <c r="J4957"/>
  <c r="K4957"/>
  <c r="L4957"/>
  <c r="N4957"/>
  <c r="O4957"/>
  <c r="R4957"/>
  <c r="S4957" s="1"/>
  <c r="U4957"/>
  <c r="V4957" s="1"/>
  <c r="Y4957"/>
  <c r="Z4957"/>
  <c r="AA4957"/>
  <c r="J4958"/>
  <c r="K4958"/>
  <c r="L4958"/>
  <c r="N4958"/>
  <c r="O4958"/>
  <c r="R4958"/>
  <c r="S4958" s="1"/>
  <c r="U4958"/>
  <c r="V4958" s="1"/>
  <c r="Y4958"/>
  <c r="Z4958"/>
  <c r="AA4958"/>
  <c r="J4959"/>
  <c r="K4959"/>
  <c r="L4959"/>
  <c r="N4959"/>
  <c r="O4959"/>
  <c r="R4959"/>
  <c r="S4959" s="1"/>
  <c r="U4959"/>
  <c r="V4959" s="1"/>
  <c r="Y4959"/>
  <c r="Z4959"/>
  <c r="AA4959"/>
  <c r="J4960"/>
  <c r="K4960"/>
  <c r="L4960"/>
  <c r="N4960"/>
  <c r="O4960"/>
  <c r="R4960"/>
  <c r="S4960" s="1"/>
  <c r="U4960"/>
  <c r="V4960" s="1"/>
  <c r="Y4960"/>
  <c r="Z4960"/>
  <c r="AA4960"/>
  <c r="J4961"/>
  <c r="K4961"/>
  <c r="L4961"/>
  <c r="N4961"/>
  <c r="O4961"/>
  <c r="R4961"/>
  <c r="S4961" s="1"/>
  <c r="U4961"/>
  <c r="V4961" s="1"/>
  <c r="Y4961"/>
  <c r="Z4961"/>
  <c r="AA4961"/>
  <c r="J4962"/>
  <c r="K4962"/>
  <c r="L4962"/>
  <c r="N4962"/>
  <c r="O4962"/>
  <c r="R4962"/>
  <c r="S4962"/>
  <c r="U4962"/>
  <c r="V4962" s="1"/>
  <c r="Y4962"/>
  <c r="Z4962"/>
  <c r="AA4962"/>
  <c r="J4963"/>
  <c r="K4963"/>
  <c r="L4963"/>
  <c r="N4963"/>
  <c r="O4963"/>
  <c r="R4963"/>
  <c r="S4963" s="1"/>
  <c r="U4963"/>
  <c r="V4963" s="1"/>
  <c r="Y4963"/>
  <c r="Z4963"/>
  <c r="AA4963"/>
  <c r="J4964"/>
  <c r="K4964"/>
  <c r="L4964"/>
  <c r="N4964"/>
  <c r="O4964"/>
  <c r="R4964"/>
  <c r="S4964" s="1"/>
  <c r="U4964"/>
  <c r="V4964" s="1"/>
  <c r="Y4964"/>
  <c r="Z4964"/>
  <c r="AA4964"/>
  <c r="J4965"/>
  <c r="K4965"/>
  <c r="L4965"/>
  <c r="N4965"/>
  <c r="O4965"/>
  <c r="R4965"/>
  <c r="S4965" s="1"/>
  <c r="U4965"/>
  <c r="V4965" s="1"/>
  <c r="Y4965"/>
  <c r="Z4965"/>
  <c r="AA4965"/>
  <c r="J4966"/>
  <c r="K4966"/>
  <c r="L4966"/>
  <c r="N4966"/>
  <c r="O4966"/>
  <c r="R4966"/>
  <c r="S4966" s="1"/>
  <c r="U4966"/>
  <c r="V4966" s="1"/>
  <c r="Y4966"/>
  <c r="Z4966"/>
  <c r="AA4966"/>
  <c r="J4967"/>
  <c r="K4967"/>
  <c r="L4967"/>
  <c r="N4967"/>
  <c r="O4967"/>
  <c r="R4967"/>
  <c r="S4967" s="1"/>
  <c r="U4967"/>
  <c r="V4967" s="1"/>
  <c r="Y4967"/>
  <c r="Z4967"/>
  <c r="AA4967"/>
  <c r="J4968"/>
  <c r="K4968"/>
  <c r="L4968"/>
  <c r="N4968"/>
  <c r="O4968"/>
  <c r="R4968"/>
  <c r="S4968" s="1"/>
  <c r="U4968"/>
  <c r="V4968"/>
  <c r="Y4968"/>
  <c r="Z4968"/>
  <c r="AA4968"/>
  <c r="J4969"/>
  <c r="K4969"/>
  <c r="L4969"/>
  <c r="N4969"/>
  <c r="O4969"/>
  <c r="R4969"/>
  <c r="S4969" s="1"/>
  <c r="U4969"/>
  <c r="V4969" s="1"/>
  <c r="Y4969"/>
  <c r="Z4969"/>
  <c r="AA4969"/>
  <c r="J4970"/>
  <c r="K4970"/>
  <c r="L4970"/>
  <c r="N4970"/>
  <c r="O4970"/>
  <c r="R4970"/>
  <c r="S4970" s="1"/>
  <c r="U4970"/>
  <c r="V4970" s="1"/>
  <c r="Y4970"/>
  <c r="Z4970"/>
  <c r="AA4970"/>
  <c r="J4971"/>
  <c r="K4971"/>
  <c r="L4971"/>
  <c r="N4971"/>
  <c r="O4971"/>
  <c r="R4971"/>
  <c r="S4971" s="1"/>
  <c r="U4971"/>
  <c r="V4971" s="1"/>
  <c r="Y4971"/>
  <c r="Z4971"/>
  <c r="AA4971"/>
  <c r="J4972"/>
  <c r="K4972"/>
  <c r="L4972"/>
  <c r="N4972"/>
  <c r="O4972"/>
  <c r="R4972"/>
  <c r="S4972" s="1"/>
  <c r="U4972"/>
  <c r="V4972" s="1"/>
  <c r="Y4972"/>
  <c r="Z4972"/>
  <c r="AA4972"/>
  <c r="J4973"/>
  <c r="K4973"/>
  <c r="L4973"/>
  <c r="N4973"/>
  <c r="O4973"/>
  <c r="P4973"/>
  <c r="Q4973" s="1"/>
  <c r="R4973"/>
  <c r="S4973" s="1"/>
  <c r="U4973"/>
  <c r="V4973" s="1"/>
  <c r="Y4973"/>
  <c r="Z4973"/>
  <c r="AA4973"/>
  <c r="J4974"/>
  <c r="K4974"/>
  <c r="L4974"/>
  <c r="N4974"/>
  <c r="O4974"/>
  <c r="R4974"/>
  <c r="S4974" s="1"/>
  <c r="U4974"/>
  <c r="V4974" s="1"/>
  <c r="Y4974"/>
  <c r="Z4974"/>
  <c r="AA4974"/>
  <c r="J4975"/>
  <c r="K4975"/>
  <c r="L4975"/>
  <c r="N4975"/>
  <c r="O4975"/>
  <c r="R4975"/>
  <c r="S4975" s="1"/>
  <c r="U4975"/>
  <c r="V4975" s="1"/>
  <c r="Y4975"/>
  <c r="Z4975"/>
  <c r="AA4975"/>
  <c r="J4976"/>
  <c r="K4976"/>
  <c r="L4976"/>
  <c r="N4976"/>
  <c r="O4976"/>
  <c r="R4976"/>
  <c r="S4976" s="1"/>
  <c r="U4976"/>
  <c r="V4976" s="1"/>
  <c r="Y4976"/>
  <c r="Z4976"/>
  <c r="AA4976"/>
  <c r="J4977"/>
  <c r="K4977"/>
  <c r="L4977"/>
  <c r="N4977"/>
  <c r="O4977"/>
  <c r="R4977"/>
  <c r="S4977" s="1"/>
  <c r="U4977"/>
  <c r="V4977" s="1"/>
  <c r="Y4977"/>
  <c r="Z4977"/>
  <c r="AA4977"/>
  <c r="J4978"/>
  <c r="K4978"/>
  <c r="L4978"/>
  <c r="N4978"/>
  <c r="O4978"/>
  <c r="R4978"/>
  <c r="S4978" s="1"/>
  <c r="U4978"/>
  <c r="V4978" s="1"/>
  <c r="Y4978"/>
  <c r="Z4978"/>
  <c r="AA4978"/>
  <c r="J4979"/>
  <c r="K4979"/>
  <c r="L4979"/>
  <c r="N4979"/>
  <c r="O4979"/>
  <c r="R4979"/>
  <c r="S4979"/>
  <c r="U4979"/>
  <c r="V4979" s="1"/>
  <c r="Y4979"/>
  <c r="Z4979"/>
  <c r="AA4979"/>
  <c r="J4980"/>
  <c r="K4980"/>
  <c r="L4980"/>
  <c r="N4980"/>
  <c r="O4980"/>
  <c r="R4980"/>
  <c r="S4980"/>
  <c r="U4980"/>
  <c r="V4980" s="1"/>
  <c r="Y4980"/>
  <c r="Z4980"/>
  <c r="AA4980"/>
  <c r="J4981"/>
  <c r="K4981"/>
  <c r="L4981"/>
  <c r="N4981"/>
  <c r="O4981"/>
  <c r="R4981"/>
  <c r="S4981" s="1"/>
  <c r="U4981"/>
  <c r="V4981" s="1"/>
  <c r="Y4981"/>
  <c r="Z4981"/>
  <c r="AA4981"/>
  <c r="J4982"/>
  <c r="K4982"/>
  <c r="L4982"/>
  <c r="N4982"/>
  <c r="O4982"/>
  <c r="R4982"/>
  <c r="S4982" s="1"/>
  <c r="U4982"/>
  <c r="V4982" s="1"/>
  <c r="Y4982"/>
  <c r="Z4982"/>
  <c r="AA4982"/>
  <c r="J4983"/>
  <c r="K4983"/>
  <c r="L4983"/>
  <c r="N4983"/>
  <c r="O4983"/>
  <c r="R4983"/>
  <c r="S4983" s="1"/>
  <c r="U4983"/>
  <c r="V4983" s="1"/>
  <c r="Y4983"/>
  <c r="Z4983"/>
  <c r="AA4983"/>
  <c r="J4984"/>
  <c r="K4984"/>
  <c r="L4984"/>
  <c r="N4984"/>
  <c r="O4984"/>
  <c r="R4984"/>
  <c r="S4984" s="1"/>
  <c r="U4984"/>
  <c r="V4984" s="1"/>
  <c r="Y4984"/>
  <c r="Z4984"/>
  <c r="AA4984"/>
  <c r="J4985"/>
  <c r="K4985"/>
  <c r="L4985"/>
  <c r="N4985"/>
  <c r="O4985"/>
  <c r="R4985"/>
  <c r="S4985" s="1"/>
  <c r="U4985"/>
  <c r="V4985" s="1"/>
  <c r="Y4985"/>
  <c r="Z4985"/>
  <c r="AA4985"/>
  <c r="J4986"/>
  <c r="K4986"/>
  <c r="L4986"/>
  <c r="N4986"/>
  <c r="O4986"/>
  <c r="R4986"/>
  <c r="S4986" s="1"/>
  <c r="U4986"/>
  <c r="V4986" s="1"/>
  <c r="Y4986"/>
  <c r="Z4986"/>
  <c r="AA4986"/>
  <c r="J4987"/>
  <c r="K4987"/>
  <c r="L4987"/>
  <c r="N4987"/>
  <c r="O4987"/>
  <c r="R4987"/>
  <c r="S4987" s="1"/>
  <c r="U4987"/>
  <c r="V4987" s="1"/>
  <c r="Y4987"/>
  <c r="Z4987"/>
  <c r="AA4987"/>
  <c r="J4988"/>
  <c r="K4988"/>
  <c r="L4988"/>
  <c r="N4988"/>
  <c r="O4988"/>
  <c r="P4988"/>
  <c r="Q4988" s="1"/>
  <c r="R4988"/>
  <c r="S4988" s="1"/>
  <c r="U4988"/>
  <c r="V4988" s="1"/>
  <c r="Y4988"/>
  <c r="Z4988"/>
  <c r="AA4988"/>
  <c r="J4989"/>
  <c r="K4989"/>
  <c r="L4989"/>
  <c r="N4989"/>
  <c r="O4989"/>
  <c r="R4989"/>
  <c r="S4989" s="1"/>
  <c r="U4989"/>
  <c r="V4989" s="1"/>
  <c r="Y4989"/>
  <c r="Z4989"/>
  <c r="AA4989"/>
  <c r="J4990"/>
  <c r="K4990"/>
  <c r="L4990"/>
  <c r="N4990"/>
  <c r="O4990"/>
  <c r="R4990"/>
  <c r="S4990" s="1"/>
  <c r="U4990"/>
  <c r="V4990" s="1"/>
  <c r="Y4990"/>
  <c r="Z4990"/>
  <c r="AA4990"/>
  <c r="J4991"/>
  <c r="K4991"/>
  <c r="L4991"/>
  <c r="N4991"/>
  <c r="O4991"/>
  <c r="R4991"/>
  <c r="S4991" s="1"/>
  <c r="U4991"/>
  <c r="V4991" s="1"/>
  <c r="Y4991"/>
  <c r="Z4991"/>
  <c r="AA4991"/>
  <c r="J4992"/>
  <c r="K4992"/>
  <c r="L4992"/>
  <c r="N4992"/>
  <c r="O4992"/>
  <c r="R4992"/>
  <c r="S4992" s="1"/>
  <c r="U4992"/>
  <c r="V4992" s="1"/>
  <c r="Y4992"/>
  <c r="Z4992"/>
  <c r="AA4992"/>
  <c r="J4993"/>
  <c r="K4993"/>
  <c r="L4993"/>
  <c r="N4993"/>
  <c r="O4993"/>
  <c r="R4993"/>
  <c r="S4993" s="1"/>
  <c r="U4993"/>
  <c r="V4993" s="1"/>
  <c r="Y4993"/>
  <c r="Z4993"/>
  <c r="AA4993"/>
  <c r="J4994"/>
  <c r="K4994"/>
  <c r="L4994"/>
  <c r="N4994"/>
  <c r="O4994"/>
  <c r="R4994"/>
  <c r="S4994" s="1"/>
  <c r="U4994"/>
  <c r="V4994" s="1"/>
  <c r="Y4994"/>
  <c r="Z4994"/>
  <c r="AA4994"/>
  <c r="J4995"/>
  <c r="K4995"/>
  <c r="L4995"/>
  <c r="N4995"/>
  <c r="O4995"/>
  <c r="R4995"/>
  <c r="S4995" s="1"/>
  <c r="U4995"/>
  <c r="V4995"/>
  <c r="Y4995"/>
  <c r="Z4995"/>
  <c r="AA4995"/>
  <c r="J4996"/>
  <c r="K4996"/>
  <c r="L4996"/>
  <c r="N4996"/>
  <c r="O4996"/>
  <c r="R4996"/>
  <c r="S4996" s="1"/>
  <c r="U4996"/>
  <c r="V4996" s="1"/>
  <c r="Y4996"/>
  <c r="Z4996"/>
  <c r="AA4996"/>
  <c r="J4997"/>
  <c r="K4997"/>
  <c r="L4997"/>
  <c r="N4997"/>
  <c r="O4997"/>
  <c r="R4997"/>
  <c r="S4997" s="1"/>
  <c r="U4997"/>
  <c r="V4997" s="1"/>
  <c r="Y4997"/>
  <c r="Z4997"/>
  <c r="AA4997"/>
  <c r="J4998"/>
  <c r="K4998"/>
  <c r="L4998"/>
  <c r="N4998"/>
  <c r="O4998"/>
  <c r="R4998"/>
  <c r="S4998" s="1"/>
  <c r="U4998"/>
  <c r="V4998" s="1"/>
  <c r="Y4998"/>
  <c r="Z4998"/>
  <c r="AA4998"/>
  <c r="J4999"/>
  <c r="K4999"/>
  <c r="L4999"/>
  <c r="N4999"/>
  <c r="O4999"/>
  <c r="R4999"/>
  <c r="S4999" s="1"/>
  <c r="U4999"/>
  <c r="V4999" s="1"/>
  <c r="Y4999"/>
  <c r="Z4999"/>
  <c r="AA4999"/>
  <c r="J5000"/>
  <c r="K5000"/>
  <c r="L5000"/>
  <c r="N5000"/>
  <c r="O5000"/>
  <c r="R5000"/>
  <c r="S5000" s="1"/>
  <c r="U5000"/>
  <c r="V5000" s="1"/>
  <c r="Y5000"/>
  <c r="Z5000"/>
  <c r="AA5000"/>
  <c r="J5001"/>
  <c r="K5001"/>
  <c r="L5001"/>
  <c r="N5001"/>
  <c r="O5001"/>
  <c r="P5001"/>
  <c r="Q5001" s="1"/>
  <c r="R5001"/>
  <c r="S5001" s="1"/>
  <c r="U5001"/>
  <c r="V5001" s="1"/>
  <c r="Y5001"/>
  <c r="Z5001"/>
  <c r="AA5001"/>
  <c r="J5002"/>
  <c r="K5002"/>
  <c r="L5002"/>
  <c r="N5002"/>
  <c r="O5002"/>
  <c r="R5002"/>
  <c r="S5002" s="1"/>
  <c r="U5002"/>
  <c r="V5002" s="1"/>
  <c r="Y5002"/>
  <c r="Z5002"/>
  <c r="AA5002"/>
  <c r="J5003"/>
  <c r="K5003"/>
  <c r="L5003"/>
  <c r="N5003"/>
  <c r="O5003"/>
  <c r="R5003"/>
  <c r="S5003" s="1"/>
  <c r="U5003"/>
  <c r="V5003" s="1"/>
  <c r="Y5003"/>
  <c r="Z5003"/>
  <c r="AA5003"/>
  <c r="J5004"/>
  <c r="K5004"/>
  <c r="L5004"/>
  <c r="N5004"/>
  <c r="O5004"/>
  <c r="R5004"/>
  <c r="S5004" s="1"/>
  <c r="U5004"/>
  <c r="V5004" s="1"/>
  <c r="Y5004"/>
  <c r="Z5004"/>
  <c r="AA5004"/>
  <c r="J5005"/>
  <c r="K5005"/>
  <c r="L5005"/>
  <c r="N5005"/>
  <c r="O5005"/>
  <c r="R5005"/>
  <c r="S5005" s="1"/>
  <c r="U5005"/>
  <c r="V5005" s="1"/>
  <c r="Y5005"/>
  <c r="Z5005"/>
  <c r="AA5005"/>
  <c r="J5006"/>
  <c r="K5006"/>
  <c r="L5006"/>
  <c r="N5006"/>
  <c r="O5006"/>
  <c r="R5006"/>
  <c r="S5006" s="1"/>
  <c r="U5006"/>
  <c r="V5006" s="1"/>
  <c r="Y5006"/>
  <c r="Z5006"/>
  <c r="AA5006"/>
  <c r="J5007"/>
  <c r="K5007"/>
  <c r="L5007"/>
  <c r="N5007"/>
  <c r="O5007"/>
  <c r="P5010" s="1"/>
  <c r="Q5010" s="1"/>
  <c r="R5007"/>
  <c r="S5007" s="1"/>
  <c r="U5007"/>
  <c r="V5007" s="1"/>
  <c r="Y5007"/>
  <c r="Z5007"/>
  <c r="AA5007"/>
  <c r="J5008"/>
  <c r="K5008"/>
  <c r="L5008"/>
  <c r="N5008"/>
  <c r="O5008"/>
  <c r="R5008"/>
  <c r="S5008" s="1"/>
  <c r="U5008"/>
  <c r="V5008" s="1"/>
  <c r="Y5008"/>
  <c r="Z5008"/>
  <c r="AA5008"/>
  <c r="J5009"/>
  <c r="K5009"/>
  <c r="L5009"/>
  <c r="N5009"/>
  <c r="O5009"/>
  <c r="R5009"/>
  <c r="S5009" s="1"/>
  <c r="U5009"/>
  <c r="V5009" s="1"/>
  <c r="Y5009"/>
  <c r="Z5009"/>
  <c r="AA5009"/>
  <c r="J5010"/>
  <c r="K5010"/>
  <c r="L5010"/>
  <c r="N5010"/>
  <c r="O5010"/>
  <c r="R5010"/>
  <c r="S5010" s="1"/>
  <c r="U5010"/>
  <c r="V5010" s="1"/>
  <c r="Y5010"/>
  <c r="Z5010"/>
  <c r="AA5010"/>
  <c r="J5011"/>
  <c r="K5011"/>
  <c r="L5011"/>
  <c r="N5011"/>
  <c r="O5011"/>
  <c r="R5011"/>
  <c r="S5011" s="1"/>
  <c r="U5011"/>
  <c r="V5011" s="1"/>
  <c r="Y5011"/>
  <c r="Z5011"/>
  <c r="AA5011"/>
  <c r="J5012"/>
  <c r="K5012"/>
  <c r="L5012"/>
  <c r="N5012"/>
  <c r="O5012"/>
  <c r="R5012"/>
  <c r="S5012" s="1"/>
  <c r="U5012"/>
  <c r="V5012" s="1"/>
  <c r="Y5012"/>
  <c r="Z5012"/>
  <c r="AA5012"/>
  <c r="J5013"/>
  <c r="K5013"/>
  <c r="L5013"/>
  <c r="N5013"/>
  <c r="O5013"/>
  <c r="R5013"/>
  <c r="S5013" s="1"/>
  <c r="U5013"/>
  <c r="V5013" s="1"/>
  <c r="Y5013"/>
  <c r="Z5013"/>
  <c r="AA5013"/>
  <c r="J5014"/>
  <c r="K5014"/>
  <c r="L5014"/>
  <c r="N5014"/>
  <c r="O5014"/>
  <c r="R5014"/>
  <c r="S5014" s="1"/>
  <c r="U5014"/>
  <c r="V5014" s="1"/>
  <c r="Y5014"/>
  <c r="Z5014"/>
  <c r="AA5014"/>
  <c r="J5015"/>
  <c r="K5015"/>
  <c r="L5015"/>
  <c r="N5015"/>
  <c r="O5015"/>
  <c r="R5015"/>
  <c r="S5015" s="1"/>
  <c r="U5015"/>
  <c r="V5015" s="1"/>
  <c r="Y5015"/>
  <c r="Z5015"/>
  <c r="AA5015"/>
  <c r="J5016"/>
  <c r="K5016"/>
  <c r="L5016"/>
  <c r="N5016"/>
  <c r="O5016"/>
  <c r="R5016"/>
  <c r="S5016" s="1"/>
  <c r="U5016"/>
  <c r="V5016" s="1"/>
  <c r="Y5016"/>
  <c r="Z5016"/>
  <c r="AA5016"/>
  <c r="J5017"/>
  <c r="K5017"/>
  <c r="L5017"/>
  <c r="N5017"/>
  <c r="O5017"/>
  <c r="R5017"/>
  <c r="S5017" s="1"/>
  <c r="U5017"/>
  <c r="V5017" s="1"/>
  <c r="Y5017"/>
  <c r="Z5017"/>
  <c r="AA5017"/>
  <c r="J5018"/>
  <c r="K5018"/>
  <c r="L5018"/>
  <c r="N5018"/>
  <c r="O5018"/>
  <c r="R5018"/>
  <c r="S5018" s="1"/>
  <c r="U5018"/>
  <c r="V5018" s="1"/>
  <c r="Y5018"/>
  <c r="Z5018"/>
  <c r="AA5018"/>
  <c r="J5019"/>
  <c r="K5019"/>
  <c r="L5019"/>
  <c r="N5019"/>
  <c r="O5019"/>
  <c r="R5019"/>
  <c r="S5019" s="1"/>
  <c r="U5019"/>
  <c r="V5019" s="1"/>
  <c r="Y5019"/>
  <c r="Z5019"/>
  <c r="AA5019"/>
  <c r="J5020"/>
  <c r="K5020"/>
  <c r="L5020"/>
  <c r="N5020"/>
  <c r="O5020"/>
  <c r="R5020"/>
  <c r="S5020" s="1"/>
  <c r="U5020"/>
  <c r="V5020" s="1"/>
  <c r="Y5020"/>
  <c r="Z5020"/>
  <c r="AA5020"/>
  <c r="J5021"/>
  <c r="K5021"/>
  <c r="L5021"/>
  <c r="N5021"/>
  <c r="O5021"/>
  <c r="R5021"/>
  <c r="S5021" s="1"/>
  <c r="U5021"/>
  <c r="V5021" s="1"/>
  <c r="Y5021"/>
  <c r="Z5021"/>
  <c r="AA5021"/>
  <c r="J5022"/>
  <c r="K5022"/>
  <c r="L5022"/>
  <c r="N5022"/>
  <c r="E10" s="1"/>
  <c r="O5022"/>
  <c r="R5022"/>
  <c r="S5022" s="1"/>
  <c r="U5022"/>
  <c r="V5022" s="1"/>
  <c r="Y5022"/>
  <c r="E6" s="1"/>
  <c r="Z5022"/>
  <c r="E8" s="1"/>
  <c r="AA5022"/>
  <c r="Q1" i="1"/>
  <c r="P4994" i="7" l="1"/>
  <c r="Q4994" s="1"/>
  <c r="P5016"/>
  <c r="Q5016" s="1"/>
  <c r="P4932"/>
  <c r="Q4932" s="1"/>
  <c r="P4887"/>
  <c r="Q4887" s="1"/>
  <c r="P4895"/>
  <c r="Q4895" s="1"/>
  <c r="P4884"/>
  <c r="Q4884" s="1"/>
  <c r="P4847"/>
  <c r="Q4847" s="1"/>
  <c r="P4889"/>
  <c r="Q4889" s="1"/>
  <c r="P4787"/>
  <c r="Q4787" s="1"/>
  <c r="P4763"/>
  <c r="Q4763" s="1"/>
  <c r="P4829"/>
  <c r="Q4829" s="1"/>
  <c r="P4802"/>
  <c r="Q4802" s="1"/>
  <c r="P4742"/>
  <c r="Q4742" s="1"/>
  <c r="P4723"/>
  <c r="Q4723" s="1"/>
  <c r="P4660"/>
  <c r="Q4660" s="1"/>
  <c r="P4708"/>
  <c r="Q4708" s="1"/>
  <c r="P4642"/>
  <c r="Q4642" s="1"/>
  <c r="P4630"/>
  <c r="Q4630" s="1"/>
  <c r="P4672"/>
  <c r="Q4672" s="1"/>
  <c r="P4606"/>
  <c r="Q4606" s="1"/>
  <c r="P4651"/>
  <c r="Q4651" s="1"/>
  <c r="P4576"/>
  <c r="Q4576" s="1"/>
  <c r="P4561"/>
  <c r="Q4561" s="1"/>
  <c r="P4594"/>
  <c r="Q4594" s="1"/>
  <c r="P4531"/>
  <c r="Q4531" s="1"/>
  <c r="P4567"/>
  <c r="Q4567" s="1"/>
  <c r="P4510"/>
  <c r="Q4510" s="1"/>
  <c r="P4464"/>
  <c r="Q4464" s="1"/>
  <c r="P4448"/>
  <c r="Q4448" s="1"/>
  <c r="P4418"/>
  <c r="Q4418" s="1"/>
  <c r="P4473"/>
  <c r="Q4473" s="1"/>
  <c r="P4466"/>
  <c r="Q4466" s="1"/>
  <c r="P4400"/>
  <c r="Q4400" s="1"/>
  <c r="P4385"/>
  <c r="Q4385" s="1"/>
  <c r="P4442"/>
  <c r="Q4442" s="1"/>
  <c r="P4433"/>
  <c r="Q4433" s="1"/>
  <c r="P4367"/>
  <c r="Q4367" s="1"/>
  <c r="P4424"/>
  <c r="Q4424" s="1"/>
  <c r="P4415"/>
  <c r="Q4415" s="1"/>
  <c r="P4346"/>
  <c r="Q4346" s="1"/>
  <c r="P4349"/>
  <c r="Q4349" s="1"/>
  <c r="P4328"/>
  <c r="Q4328" s="1"/>
  <c r="P4232"/>
  <c r="Q4232" s="1"/>
  <c r="P4271"/>
  <c r="Q4271" s="1"/>
  <c r="P4214"/>
  <c r="Q4214" s="1"/>
  <c r="P4208"/>
  <c r="Q4208" s="1"/>
  <c r="P4190"/>
  <c r="Q4190" s="1"/>
  <c r="P4169"/>
  <c r="Q4169" s="1"/>
  <c r="P4130"/>
  <c r="Q4130" s="1"/>
  <c r="P4139"/>
  <c r="Q4139" s="1"/>
  <c r="P4118"/>
  <c r="Q4118" s="1"/>
  <c r="P4109"/>
  <c r="Q4109" s="1"/>
  <c r="P4070"/>
  <c r="Q4070" s="1"/>
  <c r="P4055"/>
  <c r="Q4055" s="1"/>
  <c r="P4016"/>
  <c r="Q4016" s="1"/>
  <c r="P4028"/>
  <c r="Q4028" s="1"/>
  <c r="P4022"/>
  <c r="Q4022" s="1"/>
  <c r="P3860"/>
  <c r="Q3860" s="1"/>
  <c r="P3857"/>
  <c r="Q3857" s="1"/>
  <c r="P3839"/>
  <c r="Q3839" s="1"/>
  <c r="P3797"/>
  <c r="Q3797" s="1"/>
  <c r="P3794"/>
  <c r="Q3794" s="1"/>
  <c r="P3776"/>
  <c r="Q3776" s="1"/>
  <c r="P3770"/>
  <c r="Q3770" s="1"/>
  <c r="P3702"/>
  <c r="Q3702" s="1"/>
  <c r="P3681"/>
  <c r="Q3681" s="1"/>
  <c r="P3683"/>
  <c r="Q3683" s="1"/>
  <c r="P3665"/>
  <c r="Q3665" s="1"/>
  <c r="P3645"/>
  <c r="Q3645" s="1"/>
  <c r="P3627"/>
  <c r="Q3627" s="1"/>
  <c r="P3620"/>
  <c r="Q3620" s="1"/>
  <c r="P3602"/>
  <c r="Q3602" s="1"/>
  <c r="P3584"/>
  <c r="Q3584" s="1"/>
  <c r="P3575"/>
  <c r="Q3575" s="1"/>
  <c r="P3566"/>
  <c r="Q3566" s="1"/>
  <c r="P3545"/>
  <c r="Q3545" s="1"/>
  <c r="P3536"/>
  <c r="Q3536" s="1"/>
  <c r="P3476"/>
  <c r="Q3476" s="1"/>
  <c r="P3446"/>
  <c r="Q3446" s="1"/>
  <c r="P3461"/>
  <c r="Q3461" s="1"/>
  <c r="P3458"/>
  <c r="Q3458" s="1"/>
  <c r="P3398"/>
  <c r="Q3398" s="1"/>
  <c r="P3389"/>
  <c r="Q3389" s="1"/>
  <c r="P3359"/>
  <c r="Q3359" s="1"/>
  <c r="P3299"/>
  <c r="Q3299" s="1"/>
  <c r="P3269"/>
  <c r="Q3269" s="1"/>
  <c r="P3251"/>
  <c r="Q3251" s="1"/>
  <c r="P3335"/>
  <c r="Q3335" s="1"/>
  <c r="P3170"/>
  <c r="Q3170" s="1"/>
  <c r="P3140"/>
  <c r="Q3140" s="1"/>
  <c r="P2993"/>
  <c r="Q2993" s="1"/>
  <c r="P3107"/>
  <c r="Q3107" s="1"/>
  <c r="P2969"/>
  <c r="Q2969" s="1"/>
  <c r="P2957"/>
  <c r="Q2957" s="1"/>
  <c r="P3053"/>
  <c r="Q3053" s="1"/>
  <c r="P3029"/>
  <c r="Q3029" s="1"/>
  <c r="P3005"/>
  <c r="Q3005" s="1"/>
  <c r="P2876"/>
  <c r="Q2876" s="1"/>
  <c r="P2972"/>
  <c r="Q2972" s="1"/>
  <c r="P2811"/>
  <c r="Q2811" s="1"/>
  <c r="P2559"/>
  <c r="Q2559" s="1"/>
  <c r="P2532"/>
  <c r="Q2532" s="1"/>
  <c r="P2556"/>
  <c r="Q2556" s="1"/>
  <c r="P2514"/>
  <c r="Q2514" s="1"/>
  <c r="P2583"/>
  <c r="Q2583" s="1"/>
  <c r="P5022"/>
  <c r="Q5022" s="1"/>
  <c r="P5013"/>
  <c r="Q5013" s="1"/>
  <c r="P5007"/>
  <c r="Q5007" s="1"/>
  <c r="P4944"/>
  <c r="Q4944" s="1"/>
  <c r="P4976"/>
  <c r="Q4976" s="1"/>
  <c r="P4911"/>
  <c r="Q4911" s="1"/>
  <c r="P4908"/>
  <c r="Q4908" s="1"/>
  <c r="P4841"/>
  <c r="Q4841" s="1"/>
  <c r="P4874"/>
  <c r="Q4874" s="1"/>
  <c r="P4859"/>
  <c r="Q4859" s="1"/>
  <c r="P4751"/>
  <c r="Q4751" s="1"/>
  <c r="P4732"/>
  <c r="Q4732" s="1"/>
  <c r="P4724"/>
  <c r="Q4724" s="1"/>
  <c r="P4704"/>
  <c r="Q4704" s="1"/>
  <c r="P4703"/>
  <c r="Q4703" s="1"/>
  <c r="P4682"/>
  <c r="Q4682" s="1"/>
  <c r="P4712"/>
  <c r="Q4712" s="1"/>
  <c r="P4697"/>
  <c r="Q4697" s="1"/>
  <c r="P4675"/>
  <c r="Q4675" s="1"/>
  <c r="P4603"/>
  <c r="Q4603" s="1"/>
  <c r="P4579"/>
  <c r="Q4579" s="1"/>
  <c r="P4534"/>
  <c r="Q4534" s="1"/>
  <c r="P4525"/>
  <c r="Q4525" s="1"/>
  <c r="P4519"/>
  <c r="Q4519" s="1"/>
  <c r="P4513"/>
  <c r="Q4513" s="1"/>
  <c r="P4546"/>
  <c r="Q4546" s="1"/>
  <c r="P4540"/>
  <c r="Q4540" s="1"/>
  <c r="P4455"/>
  <c r="Q4455" s="1"/>
  <c r="P4491"/>
  <c r="Q4491" s="1"/>
  <c r="P4421"/>
  <c r="Q4421" s="1"/>
  <c r="P4412"/>
  <c r="Q4412" s="1"/>
  <c r="P4403"/>
  <c r="Q4403" s="1"/>
  <c r="P4394"/>
  <c r="Q4394" s="1"/>
  <c r="P4376"/>
  <c r="Q4376" s="1"/>
  <c r="P4301"/>
  <c r="Q4301" s="1"/>
  <c r="P4238"/>
  <c r="Q4238" s="1"/>
  <c r="P4235"/>
  <c r="Q4235" s="1"/>
  <c r="P4211"/>
  <c r="Q4211" s="1"/>
  <c r="P4196"/>
  <c r="Q4196" s="1"/>
  <c r="P4217"/>
  <c r="Q4217" s="1"/>
  <c r="P4157"/>
  <c r="Q4157" s="1"/>
  <c r="P4142"/>
  <c r="Q4142" s="1"/>
  <c r="P4166"/>
  <c r="Q4166" s="1"/>
  <c r="P4115"/>
  <c r="Q4115" s="1"/>
  <c r="P4106"/>
  <c r="Q4106" s="1"/>
  <c r="P4097"/>
  <c r="Q4097" s="1"/>
  <c r="P4088"/>
  <c r="Q4088" s="1"/>
  <c r="P4079"/>
  <c r="Q4079" s="1"/>
  <c r="P4100"/>
  <c r="Q4100" s="1"/>
  <c r="P4091"/>
  <c r="Q4091" s="1"/>
  <c r="P4082"/>
  <c r="Q4082" s="1"/>
  <c r="P4025"/>
  <c r="Q4025" s="1"/>
  <c r="P3977"/>
  <c r="Q3977" s="1"/>
  <c r="P3917"/>
  <c r="Q3917" s="1"/>
  <c r="P3902"/>
  <c r="Q3902" s="1"/>
  <c r="P3875"/>
  <c r="Q3875" s="1"/>
  <c r="P3848"/>
  <c r="Q3848" s="1"/>
  <c r="P3821"/>
  <c r="Q3821" s="1"/>
  <c r="P3806"/>
  <c r="Q3806" s="1"/>
  <c r="P3791"/>
  <c r="Q3791" s="1"/>
  <c r="P3771"/>
  <c r="Q3771" s="1"/>
  <c r="P3747"/>
  <c r="Q3747" s="1"/>
  <c r="P3752"/>
  <c r="Q3752" s="1"/>
  <c r="P3743"/>
  <c r="Q3743" s="1"/>
  <c r="P3735"/>
  <c r="Q3735" s="1"/>
  <c r="P3705"/>
  <c r="Q3705" s="1"/>
  <c r="P3693"/>
  <c r="Q3693" s="1"/>
  <c r="P3636"/>
  <c r="Q3636" s="1"/>
  <c r="P3618"/>
  <c r="Q3618" s="1"/>
  <c r="P3554"/>
  <c r="Q3554" s="1"/>
  <c r="P3539"/>
  <c r="Q3539" s="1"/>
  <c r="P3521"/>
  <c r="Q3521" s="1"/>
  <c r="P3518"/>
  <c r="Q3518" s="1"/>
  <c r="P3506"/>
  <c r="Q3506" s="1"/>
  <c r="P3503"/>
  <c r="Q3503" s="1"/>
  <c r="P3512"/>
  <c r="Q3512" s="1"/>
  <c r="P3500"/>
  <c r="Q3500" s="1"/>
  <c r="P3497"/>
  <c r="Q3497" s="1"/>
  <c r="P3428"/>
  <c r="Q3428" s="1"/>
  <c r="P3407"/>
  <c r="Q3407" s="1"/>
  <c r="P3380"/>
  <c r="Q3380" s="1"/>
  <c r="P3383"/>
  <c r="Q3383" s="1"/>
  <c r="P3302"/>
  <c r="Q3302" s="1"/>
  <c r="P3236"/>
  <c r="Q3236" s="1"/>
  <c r="P3224"/>
  <c r="Q3224" s="1"/>
  <c r="P3176"/>
  <c r="Q3176" s="1"/>
  <c r="P3278"/>
  <c r="Q3278" s="1"/>
  <c r="P3143"/>
  <c r="Q3143" s="1"/>
  <c r="P3089"/>
  <c r="Q3089" s="1"/>
  <c r="P3062"/>
  <c r="Q3062" s="1"/>
  <c r="P3167"/>
  <c r="Q3167" s="1"/>
  <c r="P3137"/>
  <c r="Q3137" s="1"/>
  <c r="P3080"/>
  <c r="Q3080" s="1"/>
  <c r="P3059"/>
  <c r="Q3059" s="1"/>
  <c r="P3032"/>
  <c r="Q3032" s="1"/>
  <c r="P2999"/>
  <c r="Q2999" s="1"/>
  <c r="P2882"/>
  <c r="Q2882" s="1"/>
  <c r="P2855"/>
  <c r="Q2855" s="1"/>
  <c r="P2846"/>
  <c r="Q2846" s="1"/>
  <c r="P2945"/>
  <c r="Q2945" s="1"/>
  <c r="P2825"/>
  <c r="Q2825" s="1"/>
  <c r="P2924"/>
  <c r="Q2924" s="1"/>
  <c r="P2921"/>
  <c r="Q2921" s="1"/>
  <c r="P2802"/>
  <c r="Q2802" s="1"/>
  <c r="P2891"/>
  <c r="Q2891" s="1"/>
  <c r="P2784"/>
  <c r="Q2784" s="1"/>
  <c r="P2772"/>
  <c r="Q2772" s="1"/>
  <c r="P2763"/>
  <c r="Q2763" s="1"/>
  <c r="P2757"/>
  <c r="Q2757" s="1"/>
  <c r="P2748"/>
  <c r="Q2748" s="1"/>
  <c r="P2739"/>
  <c r="Q2739" s="1"/>
  <c r="P2730"/>
  <c r="Q2730" s="1"/>
  <c r="P2823"/>
  <c r="Q2823" s="1"/>
  <c r="P2685"/>
  <c r="Q2685" s="1"/>
  <c r="P2676"/>
  <c r="Q2676" s="1"/>
  <c r="P2667"/>
  <c r="Q2667" s="1"/>
  <c r="P2658"/>
  <c r="Q2658" s="1"/>
  <c r="P2733"/>
  <c r="Q2733" s="1"/>
  <c r="P2724"/>
  <c r="Q2724" s="1"/>
  <c r="P2715"/>
  <c r="Q2715" s="1"/>
  <c r="P2706"/>
  <c r="Q2706" s="1"/>
  <c r="P2697"/>
  <c r="Q2697" s="1"/>
  <c r="P2604"/>
  <c r="Q2604" s="1"/>
  <c r="P2568"/>
  <c r="Q2568" s="1"/>
  <c r="P2541"/>
  <c r="Q2541" s="1"/>
  <c r="P2538"/>
  <c r="Q2538" s="1"/>
  <c r="P4940"/>
  <c r="Q4940" s="1"/>
  <c r="P4907"/>
  <c r="Q4907" s="1"/>
  <c r="P4949"/>
  <c r="Q4949" s="1"/>
  <c r="P4938"/>
  <c r="Q4938" s="1"/>
  <c r="P4880"/>
  <c r="Q4880" s="1"/>
  <c r="P4926"/>
  <c r="Q4926" s="1"/>
  <c r="P4916"/>
  <c r="Q4916" s="1"/>
  <c r="P4814"/>
  <c r="Q4814" s="1"/>
  <c r="P4856"/>
  <c r="Q4856" s="1"/>
  <c r="P4832"/>
  <c r="Q4832" s="1"/>
  <c r="P4826"/>
  <c r="Q4826" s="1"/>
  <c r="P4760"/>
  <c r="Q4760" s="1"/>
  <c r="P4799"/>
  <c r="Q4799" s="1"/>
  <c r="P4733"/>
  <c r="Q4733" s="1"/>
  <c r="P4772"/>
  <c r="Q4772" s="1"/>
  <c r="P4757"/>
  <c r="Q4757" s="1"/>
  <c r="P4684"/>
  <c r="Q4684" s="1"/>
  <c r="P4730"/>
  <c r="Q4730" s="1"/>
  <c r="P4657"/>
  <c r="Q4657" s="1"/>
  <c r="P4627"/>
  <c r="Q4627" s="1"/>
  <c r="P4645"/>
  <c r="Q4645" s="1"/>
  <c r="P4621"/>
  <c r="Q4621" s="1"/>
  <c r="P4522"/>
  <c r="Q4522" s="1"/>
  <c r="P4507"/>
  <c r="Q4507" s="1"/>
  <c r="P4543"/>
  <c r="Q4543" s="1"/>
  <c r="P4484"/>
  <c r="Q4484" s="1"/>
  <c r="P4406"/>
  <c r="Q4406" s="1"/>
  <c r="P4397"/>
  <c r="Q4397" s="1"/>
  <c r="P4388"/>
  <c r="Q4388" s="1"/>
  <c r="P4286"/>
  <c r="Q4286" s="1"/>
  <c r="P4259"/>
  <c r="Q4259" s="1"/>
  <c r="P4298"/>
  <c r="Q4298" s="1"/>
  <c r="P4274"/>
  <c r="Q4274" s="1"/>
  <c r="P4244"/>
  <c r="Q4244" s="1"/>
  <c r="P4220"/>
  <c r="Q4220" s="1"/>
  <c r="P4193"/>
  <c r="Q4193" s="1"/>
  <c r="P4148"/>
  <c r="Q4148" s="1"/>
  <c r="P4127"/>
  <c r="Q4127" s="1"/>
  <c r="P4073"/>
  <c r="Q4073" s="1"/>
  <c r="P4049"/>
  <c r="Q4049" s="1"/>
  <c r="P3995"/>
  <c r="Q3995" s="1"/>
  <c r="P3956"/>
  <c r="Q3956" s="1"/>
  <c r="P3947"/>
  <c r="Q3947" s="1"/>
  <c r="P3929"/>
  <c r="Q3929" s="1"/>
  <c r="P3818"/>
  <c r="Q3818" s="1"/>
  <c r="P3815"/>
  <c r="Q3815" s="1"/>
  <c r="P3764"/>
  <c r="Q3764" s="1"/>
  <c r="P3737"/>
  <c r="Q3737" s="1"/>
  <c r="P3732"/>
  <c r="Q3732" s="1"/>
  <c r="P3723"/>
  <c r="Q3723" s="1"/>
  <c r="P3714"/>
  <c r="Q3714" s="1"/>
  <c r="P3717"/>
  <c r="Q3717" s="1"/>
  <c r="P3699"/>
  <c r="Q3699" s="1"/>
  <c r="P3687"/>
  <c r="Q3687" s="1"/>
  <c r="P3672"/>
  <c r="Q3672" s="1"/>
  <c r="P3663"/>
  <c r="Q3663" s="1"/>
  <c r="P3656"/>
  <c r="Q3656" s="1"/>
  <c r="P3609"/>
  <c r="Q3609" s="1"/>
  <c r="P3593"/>
  <c r="Q3593" s="1"/>
  <c r="P3557"/>
  <c r="Q3557" s="1"/>
  <c r="P3548"/>
  <c r="Q3548" s="1"/>
  <c r="P3527"/>
  <c r="Q3527" s="1"/>
  <c r="P3515"/>
  <c r="Q3515" s="1"/>
  <c r="P3443"/>
  <c r="Q3443" s="1"/>
  <c r="P3440"/>
  <c r="Q3440" s="1"/>
  <c r="P3395"/>
  <c r="Q3395" s="1"/>
  <c r="P3338"/>
  <c r="Q3338" s="1"/>
  <c r="P3197"/>
  <c r="Q3197" s="1"/>
  <c r="P3146"/>
  <c r="Q3146" s="1"/>
  <c r="P3119"/>
  <c r="Q3119" s="1"/>
  <c r="P3116"/>
  <c r="Q3116" s="1"/>
  <c r="P3110"/>
  <c r="Q3110" s="1"/>
  <c r="P3086"/>
  <c r="Q3086" s="1"/>
  <c r="P3026"/>
  <c r="Q3026" s="1"/>
  <c r="P3002"/>
  <c r="Q3002" s="1"/>
  <c r="P2975"/>
  <c r="Q2975" s="1"/>
  <c r="P2897"/>
  <c r="Q2897" s="1"/>
  <c r="P2793"/>
  <c r="Q2793" s="1"/>
  <c r="P2775"/>
  <c r="Q2775" s="1"/>
  <c r="P2769"/>
  <c r="Q2769" s="1"/>
  <c r="P2843"/>
  <c r="Q2843" s="1"/>
  <c r="P2622"/>
  <c r="Q2622" s="1"/>
  <c r="P2613"/>
  <c r="Q2613" s="1"/>
  <c r="P2550"/>
  <c r="Q2550" s="1"/>
  <c r="P2523"/>
  <c r="Q2523" s="1"/>
  <c r="P2565"/>
  <c r="Q2565" s="1"/>
  <c r="P2547"/>
  <c r="Q2547" s="1"/>
  <c r="P2493"/>
  <c r="Q2493" s="1"/>
  <c r="P2505"/>
  <c r="Q2505" s="1"/>
  <c r="P2496"/>
  <c r="Q2496" s="1"/>
  <c r="P2487"/>
  <c r="Q2487" s="1"/>
  <c r="P2478"/>
  <c r="Q2478" s="1"/>
  <c r="P2469"/>
  <c r="Q2469" s="1"/>
  <c r="P2460"/>
  <c r="Q2460" s="1"/>
  <c r="P2451"/>
  <c r="Q2451" s="1"/>
  <c r="P2442"/>
  <c r="Q2442" s="1"/>
  <c r="P2433"/>
  <c r="Q2433" s="1"/>
  <c r="P2424"/>
  <c r="Q2424" s="1"/>
  <c r="P2418"/>
  <c r="Q2418" s="1"/>
  <c r="P2409"/>
  <c r="Q2409" s="1"/>
  <c r="P2400"/>
  <c r="Q2400" s="1"/>
  <c r="P2391"/>
  <c r="Q2391" s="1"/>
  <c r="P2364"/>
  <c r="Q2364" s="1"/>
  <c r="P2355"/>
  <c r="Q2355" s="1"/>
  <c r="P2346"/>
  <c r="Q2346" s="1"/>
  <c r="P2310"/>
  <c r="Q2310" s="1"/>
  <c r="P2271"/>
  <c r="Q2271" s="1"/>
  <c r="P2262"/>
  <c r="Q2262" s="1"/>
  <c r="P2253"/>
  <c r="Q2253" s="1"/>
  <c r="P2244"/>
  <c r="Q2244" s="1"/>
  <c r="P2226"/>
  <c r="Q2226" s="1"/>
  <c r="P2217"/>
  <c r="Q2217" s="1"/>
  <c r="P2139"/>
  <c r="Q2139" s="1"/>
  <c r="P2086"/>
  <c r="Q2086" s="1"/>
  <c r="P2032"/>
  <c r="Q2032" s="1"/>
  <c r="P1973"/>
  <c r="Q1973" s="1"/>
  <c r="P1946"/>
  <c r="Q1946" s="1"/>
  <c r="P1919"/>
  <c r="Q1919" s="1"/>
  <c r="P1892"/>
  <c r="Q1892" s="1"/>
  <c r="P1865"/>
  <c r="Q1865" s="1"/>
  <c r="P1808"/>
  <c r="Q1808" s="1"/>
  <c r="P1811"/>
  <c r="Q1811" s="1"/>
  <c r="P1772"/>
  <c r="Q1772" s="1"/>
  <c r="P1763"/>
  <c r="Q1763" s="1"/>
  <c r="P1754"/>
  <c r="Q1754" s="1"/>
  <c r="P1718"/>
  <c r="Q1718" s="1"/>
  <c r="P1730"/>
  <c r="Q1730" s="1"/>
  <c r="P1703"/>
  <c r="Q1703" s="1"/>
  <c r="P1659"/>
  <c r="Q1659" s="1"/>
  <c r="P1611"/>
  <c r="Q1611" s="1"/>
  <c r="P1569"/>
  <c r="Q1569" s="1"/>
  <c r="P1542"/>
  <c r="Q1542" s="1"/>
  <c r="P1539"/>
  <c r="Q1539" s="1"/>
  <c r="P1434"/>
  <c r="Q1434" s="1"/>
  <c r="P1392"/>
  <c r="Q1392" s="1"/>
  <c r="P1365"/>
  <c r="Q1365" s="1"/>
  <c r="P1359"/>
  <c r="Q1359" s="1"/>
  <c r="P1350"/>
  <c r="Q1350" s="1"/>
  <c r="P1261"/>
  <c r="Q1261" s="1"/>
  <c r="P1258"/>
  <c r="Q1258" s="1"/>
  <c r="P1251"/>
  <c r="Q1251" s="1"/>
  <c r="P1245"/>
  <c r="Q1245" s="1"/>
  <c r="P1209"/>
  <c r="Q1209" s="1"/>
  <c r="P1197"/>
  <c r="Q1197" s="1"/>
  <c r="P1179"/>
  <c r="Q1179" s="1"/>
  <c r="P1161"/>
  <c r="Q1161" s="1"/>
  <c r="P2574"/>
  <c r="Q2574" s="1"/>
  <c r="P2529"/>
  <c r="Q2529" s="1"/>
  <c r="P2520"/>
  <c r="Q2520" s="1"/>
  <c r="P2511"/>
  <c r="Q2511" s="1"/>
  <c r="P2502"/>
  <c r="Q2502" s="1"/>
  <c r="P2457"/>
  <c r="Q2457" s="1"/>
  <c r="P2448"/>
  <c r="Q2448" s="1"/>
  <c r="P2439"/>
  <c r="Q2439" s="1"/>
  <c r="P2430"/>
  <c r="Q2430" s="1"/>
  <c r="P2472"/>
  <c r="Q2472" s="1"/>
  <c r="P2376"/>
  <c r="Q2376" s="1"/>
  <c r="P2367"/>
  <c r="Q2367" s="1"/>
  <c r="P2313"/>
  <c r="Q2313" s="1"/>
  <c r="P2304"/>
  <c r="Q2304" s="1"/>
  <c r="P2295"/>
  <c r="Q2295" s="1"/>
  <c r="P2223"/>
  <c r="Q2223" s="1"/>
  <c r="P2235"/>
  <c r="Q2235" s="1"/>
  <c r="P2220"/>
  <c r="Q2220" s="1"/>
  <c r="P2178"/>
  <c r="Q2178" s="1"/>
  <c r="P2169"/>
  <c r="Q2169" s="1"/>
  <c r="P2136"/>
  <c r="Q2136" s="1"/>
  <c r="P2142"/>
  <c r="Q2142" s="1"/>
  <c r="P2110"/>
  <c r="Q2110" s="1"/>
  <c r="P2121"/>
  <c r="Q2121" s="1"/>
  <c r="P2077"/>
  <c r="Q2077" s="1"/>
  <c r="P2066"/>
  <c r="Q2066" s="1"/>
  <c r="P2057"/>
  <c r="Q2057" s="1"/>
  <c r="P1997"/>
  <c r="Q1997" s="1"/>
  <c r="P1991"/>
  <c r="Q1991" s="1"/>
  <c r="P1961"/>
  <c r="Q1961" s="1"/>
  <c r="P1964"/>
  <c r="Q1964" s="1"/>
  <c r="P1934"/>
  <c r="Q1934" s="1"/>
  <c r="P1937"/>
  <c r="Q1937" s="1"/>
  <c r="P1910"/>
  <c r="Q1910" s="1"/>
  <c r="P1883"/>
  <c r="Q1883" s="1"/>
  <c r="P1853"/>
  <c r="Q1853" s="1"/>
  <c r="P1700"/>
  <c r="Q1700" s="1"/>
  <c r="P1675"/>
  <c r="Q1675" s="1"/>
  <c r="P1712"/>
  <c r="Q1712" s="1"/>
  <c r="P1635"/>
  <c r="Q1635" s="1"/>
  <c r="P1650"/>
  <c r="Q1650" s="1"/>
  <c r="P1596"/>
  <c r="Q1596" s="1"/>
  <c r="P1614"/>
  <c r="Q1614" s="1"/>
  <c r="P1593"/>
  <c r="Q1593" s="1"/>
  <c r="P1587"/>
  <c r="Q1587" s="1"/>
  <c r="P1479"/>
  <c r="Q1479" s="1"/>
  <c r="P1512"/>
  <c r="Q1512" s="1"/>
  <c r="P1494"/>
  <c r="Q1494" s="1"/>
  <c r="P1455"/>
  <c r="Q1455" s="1"/>
  <c r="P1446"/>
  <c r="Q1446" s="1"/>
  <c r="P1389"/>
  <c r="Q1389" s="1"/>
  <c r="P1377"/>
  <c r="Q1377" s="1"/>
  <c r="P1356"/>
  <c r="Q1356" s="1"/>
  <c r="P1314"/>
  <c r="Q1314" s="1"/>
  <c r="P1332"/>
  <c r="Q1332" s="1"/>
  <c r="P1326"/>
  <c r="Q1326" s="1"/>
  <c r="P1290"/>
  <c r="Q1290" s="1"/>
  <c r="P1287"/>
  <c r="Q1287" s="1"/>
  <c r="P1275"/>
  <c r="Q1275" s="1"/>
  <c r="P1263"/>
  <c r="Q1263" s="1"/>
  <c r="P1236"/>
  <c r="Q1236" s="1"/>
  <c r="P1227"/>
  <c r="Q1227" s="1"/>
  <c r="P1182"/>
  <c r="Q1182" s="1"/>
  <c r="P1128"/>
  <c r="Q1128" s="1"/>
  <c r="P1099"/>
  <c r="Q1099" s="1"/>
  <c r="P1089"/>
  <c r="Q1089" s="1"/>
  <c r="P1107"/>
  <c r="Q1107" s="1"/>
  <c r="P2229"/>
  <c r="Q2229" s="1"/>
  <c r="P2124"/>
  <c r="Q2124" s="1"/>
  <c r="P2127"/>
  <c r="Q2127" s="1"/>
  <c r="P2104"/>
  <c r="Q2104" s="1"/>
  <c r="P2093"/>
  <c r="Q2093" s="1"/>
  <c r="P2048"/>
  <c r="Q2048" s="1"/>
  <c r="P1982"/>
  <c r="Q1982" s="1"/>
  <c r="P1955"/>
  <c r="Q1955" s="1"/>
  <c r="P1928"/>
  <c r="Q1928" s="1"/>
  <c r="P1901"/>
  <c r="Q1901" s="1"/>
  <c r="P1871"/>
  <c r="Q1871" s="1"/>
  <c r="P1874"/>
  <c r="Q1874" s="1"/>
  <c r="P1856"/>
  <c r="Q1856" s="1"/>
  <c r="P1847"/>
  <c r="Q1847" s="1"/>
  <c r="P1799"/>
  <c r="Q1799" s="1"/>
  <c r="P1790"/>
  <c r="Q1790" s="1"/>
  <c r="P1802"/>
  <c r="Q1802" s="1"/>
  <c r="P1793"/>
  <c r="Q1793" s="1"/>
  <c r="P1784"/>
  <c r="Q1784" s="1"/>
  <c r="P1745"/>
  <c r="Q1745" s="1"/>
  <c r="P1736"/>
  <c r="Q1736" s="1"/>
  <c r="P1748"/>
  <c r="Q1748" s="1"/>
  <c r="P1739"/>
  <c r="Q1739" s="1"/>
  <c r="P1721"/>
  <c r="Q1721" s="1"/>
  <c r="P1677"/>
  <c r="Q1677" s="1"/>
  <c r="P1605"/>
  <c r="Q1605" s="1"/>
  <c r="P1648"/>
  <c r="Q1648" s="1"/>
  <c r="P1632"/>
  <c r="Q1632" s="1"/>
  <c r="P1623"/>
  <c r="Q1623" s="1"/>
  <c r="P1566"/>
  <c r="Q1566" s="1"/>
  <c r="P1557"/>
  <c r="Q1557" s="1"/>
  <c r="P1509"/>
  <c r="Q1509" s="1"/>
  <c r="P1491"/>
  <c r="Q1491" s="1"/>
  <c r="P1464"/>
  <c r="Q1464" s="1"/>
  <c r="P1419"/>
  <c r="Q1419" s="1"/>
  <c r="P1404"/>
  <c r="Q1404" s="1"/>
  <c r="P1386"/>
  <c r="Q1386" s="1"/>
  <c r="P1362"/>
  <c r="Q1362" s="1"/>
  <c r="P1335"/>
  <c r="Q1335" s="1"/>
  <c r="P1329"/>
  <c r="Q1329" s="1"/>
  <c r="P1269"/>
  <c r="Q1269" s="1"/>
  <c r="P1266"/>
  <c r="Q1266" s="1"/>
  <c r="P1257"/>
  <c r="Q1257" s="1"/>
  <c r="P1242"/>
  <c r="Q1242" s="1"/>
  <c r="P1230"/>
  <c r="Q1230" s="1"/>
  <c r="P1215"/>
  <c r="Q1215" s="1"/>
  <c r="P1206"/>
  <c r="Q1206" s="1"/>
  <c r="P1180"/>
  <c r="Q1180" s="1"/>
  <c r="P1155"/>
  <c r="Q1155" s="1"/>
  <c r="P1134"/>
  <c r="Q1134" s="1"/>
  <c r="P1143"/>
  <c r="Q1143" s="1"/>
  <c r="P1125"/>
  <c r="Q1125" s="1"/>
  <c r="P1080"/>
  <c r="Q1080" s="1"/>
  <c r="P1170"/>
  <c r="Q1170" s="1"/>
  <c r="P1156"/>
  <c r="Q1156" s="1"/>
  <c r="P1152"/>
  <c r="Q1152" s="1"/>
  <c r="P1140"/>
  <c r="Q1140" s="1"/>
  <c r="P1126"/>
  <c r="Q1126" s="1"/>
  <c r="P1116"/>
  <c r="Q1116" s="1"/>
  <c r="P1083"/>
  <c r="Q1083" s="1"/>
  <c r="P1075"/>
  <c r="Q1075" s="1"/>
  <c r="P1074"/>
  <c r="Q1074" s="1"/>
  <c r="P1071"/>
  <c r="Q1071" s="1"/>
  <c r="P1045"/>
  <c r="Q1045" s="1"/>
  <c r="P1006"/>
  <c r="Q1006" s="1"/>
  <c r="P1002"/>
  <c r="Q1002" s="1"/>
  <c r="P972"/>
  <c r="Q972" s="1"/>
  <c r="P957"/>
  <c r="Q957" s="1"/>
  <c r="P954"/>
  <c r="Q954" s="1"/>
  <c r="P949"/>
  <c r="Q949" s="1"/>
  <c r="P946"/>
  <c r="Q946" s="1"/>
  <c r="P936"/>
  <c r="Q936" s="1"/>
  <c r="P912"/>
  <c r="Q912" s="1"/>
  <c r="P891"/>
  <c r="Q891" s="1"/>
  <c r="P854"/>
  <c r="Q854" s="1"/>
  <c r="P830"/>
  <c r="Q830" s="1"/>
  <c r="P828"/>
  <c r="Q828" s="1"/>
  <c r="P824"/>
  <c r="Q824" s="1"/>
  <c r="P813"/>
  <c r="Q813" s="1"/>
  <c r="P803"/>
  <c r="Q803" s="1"/>
  <c r="P801"/>
  <c r="Q801" s="1"/>
  <c r="P797"/>
  <c r="Q797" s="1"/>
  <c r="P767"/>
  <c r="Q767" s="1"/>
  <c r="P762"/>
  <c r="Q762" s="1"/>
  <c r="P759"/>
  <c r="Q759" s="1"/>
  <c r="P747"/>
  <c r="Q747" s="1"/>
  <c r="P740"/>
  <c r="Q740" s="1"/>
  <c r="P734"/>
  <c r="Q734" s="1"/>
  <c r="P732"/>
  <c r="Q732" s="1"/>
  <c r="P720"/>
  <c r="Q720" s="1"/>
  <c r="P696"/>
  <c r="Q696" s="1"/>
  <c r="P651"/>
  <c r="Q651" s="1"/>
  <c r="P642"/>
  <c r="Q642" s="1"/>
  <c r="P623"/>
  <c r="Q623" s="1"/>
  <c r="P609"/>
  <c r="Q609" s="1"/>
  <c r="P573"/>
  <c r="Q573" s="1"/>
  <c r="P569"/>
  <c r="Q569" s="1"/>
  <c r="P549"/>
  <c r="Q549" s="1"/>
  <c r="P516"/>
  <c r="Q516" s="1"/>
  <c r="P503"/>
  <c r="Q503" s="1"/>
  <c r="P480"/>
  <c r="Q480" s="1"/>
  <c r="P471"/>
  <c r="Q471" s="1"/>
  <c r="P462"/>
  <c r="Q462" s="1"/>
  <c r="P453"/>
  <c r="Q453" s="1"/>
  <c r="P435"/>
  <c r="Q435" s="1"/>
  <c r="P426"/>
  <c r="Q426" s="1"/>
  <c r="P408"/>
  <c r="Q408" s="1"/>
  <c r="P402"/>
  <c r="Q402" s="1"/>
  <c r="P393"/>
  <c r="Q393" s="1"/>
  <c r="P361"/>
  <c r="Q361" s="1"/>
  <c r="P337"/>
  <c r="Q337" s="1"/>
  <c r="P333"/>
  <c r="Q333" s="1"/>
  <c r="P310"/>
  <c r="Q310" s="1"/>
  <c r="P306"/>
  <c r="Q306" s="1"/>
  <c r="P303"/>
  <c r="Q303" s="1"/>
  <c r="P297"/>
  <c r="Q297" s="1"/>
  <c r="P292"/>
  <c r="Q292" s="1"/>
  <c r="P291"/>
  <c r="Q291" s="1"/>
  <c r="P279"/>
  <c r="Q279" s="1"/>
  <c r="P270"/>
  <c r="Q270" s="1"/>
  <c r="P261"/>
  <c r="Q261" s="1"/>
  <c r="P252"/>
  <c r="Q252" s="1"/>
  <c r="P241"/>
  <c r="Q241" s="1"/>
  <c r="P234"/>
  <c r="Q234" s="1"/>
  <c r="P211"/>
  <c r="Q211" s="1"/>
  <c r="P196"/>
  <c r="Q196" s="1"/>
  <c r="P193"/>
  <c r="Q193" s="1"/>
  <c r="P169"/>
  <c r="Q169" s="1"/>
  <c r="P166"/>
  <c r="Q166" s="1"/>
  <c r="P142"/>
  <c r="Q142" s="1"/>
  <c r="P139"/>
  <c r="Q139" s="1"/>
  <c r="P132"/>
  <c r="Q132" s="1"/>
  <c r="P129"/>
  <c r="Q129" s="1"/>
  <c r="P125"/>
  <c r="Q125" s="1"/>
  <c r="P119"/>
  <c r="Q119" s="1"/>
  <c r="P104"/>
  <c r="Q104" s="1"/>
  <c r="P98"/>
  <c r="Q98" s="1"/>
  <c r="P89"/>
  <c r="Q89" s="1"/>
  <c r="P80"/>
  <c r="Q80" s="1"/>
  <c r="P70"/>
  <c r="Q70" s="1"/>
  <c r="P68"/>
  <c r="Q68" s="1"/>
  <c r="P66"/>
  <c r="Q66" s="1"/>
  <c r="P64"/>
  <c r="Q64" s="1"/>
  <c r="P63"/>
  <c r="Q63" s="1"/>
  <c r="P58"/>
  <c r="Q58" s="1"/>
  <c r="P54"/>
  <c r="Q54" s="1"/>
  <c r="P53"/>
  <c r="Q53" s="1"/>
  <c r="P51"/>
  <c r="Q51" s="1"/>
  <c r="P49"/>
  <c r="Q49" s="1"/>
  <c r="P42"/>
  <c r="Q42" s="1"/>
  <c r="P40"/>
  <c r="Q40" s="1"/>
  <c r="P39"/>
  <c r="Q39" s="1"/>
  <c r="P38"/>
  <c r="Q38" s="1"/>
  <c r="P33"/>
  <c r="Q33" s="1"/>
  <c r="P1062"/>
  <c r="Q1062" s="1"/>
  <c r="P1047"/>
  <c r="Q1047" s="1"/>
  <c r="P1044"/>
  <c r="Q1044" s="1"/>
  <c r="P1018"/>
  <c r="Q1018" s="1"/>
  <c r="P982"/>
  <c r="Q982" s="1"/>
  <c r="P939"/>
  <c r="Q939" s="1"/>
  <c r="P918"/>
  <c r="Q918" s="1"/>
  <c r="P872"/>
  <c r="Q872" s="1"/>
  <c r="P769"/>
  <c r="Q769" s="1"/>
  <c r="P701"/>
  <c r="Q701" s="1"/>
  <c r="P629"/>
  <c r="Q629" s="1"/>
  <c r="P576"/>
  <c r="Q576" s="1"/>
  <c r="P548"/>
  <c r="Q548" s="1"/>
  <c r="P507"/>
  <c r="Q507" s="1"/>
  <c r="P501"/>
  <c r="Q501" s="1"/>
  <c r="P498"/>
  <c r="Q498" s="1"/>
  <c r="P492"/>
  <c r="Q492" s="1"/>
  <c r="P489"/>
  <c r="Q489" s="1"/>
  <c r="P483"/>
  <c r="Q483" s="1"/>
  <c r="P474"/>
  <c r="Q474" s="1"/>
  <c r="P465"/>
  <c r="Q465" s="1"/>
  <c r="P456"/>
  <c r="Q456" s="1"/>
  <c r="P447"/>
  <c r="Q447" s="1"/>
  <c r="P444"/>
  <c r="Q444" s="1"/>
  <c r="P364"/>
  <c r="Q364" s="1"/>
  <c r="P360"/>
  <c r="Q360" s="1"/>
  <c r="P348"/>
  <c r="Q348" s="1"/>
  <c r="P340"/>
  <c r="Q340" s="1"/>
  <c r="P249"/>
  <c r="Q249" s="1"/>
  <c r="P247"/>
  <c r="Q247" s="1"/>
  <c r="P244"/>
  <c r="Q244" s="1"/>
  <c r="P228"/>
  <c r="Q228" s="1"/>
  <c r="P226"/>
  <c r="Q226" s="1"/>
  <c r="P220"/>
  <c r="Q220" s="1"/>
  <c r="P187"/>
  <c r="Q187" s="1"/>
  <c r="P184"/>
  <c r="Q184" s="1"/>
  <c r="P160"/>
  <c r="Q160" s="1"/>
  <c r="P157"/>
  <c r="Q157" s="1"/>
  <c r="P122"/>
  <c r="Q122" s="1"/>
  <c r="P116"/>
  <c r="Q116" s="1"/>
  <c r="P110"/>
  <c r="Q110" s="1"/>
  <c r="P105"/>
  <c r="Q105" s="1"/>
  <c r="P95"/>
  <c r="Q95" s="1"/>
  <c r="P86"/>
  <c r="Q86" s="1"/>
  <c r="P77"/>
  <c r="Q77" s="1"/>
  <c r="P75"/>
  <c r="Q75" s="1"/>
  <c r="P73"/>
  <c r="Q73" s="1"/>
  <c r="P71"/>
  <c r="Q71" s="1"/>
  <c r="P60"/>
  <c r="Q60" s="1"/>
  <c r="P59"/>
  <c r="Q59" s="1"/>
  <c r="P55"/>
  <c r="Q55" s="1"/>
  <c r="P52"/>
  <c r="Q52" s="1"/>
  <c r="P50"/>
  <c r="Q50" s="1"/>
  <c r="P48"/>
  <c r="Q48" s="1"/>
  <c r="P46"/>
  <c r="Q46" s="1"/>
  <c r="P35"/>
  <c r="Q35" s="1"/>
  <c r="P32"/>
  <c r="Q32" s="1"/>
  <c r="P30"/>
  <c r="Q30" s="1"/>
  <c r="P1110"/>
  <c r="Q1110" s="1"/>
  <c r="P1102"/>
  <c r="Q1102" s="1"/>
  <c r="P1101"/>
  <c r="Q1101" s="1"/>
  <c r="P1098"/>
  <c r="Q1098" s="1"/>
  <c r="P1086"/>
  <c r="Q1086" s="1"/>
  <c r="P1072"/>
  <c r="Q1072" s="1"/>
  <c r="P1029"/>
  <c r="Q1029" s="1"/>
  <c r="P1035"/>
  <c r="Q1035" s="1"/>
  <c r="P1021"/>
  <c r="Q1021" s="1"/>
  <c r="P1020"/>
  <c r="Q1020" s="1"/>
  <c r="P1017"/>
  <c r="Q1017" s="1"/>
  <c r="P1003"/>
  <c r="Q1003" s="1"/>
  <c r="P985"/>
  <c r="Q985" s="1"/>
  <c r="P966"/>
  <c r="Q966" s="1"/>
  <c r="P945"/>
  <c r="Q945" s="1"/>
  <c r="P922"/>
  <c r="Q922" s="1"/>
  <c r="P919"/>
  <c r="Q919" s="1"/>
  <c r="P909"/>
  <c r="Q909" s="1"/>
  <c r="P885"/>
  <c r="Q885" s="1"/>
  <c r="P866"/>
  <c r="Q866" s="1"/>
  <c r="P851"/>
  <c r="Q851" s="1"/>
  <c r="P839"/>
  <c r="Q839" s="1"/>
  <c r="P816"/>
  <c r="Q816" s="1"/>
  <c r="P809"/>
  <c r="Q809" s="1"/>
  <c r="P794"/>
  <c r="Q794" s="1"/>
  <c r="P788"/>
  <c r="Q788" s="1"/>
  <c r="P782"/>
  <c r="Q782" s="1"/>
  <c r="P776"/>
  <c r="Q776" s="1"/>
  <c r="P774"/>
  <c r="Q774" s="1"/>
  <c r="P771"/>
  <c r="Q771" s="1"/>
  <c r="P768"/>
  <c r="Q768" s="1"/>
  <c r="P756"/>
  <c r="Q756" s="1"/>
  <c r="P749"/>
  <c r="Q749" s="1"/>
  <c r="P743"/>
  <c r="Q743" s="1"/>
  <c r="P729"/>
  <c r="Q729" s="1"/>
  <c r="P719"/>
  <c r="Q719" s="1"/>
  <c r="P705"/>
  <c r="Q705" s="1"/>
  <c r="P675"/>
  <c r="Q675" s="1"/>
  <c r="P673"/>
  <c r="Q673" s="1"/>
  <c r="P666"/>
  <c r="Q666" s="1"/>
  <c r="P614"/>
  <c r="Q614" s="1"/>
  <c r="P606"/>
  <c r="Q606" s="1"/>
  <c r="P599"/>
  <c r="Q599" s="1"/>
  <c r="P570"/>
  <c r="Q570" s="1"/>
  <c r="P557"/>
  <c r="Q557" s="1"/>
  <c r="P537"/>
  <c r="Q537" s="1"/>
  <c r="P533"/>
  <c r="Q533" s="1"/>
  <c r="P521"/>
  <c r="Q521" s="1"/>
  <c r="P512"/>
  <c r="Q512" s="1"/>
  <c r="P510"/>
  <c r="Q510" s="1"/>
  <c r="P504"/>
  <c r="Q504" s="1"/>
  <c r="P414"/>
  <c r="Q414" s="1"/>
  <c r="P405"/>
  <c r="Q405" s="1"/>
  <c r="P396"/>
  <c r="Q396" s="1"/>
  <c r="P387"/>
  <c r="Q387" s="1"/>
  <c r="P375"/>
  <c r="Q375" s="1"/>
  <c r="P367"/>
  <c r="Q367" s="1"/>
  <c r="P357"/>
  <c r="Q357" s="1"/>
  <c r="P334"/>
  <c r="Q334" s="1"/>
  <c r="P319"/>
  <c r="Q319" s="1"/>
  <c r="P318"/>
  <c r="Q318" s="1"/>
  <c r="P301"/>
  <c r="Q301" s="1"/>
  <c r="P285"/>
  <c r="Q285" s="1"/>
  <c r="P283"/>
  <c r="Q283" s="1"/>
  <c r="P276"/>
  <c r="Q276" s="1"/>
  <c r="P202"/>
  <c r="Q202" s="1"/>
  <c r="P175"/>
  <c r="Q175" s="1"/>
  <c r="P148"/>
  <c r="Q148" s="1"/>
  <c r="P5014"/>
  <c r="Q5014" s="1"/>
  <c r="P5011"/>
  <c r="Q5011" s="1"/>
  <c r="P5008"/>
  <c r="Q5008" s="1"/>
  <c r="P4964"/>
  <c r="Q4964" s="1"/>
  <c r="P4961"/>
  <c r="Q4961" s="1"/>
  <c r="P4958"/>
  <c r="Q4958" s="1"/>
  <c r="P4984"/>
  <c r="Q4984" s="1"/>
  <c r="P4981"/>
  <c r="Q4981" s="1"/>
  <c r="P4978"/>
  <c r="Q4978" s="1"/>
  <c r="P4941"/>
  <c r="Q4941" s="1"/>
  <c r="P4966"/>
  <c r="Q4966" s="1"/>
  <c r="P4963"/>
  <c r="Q4963" s="1"/>
  <c r="P4960"/>
  <c r="Q4960" s="1"/>
  <c r="P4954"/>
  <c r="Q4954" s="1"/>
  <c r="P4923"/>
  <c r="Q4923" s="1"/>
  <c r="P4942"/>
  <c r="Q4942" s="1"/>
  <c r="P4927"/>
  <c r="Q4927" s="1"/>
  <c r="P4924"/>
  <c r="Q4924" s="1"/>
  <c r="P4896"/>
  <c r="Q4896" s="1"/>
  <c r="P4892"/>
  <c r="Q4892" s="1"/>
  <c r="P4909"/>
  <c r="Q4909" s="1"/>
  <c r="P4881"/>
  <c r="Q4881" s="1"/>
  <c r="P4897"/>
  <c r="Q4897" s="1"/>
  <c r="P4891"/>
  <c r="Q4891" s="1"/>
  <c r="P4868"/>
  <c r="Q4868" s="1"/>
  <c r="P4865"/>
  <c r="Q4865" s="1"/>
  <c r="P4862"/>
  <c r="Q4862" s="1"/>
  <c r="P4876"/>
  <c r="Q4876" s="1"/>
  <c r="P4870"/>
  <c r="Q4870" s="1"/>
  <c r="P4867"/>
  <c r="Q4867" s="1"/>
  <c r="P4838"/>
  <c r="Q4838" s="1"/>
  <c r="P4835"/>
  <c r="Q4835" s="1"/>
  <c r="P4843"/>
  <c r="Q4843" s="1"/>
  <c r="P4840"/>
  <c r="Q4840" s="1"/>
  <c r="P4837"/>
  <c r="Q4837" s="1"/>
  <c r="P4811"/>
  <c r="Q4811" s="1"/>
  <c r="P4808"/>
  <c r="Q4808" s="1"/>
  <c r="P4810"/>
  <c r="Q4810" s="1"/>
  <c r="P4807"/>
  <c r="Q4807" s="1"/>
  <c r="P4804"/>
  <c r="Q4804" s="1"/>
  <c r="P4784"/>
  <c r="Q4784" s="1"/>
  <c r="P4781"/>
  <c r="Q4781" s="1"/>
  <c r="P4783"/>
  <c r="Q4783" s="1"/>
  <c r="P4780"/>
  <c r="Q4780" s="1"/>
  <c r="P4777"/>
  <c r="Q4777" s="1"/>
  <c r="P4759"/>
  <c r="Q4759" s="1"/>
  <c r="P4750"/>
  <c r="Q4750" s="1"/>
  <c r="P4738"/>
  <c r="Q4738" s="1"/>
  <c r="P4729"/>
  <c r="Q4729" s="1"/>
  <c r="P4720"/>
  <c r="Q4720" s="1"/>
  <c r="P4715"/>
  <c r="Q4715" s="1"/>
  <c r="P4716"/>
  <c r="Q4716" s="1"/>
  <c r="P4713"/>
  <c r="Q4713" s="1"/>
  <c r="P4700"/>
  <c r="Q4700" s="1"/>
  <c r="P4699"/>
  <c r="Q4699" s="1"/>
  <c r="P4701"/>
  <c r="Q4701" s="1"/>
  <c r="P4698"/>
  <c r="Q4698" s="1"/>
  <c r="P4687"/>
  <c r="Q4687" s="1"/>
  <c r="P4681"/>
  <c r="Q4681" s="1"/>
  <c r="P4679"/>
  <c r="Q4679" s="1"/>
  <c r="P4676"/>
  <c r="Q4676" s="1"/>
  <c r="P4673"/>
  <c r="Q4673" s="1"/>
  <c r="P4654"/>
  <c r="Q4654" s="1"/>
  <c r="P4655"/>
  <c r="Q4655" s="1"/>
  <c r="P4652"/>
  <c r="Q4652" s="1"/>
  <c r="P4649"/>
  <c r="Q4649" s="1"/>
  <c r="P4631"/>
  <c r="Q4631" s="1"/>
  <c r="P4628"/>
  <c r="Q4628" s="1"/>
  <c r="P4625"/>
  <c r="Q4625" s="1"/>
  <c r="P4600"/>
  <c r="Q4600" s="1"/>
  <c r="P4604"/>
  <c r="Q4604" s="1"/>
  <c r="P4601"/>
  <c r="Q4601" s="1"/>
  <c r="P4598"/>
  <c r="Q4598" s="1"/>
  <c r="P4577"/>
  <c r="Q4577" s="1"/>
  <c r="P4556"/>
  <c r="Q4556" s="1"/>
  <c r="P4554"/>
  <c r="Q4554" s="1"/>
  <c r="P4553"/>
  <c r="Q4553" s="1"/>
  <c r="P4511"/>
  <c r="Q4511" s="1"/>
  <c r="P4496"/>
  <c r="Q4496" s="1"/>
  <c r="P4461"/>
  <c r="Q4461" s="1"/>
  <c r="P4452"/>
  <c r="Q4452" s="1"/>
  <c r="P4370"/>
  <c r="Q4370" s="1"/>
  <c r="P4343"/>
  <c r="Q4343" s="1"/>
  <c r="P4340"/>
  <c r="Q4340" s="1"/>
  <c r="P4380"/>
  <c r="Q4380" s="1"/>
  <c r="P4377"/>
  <c r="Q4377" s="1"/>
  <c r="P4374"/>
  <c r="Q4374" s="1"/>
  <c r="P4319"/>
  <c r="Q4319" s="1"/>
  <c r="P4316"/>
  <c r="Q4316" s="1"/>
  <c r="P4313"/>
  <c r="Q4313" s="1"/>
  <c r="P4344"/>
  <c r="Q4344" s="1"/>
  <c r="P4341"/>
  <c r="Q4341" s="1"/>
  <c r="P4338"/>
  <c r="Q4338" s="1"/>
  <c r="P4292"/>
  <c r="Q4292" s="1"/>
  <c r="P4289"/>
  <c r="Q4289" s="1"/>
  <c r="P4317"/>
  <c r="Q4317" s="1"/>
  <c r="P4314"/>
  <c r="Q4314" s="1"/>
  <c r="P4311"/>
  <c r="Q4311" s="1"/>
  <c r="P4265"/>
  <c r="Q4265" s="1"/>
  <c r="P4262"/>
  <c r="Q4262" s="1"/>
  <c r="P4290"/>
  <c r="Q4290" s="1"/>
  <c r="P4287"/>
  <c r="Q4287" s="1"/>
  <c r="P4306"/>
  <c r="Q4306" s="1"/>
  <c r="P4266"/>
  <c r="Q4266" s="1"/>
  <c r="P4263"/>
  <c r="Q4263" s="1"/>
  <c r="P4205"/>
  <c r="Q4205" s="1"/>
  <c r="P4245"/>
  <c r="Q4245" s="1"/>
  <c r="P4239"/>
  <c r="Q4239" s="1"/>
  <c r="P4184"/>
  <c r="Q4184" s="1"/>
  <c r="P4224"/>
  <c r="Q4224" s="1"/>
  <c r="P4218"/>
  <c r="Q4218" s="1"/>
  <c r="P4212"/>
  <c r="Q4212" s="1"/>
  <c r="P4163"/>
  <c r="Q4163" s="1"/>
  <c r="P4197"/>
  <c r="Q4197" s="1"/>
  <c r="P4191"/>
  <c r="Q4191" s="1"/>
  <c r="P4185"/>
  <c r="Q4185" s="1"/>
  <c r="P4136"/>
  <c r="Q4136" s="1"/>
  <c r="P4170"/>
  <c r="Q4170" s="1"/>
  <c r="P4164"/>
  <c r="Q4164" s="1"/>
  <c r="P4155"/>
  <c r="Q4155" s="1"/>
  <c r="P4146"/>
  <c r="Q4146" s="1"/>
  <c r="P4134"/>
  <c r="Q4134" s="1"/>
  <c r="P4125"/>
  <c r="Q4125" s="1"/>
  <c r="P4116"/>
  <c r="Q4116" s="1"/>
  <c r="P4064"/>
  <c r="Q4064" s="1"/>
  <c r="P4061"/>
  <c r="Q4061" s="1"/>
  <c r="P4058"/>
  <c r="Q4058" s="1"/>
  <c r="P4098"/>
  <c r="Q4098" s="1"/>
  <c r="P4092"/>
  <c r="Q4092" s="1"/>
  <c r="P4089"/>
  <c r="Q4089" s="1"/>
  <c r="P4037"/>
  <c r="Q4037" s="1"/>
  <c r="P4034"/>
  <c r="Q4034" s="1"/>
  <c r="P4031"/>
  <c r="Q4031" s="1"/>
  <c r="P4068"/>
  <c r="Q4068" s="1"/>
  <c r="P4065"/>
  <c r="Q4065" s="1"/>
  <c r="P4062"/>
  <c r="Q4062" s="1"/>
  <c r="P4010"/>
  <c r="Q4010" s="1"/>
  <c r="P4007"/>
  <c r="Q4007" s="1"/>
  <c r="P4004"/>
  <c r="Q4004" s="1"/>
  <c r="P4038"/>
  <c r="Q4038" s="1"/>
  <c r="P4035"/>
  <c r="Q4035" s="1"/>
  <c r="P4032"/>
  <c r="Q4032" s="1"/>
  <c r="P3983"/>
  <c r="Q3983" s="1"/>
  <c r="P3980"/>
  <c r="Q3980" s="1"/>
  <c r="P4008"/>
  <c r="Q4008" s="1"/>
  <c r="P4005"/>
  <c r="Q4005" s="1"/>
  <c r="P4002"/>
  <c r="Q4002" s="1"/>
  <c r="P3953"/>
  <c r="Q3953" s="1"/>
  <c r="P3950"/>
  <c r="Q3950" s="1"/>
  <c r="P3978"/>
  <c r="Q3978" s="1"/>
  <c r="P3972"/>
  <c r="Q3972" s="1"/>
  <c r="P3969"/>
  <c r="Q3969" s="1"/>
  <c r="P3926"/>
  <c r="Q3926" s="1"/>
  <c r="P3923"/>
  <c r="Q3923" s="1"/>
  <c r="P3945"/>
  <c r="Q3945" s="1"/>
  <c r="P3955"/>
  <c r="Q3955" s="1"/>
  <c r="P3952"/>
  <c r="Q3952" s="1"/>
  <c r="P3899"/>
  <c r="Q3899" s="1"/>
  <c r="P3896"/>
  <c r="Q3896" s="1"/>
  <c r="P3921"/>
  <c r="Q3921" s="1"/>
  <c r="P3918"/>
  <c r="Q3918" s="1"/>
  <c r="P3912"/>
  <c r="Q3912" s="1"/>
  <c r="P3872"/>
  <c r="Q3872" s="1"/>
  <c r="P3869"/>
  <c r="Q3869" s="1"/>
  <c r="P3888"/>
  <c r="Q3888" s="1"/>
  <c r="P3885"/>
  <c r="Q3885" s="1"/>
  <c r="P3879"/>
  <c r="Q3879" s="1"/>
  <c r="P3845"/>
  <c r="Q3845" s="1"/>
  <c r="P3842"/>
  <c r="Q3842" s="1"/>
  <c r="P3852"/>
  <c r="Q3852" s="1"/>
  <c r="P3849"/>
  <c r="Q3849" s="1"/>
  <c r="P3846"/>
  <c r="Q3846" s="1"/>
  <c r="P3819"/>
  <c r="Q3819" s="1"/>
  <c r="P3816"/>
  <c r="Q3816" s="1"/>
  <c r="P3813"/>
  <c r="Q3813" s="1"/>
  <c r="P3788"/>
  <c r="Q3788" s="1"/>
  <c r="P3789"/>
  <c r="Q3789" s="1"/>
  <c r="P3786"/>
  <c r="Q3786" s="1"/>
  <c r="P3783"/>
  <c r="Q3783" s="1"/>
  <c r="P3767"/>
  <c r="Q3767" s="1"/>
  <c r="P3761"/>
  <c r="Q3761" s="1"/>
  <c r="P3759"/>
  <c r="Q3759" s="1"/>
  <c r="P3755"/>
  <c r="Q3755" s="1"/>
  <c r="P3766"/>
  <c r="Q3766" s="1"/>
  <c r="P3763"/>
  <c r="Q3763" s="1"/>
  <c r="P3744"/>
  <c r="Q3744" s="1"/>
  <c r="P3754"/>
  <c r="Q3754" s="1"/>
  <c r="P3745"/>
  <c r="Q3745" s="1"/>
  <c r="P3726"/>
  <c r="Q3726" s="1"/>
  <c r="P3736"/>
  <c r="Q3736" s="1"/>
  <c r="P3727"/>
  <c r="Q3727" s="1"/>
  <c r="P3708"/>
  <c r="Q3708" s="1"/>
  <c r="P3694"/>
  <c r="Q3694" s="1"/>
  <c r="P3660"/>
  <c r="Q3660" s="1"/>
  <c r="P3651"/>
  <c r="Q3651" s="1"/>
  <c r="P3638"/>
  <c r="Q3638" s="1"/>
  <c r="P3633"/>
  <c r="Q3633" s="1"/>
  <c r="P3617"/>
  <c r="Q3617" s="1"/>
  <c r="P3630"/>
  <c r="Q3630" s="1"/>
  <c r="P3600"/>
  <c r="Q3600" s="1"/>
  <c r="P3621"/>
  <c r="Q3621" s="1"/>
  <c r="P3614"/>
  <c r="Q3614" s="1"/>
  <c r="P3581"/>
  <c r="Q3581" s="1"/>
  <c r="P3590"/>
  <c r="Q3590" s="1"/>
  <c r="P3572"/>
  <c r="Q3572" s="1"/>
  <c r="P3603"/>
  <c r="Q3603" s="1"/>
  <c r="P3563"/>
  <c r="Q3563" s="1"/>
  <c r="P3594"/>
  <c r="Q3594" s="1"/>
  <c r="P3587"/>
  <c r="Q3587" s="1"/>
  <c r="P3533"/>
  <c r="Q3533" s="1"/>
  <c r="P3524"/>
  <c r="Q3524" s="1"/>
  <c r="P3509"/>
  <c r="Q3509" s="1"/>
  <c r="P3479"/>
  <c r="Q3479" s="1"/>
  <c r="P3413"/>
  <c r="Q3413" s="1"/>
  <c r="P3404"/>
  <c r="Q3404" s="1"/>
  <c r="P3529"/>
  <c r="Q3529" s="1"/>
  <c r="P3511"/>
  <c r="Q3511" s="1"/>
  <c r="P3502"/>
  <c r="Q3502" s="1"/>
  <c r="P5009"/>
  <c r="Q5009" s="1"/>
  <c r="P4998"/>
  <c r="Q4998" s="1"/>
  <c r="P4993"/>
  <c r="Q4993" s="1"/>
  <c r="P4969"/>
  <c r="Q4969" s="1"/>
  <c r="P4957"/>
  <c r="Q4957" s="1"/>
  <c r="P4951"/>
  <c r="Q4951" s="1"/>
  <c r="P4945"/>
  <c r="Q4945" s="1"/>
  <c r="P4930"/>
  <c r="Q4930" s="1"/>
  <c r="P4918"/>
  <c r="Q4918" s="1"/>
  <c r="P4912"/>
  <c r="Q4912" s="1"/>
  <c r="P4900"/>
  <c r="Q4900" s="1"/>
  <c r="P4885"/>
  <c r="Q4885" s="1"/>
  <c r="P4882"/>
  <c r="Q4882" s="1"/>
  <c r="P4879"/>
  <c r="Q4879" s="1"/>
  <c r="P4855"/>
  <c r="Q4855" s="1"/>
  <c r="P4849"/>
  <c r="Q4849" s="1"/>
  <c r="P4846"/>
  <c r="Q4846" s="1"/>
  <c r="P4822"/>
  <c r="Q4822" s="1"/>
  <c r="P4819"/>
  <c r="Q4819" s="1"/>
  <c r="P4816"/>
  <c r="Q4816" s="1"/>
  <c r="P4792"/>
  <c r="Q4792" s="1"/>
  <c r="P4789"/>
  <c r="Q4789" s="1"/>
  <c r="P4786"/>
  <c r="Q4786" s="1"/>
  <c r="P4762"/>
  <c r="Q4762" s="1"/>
  <c r="P4753"/>
  <c r="Q4753" s="1"/>
  <c r="P4744"/>
  <c r="Q4744" s="1"/>
  <c r="P4688"/>
  <c r="Q4688" s="1"/>
  <c r="P4664"/>
  <c r="Q4664" s="1"/>
  <c r="P4661"/>
  <c r="Q4661" s="1"/>
  <c r="P4658"/>
  <c r="Q4658" s="1"/>
  <c r="P4640"/>
  <c r="Q4640" s="1"/>
  <c r="P4637"/>
  <c r="Q4637" s="1"/>
  <c r="P4634"/>
  <c r="Q4634" s="1"/>
  <c r="P4613"/>
  <c r="Q4613" s="1"/>
  <c r="P4610"/>
  <c r="Q4610" s="1"/>
  <c r="P4607"/>
  <c r="Q4607" s="1"/>
  <c r="P4589"/>
  <c r="Q4589" s="1"/>
  <c r="P4586"/>
  <c r="Q4586" s="1"/>
  <c r="P4565"/>
  <c r="Q4565" s="1"/>
  <c r="P4562"/>
  <c r="Q4562" s="1"/>
  <c r="P4559"/>
  <c r="Q4559" s="1"/>
  <c r="P4550"/>
  <c r="Q4550" s="1"/>
  <c r="P4516"/>
  <c r="Q4516" s="1"/>
  <c r="P4504"/>
  <c r="Q4504" s="1"/>
  <c r="P4501"/>
  <c r="Q4501" s="1"/>
  <c r="P4514"/>
  <c r="Q4514" s="1"/>
  <c r="P4502"/>
  <c r="Q4502" s="1"/>
  <c r="P4487"/>
  <c r="Q4487" s="1"/>
  <c r="P4485"/>
  <c r="Q4485" s="1"/>
  <c r="P4476"/>
  <c r="Q4476" s="1"/>
  <c r="P4439"/>
  <c r="Q4439" s="1"/>
  <c r="P4467"/>
  <c r="Q4467" s="1"/>
  <c r="P4430"/>
  <c r="Q4430" s="1"/>
  <c r="P4458"/>
  <c r="Q4458" s="1"/>
  <c r="P4449"/>
  <c r="Q4449" s="1"/>
  <c r="P4407"/>
  <c r="Q4407" s="1"/>
  <c r="P4371"/>
  <c r="Q4371" s="1"/>
  <c r="P4368"/>
  <c r="Q4368" s="1"/>
  <c r="P4356"/>
  <c r="Q4356" s="1"/>
  <c r="P4335"/>
  <c r="Q4335" s="1"/>
  <c r="P4332"/>
  <c r="Q4332" s="1"/>
  <c r="P4329"/>
  <c r="Q4329" s="1"/>
  <c r="P4308"/>
  <c r="Q4308" s="1"/>
  <c r="P4305"/>
  <c r="Q4305" s="1"/>
  <c r="P4302"/>
  <c r="Q4302" s="1"/>
  <c r="P4284"/>
  <c r="Q4284" s="1"/>
  <c r="P4281"/>
  <c r="Q4281" s="1"/>
  <c r="P4278"/>
  <c r="Q4278" s="1"/>
  <c r="P4260"/>
  <c r="Q4260" s="1"/>
  <c r="P4257"/>
  <c r="Q4257" s="1"/>
  <c r="P4254"/>
  <c r="Q4254" s="1"/>
  <c r="P4251"/>
  <c r="Q4251" s="1"/>
  <c r="P4242"/>
  <c r="Q4242" s="1"/>
  <c r="P4236"/>
  <c r="Q4236" s="1"/>
  <c r="P4230"/>
  <c r="Q4230" s="1"/>
  <c r="P4215"/>
  <c r="Q4215" s="1"/>
  <c r="P4209"/>
  <c r="Q4209" s="1"/>
  <c r="P4203"/>
  <c r="Q4203" s="1"/>
  <c r="P4188"/>
  <c r="Q4188" s="1"/>
  <c r="P4182"/>
  <c r="Q4182" s="1"/>
  <c r="P4176"/>
  <c r="Q4176" s="1"/>
  <c r="P4161"/>
  <c r="Q4161" s="1"/>
  <c r="P4152"/>
  <c r="Q4152" s="1"/>
  <c r="P4143"/>
  <c r="Q4143" s="1"/>
  <c r="P4131"/>
  <c r="Q4131" s="1"/>
  <c r="P4122"/>
  <c r="Q4122" s="1"/>
  <c r="P4113"/>
  <c r="Q4113" s="1"/>
  <c r="P4107"/>
  <c r="Q4107" s="1"/>
  <c r="P4104"/>
  <c r="Q4104" s="1"/>
  <c r="P4101"/>
  <c r="Q4101" s="1"/>
  <c r="P4077"/>
  <c r="Q4077" s="1"/>
  <c r="P4074"/>
  <c r="Q4074" s="1"/>
  <c r="P4071"/>
  <c r="Q4071" s="1"/>
  <c r="P4047"/>
  <c r="Q4047" s="1"/>
  <c r="P4044"/>
  <c r="Q4044" s="1"/>
  <c r="P4041"/>
  <c r="Q4041" s="1"/>
  <c r="P4020"/>
  <c r="Q4020" s="1"/>
  <c r="P4017"/>
  <c r="Q4017" s="1"/>
  <c r="P4014"/>
  <c r="Q4014" s="1"/>
  <c r="P3987"/>
  <c r="Q3987" s="1"/>
  <c r="P3984"/>
  <c r="Q3984" s="1"/>
  <c r="P3981"/>
  <c r="Q3981" s="1"/>
  <c r="P3954"/>
  <c r="Q3954" s="1"/>
  <c r="P3951"/>
  <c r="Q3951" s="1"/>
  <c r="P3948"/>
  <c r="Q3948" s="1"/>
  <c r="P3930"/>
  <c r="Q3930" s="1"/>
  <c r="P3927"/>
  <c r="Q3927" s="1"/>
  <c r="P3924"/>
  <c r="Q3924" s="1"/>
  <c r="P3897"/>
  <c r="Q3897" s="1"/>
  <c r="P3894"/>
  <c r="Q3894" s="1"/>
  <c r="P3891"/>
  <c r="Q3891" s="1"/>
  <c r="P3864"/>
  <c r="Q3864" s="1"/>
  <c r="P3861"/>
  <c r="Q3861" s="1"/>
  <c r="P3855"/>
  <c r="Q3855" s="1"/>
  <c r="P3831"/>
  <c r="Q3831" s="1"/>
  <c r="P3828"/>
  <c r="Q3828" s="1"/>
  <c r="P3825"/>
  <c r="Q3825" s="1"/>
  <c r="P3798"/>
  <c r="Q3798" s="1"/>
  <c r="P3795"/>
  <c r="Q3795" s="1"/>
  <c r="P3792"/>
  <c r="Q3792" s="1"/>
  <c r="P3773"/>
  <c r="Q3773" s="1"/>
  <c r="P3768"/>
  <c r="Q3768" s="1"/>
  <c r="P3765"/>
  <c r="Q3765" s="1"/>
  <c r="P3762"/>
  <c r="Q3762" s="1"/>
  <c r="P3756"/>
  <c r="Q3756" s="1"/>
  <c r="P3753"/>
  <c r="Q3753" s="1"/>
  <c r="P3760"/>
  <c r="Q3760" s="1"/>
  <c r="P3757"/>
  <c r="Q3757" s="1"/>
  <c r="P3738"/>
  <c r="Q3738" s="1"/>
  <c r="P3751"/>
  <c r="Q3751" s="1"/>
  <c r="P3742"/>
  <c r="Q3742" s="1"/>
  <c r="P3733"/>
  <c r="Q3733" s="1"/>
  <c r="P3724"/>
  <c r="Q3724" s="1"/>
  <c r="P3696"/>
  <c r="Q3696" s="1"/>
  <c r="P3690"/>
  <c r="Q3690" s="1"/>
  <c r="P3700"/>
  <c r="Q3700" s="1"/>
  <c r="P3697"/>
  <c r="Q3697" s="1"/>
  <c r="P3691"/>
  <c r="Q3691" s="1"/>
  <c r="P3684"/>
  <c r="Q3684" s="1"/>
  <c r="P3642"/>
  <c r="Q3642" s="1"/>
  <c r="P3657"/>
  <c r="Q3657" s="1"/>
  <c r="P3648"/>
  <c r="Q3648" s="1"/>
  <c r="P3639"/>
  <c r="Q3639" s="1"/>
  <c r="P3599"/>
  <c r="Q3599" s="1"/>
  <c r="P3612"/>
  <c r="Q3612" s="1"/>
  <c r="P3596"/>
  <c r="Q3596" s="1"/>
  <c r="P3467"/>
  <c r="Q3467" s="1"/>
  <c r="P3526"/>
  <c r="Q3526" s="1"/>
  <c r="P3508"/>
  <c r="Q3508" s="1"/>
  <c r="P3484"/>
  <c r="Q3484" s="1"/>
  <c r="P3485"/>
  <c r="Q3485" s="1"/>
  <c r="P3419"/>
  <c r="Q3419" s="1"/>
  <c r="P5015"/>
  <c r="Q5015" s="1"/>
  <c r="P5004"/>
  <c r="Q5004" s="1"/>
  <c r="P5000"/>
  <c r="Q5000" s="1"/>
  <c r="P4997"/>
  <c r="Q4997" s="1"/>
  <c r="P5020"/>
  <c r="Q5020" s="1"/>
  <c r="P5017"/>
  <c r="Q5017" s="1"/>
  <c r="P4990"/>
  <c r="Q4990" s="1"/>
  <c r="P4987"/>
  <c r="Q4987" s="1"/>
  <c r="P5021"/>
  <c r="Q5021" s="1"/>
  <c r="P5003"/>
  <c r="Q5003" s="1"/>
  <c r="P4995"/>
  <c r="Q4995" s="1"/>
  <c r="P4982"/>
  <c r="Q4982" s="1"/>
  <c r="P4979"/>
  <c r="Q4979" s="1"/>
  <c r="P5005"/>
  <c r="Q5005" s="1"/>
  <c r="P5002"/>
  <c r="Q5002" s="1"/>
  <c r="P4999"/>
  <c r="Q4999" s="1"/>
  <c r="P4955"/>
  <c r="Q4955" s="1"/>
  <c r="P4952"/>
  <c r="Q4952" s="1"/>
  <c r="P4975"/>
  <c r="Q4975" s="1"/>
  <c r="P4972"/>
  <c r="Q4972" s="1"/>
  <c r="P4937"/>
  <c r="Q4937" s="1"/>
  <c r="P4934"/>
  <c r="Q4934" s="1"/>
  <c r="P4931"/>
  <c r="Q4931" s="1"/>
  <c r="P4928"/>
  <c r="Q4928" s="1"/>
  <c r="P4948"/>
  <c r="Q4948" s="1"/>
  <c r="P4917"/>
  <c r="Q4917" s="1"/>
  <c r="P4939"/>
  <c r="Q4939" s="1"/>
  <c r="P4933"/>
  <c r="Q4933" s="1"/>
  <c r="P4905"/>
  <c r="Q4905" s="1"/>
  <c r="P4904"/>
  <c r="Q4904" s="1"/>
  <c r="P4901"/>
  <c r="Q4901" s="1"/>
  <c r="P4921"/>
  <c r="Q4921" s="1"/>
  <c r="P4893"/>
  <c r="Q4893" s="1"/>
  <c r="P4890"/>
  <c r="Q4890" s="1"/>
  <c r="P4906"/>
  <c r="Q4906" s="1"/>
  <c r="P4903"/>
  <c r="Q4903" s="1"/>
  <c r="P4878"/>
  <c r="Q4878" s="1"/>
  <c r="P4877"/>
  <c r="Q4877" s="1"/>
  <c r="P4888"/>
  <c r="Q4888" s="1"/>
  <c r="P4853"/>
  <c r="Q4853" s="1"/>
  <c r="P4864"/>
  <c r="Q4864" s="1"/>
  <c r="P4861"/>
  <c r="Q4861" s="1"/>
  <c r="P4858"/>
  <c r="Q4858" s="1"/>
  <c r="P4834"/>
  <c r="Q4834" s="1"/>
  <c r="P4828"/>
  <c r="Q4828" s="1"/>
  <c r="P4825"/>
  <c r="Q4825" s="1"/>
  <c r="P4805"/>
  <c r="Q4805" s="1"/>
  <c r="P4801"/>
  <c r="Q4801" s="1"/>
  <c r="P4798"/>
  <c r="Q4798" s="1"/>
  <c r="P4795"/>
  <c r="Q4795" s="1"/>
  <c r="P4778"/>
  <c r="Q4778" s="1"/>
  <c r="P4775"/>
  <c r="Q4775" s="1"/>
  <c r="P4771"/>
  <c r="Q4771" s="1"/>
  <c r="P4768"/>
  <c r="Q4768" s="1"/>
  <c r="P4765"/>
  <c r="Q4765" s="1"/>
  <c r="P4756"/>
  <c r="Q4756" s="1"/>
  <c r="P4748"/>
  <c r="Q4748" s="1"/>
  <c r="P4747"/>
  <c r="Q4747" s="1"/>
  <c r="P4739"/>
  <c r="Q4739" s="1"/>
  <c r="P4735"/>
  <c r="Q4735" s="1"/>
  <c r="P4726"/>
  <c r="Q4726" s="1"/>
  <c r="P4721"/>
  <c r="Q4721" s="1"/>
  <c r="P4717"/>
  <c r="Q4717" s="1"/>
  <c r="P4711"/>
  <c r="Q4711" s="1"/>
  <c r="P4709"/>
  <c r="Q4709" s="1"/>
  <c r="P4710"/>
  <c r="Q4710" s="1"/>
  <c r="P4707"/>
  <c r="Q4707" s="1"/>
  <c r="P4696"/>
  <c r="Q4696" s="1"/>
  <c r="P4693"/>
  <c r="Q4693" s="1"/>
  <c r="P4678"/>
  <c r="Q4678" s="1"/>
  <c r="P4670"/>
  <c r="Q4670" s="1"/>
  <c r="P4667"/>
  <c r="Q4667" s="1"/>
  <c r="P4648"/>
  <c r="Q4648" s="1"/>
  <c r="P4646"/>
  <c r="Q4646" s="1"/>
  <c r="P4643"/>
  <c r="Q4643" s="1"/>
  <c r="P4647"/>
  <c r="Q4647" s="1"/>
  <c r="P4624"/>
  <c r="Q4624" s="1"/>
  <c r="P4618"/>
  <c r="Q4618" s="1"/>
  <c r="P4622"/>
  <c r="Q4622" s="1"/>
  <c r="P4619"/>
  <c r="Q4619" s="1"/>
  <c r="P4616"/>
  <c r="Q4616" s="1"/>
  <c r="P4597"/>
  <c r="Q4597" s="1"/>
  <c r="P4591"/>
  <c r="Q4591" s="1"/>
  <c r="P4596"/>
  <c r="Q4596" s="1"/>
  <c r="P4595"/>
  <c r="Q4595" s="1"/>
  <c r="P4592"/>
  <c r="Q4592" s="1"/>
  <c r="P4583"/>
  <c r="Q4583" s="1"/>
  <c r="P4580"/>
  <c r="Q4580" s="1"/>
  <c r="P4574"/>
  <c r="Q4574" s="1"/>
  <c r="P4571"/>
  <c r="Q4571" s="1"/>
  <c r="P4568"/>
  <c r="Q4568" s="1"/>
  <c r="P4547"/>
  <c r="Q4547" s="1"/>
  <c r="P4544"/>
  <c r="Q4544" s="1"/>
  <c r="P4541"/>
  <c r="Q4541" s="1"/>
  <c r="P4536"/>
  <c r="Q4536" s="1"/>
  <c r="P4538"/>
  <c r="Q4538" s="1"/>
  <c r="P4535"/>
  <c r="Q4535" s="1"/>
  <c r="P4532"/>
  <c r="Q4532" s="1"/>
  <c r="P4529"/>
  <c r="Q4529" s="1"/>
  <c r="P4526"/>
  <c r="Q4526" s="1"/>
  <c r="P4523"/>
  <c r="Q4523" s="1"/>
  <c r="P4520"/>
  <c r="Q4520" s="1"/>
  <c r="P4517"/>
  <c r="Q4517" s="1"/>
  <c r="P4508"/>
  <c r="Q4508" s="1"/>
  <c r="P4482"/>
  <c r="Q4482" s="1"/>
  <c r="P4505"/>
  <c r="Q4505" s="1"/>
  <c r="P4499"/>
  <c r="Q4499" s="1"/>
  <c r="P4494"/>
  <c r="Q4494" s="1"/>
  <c r="P4469"/>
  <c r="Q4469" s="1"/>
  <c r="P4460"/>
  <c r="Q4460" s="1"/>
  <c r="P4451"/>
  <c r="Q4451" s="1"/>
  <c r="P4382"/>
  <c r="Q4382" s="1"/>
  <c r="P4379"/>
  <c r="Q4379" s="1"/>
  <c r="P4355"/>
  <c r="Q4355" s="1"/>
  <c r="P4352"/>
  <c r="Q4352" s="1"/>
  <c r="P4398"/>
  <c r="Q4398" s="1"/>
  <c r="P4386"/>
  <c r="Q4386" s="1"/>
  <c r="P4383"/>
  <c r="Q4383" s="1"/>
  <c r="P4325"/>
  <c r="Q4325" s="1"/>
  <c r="P4322"/>
  <c r="Q4322" s="1"/>
  <c r="P4353"/>
  <c r="Q4353" s="1"/>
  <c r="P4350"/>
  <c r="Q4350" s="1"/>
  <c r="P4347"/>
  <c r="Q4347" s="1"/>
  <c r="P4295"/>
  <c r="Q4295" s="1"/>
  <c r="P4326"/>
  <c r="Q4326" s="1"/>
  <c r="P4323"/>
  <c r="Q4323" s="1"/>
  <c r="P4320"/>
  <c r="Q4320" s="1"/>
  <c r="P4268"/>
  <c r="Q4268" s="1"/>
  <c r="P4299"/>
  <c r="Q4299" s="1"/>
  <c r="P4296"/>
  <c r="Q4296" s="1"/>
  <c r="P4293"/>
  <c r="Q4293" s="1"/>
  <c r="P4247"/>
  <c r="Q4247" s="1"/>
  <c r="P4241"/>
  <c r="Q4241" s="1"/>
  <c r="P4275"/>
  <c r="Q4275" s="1"/>
  <c r="P4272"/>
  <c r="Q4272" s="1"/>
  <c r="P4269"/>
  <c r="Q4269" s="1"/>
  <c r="P4248"/>
  <c r="Q4248" s="1"/>
  <c r="P4199"/>
  <c r="Q4199" s="1"/>
  <c r="P4233"/>
  <c r="Q4233" s="1"/>
  <c r="P4227"/>
  <c r="Q4227" s="1"/>
  <c r="P4178"/>
  <c r="Q4178" s="1"/>
  <c r="P4221"/>
  <c r="Q4221" s="1"/>
  <c r="P4172"/>
  <c r="Q4172" s="1"/>
  <c r="P4206"/>
  <c r="Q4206" s="1"/>
  <c r="P4200"/>
  <c r="Q4200" s="1"/>
  <c r="P4151"/>
  <c r="Q4151" s="1"/>
  <c r="P4194"/>
  <c r="Q4194" s="1"/>
  <c r="P4145"/>
  <c r="Q4145" s="1"/>
  <c r="P4179"/>
  <c r="Q4179" s="1"/>
  <c r="P4173"/>
  <c r="Q4173" s="1"/>
  <c r="P4124"/>
  <c r="Q4124" s="1"/>
  <c r="P4167"/>
  <c r="Q4167" s="1"/>
  <c r="P4158"/>
  <c r="Q4158" s="1"/>
  <c r="P4149"/>
  <c r="Q4149" s="1"/>
  <c r="P4137"/>
  <c r="Q4137" s="1"/>
  <c r="P4128"/>
  <c r="Q4128" s="1"/>
  <c r="P4119"/>
  <c r="Q4119" s="1"/>
  <c r="P4110"/>
  <c r="Q4110" s="1"/>
  <c r="P4052"/>
  <c r="Q4052" s="1"/>
  <c r="P4086"/>
  <c r="Q4086" s="1"/>
  <c r="P4083"/>
  <c r="Q4083" s="1"/>
  <c r="P4080"/>
  <c r="Q4080" s="1"/>
  <c r="P4059"/>
  <c r="Q4059" s="1"/>
  <c r="P4056"/>
  <c r="Q4056" s="1"/>
  <c r="P4053"/>
  <c r="Q4053" s="1"/>
  <c r="P4001"/>
  <c r="Q4001" s="1"/>
  <c r="P3998"/>
  <c r="Q3998" s="1"/>
  <c r="P4029"/>
  <c r="Q4029" s="1"/>
  <c r="P4026"/>
  <c r="Q4026" s="1"/>
  <c r="P4023"/>
  <c r="Q4023" s="1"/>
  <c r="P3974"/>
  <c r="Q3974" s="1"/>
  <c r="P3971"/>
  <c r="Q3971" s="1"/>
  <c r="P3968"/>
  <c r="Q3968" s="1"/>
  <c r="P3999"/>
  <c r="Q3999" s="1"/>
  <c r="P3996"/>
  <c r="Q3996" s="1"/>
  <c r="P3990"/>
  <c r="Q3990" s="1"/>
  <c r="P3944"/>
  <c r="Q3944" s="1"/>
  <c r="P3941"/>
  <c r="Q3941" s="1"/>
  <c r="P3966"/>
  <c r="Q3966" s="1"/>
  <c r="P3963"/>
  <c r="Q3963" s="1"/>
  <c r="P3957"/>
  <c r="Q3957" s="1"/>
  <c r="P3920"/>
  <c r="Q3920" s="1"/>
  <c r="P3914"/>
  <c r="Q3914" s="1"/>
  <c r="P3942"/>
  <c r="Q3942" s="1"/>
  <c r="P3939"/>
  <c r="Q3939" s="1"/>
  <c r="P3936"/>
  <c r="Q3936" s="1"/>
  <c r="P3893"/>
  <c r="Q3893" s="1"/>
  <c r="P3890"/>
  <c r="Q3890" s="1"/>
  <c r="P3909"/>
  <c r="Q3909" s="1"/>
  <c r="P3906"/>
  <c r="Q3906" s="1"/>
  <c r="P3903"/>
  <c r="Q3903" s="1"/>
  <c r="P3866"/>
  <c r="Q3866" s="1"/>
  <c r="P3863"/>
  <c r="Q3863" s="1"/>
  <c r="P3876"/>
  <c r="Q3876" s="1"/>
  <c r="P3873"/>
  <c r="Q3873" s="1"/>
  <c r="P3870"/>
  <c r="Q3870" s="1"/>
  <c r="P3836"/>
  <c r="Q3836" s="1"/>
  <c r="P3843"/>
  <c r="Q3843" s="1"/>
  <c r="P3837"/>
  <c r="Q3837" s="1"/>
  <c r="P3834"/>
  <c r="Q3834" s="1"/>
  <c r="P3810"/>
  <c r="Q3810" s="1"/>
  <c r="P3807"/>
  <c r="Q3807" s="1"/>
  <c r="P3804"/>
  <c r="Q3804" s="1"/>
  <c r="P3780"/>
  <c r="Q3780" s="1"/>
  <c r="P3748"/>
  <c r="Q3748" s="1"/>
  <c r="P3739"/>
  <c r="Q3739" s="1"/>
  <c r="P3730"/>
  <c r="Q3730" s="1"/>
  <c r="P3721"/>
  <c r="Q3721" s="1"/>
  <c r="P3718"/>
  <c r="Q3718" s="1"/>
  <c r="P3715"/>
  <c r="Q3715" s="1"/>
  <c r="P3712"/>
  <c r="Q3712" s="1"/>
  <c r="P3709"/>
  <c r="Q3709" s="1"/>
  <c r="P3703"/>
  <c r="Q3703" s="1"/>
  <c r="P3688"/>
  <c r="Q3688" s="1"/>
  <c r="P3675"/>
  <c r="Q3675" s="1"/>
  <c r="P3666"/>
  <c r="Q3666" s="1"/>
  <c r="P3626"/>
  <c r="Q3626" s="1"/>
  <c r="P3608"/>
  <c r="Q3608" s="1"/>
  <c r="P3605"/>
  <c r="Q3605" s="1"/>
  <c r="P3585"/>
  <c r="Q3585" s="1"/>
  <c r="P3523"/>
  <c r="Q3523" s="1"/>
  <c r="P3505"/>
  <c r="Q3505" s="1"/>
  <c r="P3487"/>
  <c r="Q3487" s="1"/>
  <c r="P3365"/>
  <c r="Q3365" s="1"/>
  <c r="P3386"/>
  <c r="Q3386" s="1"/>
  <c r="P3371"/>
  <c r="Q3371" s="1"/>
  <c r="P3451"/>
  <c r="Q3451" s="1"/>
  <c r="P3436"/>
  <c r="Q3436" s="1"/>
  <c r="P3433"/>
  <c r="Q3433" s="1"/>
  <c r="P3430"/>
  <c r="Q3430" s="1"/>
  <c r="P3418"/>
  <c r="Q3418" s="1"/>
  <c r="P3415"/>
  <c r="Q3415" s="1"/>
  <c r="P3409"/>
  <c r="Q3409" s="1"/>
  <c r="P3388"/>
  <c r="Q3388" s="1"/>
  <c r="P3382"/>
  <c r="Q3382" s="1"/>
  <c r="P3379"/>
  <c r="Q3379" s="1"/>
  <c r="P3367"/>
  <c r="Q3367" s="1"/>
  <c r="P3364"/>
  <c r="Q3364" s="1"/>
  <c r="P3361"/>
  <c r="Q3361" s="1"/>
  <c r="P3337"/>
  <c r="Q3337" s="1"/>
  <c r="P3334"/>
  <c r="Q3334" s="1"/>
  <c r="P3328"/>
  <c r="Q3328" s="1"/>
  <c r="P3307"/>
  <c r="Q3307" s="1"/>
  <c r="P3301"/>
  <c r="Q3301" s="1"/>
  <c r="P3298"/>
  <c r="Q3298" s="1"/>
  <c r="P3274"/>
  <c r="Q3274" s="1"/>
  <c r="P3271"/>
  <c r="Q3271" s="1"/>
  <c r="P3268"/>
  <c r="Q3268" s="1"/>
  <c r="P3244"/>
  <c r="Q3244" s="1"/>
  <c r="P3241"/>
  <c r="Q3241" s="1"/>
  <c r="P3238"/>
  <c r="Q3238" s="1"/>
  <c r="P3214"/>
  <c r="Q3214" s="1"/>
  <c r="P3208"/>
  <c r="Q3208" s="1"/>
  <c r="P3205"/>
  <c r="Q3205" s="1"/>
  <c r="P3184"/>
  <c r="Q3184" s="1"/>
  <c r="P3178"/>
  <c r="Q3178" s="1"/>
  <c r="P3175"/>
  <c r="Q3175" s="1"/>
  <c r="P3151"/>
  <c r="Q3151" s="1"/>
  <c r="P3148"/>
  <c r="Q3148" s="1"/>
  <c r="P3145"/>
  <c r="Q3145" s="1"/>
  <c r="P3121"/>
  <c r="Q3121" s="1"/>
  <c r="P3118"/>
  <c r="Q3118" s="1"/>
  <c r="P3115"/>
  <c r="Q3115" s="1"/>
  <c r="P3017"/>
  <c r="Q3017" s="1"/>
  <c r="P3091"/>
  <c r="Q3091" s="1"/>
  <c r="P3088"/>
  <c r="Q3088" s="1"/>
  <c r="P3085"/>
  <c r="Q3085" s="1"/>
  <c r="P2990"/>
  <c r="Q2990" s="1"/>
  <c r="P3061"/>
  <c r="Q3061" s="1"/>
  <c r="P3058"/>
  <c r="Q3058" s="1"/>
  <c r="P3052"/>
  <c r="Q3052" s="1"/>
  <c r="P2966"/>
  <c r="Q2966" s="1"/>
  <c r="P2963"/>
  <c r="Q2963" s="1"/>
  <c r="P3028"/>
  <c r="Q3028" s="1"/>
  <c r="P3025"/>
  <c r="Q3025" s="1"/>
  <c r="P3022"/>
  <c r="Q3022" s="1"/>
  <c r="P2942"/>
  <c r="Q2942" s="1"/>
  <c r="P2939"/>
  <c r="Q2939" s="1"/>
  <c r="P2936"/>
  <c r="Q2936" s="1"/>
  <c r="P2998"/>
  <c r="Q2998" s="1"/>
  <c r="P2995"/>
  <c r="Q2995" s="1"/>
  <c r="P2992"/>
  <c r="Q2992" s="1"/>
  <c r="P2915"/>
  <c r="Q2915" s="1"/>
  <c r="P2912"/>
  <c r="Q2912" s="1"/>
  <c r="P2909"/>
  <c r="Q2909" s="1"/>
  <c r="P2968"/>
  <c r="Q2968" s="1"/>
  <c r="P2965"/>
  <c r="Q2965" s="1"/>
  <c r="P2962"/>
  <c r="Q2962" s="1"/>
  <c r="P2888"/>
  <c r="Q2888" s="1"/>
  <c r="P2885"/>
  <c r="Q2885" s="1"/>
  <c r="P2938"/>
  <c r="Q2938" s="1"/>
  <c r="P2935"/>
  <c r="Q2935" s="1"/>
  <c r="P2932"/>
  <c r="Q2932" s="1"/>
  <c r="P2908"/>
  <c r="Q2908" s="1"/>
  <c r="P2905"/>
  <c r="Q2905" s="1"/>
  <c r="P2902"/>
  <c r="Q2902" s="1"/>
  <c r="P2878"/>
  <c r="Q2878" s="1"/>
  <c r="P2872"/>
  <c r="Q2872" s="1"/>
  <c r="P2869"/>
  <c r="Q2869" s="1"/>
  <c r="P2863"/>
  <c r="Q2863" s="1"/>
  <c r="P2860"/>
  <c r="Q2860" s="1"/>
  <c r="P2765"/>
  <c r="Q2765" s="1"/>
  <c r="P2753"/>
  <c r="Q2753" s="1"/>
  <c r="P2744"/>
  <c r="Q2744" s="1"/>
  <c r="P2735"/>
  <c r="Q2735" s="1"/>
  <c r="P2723"/>
  <c r="Q2723" s="1"/>
  <c r="P2714"/>
  <c r="Q2714" s="1"/>
  <c r="P2705"/>
  <c r="Q2705" s="1"/>
  <c r="P2693"/>
  <c r="Q2693" s="1"/>
  <c r="P2684"/>
  <c r="Q2684" s="1"/>
  <c r="P2675"/>
  <c r="Q2675" s="1"/>
  <c r="P2663"/>
  <c r="Q2663" s="1"/>
  <c r="P2654"/>
  <c r="Q2654" s="1"/>
  <c r="P2645"/>
  <c r="Q2645" s="1"/>
  <c r="P2633"/>
  <c r="Q2633" s="1"/>
  <c r="P2624"/>
  <c r="Q2624" s="1"/>
  <c r="P2615"/>
  <c r="Q2615" s="1"/>
  <c r="P2603"/>
  <c r="Q2603" s="1"/>
  <c r="P2594"/>
  <c r="Q2594" s="1"/>
  <c r="P2585"/>
  <c r="Q2585" s="1"/>
  <c r="P2573"/>
  <c r="Q2573" s="1"/>
  <c r="P2564"/>
  <c r="Q2564" s="1"/>
  <c r="P2555"/>
  <c r="Q2555" s="1"/>
  <c r="P2543"/>
  <c r="Q2543" s="1"/>
  <c r="P2534"/>
  <c r="Q2534" s="1"/>
  <c r="P2525"/>
  <c r="Q2525" s="1"/>
  <c r="P2513"/>
  <c r="Q2513" s="1"/>
  <c r="P2504"/>
  <c r="Q2504" s="1"/>
  <c r="P2492"/>
  <c r="Q2492" s="1"/>
  <c r="P2483"/>
  <c r="Q2483" s="1"/>
  <c r="P2474"/>
  <c r="Q2474" s="1"/>
  <c r="P2462"/>
  <c r="Q2462" s="1"/>
  <c r="P2453"/>
  <c r="Q2453" s="1"/>
  <c r="P2441"/>
  <c r="Q2441" s="1"/>
  <c r="P2432"/>
  <c r="Q2432" s="1"/>
  <c r="P2420"/>
  <c r="Q2420" s="1"/>
  <c r="P2411"/>
  <c r="Q2411" s="1"/>
  <c r="P2402"/>
  <c r="Q2402" s="1"/>
  <c r="P2393"/>
  <c r="Q2393" s="1"/>
  <c r="P2384"/>
  <c r="Q2384" s="1"/>
  <c r="P2375"/>
  <c r="Q2375" s="1"/>
  <c r="P2366"/>
  <c r="Q2366" s="1"/>
  <c r="P2357"/>
  <c r="Q2357" s="1"/>
  <c r="P2401"/>
  <c r="Q2401" s="1"/>
  <c r="P2339"/>
  <c r="Q2339" s="1"/>
  <c r="P2380"/>
  <c r="Q2380" s="1"/>
  <c r="P2333"/>
  <c r="Q2333" s="1"/>
  <c r="P2321"/>
  <c r="Q2321" s="1"/>
  <c r="P2312"/>
  <c r="Q2312" s="1"/>
  <c r="P2303"/>
  <c r="Q2303" s="1"/>
  <c r="P2294"/>
  <c r="Q2294" s="1"/>
  <c r="P2285"/>
  <c r="Q2285" s="1"/>
  <c r="P2273"/>
  <c r="Q2273" s="1"/>
  <c r="P2264"/>
  <c r="Q2264" s="1"/>
  <c r="P2255"/>
  <c r="Q2255" s="1"/>
  <c r="P2246"/>
  <c r="Q2246" s="1"/>
  <c r="P2237"/>
  <c r="Q2237" s="1"/>
  <c r="P2228"/>
  <c r="Q2228" s="1"/>
  <c r="P2144"/>
  <c r="Q2144" s="1"/>
  <c r="P2141"/>
  <c r="Q2141" s="1"/>
  <c r="P2138"/>
  <c r="Q2138" s="1"/>
  <c r="P2129"/>
  <c r="Q2129" s="1"/>
  <c r="P2126"/>
  <c r="Q2126" s="1"/>
  <c r="P2117"/>
  <c r="Q2117" s="1"/>
  <c r="P2111"/>
  <c r="Q2111" s="1"/>
  <c r="P2108"/>
  <c r="Q2108" s="1"/>
  <c r="P2102"/>
  <c r="Q2102" s="1"/>
  <c r="P2087"/>
  <c r="Q2087" s="1"/>
  <c r="P2078"/>
  <c r="Q2078" s="1"/>
  <c r="P2069"/>
  <c r="Q2069" s="1"/>
  <c r="P2039"/>
  <c r="Q2039" s="1"/>
  <c r="P3473"/>
  <c r="Q3473" s="1"/>
  <c r="P3470"/>
  <c r="Q3470" s="1"/>
  <c r="P3455"/>
  <c r="Q3455" s="1"/>
  <c r="P3452"/>
  <c r="Q3452" s="1"/>
  <c r="P3449"/>
  <c r="Q3449" s="1"/>
  <c r="P3437"/>
  <c r="Q3437" s="1"/>
  <c r="P3434"/>
  <c r="Q3434" s="1"/>
  <c r="P3431"/>
  <c r="Q3431" s="1"/>
  <c r="P3416"/>
  <c r="Q3416" s="1"/>
  <c r="P3538"/>
  <c r="Q3538" s="1"/>
  <c r="P3535"/>
  <c r="Q3535" s="1"/>
  <c r="P3532"/>
  <c r="Q3532" s="1"/>
  <c r="P3520"/>
  <c r="Q3520" s="1"/>
  <c r="P3514"/>
  <c r="Q3514" s="1"/>
  <c r="P3374"/>
  <c r="Q3374" s="1"/>
  <c r="P3368"/>
  <c r="Q3368" s="1"/>
  <c r="P3481"/>
  <c r="Q3481" s="1"/>
  <c r="P3356"/>
  <c r="Q3356" s="1"/>
  <c r="P3353"/>
  <c r="Q3353" s="1"/>
  <c r="P3350"/>
  <c r="Q3350" s="1"/>
  <c r="P3469"/>
  <c r="Q3469" s="1"/>
  <c r="P3463"/>
  <c r="Q3463" s="1"/>
  <c r="P3460"/>
  <c r="Q3460" s="1"/>
  <c r="P3448"/>
  <c r="Q3448" s="1"/>
  <c r="P3445"/>
  <c r="Q3445" s="1"/>
  <c r="P3442"/>
  <c r="Q3442" s="1"/>
  <c r="P3427"/>
  <c r="Q3427" s="1"/>
  <c r="P3424"/>
  <c r="Q3424" s="1"/>
  <c r="P3305"/>
  <c r="Q3305" s="1"/>
  <c r="P3406"/>
  <c r="Q3406" s="1"/>
  <c r="P3403"/>
  <c r="Q3403" s="1"/>
  <c r="P3400"/>
  <c r="Q3400" s="1"/>
  <c r="P3284"/>
  <c r="Q3284" s="1"/>
  <c r="P3281"/>
  <c r="Q3281" s="1"/>
  <c r="P3376"/>
  <c r="Q3376" s="1"/>
  <c r="P3373"/>
  <c r="Q3373" s="1"/>
  <c r="P3370"/>
  <c r="Q3370" s="1"/>
  <c r="P3248"/>
  <c r="Q3248" s="1"/>
  <c r="P3245"/>
  <c r="Q3245" s="1"/>
  <c r="P3242"/>
  <c r="Q3242" s="1"/>
  <c r="P3346"/>
  <c r="Q3346" s="1"/>
  <c r="P3343"/>
  <c r="Q3343" s="1"/>
  <c r="P3340"/>
  <c r="Q3340" s="1"/>
  <c r="P3221"/>
  <c r="Q3221" s="1"/>
  <c r="P3218"/>
  <c r="Q3218" s="1"/>
  <c r="P3215"/>
  <c r="Q3215" s="1"/>
  <c r="P3316"/>
  <c r="Q3316" s="1"/>
  <c r="P3313"/>
  <c r="Q3313" s="1"/>
  <c r="P3310"/>
  <c r="Q3310" s="1"/>
  <c r="P3194"/>
  <c r="Q3194" s="1"/>
  <c r="P3191"/>
  <c r="Q3191" s="1"/>
  <c r="P3188"/>
  <c r="Q3188" s="1"/>
  <c r="P3286"/>
  <c r="Q3286" s="1"/>
  <c r="P3280"/>
  <c r="Q3280" s="1"/>
  <c r="P3277"/>
  <c r="Q3277" s="1"/>
  <c r="P3164"/>
  <c r="Q3164" s="1"/>
  <c r="P3161"/>
  <c r="Q3161" s="1"/>
  <c r="P3253"/>
  <c r="Q3253" s="1"/>
  <c r="P3250"/>
  <c r="Q3250" s="1"/>
  <c r="P3247"/>
  <c r="Q3247" s="1"/>
  <c r="P3134"/>
  <c r="Q3134" s="1"/>
  <c r="P3223"/>
  <c r="Q3223" s="1"/>
  <c r="P3220"/>
  <c r="Q3220" s="1"/>
  <c r="P3217"/>
  <c r="Q3217" s="1"/>
  <c r="P3113"/>
  <c r="Q3113" s="1"/>
  <c r="P3193"/>
  <c r="Q3193" s="1"/>
  <c r="P3190"/>
  <c r="Q3190" s="1"/>
  <c r="P3187"/>
  <c r="Q3187" s="1"/>
  <c r="P3083"/>
  <c r="Q3083" s="1"/>
  <c r="P3163"/>
  <c r="Q3163" s="1"/>
  <c r="P3160"/>
  <c r="Q3160" s="1"/>
  <c r="P3157"/>
  <c r="Q3157" s="1"/>
  <c r="P3056"/>
  <c r="Q3056" s="1"/>
  <c r="P3133"/>
  <c r="Q3133" s="1"/>
  <c r="P3127"/>
  <c r="Q3127" s="1"/>
  <c r="P3124"/>
  <c r="Q3124" s="1"/>
  <c r="P3100"/>
  <c r="Q3100" s="1"/>
  <c r="P3097"/>
  <c r="Q3097" s="1"/>
  <c r="P3094"/>
  <c r="Q3094" s="1"/>
  <c r="P3070"/>
  <c r="Q3070" s="1"/>
  <c r="P3067"/>
  <c r="Q3067" s="1"/>
  <c r="P3064"/>
  <c r="Q3064" s="1"/>
  <c r="P2978"/>
  <c r="Q2978" s="1"/>
  <c r="P3040"/>
  <c r="Q3040" s="1"/>
  <c r="P3037"/>
  <c r="Q3037" s="1"/>
  <c r="P3034"/>
  <c r="Q3034" s="1"/>
  <c r="P2951"/>
  <c r="Q2951" s="1"/>
  <c r="P2948"/>
  <c r="Q2948" s="1"/>
  <c r="P3010"/>
  <c r="Q3010" s="1"/>
  <c r="P3007"/>
  <c r="Q3007" s="1"/>
  <c r="P3001"/>
  <c r="Q3001" s="1"/>
  <c r="P2918"/>
  <c r="Q2918" s="1"/>
  <c r="P2980"/>
  <c r="Q2980" s="1"/>
  <c r="P2974"/>
  <c r="Q2974" s="1"/>
  <c r="P2971"/>
  <c r="Q2971" s="1"/>
  <c r="P2894"/>
  <c r="Q2894" s="1"/>
  <c r="P2947"/>
  <c r="Q2947" s="1"/>
  <c r="P2944"/>
  <c r="Q2944" s="1"/>
  <c r="P2941"/>
  <c r="Q2941" s="1"/>
  <c r="P2870"/>
  <c r="Q2870" s="1"/>
  <c r="P2867"/>
  <c r="Q2867" s="1"/>
  <c r="P2864"/>
  <c r="Q2864" s="1"/>
  <c r="P2917"/>
  <c r="Q2917" s="1"/>
  <c r="P2914"/>
  <c r="Q2914" s="1"/>
  <c r="P2911"/>
  <c r="Q2911" s="1"/>
  <c r="P2840"/>
  <c r="Q2840" s="1"/>
  <c r="P2837"/>
  <c r="Q2837" s="1"/>
  <c r="P2887"/>
  <c r="Q2887" s="1"/>
  <c r="P2884"/>
  <c r="Q2884" s="1"/>
  <c r="P2881"/>
  <c r="Q2881" s="1"/>
  <c r="P2760"/>
  <c r="Q2760" s="1"/>
  <c r="P2751"/>
  <c r="Q2751" s="1"/>
  <c r="P2742"/>
  <c r="Q2742" s="1"/>
  <c r="P2771"/>
  <c r="Q2771" s="1"/>
  <c r="P2762"/>
  <c r="Q2762" s="1"/>
  <c r="P2750"/>
  <c r="Q2750" s="1"/>
  <c r="P2741"/>
  <c r="Q2741" s="1"/>
  <c r="P2732"/>
  <c r="Q2732" s="1"/>
  <c r="P2688"/>
  <c r="Q2688" s="1"/>
  <c r="P2720"/>
  <c r="Q2720" s="1"/>
  <c r="P2679"/>
  <c r="Q2679" s="1"/>
  <c r="P2711"/>
  <c r="Q2711" s="1"/>
  <c r="P2670"/>
  <c r="Q2670" s="1"/>
  <c r="P2702"/>
  <c r="Q2702" s="1"/>
  <c r="P2661"/>
  <c r="Q2661" s="1"/>
  <c r="P2690"/>
  <c r="Q2690" s="1"/>
  <c r="P2652"/>
  <c r="Q2652" s="1"/>
  <c r="P2681"/>
  <c r="Q2681" s="1"/>
  <c r="P2643"/>
  <c r="Q2643" s="1"/>
  <c r="P2672"/>
  <c r="Q2672" s="1"/>
  <c r="P2634"/>
  <c r="Q2634" s="1"/>
  <c r="P2660"/>
  <c r="Q2660" s="1"/>
  <c r="P2625"/>
  <c r="Q2625" s="1"/>
  <c r="P2651"/>
  <c r="Q2651" s="1"/>
  <c r="P2616"/>
  <c r="Q2616" s="1"/>
  <c r="P2642"/>
  <c r="Q2642" s="1"/>
  <c r="P2607"/>
  <c r="Q2607" s="1"/>
  <c r="P2630"/>
  <c r="Q2630" s="1"/>
  <c r="P2598"/>
  <c r="Q2598" s="1"/>
  <c r="P2621"/>
  <c r="Q2621" s="1"/>
  <c r="P2589"/>
  <c r="Q2589" s="1"/>
  <c r="P2612"/>
  <c r="Q2612" s="1"/>
  <c r="P2580"/>
  <c r="Q2580" s="1"/>
  <c r="P2600"/>
  <c r="Q2600" s="1"/>
  <c r="P2571"/>
  <c r="Q2571" s="1"/>
  <c r="P2591"/>
  <c r="Q2591" s="1"/>
  <c r="P2562"/>
  <c r="Q2562" s="1"/>
  <c r="P2582"/>
  <c r="Q2582" s="1"/>
  <c r="P2553"/>
  <c r="Q2553" s="1"/>
  <c r="P2570"/>
  <c r="Q2570" s="1"/>
  <c r="P2544"/>
  <c r="Q2544" s="1"/>
  <c r="P2561"/>
  <c r="Q2561" s="1"/>
  <c r="P2535"/>
  <c r="Q2535" s="1"/>
  <c r="P2552"/>
  <c r="Q2552" s="1"/>
  <c r="P2526"/>
  <c r="Q2526" s="1"/>
  <c r="P2540"/>
  <c r="Q2540" s="1"/>
  <c r="P2517"/>
  <c r="Q2517" s="1"/>
  <c r="P2531"/>
  <c r="Q2531" s="1"/>
  <c r="P2508"/>
  <c r="Q2508" s="1"/>
  <c r="P2519"/>
  <c r="Q2519" s="1"/>
  <c r="P2499"/>
  <c r="Q2499" s="1"/>
  <c r="P2510"/>
  <c r="Q2510" s="1"/>
  <c r="P2490"/>
  <c r="Q2490" s="1"/>
  <c r="P2501"/>
  <c r="Q2501" s="1"/>
  <c r="P2481"/>
  <c r="Q2481" s="1"/>
  <c r="P2489"/>
  <c r="Q2489" s="1"/>
  <c r="P2480"/>
  <c r="Q2480" s="1"/>
  <c r="P2463"/>
  <c r="Q2463" s="1"/>
  <c r="P2468"/>
  <c r="Q2468" s="1"/>
  <c r="P2454"/>
  <c r="Q2454" s="1"/>
  <c r="P2459"/>
  <c r="Q2459" s="1"/>
  <c r="P2445"/>
  <c r="Q2445" s="1"/>
  <c r="P2447"/>
  <c r="Q2447" s="1"/>
  <c r="P2436"/>
  <c r="Q2436" s="1"/>
  <c r="P2438"/>
  <c r="Q2438" s="1"/>
  <c r="P2427"/>
  <c r="Q2427" s="1"/>
  <c r="P2429"/>
  <c r="Q2429" s="1"/>
  <c r="P2417"/>
  <c r="Q2417" s="1"/>
  <c r="P2408"/>
  <c r="Q2408" s="1"/>
  <c r="P2399"/>
  <c r="Q2399" s="1"/>
  <c r="P2390"/>
  <c r="Q2390" s="1"/>
  <c r="P2382"/>
  <c r="Q2382" s="1"/>
  <c r="P2381"/>
  <c r="Q2381" s="1"/>
  <c r="P2373"/>
  <c r="Q2373" s="1"/>
  <c r="P2372"/>
  <c r="Q2372" s="1"/>
  <c r="P2363"/>
  <c r="Q2363" s="1"/>
  <c r="P2354"/>
  <c r="Q2354" s="1"/>
  <c r="P2348"/>
  <c r="Q2348" s="1"/>
  <c r="P2337"/>
  <c r="Q2337" s="1"/>
  <c r="P2336"/>
  <c r="Q2336" s="1"/>
  <c r="P2328"/>
  <c r="Q2328" s="1"/>
  <c r="P2377"/>
  <c r="Q2377" s="1"/>
  <c r="P2319"/>
  <c r="Q2319" s="1"/>
  <c r="P2330"/>
  <c r="Q2330" s="1"/>
  <c r="P2318"/>
  <c r="Q2318" s="1"/>
  <c r="P2301"/>
  <c r="Q2301" s="1"/>
  <c r="P2309"/>
  <c r="Q2309" s="1"/>
  <c r="P2292"/>
  <c r="Q2292" s="1"/>
  <c r="P2300"/>
  <c r="Q2300" s="1"/>
  <c r="P2283"/>
  <c r="Q2283" s="1"/>
  <c r="P2291"/>
  <c r="Q2291" s="1"/>
  <c r="P2274"/>
  <c r="Q2274" s="1"/>
  <c r="P2282"/>
  <c r="Q2282" s="1"/>
  <c r="P2265"/>
  <c r="Q2265" s="1"/>
  <c r="P2270"/>
  <c r="Q2270" s="1"/>
  <c r="P2256"/>
  <c r="Q2256" s="1"/>
  <c r="P2261"/>
  <c r="Q2261" s="1"/>
  <c r="P2247"/>
  <c r="Q2247" s="1"/>
  <c r="P2252"/>
  <c r="Q2252" s="1"/>
  <c r="P2238"/>
  <c r="Q2238" s="1"/>
  <c r="P2243"/>
  <c r="Q2243" s="1"/>
  <c r="P2234"/>
  <c r="Q2234" s="1"/>
  <c r="P2222"/>
  <c r="Q2222" s="1"/>
  <c r="P2219"/>
  <c r="Q2219" s="1"/>
  <c r="P2216"/>
  <c r="Q2216" s="1"/>
  <c r="P2213"/>
  <c r="Q2213" s="1"/>
  <c r="P2210"/>
  <c r="Q2210" s="1"/>
  <c r="P2207"/>
  <c r="Q2207" s="1"/>
  <c r="P2204"/>
  <c r="Q2204" s="1"/>
  <c r="P2201"/>
  <c r="Q2201" s="1"/>
  <c r="P2198"/>
  <c r="Q2198" s="1"/>
  <c r="P2195"/>
  <c r="Q2195" s="1"/>
  <c r="P2192"/>
  <c r="Q2192" s="1"/>
  <c r="P2189"/>
  <c r="Q2189" s="1"/>
  <c r="P2186"/>
  <c r="Q2186" s="1"/>
  <c r="P2183"/>
  <c r="Q2183" s="1"/>
  <c r="P2180"/>
  <c r="Q2180" s="1"/>
  <c r="P2177"/>
  <c r="Q2177" s="1"/>
  <c r="P2171"/>
  <c r="Q2171" s="1"/>
  <c r="P2168"/>
  <c r="Q2168" s="1"/>
  <c r="P2165"/>
  <c r="Q2165" s="1"/>
  <c r="P2162"/>
  <c r="Q2162" s="1"/>
  <c r="P2159"/>
  <c r="Q2159" s="1"/>
  <c r="P2156"/>
  <c r="Q2156" s="1"/>
  <c r="P2148"/>
  <c r="Q2148" s="1"/>
  <c r="P2145"/>
  <c r="Q2145" s="1"/>
  <c r="P2135"/>
  <c r="Q2135" s="1"/>
  <c r="P2128"/>
  <c r="Q2128" s="1"/>
  <c r="P2122"/>
  <c r="Q2122" s="1"/>
  <c r="P2123"/>
  <c r="Q2123" s="1"/>
  <c r="P2116"/>
  <c r="Q2116" s="1"/>
  <c r="P2107"/>
  <c r="Q2107" s="1"/>
  <c r="P2074"/>
  <c r="Q2074" s="1"/>
  <c r="P2042"/>
  <c r="Q2042" s="1"/>
  <c r="P2009"/>
  <c r="Q2009" s="1"/>
  <c r="P3499"/>
  <c r="Q3499" s="1"/>
  <c r="P3496"/>
  <c r="Q3496" s="1"/>
  <c r="P3490"/>
  <c r="Q3490" s="1"/>
  <c r="P3362"/>
  <c r="Q3362" s="1"/>
  <c r="P3478"/>
  <c r="Q3478" s="1"/>
  <c r="P3475"/>
  <c r="Q3475" s="1"/>
  <c r="P3472"/>
  <c r="Q3472" s="1"/>
  <c r="P3457"/>
  <c r="Q3457" s="1"/>
  <c r="P3454"/>
  <c r="Q3454" s="1"/>
  <c r="P3332"/>
  <c r="Q3332" s="1"/>
  <c r="P3320"/>
  <c r="Q3320" s="1"/>
  <c r="P3317"/>
  <c r="Q3317" s="1"/>
  <c r="P3314"/>
  <c r="Q3314" s="1"/>
  <c r="P3421"/>
  <c r="Q3421" s="1"/>
  <c r="P3296"/>
  <c r="Q3296" s="1"/>
  <c r="P3397"/>
  <c r="Q3397" s="1"/>
  <c r="P3394"/>
  <c r="Q3394" s="1"/>
  <c r="P3391"/>
  <c r="Q3391" s="1"/>
  <c r="P3275"/>
  <c r="Q3275" s="1"/>
  <c r="P3272"/>
  <c r="Q3272" s="1"/>
  <c r="P3257"/>
  <c r="Q3257" s="1"/>
  <c r="P3254"/>
  <c r="Q3254" s="1"/>
  <c r="P3355"/>
  <c r="Q3355" s="1"/>
  <c r="P3352"/>
  <c r="Q3352" s="1"/>
  <c r="P3349"/>
  <c r="Q3349" s="1"/>
  <c r="P3230"/>
  <c r="Q3230" s="1"/>
  <c r="P3227"/>
  <c r="Q3227" s="1"/>
  <c r="P3325"/>
  <c r="Q3325" s="1"/>
  <c r="P3322"/>
  <c r="Q3322" s="1"/>
  <c r="P3319"/>
  <c r="Q3319" s="1"/>
  <c r="P3203"/>
  <c r="Q3203" s="1"/>
  <c r="P3200"/>
  <c r="Q3200" s="1"/>
  <c r="P3295"/>
  <c r="Q3295" s="1"/>
  <c r="P3292"/>
  <c r="Q3292" s="1"/>
  <c r="P3289"/>
  <c r="Q3289" s="1"/>
  <c r="P3173"/>
  <c r="Q3173" s="1"/>
  <c r="P3265"/>
  <c r="Q3265" s="1"/>
  <c r="P3259"/>
  <c r="Q3259" s="1"/>
  <c r="P3256"/>
  <c r="Q3256" s="1"/>
  <c r="P3149"/>
  <c r="Q3149" s="1"/>
  <c r="P3232"/>
  <c r="Q3232" s="1"/>
  <c r="P3229"/>
  <c r="Q3229" s="1"/>
  <c r="P3226"/>
  <c r="Q3226" s="1"/>
  <c r="P3122"/>
  <c r="Q3122" s="1"/>
  <c r="P3202"/>
  <c r="Q3202" s="1"/>
  <c r="P3199"/>
  <c r="Q3199" s="1"/>
  <c r="P3196"/>
  <c r="Q3196" s="1"/>
  <c r="P3095"/>
  <c r="Q3095" s="1"/>
  <c r="P3092"/>
  <c r="Q3092" s="1"/>
  <c r="P3172"/>
  <c r="Q3172" s="1"/>
  <c r="P3169"/>
  <c r="Q3169" s="1"/>
  <c r="P3166"/>
  <c r="Q3166" s="1"/>
  <c r="P3068"/>
  <c r="Q3068" s="1"/>
  <c r="P3065"/>
  <c r="Q3065" s="1"/>
  <c r="P3142"/>
  <c r="Q3142" s="1"/>
  <c r="P3139"/>
  <c r="Q3139" s="1"/>
  <c r="P3136"/>
  <c r="Q3136" s="1"/>
  <c r="P3038"/>
  <c r="Q3038" s="1"/>
  <c r="P3035"/>
  <c r="Q3035" s="1"/>
  <c r="P3112"/>
  <c r="Q3112" s="1"/>
  <c r="P3109"/>
  <c r="Q3109" s="1"/>
  <c r="P3103"/>
  <c r="Q3103" s="1"/>
  <c r="P3079"/>
  <c r="Q3079" s="1"/>
  <c r="P3076"/>
  <c r="Q3076" s="1"/>
  <c r="P3073"/>
  <c r="Q3073" s="1"/>
  <c r="P3049"/>
  <c r="Q3049" s="1"/>
  <c r="P3046"/>
  <c r="Q3046" s="1"/>
  <c r="P3043"/>
  <c r="Q3043" s="1"/>
  <c r="P3019"/>
  <c r="Q3019" s="1"/>
  <c r="P3016"/>
  <c r="Q3016" s="1"/>
  <c r="P3013"/>
  <c r="Q3013" s="1"/>
  <c r="P2989"/>
  <c r="Q2989" s="1"/>
  <c r="P2986"/>
  <c r="Q2986" s="1"/>
  <c r="P2983"/>
  <c r="Q2983" s="1"/>
  <c r="P2959"/>
  <c r="Q2959" s="1"/>
  <c r="P2956"/>
  <c r="Q2956" s="1"/>
  <c r="P2950"/>
  <c r="Q2950" s="1"/>
  <c r="P2929"/>
  <c r="Q2929" s="1"/>
  <c r="P2923"/>
  <c r="Q2923" s="1"/>
  <c r="P2920"/>
  <c r="Q2920" s="1"/>
  <c r="P2849"/>
  <c r="Q2849" s="1"/>
  <c r="P2896"/>
  <c r="Q2896" s="1"/>
  <c r="P2893"/>
  <c r="Q2893" s="1"/>
  <c r="P2890"/>
  <c r="Q2890" s="1"/>
  <c r="P2875"/>
  <c r="Q2875" s="1"/>
  <c r="P2778"/>
  <c r="Q2778" s="1"/>
  <c r="P2768"/>
  <c r="Q2768" s="1"/>
  <c r="P2721"/>
  <c r="Q2721" s="1"/>
  <c r="P2759"/>
  <c r="Q2759" s="1"/>
  <c r="P2712"/>
  <c r="Q2712" s="1"/>
  <c r="P2747"/>
  <c r="Q2747" s="1"/>
  <c r="P2703"/>
  <c r="Q2703" s="1"/>
  <c r="P2738"/>
  <c r="Q2738" s="1"/>
  <c r="P2694"/>
  <c r="Q2694" s="1"/>
  <c r="P2726"/>
  <c r="Q2726" s="1"/>
  <c r="P2717"/>
  <c r="Q2717" s="1"/>
  <c r="P2708"/>
  <c r="Q2708" s="1"/>
  <c r="P2699"/>
  <c r="Q2699" s="1"/>
  <c r="P2687"/>
  <c r="Q2687" s="1"/>
  <c r="P2649"/>
  <c r="Q2649" s="1"/>
  <c r="P2678"/>
  <c r="Q2678" s="1"/>
  <c r="P2640"/>
  <c r="Q2640" s="1"/>
  <c r="P2669"/>
  <c r="Q2669" s="1"/>
  <c r="P2631"/>
  <c r="Q2631" s="1"/>
  <c r="P2657"/>
  <c r="Q2657" s="1"/>
  <c r="P2648"/>
  <c r="Q2648" s="1"/>
  <c r="P2636"/>
  <c r="Q2636" s="1"/>
  <c r="P2627"/>
  <c r="Q2627" s="1"/>
  <c r="P2595"/>
  <c r="Q2595" s="1"/>
  <c r="P2618"/>
  <c r="Q2618" s="1"/>
  <c r="P2586"/>
  <c r="Q2586" s="1"/>
  <c r="P2606"/>
  <c r="Q2606" s="1"/>
  <c r="P2577"/>
  <c r="Q2577" s="1"/>
  <c r="P2597"/>
  <c r="Q2597" s="1"/>
  <c r="P2588"/>
  <c r="Q2588" s="1"/>
  <c r="P2576"/>
  <c r="Q2576" s="1"/>
  <c r="P2567"/>
  <c r="Q2567" s="1"/>
  <c r="P2558"/>
  <c r="Q2558" s="1"/>
  <c r="P2546"/>
  <c r="Q2546" s="1"/>
  <c r="P2537"/>
  <c r="Q2537" s="1"/>
  <c r="P2528"/>
  <c r="Q2528" s="1"/>
  <c r="P2516"/>
  <c r="Q2516" s="1"/>
  <c r="P2507"/>
  <c r="Q2507" s="1"/>
  <c r="P2498"/>
  <c r="Q2498" s="1"/>
  <c r="P2486"/>
  <c r="Q2486" s="1"/>
  <c r="P2477"/>
  <c r="Q2477" s="1"/>
  <c r="P2465"/>
  <c r="Q2465" s="1"/>
  <c r="P2456"/>
  <c r="Q2456" s="1"/>
  <c r="P2444"/>
  <c r="Q2444" s="1"/>
  <c r="P2435"/>
  <c r="Q2435" s="1"/>
  <c r="P2423"/>
  <c r="Q2423" s="1"/>
  <c r="P2415"/>
  <c r="Q2415" s="1"/>
  <c r="P2414"/>
  <c r="Q2414" s="1"/>
  <c r="P2406"/>
  <c r="Q2406" s="1"/>
  <c r="P2405"/>
  <c r="Q2405" s="1"/>
  <c r="P2397"/>
  <c r="Q2397" s="1"/>
  <c r="P2396"/>
  <c r="Q2396" s="1"/>
  <c r="P2388"/>
  <c r="Q2388" s="1"/>
  <c r="P2387"/>
  <c r="Q2387" s="1"/>
  <c r="P2379"/>
  <c r="Q2379" s="1"/>
  <c r="P2378"/>
  <c r="Q2378" s="1"/>
  <c r="P2370"/>
  <c r="Q2370" s="1"/>
  <c r="P2369"/>
  <c r="Q2369" s="1"/>
  <c r="P2361"/>
  <c r="Q2361" s="1"/>
  <c r="P2360"/>
  <c r="Q2360" s="1"/>
  <c r="P2352"/>
  <c r="Q2352" s="1"/>
  <c r="P2351"/>
  <c r="Q2351" s="1"/>
  <c r="P2343"/>
  <c r="Q2343" s="1"/>
  <c r="P2345"/>
  <c r="Q2345" s="1"/>
  <c r="P2334"/>
  <c r="Q2334" s="1"/>
  <c r="P2383"/>
  <c r="Q2383" s="1"/>
  <c r="P2325"/>
  <c r="Q2325" s="1"/>
  <c r="P2371"/>
  <c r="Q2371" s="1"/>
  <c r="P2316"/>
  <c r="Q2316" s="1"/>
  <c r="P2327"/>
  <c r="Q2327" s="1"/>
  <c r="P2307"/>
  <c r="Q2307" s="1"/>
  <c r="P2315"/>
  <c r="Q2315" s="1"/>
  <c r="P2298"/>
  <c r="Q2298" s="1"/>
  <c r="P2306"/>
  <c r="Q2306" s="1"/>
  <c r="P2289"/>
  <c r="Q2289" s="1"/>
  <c r="P2297"/>
  <c r="Q2297" s="1"/>
  <c r="P2280"/>
  <c r="Q2280" s="1"/>
  <c r="P2288"/>
  <c r="Q2288" s="1"/>
  <c r="P2279"/>
  <c r="Q2279" s="1"/>
  <c r="P2267"/>
  <c r="Q2267" s="1"/>
  <c r="P2258"/>
  <c r="Q2258" s="1"/>
  <c r="P2249"/>
  <c r="Q2249" s="1"/>
  <c r="P2240"/>
  <c r="Q2240" s="1"/>
  <c r="P2231"/>
  <c r="Q2231" s="1"/>
  <c r="P2153"/>
  <c r="Q2153" s="1"/>
  <c r="P2150"/>
  <c r="Q2150" s="1"/>
  <c r="P2147"/>
  <c r="Q2147" s="1"/>
  <c r="P2133"/>
  <c r="Q2133" s="1"/>
  <c r="P2132"/>
  <c r="Q2132" s="1"/>
  <c r="P2125"/>
  <c r="Q2125" s="1"/>
  <c r="P2120"/>
  <c r="Q2120" s="1"/>
  <c r="P2113"/>
  <c r="Q2113" s="1"/>
  <c r="P2114"/>
  <c r="Q2114" s="1"/>
  <c r="P2096"/>
  <c r="Q2096" s="1"/>
  <c r="P2089"/>
  <c r="Q2089" s="1"/>
  <c r="P2080"/>
  <c r="Q2080" s="1"/>
  <c r="P2050"/>
  <c r="Q2050" s="1"/>
  <c r="P2045"/>
  <c r="Q2045" s="1"/>
  <c r="P2023"/>
  <c r="Q2023" s="1"/>
  <c r="P1990"/>
  <c r="Q1990" s="1"/>
  <c r="P1981"/>
  <c r="Q1981" s="1"/>
  <c r="P1972"/>
  <c r="Q1972" s="1"/>
  <c r="P1951"/>
  <c r="Q1951" s="1"/>
  <c r="P1942"/>
  <c r="Q1942" s="1"/>
  <c r="P1933"/>
  <c r="Q1933" s="1"/>
  <c r="P1924"/>
  <c r="Q1924" s="1"/>
  <c r="P1915"/>
  <c r="Q1915" s="1"/>
  <c r="P1906"/>
  <c r="Q1906" s="1"/>
  <c r="P1897"/>
  <c r="Q1897" s="1"/>
  <c r="P1888"/>
  <c r="Q1888" s="1"/>
  <c r="P1879"/>
  <c r="Q1879" s="1"/>
  <c r="P1873"/>
  <c r="Q1873" s="1"/>
  <c r="P1861"/>
  <c r="Q1861" s="1"/>
  <c r="P1852"/>
  <c r="Q1852" s="1"/>
  <c r="P1843"/>
  <c r="Q1843" s="1"/>
  <c r="P1834"/>
  <c r="Q1834" s="1"/>
  <c r="P1825"/>
  <c r="Q1825" s="1"/>
  <c r="P1813"/>
  <c r="Q1813" s="1"/>
  <c r="P1804"/>
  <c r="Q1804" s="1"/>
  <c r="P1795"/>
  <c r="Q1795" s="1"/>
  <c r="P1781"/>
  <c r="Q1781" s="1"/>
  <c r="P1786"/>
  <c r="Q1786" s="1"/>
  <c r="P1777"/>
  <c r="Q1777" s="1"/>
  <c r="P1765"/>
  <c r="Q1765" s="1"/>
  <c r="P1756"/>
  <c r="Q1756" s="1"/>
  <c r="P1747"/>
  <c r="Q1747" s="1"/>
  <c r="P1738"/>
  <c r="Q1738" s="1"/>
  <c r="P1727"/>
  <c r="Q1727" s="1"/>
  <c r="P1729"/>
  <c r="Q1729" s="1"/>
  <c r="P1720"/>
  <c r="Q1720" s="1"/>
  <c r="P1709"/>
  <c r="Q1709" s="1"/>
  <c r="P1711"/>
  <c r="Q1711" s="1"/>
  <c r="P1695"/>
  <c r="Q1695" s="1"/>
  <c r="P1693"/>
  <c r="Q1693" s="1"/>
  <c r="P1684"/>
  <c r="Q1684" s="1"/>
  <c r="P1710"/>
  <c r="Q1710" s="1"/>
  <c r="P1638"/>
  <c r="Q1638" s="1"/>
  <c r="P1645"/>
  <c r="Q1645" s="1"/>
  <c r="P1629"/>
  <c r="Q1629" s="1"/>
  <c r="P1660"/>
  <c r="Q1660" s="1"/>
  <c r="P1620"/>
  <c r="Q1620" s="1"/>
  <c r="P1651"/>
  <c r="Q1651" s="1"/>
  <c r="P1599"/>
  <c r="Q1599" s="1"/>
  <c r="P1572"/>
  <c r="Q1572" s="1"/>
  <c r="P1554"/>
  <c r="Q1554" s="1"/>
  <c r="P1551"/>
  <c r="Q1551" s="1"/>
  <c r="P1548"/>
  <c r="Q1548" s="1"/>
  <c r="P1527"/>
  <c r="Q1527" s="1"/>
  <c r="P1524"/>
  <c r="Q1524" s="1"/>
  <c r="P1521"/>
  <c r="Q1521" s="1"/>
  <c r="P1586"/>
  <c r="Q1586" s="1"/>
  <c r="P1583"/>
  <c r="Q1583" s="1"/>
  <c r="P1580"/>
  <c r="Q1580" s="1"/>
  <c r="P1500"/>
  <c r="Q1500" s="1"/>
  <c r="P1497"/>
  <c r="Q1497" s="1"/>
  <c r="P1553"/>
  <c r="Q1553" s="1"/>
  <c r="P1550"/>
  <c r="Q1550" s="1"/>
  <c r="P1547"/>
  <c r="Q1547" s="1"/>
  <c r="P1473"/>
  <c r="Q1473" s="1"/>
  <c r="P1470"/>
  <c r="Q1470" s="1"/>
  <c r="P1467"/>
  <c r="Q1467" s="1"/>
  <c r="P1520"/>
  <c r="Q1520" s="1"/>
  <c r="P1517"/>
  <c r="Q1517" s="1"/>
  <c r="P1511"/>
  <c r="Q1511" s="1"/>
  <c r="P1443"/>
  <c r="Q1443" s="1"/>
  <c r="P1440"/>
  <c r="Q1440" s="1"/>
  <c r="P1487"/>
  <c r="Q1487" s="1"/>
  <c r="P1481"/>
  <c r="Q1481" s="1"/>
  <c r="P1478"/>
  <c r="Q1478" s="1"/>
  <c r="P1416"/>
  <c r="Q1416" s="1"/>
  <c r="P1413"/>
  <c r="Q1413" s="1"/>
  <c r="P1454"/>
  <c r="Q1454" s="1"/>
  <c r="P1448"/>
  <c r="Q1448" s="1"/>
  <c r="P1445"/>
  <c r="Q1445" s="1"/>
  <c r="P1418"/>
  <c r="Q1418" s="1"/>
  <c r="P1415"/>
  <c r="Q1415" s="1"/>
  <c r="P1412"/>
  <c r="Q1412" s="1"/>
  <c r="P1385"/>
  <c r="Q1385" s="1"/>
  <c r="P1382"/>
  <c r="Q1382" s="1"/>
  <c r="P1376"/>
  <c r="Q1376" s="1"/>
  <c r="P1338"/>
  <c r="Q1338" s="1"/>
  <c r="P1349"/>
  <c r="Q1349" s="1"/>
  <c r="P1346"/>
  <c r="Q1346" s="1"/>
  <c r="P1343"/>
  <c r="Q1343" s="1"/>
  <c r="P1311"/>
  <c r="Q1311" s="1"/>
  <c r="P1308"/>
  <c r="Q1308" s="1"/>
  <c r="P1305"/>
  <c r="Q1305" s="1"/>
  <c r="P1316"/>
  <c r="Q1316" s="1"/>
  <c r="P1313"/>
  <c r="Q1313" s="1"/>
  <c r="P1307"/>
  <c r="Q1307" s="1"/>
  <c r="P1280"/>
  <c r="Q1280" s="1"/>
  <c r="P1277"/>
  <c r="Q1277" s="1"/>
  <c r="P1274"/>
  <c r="Q1274" s="1"/>
  <c r="P1264"/>
  <c r="Q1264" s="1"/>
  <c r="P1252"/>
  <c r="Q1252" s="1"/>
  <c r="P1249"/>
  <c r="Q1249" s="1"/>
  <c r="P1246"/>
  <c r="Q1246" s="1"/>
  <c r="P2071"/>
  <c r="Q2071" s="1"/>
  <c r="P2054"/>
  <c r="Q2054" s="1"/>
  <c r="P2030"/>
  <c r="Q2030" s="1"/>
  <c r="P2051"/>
  <c r="Q2051" s="1"/>
  <c r="P2021"/>
  <c r="Q2021" s="1"/>
  <c r="P2018"/>
  <c r="Q2018" s="1"/>
  <c r="P1994"/>
  <c r="Q1994" s="1"/>
  <c r="P1985"/>
  <c r="Q1985" s="1"/>
  <c r="P1996"/>
  <c r="Q1996" s="1"/>
  <c r="P1976"/>
  <c r="Q1976" s="1"/>
  <c r="P1987"/>
  <c r="Q1987" s="1"/>
  <c r="P1967"/>
  <c r="Q1967" s="1"/>
  <c r="P1978"/>
  <c r="Q1978" s="1"/>
  <c r="P1958"/>
  <c r="Q1958" s="1"/>
  <c r="P1969"/>
  <c r="Q1969" s="1"/>
  <c r="P1949"/>
  <c r="Q1949" s="1"/>
  <c r="P1957"/>
  <c r="Q1957" s="1"/>
  <c r="P1940"/>
  <c r="Q1940" s="1"/>
  <c r="P1948"/>
  <c r="Q1948" s="1"/>
  <c r="P1931"/>
  <c r="Q1931" s="1"/>
  <c r="P1939"/>
  <c r="Q1939" s="1"/>
  <c r="P1922"/>
  <c r="Q1922" s="1"/>
  <c r="P1930"/>
  <c r="Q1930" s="1"/>
  <c r="P1913"/>
  <c r="Q1913" s="1"/>
  <c r="P1921"/>
  <c r="Q1921" s="1"/>
  <c r="P1904"/>
  <c r="Q1904" s="1"/>
  <c r="P1912"/>
  <c r="Q1912" s="1"/>
  <c r="P1895"/>
  <c r="Q1895" s="1"/>
  <c r="P1903"/>
  <c r="Q1903" s="1"/>
  <c r="P1886"/>
  <c r="Q1886" s="1"/>
  <c r="P1894"/>
  <c r="Q1894" s="1"/>
  <c r="P1877"/>
  <c r="Q1877" s="1"/>
  <c r="P1885"/>
  <c r="Q1885" s="1"/>
  <c r="P1868"/>
  <c r="Q1868" s="1"/>
  <c r="P1876"/>
  <c r="Q1876" s="1"/>
  <c r="P1859"/>
  <c r="Q1859" s="1"/>
  <c r="P1870"/>
  <c r="Q1870" s="1"/>
  <c r="P1858"/>
  <c r="Q1858" s="1"/>
  <c r="P1849"/>
  <c r="Q1849" s="1"/>
  <c r="P1840"/>
  <c r="Q1840" s="1"/>
  <c r="P1831"/>
  <c r="Q1831" s="1"/>
  <c r="P1822"/>
  <c r="Q1822" s="1"/>
  <c r="P1810"/>
  <c r="Q1810" s="1"/>
  <c r="P1801"/>
  <c r="Q1801" s="1"/>
  <c r="P1792"/>
  <c r="Q1792" s="1"/>
  <c r="P1783"/>
  <c r="Q1783" s="1"/>
  <c r="P1774"/>
  <c r="Q1774" s="1"/>
  <c r="P1762"/>
  <c r="Q1762" s="1"/>
  <c r="P1753"/>
  <c r="Q1753" s="1"/>
  <c r="P1744"/>
  <c r="Q1744" s="1"/>
  <c r="P1735"/>
  <c r="Q1735" s="1"/>
  <c r="P1726"/>
  <c r="Q1726" s="1"/>
  <c r="P1717"/>
  <c r="Q1717" s="1"/>
  <c r="P1705"/>
  <c r="Q1705" s="1"/>
  <c r="P1725"/>
  <c r="Q1725" s="1"/>
  <c r="P1699"/>
  <c r="Q1699" s="1"/>
  <c r="P1690"/>
  <c r="Q1690" s="1"/>
  <c r="P1681"/>
  <c r="Q1681" s="1"/>
  <c r="P1656"/>
  <c r="Q1656" s="1"/>
  <c r="P1598"/>
  <c r="Q1598" s="1"/>
  <c r="P1595"/>
  <c r="Q1595" s="1"/>
  <c r="P1589"/>
  <c r="Q1589" s="1"/>
  <c r="P1565"/>
  <c r="Q1565" s="1"/>
  <c r="P1562"/>
  <c r="Q1562" s="1"/>
  <c r="P1556"/>
  <c r="Q1556" s="1"/>
  <c r="P1532"/>
  <c r="Q1532" s="1"/>
  <c r="P1526"/>
  <c r="Q1526" s="1"/>
  <c r="P1523"/>
  <c r="Q1523" s="1"/>
  <c r="P1499"/>
  <c r="Q1499" s="1"/>
  <c r="P1493"/>
  <c r="Q1493" s="1"/>
  <c r="P1490"/>
  <c r="Q1490" s="1"/>
  <c r="P1463"/>
  <c r="Q1463" s="1"/>
  <c r="P1460"/>
  <c r="Q1460" s="1"/>
  <c r="P1457"/>
  <c r="Q1457" s="1"/>
  <c r="P1430"/>
  <c r="Q1430" s="1"/>
  <c r="P1427"/>
  <c r="Q1427" s="1"/>
  <c r="P1424"/>
  <c r="Q1424" s="1"/>
  <c r="P1397"/>
  <c r="Q1397" s="1"/>
  <c r="P1391"/>
  <c r="Q1391" s="1"/>
  <c r="P1388"/>
  <c r="Q1388" s="1"/>
  <c r="P1361"/>
  <c r="Q1361" s="1"/>
  <c r="P1358"/>
  <c r="Q1358" s="1"/>
  <c r="P1355"/>
  <c r="Q1355" s="1"/>
  <c r="P1328"/>
  <c r="Q1328" s="1"/>
  <c r="P1325"/>
  <c r="Q1325" s="1"/>
  <c r="P1319"/>
  <c r="Q1319" s="1"/>
  <c r="P1292"/>
  <c r="Q1292" s="1"/>
  <c r="P1289"/>
  <c r="Q1289" s="1"/>
  <c r="P1286"/>
  <c r="Q1286" s="1"/>
  <c r="P1238"/>
  <c r="Q1238" s="1"/>
  <c r="P1231"/>
  <c r="Q1231" s="1"/>
  <c r="P1224"/>
  <c r="Q1224" s="1"/>
  <c r="P2060"/>
  <c r="Q2060" s="1"/>
  <c r="P2044"/>
  <c r="Q2044" s="1"/>
  <c r="P1993"/>
  <c r="Q1993" s="1"/>
  <c r="P1984"/>
  <c r="Q1984" s="1"/>
  <c r="P1975"/>
  <c r="Q1975" s="1"/>
  <c r="P1963"/>
  <c r="Q1963" s="1"/>
  <c r="P1954"/>
  <c r="Q1954" s="1"/>
  <c r="P1945"/>
  <c r="Q1945" s="1"/>
  <c r="P1936"/>
  <c r="Q1936" s="1"/>
  <c r="P1927"/>
  <c r="Q1927" s="1"/>
  <c r="P1918"/>
  <c r="Q1918" s="1"/>
  <c r="P1909"/>
  <c r="Q1909" s="1"/>
  <c r="P1900"/>
  <c r="Q1900" s="1"/>
  <c r="P1891"/>
  <c r="Q1891" s="1"/>
  <c r="P1882"/>
  <c r="Q1882" s="1"/>
  <c r="P1929"/>
  <c r="Q1929" s="1"/>
  <c r="P1867"/>
  <c r="Q1867" s="1"/>
  <c r="P1855"/>
  <c r="Q1855" s="1"/>
  <c r="P1838"/>
  <c r="Q1838" s="1"/>
  <c r="P1846"/>
  <c r="Q1846" s="1"/>
  <c r="P1829"/>
  <c r="Q1829" s="1"/>
  <c r="P1837"/>
  <c r="Q1837" s="1"/>
  <c r="P1820"/>
  <c r="Q1820" s="1"/>
  <c r="P1828"/>
  <c r="Q1828" s="1"/>
  <c r="P1819"/>
  <c r="Q1819" s="1"/>
  <c r="P1807"/>
  <c r="Q1807" s="1"/>
  <c r="P1798"/>
  <c r="Q1798" s="1"/>
  <c r="P1789"/>
  <c r="Q1789" s="1"/>
  <c r="P1775"/>
  <c r="Q1775" s="1"/>
  <c r="P1780"/>
  <c r="Q1780" s="1"/>
  <c r="P1766"/>
  <c r="Q1766" s="1"/>
  <c r="P1771"/>
  <c r="Q1771" s="1"/>
  <c r="P1757"/>
  <c r="Q1757" s="1"/>
  <c r="P1759"/>
  <c r="Q1759" s="1"/>
  <c r="P1750"/>
  <c r="Q1750" s="1"/>
  <c r="P1741"/>
  <c r="Q1741" s="1"/>
  <c r="P1732"/>
  <c r="Q1732" s="1"/>
  <c r="P1723"/>
  <c r="Q1723" s="1"/>
  <c r="P1714"/>
  <c r="Q1714" s="1"/>
  <c r="P1672"/>
  <c r="Q1672" s="1"/>
  <c r="P1663"/>
  <c r="Q1663" s="1"/>
  <c r="P1654"/>
  <c r="Q1654" s="1"/>
  <c r="P1641"/>
  <c r="Q1641" s="1"/>
  <c r="P1647"/>
  <c r="Q1647" s="1"/>
  <c r="P1662"/>
  <c r="Q1662" s="1"/>
  <c r="P1653"/>
  <c r="Q1653" s="1"/>
  <c r="P1642"/>
  <c r="Q1642" s="1"/>
  <c r="P1590"/>
  <c r="Q1590" s="1"/>
  <c r="P1584"/>
  <c r="Q1584" s="1"/>
  <c r="P1545"/>
  <c r="Q1545" s="1"/>
  <c r="P1604"/>
  <c r="Q1604" s="1"/>
  <c r="P1601"/>
  <c r="Q1601" s="1"/>
  <c r="P1518"/>
  <c r="Q1518" s="1"/>
  <c r="P1515"/>
  <c r="Q1515" s="1"/>
  <c r="P1574"/>
  <c r="Q1574" s="1"/>
  <c r="P1571"/>
  <c r="Q1571" s="1"/>
  <c r="P1568"/>
  <c r="Q1568" s="1"/>
  <c r="P1488"/>
  <c r="Q1488" s="1"/>
  <c r="P1485"/>
  <c r="Q1485" s="1"/>
  <c r="P1541"/>
  <c r="Q1541" s="1"/>
  <c r="P1538"/>
  <c r="Q1538" s="1"/>
  <c r="P1535"/>
  <c r="Q1535" s="1"/>
  <c r="P1461"/>
  <c r="Q1461" s="1"/>
  <c r="P1458"/>
  <c r="Q1458" s="1"/>
  <c r="P1508"/>
  <c r="Q1508" s="1"/>
  <c r="P1505"/>
  <c r="Q1505" s="1"/>
  <c r="P1502"/>
  <c r="Q1502" s="1"/>
  <c r="P1437"/>
  <c r="Q1437" s="1"/>
  <c r="P1431"/>
  <c r="Q1431" s="1"/>
  <c r="P1475"/>
  <c r="Q1475" s="1"/>
  <c r="P1472"/>
  <c r="Q1472" s="1"/>
  <c r="P1466"/>
  <c r="Q1466" s="1"/>
  <c r="P1410"/>
  <c r="Q1410" s="1"/>
  <c r="P1407"/>
  <c r="Q1407" s="1"/>
  <c r="P1442"/>
  <c r="Q1442" s="1"/>
  <c r="P1439"/>
  <c r="Q1439" s="1"/>
  <c r="P1433"/>
  <c r="Q1433" s="1"/>
  <c r="P1383"/>
  <c r="Q1383" s="1"/>
  <c r="P1380"/>
  <c r="Q1380" s="1"/>
  <c r="P1409"/>
  <c r="Q1409" s="1"/>
  <c r="P1403"/>
  <c r="Q1403" s="1"/>
  <c r="P1400"/>
  <c r="Q1400" s="1"/>
  <c r="P1353"/>
  <c r="Q1353" s="1"/>
  <c r="P1373"/>
  <c r="Q1373" s="1"/>
  <c r="P1370"/>
  <c r="Q1370" s="1"/>
  <c r="P1367"/>
  <c r="Q1367" s="1"/>
  <c r="P1323"/>
  <c r="Q1323" s="1"/>
  <c r="P1340"/>
  <c r="Q1340" s="1"/>
  <c r="P1334"/>
  <c r="Q1334" s="1"/>
  <c r="P1331"/>
  <c r="Q1331" s="1"/>
  <c r="P1302"/>
  <c r="Q1302" s="1"/>
  <c r="P1299"/>
  <c r="Q1299" s="1"/>
  <c r="P1304"/>
  <c r="Q1304" s="1"/>
  <c r="P1301"/>
  <c r="Q1301" s="1"/>
  <c r="P1295"/>
  <c r="Q1295" s="1"/>
  <c r="P1272"/>
  <c r="Q1272" s="1"/>
  <c r="P1268"/>
  <c r="Q1268" s="1"/>
  <c r="P1260"/>
  <c r="Q1260" s="1"/>
  <c r="P1248"/>
  <c r="Q1248" s="1"/>
  <c r="P1243"/>
  <c r="Q1243" s="1"/>
  <c r="P1240"/>
  <c r="Q1240" s="1"/>
  <c r="P1234"/>
  <c r="Q1234" s="1"/>
  <c r="P1228"/>
  <c r="Q1228" s="1"/>
  <c r="P1220"/>
  <c r="Q1220" s="1"/>
  <c r="P1213"/>
  <c r="Q1213" s="1"/>
  <c r="P1210"/>
  <c r="Q1210" s="1"/>
  <c r="P1186"/>
  <c r="Q1186" s="1"/>
  <c r="P1159"/>
  <c r="Q1159" s="1"/>
  <c r="P1132"/>
  <c r="Q1132" s="1"/>
  <c r="P1105"/>
  <c r="Q1105" s="1"/>
  <c r="P1078"/>
  <c r="Q1078" s="1"/>
  <c r="P1051"/>
  <c r="Q1051" s="1"/>
  <c r="P1024"/>
  <c r="Q1024" s="1"/>
  <c r="P988"/>
  <c r="Q988" s="1"/>
  <c r="P952"/>
  <c r="Q952" s="1"/>
  <c r="P925"/>
  <c r="Q925" s="1"/>
  <c r="P898"/>
  <c r="Q898" s="1"/>
  <c r="P864"/>
  <c r="Q864" s="1"/>
  <c r="P861"/>
  <c r="Q861" s="1"/>
  <c r="P858"/>
  <c r="Q858" s="1"/>
  <c r="P819"/>
  <c r="Q819" s="1"/>
  <c r="P791"/>
  <c r="Q791" s="1"/>
  <c r="P787"/>
  <c r="Q787" s="1"/>
  <c r="P780"/>
  <c r="Q780" s="1"/>
  <c r="P781"/>
  <c r="Q781" s="1"/>
  <c r="P777"/>
  <c r="Q777" s="1"/>
  <c r="P775"/>
  <c r="Q775" s="1"/>
  <c r="P770"/>
  <c r="Q770" s="1"/>
  <c r="P765"/>
  <c r="Q765" s="1"/>
  <c r="P761"/>
  <c r="Q761" s="1"/>
  <c r="P731"/>
  <c r="Q731" s="1"/>
  <c r="P722"/>
  <c r="Q722" s="1"/>
  <c r="P716"/>
  <c r="Q716" s="1"/>
  <c r="P713"/>
  <c r="Q713" s="1"/>
  <c r="P692"/>
  <c r="Q692" s="1"/>
  <c r="P689"/>
  <c r="Q689" s="1"/>
  <c r="P686"/>
  <c r="Q686" s="1"/>
  <c r="P668"/>
  <c r="Q668" s="1"/>
  <c r="P665"/>
  <c r="Q665" s="1"/>
  <c r="P662"/>
  <c r="Q662" s="1"/>
  <c r="P638"/>
  <c r="Q638" s="1"/>
  <c r="P626"/>
  <c r="Q626" s="1"/>
  <c r="P612"/>
  <c r="Q612" s="1"/>
  <c r="P1222"/>
  <c r="Q1222" s="1"/>
  <c r="P1219"/>
  <c r="Q1219" s="1"/>
  <c r="P1216"/>
  <c r="Q1216" s="1"/>
  <c r="P1203"/>
  <c r="Q1203" s="1"/>
  <c r="P1200"/>
  <c r="Q1200" s="1"/>
  <c r="P1195"/>
  <c r="Q1195" s="1"/>
  <c r="P1192"/>
  <c r="Q1192" s="1"/>
  <c r="P1189"/>
  <c r="Q1189" s="1"/>
  <c r="P1176"/>
  <c r="Q1176" s="1"/>
  <c r="P1173"/>
  <c r="Q1173" s="1"/>
  <c r="P1168"/>
  <c r="Q1168" s="1"/>
  <c r="P1165"/>
  <c r="Q1165" s="1"/>
  <c r="P1162"/>
  <c r="Q1162" s="1"/>
  <c r="P1149"/>
  <c r="Q1149" s="1"/>
  <c r="P1146"/>
  <c r="Q1146" s="1"/>
  <c r="P1141"/>
  <c r="Q1141" s="1"/>
  <c r="P1138"/>
  <c r="Q1138" s="1"/>
  <c r="P1135"/>
  <c r="Q1135" s="1"/>
  <c r="P1122"/>
  <c r="Q1122" s="1"/>
  <c r="P1119"/>
  <c r="Q1119" s="1"/>
  <c r="P1114"/>
  <c r="Q1114" s="1"/>
  <c r="P1111"/>
  <c r="Q1111" s="1"/>
  <c r="P1108"/>
  <c r="Q1108" s="1"/>
  <c r="P1095"/>
  <c r="Q1095" s="1"/>
  <c r="P1092"/>
  <c r="Q1092" s="1"/>
  <c r="P1087"/>
  <c r="Q1087" s="1"/>
  <c r="P1084"/>
  <c r="Q1084" s="1"/>
  <c r="P1081"/>
  <c r="Q1081" s="1"/>
  <c r="P1068"/>
  <c r="Q1068" s="1"/>
  <c r="P1065"/>
  <c r="Q1065" s="1"/>
  <c r="P1060"/>
  <c r="Q1060" s="1"/>
  <c r="P1057"/>
  <c r="Q1057" s="1"/>
  <c r="P1054"/>
  <c r="Q1054" s="1"/>
  <c r="P1041"/>
  <c r="Q1041" s="1"/>
  <c r="P1038"/>
  <c r="Q1038" s="1"/>
  <c r="P1033"/>
  <c r="Q1033" s="1"/>
  <c r="P1030"/>
  <c r="Q1030" s="1"/>
  <c r="P1027"/>
  <c r="Q1027" s="1"/>
  <c r="P1014"/>
  <c r="Q1014" s="1"/>
  <c r="P1011"/>
  <c r="Q1011" s="1"/>
  <c r="P1008"/>
  <c r="Q1008" s="1"/>
  <c r="P1000"/>
  <c r="Q1000" s="1"/>
  <c r="P997"/>
  <c r="Q997" s="1"/>
  <c r="P994"/>
  <c r="Q994" s="1"/>
  <c r="P991"/>
  <c r="Q991" s="1"/>
  <c r="P979"/>
  <c r="Q979" s="1"/>
  <c r="P976"/>
  <c r="Q976" s="1"/>
  <c r="P969"/>
  <c r="Q969" s="1"/>
  <c r="P961"/>
  <c r="Q961" s="1"/>
  <c r="P958"/>
  <c r="Q958" s="1"/>
  <c r="P955"/>
  <c r="Q955" s="1"/>
  <c r="P942"/>
  <c r="Q942" s="1"/>
  <c r="P934"/>
  <c r="Q934" s="1"/>
  <c r="P931"/>
  <c r="Q931" s="1"/>
  <c r="P928"/>
  <c r="Q928" s="1"/>
  <c r="P915"/>
  <c r="Q915" s="1"/>
  <c r="P907"/>
  <c r="Q907" s="1"/>
  <c r="P904"/>
  <c r="Q904" s="1"/>
  <c r="P901"/>
  <c r="Q901" s="1"/>
  <c r="P888"/>
  <c r="Q888" s="1"/>
  <c r="P880"/>
  <c r="Q880" s="1"/>
  <c r="P877"/>
  <c r="Q877" s="1"/>
  <c r="P874"/>
  <c r="Q874" s="1"/>
  <c r="P863"/>
  <c r="Q863" s="1"/>
  <c r="P848"/>
  <c r="Q848" s="1"/>
  <c r="P846"/>
  <c r="Q846" s="1"/>
  <c r="P840"/>
  <c r="Q840" s="1"/>
  <c r="P837"/>
  <c r="Q837" s="1"/>
  <c r="P834"/>
  <c r="Q834" s="1"/>
  <c r="P831"/>
  <c r="Q831" s="1"/>
  <c r="P827"/>
  <c r="Q827" s="1"/>
  <c r="P821"/>
  <c r="Q821" s="1"/>
  <c r="P810"/>
  <c r="Q810" s="1"/>
  <c r="P807"/>
  <c r="Q807" s="1"/>
  <c r="P804"/>
  <c r="Q804" s="1"/>
  <c r="P800"/>
  <c r="Q800" s="1"/>
  <c r="P793"/>
  <c r="Q793" s="1"/>
  <c r="P778"/>
  <c r="Q778" s="1"/>
  <c r="P772"/>
  <c r="Q772" s="1"/>
  <c r="P766"/>
  <c r="Q766" s="1"/>
  <c r="P755"/>
  <c r="Q755" s="1"/>
  <c r="P753"/>
  <c r="Q753" s="1"/>
  <c r="P746"/>
  <c r="Q746" s="1"/>
  <c r="P744"/>
  <c r="Q744" s="1"/>
  <c r="P737"/>
  <c r="Q737" s="1"/>
  <c r="P735"/>
  <c r="Q735" s="1"/>
  <c r="P728"/>
  <c r="Q728" s="1"/>
  <c r="P726"/>
  <c r="Q726" s="1"/>
  <c r="P721"/>
  <c r="Q721" s="1"/>
  <c r="P717"/>
  <c r="Q717" s="1"/>
  <c r="P710"/>
  <c r="Q710" s="1"/>
  <c r="P707"/>
  <c r="Q707" s="1"/>
  <c r="P704"/>
  <c r="Q704" s="1"/>
  <c r="P699"/>
  <c r="Q699" s="1"/>
  <c r="P683"/>
  <c r="Q683" s="1"/>
  <c r="P680"/>
  <c r="Q680" s="1"/>
  <c r="P677"/>
  <c r="Q677" s="1"/>
  <c r="P672"/>
  <c r="Q672" s="1"/>
  <c r="P659"/>
  <c r="Q659" s="1"/>
  <c r="P656"/>
  <c r="Q656" s="1"/>
  <c r="P653"/>
  <c r="Q653" s="1"/>
  <c r="P617"/>
  <c r="Q617" s="1"/>
  <c r="P603"/>
  <c r="Q603" s="1"/>
  <c r="P600"/>
  <c r="Q600" s="1"/>
  <c r="P597"/>
  <c r="Q597" s="1"/>
  <c r="P1212"/>
  <c r="Q1212" s="1"/>
  <c r="P1207"/>
  <c r="Q1207" s="1"/>
  <c r="P1201"/>
  <c r="Q1201" s="1"/>
  <c r="P1198"/>
  <c r="Q1198" s="1"/>
  <c r="P1185"/>
  <c r="Q1185" s="1"/>
  <c r="P1177"/>
  <c r="Q1177" s="1"/>
  <c r="P1174"/>
  <c r="Q1174" s="1"/>
  <c r="P1171"/>
  <c r="Q1171" s="1"/>
  <c r="P1158"/>
  <c r="Q1158" s="1"/>
  <c r="P1150"/>
  <c r="Q1150" s="1"/>
  <c r="P1147"/>
  <c r="Q1147" s="1"/>
  <c r="P1144"/>
  <c r="Q1144" s="1"/>
  <c r="P1131"/>
  <c r="Q1131" s="1"/>
  <c r="P1123"/>
  <c r="Q1123" s="1"/>
  <c r="P1120"/>
  <c r="Q1120" s="1"/>
  <c r="P1117"/>
  <c r="Q1117" s="1"/>
  <c r="P1104"/>
  <c r="Q1104" s="1"/>
  <c r="P1096"/>
  <c r="Q1096" s="1"/>
  <c r="P1093"/>
  <c r="Q1093" s="1"/>
  <c r="P1090"/>
  <c r="Q1090" s="1"/>
  <c r="P1077"/>
  <c r="Q1077" s="1"/>
  <c r="P1069"/>
  <c r="Q1069" s="1"/>
  <c r="P1066"/>
  <c r="Q1066" s="1"/>
  <c r="P1063"/>
  <c r="Q1063" s="1"/>
  <c r="P1050"/>
  <c r="Q1050" s="1"/>
  <c r="P1042"/>
  <c r="Q1042" s="1"/>
  <c r="P1039"/>
  <c r="Q1039" s="1"/>
  <c r="P1036"/>
  <c r="Q1036" s="1"/>
  <c r="P1023"/>
  <c r="Q1023" s="1"/>
  <c r="P1015"/>
  <c r="Q1015" s="1"/>
  <c r="P1012"/>
  <c r="Q1012" s="1"/>
  <c r="P1009"/>
  <c r="Q1009" s="1"/>
  <c r="P1005"/>
  <c r="Q1005" s="1"/>
  <c r="P987"/>
  <c r="Q987" s="1"/>
  <c r="P984"/>
  <c r="Q984" s="1"/>
  <c r="P981"/>
  <c r="Q981" s="1"/>
  <c r="P970"/>
  <c r="Q970" s="1"/>
  <c r="P967"/>
  <c r="Q967" s="1"/>
  <c r="P964"/>
  <c r="Q964" s="1"/>
  <c r="P951"/>
  <c r="Q951" s="1"/>
  <c r="P948"/>
  <c r="Q948" s="1"/>
  <c r="P943"/>
  <c r="Q943" s="1"/>
  <c r="P940"/>
  <c r="Q940" s="1"/>
  <c r="P937"/>
  <c r="Q937" s="1"/>
  <c r="P924"/>
  <c r="Q924" s="1"/>
  <c r="P921"/>
  <c r="Q921" s="1"/>
  <c r="P916"/>
  <c r="Q916" s="1"/>
  <c r="P913"/>
  <c r="Q913" s="1"/>
  <c r="P910"/>
  <c r="Q910" s="1"/>
  <c r="P897"/>
  <c r="Q897" s="1"/>
  <c r="P894"/>
  <c r="Q894" s="1"/>
  <c r="P889"/>
  <c r="Q889" s="1"/>
  <c r="P886"/>
  <c r="Q886" s="1"/>
  <c r="P883"/>
  <c r="Q883" s="1"/>
  <c r="P870"/>
  <c r="Q870" s="1"/>
  <c r="P860"/>
  <c r="Q860" s="1"/>
  <c r="P857"/>
  <c r="Q857" s="1"/>
  <c r="P855"/>
  <c r="Q855" s="1"/>
  <c r="P852"/>
  <c r="Q852" s="1"/>
  <c r="P849"/>
  <c r="Q849" s="1"/>
  <c r="P825"/>
  <c r="Q825" s="1"/>
  <c r="P822"/>
  <c r="Q822" s="1"/>
  <c r="P798"/>
  <c r="Q798" s="1"/>
  <c r="P795"/>
  <c r="Q795" s="1"/>
  <c r="P790"/>
  <c r="Q790" s="1"/>
  <c r="P784"/>
  <c r="Q784" s="1"/>
  <c r="P763"/>
  <c r="Q763" s="1"/>
  <c r="P698"/>
  <c r="Q698" s="1"/>
  <c r="P695"/>
  <c r="Q695" s="1"/>
  <c r="P674"/>
  <c r="Q674" s="1"/>
  <c r="P671"/>
  <c r="Q671" s="1"/>
  <c r="P650"/>
  <c r="Q650" s="1"/>
  <c r="P647"/>
  <c r="Q647" s="1"/>
  <c r="P644"/>
  <c r="Q644" s="1"/>
  <c r="P634"/>
  <c r="Q634" s="1"/>
  <c r="P635"/>
  <c r="Q635" s="1"/>
  <c r="P615"/>
  <c r="Q615" s="1"/>
  <c r="P594"/>
  <c r="Q594" s="1"/>
  <c r="P591"/>
  <c r="Q591" s="1"/>
  <c r="P588"/>
  <c r="Q588" s="1"/>
  <c r="P584"/>
  <c r="Q584" s="1"/>
  <c r="P581"/>
  <c r="Q581" s="1"/>
  <c r="P578"/>
  <c r="Q578" s="1"/>
  <c r="P567"/>
  <c r="Q567" s="1"/>
  <c r="P564"/>
  <c r="Q564" s="1"/>
  <c r="P561"/>
  <c r="Q561" s="1"/>
  <c r="P554"/>
  <c r="Q554" s="1"/>
  <c r="P551"/>
  <c r="Q551" s="1"/>
  <c r="P550"/>
  <c r="Q550" s="1"/>
  <c r="P543"/>
  <c r="Q543" s="1"/>
  <c r="P547"/>
  <c r="Q547" s="1"/>
  <c r="P540"/>
  <c r="Q540" s="1"/>
  <c r="P539"/>
  <c r="Q539" s="1"/>
  <c r="P535"/>
  <c r="Q535" s="1"/>
  <c r="P528"/>
  <c r="Q528" s="1"/>
  <c r="P527"/>
  <c r="Q527" s="1"/>
  <c r="P524"/>
  <c r="Q524" s="1"/>
  <c r="P523"/>
  <c r="Q523" s="1"/>
  <c r="P514"/>
  <c r="Q514" s="1"/>
  <c r="P506"/>
  <c r="Q506" s="1"/>
  <c r="P505"/>
  <c r="Q505" s="1"/>
  <c r="P499"/>
  <c r="Q499" s="1"/>
  <c r="P490"/>
  <c r="Q490" s="1"/>
  <c r="P481"/>
  <c r="Q481" s="1"/>
  <c r="P472"/>
  <c r="Q472" s="1"/>
  <c r="P463"/>
  <c r="Q463" s="1"/>
  <c r="P454"/>
  <c r="Q454" s="1"/>
  <c r="P445"/>
  <c r="Q445" s="1"/>
  <c r="P442"/>
  <c r="Q442" s="1"/>
  <c r="P439"/>
  <c r="Q439" s="1"/>
  <c r="P436"/>
  <c r="Q436" s="1"/>
  <c r="P433"/>
  <c r="Q433" s="1"/>
  <c r="P430"/>
  <c r="Q430" s="1"/>
  <c r="P427"/>
  <c r="Q427" s="1"/>
  <c r="P424"/>
  <c r="Q424" s="1"/>
  <c r="P421"/>
  <c r="Q421" s="1"/>
  <c r="P411"/>
  <c r="Q411" s="1"/>
  <c r="P399"/>
  <c r="Q399" s="1"/>
  <c r="P388"/>
  <c r="Q388" s="1"/>
  <c r="P385"/>
  <c r="Q385" s="1"/>
  <c r="P382"/>
  <c r="Q382" s="1"/>
  <c r="P372"/>
  <c r="Q372" s="1"/>
  <c r="P369"/>
  <c r="Q369" s="1"/>
  <c r="P358"/>
  <c r="Q358" s="1"/>
  <c r="P355"/>
  <c r="Q355" s="1"/>
  <c r="P352"/>
  <c r="Q352" s="1"/>
  <c r="P345"/>
  <c r="Q345" s="1"/>
  <c r="P342"/>
  <c r="Q342" s="1"/>
  <c r="P331"/>
  <c r="Q331" s="1"/>
  <c r="P328"/>
  <c r="Q328" s="1"/>
  <c r="P325"/>
  <c r="Q325" s="1"/>
  <c r="P321"/>
  <c r="Q321" s="1"/>
  <c r="P323"/>
  <c r="Q323" s="1"/>
  <c r="P320"/>
  <c r="Q320" s="1"/>
  <c r="P309"/>
  <c r="Q309" s="1"/>
  <c r="P305"/>
  <c r="Q305" s="1"/>
  <c r="P289"/>
  <c r="Q289" s="1"/>
  <c r="P282"/>
  <c r="Q282" s="1"/>
  <c r="P280"/>
  <c r="Q280" s="1"/>
  <c r="P273"/>
  <c r="Q273" s="1"/>
  <c r="P271"/>
  <c r="Q271" s="1"/>
  <c r="P264"/>
  <c r="Q264" s="1"/>
  <c r="P262"/>
  <c r="Q262" s="1"/>
  <c r="P255"/>
  <c r="Q255" s="1"/>
  <c r="P253"/>
  <c r="Q253" s="1"/>
  <c r="P246"/>
  <c r="Q246" s="1"/>
  <c r="P240"/>
  <c r="Q240" s="1"/>
  <c r="P238"/>
  <c r="Q238" s="1"/>
  <c r="P231"/>
  <c r="Q231" s="1"/>
  <c r="P229"/>
  <c r="Q229" s="1"/>
  <c r="P224"/>
  <c r="Q224" s="1"/>
  <c r="P216"/>
  <c r="Q216" s="1"/>
  <c r="P207"/>
  <c r="Q207" s="1"/>
  <c r="P198"/>
  <c r="Q198" s="1"/>
  <c r="P189"/>
  <c r="Q189" s="1"/>
  <c r="P180"/>
  <c r="Q180" s="1"/>
  <c r="P171"/>
  <c r="Q171" s="1"/>
  <c r="P162"/>
  <c r="Q162" s="1"/>
  <c r="P153"/>
  <c r="Q153" s="1"/>
  <c r="P144"/>
  <c r="Q144" s="1"/>
  <c r="P117"/>
  <c r="Q117" s="1"/>
  <c r="P114"/>
  <c r="Q114" s="1"/>
  <c r="P111"/>
  <c r="Q111" s="1"/>
  <c r="P90"/>
  <c r="Q90" s="1"/>
  <c r="P87"/>
  <c r="Q87" s="1"/>
  <c r="P85"/>
  <c r="Q85" s="1"/>
  <c r="P78"/>
  <c r="Q78" s="1"/>
  <c r="P74"/>
  <c r="Q74" s="1"/>
  <c r="P62"/>
  <c r="Q62" s="1"/>
  <c r="P37"/>
  <c r="Q37" s="1"/>
  <c r="P36"/>
  <c r="Q36" s="1"/>
  <c r="P585"/>
  <c r="Q585" s="1"/>
  <c r="P582"/>
  <c r="Q582" s="1"/>
  <c r="P579"/>
  <c r="Q579" s="1"/>
  <c r="P575"/>
  <c r="Q575" s="1"/>
  <c r="P572"/>
  <c r="Q572" s="1"/>
  <c r="P558"/>
  <c r="Q558" s="1"/>
  <c r="P555"/>
  <c r="Q555" s="1"/>
  <c r="P552"/>
  <c r="Q552" s="1"/>
  <c r="P556"/>
  <c r="Q556" s="1"/>
  <c r="P544"/>
  <c r="Q544" s="1"/>
  <c r="P536"/>
  <c r="Q536" s="1"/>
  <c r="P532"/>
  <c r="Q532" s="1"/>
  <c r="P525"/>
  <c r="Q525" s="1"/>
  <c r="P529"/>
  <c r="Q529" s="1"/>
  <c r="P522"/>
  <c r="Q522" s="1"/>
  <c r="P515"/>
  <c r="Q515" s="1"/>
  <c r="P511"/>
  <c r="Q511" s="1"/>
  <c r="P500"/>
  <c r="Q500" s="1"/>
  <c r="P496"/>
  <c r="Q496" s="1"/>
  <c r="P487"/>
  <c r="Q487" s="1"/>
  <c r="P478"/>
  <c r="Q478" s="1"/>
  <c r="P469"/>
  <c r="Q469" s="1"/>
  <c r="P460"/>
  <c r="Q460" s="1"/>
  <c r="P451"/>
  <c r="Q451" s="1"/>
  <c r="P415"/>
  <c r="Q415" s="1"/>
  <c r="P403"/>
  <c r="Q403" s="1"/>
  <c r="P400"/>
  <c r="Q400" s="1"/>
  <c r="P379"/>
  <c r="Q379" s="1"/>
  <c r="P373"/>
  <c r="Q373" s="1"/>
  <c r="P370"/>
  <c r="Q370" s="1"/>
  <c r="P366"/>
  <c r="Q366" s="1"/>
  <c r="P363"/>
  <c r="Q363" s="1"/>
  <c r="P349"/>
  <c r="Q349" s="1"/>
  <c r="P346"/>
  <c r="Q346" s="1"/>
  <c r="P343"/>
  <c r="Q343" s="1"/>
  <c r="P339"/>
  <c r="Q339" s="1"/>
  <c r="P336"/>
  <c r="Q336" s="1"/>
  <c r="P322"/>
  <c r="Q322" s="1"/>
  <c r="P314"/>
  <c r="Q314" s="1"/>
  <c r="P302"/>
  <c r="Q302" s="1"/>
  <c r="P299"/>
  <c r="Q299" s="1"/>
  <c r="P296"/>
  <c r="Q296" s="1"/>
  <c r="P286"/>
  <c r="Q286" s="1"/>
  <c r="P277"/>
  <c r="Q277" s="1"/>
  <c r="P268"/>
  <c r="Q268" s="1"/>
  <c r="P259"/>
  <c r="Q259" s="1"/>
  <c r="P222"/>
  <c r="Q222" s="1"/>
  <c r="P213"/>
  <c r="Q213" s="1"/>
  <c r="P204"/>
  <c r="Q204" s="1"/>
  <c r="P195"/>
  <c r="Q195" s="1"/>
  <c r="P186"/>
  <c r="Q186" s="1"/>
  <c r="P177"/>
  <c r="Q177" s="1"/>
  <c r="P168"/>
  <c r="Q168" s="1"/>
  <c r="P159"/>
  <c r="Q159" s="1"/>
  <c r="P150"/>
  <c r="Q150" s="1"/>
  <c r="P141"/>
  <c r="Q141" s="1"/>
  <c r="P126"/>
  <c r="Q126" s="1"/>
  <c r="P123"/>
  <c r="Q123" s="1"/>
  <c r="P120"/>
  <c r="Q120" s="1"/>
  <c r="P99"/>
  <c r="Q99" s="1"/>
  <c r="P96"/>
  <c r="Q96" s="1"/>
  <c r="P93"/>
  <c r="Q93" s="1"/>
  <c r="P79"/>
  <c r="Q79" s="1"/>
  <c r="P29"/>
  <c r="Q29" s="1"/>
  <c r="P27"/>
  <c r="Q27" s="1"/>
  <c r="U27" s="1"/>
  <c r="V27" s="1"/>
  <c r="P26"/>
  <c r="Q26" s="1"/>
  <c r="U26" s="1"/>
  <c r="V26" s="1"/>
  <c r="W26" s="1"/>
  <c r="P553"/>
  <c r="Q553" s="1"/>
  <c r="P541"/>
  <c r="Q541" s="1"/>
  <c r="P538"/>
  <c r="Q538" s="1"/>
  <c r="P526"/>
  <c r="Q526" s="1"/>
  <c r="P520"/>
  <c r="Q520" s="1"/>
  <c r="P517"/>
  <c r="Q517" s="1"/>
  <c r="P508"/>
  <c r="Q508" s="1"/>
  <c r="P502"/>
  <c r="Q502" s="1"/>
  <c r="P493"/>
  <c r="Q493" s="1"/>
  <c r="P484"/>
  <c r="Q484" s="1"/>
  <c r="P475"/>
  <c r="Q475" s="1"/>
  <c r="P466"/>
  <c r="Q466" s="1"/>
  <c r="P457"/>
  <c r="Q457" s="1"/>
  <c r="P448"/>
  <c r="Q448" s="1"/>
  <c r="P418"/>
  <c r="Q418" s="1"/>
  <c r="P397"/>
  <c r="Q397" s="1"/>
  <c r="P394"/>
  <c r="Q394" s="1"/>
  <c r="P391"/>
  <c r="Q391" s="1"/>
  <c r="P326"/>
  <c r="Q326" s="1"/>
  <c r="P311"/>
  <c r="Q311" s="1"/>
  <c r="P308"/>
  <c r="Q308" s="1"/>
  <c r="P219"/>
  <c r="Q219" s="1"/>
  <c r="P210"/>
  <c r="Q210" s="1"/>
  <c r="P201"/>
  <c r="Q201" s="1"/>
  <c r="P192"/>
  <c r="Q192" s="1"/>
  <c r="P183"/>
  <c r="Q183" s="1"/>
  <c r="P174"/>
  <c r="Q174" s="1"/>
  <c r="P165"/>
  <c r="Q165" s="1"/>
  <c r="P156"/>
  <c r="Q156" s="1"/>
  <c r="P147"/>
  <c r="Q147" s="1"/>
  <c r="P140"/>
  <c r="Q140" s="1"/>
  <c r="P108"/>
  <c r="Q108" s="1"/>
  <c r="P102"/>
  <c r="Q102" s="1"/>
  <c r="P82"/>
  <c r="Q82" s="1"/>
  <c r="W27"/>
  <c r="W28" s="1"/>
  <c r="W29" s="1"/>
  <c r="W30" s="1"/>
  <c r="W31" s="1"/>
  <c r="W32" s="1"/>
  <c r="W33" s="1"/>
  <c r="W34" s="1"/>
  <c r="W35" s="1"/>
  <c r="W36" s="1"/>
  <c r="W37" s="1"/>
  <c r="W38" s="1"/>
  <c r="W39" s="1"/>
  <c r="W40" s="1"/>
  <c r="W41" s="1"/>
  <c r="W42" s="1"/>
  <c r="W43" s="1"/>
  <c r="W44" s="1"/>
  <c r="W45" s="1"/>
  <c r="W46" s="1"/>
  <c r="W47" s="1"/>
  <c r="W48" s="1"/>
  <c r="W49" s="1"/>
  <c r="W50" s="1"/>
  <c r="W51" s="1"/>
  <c r="W52" s="1"/>
  <c r="W53" s="1"/>
  <c r="W54" s="1"/>
  <c r="W55" s="1"/>
  <c r="W56" s="1"/>
  <c r="W57" s="1"/>
  <c r="W58" s="1"/>
  <c r="W59" s="1"/>
  <c r="W60" s="1"/>
  <c r="W61" s="1"/>
  <c r="W62" s="1"/>
  <c r="W63" s="1"/>
  <c r="W64" s="1"/>
  <c r="W65" s="1"/>
  <c r="W66" s="1"/>
  <c r="W67" s="1"/>
  <c r="W68" s="1"/>
  <c r="W69" s="1"/>
  <c r="W70" s="1"/>
  <c r="W71" s="1"/>
  <c r="W72" s="1"/>
  <c r="W73" s="1"/>
  <c r="W74" s="1"/>
  <c r="W75" s="1"/>
  <c r="W76" s="1"/>
  <c r="W77" s="1"/>
  <c r="W78" s="1"/>
  <c r="W79" s="1"/>
  <c r="W80" s="1"/>
  <c r="W81" s="1"/>
  <c r="W82" s="1"/>
  <c r="W83" s="1"/>
  <c r="W84" s="1"/>
  <c r="W85" s="1"/>
  <c r="W86" s="1"/>
  <c r="W87" s="1"/>
  <c r="W88" s="1"/>
  <c r="W89" s="1"/>
  <c r="W90" s="1"/>
  <c r="W91" s="1"/>
  <c r="W92" s="1"/>
  <c r="W93" s="1"/>
  <c r="W94" s="1"/>
  <c r="W95" s="1"/>
  <c r="W96" s="1"/>
  <c r="W97" s="1"/>
  <c r="W98" s="1"/>
  <c r="W99" s="1"/>
  <c r="W100" s="1"/>
  <c r="W101" s="1"/>
  <c r="W102" s="1"/>
  <c r="W103" s="1"/>
  <c r="W104" s="1"/>
  <c r="W105" s="1"/>
  <c r="W106" s="1"/>
  <c r="W107" s="1"/>
  <c r="W108" s="1"/>
  <c r="W109" s="1"/>
  <c r="W110" s="1"/>
  <c r="W111" s="1"/>
  <c r="W112" s="1"/>
  <c r="W113" s="1"/>
  <c r="W114" s="1"/>
  <c r="W115" s="1"/>
  <c r="W116" s="1"/>
  <c r="W117" s="1"/>
  <c r="W118" s="1"/>
  <c r="W119" s="1"/>
  <c r="W120" s="1"/>
  <c r="W121" s="1"/>
  <c r="W122" s="1"/>
  <c r="W123" s="1"/>
  <c r="W124" s="1"/>
  <c r="W125" s="1"/>
  <c r="W126" s="1"/>
  <c r="W127" s="1"/>
  <c r="W128" s="1"/>
  <c r="W129" s="1"/>
  <c r="W130" s="1"/>
  <c r="W131" s="1"/>
  <c r="W132" s="1"/>
  <c r="W133" s="1"/>
  <c r="W134" s="1"/>
  <c r="W135" s="1"/>
  <c r="W136" s="1"/>
  <c r="W137" s="1"/>
  <c r="W138" s="1"/>
  <c r="W139" s="1"/>
  <c r="W140" s="1"/>
  <c r="W141" s="1"/>
  <c r="W142" s="1"/>
  <c r="W143" s="1"/>
  <c r="W144" s="1"/>
  <c r="W145" s="1"/>
  <c r="W146" s="1"/>
  <c r="W147" s="1"/>
  <c r="W148" s="1"/>
  <c r="W149" s="1"/>
  <c r="W150" s="1"/>
  <c r="W151" s="1"/>
  <c r="W152" s="1"/>
  <c r="W153" s="1"/>
  <c r="W154" s="1"/>
  <c r="W155" s="1"/>
  <c r="W156" s="1"/>
  <c r="W157" s="1"/>
  <c r="W158" s="1"/>
  <c r="W159" s="1"/>
  <c r="W160" s="1"/>
  <c r="W161" s="1"/>
  <c r="W162" s="1"/>
  <c r="W163" s="1"/>
  <c r="W164" s="1"/>
  <c r="W165" s="1"/>
  <c r="W166" s="1"/>
  <c r="W167" s="1"/>
  <c r="W168" s="1"/>
  <c r="W169" s="1"/>
  <c r="W170" s="1"/>
  <c r="W171" s="1"/>
  <c r="W172" s="1"/>
  <c r="W173" s="1"/>
  <c r="W174" s="1"/>
  <c r="W175" s="1"/>
  <c r="W176" s="1"/>
  <c r="W177" s="1"/>
  <c r="W178" s="1"/>
  <c r="W179" s="1"/>
  <c r="W180" s="1"/>
  <c r="W181" s="1"/>
  <c r="W182" s="1"/>
  <c r="W183" s="1"/>
  <c r="W184" s="1"/>
  <c r="W185" s="1"/>
  <c r="W186" s="1"/>
  <c r="W187" s="1"/>
  <c r="W188" s="1"/>
  <c r="W189" s="1"/>
  <c r="W190" s="1"/>
  <c r="W191" s="1"/>
  <c r="W192" s="1"/>
  <c r="W193" s="1"/>
  <c r="W194" s="1"/>
  <c r="W195" s="1"/>
  <c r="W196" s="1"/>
  <c r="W197" s="1"/>
  <c r="W198" s="1"/>
  <c r="W199" s="1"/>
  <c r="W200" s="1"/>
  <c r="W201" s="1"/>
  <c r="W202" s="1"/>
  <c r="W203" s="1"/>
  <c r="W204" s="1"/>
  <c r="W205" s="1"/>
  <c r="W206" s="1"/>
  <c r="W207" s="1"/>
  <c r="W208" s="1"/>
  <c r="W209" s="1"/>
  <c r="W210" s="1"/>
  <c r="W211" s="1"/>
  <c r="W212" s="1"/>
  <c r="W213" s="1"/>
  <c r="W214" s="1"/>
  <c r="W215" s="1"/>
  <c r="W216" s="1"/>
  <c r="W217" s="1"/>
  <c r="W218" s="1"/>
  <c r="W219" s="1"/>
  <c r="W220" s="1"/>
  <c r="W221" s="1"/>
  <c r="W222" s="1"/>
  <c r="W223" s="1"/>
  <c r="W224" s="1"/>
  <c r="W225" s="1"/>
  <c r="W226" s="1"/>
  <c r="W227" s="1"/>
  <c r="W228" s="1"/>
  <c r="W229" s="1"/>
  <c r="W230" s="1"/>
  <c r="W231" s="1"/>
  <c r="W232" s="1"/>
  <c r="W233" s="1"/>
  <c r="W234" s="1"/>
  <c r="W235" s="1"/>
  <c r="W236" s="1"/>
  <c r="W237" s="1"/>
  <c r="W238" s="1"/>
  <c r="W239" s="1"/>
  <c r="W240" s="1"/>
  <c r="W241" s="1"/>
  <c r="W242" s="1"/>
  <c r="W243" s="1"/>
  <c r="W244" s="1"/>
  <c r="W245" s="1"/>
  <c r="W246" s="1"/>
  <c r="W247" s="1"/>
  <c r="W248" s="1"/>
  <c r="W249" s="1"/>
  <c r="W250" s="1"/>
  <c r="W251" s="1"/>
  <c r="W252" s="1"/>
  <c r="W253" s="1"/>
  <c r="W254" s="1"/>
  <c r="W255" s="1"/>
  <c r="W256" s="1"/>
  <c r="W257" s="1"/>
  <c r="W258" s="1"/>
  <c r="W259" s="1"/>
  <c r="W260" s="1"/>
  <c r="W261" s="1"/>
  <c r="W262" s="1"/>
  <c r="W263" s="1"/>
  <c r="W264" s="1"/>
  <c r="W265" s="1"/>
  <c r="W266" s="1"/>
  <c r="W267" s="1"/>
  <c r="W268" s="1"/>
  <c r="W269" s="1"/>
  <c r="W270" s="1"/>
  <c r="W271" s="1"/>
  <c r="W272" s="1"/>
  <c r="W273" s="1"/>
  <c r="W274" s="1"/>
  <c r="W275" s="1"/>
  <c r="W276" s="1"/>
  <c r="W277" s="1"/>
  <c r="W278" s="1"/>
  <c r="W279" s="1"/>
  <c r="W280" s="1"/>
  <c r="W281" s="1"/>
  <c r="W282" s="1"/>
  <c r="W283" s="1"/>
  <c r="W284" s="1"/>
  <c r="W285" s="1"/>
  <c r="W286" s="1"/>
  <c r="W287" s="1"/>
  <c r="W288" s="1"/>
  <c r="W289" s="1"/>
  <c r="W290" s="1"/>
  <c r="W291" s="1"/>
  <c r="W292" s="1"/>
  <c r="W293" s="1"/>
  <c r="W294" s="1"/>
  <c r="W295" s="1"/>
  <c r="W296" s="1"/>
  <c r="W297" s="1"/>
  <c r="W298" s="1"/>
  <c r="W299" s="1"/>
  <c r="W300" s="1"/>
  <c r="W301" s="1"/>
  <c r="W302" s="1"/>
  <c r="W303" s="1"/>
  <c r="W304" s="1"/>
  <c r="W305" s="1"/>
  <c r="W306" s="1"/>
  <c r="W307" s="1"/>
  <c r="W308" s="1"/>
  <c r="W309" s="1"/>
  <c r="W310" s="1"/>
  <c r="W311" s="1"/>
  <c r="W312" s="1"/>
  <c r="W313" s="1"/>
  <c r="W314" s="1"/>
  <c r="W315" s="1"/>
  <c r="W316" s="1"/>
  <c r="W317" s="1"/>
  <c r="W318" s="1"/>
  <c r="W319" s="1"/>
  <c r="W320" s="1"/>
  <c r="W321" s="1"/>
  <c r="W322" s="1"/>
  <c r="W323" s="1"/>
  <c r="W324" s="1"/>
  <c r="W325" s="1"/>
  <c r="W326" s="1"/>
  <c r="W327" s="1"/>
  <c r="W328" s="1"/>
  <c r="W329" s="1"/>
  <c r="W330" s="1"/>
  <c r="W331" s="1"/>
  <c r="W332" s="1"/>
  <c r="W333" s="1"/>
  <c r="W334" s="1"/>
  <c r="W335" s="1"/>
  <c r="W336" s="1"/>
  <c r="W337" s="1"/>
  <c r="W338" s="1"/>
  <c r="W339" s="1"/>
  <c r="W340" s="1"/>
  <c r="W341" s="1"/>
  <c r="W342" s="1"/>
  <c r="W343" s="1"/>
  <c r="W344" s="1"/>
  <c r="W345" s="1"/>
  <c r="W346" s="1"/>
  <c r="W347" s="1"/>
  <c r="W348" s="1"/>
  <c r="W349" s="1"/>
  <c r="W350" s="1"/>
  <c r="W351" s="1"/>
  <c r="W352" s="1"/>
  <c r="W353" s="1"/>
  <c r="W354" s="1"/>
  <c r="W355" s="1"/>
  <c r="W356" s="1"/>
  <c r="W357" s="1"/>
  <c r="W358" s="1"/>
  <c r="W359" s="1"/>
  <c r="W360" s="1"/>
  <c r="W361" s="1"/>
  <c r="W362" s="1"/>
  <c r="W363" s="1"/>
  <c r="W364" s="1"/>
  <c r="W365" s="1"/>
  <c r="W366" s="1"/>
  <c r="W367" s="1"/>
  <c r="W368" s="1"/>
  <c r="W369" s="1"/>
  <c r="W370" s="1"/>
  <c r="W371" s="1"/>
  <c r="W372" s="1"/>
  <c r="W373" s="1"/>
  <c r="W374" s="1"/>
  <c r="W375" s="1"/>
  <c r="W376" s="1"/>
  <c r="W377" s="1"/>
  <c r="W378" s="1"/>
  <c r="W379" s="1"/>
  <c r="W380" s="1"/>
  <c r="W381" s="1"/>
  <c r="W382" s="1"/>
  <c r="W383" s="1"/>
  <c r="W384" s="1"/>
  <c r="W385" s="1"/>
  <c r="W386" s="1"/>
  <c r="W387" s="1"/>
  <c r="W388" s="1"/>
  <c r="W389" s="1"/>
  <c r="W390" s="1"/>
  <c r="W391" s="1"/>
  <c r="W392" s="1"/>
  <c r="W393" s="1"/>
  <c r="W394" s="1"/>
  <c r="W395" s="1"/>
  <c r="W396" s="1"/>
  <c r="W397" s="1"/>
  <c r="W398" s="1"/>
  <c r="W399" s="1"/>
  <c r="W400" s="1"/>
  <c r="W401" s="1"/>
  <c r="W402" s="1"/>
  <c r="W403" s="1"/>
  <c r="W404" s="1"/>
  <c r="W405" s="1"/>
  <c r="W406" s="1"/>
  <c r="W407" s="1"/>
  <c r="W408" s="1"/>
  <c r="W409" s="1"/>
  <c r="W410" s="1"/>
  <c r="W411" s="1"/>
  <c r="W412" s="1"/>
  <c r="W413" s="1"/>
  <c r="W414" s="1"/>
  <c r="W415" s="1"/>
  <c r="W416" s="1"/>
  <c r="W417" s="1"/>
  <c r="W418" s="1"/>
  <c r="W419" s="1"/>
  <c r="W420" s="1"/>
  <c r="W421" s="1"/>
  <c r="W422" s="1"/>
  <c r="W423" s="1"/>
  <c r="W424" s="1"/>
  <c r="W425" s="1"/>
  <c r="W426" s="1"/>
  <c r="W427" s="1"/>
  <c r="W428" s="1"/>
  <c r="W429" s="1"/>
  <c r="W430" s="1"/>
  <c r="W431" s="1"/>
  <c r="W432" s="1"/>
  <c r="W433" s="1"/>
  <c r="W434" s="1"/>
  <c r="W435" s="1"/>
  <c r="W436" s="1"/>
  <c r="W437" s="1"/>
  <c r="W438" s="1"/>
  <c r="W439" s="1"/>
  <c r="W440" s="1"/>
  <c r="W441" s="1"/>
  <c r="W442" s="1"/>
  <c r="W443" s="1"/>
  <c r="W444" s="1"/>
  <c r="W445" s="1"/>
  <c r="W446" s="1"/>
  <c r="W447" s="1"/>
  <c r="W448" s="1"/>
  <c r="W449" s="1"/>
  <c r="W450" s="1"/>
  <c r="W451" s="1"/>
  <c r="W452" s="1"/>
  <c r="W453" s="1"/>
  <c r="W454" s="1"/>
  <c r="W455" s="1"/>
  <c r="W456" s="1"/>
  <c r="W457" s="1"/>
  <c r="W458" s="1"/>
  <c r="W459" s="1"/>
  <c r="W460" s="1"/>
  <c r="W461" s="1"/>
  <c r="W462" s="1"/>
  <c r="W463" s="1"/>
  <c r="W464" s="1"/>
  <c r="W465" s="1"/>
  <c r="W466" s="1"/>
  <c r="W467" s="1"/>
  <c r="W468" s="1"/>
  <c r="W469" s="1"/>
  <c r="W470" s="1"/>
  <c r="W471" s="1"/>
  <c r="W472" s="1"/>
  <c r="W473" s="1"/>
  <c r="W474" s="1"/>
  <c r="W475" s="1"/>
  <c r="W476" s="1"/>
  <c r="W477" s="1"/>
  <c r="W478" s="1"/>
  <c r="W479" s="1"/>
  <c r="W480" s="1"/>
  <c r="W481" s="1"/>
  <c r="W482" s="1"/>
  <c r="W483" s="1"/>
  <c r="W484" s="1"/>
  <c r="W485" s="1"/>
  <c r="W486" s="1"/>
  <c r="W487" s="1"/>
  <c r="W488" s="1"/>
  <c r="W489" s="1"/>
  <c r="W490" s="1"/>
  <c r="W491" s="1"/>
  <c r="W492" s="1"/>
  <c r="W493" s="1"/>
  <c r="W494" s="1"/>
  <c r="W495" s="1"/>
  <c r="W496" s="1"/>
  <c r="W497" s="1"/>
  <c r="W498" s="1"/>
  <c r="W499" s="1"/>
  <c r="W500" s="1"/>
  <c r="W501" s="1"/>
  <c r="W502" s="1"/>
  <c r="W503" s="1"/>
  <c r="W504" s="1"/>
  <c r="W505" s="1"/>
  <c r="W506" s="1"/>
  <c r="W507" s="1"/>
  <c r="W508" s="1"/>
  <c r="W509" s="1"/>
  <c r="W510" s="1"/>
  <c r="W511" s="1"/>
  <c r="W512" s="1"/>
  <c r="W513" s="1"/>
  <c r="W514" s="1"/>
  <c r="W515" s="1"/>
  <c r="W516" s="1"/>
  <c r="W517" s="1"/>
  <c r="W518" s="1"/>
  <c r="W519" s="1"/>
  <c r="W520" s="1"/>
  <c r="W521" s="1"/>
  <c r="W522" s="1"/>
  <c r="W523" s="1"/>
  <c r="W524" s="1"/>
  <c r="W525" s="1"/>
  <c r="W526" s="1"/>
  <c r="W527" s="1"/>
  <c r="W528" s="1"/>
  <c r="W529" s="1"/>
  <c r="W530" s="1"/>
  <c r="W531" s="1"/>
  <c r="W532" s="1"/>
  <c r="W533" s="1"/>
  <c r="W534" s="1"/>
  <c r="W535" s="1"/>
  <c r="W536" s="1"/>
  <c r="W537" s="1"/>
  <c r="W538" s="1"/>
  <c r="W539" s="1"/>
  <c r="W540" s="1"/>
  <c r="W541" s="1"/>
  <c r="W542" s="1"/>
  <c r="W543" s="1"/>
  <c r="W544" s="1"/>
  <c r="W545" s="1"/>
  <c r="W546" s="1"/>
  <c r="W547" s="1"/>
  <c r="W548" s="1"/>
  <c r="W549" s="1"/>
  <c r="W550" s="1"/>
  <c r="W551" s="1"/>
  <c r="W552" s="1"/>
  <c r="W553" s="1"/>
  <c r="W554" s="1"/>
  <c r="W555" s="1"/>
  <c r="W556" s="1"/>
  <c r="W557" s="1"/>
  <c r="W558" s="1"/>
  <c r="W559" s="1"/>
  <c r="W560" s="1"/>
  <c r="W561" s="1"/>
  <c r="W562" s="1"/>
  <c r="W563" s="1"/>
  <c r="W564" s="1"/>
  <c r="W565" s="1"/>
  <c r="W566" s="1"/>
  <c r="W567" s="1"/>
  <c r="W568" s="1"/>
  <c r="W569" s="1"/>
  <c r="W570" s="1"/>
  <c r="W571" s="1"/>
  <c r="W572" s="1"/>
  <c r="W573" s="1"/>
  <c r="W574" s="1"/>
  <c r="W575" s="1"/>
  <c r="W576" s="1"/>
  <c r="W577" s="1"/>
  <c r="W578" s="1"/>
  <c r="W579" s="1"/>
  <c r="W580" s="1"/>
  <c r="W581" s="1"/>
  <c r="W582" s="1"/>
  <c r="W583" s="1"/>
  <c r="W584" s="1"/>
  <c r="W585" s="1"/>
  <c r="W586" s="1"/>
  <c r="W587" s="1"/>
  <c r="W588" s="1"/>
  <c r="W589" s="1"/>
  <c r="W590" s="1"/>
  <c r="W591" s="1"/>
  <c r="W592" s="1"/>
  <c r="W593" s="1"/>
  <c r="W594" s="1"/>
  <c r="W595" s="1"/>
  <c r="W596" s="1"/>
  <c r="W597" s="1"/>
  <c r="W598" s="1"/>
  <c r="W599" s="1"/>
  <c r="W600" s="1"/>
  <c r="W601" s="1"/>
  <c r="W602" s="1"/>
  <c r="W603" s="1"/>
  <c r="W604" s="1"/>
  <c r="W605" s="1"/>
  <c r="W606" s="1"/>
  <c r="W607" s="1"/>
  <c r="W608" s="1"/>
  <c r="W609" s="1"/>
  <c r="W610" s="1"/>
  <c r="W611" s="1"/>
  <c r="W612" s="1"/>
  <c r="W613" s="1"/>
  <c r="W614" s="1"/>
  <c r="W615" s="1"/>
  <c r="W616" s="1"/>
  <c r="W617" s="1"/>
  <c r="W618" s="1"/>
  <c r="W619" s="1"/>
  <c r="W620" s="1"/>
  <c r="W621" s="1"/>
  <c r="W622" s="1"/>
  <c r="W623" s="1"/>
  <c r="W624" s="1"/>
  <c r="W625" s="1"/>
  <c r="W626" s="1"/>
  <c r="W627" s="1"/>
  <c r="W628" s="1"/>
  <c r="W629" s="1"/>
  <c r="W630" s="1"/>
  <c r="W631" s="1"/>
  <c r="W632" s="1"/>
  <c r="W633" s="1"/>
  <c r="W634" s="1"/>
  <c r="W635" s="1"/>
  <c r="W636" s="1"/>
  <c r="W637" s="1"/>
  <c r="W638" s="1"/>
  <c r="W639" s="1"/>
  <c r="W640" s="1"/>
  <c r="W641" s="1"/>
  <c r="W642" s="1"/>
  <c r="W643" s="1"/>
  <c r="W644" s="1"/>
  <c r="W645" s="1"/>
  <c r="W646" s="1"/>
  <c r="W647" s="1"/>
  <c r="W648" s="1"/>
  <c r="W649" s="1"/>
  <c r="W650" s="1"/>
  <c r="W651" s="1"/>
  <c r="W652" s="1"/>
  <c r="W653" s="1"/>
  <c r="W654" s="1"/>
  <c r="W655" s="1"/>
  <c r="W656" s="1"/>
  <c r="W657" s="1"/>
  <c r="W658" s="1"/>
  <c r="W659" s="1"/>
  <c r="W660" s="1"/>
  <c r="W661" s="1"/>
  <c r="W662" s="1"/>
  <c r="W663" s="1"/>
  <c r="W664" s="1"/>
  <c r="W665" s="1"/>
  <c r="W666" s="1"/>
  <c r="W667" s="1"/>
  <c r="W668" s="1"/>
  <c r="W669" s="1"/>
  <c r="W670" s="1"/>
  <c r="W671" s="1"/>
  <c r="W672" s="1"/>
  <c r="W673" s="1"/>
  <c r="W674" s="1"/>
  <c r="W675" s="1"/>
  <c r="W676" s="1"/>
  <c r="W677" s="1"/>
  <c r="W678" s="1"/>
  <c r="W679" s="1"/>
  <c r="W680" s="1"/>
  <c r="W681" s="1"/>
  <c r="W682" s="1"/>
  <c r="W683" s="1"/>
  <c r="W684" s="1"/>
  <c r="W685" s="1"/>
  <c r="W686" s="1"/>
  <c r="W687" s="1"/>
  <c r="W688" s="1"/>
  <c r="W689" s="1"/>
  <c r="W690" s="1"/>
  <c r="W691" s="1"/>
  <c r="W692" s="1"/>
  <c r="W693" s="1"/>
  <c r="W694" s="1"/>
  <c r="W695" s="1"/>
  <c r="W696" s="1"/>
  <c r="W697" s="1"/>
  <c r="W698" s="1"/>
  <c r="W699" s="1"/>
  <c r="W700" s="1"/>
  <c r="W701" s="1"/>
  <c r="W702" s="1"/>
  <c r="W703" s="1"/>
  <c r="W704" s="1"/>
  <c r="W705" s="1"/>
  <c r="W706" s="1"/>
  <c r="W707" s="1"/>
  <c r="W708" s="1"/>
  <c r="W709" s="1"/>
  <c r="W710" s="1"/>
  <c r="W711" s="1"/>
  <c r="W712" s="1"/>
  <c r="W713" s="1"/>
  <c r="W714" s="1"/>
  <c r="W715" s="1"/>
  <c r="W716" s="1"/>
  <c r="W717" s="1"/>
  <c r="W718" s="1"/>
  <c r="W719" s="1"/>
  <c r="W720" s="1"/>
  <c r="W721" s="1"/>
  <c r="W722" s="1"/>
  <c r="W723" s="1"/>
  <c r="W724" s="1"/>
  <c r="W725" s="1"/>
  <c r="W726" s="1"/>
  <c r="W727" s="1"/>
  <c r="W728" s="1"/>
  <c r="W729" s="1"/>
  <c r="W730" s="1"/>
  <c r="W731" s="1"/>
  <c r="W732" s="1"/>
  <c r="W733" s="1"/>
  <c r="W734" s="1"/>
  <c r="W735" s="1"/>
  <c r="W736" s="1"/>
  <c r="W737" s="1"/>
  <c r="W738" s="1"/>
  <c r="W739" s="1"/>
  <c r="W740" s="1"/>
  <c r="W741" s="1"/>
  <c r="W742" s="1"/>
  <c r="W743" s="1"/>
  <c r="W744" s="1"/>
  <c r="W745" s="1"/>
  <c r="W746" s="1"/>
  <c r="W747" s="1"/>
  <c r="W748" s="1"/>
  <c r="W749" s="1"/>
  <c r="W750" s="1"/>
  <c r="W751" s="1"/>
  <c r="W752" s="1"/>
  <c r="W753" s="1"/>
  <c r="W754" s="1"/>
  <c r="W755" s="1"/>
  <c r="W756" s="1"/>
  <c r="W757" s="1"/>
  <c r="W758" s="1"/>
  <c r="W759" s="1"/>
  <c r="W760" s="1"/>
  <c r="W761" s="1"/>
  <c r="W762" s="1"/>
  <c r="W763" s="1"/>
  <c r="W764" s="1"/>
  <c r="W765" s="1"/>
  <c r="W766" s="1"/>
  <c r="W767" s="1"/>
  <c r="W768" s="1"/>
  <c r="W769" s="1"/>
  <c r="W770" s="1"/>
  <c r="W771" s="1"/>
  <c r="W772" s="1"/>
  <c r="W773" s="1"/>
  <c r="W774" s="1"/>
  <c r="W775" s="1"/>
  <c r="W776" s="1"/>
  <c r="W777" s="1"/>
  <c r="W778" s="1"/>
  <c r="W779" s="1"/>
  <c r="W780" s="1"/>
  <c r="W781" s="1"/>
  <c r="W782" s="1"/>
  <c r="W783" s="1"/>
  <c r="W784" s="1"/>
  <c r="W785" s="1"/>
  <c r="W786" s="1"/>
  <c r="W787" s="1"/>
  <c r="W788" s="1"/>
  <c r="W789" s="1"/>
  <c r="W790" s="1"/>
  <c r="W791" s="1"/>
  <c r="W792" s="1"/>
  <c r="W793" s="1"/>
  <c r="W794" s="1"/>
  <c r="W795" s="1"/>
  <c r="W796" s="1"/>
  <c r="W797" s="1"/>
  <c r="W798" s="1"/>
  <c r="W799" s="1"/>
  <c r="W800" s="1"/>
  <c r="W801" s="1"/>
  <c r="W802" s="1"/>
  <c r="W803" s="1"/>
  <c r="W804" s="1"/>
  <c r="W805" s="1"/>
  <c r="W806" s="1"/>
  <c r="W807" s="1"/>
  <c r="W808" s="1"/>
  <c r="W809" s="1"/>
  <c r="W810" s="1"/>
  <c r="W811" s="1"/>
  <c r="W812" s="1"/>
  <c r="W813" s="1"/>
  <c r="W814" s="1"/>
  <c r="W815" s="1"/>
  <c r="W816" s="1"/>
  <c r="W817" s="1"/>
  <c r="W818" s="1"/>
  <c r="W819" s="1"/>
  <c r="W820" s="1"/>
  <c r="W821" s="1"/>
  <c r="W822" s="1"/>
  <c r="W823" s="1"/>
  <c r="W824" s="1"/>
  <c r="W825" s="1"/>
  <c r="W826" s="1"/>
  <c r="W827" s="1"/>
  <c r="W828" s="1"/>
  <c r="W829" s="1"/>
  <c r="W830" s="1"/>
  <c r="W831" s="1"/>
  <c r="W832" s="1"/>
  <c r="W833" s="1"/>
  <c r="W834" s="1"/>
  <c r="W835" s="1"/>
  <c r="W836" s="1"/>
  <c r="W837" s="1"/>
  <c r="W838" s="1"/>
  <c r="W839" s="1"/>
  <c r="W840" s="1"/>
  <c r="W841" s="1"/>
  <c r="W842" s="1"/>
  <c r="W843" s="1"/>
  <c r="W844" s="1"/>
  <c r="W845" s="1"/>
  <c r="W846" s="1"/>
  <c r="W847" s="1"/>
  <c r="W848" s="1"/>
  <c r="W849" s="1"/>
  <c r="W850" s="1"/>
  <c r="W851" s="1"/>
  <c r="W852" s="1"/>
  <c r="W853" s="1"/>
  <c r="W854" s="1"/>
  <c r="W855" s="1"/>
  <c r="W856" s="1"/>
  <c r="W857" s="1"/>
  <c r="W858" s="1"/>
  <c r="W859" s="1"/>
  <c r="W860" s="1"/>
  <c r="W861" s="1"/>
  <c r="W862" s="1"/>
  <c r="W863" s="1"/>
  <c r="W864" s="1"/>
  <c r="W865" s="1"/>
  <c r="W866" s="1"/>
  <c r="W867" s="1"/>
  <c r="W868" s="1"/>
  <c r="W869" s="1"/>
  <c r="W870" s="1"/>
  <c r="W871" s="1"/>
  <c r="W872" s="1"/>
  <c r="W873" s="1"/>
  <c r="W874" s="1"/>
  <c r="W875" s="1"/>
  <c r="W876" s="1"/>
  <c r="W877" s="1"/>
  <c r="W878" s="1"/>
  <c r="W879" s="1"/>
  <c r="W880" s="1"/>
  <c r="W881" s="1"/>
  <c r="W882" s="1"/>
  <c r="W883" s="1"/>
  <c r="W884" s="1"/>
  <c r="W885" s="1"/>
  <c r="W886" s="1"/>
  <c r="W887" s="1"/>
  <c r="W888" s="1"/>
  <c r="W889" s="1"/>
  <c r="W890" s="1"/>
  <c r="W891" s="1"/>
  <c r="W892" s="1"/>
  <c r="W893" s="1"/>
  <c r="W894" s="1"/>
  <c r="W895" s="1"/>
  <c r="W896" s="1"/>
  <c r="W897" s="1"/>
  <c r="W898" s="1"/>
  <c r="W899" s="1"/>
  <c r="W900" s="1"/>
  <c r="W901" s="1"/>
  <c r="W902" s="1"/>
  <c r="W903" s="1"/>
  <c r="W904" s="1"/>
  <c r="W905" s="1"/>
  <c r="W906" s="1"/>
  <c r="W907" s="1"/>
  <c r="W908" s="1"/>
  <c r="W909" s="1"/>
  <c r="W910" s="1"/>
  <c r="W911" s="1"/>
  <c r="W912" s="1"/>
  <c r="W913" s="1"/>
  <c r="W914" s="1"/>
  <c r="W915" s="1"/>
  <c r="W916" s="1"/>
  <c r="W917" s="1"/>
  <c r="W918" s="1"/>
  <c r="W919" s="1"/>
  <c r="W920" s="1"/>
  <c r="W921" s="1"/>
  <c r="W922" s="1"/>
  <c r="W923" s="1"/>
  <c r="W924" s="1"/>
  <c r="W925" s="1"/>
  <c r="W926" s="1"/>
  <c r="W927" s="1"/>
  <c r="W928" s="1"/>
  <c r="W929" s="1"/>
  <c r="W930" s="1"/>
  <c r="W931" s="1"/>
  <c r="W932" s="1"/>
  <c r="W933" s="1"/>
  <c r="W934" s="1"/>
  <c r="W935" s="1"/>
  <c r="W936" s="1"/>
  <c r="W937" s="1"/>
  <c r="W938" s="1"/>
  <c r="W939" s="1"/>
  <c r="W940" s="1"/>
  <c r="W941" s="1"/>
  <c r="W942" s="1"/>
  <c r="W943" s="1"/>
  <c r="W944" s="1"/>
  <c r="W945" s="1"/>
  <c r="W946" s="1"/>
  <c r="W947" s="1"/>
  <c r="W948" s="1"/>
  <c r="W949" s="1"/>
  <c r="W950" s="1"/>
  <c r="W951" s="1"/>
  <c r="W952" s="1"/>
  <c r="W953" s="1"/>
  <c r="W954" s="1"/>
  <c r="W955" s="1"/>
  <c r="W956" s="1"/>
  <c r="W957" s="1"/>
  <c r="W958" s="1"/>
  <c r="W959" s="1"/>
  <c r="W960" s="1"/>
  <c r="W961" s="1"/>
  <c r="W962" s="1"/>
  <c r="W963" s="1"/>
  <c r="W964" s="1"/>
  <c r="W965" s="1"/>
  <c r="W966" s="1"/>
  <c r="W967" s="1"/>
  <c r="W968" s="1"/>
  <c r="W969" s="1"/>
  <c r="W970" s="1"/>
  <c r="W971" s="1"/>
  <c r="W972" s="1"/>
  <c r="W973" s="1"/>
  <c r="W974" s="1"/>
  <c r="W975" s="1"/>
  <c r="W976" s="1"/>
  <c r="W977" s="1"/>
  <c r="W978" s="1"/>
  <c r="W979" s="1"/>
  <c r="W980" s="1"/>
  <c r="W981" s="1"/>
  <c r="W982" s="1"/>
  <c r="W983" s="1"/>
  <c r="W984" s="1"/>
  <c r="W985" s="1"/>
  <c r="W986" s="1"/>
  <c r="W987" s="1"/>
  <c r="W988" s="1"/>
  <c r="W989" s="1"/>
  <c r="W990" s="1"/>
  <c r="W991" s="1"/>
  <c r="W992" s="1"/>
  <c r="W993" s="1"/>
  <c r="W994" s="1"/>
  <c r="W995" s="1"/>
  <c r="W996" s="1"/>
  <c r="W997" s="1"/>
  <c r="W998" s="1"/>
  <c r="W999" s="1"/>
  <c r="W1000" s="1"/>
  <c r="W1001" s="1"/>
  <c r="W1002" s="1"/>
  <c r="W1003" s="1"/>
  <c r="W1004" s="1"/>
  <c r="W1005" s="1"/>
  <c r="W1006" s="1"/>
  <c r="W1007" s="1"/>
  <c r="W1008" s="1"/>
  <c r="W1009" s="1"/>
  <c r="W1010" s="1"/>
  <c r="W1011" s="1"/>
  <c r="W1012" s="1"/>
  <c r="W1013" s="1"/>
  <c r="W1014" s="1"/>
  <c r="W1015" s="1"/>
  <c r="W1016" s="1"/>
  <c r="W1017" s="1"/>
  <c r="W1018" s="1"/>
  <c r="W1019" s="1"/>
  <c r="W1020" s="1"/>
  <c r="W1021" s="1"/>
  <c r="W1022" s="1"/>
  <c r="W1023" s="1"/>
  <c r="W1024" s="1"/>
  <c r="W1025" s="1"/>
  <c r="W1026" s="1"/>
  <c r="W1027" s="1"/>
  <c r="W1028" s="1"/>
  <c r="W1029" s="1"/>
  <c r="W1030" s="1"/>
  <c r="W1031" s="1"/>
  <c r="W1032" s="1"/>
  <c r="W1033" s="1"/>
  <c r="W1034" s="1"/>
  <c r="W1035" s="1"/>
  <c r="W1036" s="1"/>
  <c r="W1037" s="1"/>
  <c r="W1038" s="1"/>
  <c r="W1039" s="1"/>
  <c r="W1040" s="1"/>
  <c r="W1041" s="1"/>
  <c r="W1042" s="1"/>
  <c r="W1043" s="1"/>
  <c r="W1044" s="1"/>
  <c r="W1045" s="1"/>
  <c r="W1046" s="1"/>
  <c r="W1047" s="1"/>
  <c r="W1048" s="1"/>
  <c r="W1049" s="1"/>
  <c r="W1050" s="1"/>
  <c r="W1051" s="1"/>
  <c r="W1052" s="1"/>
  <c r="W1053" s="1"/>
  <c r="W1054" s="1"/>
  <c r="W1055" s="1"/>
  <c r="W1056" s="1"/>
  <c r="W1057" s="1"/>
  <c r="W1058" s="1"/>
  <c r="W1059" s="1"/>
  <c r="W1060" s="1"/>
  <c r="W1061" s="1"/>
  <c r="W1062" s="1"/>
  <c r="W1063" s="1"/>
  <c r="W1064" s="1"/>
  <c r="W1065" s="1"/>
  <c r="W1066" s="1"/>
  <c r="W1067" s="1"/>
  <c r="W1068" s="1"/>
  <c r="W1069" s="1"/>
  <c r="W1070" s="1"/>
  <c r="W1071" s="1"/>
  <c r="W1072" s="1"/>
  <c r="W1073" s="1"/>
  <c r="W1074" s="1"/>
  <c r="W1075" s="1"/>
  <c r="W1076" s="1"/>
  <c r="W1077" s="1"/>
  <c r="W1078" s="1"/>
  <c r="W1079" s="1"/>
  <c r="W1080" s="1"/>
  <c r="W1081" s="1"/>
  <c r="W1082" s="1"/>
  <c r="W1083" s="1"/>
  <c r="W1084" s="1"/>
  <c r="W1085" s="1"/>
  <c r="W1086" s="1"/>
  <c r="W1087" s="1"/>
  <c r="W1088" s="1"/>
  <c r="W1089" s="1"/>
  <c r="W1090" s="1"/>
  <c r="W1091" s="1"/>
  <c r="W1092" s="1"/>
  <c r="W1093" s="1"/>
  <c r="W1094" s="1"/>
  <c r="W1095" s="1"/>
  <c r="W1096" s="1"/>
  <c r="W1097" s="1"/>
  <c r="W1098" s="1"/>
  <c r="W1099" s="1"/>
  <c r="W1100" s="1"/>
  <c r="W1101" s="1"/>
  <c r="W1102" s="1"/>
  <c r="W1103" s="1"/>
  <c r="W1104" s="1"/>
  <c r="W1105" s="1"/>
  <c r="W1106" s="1"/>
  <c r="W1107" s="1"/>
  <c r="W1108" s="1"/>
  <c r="W1109" s="1"/>
  <c r="W1110" s="1"/>
  <c r="W1111" s="1"/>
  <c r="W1112" s="1"/>
  <c r="W1113" s="1"/>
  <c r="W1114" s="1"/>
  <c r="W1115" s="1"/>
  <c r="W1116" s="1"/>
  <c r="W1117" s="1"/>
  <c r="W1118" s="1"/>
  <c r="W1119" s="1"/>
  <c r="W1120" s="1"/>
  <c r="W1121" s="1"/>
  <c r="W1122" s="1"/>
  <c r="W1123" s="1"/>
  <c r="W1124" s="1"/>
  <c r="W1125" s="1"/>
  <c r="W1126" s="1"/>
  <c r="W1127" s="1"/>
  <c r="W1128" s="1"/>
  <c r="W1129" s="1"/>
  <c r="W1130" s="1"/>
  <c r="W1131" s="1"/>
  <c r="W1132" s="1"/>
  <c r="W1133" s="1"/>
  <c r="W1134" s="1"/>
  <c r="W1135" s="1"/>
  <c r="W1136" s="1"/>
  <c r="W1137" s="1"/>
  <c r="W1138" s="1"/>
  <c r="W1139" s="1"/>
  <c r="W1140" s="1"/>
  <c r="W1141" s="1"/>
  <c r="W1142" s="1"/>
  <c r="W1143" s="1"/>
  <c r="W1144" s="1"/>
  <c r="W1145" s="1"/>
  <c r="W1146" s="1"/>
  <c r="W1147" s="1"/>
  <c r="W1148" s="1"/>
  <c r="W1149" s="1"/>
  <c r="W1150" s="1"/>
  <c r="W1151" s="1"/>
  <c r="W1152" s="1"/>
  <c r="W1153" s="1"/>
  <c r="W1154" s="1"/>
  <c r="W1155" s="1"/>
  <c r="W1156" s="1"/>
  <c r="W1157" s="1"/>
  <c r="W1158" s="1"/>
  <c r="W1159" s="1"/>
  <c r="W1160" s="1"/>
  <c r="W1161" s="1"/>
  <c r="W1162" s="1"/>
  <c r="W1163" s="1"/>
  <c r="W1164" s="1"/>
  <c r="W1165" s="1"/>
  <c r="W1166" s="1"/>
  <c r="W1167" s="1"/>
  <c r="W1168" s="1"/>
  <c r="W1169" s="1"/>
  <c r="W1170" s="1"/>
  <c r="W1171" s="1"/>
  <c r="W1172" s="1"/>
  <c r="W1173" s="1"/>
  <c r="W1174" s="1"/>
  <c r="W1175" s="1"/>
  <c r="W1176" s="1"/>
  <c r="W1177" s="1"/>
  <c r="W1178" s="1"/>
  <c r="W1179" s="1"/>
  <c r="W1180" s="1"/>
  <c r="W1181" s="1"/>
  <c r="W1182" s="1"/>
  <c r="W1183" s="1"/>
  <c r="W1184" s="1"/>
  <c r="W1185" s="1"/>
  <c r="W1186" s="1"/>
  <c r="W1187" s="1"/>
  <c r="W1188" s="1"/>
  <c r="W1189" s="1"/>
  <c r="W1190" s="1"/>
  <c r="W1191" s="1"/>
  <c r="W1192" s="1"/>
  <c r="W1193" s="1"/>
  <c r="W1194" s="1"/>
  <c r="W1195" s="1"/>
  <c r="W1196" s="1"/>
  <c r="W1197" s="1"/>
  <c r="W1198" s="1"/>
  <c r="W1199" s="1"/>
  <c r="W1200" s="1"/>
  <c r="W1201" s="1"/>
  <c r="W1202" s="1"/>
  <c r="W1203" s="1"/>
  <c r="W1204" s="1"/>
  <c r="W1205" s="1"/>
  <c r="W1206" s="1"/>
  <c r="W1207" s="1"/>
  <c r="W1208" s="1"/>
  <c r="W1209" s="1"/>
  <c r="W1210" s="1"/>
  <c r="W1211" s="1"/>
  <c r="W1212" s="1"/>
  <c r="W1213" s="1"/>
  <c r="W1214" s="1"/>
  <c r="W1215" s="1"/>
  <c r="W1216" s="1"/>
  <c r="W1217" s="1"/>
  <c r="W1218" s="1"/>
  <c r="W1219" s="1"/>
  <c r="W1220" s="1"/>
  <c r="W1221" s="1"/>
  <c r="W1222" s="1"/>
  <c r="W1223" s="1"/>
  <c r="W1224" s="1"/>
  <c r="W1225" s="1"/>
  <c r="W1226" s="1"/>
  <c r="W1227" s="1"/>
  <c r="W1228" s="1"/>
  <c r="W1229" s="1"/>
  <c r="W1230" s="1"/>
  <c r="W1231" s="1"/>
  <c r="W1232" s="1"/>
  <c r="W1233" s="1"/>
  <c r="W1234" s="1"/>
  <c r="W1235" s="1"/>
  <c r="W1236" s="1"/>
  <c r="W1237" s="1"/>
  <c r="W1238" s="1"/>
  <c r="W1239" s="1"/>
  <c r="W1240" s="1"/>
  <c r="W1241" s="1"/>
  <c r="W1242" s="1"/>
  <c r="W1243" s="1"/>
  <c r="W1244" s="1"/>
  <c r="W1245" s="1"/>
  <c r="W1246" s="1"/>
  <c r="W1247" s="1"/>
  <c r="W1248" s="1"/>
  <c r="W1249" s="1"/>
  <c r="W1250" s="1"/>
  <c r="W1251" s="1"/>
  <c r="W1252" s="1"/>
  <c r="W1253" s="1"/>
  <c r="W1254" s="1"/>
  <c r="W1255" s="1"/>
  <c r="W1256" s="1"/>
  <c r="W1257" s="1"/>
  <c r="W1258" s="1"/>
  <c r="W1259" s="1"/>
  <c r="W1260" s="1"/>
  <c r="W1261" s="1"/>
  <c r="W1262" s="1"/>
  <c r="W1263" s="1"/>
  <c r="W1264" s="1"/>
  <c r="W1265" s="1"/>
  <c r="W1266" s="1"/>
  <c r="W1267" s="1"/>
  <c r="W1268" s="1"/>
  <c r="W1269" s="1"/>
  <c r="W1270" s="1"/>
  <c r="W1271" s="1"/>
  <c r="W1272" s="1"/>
  <c r="W1273" s="1"/>
  <c r="W1274" s="1"/>
  <c r="W1275" s="1"/>
  <c r="W1276" s="1"/>
  <c r="W1277" s="1"/>
  <c r="W1278" s="1"/>
  <c r="W1279" s="1"/>
  <c r="W1280" s="1"/>
  <c r="W1281" s="1"/>
  <c r="W1282" s="1"/>
  <c r="W1283" s="1"/>
  <c r="W1284" s="1"/>
  <c r="W1285" s="1"/>
  <c r="W1286" s="1"/>
  <c r="W1287" s="1"/>
  <c r="W1288" s="1"/>
  <c r="W1289" s="1"/>
  <c r="W1290" s="1"/>
  <c r="W1291" s="1"/>
  <c r="W1292" s="1"/>
  <c r="W1293" s="1"/>
  <c r="W1294" s="1"/>
  <c r="W1295" s="1"/>
  <c r="W1296" s="1"/>
  <c r="W1297" s="1"/>
  <c r="W1298" s="1"/>
  <c r="W1299" s="1"/>
  <c r="W1300" s="1"/>
  <c r="W1301" s="1"/>
  <c r="W1302" s="1"/>
  <c r="W1303" s="1"/>
  <c r="W1304" s="1"/>
  <c r="W1305" s="1"/>
  <c r="W1306" s="1"/>
  <c r="W1307" s="1"/>
  <c r="W1308" s="1"/>
  <c r="W1309" s="1"/>
  <c r="W1310" s="1"/>
  <c r="W1311" s="1"/>
  <c r="W1312" s="1"/>
  <c r="W1313" s="1"/>
  <c r="W1314" s="1"/>
  <c r="W1315" s="1"/>
  <c r="W1316" s="1"/>
  <c r="W1317" s="1"/>
  <c r="W1318" s="1"/>
  <c r="W1319" s="1"/>
  <c r="W1320" s="1"/>
  <c r="W1321" s="1"/>
  <c r="W1322" s="1"/>
  <c r="W1323" s="1"/>
  <c r="W1324" s="1"/>
  <c r="W1325" s="1"/>
  <c r="W1326" s="1"/>
  <c r="W1327" s="1"/>
  <c r="W1328" s="1"/>
  <c r="W1329" s="1"/>
  <c r="W1330" s="1"/>
  <c r="W1331" s="1"/>
  <c r="W1332" s="1"/>
  <c r="W1333" s="1"/>
  <c r="W1334" s="1"/>
  <c r="W1335" s="1"/>
  <c r="W1336" s="1"/>
  <c r="W1337" s="1"/>
  <c r="W1338" s="1"/>
  <c r="W1339" s="1"/>
  <c r="W1340" s="1"/>
  <c r="W1341" s="1"/>
  <c r="W1342" s="1"/>
  <c r="W1343" s="1"/>
  <c r="W1344" s="1"/>
  <c r="W1345" s="1"/>
  <c r="W1346" s="1"/>
  <c r="W1347" s="1"/>
  <c r="W1348" s="1"/>
  <c r="W1349" s="1"/>
  <c r="W1350" s="1"/>
  <c r="W1351" s="1"/>
  <c r="W1352" s="1"/>
  <c r="W1353" s="1"/>
  <c r="W1354" s="1"/>
  <c r="W1355" s="1"/>
  <c r="W1356" s="1"/>
  <c r="W1357" s="1"/>
  <c r="W1358" s="1"/>
  <c r="W1359" s="1"/>
  <c r="W1360" s="1"/>
  <c r="W1361" s="1"/>
  <c r="W1362" s="1"/>
  <c r="W1363" s="1"/>
  <c r="W1364" s="1"/>
  <c r="W1365" s="1"/>
  <c r="W1366" s="1"/>
  <c r="W1367" s="1"/>
  <c r="W1368" s="1"/>
  <c r="W1369" s="1"/>
  <c r="W1370" s="1"/>
  <c r="W1371" s="1"/>
  <c r="W1372" s="1"/>
  <c r="W1373" s="1"/>
  <c r="W1374" s="1"/>
  <c r="W1375" s="1"/>
  <c r="W1376" s="1"/>
  <c r="W1377" s="1"/>
  <c r="W1378" s="1"/>
  <c r="W1379" s="1"/>
  <c r="W1380" s="1"/>
  <c r="W1381" s="1"/>
  <c r="W1382" s="1"/>
  <c r="W1383" s="1"/>
  <c r="W1384" s="1"/>
  <c r="W1385" s="1"/>
  <c r="W1386" s="1"/>
  <c r="W1387" s="1"/>
  <c r="W1388" s="1"/>
  <c r="W1389" s="1"/>
  <c r="W1390" s="1"/>
  <c r="W1391" s="1"/>
  <c r="W1392" s="1"/>
  <c r="W1393" s="1"/>
  <c r="W1394" s="1"/>
  <c r="W1395" s="1"/>
  <c r="W1396" s="1"/>
  <c r="W1397" s="1"/>
  <c r="W1398" s="1"/>
  <c r="W1399" s="1"/>
  <c r="W1400" s="1"/>
  <c r="W1401" s="1"/>
  <c r="W1402" s="1"/>
  <c r="W1403" s="1"/>
  <c r="W1404" s="1"/>
  <c r="W1405" s="1"/>
  <c r="W1406" s="1"/>
  <c r="W1407" s="1"/>
  <c r="W1408" s="1"/>
  <c r="W1409" s="1"/>
  <c r="W1410" s="1"/>
  <c r="W1411" s="1"/>
  <c r="W1412" s="1"/>
  <c r="W1413" s="1"/>
  <c r="W1414" s="1"/>
  <c r="W1415" s="1"/>
  <c r="W1416" s="1"/>
  <c r="W1417" s="1"/>
  <c r="W1418" s="1"/>
  <c r="W1419" s="1"/>
  <c r="W1420" s="1"/>
  <c r="W1421" s="1"/>
  <c r="W1422" s="1"/>
  <c r="W1423" s="1"/>
  <c r="W1424" s="1"/>
  <c r="W1425" s="1"/>
  <c r="W1426" s="1"/>
  <c r="W1427" s="1"/>
  <c r="W1428" s="1"/>
  <c r="W1429" s="1"/>
  <c r="W1430" s="1"/>
  <c r="W1431" s="1"/>
  <c r="W1432" s="1"/>
  <c r="W1433" s="1"/>
  <c r="W1434" s="1"/>
  <c r="W1435" s="1"/>
  <c r="W1436" s="1"/>
  <c r="W1437" s="1"/>
  <c r="W1438" s="1"/>
  <c r="W1439" s="1"/>
  <c r="W1440" s="1"/>
  <c r="W1441" s="1"/>
  <c r="W1442" s="1"/>
  <c r="W1443" s="1"/>
  <c r="W1444" s="1"/>
  <c r="W1445" s="1"/>
  <c r="W1446" s="1"/>
  <c r="W1447" s="1"/>
  <c r="W1448" s="1"/>
  <c r="W1449" s="1"/>
  <c r="W1450" s="1"/>
  <c r="W1451" s="1"/>
  <c r="W1452" s="1"/>
  <c r="W1453" s="1"/>
  <c r="W1454" s="1"/>
  <c r="W1455" s="1"/>
  <c r="W1456" s="1"/>
  <c r="W1457" s="1"/>
  <c r="W1458" s="1"/>
  <c r="W1459" s="1"/>
  <c r="W1460" s="1"/>
  <c r="W1461" s="1"/>
  <c r="W1462" s="1"/>
  <c r="W1463" s="1"/>
  <c r="W1464" s="1"/>
  <c r="W1465" s="1"/>
  <c r="W1466" s="1"/>
  <c r="W1467" s="1"/>
  <c r="W1468" s="1"/>
  <c r="W1469" s="1"/>
  <c r="W1470" s="1"/>
  <c r="W1471" s="1"/>
  <c r="W1472" s="1"/>
  <c r="W1473" s="1"/>
  <c r="W1474" s="1"/>
  <c r="W1475" s="1"/>
  <c r="W1476" s="1"/>
  <c r="W1477" s="1"/>
  <c r="W1478" s="1"/>
  <c r="W1479" s="1"/>
  <c r="W1480" s="1"/>
  <c r="W1481" s="1"/>
  <c r="W1482" s="1"/>
  <c r="W1483" s="1"/>
  <c r="W1484" s="1"/>
  <c r="W1485" s="1"/>
  <c r="W1486" s="1"/>
  <c r="W1487" s="1"/>
  <c r="W1488" s="1"/>
  <c r="W1489" s="1"/>
  <c r="W1490" s="1"/>
  <c r="W1491" s="1"/>
  <c r="W1492" s="1"/>
  <c r="W1493" s="1"/>
  <c r="W1494" s="1"/>
  <c r="W1495" s="1"/>
  <c r="W1496" s="1"/>
  <c r="W1497" s="1"/>
  <c r="W1498" s="1"/>
  <c r="W1499" s="1"/>
  <c r="W1500" s="1"/>
  <c r="W1501" s="1"/>
  <c r="W1502" s="1"/>
  <c r="W1503" s="1"/>
  <c r="W1504" s="1"/>
  <c r="W1505" s="1"/>
  <c r="W1506" s="1"/>
  <c r="W1507" s="1"/>
  <c r="W1508" s="1"/>
  <c r="W1509" s="1"/>
  <c r="W1510" s="1"/>
  <c r="W1511" s="1"/>
  <c r="W1512" s="1"/>
  <c r="W1513" s="1"/>
  <c r="W1514" s="1"/>
  <c r="W1515" s="1"/>
  <c r="W1516" s="1"/>
  <c r="W1517" s="1"/>
  <c r="W1518" s="1"/>
  <c r="W1519" s="1"/>
  <c r="W1520" s="1"/>
  <c r="W1521" s="1"/>
  <c r="W1522" s="1"/>
  <c r="W1523" s="1"/>
  <c r="W1524" s="1"/>
  <c r="W1525" s="1"/>
  <c r="W1526" s="1"/>
  <c r="W1527" s="1"/>
  <c r="W1528" s="1"/>
  <c r="W1529" s="1"/>
  <c r="W1530" s="1"/>
  <c r="W1531" s="1"/>
  <c r="W1532" s="1"/>
  <c r="W1533" s="1"/>
  <c r="W1534" s="1"/>
  <c r="W1535" s="1"/>
  <c r="W1536" s="1"/>
  <c r="W1537" s="1"/>
  <c r="W1538" s="1"/>
  <c r="W1539" s="1"/>
  <c r="W1540" s="1"/>
  <c r="W1541" s="1"/>
  <c r="W1542" s="1"/>
  <c r="W1543" s="1"/>
  <c r="W1544" s="1"/>
  <c r="W1545" s="1"/>
  <c r="W1546" s="1"/>
  <c r="W1547" s="1"/>
  <c r="W1548" s="1"/>
  <c r="W1549" s="1"/>
  <c r="W1550" s="1"/>
  <c r="W1551" s="1"/>
  <c r="W1552" s="1"/>
  <c r="W1553" s="1"/>
  <c r="W1554" s="1"/>
  <c r="W1555" s="1"/>
  <c r="W1556" s="1"/>
  <c r="W1557" s="1"/>
  <c r="W1558" s="1"/>
  <c r="W1559" s="1"/>
  <c r="W1560" s="1"/>
  <c r="W1561" s="1"/>
  <c r="W1562" s="1"/>
  <c r="W1563" s="1"/>
  <c r="W1564" s="1"/>
  <c r="W1565" s="1"/>
  <c r="W1566" s="1"/>
  <c r="W1567" s="1"/>
  <c r="W1568" s="1"/>
  <c r="W1569" s="1"/>
  <c r="W1570" s="1"/>
  <c r="W1571" s="1"/>
  <c r="W1572" s="1"/>
  <c r="W1573" s="1"/>
  <c r="W1574" s="1"/>
  <c r="W1575" s="1"/>
  <c r="W1576" s="1"/>
  <c r="W1577" s="1"/>
  <c r="W1578" s="1"/>
  <c r="W1579" s="1"/>
  <c r="W1580" s="1"/>
  <c r="W1581" s="1"/>
  <c r="W1582" s="1"/>
  <c r="W1583" s="1"/>
  <c r="W1584" s="1"/>
  <c r="W1585" s="1"/>
  <c r="W1586" s="1"/>
  <c r="W1587" s="1"/>
  <c r="W1588" s="1"/>
  <c r="W1589" s="1"/>
  <c r="W1590" s="1"/>
  <c r="W1591" s="1"/>
  <c r="W1592" s="1"/>
  <c r="W1593" s="1"/>
  <c r="W1594" s="1"/>
  <c r="W1595" s="1"/>
  <c r="W1596" s="1"/>
  <c r="W1597" s="1"/>
  <c r="W1598" s="1"/>
  <c r="W1599" s="1"/>
  <c r="W1600" s="1"/>
  <c r="W1601" s="1"/>
  <c r="W1602" s="1"/>
  <c r="W1603" s="1"/>
  <c r="W1604" s="1"/>
  <c r="W1605" s="1"/>
  <c r="W1606" s="1"/>
  <c r="W1607" s="1"/>
  <c r="W1608" s="1"/>
  <c r="W1609" s="1"/>
  <c r="W1610" s="1"/>
  <c r="W1611" s="1"/>
  <c r="W1612" s="1"/>
  <c r="W1613" s="1"/>
  <c r="W1614" s="1"/>
  <c r="W1615" s="1"/>
  <c r="W1616" s="1"/>
  <c r="W1617" s="1"/>
  <c r="W1618" s="1"/>
  <c r="W1619" s="1"/>
  <c r="W1620" s="1"/>
  <c r="W1621" s="1"/>
  <c r="W1622" s="1"/>
  <c r="W1623" s="1"/>
  <c r="W1624" s="1"/>
  <c r="W1625" s="1"/>
  <c r="W1626" s="1"/>
  <c r="W1627" s="1"/>
  <c r="W1628" s="1"/>
  <c r="W1629" s="1"/>
  <c r="W1630" s="1"/>
  <c r="W1631" s="1"/>
  <c r="W1632" s="1"/>
  <c r="W1633" s="1"/>
  <c r="W1634" s="1"/>
  <c r="W1635" s="1"/>
  <c r="W1636" s="1"/>
  <c r="W1637" s="1"/>
  <c r="W1638" s="1"/>
  <c r="W1639" s="1"/>
  <c r="W1640" s="1"/>
  <c r="W1641" s="1"/>
  <c r="W1642" s="1"/>
  <c r="W1643" s="1"/>
  <c r="W1644" s="1"/>
  <c r="W1645" s="1"/>
  <c r="W1646" s="1"/>
  <c r="W1647" s="1"/>
  <c r="W1648" s="1"/>
  <c r="W1649" s="1"/>
  <c r="W1650" s="1"/>
  <c r="W1651" s="1"/>
  <c r="W1652" s="1"/>
  <c r="W1653" s="1"/>
  <c r="W1654" s="1"/>
  <c r="W1655" s="1"/>
  <c r="W1656" s="1"/>
  <c r="W1657" s="1"/>
  <c r="W1658" s="1"/>
  <c r="W1659" s="1"/>
  <c r="W1660" s="1"/>
  <c r="W1661" s="1"/>
  <c r="W1662" s="1"/>
  <c r="W1663" s="1"/>
  <c r="W1664" s="1"/>
  <c r="W1665" s="1"/>
  <c r="W1666" s="1"/>
  <c r="W1667" s="1"/>
  <c r="W1668" s="1"/>
  <c r="W1669" s="1"/>
  <c r="W1670" s="1"/>
  <c r="W1671" s="1"/>
  <c r="W1672" s="1"/>
  <c r="W1673" s="1"/>
  <c r="W1674" s="1"/>
  <c r="W1675" s="1"/>
  <c r="W1676" s="1"/>
  <c r="W1677" s="1"/>
  <c r="W1678" s="1"/>
  <c r="W1679" s="1"/>
  <c r="W1680" s="1"/>
  <c r="W1681" s="1"/>
  <c r="W1682" s="1"/>
  <c r="W1683" s="1"/>
  <c r="W1684" s="1"/>
  <c r="W1685" s="1"/>
  <c r="W1686" s="1"/>
  <c r="W1687" s="1"/>
  <c r="W1688" s="1"/>
  <c r="W1689" s="1"/>
  <c r="W1690" s="1"/>
  <c r="W1691" s="1"/>
  <c r="W1692" s="1"/>
  <c r="W1693" s="1"/>
  <c r="W1694" s="1"/>
  <c r="W1695" s="1"/>
  <c r="W1696" s="1"/>
  <c r="W1697" s="1"/>
  <c r="W1698" s="1"/>
  <c r="W1699" s="1"/>
  <c r="W1700" s="1"/>
  <c r="W1701" s="1"/>
  <c r="W1702" s="1"/>
  <c r="W1703" s="1"/>
  <c r="W1704" s="1"/>
  <c r="W1705" s="1"/>
  <c r="W1706" s="1"/>
  <c r="W1707" s="1"/>
  <c r="W1708" s="1"/>
  <c r="W1709" s="1"/>
  <c r="W1710" s="1"/>
  <c r="W1711" s="1"/>
  <c r="W1712" s="1"/>
  <c r="W1713" s="1"/>
  <c r="W1714" s="1"/>
  <c r="W1715" s="1"/>
  <c r="W1716" s="1"/>
  <c r="W1717" s="1"/>
  <c r="W1718" s="1"/>
  <c r="W1719" s="1"/>
  <c r="W1720" s="1"/>
  <c r="W1721" s="1"/>
  <c r="W1722" s="1"/>
  <c r="W1723" s="1"/>
  <c r="W1724" s="1"/>
  <c r="W1725" s="1"/>
  <c r="W1726" s="1"/>
  <c r="W1727" s="1"/>
  <c r="W1728" s="1"/>
  <c r="W1729" s="1"/>
  <c r="W1730" s="1"/>
  <c r="W1731" s="1"/>
  <c r="W1732" s="1"/>
  <c r="W1733" s="1"/>
  <c r="W1734" s="1"/>
  <c r="W1735" s="1"/>
  <c r="W1736" s="1"/>
  <c r="W1737" s="1"/>
  <c r="W1738" s="1"/>
  <c r="W1739" s="1"/>
  <c r="W1740" s="1"/>
  <c r="W1741" s="1"/>
  <c r="W1742" s="1"/>
  <c r="W1743" s="1"/>
  <c r="W1744" s="1"/>
  <c r="W1745" s="1"/>
  <c r="W1746" s="1"/>
  <c r="W1747" s="1"/>
  <c r="W1748" s="1"/>
  <c r="W1749" s="1"/>
  <c r="W1750" s="1"/>
  <c r="W1751" s="1"/>
  <c r="W1752" s="1"/>
  <c r="W1753" s="1"/>
  <c r="W1754" s="1"/>
  <c r="W1755" s="1"/>
  <c r="W1756" s="1"/>
  <c r="W1757" s="1"/>
  <c r="W1758" s="1"/>
  <c r="W1759" s="1"/>
  <c r="W1760" s="1"/>
  <c r="W1761" s="1"/>
  <c r="W1762" s="1"/>
  <c r="W1763" s="1"/>
  <c r="W1764" s="1"/>
  <c r="W1765" s="1"/>
  <c r="W1766" s="1"/>
  <c r="W1767" s="1"/>
  <c r="W1768" s="1"/>
  <c r="W1769" s="1"/>
  <c r="W1770" s="1"/>
  <c r="W1771" s="1"/>
  <c r="W1772" s="1"/>
  <c r="W1773" s="1"/>
  <c r="W1774" s="1"/>
  <c r="W1775" s="1"/>
  <c r="W1776" s="1"/>
  <c r="W1777" s="1"/>
  <c r="W1778" s="1"/>
  <c r="W1779" s="1"/>
  <c r="W1780" s="1"/>
  <c r="W1781" s="1"/>
  <c r="W1782" s="1"/>
  <c r="W1783" s="1"/>
  <c r="W1784" s="1"/>
  <c r="W1785" s="1"/>
  <c r="W1786" s="1"/>
  <c r="W1787" s="1"/>
  <c r="W1788" s="1"/>
  <c r="W1789" s="1"/>
  <c r="W1790" s="1"/>
  <c r="W1791" s="1"/>
  <c r="W1792" s="1"/>
  <c r="W1793" s="1"/>
  <c r="W1794" s="1"/>
  <c r="W1795" s="1"/>
  <c r="W1796" s="1"/>
  <c r="W1797" s="1"/>
  <c r="W1798" s="1"/>
  <c r="W1799" s="1"/>
  <c r="W1800" s="1"/>
  <c r="W1801" s="1"/>
  <c r="W1802" s="1"/>
  <c r="W1803" s="1"/>
  <c r="W1804" s="1"/>
  <c r="W1805" s="1"/>
  <c r="W1806" s="1"/>
  <c r="W1807" s="1"/>
  <c r="W1808" s="1"/>
  <c r="W1809" s="1"/>
  <c r="W1810" s="1"/>
  <c r="W1811" s="1"/>
  <c r="W1812" s="1"/>
  <c r="W1813" s="1"/>
  <c r="W1814" s="1"/>
  <c r="W1815" s="1"/>
  <c r="W1816" s="1"/>
  <c r="W1817" s="1"/>
  <c r="W1818" s="1"/>
  <c r="W1819" s="1"/>
  <c r="W1820" s="1"/>
  <c r="W1821" s="1"/>
  <c r="W1822" s="1"/>
  <c r="W1823" s="1"/>
  <c r="W1824" s="1"/>
  <c r="W1825" s="1"/>
  <c r="W1826" s="1"/>
  <c r="W1827" s="1"/>
  <c r="W1828" s="1"/>
  <c r="W1829" s="1"/>
  <c r="W1830" s="1"/>
  <c r="W1831" s="1"/>
  <c r="W1832" s="1"/>
  <c r="W1833" s="1"/>
  <c r="W1834" s="1"/>
  <c r="W1835" s="1"/>
  <c r="W1836" s="1"/>
  <c r="W1837" s="1"/>
  <c r="W1838" s="1"/>
  <c r="W1839" s="1"/>
  <c r="W1840" s="1"/>
  <c r="W1841" s="1"/>
  <c r="W1842" s="1"/>
  <c r="W1843" s="1"/>
  <c r="W1844" s="1"/>
  <c r="W1845" s="1"/>
  <c r="W1846" s="1"/>
  <c r="W1847" s="1"/>
  <c r="W1848" s="1"/>
  <c r="W1849" s="1"/>
  <c r="W1850" s="1"/>
  <c r="W1851" s="1"/>
  <c r="W1852" s="1"/>
  <c r="W1853" s="1"/>
  <c r="W1854" s="1"/>
  <c r="W1855" s="1"/>
  <c r="W1856" s="1"/>
  <c r="W1857" s="1"/>
  <c r="W1858" s="1"/>
  <c r="W1859" s="1"/>
  <c r="W1860" s="1"/>
  <c r="W1861" s="1"/>
  <c r="W1862" s="1"/>
  <c r="W1863" s="1"/>
  <c r="W1864" s="1"/>
  <c r="W1865" s="1"/>
  <c r="W1866" s="1"/>
  <c r="W1867" s="1"/>
  <c r="W1868" s="1"/>
  <c r="W1869" s="1"/>
  <c r="W1870" s="1"/>
  <c r="W1871" s="1"/>
  <c r="W1872" s="1"/>
  <c r="W1873" s="1"/>
  <c r="W1874" s="1"/>
  <c r="W1875" s="1"/>
  <c r="W1876" s="1"/>
  <c r="W1877" s="1"/>
  <c r="W1878" s="1"/>
  <c r="W1879" s="1"/>
  <c r="W1880" s="1"/>
  <c r="W1881" s="1"/>
  <c r="W1882" s="1"/>
  <c r="W1883" s="1"/>
  <c r="W1884" s="1"/>
  <c r="W1885" s="1"/>
  <c r="W1886" s="1"/>
  <c r="W1887" s="1"/>
  <c r="W1888" s="1"/>
  <c r="W1889" s="1"/>
  <c r="W1890" s="1"/>
  <c r="W1891" s="1"/>
  <c r="W1892" s="1"/>
  <c r="W1893" s="1"/>
  <c r="W1894" s="1"/>
  <c r="W1895" s="1"/>
  <c r="W1896" s="1"/>
  <c r="W1897" s="1"/>
  <c r="W1898" s="1"/>
  <c r="W1899" s="1"/>
  <c r="W1900" s="1"/>
  <c r="W1901" s="1"/>
  <c r="W1902" s="1"/>
  <c r="W1903" s="1"/>
  <c r="W1904" s="1"/>
  <c r="W1905" s="1"/>
  <c r="W1906" s="1"/>
  <c r="W1907" s="1"/>
  <c r="W1908" s="1"/>
  <c r="W1909" s="1"/>
  <c r="W1910" s="1"/>
  <c r="W1911" s="1"/>
  <c r="W1912" s="1"/>
  <c r="W1913" s="1"/>
  <c r="W1914" s="1"/>
  <c r="W1915" s="1"/>
  <c r="W1916" s="1"/>
  <c r="W1917" s="1"/>
  <c r="W1918" s="1"/>
  <c r="W1919" s="1"/>
  <c r="W1920" s="1"/>
  <c r="W1921" s="1"/>
  <c r="W1922" s="1"/>
  <c r="W1923" s="1"/>
  <c r="W1924" s="1"/>
  <c r="W1925" s="1"/>
  <c r="W1926" s="1"/>
  <c r="W1927" s="1"/>
  <c r="W1928" s="1"/>
  <c r="W1929" s="1"/>
  <c r="W1930" s="1"/>
  <c r="W1931" s="1"/>
  <c r="W1932" s="1"/>
  <c r="W1933" s="1"/>
  <c r="W1934" s="1"/>
  <c r="W1935" s="1"/>
  <c r="W1936" s="1"/>
  <c r="W1937" s="1"/>
  <c r="W1938" s="1"/>
  <c r="W1939" s="1"/>
  <c r="W1940" s="1"/>
  <c r="W1941" s="1"/>
  <c r="W1942" s="1"/>
  <c r="W1943" s="1"/>
  <c r="W1944" s="1"/>
  <c r="W1945" s="1"/>
  <c r="W1946" s="1"/>
  <c r="W1947" s="1"/>
  <c r="W1948" s="1"/>
  <c r="W1949" s="1"/>
  <c r="W1950" s="1"/>
  <c r="W1951" s="1"/>
  <c r="W1952" s="1"/>
  <c r="W1953" s="1"/>
  <c r="W1954" s="1"/>
  <c r="W1955" s="1"/>
  <c r="W1956" s="1"/>
  <c r="W1957" s="1"/>
  <c r="W1958" s="1"/>
  <c r="W1959" s="1"/>
  <c r="W1960" s="1"/>
  <c r="W1961" s="1"/>
  <c r="W1962" s="1"/>
  <c r="W1963" s="1"/>
  <c r="W1964" s="1"/>
  <c r="W1965" s="1"/>
  <c r="W1966" s="1"/>
  <c r="W1967" s="1"/>
  <c r="W1968" s="1"/>
  <c r="W1969" s="1"/>
  <c r="W1970" s="1"/>
  <c r="W1971" s="1"/>
  <c r="W1972" s="1"/>
  <c r="W1973" s="1"/>
  <c r="W1974" s="1"/>
  <c r="W1975" s="1"/>
  <c r="W1976" s="1"/>
  <c r="W1977" s="1"/>
  <c r="W1978" s="1"/>
  <c r="W1979" s="1"/>
  <c r="W1980" s="1"/>
  <c r="W1981" s="1"/>
  <c r="W1982" s="1"/>
  <c r="W1983" s="1"/>
  <c r="W1984" s="1"/>
  <c r="W1985" s="1"/>
  <c r="W1986" s="1"/>
  <c r="W1987" s="1"/>
  <c r="W1988" s="1"/>
  <c r="W1989" s="1"/>
  <c r="W1990" s="1"/>
  <c r="W1991" s="1"/>
  <c r="W1992" s="1"/>
  <c r="W1993" s="1"/>
  <c r="W1994" s="1"/>
  <c r="W1995" s="1"/>
  <c r="W1996" s="1"/>
  <c r="W1997" s="1"/>
  <c r="W1998" s="1"/>
  <c r="W1999" s="1"/>
  <c r="W2000" s="1"/>
  <c r="W2001" s="1"/>
  <c r="W2002" s="1"/>
  <c r="W2003" s="1"/>
  <c r="W2004" s="1"/>
  <c r="W2005" s="1"/>
  <c r="W2006" s="1"/>
  <c r="W2007" s="1"/>
  <c r="W2008" s="1"/>
  <c r="W2009" s="1"/>
  <c r="W2010" s="1"/>
  <c r="W2011" s="1"/>
  <c r="W2012" s="1"/>
  <c r="W2013" s="1"/>
  <c r="W2014" s="1"/>
  <c r="W2015" s="1"/>
  <c r="W2016" s="1"/>
  <c r="W2017" s="1"/>
  <c r="W2018" s="1"/>
  <c r="W2019" s="1"/>
  <c r="W2020" s="1"/>
  <c r="W2021" s="1"/>
  <c r="W2022" s="1"/>
  <c r="W2023" s="1"/>
  <c r="W2024" s="1"/>
  <c r="W2025" s="1"/>
  <c r="W2026" s="1"/>
  <c r="W2027" s="1"/>
  <c r="W2028" s="1"/>
  <c r="W2029" s="1"/>
  <c r="W2030" s="1"/>
  <c r="W2031" s="1"/>
  <c r="W2032" s="1"/>
  <c r="W2033" s="1"/>
  <c r="W2034" s="1"/>
  <c r="W2035" s="1"/>
  <c r="W2036" s="1"/>
  <c r="W2037" s="1"/>
  <c r="W2038" s="1"/>
  <c r="W2039" s="1"/>
  <c r="W2040" s="1"/>
  <c r="W2041" s="1"/>
  <c r="W2042" s="1"/>
  <c r="W2043" s="1"/>
  <c r="W2044" s="1"/>
  <c r="W2045" s="1"/>
  <c r="W2046" s="1"/>
  <c r="W2047" s="1"/>
  <c r="W2048" s="1"/>
  <c r="W2049" s="1"/>
  <c r="W2050" s="1"/>
  <c r="W2051" s="1"/>
  <c r="W2052" s="1"/>
  <c r="W2053" s="1"/>
  <c r="W2054" s="1"/>
  <c r="W2055" s="1"/>
  <c r="W2056" s="1"/>
  <c r="W2057" s="1"/>
  <c r="W2058" s="1"/>
  <c r="W2059" s="1"/>
  <c r="W2060" s="1"/>
  <c r="W2061" s="1"/>
  <c r="W2062" s="1"/>
  <c r="W2063" s="1"/>
  <c r="W2064" s="1"/>
  <c r="W2065" s="1"/>
  <c r="W2066" s="1"/>
  <c r="W2067" s="1"/>
  <c r="W2068" s="1"/>
  <c r="W2069" s="1"/>
  <c r="W2070" s="1"/>
  <c r="W2071" s="1"/>
  <c r="W2072" s="1"/>
  <c r="W2073" s="1"/>
  <c r="W2074" s="1"/>
  <c r="W2075" s="1"/>
  <c r="W2076" s="1"/>
  <c r="W2077" s="1"/>
  <c r="W2078" s="1"/>
  <c r="W2079" s="1"/>
  <c r="W2080" s="1"/>
  <c r="W2081" s="1"/>
  <c r="W2082" s="1"/>
  <c r="W2083" s="1"/>
  <c r="W2084" s="1"/>
  <c r="W2085" s="1"/>
  <c r="W2086" s="1"/>
  <c r="W2087" s="1"/>
  <c r="W2088" s="1"/>
  <c r="W2089" s="1"/>
  <c r="W2090" s="1"/>
  <c r="W2091" s="1"/>
  <c r="W2092" s="1"/>
  <c r="W2093" s="1"/>
  <c r="W2094" s="1"/>
  <c r="W2095" s="1"/>
  <c r="W2096" s="1"/>
  <c r="W2097" s="1"/>
  <c r="W2098" s="1"/>
  <c r="W2099" s="1"/>
  <c r="W2100" s="1"/>
  <c r="W2101" s="1"/>
  <c r="W2102" s="1"/>
  <c r="W2103" s="1"/>
  <c r="W2104" s="1"/>
  <c r="W2105" s="1"/>
  <c r="W2106" s="1"/>
  <c r="W2107" s="1"/>
  <c r="W2108" s="1"/>
  <c r="W2109" s="1"/>
  <c r="W2110" s="1"/>
  <c r="W2111" s="1"/>
  <c r="W2112" s="1"/>
  <c r="W2113" s="1"/>
  <c r="W2114" s="1"/>
  <c r="W2115" s="1"/>
  <c r="W2116" s="1"/>
  <c r="W2117" s="1"/>
  <c r="W2118" s="1"/>
  <c r="W2119" s="1"/>
  <c r="W2120" s="1"/>
  <c r="W2121" s="1"/>
  <c r="W2122" s="1"/>
  <c r="W2123" s="1"/>
  <c r="W2124" s="1"/>
  <c r="W2125" s="1"/>
  <c r="W2126" s="1"/>
  <c r="W2127" s="1"/>
  <c r="W2128" s="1"/>
  <c r="W2129" s="1"/>
  <c r="W2130" s="1"/>
  <c r="W2131" s="1"/>
  <c r="W2132" s="1"/>
  <c r="W2133" s="1"/>
  <c r="W2134" s="1"/>
  <c r="W2135" s="1"/>
  <c r="W2136" s="1"/>
  <c r="W2137" s="1"/>
  <c r="W2138" s="1"/>
  <c r="W2139" s="1"/>
  <c r="W2140" s="1"/>
  <c r="W2141" s="1"/>
  <c r="W2142" s="1"/>
  <c r="W2143" s="1"/>
  <c r="W2144" s="1"/>
  <c r="W2145" s="1"/>
  <c r="W2146" s="1"/>
  <c r="W2147" s="1"/>
  <c r="W2148" s="1"/>
  <c r="W2149" s="1"/>
  <c r="W2150" s="1"/>
  <c r="W2151" s="1"/>
  <c r="W2152" s="1"/>
  <c r="W2153" s="1"/>
  <c r="W2154" s="1"/>
  <c r="W2155" s="1"/>
  <c r="W2156" s="1"/>
  <c r="W2157" s="1"/>
  <c r="W2158" s="1"/>
  <c r="W2159" s="1"/>
  <c r="W2160" s="1"/>
  <c r="W2161" s="1"/>
  <c r="W2162" s="1"/>
  <c r="W2163" s="1"/>
  <c r="W2164" s="1"/>
  <c r="W2165" s="1"/>
  <c r="W2166" s="1"/>
  <c r="W2167" s="1"/>
  <c r="W2168" s="1"/>
  <c r="W2169" s="1"/>
  <c r="W2170" s="1"/>
  <c r="W2171" s="1"/>
  <c r="W2172" s="1"/>
  <c r="W2173" s="1"/>
  <c r="W2174" s="1"/>
  <c r="W2175" s="1"/>
  <c r="W2176" s="1"/>
  <c r="W2177" s="1"/>
  <c r="W2178" s="1"/>
  <c r="W2179" s="1"/>
  <c r="W2180" s="1"/>
  <c r="W2181" s="1"/>
  <c r="W2182" s="1"/>
  <c r="W2183" s="1"/>
  <c r="W2184" s="1"/>
  <c r="W2185" s="1"/>
  <c r="W2186" s="1"/>
  <c r="W2187" s="1"/>
  <c r="W2188" s="1"/>
  <c r="W2189" s="1"/>
  <c r="W2190" s="1"/>
  <c r="W2191" s="1"/>
  <c r="W2192" s="1"/>
  <c r="W2193" s="1"/>
  <c r="W2194" s="1"/>
  <c r="W2195" s="1"/>
  <c r="W2196" s="1"/>
  <c r="W2197" s="1"/>
  <c r="W2198" s="1"/>
  <c r="W2199" s="1"/>
  <c r="W2200" s="1"/>
  <c r="W2201" s="1"/>
  <c r="W2202" s="1"/>
  <c r="W2203" s="1"/>
  <c r="W2204" s="1"/>
  <c r="W2205" s="1"/>
  <c r="W2206" s="1"/>
  <c r="W2207" s="1"/>
  <c r="W2208" s="1"/>
  <c r="W2209" s="1"/>
  <c r="W2210" s="1"/>
  <c r="W2211" s="1"/>
  <c r="W2212" s="1"/>
  <c r="W2213" s="1"/>
  <c r="W2214" s="1"/>
  <c r="W2215" s="1"/>
  <c r="W2216" s="1"/>
  <c r="W2217" s="1"/>
  <c r="W2218" s="1"/>
  <c r="W2219" s="1"/>
  <c r="W2220" s="1"/>
  <c r="W2221" s="1"/>
  <c r="W2222" s="1"/>
  <c r="W2223" s="1"/>
  <c r="W2224" s="1"/>
  <c r="W2225" s="1"/>
  <c r="W2226" s="1"/>
  <c r="W2227" s="1"/>
  <c r="W2228" s="1"/>
  <c r="W2229" s="1"/>
  <c r="W2230" s="1"/>
  <c r="W2231" s="1"/>
  <c r="W2232" s="1"/>
  <c r="W2233" s="1"/>
  <c r="W2234" s="1"/>
  <c r="W2235" s="1"/>
  <c r="W2236" s="1"/>
  <c r="W2237" s="1"/>
  <c r="W2238" s="1"/>
  <c r="W2239" s="1"/>
  <c r="W2240" s="1"/>
  <c r="W2241" s="1"/>
  <c r="W2242" s="1"/>
  <c r="W2243" s="1"/>
  <c r="W2244" s="1"/>
  <c r="W2245" s="1"/>
  <c r="W2246" s="1"/>
  <c r="W2247" s="1"/>
  <c r="W2248" s="1"/>
  <c r="W2249" s="1"/>
  <c r="W2250" s="1"/>
  <c r="W2251" s="1"/>
  <c r="W2252" s="1"/>
  <c r="W2253" s="1"/>
  <c r="W2254" s="1"/>
  <c r="W2255" s="1"/>
  <c r="W2256" s="1"/>
  <c r="W2257" s="1"/>
  <c r="W2258" s="1"/>
  <c r="W2259" s="1"/>
  <c r="W2260" s="1"/>
  <c r="W2261" s="1"/>
  <c r="W2262" s="1"/>
  <c r="W2263" s="1"/>
  <c r="W2264" s="1"/>
  <c r="W2265" s="1"/>
  <c r="W2266" s="1"/>
  <c r="W2267" s="1"/>
  <c r="W2268" s="1"/>
  <c r="W2269" s="1"/>
  <c r="W2270" s="1"/>
  <c r="W2271" s="1"/>
  <c r="W2272" s="1"/>
  <c r="W2273" s="1"/>
  <c r="W2274" s="1"/>
  <c r="W2275" s="1"/>
  <c r="W2276" s="1"/>
  <c r="W2277" s="1"/>
  <c r="W2278" s="1"/>
  <c r="W2279" s="1"/>
  <c r="W2280" s="1"/>
  <c r="W2281" s="1"/>
  <c r="W2282" s="1"/>
  <c r="W2283" s="1"/>
  <c r="W2284" s="1"/>
  <c r="W2285" s="1"/>
  <c r="W2286" s="1"/>
  <c r="W2287" s="1"/>
  <c r="W2288" s="1"/>
  <c r="W2289" s="1"/>
  <c r="W2290" s="1"/>
  <c r="W2291" s="1"/>
  <c r="W2292" s="1"/>
  <c r="W2293" s="1"/>
  <c r="W2294" s="1"/>
  <c r="W2295" s="1"/>
  <c r="W2296" s="1"/>
  <c r="W2297" s="1"/>
  <c r="W2298" s="1"/>
  <c r="W2299" s="1"/>
  <c r="W2300" s="1"/>
  <c r="W2301" s="1"/>
  <c r="W2302" s="1"/>
  <c r="W2303" s="1"/>
  <c r="W2304" s="1"/>
  <c r="W2305" s="1"/>
  <c r="W2306" s="1"/>
  <c r="W2307" s="1"/>
  <c r="W2308" s="1"/>
  <c r="W2309" s="1"/>
  <c r="W2310" s="1"/>
  <c r="W2311" s="1"/>
  <c r="W2312" s="1"/>
  <c r="W2313" s="1"/>
  <c r="W2314" s="1"/>
  <c r="W2315" s="1"/>
  <c r="W2316" s="1"/>
  <c r="W2317" s="1"/>
  <c r="W2318" s="1"/>
  <c r="W2319" s="1"/>
  <c r="W2320" s="1"/>
  <c r="W2321" s="1"/>
  <c r="W2322" s="1"/>
  <c r="W2323" s="1"/>
  <c r="W2324" s="1"/>
  <c r="W2325" s="1"/>
  <c r="W2326" s="1"/>
  <c r="W2327" s="1"/>
  <c r="W2328" s="1"/>
  <c r="W2329" s="1"/>
  <c r="W2330" s="1"/>
  <c r="W2331" s="1"/>
  <c r="W2332" s="1"/>
  <c r="W2333" s="1"/>
  <c r="W2334" s="1"/>
  <c r="W2335" s="1"/>
  <c r="W2336" s="1"/>
  <c r="W2337" s="1"/>
  <c r="W2338" s="1"/>
  <c r="W2339" s="1"/>
  <c r="W2340" s="1"/>
  <c r="W2341" s="1"/>
  <c r="W2342" s="1"/>
  <c r="W2343" s="1"/>
  <c r="W2344" s="1"/>
  <c r="W2345" s="1"/>
  <c r="W2346" s="1"/>
  <c r="W2347" s="1"/>
  <c r="W2348" s="1"/>
  <c r="W2349" s="1"/>
  <c r="W2350" s="1"/>
  <c r="W2351" s="1"/>
  <c r="W2352" s="1"/>
  <c r="W2353" s="1"/>
  <c r="W2354" s="1"/>
  <c r="W2355" s="1"/>
  <c r="W2356" s="1"/>
  <c r="W2357" s="1"/>
  <c r="W2358" s="1"/>
  <c r="W2359" s="1"/>
  <c r="W2360" s="1"/>
  <c r="W2361" s="1"/>
  <c r="W2362" s="1"/>
  <c r="W2363" s="1"/>
  <c r="W2364" s="1"/>
  <c r="W2365" s="1"/>
  <c r="W2366" s="1"/>
  <c r="W2367" s="1"/>
  <c r="W2368" s="1"/>
  <c r="W2369" s="1"/>
  <c r="W2370" s="1"/>
  <c r="W2371" s="1"/>
  <c r="W2372" s="1"/>
  <c r="W2373" s="1"/>
  <c r="W2374" s="1"/>
  <c r="W2375" s="1"/>
  <c r="W2376" s="1"/>
  <c r="W2377" s="1"/>
  <c r="W2378" s="1"/>
  <c r="W2379" s="1"/>
  <c r="W2380" s="1"/>
  <c r="W2381" s="1"/>
  <c r="W2382" s="1"/>
  <c r="W2383" s="1"/>
  <c r="W2384" s="1"/>
  <c r="W2385" s="1"/>
  <c r="W2386" s="1"/>
  <c r="W2387" s="1"/>
  <c r="W2388" s="1"/>
  <c r="W2389" s="1"/>
  <c r="W2390" s="1"/>
  <c r="W2391" s="1"/>
  <c r="W2392" s="1"/>
  <c r="W2393" s="1"/>
  <c r="W2394" s="1"/>
  <c r="W2395" s="1"/>
  <c r="W2396" s="1"/>
  <c r="W2397" s="1"/>
  <c r="W2398" s="1"/>
  <c r="W2399" s="1"/>
  <c r="W2400" s="1"/>
  <c r="W2401" s="1"/>
  <c r="W2402" s="1"/>
  <c r="W2403" s="1"/>
  <c r="W2404" s="1"/>
  <c r="W2405" s="1"/>
  <c r="W2406" s="1"/>
  <c r="W2407" s="1"/>
  <c r="W2408" s="1"/>
  <c r="W2409" s="1"/>
  <c r="W2410" s="1"/>
  <c r="W2411" s="1"/>
  <c r="W2412" s="1"/>
  <c r="W2413" s="1"/>
  <c r="W2414" s="1"/>
  <c r="W2415" s="1"/>
  <c r="W2416" s="1"/>
  <c r="W2417" s="1"/>
  <c r="W2418" s="1"/>
  <c r="W2419" s="1"/>
  <c r="W2420" s="1"/>
  <c r="W2421" s="1"/>
  <c r="W2422" s="1"/>
  <c r="W2423" s="1"/>
  <c r="W2424" s="1"/>
  <c r="W2425" s="1"/>
  <c r="W2426" s="1"/>
  <c r="W2427" s="1"/>
  <c r="W2428" s="1"/>
  <c r="W2429" s="1"/>
  <c r="W2430" s="1"/>
  <c r="W2431" s="1"/>
  <c r="W2432" s="1"/>
  <c r="W2433" s="1"/>
  <c r="W2434" s="1"/>
  <c r="W2435" s="1"/>
  <c r="W2436" s="1"/>
  <c r="W2437" s="1"/>
  <c r="W2438" s="1"/>
  <c r="W2439" s="1"/>
  <c r="W2440" s="1"/>
  <c r="W2441" s="1"/>
  <c r="W2442" s="1"/>
  <c r="W2443" s="1"/>
  <c r="W2444" s="1"/>
  <c r="W2445" s="1"/>
  <c r="W2446" s="1"/>
  <c r="W2447" s="1"/>
  <c r="W2448" s="1"/>
  <c r="W2449" s="1"/>
  <c r="W2450" s="1"/>
  <c r="W2451" s="1"/>
  <c r="W2452" s="1"/>
  <c r="W2453" s="1"/>
  <c r="W2454" s="1"/>
  <c r="W2455" s="1"/>
  <c r="W2456" s="1"/>
  <c r="W2457" s="1"/>
  <c r="W2458" s="1"/>
  <c r="W2459" s="1"/>
  <c r="W2460" s="1"/>
  <c r="W2461" s="1"/>
  <c r="W2462" s="1"/>
  <c r="W2463" s="1"/>
  <c r="W2464" s="1"/>
  <c r="W2465" s="1"/>
  <c r="W2466" s="1"/>
  <c r="W2467" s="1"/>
  <c r="W2468" s="1"/>
  <c r="W2469" s="1"/>
  <c r="W2470" s="1"/>
  <c r="W2471" s="1"/>
  <c r="W2472" s="1"/>
  <c r="W2473" s="1"/>
  <c r="W2474" s="1"/>
  <c r="W2475" s="1"/>
  <c r="W2476" s="1"/>
  <c r="W2477" s="1"/>
  <c r="W2478" s="1"/>
  <c r="W2479" s="1"/>
  <c r="W2480" s="1"/>
  <c r="W2481" s="1"/>
  <c r="W2482" s="1"/>
  <c r="W2483" s="1"/>
  <c r="W2484" s="1"/>
  <c r="W2485" s="1"/>
  <c r="W2486" s="1"/>
  <c r="W2487" s="1"/>
  <c r="W2488" s="1"/>
  <c r="W2489" s="1"/>
  <c r="W2490" s="1"/>
  <c r="W2491" s="1"/>
  <c r="W2492" s="1"/>
  <c r="W2493" s="1"/>
  <c r="W2494" s="1"/>
  <c r="W2495" s="1"/>
  <c r="W2496" s="1"/>
  <c r="W2497" s="1"/>
  <c r="W2498" s="1"/>
  <c r="W2499" s="1"/>
  <c r="W2500" s="1"/>
  <c r="W2501" s="1"/>
  <c r="W2502" s="1"/>
  <c r="W2503" s="1"/>
  <c r="W2504" s="1"/>
  <c r="W2505" s="1"/>
  <c r="W2506" s="1"/>
  <c r="W2507" s="1"/>
  <c r="W2508" s="1"/>
  <c r="W2509" s="1"/>
  <c r="W2510" s="1"/>
  <c r="W2511" s="1"/>
  <c r="W2512" s="1"/>
  <c r="W2513" s="1"/>
  <c r="W2514" s="1"/>
  <c r="W2515" s="1"/>
  <c r="W2516" s="1"/>
  <c r="W2517" s="1"/>
  <c r="W2518" s="1"/>
  <c r="W2519" s="1"/>
  <c r="W2520" s="1"/>
  <c r="W2521" s="1"/>
  <c r="W2522" s="1"/>
  <c r="W2523" s="1"/>
  <c r="W2524" s="1"/>
  <c r="W2525" s="1"/>
  <c r="W2526" s="1"/>
  <c r="W2527" s="1"/>
  <c r="W2528" s="1"/>
  <c r="W2529" s="1"/>
  <c r="W2530" s="1"/>
  <c r="W2531" s="1"/>
  <c r="W2532" s="1"/>
  <c r="W2533" s="1"/>
  <c r="W2534" s="1"/>
  <c r="W2535" s="1"/>
  <c r="W2536" s="1"/>
  <c r="W2537" s="1"/>
  <c r="W2538" s="1"/>
  <c r="W2539" s="1"/>
  <c r="W2540" s="1"/>
  <c r="W2541" s="1"/>
  <c r="W2542" s="1"/>
  <c r="W2543" s="1"/>
  <c r="W2544" s="1"/>
  <c r="W2545" s="1"/>
  <c r="W2546" s="1"/>
  <c r="W2547" s="1"/>
  <c r="W2548" s="1"/>
  <c r="W2549" s="1"/>
  <c r="W2550" s="1"/>
  <c r="W2551" s="1"/>
  <c r="W2552" s="1"/>
  <c r="W2553" s="1"/>
  <c r="W2554" s="1"/>
  <c r="W2555" s="1"/>
  <c r="W2556" s="1"/>
  <c r="W2557" s="1"/>
  <c r="W2558" s="1"/>
  <c r="W2559" s="1"/>
  <c r="W2560" s="1"/>
  <c r="W2561" s="1"/>
  <c r="W2562" s="1"/>
  <c r="W2563" s="1"/>
  <c r="W2564" s="1"/>
  <c r="W2565" s="1"/>
  <c r="W2566" s="1"/>
  <c r="W2567" s="1"/>
  <c r="W2568" s="1"/>
  <c r="W2569" s="1"/>
  <c r="W2570" s="1"/>
  <c r="W2571" s="1"/>
  <c r="W2572" s="1"/>
  <c r="W2573" s="1"/>
  <c r="W2574" s="1"/>
  <c r="W2575" s="1"/>
  <c r="W2576" s="1"/>
  <c r="W2577" s="1"/>
  <c r="W2578" s="1"/>
  <c r="W2579" s="1"/>
  <c r="W2580" s="1"/>
  <c r="W2581" s="1"/>
  <c r="W2582" s="1"/>
  <c r="W2583" s="1"/>
  <c r="W2584" s="1"/>
  <c r="W2585" s="1"/>
  <c r="W2586" s="1"/>
  <c r="W2587" s="1"/>
  <c r="W2588" s="1"/>
  <c r="W2589" s="1"/>
  <c r="W2590" s="1"/>
  <c r="W2591" s="1"/>
  <c r="W2592" s="1"/>
  <c r="W2593" s="1"/>
  <c r="W2594" s="1"/>
  <c r="W2595" s="1"/>
  <c r="W2596" s="1"/>
  <c r="W2597" s="1"/>
  <c r="W2598" s="1"/>
  <c r="W2599" s="1"/>
  <c r="W2600" s="1"/>
  <c r="W2601" s="1"/>
  <c r="W2602" s="1"/>
  <c r="W2603" s="1"/>
  <c r="W2604" s="1"/>
  <c r="W2605" s="1"/>
  <c r="W2606" s="1"/>
  <c r="W2607" s="1"/>
  <c r="W2608" s="1"/>
  <c r="W2609" s="1"/>
  <c r="W2610" s="1"/>
  <c r="W2611" s="1"/>
  <c r="W2612" s="1"/>
  <c r="W2613" s="1"/>
  <c r="W2614" s="1"/>
  <c r="W2615" s="1"/>
  <c r="W2616" s="1"/>
  <c r="W2617" s="1"/>
  <c r="W2618" s="1"/>
  <c r="W2619" s="1"/>
  <c r="W2620" s="1"/>
  <c r="W2621" s="1"/>
  <c r="W2622" s="1"/>
  <c r="W2623" s="1"/>
  <c r="W2624" s="1"/>
  <c r="W2625" s="1"/>
  <c r="W2626" s="1"/>
  <c r="W2627" s="1"/>
  <c r="W2628" s="1"/>
  <c r="W2629" s="1"/>
  <c r="W2630" s="1"/>
  <c r="W2631" s="1"/>
  <c r="W2632" s="1"/>
  <c r="W2633" s="1"/>
  <c r="W2634" s="1"/>
  <c r="W2635" s="1"/>
  <c r="W2636" s="1"/>
  <c r="W2637" s="1"/>
  <c r="W2638" s="1"/>
  <c r="W2639" s="1"/>
  <c r="W2640" s="1"/>
  <c r="W2641" s="1"/>
  <c r="W2642" s="1"/>
  <c r="W2643" s="1"/>
  <c r="W2644" s="1"/>
  <c r="W2645" s="1"/>
  <c r="W2646" s="1"/>
  <c r="W2647" s="1"/>
  <c r="W2648" s="1"/>
  <c r="W2649" s="1"/>
  <c r="W2650" s="1"/>
  <c r="W2651" s="1"/>
  <c r="W2652" s="1"/>
  <c r="W2653" s="1"/>
  <c r="W2654" s="1"/>
  <c r="W2655" s="1"/>
  <c r="W2656" s="1"/>
  <c r="W2657" s="1"/>
  <c r="W2658" s="1"/>
  <c r="W2659" s="1"/>
  <c r="W2660" s="1"/>
  <c r="W2661" s="1"/>
  <c r="W2662" s="1"/>
  <c r="W2663" s="1"/>
  <c r="W2664" s="1"/>
  <c r="W2665" s="1"/>
  <c r="W2666" s="1"/>
  <c r="W2667" s="1"/>
  <c r="W2668" s="1"/>
  <c r="W2669" s="1"/>
  <c r="W2670" s="1"/>
  <c r="W2671" s="1"/>
  <c r="W2672" s="1"/>
  <c r="W2673" s="1"/>
  <c r="W2674" s="1"/>
  <c r="W2675" s="1"/>
  <c r="W2676" s="1"/>
  <c r="W2677" s="1"/>
  <c r="W2678" s="1"/>
  <c r="W2679" s="1"/>
  <c r="W2680" s="1"/>
  <c r="W2681" s="1"/>
  <c r="W2682" s="1"/>
  <c r="W2683" s="1"/>
  <c r="W2684" s="1"/>
  <c r="W2685" s="1"/>
  <c r="W2686" s="1"/>
  <c r="W2687" s="1"/>
  <c r="W2688" s="1"/>
  <c r="W2689" s="1"/>
  <c r="W2690" s="1"/>
  <c r="W2691" s="1"/>
  <c r="W2692" s="1"/>
  <c r="W2693" s="1"/>
  <c r="W2694" s="1"/>
  <c r="W2695" s="1"/>
  <c r="W2696" s="1"/>
  <c r="W2697" s="1"/>
  <c r="W2698" s="1"/>
  <c r="W2699" s="1"/>
  <c r="W2700" s="1"/>
  <c r="W2701" s="1"/>
  <c r="W2702" s="1"/>
  <c r="W2703" s="1"/>
  <c r="W2704" s="1"/>
  <c r="W2705" s="1"/>
  <c r="W2706" s="1"/>
  <c r="W2707" s="1"/>
  <c r="W2708" s="1"/>
  <c r="W2709" s="1"/>
  <c r="W2710" s="1"/>
  <c r="W2711" s="1"/>
  <c r="W2712" s="1"/>
  <c r="W2713" s="1"/>
  <c r="W2714" s="1"/>
  <c r="W2715" s="1"/>
  <c r="W2716" s="1"/>
  <c r="W2717" s="1"/>
  <c r="W2718" s="1"/>
  <c r="W2719" s="1"/>
  <c r="W2720" s="1"/>
  <c r="W2721" s="1"/>
  <c r="W2722" s="1"/>
  <c r="W2723" s="1"/>
  <c r="W2724" s="1"/>
  <c r="W2725" s="1"/>
  <c r="W2726" s="1"/>
  <c r="W2727" s="1"/>
  <c r="W2728" s="1"/>
  <c r="W2729" s="1"/>
  <c r="W2730" s="1"/>
  <c r="W2731" s="1"/>
  <c r="W2732" s="1"/>
  <c r="W2733" s="1"/>
  <c r="W2734" s="1"/>
  <c r="W2735" s="1"/>
  <c r="W2736" s="1"/>
  <c r="W2737" s="1"/>
  <c r="W2738" s="1"/>
  <c r="W2739" s="1"/>
  <c r="W2740" s="1"/>
  <c r="W2741" s="1"/>
  <c r="W2742" s="1"/>
  <c r="W2743" s="1"/>
  <c r="W2744" s="1"/>
  <c r="W2745" s="1"/>
  <c r="W2746" s="1"/>
  <c r="W2747" s="1"/>
  <c r="W2748" s="1"/>
  <c r="W2749" s="1"/>
  <c r="W2750" s="1"/>
  <c r="W2751" s="1"/>
  <c r="W2752" s="1"/>
  <c r="W2753" s="1"/>
  <c r="W2754" s="1"/>
  <c r="W2755" s="1"/>
  <c r="W2756" s="1"/>
  <c r="W2757" s="1"/>
  <c r="W2758" s="1"/>
  <c r="W2759" s="1"/>
  <c r="W2760" s="1"/>
  <c r="W2761" s="1"/>
  <c r="W2762" s="1"/>
  <c r="W2763" s="1"/>
  <c r="W2764" s="1"/>
  <c r="W2765" s="1"/>
  <c r="W2766" s="1"/>
  <c r="W2767" s="1"/>
  <c r="W2768" s="1"/>
  <c r="W2769" s="1"/>
  <c r="W2770" s="1"/>
  <c r="W2771" s="1"/>
  <c r="W2772" s="1"/>
  <c r="W2773" s="1"/>
  <c r="W2774" s="1"/>
  <c r="W2775" s="1"/>
  <c r="W2776" s="1"/>
  <c r="W2777" s="1"/>
  <c r="W2778" s="1"/>
  <c r="W2779" s="1"/>
  <c r="W2780" s="1"/>
  <c r="W2781" s="1"/>
  <c r="W2782" s="1"/>
  <c r="W2783" s="1"/>
  <c r="W2784" s="1"/>
  <c r="W2785" s="1"/>
  <c r="W2786" s="1"/>
  <c r="W2787" s="1"/>
  <c r="W2788" s="1"/>
  <c r="W2789" s="1"/>
  <c r="W2790" s="1"/>
  <c r="W2791" s="1"/>
  <c r="W2792" s="1"/>
  <c r="W2793" s="1"/>
  <c r="W2794" s="1"/>
  <c r="W2795" s="1"/>
  <c r="W2796" s="1"/>
  <c r="W2797" s="1"/>
  <c r="W2798" s="1"/>
  <c r="W2799" s="1"/>
  <c r="W2800" s="1"/>
  <c r="W2801" s="1"/>
  <c r="W2802" s="1"/>
  <c r="W2803" s="1"/>
  <c r="W2804" s="1"/>
  <c r="W2805" s="1"/>
  <c r="W2806" s="1"/>
  <c r="W2807" s="1"/>
  <c r="W2808" s="1"/>
  <c r="W2809" s="1"/>
  <c r="W2810" s="1"/>
  <c r="W2811" s="1"/>
  <c r="W2812" s="1"/>
  <c r="W2813" s="1"/>
  <c r="W2814" s="1"/>
  <c r="W2815" s="1"/>
  <c r="W2816" s="1"/>
  <c r="W2817" s="1"/>
  <c r="W2818" s="1"/>
  <c r="W2819" s="1"/>
  <c r="W2820" s="1"/>
  <c r="W2821" s="1"/>
  <c r="W2822" s="1"/>
  <c r="W2823" s="1"/>
  <c r="W2824" s="1"/>
  <c r="W2825" s="1"/>
  <c r="W2826" s="1"/>
  <c r="W2827" s="1"/>
  <c r="W2828" s="1"/>
  <c r="W2829" s="1"/>
  <c r="W2830" s="1"/>
  <c r="W2831" s="1"/>
  <c r="W2832" s="1"/>
  <c r="W2833" s="1"/>
  <c r="W2834" s="1"/>
  <c r="W2835" s="1"/>
  <c r="W2836" s="1"/>
  <c r="W2837" s="1"/>
  <c r="W2838" s="1"/>
  <c r="W2839" s="1"/>
  <c r="W2840" s="1"/>
  <c r="W2841" s="1"/>
  <c r="W2842" s="1"/>
  <c r="W2843" s="1"/>
  <c r="W2844" s="1"/>
  <c r="W2845" s="1"/>
  <c r="W2846" s="1"/>
  <c r="W2847" s="1"/>
  <c r="W2848" s="1"/>
  <c r="W2849" s="1"/>
  <c r="W2850" s="1"/>
  <c r="W2851" s="1"/>
  <c r="W2852" s="1"/>
  <c r="W2853" s="1"/>
  <c r="W2854" s="1"/>
  <c r="W2855" s="1"/>
  <c r="W2856" s="1"/>
  <c r="W2857" s="1"/>
  <c r="W2858" s="1"/>
  <c r="W2859" s="1"/>
  <c r="W2860" s="1"/>
  <c r="W2861" s="1"/>
  <c r="W2862" s="1"/>
  <c r="W2863" s="1"/>
  <c r="W2864" s="1"/>
  <c r="W2865" s="1"/>
  <c r="W2866" s="1"/>
  <c r="W2867" s="1"/>
  <c r="W2868" s="1"/>
  <c r="W2869" s="1"/>
  <c r="W2870" s="1"/>
  <c r="W2871" s="1"/>
  <c r="W2872" s="1"/>
  <c r="W2873" s="1"/>
  <c r="W2874" s="1"/>
  <c r="W2875" s="1"/>
  <c r="W2876" s="1"/>
  <c r="W2877" s="1"/>
  <c r="W2878" s="1"/>
  <c r="W2879" s="1"/>
  <c r="W2880" s="1"/>
  <c r="W2881" s="1"/>
  <c r="W2882" s="1"/>
  <c r="W2883" s="1"/>
  <c r="W2884" s="1"/>
  <c r="W2885" s="1"/>
  <c r="W2886" s="1"/>
  <c r="W2887" s="1"/>
  <c r="W2888" s="1"/>
  <c r="W2889" s="1"/>
  <c r="W2890" s="1"/>
  <c r="W2891" s="1"/>
  <c r="W2892" s="1"/>
  <c r="W2893" s="1"/>
  <c r="W2894" s="1"/>
  <c r="W2895" s="1"/>
  <c r="W2896" s="1"/>
  <c r="W2897" s="1"/>
  <c r="W2898" s="1"/>
  <c r="W2899" s="1"/>
  <c r="W2900" s="1"/>
  <c r="W2901" s="1"/>
  <c r="W2902" s="1"/>
  <c r="W2903" s="1"/>
  <c r="W2904" s="1"/>
  <c r="W2905" s="1"/>
  <c r="W2906" s="1"/>
  <c r="W2907" s="1"/>
  <c r="W2908" s="1"/>
  <c r="W2909" s="1"/>
  <c r="W2910" s="1"/>
  <c r="W2911" s="1"/>
  <c r="W2912" s="1"/>
  <c r="W2913" s="1"/>
  <c r="W2914" s="1"/>
  <c r="W2915" s="1"/>
  <c r="W2916" s="1"/>
  <c r="W2917" s="1"/>
  <c r="W2918" s="1"/>
  <c r="W2919" s="1"/>
  <c r="W2920" s="1"/>
  <c r="W2921" s="1"/>
  <c r="W2922" s="1"/>
  <c r="W2923" s="1"/>
  <c r="W2924" s="1"/>
  <c r="W2925" s="1"/>
  <c r="W2926" s="1"/>
  <c r="W2927" s="1"/>
  <c r="W2928" s="1"/>
  <c r="W2929" s="1"/>
  <c r="W2930" s="1"/>
  <c r="W2931" s="1"/>
  <c r="W2932" s="1"/>
  <c r="W2933" s="1"/>
  <c r="W2934" s="1"/>
  <c r="W2935" s="1"/>
  <c r="W2936" s="1"/>
  <c r="W2937" s="1"/>
  <c r="W2938" s="1"/>
  <c r="W2939" s="1"/>
  <c r="W2940" s="1"/>
  <c r="W2941" s="1"/>
  <c r="W2942" s="1"/>
  <c r="W2943" s="1"/>
  <c r="W2944" s="1"/>
  <c r="W2945" s="1"/>
  <c r="W2946" s="1"/>
  <c r="W2947" s="1"/>
  <c r="W2948" s="1"/>
  <c r="W2949" s="1"/>
  <c r="W2950" s="1"/>
  <c r="W2951" s="1"/>
  <c r="W2952" s="1"/>
  <c r="W2953" s="1"/>
  <c r="W2954" s="1"/>
  <c r="W2955" s="1"/>
  <c r="W2956" s="1"/>
  <c r="W2957" s="1"/>
  <c r="W2958" s="1"/>
  <c r="W2959" s="1"/>
  <c r="W2960" s="1"/>
  <c r="W2961" s="1"/>
  <c r="W2962" s="1"/>
  <c r="W2963" s="1"/>
  <c r="W2964" s="1"/>
  <c r="W2965" s="1"/>
  <c r="W2966" s="1"/>
  <c r="W2967" s="1"/>
  <c r="W2968" s="1"/>
  <c r="W2969" s="1"/>
  <c r="W2970" s="1"/>
  <c r="W2971" s="1"/>
  <c r="W2972" s="1"/>
  <c r="W2973" s="1"/>
  <c r="W2974" s="1"/>
  <c r="W2975" s="1"/>
  <c r="W2976" s="1"/>
  <c r="W2977" s="1"/>
  <c r="W2978" s="1"/>
  <c r="W2979" s="1"/>
  <c r="W2980" s="1"/>
  <c r="W2981" s="1"/>
  <c r="W2982" s="1"/>
  <c r="W2983" s="1"/>
  <c r="W2984" s="1"/>
  <c r="W2985" s="1"/>
  <c r="W2986" s="1"/>
  <c r="W2987" s="1"/>
  <c r="W2988" s="1"/>
  <c r="W2989" s="1"/>
  <c r="W2990" s="1"/>
  <c r="W2991" s="1"/>
  <c r="W2992" s="1"/>
  <c r="W2993" s="1"/>
  <c r="W2994" s="1"/>
  <c r="W2995" s="1"/>
  <c r="W2996" s="1"/>
  <c r="W2997" s="1"/>
  <c r="W2998" s="1"/>
  <c r="W2999" s="1"/>
  <c r="W3000" s="1"/>
  <c r="W3001" s="1"/>
  <c r="W3002" s="1"/>
  <c r="W3003" s="1"/>
  <c r="W3004" s="1"/>
  <c r="W3005" s="1"/>
  <c r="W3006" s="1"/>
  <c r="W3007" s="1"/>
  <c r="W3008" s="1"/>
  <c r="W3009" s="1"/>
  <c r="W3010" s="1"/>
  <c r="W3011" s="1"/>
  <c r="W3012" s="1"/>
  <c r="W3013" s="1"/>
  <c r="W3014" s="1"/>
  <c r="W3015" s="1"/>
  <c r="W3016" s="1"/>
  <c r="W3017" s="1"/>
  <c r="W3018" s="1"/>
  <c r="W3019" s="1"/>
  <c r="W3020" s="1"/>
  <c r="W3021" s="1"/>
  <c r="W3022" s="1"/>
  <c r="W3023" s="1"/>
  <c r="W3024" s="1"/>
  <c r="W3025" s="1"/>
  <c r="W3026" s="1"/>
  <c r="W3027" s="1"/>
  <c r="W3028" s="1"/>
  <c r="W3029" s="1"/>
  <c r="W3030" s="1"/>
  <c r="W3031" s="1"/>
  <c r="W3032" s="1"/>
  <c r="W3033" s="1"/>
  <c r="W3034" s="1"/>
  <c r="W3035" s="1"/>
  <c r="W3036" s="1"/>
  <c r="W3037" s="1"/>
  <c r="W3038" s="1"/>
  <c r="W3039" s="1"/>
  <c r="W3040" s="1"/>
  <c r="W3041" s="1"/>
  <c r="W3042" s="1"/>
  <c r="W3043" s="1"/>
  <c r="W3044" s="1"/>
  <c r="W3045" s="1"/>
  <c r="W3046" s="1"/>
  <c r="W3047" s="1"/>
  <c r="W3048" s="1"/>
  <c r="W3049" s="1"/>
  <c r="W3050" s="1"/>
  <c r="W3051" s="1"/>
  <c r="W3052" s="1"/>
  <c r="W3053" s="1"/>
  <c r="W3054" s="1"/>
  <c r="W3055" s="1"/>
  <c r="W3056" s="1"/>
  <c r="W3057" s="1"/>
  <c r="W3058" s="1"/>
  <c r="W3059" s="1"/>
  <c r="W3060" s="1"/>
  <c r="W3061" s="1"/>
  <c r="W3062" s="1"/>
  <c r="W3063" s="1"/>
  <c r="W3064" s="1"/>
  <c r="W3065" s="1"/>
  <c r="W3066" s="1"/>
  <c r="W3067" s="1"/>
  <c r="W3068" s="1"/>
  <c r="W3069" s="1"/>
  <c r="W3070" s="1"/>
  <c r="W3071" s="1"/>
  <c r="W3072" s="1"/>
  <c r="W3073" s="1"/>
  <c r="W3074" s="1"/>
  <c r="W3075" s="1"/>
  <c r="W3076" s="1"/>
  <c r="W3077" s="1"/>
  <c r="W3078" s="1"/>
  <c r="W3079" s="1"/>
  <c r="W3080" s="1"/>
  <c r="W3081" s="1"/>
  <c r="W3082" s="1"/>
  <c r="W3083" s="1"/>
  <c r="W3084" s="1"/>
  <c r="W3085" s="1"/>
  <c r="W3086" s="1"/>
  <c r="W3087" s="1"/>
  <c r="W3088" s="1"/>
  <c r="W3089" s="1"/>
  <c r="W3090" s="1"/>
  <c r="W3091" s="1"/>
  <c r="W3092" s="1"/>
  <c r="W3093" s="1"/>
  <c r="W3094" s="1"/>
  <c r="W3095" s="1"/>
  <c r="W3096" s="1"/>
  <c r="W3097" s="1"/>
  <c r="W3098" s="1"/>
  <c r="W3099" s="1"/>
  <c r="W3100" s="1"/>
  <c r="W3101" s="1"/>
  <c r="W3102" s="1"/>
  <c r="W3103" s="1"/>
  <c r="W3104" s="1"/>
  <c r="W3105" s="1"/>
  <c r="W3106" s="1"/>
  <c r="W3107" s="1"/>
  <c r="W3108" s="1"/>
  <c r="W3109" s="1"/>
  <c r="W3110" s="1"/>
  <c r="W3111" s="1"/>
  <c r="W3112" s="1"/>
  <c r="W3113" s="1"/>
  <c r="W3114" s="1"/>
  <c r="W3115" s="1"/>
  <c r="W3116" s="1"/>
  <c r="W3117" s="1"/>
  <c r="W3118" s="1"/>
  <c r="W3119" s="1"/>
  <c r="W3120" s="1"/>
  <c r="W3121" s="1"/>
  <c r="W3122" s="1"/>
  <c r="W3123" s="1"/>
  <c r="W3124" s="1"/>
  <c r="W3125" s="1"/>
  <c r="W3126" s="1"/>
  <c r="W3127" s="1"/>
  <c r="W3128" s="1"/>
  <c r="W3129" s="1"/>
  <c r="W3130" s="1"/>
  <c r="W3131" s="1"/>
  <c r="W3132" s="1"/>
  <c r="W3133" s="1"/>
  <c r="W3134" s="1"/>
  <c r="W3135" s="1"/>
  <c r="W3136" s="1"/>
  <c r="W3137" s="1"/>
  <c r="W3138" s="1"/>
  <c r="W3139" s="1"/>
  <c r="W3140" s="1"/>
  <c r="W3141" s="1"/>
  <c r="W3142" s="1"/>
  <c r="W3143" s="1"/>
  <c r="W3144" s="1"/>
  <c r="W3145" s="1"/>
  <c r="W3146" s="1"/>
  <c r="W3147" s="1"/>
  <c r="W3148" s="1"/>
  <c r="W3149" s="1"/>
  <c r="W3150" s="1"/>
  <c r="W3151" s="1"/>
  <c r="W3152" s="1"/>
  <c r="W3153" s="1"/>
  <c r="W3154" s="1"/>
  <c r="W3155" s="1"/>
  <c r="W3156" s="1"/>
  <c r="W3157" s="1"/>
  <c r="W3158" s="1"/>
  <c r="W3159" s="1"/>
  <c r="W3160" s="1"/>
  <c r="W3161" s="1"/>
  <c r="W3162" s="1"/>
  <c r="W3163" s="1"/>
  <c r="W3164" s="1"/>
  <c r="W3165" s="1"/>
  <c r="W3166" s="1"/>
  <c r="W3167" s="1"/>
  <c r="W3168" s="1"/>
  <c r="W3169" s="1"/>
  <c r="W3170" s="1"/>
  <c r="W3171" s="1"/>
  <c r="W3172" s="1"/>
  <c r="W3173" s="1"/>
  <c r="W3174" s="1"/>
  <c r="W3175" s="1"/>
  <c r="W3176" s="1"/>
  <c r="W3177" s="1"/>
  <c r="W3178" s="1"/>
  <c r="W3179" s="1"/>
  <c r="W3180" s="1"/>
  <c r="W3181" s="1"/>
  <c r="W3182" s="1"/>
  <c r="W3183" s="1"/>
  <c r="W3184" s="1"/>
  <c r="W3185" s="1"/>
  <c r="W3186" s="1"/>
  <c r="W3187" s="1"/>
  <c r="W3188" s="1"/>
  <c r="W3189" s="1"/>
  <c r="W3190" s="1"/>
  <c r="W3191" s="1"/>
  <c r="W3192" s="1"/>
  <c r="W3193" s="1"/>
  <c r="W3194" s="1"/>
  <c r="W3195" s="1"/>
  <c r="W3196" s="1"/>
  <c r="W3197" s="1"/>
  <c r="W3198" s="1"/>
  <c r="W3199" s="1"/>
  <c r="W3200" s="1"/>
  <c r="W3201" s="1"/>
  <c r="W3202" s="1"/>
  <c r="W3203" s="1"/>
  <c r="W3204" s="1"/>
  <c r="W3205" s="1"/>
  <c r="W3206" s="1"/>
  <c r="W3207" s="1"/>
  <c r="W3208" s="1"/>
  <c r="W3209" s="1"/>
  <c r="W3210" s="1"/>
  <c r="W3211" s="1"/>
  <c r="W3212" s="1"/>
  <c r="W3213" s="1"/>
  <c r="W3214" s="1"/>
  <c r="W3215" s="1"/>
  <c r="W3216" s="1"/>
  <c r="W3217" s="1"/>
  <c r="W3218" s="1"/>
  <c r="W3219" s="1"/>
  <c r="W3220" s="1"/>
  <c r="W3221" s="1"/>
  <c r="W3222" s="1"/>
  <c r="W3223" s="1"/>
  <c r="W3224" s="1"/>
  <c r="W3225" s="1"/>
  <c r="W3226" s="1"/>
  <c r="W3227" s="1"/>
  <c r="W3228" s="1"/>
  <c r="W3229" s="1"/>
  <c r="W3230" s="1"/>
  <c r="W3231" s="1"/>
  <c r="W3232" s="1"/>
  <c r="W3233" s="1"/>
  <c r="W3234" s="1"/>
  <c r="W3235" s="1"/>
  <c r="W3236" s="1"/>
  <c r="W3237" s="1"/>
  <c r="W3238" s="1"/>
  <c r="W3239" s="1"/>
  <c r="W3240" s="1"/>
  <c r="W3241" s="1"/>
  <c r="W3242" s="1"/>
  <c r="W3243" s="1"/>
  <c r="W3244" s="1"/>
  <c r="W3245" s="1"/>
  <c r="W3246" s="1"/>
  <c r="W3247" s="1"/>
  <c r="W3248" s="1"/>
  <c r="W3249" s="1"/>
  <c r="W3250" s="1"/>
  <c r="W3251" s="1"/>
  <c r="W3252" s="1"/>
  <c r="W3253" s="1"/>
  <c r="W3254" s="1"/>
  <c r="W3255" s="1"/>
  <c r="W3256" s="1"/>
  <c r="W3257" s="1"/>
  <c r="W3258" s="1"/>
  <c r="W3259" s="1"/>
  <c r="W3260" s="1"/>
  <c r="W3261" s="1"/>
  <c r="W3262" s="1"/>
  <c r="W3263" s="1"/>
  <c r="W3264" s="1"/>
  <c r="W3265" s="1"/>
  <c r="W3266" s="1"/>
  <c r="W3267" s="1"/>
  <c r="W3268" s="1"/>
  <c r="W3269" s="1"/>
  <c r="W3270" s="1"/>
  <c r="W3271" s="1"/>
  <c r="W3272" s="1"/>
  <c r="W3273" s="1"/>
  <c r="W3274" s="1"/>
  <c r="W3275" s="1"/>
  <c r="W3276" s="1"/>
  <c r="W3277" s="1"/>
  <c r="W3278" s="1"/>
  <c r="W3279" s="1"/>
  <c r="W3280" s="1"/>
  <c r="W3281" s="1"/>
  <c r="W3282" s="1"/>
  <c r="W3283" s="1"/>
  <c r="W3284" s="1"/>
  <c r="W3285" s="1"/>
  <c r="W3286" s="1"/>
  <c r="W3287" s="1"/>
  <c r="W3288" s="1"/>
  <c r="W3289" s="1"/>
  <c r="W3290" s="1"/>
  <c r="W3291" s="1"/>
  <c r="W3292" s="1"/>
  <c r="W3293" s="1"/>
  <c r="W3294" s="1"/>
  <c r="W3295" s="1"/>
  <c r="W3296" s="1"/>
  <c r="W3297" s="1"/>
  <c r="W3298" s="1"/>
  <c r="W3299" s="1"/>
  <c r="W3300" s="1"/>
  <c r="W3301" s="1"/>
  <c r="W3302" s="1"/>
  <c r="W3303" s="1"/>
  <c r="W3304" s="1"/>
  <c r="W3305" s="1"/>
  <c r="W3306" s="1"/>
  <c r="W3307" s="1"/>
  <c r="W3308" s="1"/>
  <c r="W3309" s="1"/>
  <c r="W3310" s="1"/>
  <c r="W3311" s="1"/>
  <c r="W3312" s="1"/>
  <c r="W3313" s="1"/>
  <c r="W3314" s="1"/>
  <c r="W3315" s="1"/>
  <c r="W3316" s="1"/>
  <c r="W3317" s="1"/>
  <c r="W3318" s="1"/>
  <c r="W3319" s="1"/>
  <c r="W3320" s="1"/>
  <c r="W3321" s="1"/>
  <c r="W3322" s="1"/>
  <c r="W3323" s="1"/>
  <c r="W3324" s="1"/>
  <c r="W3325" s="1"/>
  <c r="W3326" s="1"/>
  <c r="W3327" s="1"/>
  <c r="W3328" s="1"/>
  <c r="W3329" s="1"/>
  <c r="W3330" s="1"/>
  <c r="W3331" s="1"/>
  <c r="W3332" s="1"/>
  <c r="W3333" s="1"/>
  <c r="W3334" s="1"/>
  <c r="W3335" s="1"/>
  <c r="W3336" s="1"/>
  <c r="W3337" s="1"/>
  <c r="W3338" s="1"/>
  <c r="W3339" s="1"/>
  <c r="W3340" s="1"/>
  <c r="W3341" s="1"/>
  <c r="W3342" s="1"/>
  <c r="W3343" s="1"/>
  <c r="W3344" s="1"/>
  <c r="W3345" s="1"/>
  <c r="W3346" s="1"/>
  <c r="W3347" s="1"/>
  <c r="W3348" s="1"/>
  <c r="W3349" s="1"/>
  <c r="W3350" s="1"/>
  <c r="W3351" s="1"/>
  <c r="W3352" s="1"/>
  <c r="W3353" s="1"/>
  <c r="W3354" s="1"/>
  <c r="W3355" s="1"/>
  <c r="W3356" s="1"/>
  <c r="W3357" s="1"/>
  <c r="W3358" s="1"/>
  <c r="W3359" s="1"/>
  <c r="W3360" s="1"/>
  <c r="W3361" s="1"/>
  <c r="W3362" s="1"/>
  <c r="W3363" s="1"/>
  <c r="W3364" s="1"/>
  <c r="W3365" s="1"/>
  <c r="W3366" s="1"/>
  <c r="W3367" s="1"/>
  <c r="W3368" s="1"/>
  <c r="W3369" s="1"/>
  <c r="W3370" s="1"/>
  <c r="W3371" s="1"/>
  <c r="W3372" s="1"/>
  <c r="W3373" s="1"/>
  <c r="W3374" s="1"/>
  <c r="W3375" s="1"/>
  <c r="W3376" s="1"/>
  <c r="W3377" s="1"/>
  <c r="W3378" s="1"/>
  <c r="W3379" s="1"/>
  <c r="W3380" s="1"/>
  <c r="W3381" s="1"/>
  <c r="W3382" s="1"/>
  <c r="W3383" s="1"/>
  <c r="W3384" s="1"/>
  <c r="W3385" s="1"/>
  <c r="W3386" s="1"/>
  <c r="W3387" s="1"/>
  <c r="W3388" s="1"/>
  <c r="W3389" s="1"/>
  <c r="W3390" s="1"/>
  <c r="W3391" s="1"/>
  <c r="W3392" s="1"/>
  <c r="W3393" s="1"/>
  <c r="W3394" s="1"/>
  <c r="W3395" s="1"/>
  <c r="W3396" s="1"/>
  <c r="W3397" s="1"/>
  <c r="W3398" s="1"/>
  <c r="W3399" s="1"/>
  <c r="W3400" s="1"/>
  <c r="W3401" s="1"/>
  <c r="W3402" s="1"/>
  <c r="W3403" s="1"/>
  <c r="W3404" s="1"/>
  <c r="W3405" s="1"/>
  <c r="W3406" s="1"/>
  <c r="W3407" s="1"/>
  <c r="W3408" s="1"/>
  <c r="W3409" s="1"/>
  <c r="W3410" s="1"/>
  <c r="W3411" s="1"/>
  <c r="W3412" s="1"/>
  <c r="W3413" s="1"/>
  <c r="W3414" s="1"/>
  <c r="W3415" s="1"/>
  <c r="W3416" s="1"/>
  <c r="W3417" s="1"/>
  <c r="W3418" s="1"/>
  <c r="W3419" s="1"/>
  <c r="W3420" s="1"/>
  <c r="W3421" s="1"/>
  <c r="W3422" s="1"/>
  <c r="W3423" s="1"/>
  <c r="W3424" s="1"/>
  <c r="W3425" s="1"/>
  <c r="W3426" s="1"/>
  <c r="W3427" s="1"/>
  <c r="W3428" s="1"/>
  <c r="W3429" s="1"/>
  <c r="W3430" s="1"/>
  <c r="W3431" s="1"/>
  <c r="W3432" s="1"/>
  <c r="W3433" s="1"/>
  <c r="W3434" s="1"/>
  <c r="W3435" s="1"/>
  <c r="W3436" s="1"/>
  <c r="W3437" s="1"/>
  <c r="W3438" s="1"/>
  <c r="W3439" s="1"/>
  <c r="W3440" s="1"/>
  <c r="W3441" s="1"/>
  <c r="W3442" s="1"/>
  <c r="W3443" s="1"/>
  <c r="W3444" s="1"/>
  <c r="W3445" s="1"/>
  <c r="W3446" s="1"/>
  <c r="W3447" s="1"/>
  <c r="W3448" s="1"/>
  <c r="W3449" s="1"/>
  <c r="W3450" s="1"/>
  <c r="W3451" s="1"/>
  <c r="W3452" s="1"/>
  <c r="W3453" s="1"/>
  <c r="W3454" s="1"/>
  <c r="W3455" s="1"/>
  <c r="W3456" s="1"/>
  <c r="W3457" s="1"/>
  <c r="W3458" s="1"/>
  <c r="W3459" s="1"/>
  <c r="W3460" s="1"/>
  <c r="W3461" s="1"/>
  <c r="W3462" s="1"/>
  <c r="W3463" s="1"/>
  <c r="W3464" s="1"/>
  <c r="W3465" s="1"/>
  <c r="W3466" s="1"/>
  <c r="W3467" s="1"/>
  <c r="W3468" s="1"/>
  <c r="W3469" s="1"/>
  <c r="W3470" s="1"/>
  <c r="W3471" s="1"/>
  <c r="W3472" s="1"/>
  <c r="W3473" s="1"/>
  <c r="W3474" s="1"/>
  <c r="W3475" s="1"/>
  <c r="W3476" s="1"/>
  <c r="W3477" s="1"/>
  <c r="W3478" s="1"/>
  <c r="W3479" s="1"/>
  <c r="W3480" s="1"/>
  <c r="W3481" s="1"/>
  <c r="W3482" s="1"/>
  <c r="W3483" s="1"/>
  <c r="W3484" s="1"/>
  <c r="W3485" s="1"/>
  <c r="W3486" s="1"/>
  <c r="W3487" s="1"/>
  <c r="W3488" s="1"/>
  <c r="W3489" s="1"/>
  <c r="W3490" s="1"/>
  <c r="W3491" s="1"/>
  <c r="W3492" s="1"/>
  <c r="W3493" s="1"/>
  <c r="W3494" s="1"/>
  <c r="W3495" s="1"/>
  <c r="W3496" s="1"/>
  <c r="W3497" s="1"/>
  <c r="W3498" s="1"/>
  <c r="W3499" s="1"/>
  <c r="W3500" s="1"/>
  <c r="W3501" s="1"/>
  <c r="W3502" s="1"/>
  <c r="W3503" s="1"/>
  <c r="W3504" s="1"/>
  <c r="W3505" s="1"/>
  <c r="W3506" s="1"/>
  <c r="W3507" s="1"/>
  <c r="W3508" s="1"/>
  <c r="W3509" s="1"/>
  <c r="W3510" s="1"/>
  <c r="W3511" s="1"/>
  <c r="W3512" s="1"/>
  <c r="W3513" s="1"/>
  <c r="W3514" s="1"/>
  <c r="W3515" s="1"/>
  <c r="W3516" s="1"/>
  <c r="W3517" s="1"/>
  <c r="W3518" s="1"/>
  <c r="W3519" s="1"/>
  <c r="W3520" s="1"/>
  <c r="W3521" s="1"/>
  <c r="W3522" s="1"/>
  <c r="W3523" s="1"/>
  <c r="W3524" s="1"/>
  <c r="W3525" s="1"/>
  <c r="W3526" s="1"/>
  <c r="W3527" s="1"/>
  <c r="W3528" s="1"/>
  <c r="W3529" s="1"/>
  <c r="W3530" s="1"/>
  <c r="W3531" s="1"/>
  <c r="W3532" s="1"/>
  <c r="W3533" s="1"/>
  <c r="W3534" s="1"/>
  <c r="W3535" s="1"/>
  <c r="W3536" s="1"/>
  <c r="W3537" s="1"/>
  <c r="W3538" s="1"/>
  <c r="W3539" s="1"/>
  <c r="W3540" s="1"/>
  <c r="W3541" s="1"/>
  <c r="W3542" s="1"/>
  <c r="W3543" s="1"/>
  <c r="W3544" s="1"/>
  <c r="W3545" s="1"/>
  <c r="W3546" s="1"/>
  <c r="W3547" s="1"/>
  <c r="W3548" s="1"/>
  <c r="W3549" s="1"/>
  <c r="W3550" s="1"/>
  <c r="W3551" s="1"/>
  <c r="W3552" s="1"/>
  <c r="W3553" s="1"/>
  <c r="W3554" s="1"/>
  <c r="W3555" s="1"/>
  <c r="W3556" s="1"/>
  <c r="W3557" s="1"/>
  <c r="W3558" s="1"/>
  <c r="W3559" s="1"/>
  <c r="W3560" s="1"/>
  <c r="W3561" s="1"/>
  <c r="W3562" s="1"/>
  <c r="W3563" s="1"/>
  <c r="W3564" s="1"/>
  <c r="W3565" s="1"/>
  <c r="W3566" s="1"/>
  <c r="W3567" s="1"/>
  <c r="W3568" s="1"/>
  <c r="W3569" s="1"/>
  <c r="W3570" s="1"/>
  <c r="W3571" s="1"/>
  <c r="W3572" s="1"/>
  <c r="W3573" s="1"/>
  <c r="W3574" s="1"/>
  <c r="W3575" s="1"/>
  <c r="W3576" s="1"/>
  <c r="W3577" s="1"/>
  <c r="W3578" s="1"/>
  <c r="W3579" s="1"/>
  <c r="W3580" s="1"/>
  <c r="W3581" s="1"/>
  <c r="W3582" s="1"/>
  <c r="W3583" s="1"/>
  <c r="W3584" s="1"/>
  <c r="W3585" s="1"/>
  <c r="W3586" s="1"/>
  <c r="W3587" s="1"/>
  <c r="W3588" s="1"/>
  <c r="W3589" s="1"/>
  <c r="W3590" s="1"/>
  <c r="W3591" s="1"/>
  <c r="W3592" s="1"/>
  <c r="W3593" s="1"/>
  <c r="W3594" s="1"/>
  <c r="W3595" s="1"/>
  <c r="W3596" s="1"/>
  <c r="W3597" s="1"/>
  <c r="W3598" s="1"/>
  <c r="W3599" s="1"/>
  <c r="W3600" s="1"/>
  <c r="W3601" s="1"/>
  <c r="W3602" s="1"/>
  <c r="W3603" s="1"/>
  <c r="W3604" s="1"/>
  <c r="W3605" s="1"/>
  <c r="W3606" s="1"/>
  <c r="W3607" s="1"/>
  <c r="W3608" s="1"/>
  <c r="W3609" s="1"/>
  <c r="W3610" s="1"/>
  <c r="W3611" s="1"/>
  <c r="W3612" s="1"/>
  <c r="W3613" s="1"/>
  <c r="W3614" s="1"/>
  <c r="W3615" s="1"/>
  <c r="W3616" s="1"/>
  <c r="W3617" s="1"/>
  <c r="W3618" s="1"/>
  <c r="W3619" s="1"/>
  <c r="W3620" s="1"/>
  <c r="W3621" s="1"/>
  <c r="W3622" s="1"/>
  <c r="W3623" s="1"/>
  <c r="W3624" s="1"/>
  <c r="W3625" s="1"/>
  <c r="W3626" s="1"/>
  <c r="W3627" s="1"/>
  <c r="W3628" s="1"/>
  <c r="W3629" s="1"/>
  <c r="W3630" s="1"/>
  <c r="W3631" s="1"/>
  <c r="W3632" s="1"/>
  <c r="W3633" s="1"/>
  <c r="W3634" s="1"/>
  <c r="W3635" s="1"/>
  <c r="W3636" s="1"/>
  <c r="W3637" s="1"/>
  <c r="W3638" s="1"/>
  <c r="W3639" s="1"/>
  <c r="W3640" s="1"/>
  <c r="W3641" s="1"/>
  <c r="W3642" s="1"/>
  <c r="W3643" s="1"/>
  <c r="W3644" s="1"/>
  <c r="W3645" s="1"/>
  <c r="W3646" s="1"/>
  <c r="W3647" s="1"/>
  <c r="W3648" s="1"/>
  <c r="W3649" s="1"/>
  <c r="W3650" s="1"/>
  <c r="W3651" s="1"/>
  <c r="W3652" s="1"/>
  <c r="W3653" s="1"/>
  <c r="W3654" s="1"/>
  <c r="W3655" s="1"/>
  <c r="W3656" s="1"/>
  <c r="W3657" s="1"/>
  <c r="W3658" s="1"/>
  <c r="W3659" s="1"/>
  <c r="W3660" s="1"/>
  <c r="W3661" s="1"/>
  <c r="W3662" s="1"/>
  <c r="W3663" s="1"/>
  <c r="W3664" s="1"/>
  <c r="W3665" s="1"/>
  <c r="W3666" s="1"/>
  <c r="W3667" s="1"/>
  <c r="W3668" s="1"/>
  <c r="W3669" s="1"/>
  <c r="W3670" s="1"/>
  <c r="W3671" s="1"/>
  <c r="W3672" s="1"/>
  <c r="W3673" s="1"/>
  <c r="W3674" s="1"/>
  <c r="W3675" s="1"/>
  <c r="W3676" s="1"/>
  <c r="W3677" s="1"/>
  <c r="W3678" s="1"/>
  <c r="W3679" s="1"/>
  <c r="W3680" s="1"/>
  <c r="W3681" s="1"/>
  <c r="W3682" s="1"/>
  <c r="W3683" s="1"/>
  <c r="W3684" s="1"/>
  <c r="W3685" s="1"/>
  <c r="W3686" s="1"/>
  <c r="W3687" s="1"/>
  <c r="W3688" s="1"/>
  <c r="W3689" s="1"/>
  <c r="W3690" s="1"/>
  <c r="W3691" s="1"/>
  <c r="W3692" s="1"/>
  <c r="W3693" s="1"/>
  <c r="W3694" s="1"/>
  <c r="W3695" s="1"/>
  <c r="W3696" s="1"/>
  <c r="W3697" s="1"/>
  <c r="W3698" s="1"/>
  <c r="W3699" s="1"/>
  <c r="W3700" s="1"/>
  <c r="W3701" s="1"/>
  <c r="W3702" s="1"/>
  <c r="W3703" s="1"/>
  <c r="W3704" s="1"/>
  <c r="W3705" s="1"/>
  <c r="W3706" s="1"/>
  <c r="W3707" s="1"/>
  <c r="W3708" s="1"/>
  <c r="W3709" s="1"/>
  <c r="W3710" s="1"/>
  <c r="W3711" s="1"/>
  <c r="W3712" s="1"/>
  <c r="W3713" s="1"/>
  <c r="W3714" s="1"/>
  <c r="W3715" s="1"/>
  <c r="W3716" s="1"/>
  <c r="W3717" s="1"/>
  <c r="W3718" s="1"/>
  <c r="W3719" s="1"/>
  <c r="W3720" s="1"/>
  <c r="W3721" s="1"/>
  <c r="W3722" s="1"/>
  <c r="W3723" s="1"/>
  <c r="W3724" s="1"/>
  <c r="W3725" s="1"/>
  <c r="W3726" s="1"/>
  <c r="W3727" s="1"/>
  <c r="W3728" s="1"/>
  <c r="W3729" s="1"/>
  <c r="W3730" s="1"/>
  <c r="W3731" s="1"/>
  <c r="W3732" s="1"/>
  <c r="W3733" s="1"/>
  <c r="W3734" s="1"/>
  <c r="W3735" s="1"/>
  <c r="W3736" s="1"/>
  <c r="W3737" s="1"/>
  <c r="W3738" s="1"/>
  <c r="W3739" s="1"/>
  <c r="W3740" s="1"/>
  <c r="W3741" s="1"/>
  <c r="W3742" s="1"/>
  <c r="W3743" s="1"/>
  <c r="W3744" s="1"/>
  <c r="W3745" s="1"/>
  <c r="W3746" s="1"/>
  <c r="W3747" s="1"/>
  <c r="W3748" s="1"/>
  <c r="W3749" s="1"/>
  <c r="W3750" s="1"/>
  <c r="W3751" s="1"/>
  <c r="W3752" s="1"/>
  <c r="W3753" s="1"/>
  <c r="W3754" s="1"/>
  <c r="W3755" s="1"/>
  <c r="W3756" s="1"/>
  <c r="W3757" s="1"/>
  <c r="W3758" s="1"/>
  <c r="W3759" s="1"/>
  <c r="W3760" s="1"/>
  <c r="W3761" s="1"/>
  <c r="W3762" s="1"/>
  <c r="W3763" s="1"/>
  <c r="W3764" s="1"/>
  <c r="W3765" s="1"/>
  <c r="W3766" s="1"/>
  <c r="W3767" s="1"/>
  <c r="W3768" s="1"/>
  <c r="W3769" s="1"/>
  <c r="W3770" s="1"/>
  <c r="W3771" s="1"/>
  <c r="W3772" s="1"/>
  <c r="W3773" s="1"/>
  <c r="W3774" s="1"/>
  <c r="W3775" s="1"/>
  <c r="W3776" s="1"/>
  <c r="W3777" s="1"/>
  <c r="W3778" s="1"/>
  <c r="W3779" s="1"/>
  <c r="W3780" s="1"/>
  <c r="W3781" s="1"/>
  <c r="W3782" s="1"/>
  <c r="W3783" s="1"/>
  <c r="W3784" s="1"/>
  <c r="W3785" s="1"/>
  <c r="W3786" s="1"/>
  <c r="W3787" s="1"/>
  <c r="W3788" s="1"/>
  <c r="W3789" s="1"/>
  <c r="W3790" s="1"/>
  <c r="W3791" s="1"/>
  <c r="W3792" s="1"/>
  <c r="W3793" s="1"/>
  <c r="W3794" s="1"/>
  <c r="W3795" s="1"/>
  <c r="W3796" s="1"/>
  <c r="W3797" s="1"/>
  <c r="W3798" s="1"/>
  <c r="W3799" s="1"/>
  <c r="W3800" s="1"/>
  <c r="W3801" s="1"/>
  <c r="W3802" s="1"/>
  <c r="W3803" s="1"/>
  <c r="W3804" s="1"/>
  <c r="W3805" s="1"/>
  <c r="W3806" s="1"/>
  <c r="W3807" s="1"/>
  <c r="W3808" s="1"/>
  <c r="W3809" s="1"/>
  <c r="W3810" s="1"/>
  <c r="W3811" s="1"/>
  <c r="W3812" s="1"/>
  <c r="W3813" s="1"/>
  <c r="W3814" s="1"/>
  <c r="W3815" s="1"/>
  <c r="W3816" s="1"/>
  <c r="W3817" s="1"/>
  <c r="W3818" s="1"/>
  <c r="W3819" s="1"/>
  <c r="W3820" s="1"/>
  <c r="W3821" s="1"/>
  <c r="W3822" s="1"/>
  <c r="W3823" s="1"/>
  <c r="W3824" s="1"/>
  <c r="W3825" s="1"/>
  <c r="W3826" s="1"/>
  <c r="W3827" s="1"/>
  <c r="W3828" s="1"/>
  <c r="W3829" s="1"/>
  <c r="W3830" s="1"/>
  <c r="W3831" s="1"/>
  <c r="W3832" s="1"/>
  <c r="W3833" s="1"/>
  <c r="W3834" s="1"/>
  <c r="W3835" s="1"/>
  <c r="W3836" s="1"/>
  <c r="W3837" s="1"/>
  <c r="W3838" s="1"/>
  <c r="W3839" s="1"/>
  <c r="W3840" s="1"/>
  <c r="W3841" s="1"/>
  <c r="W3842" s="1"/>
  <c r="W3843" s="1"/>
  <c r="W3844" s="1"/>
  <c r="W3845" s="1"/>
  <c r="W3846" s="1"/>
  <c r="W3847" s="1"/>
  <c r="W3848" s="1"/>
  <c r="W3849" s="1"/>
  <c r="W3850" s="1"/>
  <c r="W3851" s="1"/>
  <c r="W3852" s="1"/>
  <c r="W3853" s="1"/>
  <c r="W3854" s="1"/>
  <c r="W3855" s="1"/>
  <c r="W3856" s="1"/>
  <c r="W3857" s="1"/>
  <c r="W3858" s="1"/>
  <c r="W3859" s="1"/>
  <c r="W3860" s="1"/>
  <c r="W3861" s="1"/>
  <c r="W3862" s="1"/>
  <c r="W3863" s="1"/>
  <c r="W3864" s="1"/>
  <c r="W3865" s="1"/>
  <c r="W3866" s="1"/>
  <c r="W3867" s="1"/>
  <c r="W3868" s="1"/>
  <c r="W3869" s="1"/>
  <c r="W3870" s="1"/>
  <c r="W3871" s="1"/>
  <c r="W3872" s="1"/>
  <c r="W3873" s="1"/>
  <c r="W3874" s="1"/>
  <c r="W3875" s="1"/>
  <c r="W3876" s="1"/>
  <c r="W3877" s="1"/>
  <c r="W3878" s="1"/>
  <c r="W3879" s="1"/>
  <c r="W3880" s="1"/>
  <c r="W3881" s="1"/>
  <c r="W3882" s="1"/>
  <c r="W3883" s="1"/>
  <c r="W3884" s="1"/>
  <c r="W3885" s="1"/>
  <c r="W3886" s="1"/>
  <c r="W3887" s="1"/>
  <c r="W3888" s="1"/>
  <c r="W3889" s="1"/>
  <c r="W3890" s="1"/>
  <c r="W3891" s="1"/>
  <c r="W3892" s="1"/>
  <c r="W3893" s="1"/>
  <c r="W3894" s="1"/>
  <c r="W3895" s="1"/>
  <c r="W3896" s="1"/>
  <c r="W3897" s="1"/>
  <c r="W3898" s="1"/>
  <c r="W3899" s="1"/>
  <c r="W3900" s="1"/>
  <c r="W3901" s="1"/>
  <c r="W3902" s="1"/>
  <c r="W3903" s="1"/>
  <c r="W3904" s="1"/>
  <c r="W3905" s="1"/>
  <c r="W3906" s="1"/>
  <c r="W3907" s="1"/>
  <c r="W3908" s="1"/>
  <c r="W3909" s="1"/>
  <c r="W3910" s="1"/>
  <c r="W3911" s="1"/>
  <c r="W3912" s="1"/>
  <c r="W3913" s="1"/>
  <c r="W3914" s="1"/>
  <c r="W3915" s="1"/>
  <c r="W3916" s="1"/>
  <c r="W3917" s="1"/>
  <c r="W3918" s="1"/>
  <c r="W3919" s="1"/>
  <c r="W3920" s="1"/>
  <c r="W3921" s="1"/>
  <c r="W3922" s="1"/>
  <c r="W3923" s="1"/>
  <c r="W3924" s="1"/>
  <c r="W3925" s="1"/>
  <c r="W3926" s="1"/>
  <c r="W3927" s="1"/>
  <c r="W3928" s="1"/>
  <c r="W3929" s="1"/>
  <c r="W3930" s="1"/>
  <c r="W3931" s="1"/>
  <c r="W3932" s="1"/>
  <c r="W3933" s="1"/>
  <c r="W3934" s="1"/>
  <c r="W3935" s="1"/>
  <c r="W3936" s="1"/>
  <c r="W3937" s="1"/>
  <c r="W3938" s="1"/>
  <c r="W3939" s="1"/>
  <c r="W3940" s="1"/>
  <c r="W3941" s="1"/>
  <c r="W3942" s="1"/>
  <c r="W3943" s="1"/>
  <c r="W3944" s="1"/>
  <c r="W3945" s="1"/>
  <c r="W3946" s="1"/>
  <c r="W3947" s="1"/>
  <c r="W3948" s="1"/>
  <c r="W3949" s="1"/>
  <c r="W3950" s="1"/>
  <c r="W3951" s="1"/>
  <c r="W3952" s="1"/>
  <c r="W3953" s="1"/>
  <c r="W3954" s="1"/>
  <c r="W3955" s="1"/>
  <c r="W3956" s="1"/>
  <c r="W3957" s="1"/>
  <c r="W3958" s="1"/>
  <c r="W3959" s="1"/>
  <c r="W3960" s="1"/>
  <c r="W3961" s="1"/>
  <c r="W3962" s="1"/>
  <c r="W3963" s="1"/>
  <c r="W3964" s="1"/>
  <c r="W3965" s="1"/>
  <c r="W3966" s="1"/>
  <c r="W3967" s="1"/>
  <c r="W3968" s="1"/>
  <c r="W3969" s="1"/>
  <c r="W3970" s="1"/>
  <c r="W3971" s="1"/>
  <c r="W3972" s="1"/>
  <c r="W3973" s="1"/>
  <c r="W3974" s="1"/>
  <c r="W3975" s="1"/>
  <c r="W3976" s="1"/>
  <c r="W3977" s="1"/>
  <c r="W3978" s="1"/>
  <c r="W3979" s="1"/>
  <c r="W3980" s="1"/>
  <c r="W3981" s="1"/>
  <c r="W3982" s="1"/>
  <c r="W3983" s="1"/>
  <c r="W3984" s="1"/>
  <c r="W3985" s="1"/>
  <c r="W3986" s="1"/>
  <c r="W3987" s="1"/>
  <c r="W3988" s="1"/>
  <c r="W3989" s="1"/>
  <c r="W3990" s="1"/>
  <c r="W3991" s="1"/>
  <c r="W3992" s="1"/>
  <c r="W3993" s="1"/>
  <c r="W3994" s="1"/>
  <c r="W3995" s="1"/>
  <c r="W3996" s="1"/>
  <c r="W3997" s="1"/>
  <c r="W3998" s="1"/>
  <c r="W3999" s="1"/>
  <c r="W4000" s="1"/>
  <c r="W4001" s="1"/>
  <c r="W4002" s="1"/>
  <c r="W4003" s="1"/>
  <c r="W4004" s="1"/>
  <c r="W4005" s="1"/>
  <c r="W4006" s="1"/>
  <c r="W4007" s="1"/>
  <c r="W4008" s="1"/>
  <c r="W4009" s="1"/>
  <c r="W4010" s="1"/>
  <c r="W4011" s="1"/>
  <c r="W4012" s="1"/>
  <c r="W4013" s="1"/>
  <c r="W4014" s="1"/>
  <c r="W4015" s="1"/>
  <c r="W4016" s="1"/>
  <c r="W4017" s="1"/>
  <c r="W4018" s="1"/>
  <c r="W4019" s="1"/>
  <c r="W4020" s="1"/>
  <c r="W4021" s="1"/>
  <c r="W4022" s="1"/>
  <c r="W4023" s="1"/>
  <c r="W4024" s="1"/>
  <c r="W4025" s="1"/>
  <c r="W4026" s="1"/>
  <c r="W4027" s="1"/>
  <c r="W4028" s="1"/>
  <c r="W4029" s="1"/>
  <c r="W4030" s="1"/>
  <c r="W4031" s="1"/>
  <c r="W4032" s="1"/>
  <c r="W4033" s="1"/>
  <c r="W4034" s="1"/>
  <c r="W4035" s="1"/>
  <c r="W4036" s="1"/>
  <c r="W4037" s="1"/>
  <c r="W4038" s="1"/>
  <c r="W4039" s="1"/>
  <c r="W4040" s="1"/>
  <c r="W4041" s="1"/>
  <c r="W4042" s="1"/>
  <c r="W4043" s="1"/>
  <c r="W4044" s="1"/>
  <c r="W4045" s="1"/>
  <c r="W4046" s="1"/>
  <c r="W4047" s="1"/>
  <c r="W4048" s="1"/>
  <c r="W4049" s="1"/>
  <c r="W4050" s="1"/>
  <c r="W4051" s="1"/>
  <c r="W4052" s="1"/>
  <c r="W4053" s="1"/>
  <c r="W4054" s="1"/>
  <c r="W4055" s="1"/>
  <c r="W4056" s="1"/>
  <c r="W4057" s="1"/>
  <c r="W4058" s="1"/>
  <c r="W4059" s="1"/>
  <c r="W4060" s="1"/>
  <c r="W4061" s="1"/>
  <c r="W4062" s="1"/>
  <c r="W4063" s="1"/>
  <c r="W4064" s="1"/>
  <c r="W4065" s="1"/>
  <c r="W4066" s="1"/>
  <c r="W4067" s="1"/>
  <c r="W4068" s="1"/>
  <c r="W4069" s="1"/>
  <c r="W4070" s="1"/>
  <c r="W4071" s="1"/>
  <c r="W4072" s="1"/>
  <c r="W4073" s="1"/>
  <c r="W4074" s="1"/>
  <c r="W4075" s="1"/>
  <c r="W4076" s="1"/>
  <c r="W4077" s="1"/>
  <c r="W4078" s="1"/>
  <c r="W4079" s="1"/>
  <c r="W4080" s="1"/>
  <c r="W4081" s="1"/>
  <c r="W4082" s="1"/>
  <c r="W4083" s="1"/>
  <c r="W4084" s="1"/>
  <c r="W4085" s="1"/>
  <c r="W4086" s="1"/>
  <c r="W4087" s="1"/>
  <c r="W4088" s="1"/>
  <c r="W4089" s="1"/>
  <c r="W4090" s="1"/>
  <c r="W4091" s="1"/>
  <c r="W4092" s="1"/>
  <c r="W4093" s="1"/>
  <c r="W4094" s="1"/>
  <c r="W4095" s="1"/>
  <c r="W4096" s="1"/>
  <c r="W4097" s="1"/>
  <c r="W4098" s="1"/>
  <c r="W4099" s="1"/>
  <c r="W4100" s="1"/>
  <c r="W4101" s="1"/>
  <c r="W4102" s="1"/>
  <c r="W4103" s="1"/>
  <c r="W4104" s="1"/>
  <c r="W4105" s="1"/>
  <c r="W4106" s="1"/>
  <c r="W4107" s="1"/>
  <c r="W4108" s="1"/>
  <c r="W4109" s="1"/>
  <c r="W4110" s="1"/>
  <c r="W4111" s="1"/>
  <c r="W4112" s="1"/>
  <c r="W4113" s="1"/>
  <c r="W4114" s="1"/>
  <c r="W4115" s="1"/>
  <c r="W4116" s="1"/>
  <c r="W4117" s="1"/>
  <c r="W4118" s="1"/>
  <c r="W4119" s="1"/>
  <c r="W4120" s="1"/>
  <c r="W4121" s="1"/>
  <c r="W4122" s="1"/>
  <c r="W4123" s="1"/>
  <c r="W4124" s="1"/>
  <c r="W4125" s="1"/>
  <c r="W4126" s="1"/>
  <c r="W4127" s="1"/>
  <c r="W4128" s="1"/>
  <c r="W4129" s="1"/>
  <c r="W4130" s="1"/>
  <c r="W4131" s="1"/>
  <c r="W4132" s="1"/>
  <c r="W4133" s="1"/>
  <c r="W4134" s="1"/>
  <c r="W4135" s="1"/>
  <c r="W4136" s="1"/>
  <c r="W4137" s="1"/>
  <c r="W4138" s="1"/>
  <c r="W4139" s="1"/>
  <c r="W4140" s="1"/>
  <c r="W4141" s="1"/>
  <c r="W4142" s="1"/>
  <c r="W4143" s="1"/>
  <c r="W4144" s="1"/>
  <c r="W4145" s="1"/>
  <c r="W4146" s="1"/>
  <c r="W4147" s="1"/>
  <c r="W4148" s="1"/>
  <c r="W4149" s="1"/>
  <c r="W4150" s="1"/>
  <c r="W4151" s="1"/>
  <c r="W4152" s="1"/>
  <c r="W4153" s="1"/>
  <c r="W4154" s="1"/>
  <c r="W4155" s="1"/>
  <c r="W4156" s="1"/>
  <c r="W4157" s="1"/>
  <c r="W4158" s="1"/>
  <c r="W4159" s="1"/>
  <c r="W4160" s="1"/>
  <c r="W4161" s="1"/>
  <c r="W4162" s="1"/>
  <c r="W4163" s="1"/>
  <c r="W4164" s="1"/>
  <c r="W4165" s="1"/>
  <c r="W4166" s="1"/>
  <c r="W4167" s="1"/>
  <c r="W4168" s="1"/>
  <c r="W4169" s="1"/>
  <c r="W4170" s="1"/>
  <c r="W4171" s="1"/>
  <c r="W4172" s="1"/>
  <c r="W4173" s="1"/>
  <c r="W4174" s="1"/>
  <c r="W4175" s="1"/>
  <c r="W4176" s="1"/>
  <c r="W4177" s="1"/>
  <c r="W4178" s="1"/>
  <c r="W4179" s="1"/>
  <c r="W4180" s="1"/>
  <c r="W4181" s="1"/>
  <c r="W4182" s="1"/>
  <c r="W4183" s="1"/>
  <c r="W4184" s="1"/>
  <c r="W4185" s="1"/>
  <c r="W4186" s="1"/>
  <c r="W4187" s="1"/>
  <c r="W4188" s="1"/>
  <c r="W4189" s="1"/>
  <c r="W4190" s="1"/>
  <c r="W4191" s="1"/>
  <c r="W4192" s="1"/>
  <c r="W4193" s="1"/>
  <c r="W4194" s="1"/>
  <c r="W4195" s="1"/>
  <c r="W4196" s="1"/>
  <c r="W4197" s="1"/>
  <c r="W4198" s="1"/>
  <c r="W4199" s="1"/>
  <c r="W4200" s="1"/>
  <c r="W4201" s="1"/>
  <c r="W4202" s="1"/>
  <c r="W4203" s="1"/>
  <c r="W4204" s="1"/>
  <c r="W4205" s="1"/>
  <c r="W4206" s="1"/>
  <c r="W4207" s="1"/>
  <c r="W4208" s="1"/>
  <c r="W4209" s="1"/>
  <c r="W4210" s="1"/>
  <c r="W4211" s="1"/>
  <c r="W4212" s="1"/>
  <c r="W4213" s="1"/>
  <c r="W4214" s="1"/>
  <c r="W4215" s="1"/>
  <c r="W4216" s="1"/>
  <c r="W4217" s="1"/>
  <c r="W4218" s="1"/>
  <c r="W4219" s="1"/>
  <c r="W4220" s="1"/>
  <c r="W4221" s="1"/>
  <c r="W4222" s="1"/>
  <c r="W4223" s="1"/>
  <c r="W4224" s="1"/>
  <c r="W4225" s="1"/>
  <c r="W4226" s="1"/>
  <c r="W4227" s="1"/>
  <c r="W4228" s="1"/>
  <c r="W4229" s="1"/>
  <c r="W4230" s="1"/>
  <c r="W4231" s="1"/>
  <c r="W4232" s="1"/>
  <c r="W4233" s="1"/>
  <c r="W4234" s="1"/>
  <c r="W4235" s="1"/>
  <c r="W4236" s="1"/>
  <c r="W4237" s="1"/>
  <c r="W4238" s="1"/>
  <c r="W4239" s="1"/>
  <c r="W4240" s="1"/>
  <c r="W4241" s="1"/>
  <c r="W4242" s="1"/>
  <c r="W4243" s="1"/>
  <c r="W4244" s="1"/>
  <c r="W4245" s="1"/>
  <c r="W4246" s="1"/>
  <c r="W4247" s="1"/>
  <c r="W4248" s="1"/>
  <c r="W4249" s="1"/>
  <c r="W4250" s="1"/>
  <c r="W4251" s="1"/>
  <c r="W4252" s="1"/>
  <c r="W4253" s="1"/>
  <c r="W4254" s="1"/>
  <c r="W4255" s="1"/>
  <c r="W4256" s="1"/>
  <c r="W4257" s="1"/>
  <c r="W4258" s="1"/>
  <c r="W4259" s="1"/>
  <c r="W4260" s="1"/>
  <c r="W4261" s="1"/>
  <c r="W4262" s="1"/>
  <c r="W4263" s="1"/>
  <c r="W4264" s="1"/>
  <c r="W4265" s="1"/>
  <c r="W4266" s="1"/>
  <c r="W4267" s="1"/>
  <c r="W4268" s="1"/>
  <c r="W4269" s="1"/>
  <c r="W4270" s="1"/>
  <c r="W4271" s="1"/>
  <c r="W4272" s="1"/>
  <c r="W4273" s="1"/>
  <c r="W4274" s="1"/>
  <c r="W4275" s="1"/>
  <c r="W4276" s="1"/>
  <c r="W4277" s="1"/>
  <c r="W4278" s="1"/>
  <c r="W4279" s="1"/>
  <c r="W4280" s="1"/>
  <c r="W4281" s="1"/>
  <c r="W4282" s="1"/>
  <c r="W4283" s="1"/>
  <c r="W4284" s="1"/>
  <c r="W4285" s="1"/>
  <c r="W4286" s="1"/>
  <c r="W4287" s="1"/>
  <c r="W4288" s="1"/>
  <c r="W4289" s="1"/>
  <c r="W4290" s="1"/>
  <c r="W4291" s="1"/>
  <c r="W4292" s="1"/>
  <c r="W4293" s="1"/>
  <c r="W4294" s="1"/>
  <c r="W4295" s="1"/>
  <c r="W4296" s="1"/>
  <c r="W4297" s="1"/>
  <c r="W4298" s="1"/>
  <c r="W4299" s="1"/>
  <c r="W4300" s="1"/>
  <c r="W4301" s="1"/>
  <c r="W4302" s="1"/>
  <c r="W4303" s="1"/>
  <c r="W4304" s="1"/>
  <c r="W4305" s="1"/>
  <c r="W4306" s="1"/>
  <c r="W4307" s="1"/>
  <c r="W4308" s="1"/>
  <c r="W4309" s="1"/>
  <c r="W4310" s="1"/>
  <c r="W4311" s="1"/>
  <c r="W4312" s="1"/>
  <c r="W4313" s="1"/>
  <c r="W4314" s="1"/>
  <c r="W4315" s="1"/>
  <c r="W4316" s="1"/>
  <c r="W4317" s="1"/>
  <c r="W4318" s="1"/>
  <c r="W4319" s="1"/>
  <c r="W4320" s="1"/>
  <c r="W4321" s="1"/>
  <c r="W4322" s="1"/>
  <c r="W4323" s="1"/>
  <c r="W4324" s="1"/>
  <c r="W4325" s="1"/>
  <c r="W4326" s="1"/>
  <c r="W4327" s="1"/>
  <c r="W4328" s="1"/>
  <c r="W4329" s="1"/>
  <c r="W4330" s="1"/>
  <c r="W4331" s="1"/>
  <c r="W4332" s="1"/>
  <c r="W4333" s="1"/>
  <c r="W4334" s="1"/>
  <c r="W4335" s="1"/>
  <c r="W4336" s="1"/>
  <c r="W4337" s="1"/>
  <c r="W4338" s="1"/>
  <c r="W4339" s="1"/>
  <c r="W4340" s="1"/>
  <c r="W4341" s="1"/>
  <c r="W4342" s="1"/>
  <c r="W4343" s="1"/>
  <c r="W4344" s="1"/>
  <c r="W4345" s="1"/>
  <c r="W4346" s="1"/>
  <c r="W4347" s="1"/>
  <c r="W4348" s="1"/>
  <c r="W4349" s="1"/>
  <c r="W4350" s="1"/>
  <c r="W4351" s="1"/>
  <c r="W4352" s="1"/>
  <c r="W4353" s="1"/>
  <c r="W4354" s="1"/>
  <c r="W4355" s="1"/>
  <c r="W4356" s="1"/>
  <c r="W4357" s="1"/>
  <c r="W4358" s="1"/>
  <c r="W4359" s="1"/>
  <c r="W4360" s="1"/>
  <c r="W4361" s="1"/>
  <c r="W4362" s="1"/>
  <c r="W4363" s="1"/>
  <c r="W4364" s="1"/>
  <c r="W4365" s="1"/>
  <c r="W4366" s="1"/>
  <c r="W4367" s="1"/>
  <c r="W4368" s="1"/>
  <c r="W4369" s="1"/>
  <c r="W4370" s="1"/>
  <c r="W4371" s="1"/>
  <c r="W4372" s="1"/>
  <c r="W4373" s="1"/>
  <c r="W4374" s="1"/>
  <c r="W4375" s="1"/>
  <c r="W4376" s="1"/>
  <c r="W4377" s="1"/>
  <c r="W4378" s="1"/>
  <c r="W4379" s="1"/>
  <c r="W4380" s="1"/>
  <c r="W4381" s="1"/>
  <c r="W4382" s="1"/>
  <c r="W4383" s="1"/>
  <c r="W4384" s="1"/>
  <c r="W4385" s="1"/>
  <c r="W4386" s="1"/>
  <c r="W4387" s="1"/>
  <c r="W4388" s="1"/>
  <c r="W4389" s="1"/>
  <c r="W4390" s="1"/>
  <c r="W4391" s="1"/>
  <c r="W4392" s="1"/>
  <c r="W4393" s="1"/>
  <c r="W4394" s="1"/>
  <c r="W4395" s="1"/>
  <c r="W4396" s="1"/>
  <c r="W4397" s="1"/>
  <c r="W4398" s="1"/>
  <c r="W4399" s="1"/>
  <c r="W4400" s="1"/>
  <c r="W4401" s="1"/>
  <c r="W4402" s="1"/>
  <c r="W4403" s="1"/>
  <c r="W4404" s="1"/>
  <c r="W4405" s="1"/>
  <c r="W4406" s="1"/>
  <c r="W4407" s="1"/>
  <c r="W4408" s="1"/>
  <c r="W4409" s="1"/>
  <c r="W4410" s="1"/>
  <c r="W4411" s="1"/>
  <c r="W4412" s="1"/>
  <c r="W4413" s="1"/>
  <c r="W4414" s="1"/>
  <c r="W4415" s="1"/>
  <c r="W4416" s="1"/>
  <c r="W4417" s="1"/>
  <c r="W4418" s="1"/>
  <c r="W4419" s="1"/>
  <c r="W4420" s="1"/>
  <c r="W4421" s="1"/>
  <c r="W4422" s="1"/>
  <c r="W4423" s="1"/>
  <c r="W4424" s="1"/>
  <c r="W4425" s="1"/>
  <c r="W4426" s="1"/>
  <c r="W4427" s="1"/>
  <c r="W4428" s="1"/>
  <c r="W4429" s="1"/>
  <c r="W4430" s="1"/>
  <c r="W4431" s="1"/>
  <c r="W4432" s="1"/>
  <c r="W4433" s="1"/>
  <c r="W4434" s="1"/>
  <c r="W4435" s="1"/>
  <c r="W4436" s="1"/>
  <c r="W4437" s="1"/>
  <c r="W4438" s="1"/>
  <c r="W4439" s="1"/>
  <c r="W4440" s="1"/>
  <c r="W4441" s="1"/>
  <c r="W4442" s="1"/>
  <c r="W4443" s="1"/>
  <c r="W4444" s="1"/>
  <c r="W4445" s="1"/>
  <c r="W4446" s="1"/>
  <c r="W4447" s="1"/>
  <c r="W4448" s="1"/>
  <c r="W4449" s="1"/>
  <c r="W4450" s="1"/>
  <c r="W4451" s="1"/>
  <c r="W4452" s="1"/>
  <c r="W4453" s="1"/>
  <c r="W4454" s="1"/>
  <c r="W4455" s="1"/>
  <c r="W4456" s="1"/>
  <c r="W4457" s="1"/>
  <c r="W4458" s="1"/>
  <c r="W4459" s="1"/>
  <c r="W4460" s="1"/>
  <c r="W4461" s="1"/>
  <c r="W4462" s="1"/>
  <c r="W4463" s="1"/>
  <c r="W4464" s="1"/>
  <c r="W4465" s="1"/>
  <c r="W4466" s="1"/>
  <c r="W4467" s="1"/>
  <c r="W4468" s="1"/>
  <c r="W4469" s="1"/>
  <c r="W4470" s="1"/>
  <c r="W4471" s="1"/>
  <c r="W4472" s="1"/>
  <c r="W4473" s="1"/>
  <c r="W4474" s="1"/>
  <c r="W4475" s="1"/>
  <c r="W4476" s="1"/>
  <c r="W4477" s="1"/>
  <c r="W4478" s="1"/>
  <c r="W4479" s="1"/>
  <c r="W4480" s="1"/>
  <c r="W4481" s="1"/>
  <c r="W4482" s="1"/>
  <c r="W4483" s="1"/>
  <c r="W4484" s="1"/>
  <c r="W4485" s="1"/>
  <c r="W4486" s="1"/>
  <c r="W4487" s="1"/>
  <c r="W4488" s="1"/>
  <c r="W4489" s="1"/>
  <c r="W4490" s="1"/>
  <c r="W4491" s="1"/>
  <c r="W4492" s="1"/>
  <c r="W4493" s="1"/>
  <c r="W4494" s="1"/>
  <c r="W4495" s="1"/>
  <c r="W4496" s="1"/>
  <c r="W4497" s="1"/>
  <c r="W4498" s="1"/>
  <c r="W4499" s="1"/>
  <c r="W4500" s="1"/>
  <c r="W4501" s="1"/>
  <c r="W4502" s="1"/>
  <c r="W4503" s="1"/>
  <c r="W4504" s="1"/>
  <c r="W4505" s="1"/>
  <c r="W4506" s="1"/>
  <c r="W4507" s="1"/>
  <c r="W4508" s="1"/>
  <c r="W4509" s="1"/>
  <c r="W4510" s="1"/>
  <c r="W4511" s="1"/>
  <c r="W4512" s="1"/>
  <c r="W4513" s="1"/>
  <c r="W4514" s="1"/>
  <c r="W4515" s="1"/>
  <c r="W4516" s="1"/>
  <c r="W4517" s="1"/>
  <c r="W4518" s="1"/>
  <c r="W4519" s="1"/>
  <c r="W4520" s="1"/>
  <c r="W4521" s="1"/>
  <c r="W4522" s="1"/>
  <c r="W4523" s="1"/>
  <c r="W4524" s="1"/>
  <c r="W4525" s="1"/>
  <c r="W4526" s="1"/>
  <c r="W4527" s="1"/>
  <c r="W4528" s="1"/>
  <c r="W4529" s="1"/>
  <c r="W4530" s="1"/>
  <c r="W4531" s="1"/>
  <c r="W4532" s="1"/>
  <c r="W4533" s="1"/>
  <c r="W4534" s="1"/>
  <c r="W4535" s="1"/>
  <c r="W4536" s="1"/>
  <c r="W4537" s="1"/>
  <c r="W4538" s="1"/>
  <c r="W4539" s="1"/>
  <c r="W4540" s="1"/>
  <c r="W4541" s="1"/>
  <c r="W4542" s="1"/>
  <c r="W4543" s="1"/>
  <c r="W4544" s="1"/>
  <c r="W4545" s="1"/>
  <c r="W4546" s="1"/>
  <c r="W4547" s="1"/>
  <c r="W4548" s="1"/>
  <c r="W4549" s="1"/>
  <c r="W4550" s="1"/>
  <c r="W4551" s="1"/>
  <c r="W4552" s="1"/>
  <c r="W4553" s="1"/>
  <c r="W4554" s="1"/>
  <c r="W4555" s="1"/>
  <c r="W4556" s="1"/>
  <c r="W4557" s="1"/>
  <c r="W4558" s="1"/>
  <c r="W4559" s="1"/>
  <c r="W4560" s="1"/>
  <c r="W4561" s="1"/>
  <c r="W4562" s="1"/>
  <c r="W4563" s="1"/>
  <c r="W4564" s="1"/>
  <c r="W4565" s="1"/>
  <c r="W4566" s="1"/>
  <c r="W4567" s="1"/>
  <c r="W4568" s="1"/>
  <c r="W4569" s="1"/>
  <c r="W4570" s="1"/>
  <c r="W4571" s="1"/>
  <c r="W4572" s="1"/>
  <c r="W4573" s="1"/>
  <c r="W4574" s="1"/>
  <c r="W4575" s="1"/>
  <c r="W4576" s="1"/>
  <c r="W4577" s="1"/>
  <c r="W4578" s="1"/>
  <c r="W4579" s="1"/>
  <c r="W4580" s="1"/>
  <c r="W4581" s="1"/>
  <c r="W4582" s="1"/>
  <c r="W4583" s="1"/>
  <c r="W4584" s="1"/>
  <c r="W4585" s="1"/>
  <c r="W4586" s="1"/>
  <c r="W4587" s="1"/>
  <c r="W4588" s="1"/>
  <c r="W4589" s="1"/>
  <c r="W4590" s="1"/>
  <c r="W4591" s="1"/>
  <c r="W4592" s="1"/>
  <c r="W4593" s="1"/>
  <c r="W4594" s="1"/>
  <c r="W4595" s="1"/>
  <c r="W4596" s="1"/>
  <c r="W4597" s="1"/>
  <c r="W4598" s="1"/>
  <c r="W4599" s="1"/>
  <c r="W4600" s="1"/>
  <c r="W4601" s="1"/>
  <c r="W4602" s="1"/>
  <c r="W4603" s="1"/>
  <c r="W4604" s="1"/>
  <c r="W4605" s="1"/>
  <c r="W4606" s="1"/>
  <c r="W4607" s="1"/>
  <c r="W4608" s="1"/>
  <c r="W4609" s="1"/>
  <c r="W4610" s="1"/>
  <c r="W4611" s="1"/>
  <c r="W4612" s="1"/>
  <c r="W4613" s="1"/>
  <c r="W4614" s="1"/>
  <c r="W4615" s="1"/>
  <c r="W4616" s="1"/>
  <c r="W4617" s="1"/>
  <c r="W4618" s="1"/>
  <c r="W4619" s="1"/>
  <c r="W4620" s="1"/>
  <c r="W4621" s="1"/>
  <c r="W4622" s="1"/>
  <c r="W4623" s="1"/>
  <c r="W4624" s="1"/>
  <c r="W4625" s="1"/>
  <c r="W4626" s="1"/>
  <c r="W4627" s="1"/>
  <c r="W4628" s="1"/>
  <c r="W4629" s="1"/>
  <c r="W4630" s="1"/>
  <c r="W4631" s="1"/>
  <c r="W4632" s="1"/>
  <c r="W4633" s="1"/>
  <c r="W4634" s="1"/>
  <c r="W4635" s="1"/>
  <c r="W4636" s="1"/>
  <c r="W4637" s="1"/>
  <c r="W4638" s="1"/>
  <c r="W4639" s="1"/>
  <c r="W4640" s="1"/>
  <c r="W4641" s="1"/>
  <c r="W4642" s="1"/>
  <c r="W4643" s="1"/>
  <c r="W4644" s="1"/>
  <c r="W4645" s="1"/>
  <c r="W4646" s="1"/>
  <c r="W4647" s="1"/>
  <c r="W4648" s="1"/>
  <c r="W4649" s="1"/>
  <c r="W4650" s="1"/>
  <c r="W4651" s="1"/>
  <c r="W4652" s="1"/>
  <c r="W4653" s="1"/>
  <c r="W4654" s="1"/>
  <c r="W4655" s="1"/>
  <c r="W4656" s="1"/>
  <c r="W4657" s="1"/>
  <c r="W4658" s="1"/>
  <c r="W4659" s="1"/>
  <c r="W4660" s="1"/>
  <c r="W4661" s="1"/>
  <c r="W4662" s="1"/>
  <c r="W4663" s="1"/>
  <c r="W4664" s="1"/>
  <c r="W4665" s="1"/>
  <c r="W4666" s="1"/>
  <c r="W4667" s="1"/>
  <c r="W4668" s="1"/>
  <c r="W4669" s="1"/>
  <c r="W4670" s="1"/>
  <c r="W4671" s="1"/>
  <c r="W4672" s="1"/>
  <c r="W4673" s="1"/>
  <c r="W4674" s="1"/>
  <c r="W4675" s="1"/>
  <c r="W4676" s="1"/>
  <c r="W4677" s="1"/>
  <c r="W4678" s="1"/>
  <c r="W4679" s="1"/>
  <c r="W4680" s="1"/>
  <c r="W4681" s="1"/>
  <c r="W4682" s="1"/>
  <c r="W4683" s="1"/>
  <c r="W4684" s="1"/>
  <c r="W4685" s="1"/>
  <c r="W4686" s="1"/>
  <c r="W4687" s="1"/>
  <c r="W4688" s="1"/>
  <c r="W4689" s="1"/>
  <c r="W4690" s="1"/>
  <c r="W4691" s="1"/>
  <c r="W4692" s="1"/>
  <c r="W4693" s="1"/>
  <c r="W4694" s="1"/>
  <c r="W4695" s="1"/>
  <c r="W4696" s="1"/>
  <c r="W4697" s="1"/>
  <c r="W4698" s="1"/>
  <c r="W4699" s="1"/>
  <c r="W4700" s="1"/>
  <c r="W4701" s="1"/>
  <c r="W4702" s="1"/>
  <c r="W4703" s="1"/>
  <c r="W4704" s="1"/>
  <c r="W4705" s="1"/>
  <c r="W4706" s="1"/>
  <c r="W4707" s="1"/>
  <c r="W4708" s="1"/>
  <c r="W4709" s="1"/>
  <c r="W4710" s="1"/>
  <c r="W4711" s="1"/>
  <c r="W4712" s="1"/>
  <c r="W4713" s="1"/>
  <c r="W4714" s="1"/>
  <c r="W4715" s="1"/>
  <c r="W4716" s="1"/>
  <c r="W4717" s="1"/>
  <c r="W4718" s="1"/>
  <c r="W4719" s="1"/>
  <c r="W4720" s="1"/>
  <c r="W4721" s="1"/>
  <c r="W4722" s="1"/>
  <c r="W4723" s="1"/>
  <c r="W4724" s="1"/>
  <c r="W4725" s="1"/>
  <c r="W4726" s="1"/>
  <c r="W4727" s="1"/>
  <c r="W4728" s="1"/>
  <c r="W4729" s="1"/>
  <c r="W4730" s="1"/>
  <c r="W4731" s="1"/>
  <c r="W4732" s="1"/>
  <c r="W4733" s="1"/>
  <c r="W4734" s="1"/>
  <c r="W4735" s="1"/>
  <c r="W4736" s="1"/>
  <c r="W4737" s="1"/>
  <c r="W4738" s="1"/>
  <c r="W4739" s="1"/>
  <c r="W4740" s="1"/>
  <c r="W4741" s="1"/>
  <c r="W4742" s="1"/>
  <c r="W4743" s="1"/>
  <c r="W4744" s="1"/>
  <c r="W4745" s="1"/>
  <c r="W4746" s="1"/>
  <c r="W4747" s="1"/>
  <c r="W4748" s="1"/>
  <c r="W4749" s="1"/>
  <c r="W4750" s="1"/>
  <c r="W4751" s="1"/>
  <c r="W4752" s="1"/>
  <c r="W4753" s="1"/>
  <c r="W4754" s="1"/>
  <c r="W4755" s="1"/>
  <c r="W4756" s="1"/>
  <c r="W4757" s="1"/>
  <c r="W4758" s="1"/>
  <c r="W4759" s="1"/>
  <c r="W4760" s="1"/>
  <c r="W4761" s="1"/>
  <c r="W4762" s="1"/>
  <c r="W4763" s="1"/>
  <c r="W4764" s="1"/>
  <c r="W4765" s="1"/>
  <c r="W4766" s="1"/>
  <c r="W4767" s="1"/>
  <c r="W4768" s="1"/>
  <c r="W4769" s="1"/>
  <c r="W4770" s="1"/>
  <c r="W4771" s="1"/>
  <c r="W4772" s="1"/>
  <c r="W4773" s="1"/>
  <c r="W4774" s="1"/>
  <c r="W4775" s="1"/>
  <c r="W4776" s="1"/>
  <c r="W4777" s="1"/>
  <c r="W4778" s="1"/>
  <c r="W4779" s="1"/>
  <c r="W4780" s="1"/>
  <c r="W4781" s="1"/>
  <c r="W4782" s="1"/>
  <c r="W4783" s="1"/>
  <c r="W4784" s="1"/>
  <c r="W4785" s="1"/>
  <c r="W4786" s="1"/>
  <c r="W4787" s="1"/>
  <c r="W4788" s="1"/>
  <c r="W4789" s="1"/>
  <c r="W4790" s="1"/>
  <c r="W4791" s="1"/>
  <c r="W4792" s="1"/>
  <c r="W4793" s="1"/>
  <c r="W4794" s="1"/>
  <c r="W4795" s="1"/>
  <c r="W4796" s="1"/>
  <c r="W4797" s="1"/>
  <c r="W4798" s="1"/>
  <c r="W4799" s="1"/>
  <c r="W4800" s="1"/>
  <c r="W4801" s="1"/>
  <c r="W4802" s="1"/>
  <c r="W4803" s="1"/>
  <c r="W4804" s="1"/>
  <c r="W4805" s="1"/>
  <c r="W4806" s="1"/>
  <c r="W4807" s="1"/>
  <c r="W4808" s="1"/>
  <c r="W4809" s="1"/>
  <c r="W4810" s="1"/>
  <c r="W4811" s="1"/>
  <c r="W4812" s="1"/>
  <c r="W4813" s="1"/>
  <c r="W4814" s="1"/>
  <c r="W4815" s="1"/>
  <c r="W4816" s="1"/>
  <c r="W4817" s="1"/>
  <c r="W4818" s="1"/>
  <c r="W4819" s="1"/>
  <c r="W4820" s="1"/>
  <c r="W4821" s="1"/>
  <c r="W4822" s="1"/>
  <c r="W4823" s="1"/>
  <c r="W4824" s="1"/>
  <c r="W4825" s="1"/>
  <c r="W4826" s="1"/>
  <c r="W4827" s="1"/>
  <c r="W4828" s="1"/>
  <c r="W4829" s="1"/>
  <c r="W4830" s="1"/>
  <c r="W4831" s="1"/>
  <c r="W4832" s="1"/>
  <c r="W4833" s="1"/>
  <c r="W4834" s="1"/>
  <c r="W4835" s="1"/>
  <c r="W4836" s="1"/>
  <c r="W4837" s="1"/>
  <c r="W4838" s="1"/>
  <c r="W4839" s="1"/>
  <c r="W4840" s="1"/>
  <c r="W4841" s="1"/>
  <c r="W4842" s="1"/>
  <c r="W4843" s="1"/>
  <c r="W4844" s="1"/>
  <c r="W4845" s="1"/>
  <c r="W4846" s="1"/>
  <c r="W4847" s="1"/>
  <c r="W4848" s="1"/>
  <c r="W4849" s="1"/>
  <c r="W4850" s="1"/>
  <c r="W4851" s="1"/>
  <c r="W4852" s="1"/>
  <c r="W4853" s="1"/>
  <c r="W4854" s="1"/>
  <c r="W4855" s="1"/>
  <c r="W4856" s="1"/>
  <c r="W4857" s="1"/>
  <c r="W4858" s="1"/>
  <c r="W4859" s="1"/>
  <c r="W4860" s="1"/>
  <c r="W4861" s="1"/>
  <c r="W4862" s="1"/>
  <c r="W4863" s="1"/>
  <c r="W4864" s="1"/>
  <c r="W4865" s="1"/>
  <c r="W4866" s="1"/>
  <c r="W4867" s="1"/>
  <c r="W4868" s="1"/>
  <c r="W4869" s="1"/>
  <c r="W4870" s="1"/>
  <c r="W4871" s="1"/>
  <c r="W4872" s="1"/>
  <c r="W4873" s="1"/>
  <c r="W4874" s="1"/>
  <c r="W4875" s="1"/>
  <c r="W4876" s="1"/>
  <c r="W4877" s="1"/>
  <c r="W4878" s="1"/>
  <c r="W4879" s="1"/>
  <c r="W4880" s="1"/>
  <c r="W4881" s="1"/>
  <c r="W4882" s="1"/>
  <c r="W4883" s="1"/>
  <c r="W4884" s="1"/>
  <c r="W4885" s="1"/>
  <c r="W4886" s="1"/>
  <c r="W4887" s="1"/>
  <c r="W4888" s="1"/>
  <c r="W4889" s="1"/>
  <c r="W4890" s="1"/>
  <c r="W4891" s="1"/>
  <c r="W4892" s="1"/>
  <c r="W4893" s="1"/>
  <c r="W4894" s="1"/>
  <c r="W4895" s="1"/>
  <c r="W4896" s="1"/>
  <c r="W4897" s="1"/>
  <c r="W4898" s="1"/>
  <c r="W4899" s="1"/>
  <c r="W4900" s="1"/>
  <c r="W4901" s="1"/>
  <c r="W4902" s="1"/>
  <c r="W4903" s="1"/>
  <c r="W4904" s="1"/>
  <c r="W4905" s="1"/>
  <c r="W4906" s="1"/>
  <c r="W4907" s="1"/>
  <c r="W4908" s="1"/>
  <c r="W4909" s="1"/>
  <c r="W4910" s="1"/>
  <c r="W4911" s="1"/>
  <c r="W4912" s="1"/>
  <c r="W4913" s="1"/>
  <c r="W4914" s="1"/>
  <c r="W4915" s="1"/>
  <c r="W4916" s="1"/>
  <c r="W4917" s="1"/>
  <c r="W4918" s="1"/>
  <c r="W4919" s="1"/>
  <c r="W4920" s="1"/>
  <c r="W4921" s="1"/>
  <c r="W4922" s="1"/>
  <c r="W4923" s="1"/>
  <c r="W4924" s="1"/>
  <c r="W4925" s="1"/>
  <c r="W4926" s="1"/>
  <c r="W4927" s="1"/>
  <c r="W4928" s="1"/>
  <c r="W4929" s="1"/>
  <c r="W4930" s="1"/>
  <c r="W4931" s="1"/>
  <c r="W4932" s="1"/>
  <c r="W4933" s="1"/>
  <c r="W4934" s="1"/>
  <c r="W4935" s="1"/>
  <c r="W4936" s="1"/>
  <c r="W4937" s="1"/>
  <c r="W4938" s="1"/>
  <c r="W4939" s="1"/>
  <c r="W4940" s="1"/>
  <c r="W4941" s="1"/>
  <c r="W4942" s="1"/>
  <c r="W4943" s="1"/>
  <c r="W4944" s="1"/>
  <c r="W4945" s="1"/>
  <c r="W4946" s="1"/>
  <c r="W4947" s="1"/>
  <c r="W4948" s="1"/>
  <c r="W4949" s="1"/>
  <c r="W4950" s="1"/>
  <c r="W4951" s="1"/>
  <c r="W4952" s="1"/>
  <c r="W4953" s="1"/>
  <c r="W4954" s="1"/>
  <c r="W4955" s="1"/>
  <c r="W4956" s="1"/>
  <c r="W4957" s="1"/>
  <c r="W4958" s="1"/>
  <c r="W4959" s="1"/>
  <c r="W4960" s="1"/>
  <c r="W4961" s="1"/>
  <c r="W4962" s="1"/>
  <c r="W4963" s="1"/>
  <c r="W4964" s="1"/>
  <c r="W4965" s="1"/>
  <c r="W4966" s="1"/>
  <c r="W4967" s="1"/>
  <c r="W4968" s="1"/>
  <c r="W4969" s="1"/>
  <c r="W4970" s="1"/>
  <c r="W4971" s="1"/>
  <c r="W4972" s="1"/>
  <c r="W4973" s="1"/>
  <c r="W4974" s="1"/>
  <c r="W4975" s="1"/>
  <c r="W4976" s="1"/>
  <c r="W4977" s="1"/>
  <c r="W4978" s="1"/>
  <c r="W4979" s="1"/>
  <c r="W4980" s="1"/>
  <c r="W4981" s="1"/>
  <c r="W4982" s="1"/>
  <c r="W4983" s="1"/>
  <c r="W4984" s="1"/>
  <c r="W4985" s="1"/>
  <c r="W4986" s="1"/>
  <c r="W4987" s="1"/>
  <c r="W4988" s="1"/>
  <c r="W4989" s="1"/>
  <c r="W4990" s="1"/>
  <c r="W4991" s="1"/>
  <c r="W4992" s="1"/>
  <c r="W4993" s="1"/>
  <c r="W4994" s="1"/>
  <c r="W4995" s="1"/>
  <c r="W4996" s="1"/>
  <c r="W4997" s="1"/>
  <c r="W4998" s="1"/>
  <c r="W4999" s="1"/>
  <c r="W5000" s="1"/>
  <c r="W5001" s="1"/>
  <c r="W5002" s="1"/>
  <c r="W5003" s="1"/>
  <c r="W5004" s="1"/>
  <c r="W5005" s="1"/>
  <c r="W5006" s="1"/>
  <c r="W5007" s="1"/>
  <c r="W5008" s="1"/>
  <c r="W5009" s="1"/>
  <c r="W5010" s="1"/>
  <c r="W5011" s="1"/>
  <c r="W5012" s="1"/>
  <c r="W5013" s="1"/>
  <c r="W5014" s="1"/>
  <c r="W5015" s="1"/>
  <c r="W5016" s="1"/>
  <c r="W5017" s="1"/>
  <c r="W5018" s="1"/>
  <c r="W5019" s="1"/>
  <c r="W5020" s="1"/>
  <c r="W5021" s="1"/>
  <c r="W5022" s="1"/>
  <c r="P4992"/>
  <c r="Q4992" s="1"/>
  <c r="P4989"/>
  <c r="Q4989" s="1"/>
  <c r="P4986"/>
  <c r="Q4986" s="1"/>
  <c r="P4983"/>
  <c r="Q4983" s="1"/>
  <c r="P4980"/>
  <c r="Q4980" s="1"/>
  <c r="P4977"/>
  <c r="Q4977" s="1"/>
  <c r="P4974"/>
  <c r="Q4974" s="1"/>
  <c r="P4971"/>
  <c r="Q4971" s="1"/>
  <c r="P4968"/>
  <c r="Q4968" s="1"/>
  <c r="P4965"/>
  <c r="Q4965" s="1"/>
  <c r="P4962"/>
  <c r="Q4962" s="1"/>
  <c r="P4959"/>
  <c r="Q4959" s="1"/>
  <c r="P4956"/>
  <c r="Q4956" s="1"/>
  <c r="P4953"/>
  <c r="Q4953" s="1"/>
  <c r="P4950"/>
  <c r="Q4950" s="1"/>
  <c r="P4869"/>
  <c r="Q4869" s="1"/>
  <c r="P4866"/>
  <c r="Q4866" s="1"/>
  <c r="P4863"/>
  <c r="Q4863" s="1"/>
  <c r="P4860"/>
  <c r="Q4860" s="1"/>
  <c r="P4857"/>
  <c r="Q4857" s="1"/>
  <c r="P4854"/>
  <c r="Q4854" s="1"/>
  <c r="P4851"/>
  <c r="Q4851" s="1"/>
  <c r="P4848"/>
  <c r="Q4848" s="1"/>
  <c r="P4845"/>
  <c r="Q4845" s="1"/>
  <c r="P4842"/>
  <c r="Q4842" s="1"/>
  <c r="P4839"/>
  <c r="Q4839" s="1"/>
  <c r="P4836"/>
  <c r="Q4836" s="1"/>
  <c r="P4833"/>
  <c r="Q4833" s="1"/>
  <c r="P4830"/>
  <c r="Q4830" s="1"/>
  <c r="P4827"/>
  <c r="Q4827" s="1"/>
  <c r="P4824"/>
  <c r="Q4824" s="1"/>
  <c r="P4821"/>
  <c r="Q4821" s="1"/>
  <c r="P4818"/>
  <c r="Q4818" s="1"/>
  <c r="P4815"/>
  <c r="Q4815" s="1"/>
  <c r="P4812"/>
  <c r="Q4812" s="1"/>
  <c r="P4809"/>
  <c r="Q4809" s="1"/>
  <c r="P4806"/>
  <c r="Q4806" s="1"/>
  <c r="P4803"/>
  <c r="Q4803" s="1"/>
  <c r="P4800"/>
  <c r="Q4800" s="1"/>
  <c r="P4797"/>
  <c r="Q4797" s="1"/>
  <c r="P4794"/>
  <c r="Q4794" s="1"/>
  <c r="P4791"/>
  <c r="Q4791" s="1"/>
  <c r="P4788"/>
  <c r="Q4788" s="1"/>
  <c r="P4785"/>
  <c r="Q4785" s="1"/>
  <c r="P4782"/>
  <c r="Q4782" s="1"/>
  <c r="P4779"/>
  <c r="Q4779" s="1"/>
  <c r="P4776"/>
  <c r="Q4776" s="1"/>
  <c r="P4773"/>
  <c r="Q4773" s="1"/>
  <c r="P4770"/>
  <c r="Q4770" s="1"/>
  <c r="P4767"/>
  <c r="Q4767" s="1"/>
  <c r="P4764"/>
  <c r="Q4764" s="1"/>
  <c r="P4761"/>
  <c r="Q4761" s="1"/>
  <c r="P4758"/>
  <c r="Q4758" s="1"/>
  <c r="P4755"/>
  <c r="Q4755" s="1"/>
  <c r="P4752"/>
  <c r="Q4752" s="1"/>
  <c r="P4749"/>
  <c r="Q4749" s="1"/>
  <c r="P4746"/>
  <c r="Q4746" s="1"/>
  <c r="P4743"/>
  <c r="Q4743" s="1"/>
  <c r="P4740"/>
  <c r="Q4740" s="1"/>
  <c r="P4737"/>
  <c r="Q4737" s="1"/>
  <c r="P4734"/>
  <c r="Q4734" s="1"/>
  <c r="P4731"/>
  <c r="Q4731" s="1"/>
  <c r="P4728"/>
  <c r="Q4728" s="1"/>
  <c r="P4725"/>
  <c r="Q4725" s="1"/>
  <c r="P4722"/>
  <c r="Q4722" s="1"/>
  <c r="P4719"/>
  <c r="Q4719" s="1"/>
  <c r="P4695"/>
  <c r="Q4695" s="1"/>
  <c r="P4692"/>
  <c r="Q4692" s="1"/>
  <c r="P4689"/>
  <c r="Q4689" s="1"/>
  <c r="P4686"/>
  <c r="Q4686" s="1"/>
  <c r="P4683"/>
  <c r="Q4683" s="1"/>
  <c r="P4680"/>
  <c r="Q4680" s="1"/>
  <c r="P4677"/>
  <c r="Q4677" s="1"/>
  <c r="P4674"/>
  <c r="Q4674" s="1"/>
  <c r="P4671"/>
  <c r="Q4671" s="1"/>
  <c r="P4668"/>
  <c r="Q4668" s="1"/>
  <c r="P4665"/>
  <c r="Q4665" s="1"/>
  <c r="P4662"/>
  <c r="Q4662" s="1"/>
  <c r="P4659"/>
  <c r="Q4659" s="1"/>
  <c r="P4656"/>
  <c r="Q4656" s="1"/>
  <c r="P4653"/>
  <c r="Q4653" s="1"/>
  <c r="P4650"/>
  <c r="Q4650" s="1"/>
  <c r="P4644"/>
  <c r="Q4644" s="1"/>
  <c r="P4641"/>
  <c r="Q4641" s="1"/>
  <c r="P4638"/>
  <c r="Q4638" s="1"/>
  <c r="P4635"/>
  <c r="Q4635" s="1"/>
  <c r="P4632"/>
  <c r="Q4632" s="1"/>
  <c r="P4629"/>
  <c r="Q4629" s="1"/>
  <c r="P4626"/>
  <c r="Q4626" s="1"/>
  <c r="P4623"/>
  <c r="Q4623" s="1"/>
  <c r="P4620"/>
  <c r="Q4620" s="1"/>
  <c r="P4617"/>
  <c r="Q4617" s="1"/>
  <c r="P4614"/>
  <c r="Q4614" s="1"/>
  <c r="P4611"/>
  <c r="Q4611" s="1"/>
  <c r="P4608"/>
  <c r="Q4608" s="1"/>
  <c r="P4605"/>
  <c r="Q4605" s="1"/>
  <c r="P4602"/>
  <c r="Q4602" s="1"/>
  <c r="P4599"/>
  <c r="Q4599" s="1"/>
  <c r="P4593"/>
  <c r="Q4593" s="1"/>
  <c r="P4590"/>
  <c r="Q4590" s="1"/>
  <c r="P4587"/>
  <c r="Q4587" s="1"/>
  <c r="P4584"/>
  <c r="Q4584" s="1"/>
  <c r="P4581"/>
  <c r="Q4581" s="1"/>
  <c r="P4578"/>
  <c r="Q4578" s="1"/>
  <c r="P4575"/>
  <c r="Q4575" s="1"/>
  <c r="P4572"/>
  <c r="Q4572" s="1"/>
  <c r="P4569"/>
  <c r="Q4569" s="1"/>
  <c r="P4566"/>
  <c r="Q4566" s="1"/>
  <c r="P4563"/>
  <c r="Q4563" s="1"/>
  <c r="P4560"/>
  <c r="Q4560" s="1"/>
  <c r="P4557"/>
  <c r="Q4557" s="1"/>
  <c r="P4551"/>
  <c r="Q4551" s="1"/>
  <c r="P4548"/>
  <c r="Q4548" s="1"/>
  <c r="P4545"/>
  <c r="Q4545" s="1"/>
  <c r="P4542"/>
  <c r="Q4542" s="1"/>
  <c r="P4539"/>
  <c r="Q4539" s="1"/>
  <c r="P4533"/>
  <c r="Q4533" s="1"/>
  <c r="P4530"/>
  <c r="Q4530" s="1"/>
  <c r="P4527"/>
  <c r="Q4527" s="1"/>
  <c r="P4524"/>
  <c r="Q4524" s="1"/>
  <c r="P4521"/>
  <c r="Q4521" s="1"/>
  <c r="P4518"/>
  <c r="Q4518" s="1"/>
  <c r="P4515"/>
  <c r="Q4515" s="1"/>
  <c r="P4512"/>
  <c r="Q4512" s="1"/>
  <c r="P4509"/>
  <c r="Q4509" s="1"/>
  <c r="P4506"/>
  <c r="Q4506" s="1"/>
  <c r="P4503"/>
  <c r="Q4503" s="1"/>
  <c r="P4500"/>
  <c r="Q4500" s="1"/>
  <c r="P4497"/>
  <c r="Q4497" s="1"/>
  <c r="P4490"/>
  <c r="Q4490" s="1"/>
  <c r="P4488"/>
  <c r="Q4488" s="1"/>
  <c r="P4481"/>
  <c r="Q4481" s="1"/>
  <c r="P4479"/>
  <c r="Q4479" s="1"/>
  <c r="P4472"/>
  <c r="Q4472" s="1"/>
  <c r="P4470"/>
  <c r="Q4470" s="1"/>
  <c r="P4463"/>
  <c r="Q4463" s="1"/>
  <c r="P4454"/>
  <c r="Q4454" s="1"/>
  <c r="P4443"/>
  <c r="Q4443" s="1"/>
  <c r="P4437"/>
  <c r="Q4437" s="1"/>
  <c r="P4428"/>
  <c r="Q4428" s="1"/>
  <c r="P4419"/>
  <c r="Q4419" s="1"/>
  <c r="P4410"/>
  <c r="Q4410" s="1"/>
  <c r="P4401"/>
  <c r="Q4401" s="1"/>
  <c r="P5012"/>
  <c r="Q5012" s="1"/>
  <c r="P5006"/>
  <c r="Q5006" s="1"/>
  <c r="P4925"/>
  <c r="Q4925" s="1"/>
  <c r="P4922"/>
  <c r="Q4922" s="1"/>
  <c r="P4919"/>
  <c r="Q4919" s="1"/>
  <c r="P4478"/>
  <c r="Q4478" s="1"/>
  <c r="P4492"/>
  <c r="Q4492" s="1"/>
  <c r="P4434"/>
  <c r="Q4434" s="1"/>
  <c r="P4425"/>
  <c r="Q4425" s="1"/>
  <c r="P4416"/>
  <c r="Q4416" s="1"/>
  <c r="P4446"/>
  <c r="Q4446" s="1"/>
  <c r="P4498"/>
  <c r="Q4498" s="1"/>
  <c r="P5018"/>
  <c r="Q5018" s="1"/>
  <c r="P4996"/>
  <c r="Q4996" s="1"/>
  <c r="P4936"/>
  <c r="Q4936" s="1"/>
  <c r="P4915"/>
  <c r="Q4915" s="1"/>
  <c r="P4894"/>
  <c r="Q4894" s="1"/>
  <c r="P4873"/>
  <c r="Q4873" s="1"/>
  <c r="P4852"/>
  <c r="Q4852" s="1"/>
  <c r="P4831"/>
  <c r="Q4831" s="1"/>
  <c r="P4813"/>
  <c r="Q4813" s="1"/>
  <c r="P4774"/>
  <c r="Q4774" s="1"/>
  <c r="P4741"/>
  <c r="Q4741" s="1"/>
  <c r="P4440"/>
  <c r="Q4440" s="1"/>
  <c r="P4431"/>
  <c r="Q4431" s="1"/>
  <c r="P4422"/>
  <c r="Q4422" s="1"/>
  <c r="P4413"/>
  <c r="Q4413" s="1"/>
  <c r="P4404"/>
  <c r="Q4404" s="1"/>
  <c r="P3734"/>
  <c r="Q3734" s="1"/>
  <c r="P3731"/>
  <c r="Q3731" s="1"/>
  <c r="P3728"/>
  <c r="Q3728" s="1"/>
  <c r="P3725"/>
  <c r="Q3725" s="1"/>
  <c r="P3722"/>
  <c r="Q3722" s="1"/>
  <c r="P3719"/>
  <c r="Q3719" s="1"/>
  <c r="P3716"/>
  <c r="Q3716" s="1"/>
  <c r="P3713"/>
  <c r="Q3713" s="1"/>
  <c r="P3710"/>
  <c r="Q3710" s="1"/>
  <c r="P3707"/>
  <c r="Q3707" s="1"/>
  <c r="P3704"/>
  <c r="Q3704" s="1"/>
  <c r="P3701"/>
  <c r="Q3701" s="1"/>
  <c r="P3698"/>
  <c r="Q3698" s="1"/>
  <c r="P3695"/>
  <c r="Q3695" s="1"/>
  <c r="P3692"/>
  <c r="Q3692" s="1"/>
  <c r="P3689"/>
  <c r="Q3689" s="1"/>
  <c r="P3680"/>
  <c r="Q3680" s="1"/>
  <c r="P3678"/>
  <c r="Q3678" s="1"/>
  <c r="P3671"/>
  <c r="Q3671" s="1"/>
  <c r="P3669"/>
  <c r="Q3669" s="1"/>
  <c r="P3662"/>
  <c r="Q3662" s="1"/>
  <c r="P3653"/>
  <c r="Q3653" s="1"/>
  <c r="P3644"/>
  <c r="Q3644" s="1"/>
  <c r="P3635"/>
  <c r="Q3635" s="1"/>
  <c r="P3624"/>
  <c r="Q3624" s="1"/>
  <c r="P3615"/>
  <c r="Q3615" s="1"/>
  <c r="P3606"/>
  <c r="Q3606" s="1"/>
  <c r="P3597"/>
  <c r="Q3597" s="1"/>
  <c r="P3588"/>
  <c r="Q3588" s="1"/>
  <c r="P3679"/>
  <c r="Q3679" s="1"/>
  <c r="P3670"/>
  <c r="Q3670" s="1"/>
  <c r="P3661"/>
  <c r="Q3661" s="1"/>
  <c r="P3649"/>
  <c r="Q3649" s="1"/>
  <c r="P3640"/>
  <c r="Q3640" s="1"/>
  <c r="P3631"/>
  <c r="Q3631" s="1"/>
  <c r="P3619"/>
  <c r="Q3619" s="1"/>
  <c r="P3610"/>
  <c r="Q3610" s="1"/>
  <c r="P3601"/>
  <c r="Q3601" s="1"/>
  <c r="P3589"/>
  <c r="Q3589" s="1"/>
  <c r="P3580"/>
  <c r="Q3580" s="1"/>
  <c r="P3568"/>
  <c r="Q3568" s="1"/>
  <c r="P3559"/>
  <c r="Q3559" s="1"/>
  <c r="P3550"/>
  <c r="Q3550" s="1"/>
  <c r="P4495"/>
  <c r="Q4495" s="1"/>
  <c r="P4489"/>
  <c r="Q4489" s="1"/>
  <c r="P4486"/>
  <c r="Q4486" s="1"/>
  <c r="P4483"/>
  <c r="Q4483" s="1"/>
  <c r="P4480"/>
  <c r="Q4480" s="1"/>
  <c r="P4477"/>
  <c r="Q4477" s="1"/>
  <c r="P4474"/>
  <c r="Q4474" s="1"/>
  <c r="P4471"/>
  <c r="Q4471" s="1"/>
  <c r="P4468"/>
  <c r="Q4468" s="1"/>
  <c r="P4465"/>
  <c r="Q4465" s="1"/>
  <c r="P4462"/>
  <c r="Q4462" s="1"/>
  <c r="P4459"/>
  <c r="Q4459" s="1"/>
  <c r="P4456"/>
  <c r="Q4456" s="1"/>
  <c r="P4453"/>
  <c r="Q4453" s="1"/>
  <c r="P4450"/>
  <c r="Q4450" s="1"/>
  <c r="P4447"/>
  <c r="Q4447" s="1"/>
  <c r="P4444"/>
  <c r="Q4444" s="1"/>
  <c r="P4441"/>
  <c r="Q4441" s="1"/>
  <c r="P4438"/>
  <c r="Q4438" s="1"/>
  <c r="P4435"/>
  <c r="Q4435" s="1"/>
  <c r="P4432"/>
  <c r="Q4432" s="1"/>
  <c r="P4429"/>
  <c r="Q4429" s="1"/>
  <c r="P4426"/>
  <c r="Q4426" s="1"/>
  <c r="P4423"/>
  <c r="Q4423" s="1"/>
  <c r="P4420"/>
  <c r="Q4420" s="1"/>
  <c r="P4417"/>
  <c r="Q4417" s="1"/>
  <c r="P4414"/>
  <c r="Q4414" s="1"/>
  <c r="P4411"/>
  <c r="Q4411" s="1"/>
  <c r="P4408"/>
  <c r="Q4408" s="1"/>
  <c r="P4405"/>
  <c r="Q4405" s="1"/>
  <c r="P4402"/>
  <c r="Q4402" s="1"/>
  <c r="P4399"/>
  <c r="Q4399" s="1"/>
  <c r="P4396"/>
  <c r="Q4396" s="1"/>
  <c r="P4393"/>
  <c r="Q4393" s="1"/>
  <c r="P4390"/>
  <c r="Q4390" s="1"/>
  <c r="P4387"/>
  <c r="Q4387" s="1"/>
  <c r="P4384"/>
  <c r="Q4384" s="1"/>
  <c r="P4381"/>
  <c r="Q4381" s="1"/>
  <c r="P4378"/>
  <c r="Q4378" s="1"/>
  <c r="P4375"/>
  <c r="Q4375" s="1"/>
  <c r="P4372"/>
  <c r="Q4372" s="1"/>
  <c r="P4369"/>
  <c r="Q4369" s="1"/>
  <c r="P4366"/>
  <c r="Q4366" s="1"/>
  <c r="P4363"/>
  <c r="Q4363" s="1"/>
  <c r="P4360"/>
  <c r="Q4360" s="1"/>
  <c r="P4357"/>
  <c r="Q4357" s="1"/>
  <c r="P4354"/>
  <c r="Q4354" s="1"/>
  <c r="P4351"/>
  <c r="Q4351" s="1"/>
  <c r="P4348"/>
  <c r="Q4348" s="1"/>
  <c r="P4345"/>
  <c r="Q4345" s="1"/>
  <c r="P4342"/>
  <c r="Q4342" s="1"/>
  <c r="P4339"/>
  <c r="Q4339" s="1"/>
  <c r="P4336"/>
  <c r="Q4336" s="1"/>
  <c r="P4333"/>
  <c r="Q4333" s="1"/>
  <c r="P4330"/>
  <c r="Q4330" s="1"/>
  <c r="P4327"/>
  <c r="Q4327" s="1"/>
  <c r="P4324"/>
  <c r="Q4324" s="1"/>
  <c r="P4321"/>
  <c r="Q4321" s="1"/>
  <c r="P4318"/>
  <c r="Q4318" s="1"/>
  <c r="P4315"/>
  <c r="Q4315" s="1"/>
  <c r="P4312"/>
  <c r="Q4312" s="1"/>
  <c r="P4309"/>
  <c r="Q4309" s="1"/>
  <c r="P4303"/>
  <c r="Q4303" s="1"/>
  <c r="P4300"/>
  <c r="Q4300" s="1"/>
  <c r="P4297"/>
  <c r="Q4297" s="1"/>
  <c r="P4294"/>
  <c r="Q4294" s="1"/>
  <c r="P4291"/>
  <c r="Q4291" s="1"/>
  <c r="P4288"/>
  <c r="Q4288" s="1"/>
  <c r="P4285"/>
  <c r="Q4285" s="1"/>
  <c r="P4282"/>
  <c r="Q4282" s="1"/>
  <c r="P4279"/>
  <c r="Q4279" s="1"/>
  <c r="P4276"/>
  <c r="Q4276" s="1"/>
  <c r="P4273"/>
  <c r="Q4273" s="1"/>
  <c r="P4270"/>
  <c r="Q4270" s="1"/>
  <c r="P4267"/>
  <c r="Q4267" s="1"/>
  <c r="P4264"/>
  <c r="Q4264" s="1"/>
  <c r="P4261"/>
  <c r="Q4261" s="1"/>
  <c r="P4258"/>
  <c r="Q4258" s="1"/>
  <c r="P4255"/>
  <c r="Q4255" s="1"/>
  <c r="P4252"/>
  <c r="Q4252" s="1"/>
  <c r="P4249"/>
  <c r="Q4249" s="1"/>
  <c r="P4246"/>
  <c r="Q4246" s="1"/>
  <c r="P4243"/>
  <c r="Q4243" s="1"/>
  <c r="P4240"/>
  <c r="Q4240" s="1"/>
  <c r="P4237"/>
  <c r="Q4237" s="1"/>
  <c r="P4234"/>
  <c r="Q4234" s="1"/>
  <c r="P4231"/>
  <c r="Q4231" s="1"/>
  <c r="P4228"/>
  <c r="Q4228" s="1"/>
  <c r="P4225"/>
  <c r="Q4225" s="1"/>
  <c r="P4222"/>
  <c r="Q4222" s="1"/>
  <c r="P4219"/>
  <c r="Q4219" s="1"/>
  <c r="P4216"/>
  <c r="Q4216" s="1"/>
  <c r="P4213"/>
  <c r="Q4213" s="1"/>
  <c r="P4210"/>
  <c r="Q4210" s="1"/>
  <c r="P4207"/>
  <c r="Q4207" s="1"/>
  <c r="P4204"/>
  <c r="Q4204" s="1"/>
  <c r="P4201"/>
  <c r="Q4201" s="1"/>
  <c r="P4198"/>
  <c r="Q4198" s="1"/>
  <c r="P4195"/>
  <c r="Q4195" s="1"/>
  <c r="P4192"/>
  <c r="Q4192" s="1"/>
  <c r="P4189"/>
  <c r="Q4189" s="1"/>
  <c r="P4186"/>
  <c r="Q4186" s="1"/>
  <c r="P4183"/>
  <c r="Q4183" s="1"/>
  <c r="P4180"/>
  <c r="Q4180" s="1"/>
  <c r="P4177"/>
  <c r="Q4177" s="1"/>
  <c r="P4174"/>
  <c r="Q4174" s="1"/>
  <c r="P4171"/>
  <c r="Q4171" s="1"/>
  <c r="P4168"/>
  <c r="Q4168" s="1"/>
  <c r="P4165"/>
  <c r="Q4165" s="1"/>
  <c r="P4162"/>
  <c r="Q4162" s="1"/>
  <c r="P4159"/>
  <c r="Q4159" s="1"/>
  <c r="P4156"/>
  <c r="Q4156" s="1"/>
  <c r="P4153"/>
  <c r="Q4153" s="1"/>
  <c r="P4150"/>
  <c r="Q4150" s="1"/>
  <c r="P4147"/>
  <c r="Q4147" s="1"/>
  <c r="P4144"/>
  <c r="Q4144" s="1"/>
  <c r="P4141"/>
  <c r="Q4141" s="1"/>
  <c r="P4138"/>
  <c r="Q4138" s="1"/>
  <c r="P4135"/>
  <c r="Q4135" s="1"/>
  <c r="P4132"/>
  <c r="Q4132" s="1"/>
  <c r="P4129"/>
  <c r="Q4129" s="1"/>
  <c r="P4126"/>
  <c r="Q4126" s="1"/>
  <c r="P4123"/>
  <c r="Q4123" s="1"/>
  <c r="P4120"/>
  <c r="Q4120" s="1"/>
  <c r="P4117"/>
  <c r="Q4117" s="1"/>
  <c r="P4114"/>
  <c r="Q4114" s="1"/>
  <c r="P4111"/>
  <c r="Q4111" s="1"/>
  <c r="P4108"/>
  <c r="Q4108" s="1"/>
  <c r="P4105"/>
  <c r="Q4105" s="1"/>
  <c r="P4102"/>
  <c r="Q4102" s="1"/>
  <c r="P4099"/>
  <c r="Q4099" s="1"/>
  <c r="P4096"/>
  <c r="Q4096" s="1"/>
  <c r="P4093"/>
  <c r="Q4093" s="1"/>
  <c r="P4090"/>
  <c r="Q4090" s="1"/>
  <c r="P4087"/>
  <c r="Q4087" s="1"/>
  <c r="P4084"/>
  <c r="Q4084" s="1"/>
  <c r="P4081"/>
  <c r="Q4081" s="1"/>
  <c r="P4078"/>
  <c r="Q4078" s="1"/>
  <c r="P4075"/>
  <c r="Q4075" s="1"/>
  <c r="P4072"/>
  <c r="Q4072" s="1"/>
  <c r="P4069"/>
  <c r="Q4069" s="1"/>
  <c r="P4066"/>
  <c r="Q4066" s="1"/>
  <c r="P4063"/>
  <c r="Q4063" s="1"/>
  <c r="P4060"/>
  <c r="Q4060" s="1"/>
  <c r="P4057"/>
  <c r="Q4057" s="1"/>
  <c r="P4054"/>
  <c r="Q4054" s="1"/>
  <c r="P4051"/>
  <c r="Q4051" s="1"/>
  <c r="P4048"/>
  <c r="Q4048" s="1"/>
  <c r="P4045"/>
  <c r="Q4045" s="1"/>
  <c r="P4042"/>
  <c r="Q4042" s="1"/>
  <c r="P4039"/>
  <c r="Q4039" s="1"/>
  <c r="P4036"/>
  <c r="Q4036" s="1"/>
  <c r="P4033"/>
  <c r="Q4033" s="1"/>
  <c r="P4030"/>
  <c r="Q4030" s="1"/>
  <c r="P4027"/>
  <c r="Q4027" s="1"/>
  <c r="P4024"/>
  <c r="Q4024" s="1"/>
  <c r="P4021"/>
  <c r="Q4021" s="1"/>
  <c r="P4018"/>
  <c r="Q4018" s="1"/>
  <c r="P4015"/>
  <c r="Q4015" s="1"/>
  <c r="P4012"/>
  <c r="Q4012" s="1"/>
  <c r="P4009"/>
  <c r="Q4009" s="1"/>
  <c r="P4006"/>
  <c r="Q4006" s="1"/>
  <c r="P4003"/>
  <c r="Q4003" s="1"/>
  <c r="P4000"/>
  <c r="Q4000" s="1"/>
  <c r="P3997"/>
  <c r="Q3997" s="1"/>
  <c r="P3994"/>
  <c r="Q3994" s="1"/>
  <c r="P3991"/>
  <c r="Q3991" s="1"/>
  <c r="P3988"/>
  <c r="Q3988" s="1"/>
  <c r="P3985"/>
  <c r="Q3985" s="1"/>
  <c r="P3982"/>
  <c r="Q3982" s="1"/>
  <c r="P3979"/>
  <c r="Q3979" s="1"/>
  <c r="P3976"/>
  <c r="Q3976" s="1"/>
  <c r="P3973"/>
  <c r="Q3973" s="1"/>
  <c r="P3970"/>
  <c r="Q3970" s="1"/>
  <c r="P3967"/>
  <c r="Q3967" s="1"/>
  <c r="P3964"/>
  <c r="Q3964" s="1"/>
  <c r="P3961"/>
  <c r="Q3961" s="1"/>
  <c r="P3958"/>
  <c r="Q3958" s="1"/>
  <c r="P3949"/>
  <c r="Q3949" s="1"/>
  <c r="P3946"/>
  <c r="Q3946" s="1"/>
  <c r="P3943"/>
  <c r="Q3943" s="1"/>
  <c r="P3940"/>
  <c r="Q3940" s="1"/>
  <c r="P3937"/>
  <c r="Q3937" s="1"/>
  <c r="P3934"/>
  <c r="Q3934" s="1"/>
  <c r="P3931"/>
  <c r="Q3931" s="1"/>
  <c r="P3928"/>
  <c r="Q3928" s="1"/>
  <c r="P3925"/>
  <c r="Q3925" s="1"/>
  <c r="P3922"/>
  <c r="Q3922" s="1"/>
  <c r="P3919"/>
  <c r="Q3919" s="1"/>
  <c r="P3916"/>
  <c r="Q3916" s="1"/>
  <c r="P3913"/>
  <c r="Q3913" s="1"/>
  <c r="P3910"/>
  <c r="Q3910" s="1"/>
  <c r="P3907"/>
  <c r="Q3907" s="1"/>
  <c r="P3904"/>
  <c r="Q3904" s="1"/>
  <c r="P3901"/>
  <c r="Q3901" s="1"/>
  <c r="P3898"/>
  <c r="Q3898" s="1"/>
  <c r="P3895"/>
  <c r="Q3895" s="1"/>
  <c r="P3892"/>
  <c r="Q3892" s="1"/>
  <c r="P3889"/>
  <c r="Q3889" s="1"/>
  <c r="P3886"/>
  <c r="Q3886" s="1"/>
  <c r="P3883"/>
  <c r="Q3883" s="1"/>
  <c r="P3880"/>
  <c r="Q3880" s="1"/>
  <c r="P3877"/>
  <c r="Q3877" s="1"/>
  <c r="P3874"/>
  <c r="Q3874" s="1"/>
  <c r="P3871"/>
  <c r="Q3871" s="1"/>
  <c r="P3868"/>
  <c r="Q3868" s="1"/>
  <c r="P3865"/>
  <c r="Q3865" s="1"/>
  <c r="P3862"/>
  <c r="Q3862" s="1"/>
  <c r="P3859"/>
  <c r="Q3859" s="1"/>
  <c r="P3856"/>
  <c r="Q3856" s="1"/>
  <c r="P3853"/>
  <c r="Q3853" s="1"/>
  <c r="P3850"/>
  <c r="Q3850" s="1"/>
  <c r="P3847"/>
  <c r="Q3847" s="1"/>
  <c r="P3844"/>
  <c r="Q3844" s="1"/>
  <c r="P3841"/>
  <c r="Q3841" s="1"/>
  <c r="P3838"/>
  <c r="Q3838" s="1"/>
  <c r="P3835"/>
  <c r="Q3835" s="1"/>
  <c r="P3832"/>
  <c r="Q3832" s="1"/>
  <c r="P3829"/>
  <c r="Q3829" s="1"/>
  <c r="P3826"/>
  <c r="Q3826" s="1"/>
  <c r="P3823"/>
  <c r="Q3823" s="1"/>
  <c r="P3820"/>
  <c r="Q3820" s="1"/>
  <c r="P3817"/>
  <c r="Q3817" s="1"/>
  <c r="P3814"/>
  <c r="Q3814" s="1"/>
  <c r="P3811"/>
  <c r="Q3811" s="1"/>
  <c r="P3808"/>
  <c r="Q3808" s="1"/>
  <c r="P3805"/>
  <c r="Q3805" s="1"/>
  <c r="P3802"/>
  <c r="Q3802" s="1"/>
  <c r="P3799"/>
  <c r="Q3799" s="1"/>
  <c r="P3796"/>
  <c r="Q3796" s="1"/>
  <c r="P3793"/>
  <c r="Q3793" s="1"/>
  <c r="P3790"/>
  <c r="Q3790" s="1"/>
  <c r="P3787"/>
  <c r="Q3787" s="1"/>
  <c r="P3784"/>
  <c r="Q3784" s="1"/>
  <c r="P3781"/>
  <c r="Q3781" s="1"/>
  <c r="P3778"/>
  <c r="Q3778" s="1"/>
  <c r="P3775"/>
  <c r="Q3775" s="1"/>
  <c r="P3772"/>
  <c r="Q3772" s="1"/>
  <c r="P3769"/>
  <c r="Q3769" s="1"/>
  <c r="P3706"/>
  <c r="Q3706" s="1"/>
  <c r="P3686"/>
  <c r="Q3686" s="1"/>
  <c r="P3677"/>
  <c r="Q3677" s="1"/>
  <c r="P3668"/>
  <c r="Q3668" s="1"/>
  <c r="P3659"/>
  <c r="Q3659" s="1"/>
  <c r="P3650"/>
  <c r="Q3650" s="1"/>
  <c r="P3641"/>
  <c r="Q3641" s="1"/>
  <c r="P3632"/>
  <c r="Q3632" s="1"/>
  <c r="P3623"/>
  <c r="Q3623" s="1"/>
  <c r="P3676"/>
  <c r="Q3676" s="1"/>
  <c r="P3667"/>
  <c r="Q3667" s="1"/>
  <c r="P3658"/>
  <c r="Q3658" s="1"/>
  <c r="P3646"/>
  <c r="Q3646" s="1"/>
  <c r="P3637"/>
  <c r="Q3637" s="1"/>
  <c r="P3625"/>
  <c r="Q3625" s="1"/>
  <c r="P3616"/>
  <c r="Q3616" s="1"/>
  <c r="P3607"/>
  <c r="Q3607" s="1"/>
  <c r="P3595"/>
  <c r="Q3595" s="1"/>
  <c r="P3586"/>
  <c r="Q3586" s="1"/>
  <c r="P3577"/>
  <c r="Q3577" s="1"/>
  <c r="P3565"/>
  <c r="Q3565" s="1"/>
  <c r="P3556"/>
  <c r="Q3556" s="1"/>
  <c r="P3547"/>
  <c r="Q3547" s="1"/>
  <c r="P4395"/>
  <c r="Q4395" s="1"/>
  <c r="P4392"/>
  <c r="Q4392" s="1"/>
  <c r="P4389"/>
  <c r="Q4389" s="1"/>
  <c r="P4365"/>
  <c r="Q4365" s="1"/>
  <c r="P4362"/>
  <c r="Q4362" s="1"/>
  <c r="P4359"/>
  <c r="Q4359" s="1"/>
  <c r="P4140"/>
  <c r="Q4140" s="1"/>
  <c r="P4095"/>
  <c r="Q4095" s="1"/>
  <c r="P4050"/>
  <c r="Q4050" s="1"/>
  <c r="P4011"/>
  <c r="Q4011" s="1"/>
  <c r="P3993"/>
  <c r="Q3993" s="1"/>
  <c r="P3975"/>
  <c r="Q3975" s="1"/>
  <c r="P3960"/>
  <c r="Q3960" s="1"/>
  <c r="P3933"/>
  <c r="Q3933" s="1"/>
  <c r="P3915"/>
  <c r="Q3915" s="1"/>
  <c r="P3900"/>
  <c r="Q3900" s="1"/>
  <c r="P3882"/>
  <c r="Q3882" s="1"/>
  <c r="P3867"/>
  <c r="Q3867" s="1"/>
  <c r="P3858"/>
  <c r="Q3858" s="1"/>
  <c r="P3840"/>
  <c r="Q3840" s="1"/>
  <c r="P3822"/>
  <c r="Q3822" s="1"/>
  <c r="P3801"/>
  <c r="Q3801" s="1"/>
  <c r="P3777"/>
  <c r="Q3777" s="1"/>
  <c r="P3685"/>
  <c r="Q3685" s="1"/>
  <c r="P3673"/>
  <c r="Q3673" s="1"/>
  <c r="P3664"/>
  <c r="Q3664" s="1"/>
  <c r="P3652"/>
  <c r="Q3652" s="1"/>
  <c r="P3643"/>
  <c r="Q3643" s="1"/>
  <c r="P3634"/>
  <c r="Q3634" s="1"/>
  <c r="P3622"/>
  <c r="Q3622" s="1"/>
  <c r="P3613"/>
  <c r="Q3613" s="1"/>
  <c r="P3604"/>
  <c r="Q3604" s="1"/>
  <c r="P3592"/>
  <c r="Q3592" s="1"/>
  <c r="P3583"/>
  <c r="Q3583" s="1"/>
  <c r="P3574"/>
  <c r="Q3574" s="1"/>
  <c r="P3562"/>
  <c r="Q3562" s="1"/>
  <c r="P3553"/>
  <c r="Q3553" s="1"/>
  <c r="P3541"/>
  <c r="Q3541" s="1"/>
  <c r="P3582"/>
  <c r="Q3582" s="1"/>
  <c r="P3579"/>
  <c r="Q3579" s="1"/>
  <c r="P3576"/>
  <c r="Q3576" s="1"/>
  <c r="P3573"/>
  <c r="Q3573" s="1"/>
  <c r="P3570"/>
  <c r="Q3570" s="1"/>
  <c r="P3567"/>
  <c r="Q3567" s="1"/>
  <c r="P3564"/>
  <c r="Q3564" s="1"/>
  <c r="P3561"/>
  <c r="Q3561" s="1"/>
  <c r="P3558"/>
  <c r="Q3558" s="1"/>
  <c r="P3555"/>
  <c r="Q3555" s="1"/>
  <c r="P3552"/>
  <c r="Q3552" s="1"/>
  <c r="P3549"/>
  <c r="Q3549" s="1"/>
  <c r="P3546"/>
  <c r="Q3546" s="1"/>
  <c r="P3543"/>
  <c r="Q3543" s="1"/>
  <c r="P3540"/>
  <c r="Q3540" s="1"/>
  <c r="P3537"/>
  <c r="Q3537" s="1"/>
  <c r="P3534"/>
  <c r="Q3534" s="1"/>
  <c r="P3531"/>
  <c r="Q3531" s="1"/>
  <c r="P3528"/>
  <c r="Q3528" s="1"/>
  <c r="P3525"/>
  <c r="Q3525" s="1"/>
  <c r="P3522"/>
  <c r="Q3522" s="1"/>
  <c r="P3519"/>
  <c r="Q3519" s="1"/>
  <c r="P3516"/>
  <c r="Q3516" s="1"/>
  <c r="P3513"/>
  <c r="Q3513" s="1"/>
  <c r="P3510"/>
  <c r="Q3510" s="1"/>
  <c r="P3507"/>
  <c r="Q3507" s="1"/>
  <c r="P3504"/>
  <c r="Q3504" s="1"/>
  <c r="P3501"/>
  <c r="Q3501" s="1"/>
  <c r="P3498"/>
  <c r="Q3498" s="1"/>
  <c r="P3495"/>
  <c r="Q3495" s="1"/>
  <c r="P3492"/>
  <c r="Q3492" s="1"/>
  <c r="P3489"/>
  <c r="Q3489" s="1"/>
  <c r="P3486"/>
  <c r="Q3486" s="1"/>
  <c r="P3483"/>
  <c r="Q3483" s="1"/>
  <c r="P3480"/>
  <c r="Q3480" s="1"/>
  <c r="P3477"/>
  <c r="Q3477" s="1"/>
  <c r="P3474"/>
  <c r="Q3474" s="1"/>
  <c r="P3471"/>
  <c r="Q3471" s="1"/>
  <c r="P3468"/>
  <c r="Q3468" s="1"/>
  <c r="P3465"/>
  <c r="Q3465" s="1"/>
  <c r="P3462"/>
  <c r="Q3462" s="1"/>
  <c r="P3459"/>
  <c r="Q3459" s="1"/>
  <c r="P3456"/>
  <c r="Q3456" s="1"/>
  <c r="P3453"/>
  <c r="Q3453" s="1"/>
  <c r="P3450"/>
  <c r="Q3450" s="1"/>
  <c r="P3447"/>
  <c r="Q3447" s="1"/>
  <c r="P3444"/>
  <c r="Q3444" s="1"/>
  <c r="P3441"/>
  <c r="Q3441" s="1"/>
  <c r="P3438"/>
  <c r="Q3438" s="1"/>
  <c r="P3435"/>
  <c r="Q3435" s="1"/>
  <c r="P3432"/>
  <c r="Q3432" s="1"/>
  <c r="P3429"/>
  <c r="Q3429" s="1"/>
  <c r="P3426"/>
  <c r="Q3426" s="1"/>
  <c r="P3423"/>
  <c r="Q3423" s="1"/>
  <c r="P3420"/>
  <c r="Q3420" s="1"/>
  <c r="P3417"/>
  <c r="Q3417" s="1"/>
  <c r="P3414"/>
  <c r="Q3414" s="1"/>
  <c r="P3411"/>
  <c r="Q3411" s="1"/>
  <c r="P3408"/>
  <c r="Q3408" s="1"/>
  <c r="P3405"/>
  <c r="Q3405" s="1"/>
  <c r="P3402"/>
  <c r="Q3402" s="1"/>
  <c r="P3399"/>
  <c r="Q3399" s="1"/>
  <c r="P3396"/>
  <c r="Q3396" s="1"/>
  <c r="P3393"/>
  <c r="Q3393" s="1"/>
  <c r="P3390"/>
  <c r="Q3390" s="1"/>
  <c r="P3387"/>
  <c r="Q3387" s="1"/>
  <c r="P3384"/>
  <c r="Q3384" s="1"/>
  <c r="P3381"/>
  <c r="Q3381" s="1"/>
  <c r="P3378"/>
  <c r="Q3378" s="1"/>
  <c r="P3375"/>
  <c r="Q3375" s="1"/>
  <c r="P3372"/>
  <c r="Q3372" s="1"/>
  <c r="P3369"/>
  <c r="Q3369" s="1"/>
  <c r="P3366"/>
  <c r="Q3366" s="1"/>
  <c r="P3363"/>
  <c r="Q3363" s="1"/>
  <c r="P3360"/>
  <c r="Q3360" s="1"/>
  <c r="P3357"/>
  <c r="Q3357" s="1"/>
  <c r="P3354"/>
  <c r="Q3354" s="1"/>
  <c r="P3351"/>
  <c r="Q3351" s="1"/>
  <c r="P3348"/>
  <c r="Q3348" s="1"/>
  <c r="P3345"/>
  <c r="Q3345" s="1"/>
  <c r="P3342"/>
  <c r="Q3342" s="1"/>
  <c r="P3339"/>
  <c r="Q3339" s="1"/>
  <c r="P3336"/>
  <c r="Q3336" s="1"/>
  <c r="P3333"/>
  <c r="Q3333" s="1"/>
  <c r="P3330"/>
  <c r="Q3330" s="1"/>
  <c r="P3327"/>
  <c r="Q3327" s="1"/>
  <c r="P3324"/>
  <c r="Q3324" s="1"/>
  <c r="P3321"/>
  <c r="Q3321" s="1"/>
  <c r="P3318"/>
  <c r="Q3318" s="1"/>
  <c r="P3315"/>
  <c r="Q3315" s="1"/>
  <c r="P3312"/>
  <c r="Q3312" s="1"/>
  <c r="P3309"/>
  <c r="Q3309" s="1"/>
  <c r="P3306"/>
  <c r="Q3306" s="1"/>
  <c r="P3303"/>
  <c r="Q3303" s="1"/>
  <c r="P3300"/>
  <c r="Q3300" s="1"/>
  <c r="P3297"/>
  <c r="Q3297" s="1"/>
  <c r="P3294"/>
  <c r="Q3294" s="1"/>
  <c r="P3291"/>
  <c r="Q3291" s="1"/>
  <c r="P3288"/>
  <c r="Q3288" s="1"/>
  <c r="P3285"/>
  <c r="Q3285" s="1"/>
  <c r="P3282"/>
  <c r="Q3282" s="1"/>
  <c r="P3279"/>
  <c r="Q3279" s="1"/>
  <c r="P3276"/>
  <c r="Q3276" s="1"/>
  <c r="P3273"/>
  <c r="Q3273" s="1"/>
  <c r="P3270"/>
  <c r="Q3270" s="1"/>
  <c r="P3267"/>
  <c r="Q3267" s="1"/>
  <c r="P3264"/>
  <c r="Q3264" s="1"/>
  <c r="P3261"/>
  <c r="Q3261" s="1"/>
  <c r="P3258"/>
  <c r="Q3258" s="1"/>
  <c r="P3255"/>
  <c r="Q3255" s="1"/>
  <c r="P3252"/>
  <c r="Q3252" s="1"/>
  <c r="P3249"/>
  <c r="Q3249" s="1"/>
  <c r="P3246"/>
  <c r="Q3246" s="1"/>
  <c r="P3243"/>
  <c r="Q3243" s="1"/>
  <c r="P3240"/>
  <c r="Q3240" s="1"/>
  <c r="P3237"/>
  <c r="Q3237" s="1"/>
  <c r="P3234"/>
  <c r="Q3234" s="1"/>
  <c r="P3231"/>
  <c r="Q3231" s="1"/>
  <c r="P3228"/>
  <c r="Q3228" s="1"/>
  <c r="P3225"/>
  <c r="Q3225" s="1"/>
  <c r="P3222"/>
  <c r="Q3222" s="1"/>
  <c r="P3219"/>
  <c r="Q3219" s="1"/>
  <c r="P3216"/>
  <c r="Q3216" s="1"/>
  <c r="P3213"/>
  <c r="Q3213" s="1"/>
  <c r="P3210"/>
  <c r="Q3210" s="1"/>
  <c r="P3207"/>
  <c r="Q3207" s="1"/>
  <c r="P3204"/>
  <c r="Q3204" s="1"/>
  <c r="P3201"/>
  <c r="Q3201" s="1"/>
  <c r="P3198"/>
  <c r="Q3198" s="1"/>
  <c r="P3195"/>
  <c r="Q3195" s="1"/>
  <c r="P3192"/>
  <c r="Q3192" s="1"/>
  <c r="P3189"/>
  <c r="Q3189" s="1"/>
  <c r="P3186"/>
  <c r="Q3186" s="1"/>
  <c r="P3183"/>
  <c r="Q3183" s="1"/>
  <c r="P3180"/>
  <c r="Q3180" s="1"/>
  <c r="P3177"/>
  <c r="Q3177" s="1"/>
  <c r="P3174"/>
  <c r="Q3174" s="1"/>
  <c r="P3171"/>
  <c r="Q3171" s="1"/>
  <c r="P3168"/>
  <c r="Q3168" s="1"/>
  <c r="P3165"/>
  <c r="Q3165" s="1"/>
  <c r="P3162"/>
  <c r="Q3162" s="1"/>
  <c r="P3159"/>
  <c r="Q3159" s="1"/>
  <c r="P3156"/>
  <c r="Q3156" s="1"/>
  <c r="P3153"/>
  <c r="Q3153" s="1"/>
  <c r="P3150"/>
  <c r="Q3150" s="1"/>
  <c r="P3147"/>
  <c r="Q3147" s="1"/>
  <c r="P3144"/>
  <c r="Q3144" s="1"/>
  <c r="P3141"/>
  <c r="Q3141" s="1"/>
  <c r="P3138"/>
  <c r="Q3138" s="1"/>
  <c r="P3135"/>
  <c r="Q3135" s="1"/>
  <c r="P3132"/>
  <c r="Q3132" s="1"/>
  <c r="P3129"/>
  <c r="Q3129" s="1"/>
  <c r="P3126"/>
  <c r="Q3126" s="1"/>
  <c r="P3123"/>
  <c r="Q3123" s="1"/>
  <c r="P3120"/>
  <c r="Q3120" s="1"/>
  <c r="P3117"/>
  <c r="Q3117" s="1"/>
  <c r="P3114"/>
  <c r="Q3114" s="1"/>
  <c r="P3111"/>
  <c r="Q3111" s="1"/>
  <c r="P3108"/>
  <c r="Q3108" s="1"/>
  <c r="P3105"/>
  <c r="Q3105" s="1"/>
  <c r="P3102"/>
  <c r="Q3102" s="1"/>
  <c r="P3099"/>
  <c r="Q3099" s="1"/>
  <c r="P3096"/>
  <c r="Q3096" s="1"/>
  <c r="P3093"/>
  <c r="Q3093" s="1"/>
  <c r="P3090"/>
  <c r="Q3090" s="1"/>
  <c r="P3087"/>
  <c r="Q3087" s="1"/>
  <c r="P3084"/>
  <c r="Q3084" s="1"/>
  <c r="P3081"/>
  <c r="Q3081" s="1"/>
  <c r="P3078"/>
  <c r="Q3078" s="1"/>
  <c r="P3075"/>
  <c r="Q3075" s="1"/>
  <c r="P3072"/>
  <c r="Q3072" s="1"/>
  <c r="P3069"/>
  <c r="Q3069" s="1"/>
  <c r="P3066"/>
  <c r="Q3066" s="1"/>
  <c r="P3063"/>
  <c r="Q3063" s="1"/>
  <c r="P3060"/>
  <c r="Q3060" s="1"/>
  <c r="P3057"/>
  <c r="Q3057" s="1"/>
  <c r="P3054"/>
  <c r="Q3054" s="1"/>
  <c r="P3051"/>
  <c r="Q3051" s="1"/>
  <c r="P3048"/>
  <c r="Q3048" s="1"/>
  <c r="P3045"/>
  <c r="Q3045" s="1"/>
  <c r="P3042"/>
  <c r="Q3042" s="1"/>
  <c r="P3039"/>
  <c r="Q3039" s="1"/>
  <c r="P3036"/>
  <c r="Q3036" s="1"/>
  <c r="P3033"/>
  <c r="Q3033" s="1"/>
  <c r="P3030"/>
  <c r="Q3030" s="1"/>
  <c r="P3027"/>
  <c r="Q3027" s="1"/>
  <c r="P3024"/>
  <c r="Q3024" s="1"/>
  <c r="P3021"/>
  <c r="Q3021" s="1"/>
  <c r="P3018"/>
  <c r="Q3018" s="1"/>
  <c r="P3015"/>
  <c r="Q3015" s="1"/>
  <c r="P3012"/>
  <c r="Q3012" s="1"/>
  <c r="P3009"/>
  <c r="Q3009" s="1"/>
  <c r="P3006"/>
  <c r="Q3006" s="1"/>
  <c r="P3003"/>
  <c r="Q3003" s="1"/>
  <c r="P3000"/>
  <c r="Q3000" s="1"/>
  <c r="P2997"/>
  <c r="Q2997" s="1"/>
  <c r="P2994"/>
  <c r="Q2994" s="1"/>
  <c r="P2991"/>
  <c r="Q2991" s="1"/>
  <c r="P2988"/>
  <c r="Q2988" s="1"/>
  <c r="P2985"/>
  <c r="Q2985" s="1"/>
  <c r="P2982"/>
  <c r="Q2982" s="1"/>
  <c r="P2979"/>
  <c r="Q2979" s="1"/>
  <c r="P2976"/>
  <c r="Q2976" s="1"/>
  <c r="P2973"/>
  <c r="Q2973" s="1"/>
  <c r="P2970"/>
  <c r="Q2970" s="1"/>
  <c r="P2967"/>
  <c r="Q2967" s="1"/>
  <c r="P2964"/>
  <c r="Q2964" s="1"/>
  <c r="P2961"/>
  <c r="Q2961" s="1"/>
  <c r="P2958"/>
  <c r="Q2958" s="1"/>
  <c r="P2955"/>
  <c r="Q2955" s="1"/>
  <c r="P2952"/>
  <c r="Q2952" s="1"/>
  <c r="P2949"/>
  <c r="Q2949" s="1"/>
  <c r="P2946"/>
  <c r="Q2946" s="1"/>
  <c r="P2943"/>
  <c r="Q2943" s="1"/>
  <c r="P2940"/>
  <c r="Q2940" s="1"/>
  <c r="P2937"/>
  <c r="Q2937" s="1"/>
  <c r="P2934"/>
  <c r="Q2934" s="1"/>
  <c r="P2931"/>
  <c r="Q2931" s="1"/>
  <c r="P2928"/>
  <c r="Q2928" s="1"/>
  <c r="P2925"/>
  <c r="Q2925" s="1"/>
  <c r="P2922"/>
  <c r="Q2922" s="1"/>
  <c r="P2919"/>
  <c r="Q2919" s="1"/>
  <c r="P2916"/>
  <c r="Q2916" s="1"/>
  <c r="P2913"/>
  <c r="Q2913" s="1"/>
  <c r="P2910"/>
  <c r="Q2910" s="1"/>
  <c r="P2907"/>
  <c r="Q2907" s="1"/>
  <c r="P2904"/>
  <c r="Q2904" s="1"/>
  <c r="P2901"/>
  <c r="Q2901" s="1"/>
  <c r="P2898"/>
  <c r="Q2898" s="1"/>
  <c r="P2895"/>
  <c r="Q2895" s="1"/>
  <c r="P2892"/>
  <c r="Q2892" s="1"/>
  <c r="P2889"/>
  <c r="Q2889" s="1"/>
  <c r="P2886"/>
  <c r="Q2886" s="1"/>
  <c r="P2883"/>
  <c r="Q2883" s="1"/>
  <c r="P2880"/>
  <c r="Q2880" s="1"/>
  <c r="P2877"/>
  <c r="Q2877" s="1"/>
  <c r="P2874"/>
  <c r="Q2874" s="1"/>
  <c r="P2871"/>
  <c r="Q2871" s="1"/>
  <c r="P2868"/>
  <c r="Q2868" s="1"/>
  <c r="P2865"/>
  <c r="Q2865" s="1"/>
  <c r="P2862"/>
  <c r="Q2862" s="1"/>
  <c r="P2859"/>
  <c r="Q2859" s="1"/>
  <c r="P2856"/>
  <c r="Q2856" s="1"/>
  <c r="P2853"/>
  <c r="Q2853" s="1"/>
  <c r="P2850"/>
  <c r="Q2850" s="1"/>
  <c r="P2847"/>
  <c r="Q2847" s="1"/>
  <c r="P2844"/>
  <c r="Q2844" s="1"/>
  <c r="P2841"/>
  <c r="Q2841" s="1"/>
  <c r="P2838"/>
  <c r="Q2838" s="1"/>
  <c r="P2835"/>
  <c r="Q2835" s="1"/>
  <c r="P2832"/>
  <c r="Q2832" s="1"/>
  <c r="P2829"/>
  <c r="Q2829" s="1"/>
  <c r="P2826"/>
  <c r="Q2826" s="1"/>
  <c r="P2819"/>
  <c r="Q2819" s="1"/>
  <c r="P2817"/>
  <c r="Q2817" s="1"/>
  <c r="P2808"/>
  <c r="Q2808" s="1"/>
  <c r="P2799"/>
  <c r="Q2799" s="1"/>
  <c r="P2790"/>
  <c r="Q2790" s="1"/>
  <c r="P2781"/>
  <c r="Q2781" s="1"/>
  <c r="P2813"/>
  <c r="Q2813" s="1"/>
  <c r="P2810"/>
  <c r="Q2810" s="1"/>
  <c r="P2807"/>
  <c r="Q2807" s="1"/>
  <c r="P2804"/>
  <c r="Q2804" s="1"/>
  <c r="P2801"/>
  <c r="Q2801" s="1"/>
  <c r="P2798"/>
  <c r="Q2798" s="1"/>
  <c r="P2795"/>
  <c r="Q2795" s="1"/>
  <c r="P2792"/>
  <c r="Q2792" s="1"/>
  <c r="P2789"/>
  <c r="Q2789" s="1"/>
  <c r="P2786"/>
  <c r="Q2786" s="1"/>
  <c r="P2780"/>
  <c r="Q2780" s="1"/>
  <c r="P2777"/>
  <c r="Q2777" s="1"/>
  <c r="P2774"/>
  <c r="Q2774" s="1"/>
  <c r="P3682"/>
  <c r="Q3682" s="1"/>
  <c r="P3655"/>
  <c r="Q3655" s="1"/>
  <c r="P3628"/>
  <c r="Q3628" s="1"/>
  <c r="P3598"/>
  <c r="Q3598" s="1"/>
  <c r="P3571"/>
  <c r="Q3571" s="1"/>
  <c r="P3544"/>
  <c r="Q3544" s="1"/>
  <c r="P3517"/>
  <c r="Q3517" s="1"/>
  <c r="P3493"/>
  <c r="Q3493" s="1"/>
  <c r="P3466"/>
  <c r="Q3466" s="1"/>
  <c r="P3439"/>
  <c r="Q3439" s="1"/>
  <c r="P3412"/>
  <c r="Q3412" s="1"/>
  <c r="P3385"/>
  <c r="Q3385" s="1"/>
  <c r="P3358"/>
  <c r="Q3358" s="1"/>
  <c r="P3331"/>
  <c r="Q3331" s="1"/>
  <c r="P3304"/>
  <c r="Q3304" s="1"/>
  <c r="P3283"/>
  <c r="Q3283" s="1"/>
  <c r="P3262"/>
  <c r="Q3262" s="1"/>
  <c r="P3235"/>
  <c r="Q3235" s="1"/>
  <c r="P3211"/>
  <c r="Q3211" s="1"/>
  <c r="P3181"/>
  <c r="Q3181" s="1"/>
  <c r="P3154"/>
  <c r="Q3154" s="1"/>
  <c r="P3130"/>
  <c r="Q3130" s="1"/>
  <c r="P3106"/>
  <c r="Q3106" s="1"/>
  <c r="P3082"/>
  <c r="Q3082" s="1"/>
  <c r="P3055"/>
  <c r="Q3055" s="1"/>
  <c r="P3031"/>
  <c r="Q3031" s="1"/>
  <c r="P3004"/>
  <c r="Q3004" s="1"/>
  <c r="P2977"/>
  <c r="Q2977" s="1"/>
  <c r="P2953"/>
  <c r="Q2953" s="1"/>
  <c r="P2926"/>
  <c r="Q2926" s="1"/>
  <c r="P2899"/>
  <c r="Q2899" s="1"/>
  <c r="P2866"/>
  <c r="Q2866" s="1"/>
  <c r="P2857"/>
  <c r="Q2857" s="1"/>
  <c r="P2854"/>
  <c r="Q2854" s="1"/>
  <c r="P2851"/>
  <c r="Q2851" s="1"/>
  <c r="P2848"/>
  <c r="Q2848" s="1"/>
  <c r="P2845"/>
  <c r="Q2845" s="1"/>
  <c r="P2842"/>
  <c r="Q2842" s="1"/>
  <c r="P2839"/>
  <c r="Q2839" s="1"/>
  <c r="P2836"/>
  <c r="Q2836" s="1"/>
  <c r="P2833"/>
  <c r="Q2833" s="1"/>
  <c r="P2830"/>
  <c r="Q2830" s="1"/>
  <c r="P2827"/>
  <c r="Q2827" s="1"/>
  <c r="P2822"/>
  <c r="Q2822" s="1"/>
  <c r="P2820"/>
  <c r="Q2820" s="1"/>
  <c r="P2814"/>
  <c r="Q2814" s="1"/>
  <c r="P2805"/>
  <c r="Q2805" s="1"/>
  <c r="P2796"/>
  <c r="Q2796" s="1"/>
  <c r="P2787"/>
  <c r="Q2787" s="1"/>
  <c r="P2824"/>
  <c r="Q2824" s="1"/>
  <c r="P2020"/>
  <c r="Q2020" s="1"/>
  <c r="P2100"/>
  <c r="Q2100" s="1"/>
  <c r="P2821"/>
  <c r="Q2821" s="1"/>
  <c r="P2818"/>
  <c r="Q2818" s="1"/>
  <c r="P2815"/>
  <c r="Q2815" s="1"/>
  <c r="P2812"/>
  <c r="Q2812" s="1"/>
  <c r="P2809"/>
  <c r="Q2809" s="1"/>
  <c r="P2806"/>
  <c r="Q2806" s="1"/>
  <c r="P2803"/>
  <c r="Q2803" s="1"/>
  <c r="P2800"/>
  <c r="Q2800" s="1"/>
  <c r="P2797"/>
  <c r="Q2797" s="1"/>
  <c r="P2794"/>
  <c r="Q2794" s="1"/>
  <c r="P2791"/>
  <c r="Q2791" s="1"/>
  <c r="P2788"/>
  <c r="Q2788" s="1"/>
  <c r="P2785"/>
  <c r="Q2785" s="1"/>
  <c r="P2782"/>
  <c r="Q2782" s="1"/>
  <c r="P2779"/>
  <c r="Q2779" s="1"/>
  <c r="P2776"/>
  <c r="Q2776" s="1"/>
  <c r="P2773"/>
  <c r="Q2773" s="1"/>
  <c r="P2770"/>
  <c r="Q2770" s="1"/>
  <c r="P2767"/>
  <c r="Q2767" s="1"/>
  <c r="P2764"/>
  <c r="Q2764" s="1"/>
  <c r="P2761"/>
  <c r="Q2761" s="1"/>
  <c r="P2758"/>
  <c r="Q2758" s="1"/>
  <c r="P2755"/>
  <c r="Q2755" s="1"/>
  <c r="P2752"/>
  <c r="Q2752" s="1"/>
  <c r="P2749"/>
  <c r="Q2749" s="1"/>
  <c r="P2746"/>
  <c r="Q2746" s="1"/>
  <c r="P2743"/>
  <c r="Q2743" s="1"/>
  <c r="P2740"/>
  <c r="Q2740" s="1"/>
  <c r="P2737"/>
  <c r="Q2737" s="1"/>
  <c r="P2734"/>
  <c r="Q2734" s="1"/>
  <c r="P2731"/>
  <c r="Q2731" s="1"/>
  <c r="P2728"/>
  <c r="Q2728" s="1"/>
  <c r="P2725"/>
  <c r="Q2725" s="1"/>
  <c r="P2722"/>
  <c r="Q2722" s="1"/>
  <c r="P2719"/>
  <c r="Q2719" s="1"/>
  <c r="P2716"/>
  <c r="Q2716" s="1"/>
  <c r="P2713"/>
  <c r="Q2713" s="1"/>
  <c r="P2710"/>
  <c r="Q2710" s="1"/>
  <c r="P2707"/>
  <c r="Q2707" s="1"/>
  <c r="P2704"/>
  <c r="Q2704" s="1"/>
  <c r="P2701"/>
  <c r="Q2701" s="1"/>
  <c r="P2698"/>
  <c r="Q2698" s="1"/>
  <c r="P2695"/>
  <c r="Q2695" s="1"/>
  <c r="P2692"/>
  <c r="Q2692" s="1"/>
  <c r="P2689"/>
  <c r="Q2689" s="1"/>
  <c r="P2686"/>
  <c r="Q2686" s="1"/>
  <c r="P2683"/>
  <c r="Q2683" s="1"/>
  <c r="P2680"/>
  <c r="Q2680" s="1"/>
  <c r="P2677"/>
  <c r="Q2677" s="1"/>
  <c r="P2674"/>
  <c r="Q2674" s="1"/>
  <c r="P2671"/>
  <c r="Q2671" s="1"/>
  <c r="P2668"/>
  <c r="Q2668" s="1"/>
  <c r="P2665"/>
  <c r="Q2665" s="1"/>
  <c r="P2662"/>
  <c r="Q2662" s="1"/>
  <c r="P2659"/>
  <c r="Q2659" s="1"/>
  <c r="P2656"/>
  <c r="Q2656" s="1"/>
  <c r="P2653"/>
  <c r="Q2653" s="1"/>
  <c r="P2650"/>
  <c r="Q2650" s="1"/>
  <c r="P2647"/>
  <c r="Q2647" s="1"/>
  <c r="P2644"/>
  <c r="Q2644" s="1"/>
  <c r="P2641"/>
  <c r="Q2641" s="1"/>
  <c r="P2638"/>
  <c r="Q2638" s="1"/>
  <c r="P2635"/>
  <c r="Q2635" s="1"/>
  <c r="P2632"/>
  <c r="Q2632" s="1"/>
  <c r="P2629"/>
  <c r="Q2629" s="1"/>
  <c r="P2626"/>
  <c r="Q2626" s="1"/>
  <c r="P2623"/>
  <c r="Q2623" s="1"/>
  <c r="P2620"/>
  <c r="Q2620" s="1"/>
  <c r="P2617"/>
  <c r="Q2617" s="1"/>
  <c r="P2614"/>
  <c r="Q2614" s="1"/>
  <c r="P2611"/>
  <c r="Q2611" s="1"/>
  <c r="P2608"/>
  <c r="Q2608" s="1"/>
  <c r="P2605"/>
  <c r="Q2605" s="1"/>
  <c r="P2602"/>
  <c r="Q2602" s="1"/>
  <c r="P2599"/>
  <c r="Q2599" s="1"/>
  <c r="P2596"/>
  <c r="Q2596" s="1"/>
  <c r="P2593"/>
  <c r="Q2593" s="1"/>
  <c r="P2590"/>
  <c r="Q2590" s="1"/>
  <c r="P2587"/>
  <c r="Q2587" s="1"/>
  <c r="P2584"/>
  <c r="Q2584" s="1"/>
  <c r="P2581"/>
  <c r="Q2581" s="1"/>
  <c r="P2578"/>
  <c r="Q2578" s="1"/>
  <c r="P2575"/>
  <c r="Q2575" s="1"/>
  <c r="P2572"/>
  <c r="Q2572" s="1"/>
  <c r="P2569"/>
  <c r="Q2569" s="1"/>
  <c r="P2566"/>
  <c r="Q2566" s="1"/>
  <c r="P2563"/>
  <c r="Q2563" s="1"/>
  <c r="P2560"/>
  <c r="Q2560" s="1"/>
  <c r="P2557"/>
  <c r="Q2557" s="1"/>
  <c r="P2554"/>
  <c r="Q2554" s="1"/>
  <c r="P2551"/>
  <c r="Q2551" s="1"/>
  <c r="P2548"/>
  <c r="Q2548" s="1"/>
  <c r="P2545"/>
  <c r="Q2545" s="1"/>
  <c r="P2542"/>
  <c r="Q2542" s="1"/>
  <c r="P2539"/>
  <c r="Q2539" s="1"/>
  <c r="P2536"/>
  <c r="Q2536" s="1"/>
  <c r="P2533"/>
  <c r="Q2533" s="1"/>
  <c r="P2530"/>
  <c r="Q2530" s="1"/>
  <c r="P2527"/>
  <c r="Q2527" s="1"/>
  <c r="P2524"/>
  <c r="Q2524" s="1"/>
  <c r="P2521"/>
  <c r="Q2521" s="1"/>
  <c r="P2518"/>
  <c r="Q2518" s="1"/>
  <c r="P2515"/>
  <c r="Q2515" s="1"/>
  <c r="P2512"/>
  <c r="Q2512" s="1"/>
  <c r="P2509"/>
  <c r="Q2509" s="1"/>
  <c r="P2506"/>
  <c r="Q2506" s="1"/>
  <c r="P2503"/>
  <c r="Q2503" s="1"/>
  <c r="P2500"/>
  <c r="Q2500" s="1"/>
  <c r="P2497"/>
  <c r="Q2497" s="1"/>
  <c r="P2494"/>
  <c r="Q2494" s="1"/>
  <c r="P2491"/>
  <c r="Q2491" s="1"/>
  <c r="P2488"/>
  <c r="Q2488" s="1"/>
  <c r="P2485"/>
  <c r="Q2485" s="1"/>
  <c r="P2482"/>
  <c r="Q2482" s="1"/>
  <c r="P2479"/>
  <c r="Q2479" s="1"/>
  <c r="P2476"/>
  <c r="Q2476" s="1"/>
  <c r="P2473"/>
  <c r="Q2473" s="1"/>
  <c r="P2470"/>
  <c r="Q2470" s="1"/>
  <c r="P2467"/>
  <c r="Q2467" s="1"/>
  <c r="P2464"/>
  <c r="Q2464" s="1"/>
  <c r="P2461"/>
  <c r="Q2461" s="1"/>
  <c r="P2458"/>
  <c r="Q2458" s="1"/>
  <c r="P2455"/>
  <c r="Q2455" s="1"/>
  <c r="P2452"/>
  <c r="Q2452" s="1"/>
  <c r="P2449"/>
  <c r="Q2449" s="1"/>
  <c r="P2446"/>
  <c r="Q2446" s="1"/>
  <c r="P2443"/>
  <c r="Q2443" s="1"/>
  <c r="P2440"/>
  <c r="Q2440" s="1"/>
  <c r="P2437"/>
  <c r="Q2437" s="1"/>
  <c r="P2434"/>
  <c r="Q2434" s="1"/>
  <c r="P2431"/>
  <c r="Q2431" s="1"/>
  <c r="P2428"/>
  <c r="Q2428" s="1"/>
  <c r="P2425"/>
  <c r="Q2425" s="1"/>
  <c r="P2422"/>
  <c r="Q2422" s="1"/>
  <c r="P2419"/>
  <c r="Q2419" s="1"/>
  <c r="P2416"/>
  <c r="Q2416" s="1"/>
  <c r="P2413"/>
  <c r="Q2413" s="1"/>
  <c r="P2410"/>
  <c r="Q2410" s="1"/>
  <c r="P2407"/>
  <c r="Q2407" s="1"/>
  <c r="P2404"/>
  <c r="Q2404" s="1"/>
  <c r="P2398"/>
  <c r="Q2398" s="1"/>
  <c r="P2395"/>
  <c r="Q2395" s="1"/>
  <c r="P2392"/>
  <c r="Q2392" s="1"/>
  <c r="P2389"/>
  <c r="Q2389" s="1"/>
  <c r="P2386"/>
  <c r="Q2386" s="1"/>
  <c r="P2374"/>
  <c r="Q2374" s="1"/>
  <c r="P2368"/>
  <c r="Q2368" s="1"/>
  <c r="P2365"/>
  <c r="Q2365" s="1"/>
  <c r="P2362"/>
  <c r="Q2362" s="1"/>
  <c r="P2359"/>
  <c r="Q2359" s="1"/>
  <c r="P2356"/>
  <c r="Q2356" s="1"/>
  <c r="P2353"/>
  <c r="Q2353" s="1"/>
  <c r="P2350"/>
  <c r="Q2350" s="1"/>
  <c r="P2347"/>
  <c r="Q2347" s="1"/>
  <c r="P2344"/>
  <c r="Q2344" s="1"/>
  <c r="P2341"/>
  <c r="Q2341" s="1"/>
  <c r="P2338"/>
  <c r="Q2338" s="1"/>
  <c r="P2335"/>
  <c r="Q2335" s="1"/>
  <c r="P2332"/>
  <c r="Q2332" s="1"/>
  <c r="P2329"/>
  <c r="Q2329" s="1"/>
  <c r="P2326"/>
  <c r="Q2326" s="1"/>
  <c r="P2323"/>
  <c r="Q2323" s="1"/>
  <c r="P2320"/>
  <c r="Q2320" s="1"/>
  <c r="P2317"/>
  <c r="Q2317" s="1"/>
  <c r="P2314"/>
  <c r="Q2314" s="1"/>
  <c r="P2311"/>
  <c r="Q2311" s="1"/>
  <c r="P2308"/>
  <c r="Q2308" s="1"/>
  <c r="P2305"/>
  <c r="Q2305" s="1"/>
  <c r="P2302"/>
  <c r="Q2302" s="1"/>
  <c r="P2299"/>
  <c r="Q2299" s="1"/>
  <c r="P2296"/>
  <c r="Q2296" s="1"/>
  <c r="P2293"/>
  <c r="Q2293" s="1"/>
  <c r="P2290"/>
  <c r="Q2290" s="1"/>
  <c r="P2287"/>
  <c r="Q2287" s="1"/>
  <c r="P2284"/>
  <c r="Q2284" s="1"/>
  <c r="P2281"/>
  <c r="Q2281" s="1"/>
  <c r="P2278"/>
  <c r="Q2278" s="1"/>
  <c r="P2275"/>
  <c r="Q2275" s="1"/>
  <c r="P2272"/>
  <c r="Q2272" s="1"/>
  <c r="P2269"/>
  <c r="Q2269" s="1"/>
  <c r="P2266"/>
  <c r="Q2266" s="1"/>
  <c r="P2263"/>
  <c r="Q2263" s="1"/>
  <c r="P2260"/>
  <c r="Q2260" s="1"/>
  <c r="P2257"/>
  <c r="Q2257" s="1"/>
  <c r="P2254"/>
  <c r="Q2254" s="1"/>
  <c r="P2251"/>
  <c r="Q2251" s="1"/>
  <c r="P2248"/>
  <c r="Q2248" s="1"/>
  <c r="P2245"/>
  <c r="Q2245" s="1"/>
  <c r="P2242"/>
  <c r="Q2242" s="1"/>
  <c r="P2239"/>
  <c r="Q2239" s="1"/>
  <c r="P2236"/>
  <c r="Q2236" s="1"/>
  <c r="P2233"/>
  <c r="Q2233" s="1"/>
  <c r="P2230"/>
  <c r="Q2230" s="1"/>
  <c r="P2227"/>
  <c r="Q2227" s="1"/>
  <c r="P2224"/>
  <c r="Q2224" s="1"/>
  <c r="P2221"/>
  <c r="Q2221" s="1"/>
  <c r="P2218"/>
  <c r="Q2218" s="1"/>
  <c r="P2215"/>
  <c r="Q2215" s="1"/>
  <c r="P2212"/>
  <c r="Q2212" s="1"/>
  <c r="P2209"/>
  <c r="Q2209" s="1"/>
  <c r="P2206"/>
  <c r="Q2206" s="1"/>
  <c r="P2203"/>
  <c r="Q2203" s="1"/>
  <c r="P2200"/>
  <c r="Q2200" s="1"/>
  <c r="P2197"/>
  <c r="Q2197" s="1"/>
  <c r="P2194"/>
  <c r="Q2194" s="1"/>
  <c r="P2191"/>
  <c r="Q2191" s="1"/>
  <c r="P2188"/>
  <c r="Q2188" s="1"/>
  <c r="P2185"/>
  <c r="Q2185" s="1"/>
  <c r="P2182"/>
  <c r="Q2182" s="1"/>
  <c r="P2179"/>
  <c r="Q2179" s="1"/>
  <c r="P2176"/>
  <c r="Q2176" s="1"/>
  <c r="P2173"/>
  <c r="Q2173" s="1"/>
  <c r="P2170"/>
  <c r="Q2170" s="1"/>
  <c r="P2167"/>
  <c r="Q2167" s="1"/>
  <c r="P2164"/>
  <c r="Q2164" s="1"/>
  <c r="P2161"/>
  <c r="Q2161" s="1"/>
  <c r="P2158"/>
  <c r="Q2158" s="1"/>
  <c r="P2155"/>
  <c r="Q2155" s="1"/>
  <c r="P2152"/>
  <c r="Q2152" s="1"/>
  <c r="P2149"/>
  <c r="Q2149" s="1"/>
  <c r="P2146"/>
  <c r="Q2146" s="1"/>
  <c r="P2143"/>
  <c r="Q2143" s="1"/>
  <c r="P2140"/>
  <c r="Q2140" s="1"/>
  <c r="P2137"/>
  <c r="Q2137" s="1"/>
  <c r="P2134"/>
  <c r="Q2134" s="1"/>
  <c r="P2131"/>
  <c r="Q2131" s="1"/>
  <c r="P2017"/>
  <c r="Q2017" s="1"/>
  <c r="P2014"/>
  <c r="Q2014" s="1"/>
  <c r="P2008"/>
  <c r="Q2008" s="1"/>
  <c r="P2005"/>
  <c r="Q2005" s="1"/>
  <c r="P2002"/>
  <c r="Q2002" s="1"/>
  <c r="P1999"/>
  <c r="Q1999" s="1"/>
  <c r="P2031"/>
  <c r="Q2031" s="1"/>
  <c r="P2118"/>
  <c r="Q2118" s="1"/>
  <c r="P2115"/>
  <c r="Q2115" s="1"/>
  <c r="P2112"/>
  <c r="Q2112" s="1"/>
  <c r="P2109"/>
  <c r="Q2109" s="1"/>
  <c r="P2106"/>
  <c r="Q2106" s="1"/>
  <c r="P2103"/>
  <c r="Q2103" s="1"/>
  <c r="P2101"/>
  <c r="Q2101" s="1"/>
  <c r="P2099"/>
  <c r="Q2099" s="1"/>
  <c r="P2092"/>
  <c r="Q2092" s="1"/>
  <c r="P2090"/>
  <c r="Q2090" s="1"/>
  <c r="P2083"/>
  <c r="Q2083" s="1"/>
  <c r="P2081"/>
  <c r="Q2081" s="1"/>
  <c r="P2072"/>
  <c r="Q2072" s="1"/>
  <c r="P2065"/>
  <c r="Q2065" s="1"/>
  <c r="P2063"/>
  <c r="Q2063" s="1"/>
  <c r="P2056"/>
  <c r="Q2056" s="1"/>
  <c r="P2047"/>
  <c r="Q2047" s="1"/>
  <c r="P2038"/>
  <c r="Q2038" s="1"/>
  <c r="P2036"/>
  <c r="Q2036" s="1"/>
  <c r="P2029"/>
  <c r="Q2029" s="1"/>
  <c r="P2027"/>
  <c r="Q2027" s="1"/>
  <c r="P2012"/>
  <c r="Q2012" s="1"/>
  <c r="P2003"/>
  <c r="Q2003" s="1"/>
  <c r="P2816"/>
  <c r="Q2816" s="1"/>
  <c r="P2783"/>
  <c r="Q2783" s="1"/>
  <c r="P2756"/>
  <c r="Q2756" s="1"/>
  <c r="P2729"/>
  <c r="Q2729" s="1"/>
  <c r="P2696"/>
  <c r="Q2696" s="1"/>
  <c r="P2666"/>
  <c r="Q2666" s="1"/>
  <c r="P2639"/>
  <c r="Q2639" s="1"/>
  <c r="P2609"/>
  <c r="Q2609" s="1"/>
  <c r="P2579"/>
  <c r="Q2579" s="1"/>
  <c r="P2549"/>
  <c r="Q2549" s="1"/>
  <c r="P2522"/>
  <c r="Q2522" s="1"/>
  <c r="P2495"/>
  <c r="Q2495" s="1"/>
  <c r="P2471"/>
  <c r="Q2471" s="1"/>
  <c r="P2450"/>
  <c r="Q2450" s="1"/>
  <c r="P2426"/>
  <c r="Q2426" s="1"/>
  <c r="P2342"/>
  <c r="Q2342" s="1"/>
  <c r="P2324"/>
  <c r="Q2324" s="1"/>
  <c r="P2276"/>
  <c r="Q2276" s="1"/>
  <c r="P2225"/>
  <c r="Q2225" s="1"/>
  <c r="P2174"/>
  <c r="Q2174" s="1"/>
  <c r="P2105"/>
  <c r="Q2105" s="1"/>
  <c r="P2098"/>
  <c r="Q2098" s="1"/>
  <c r="P2062"/>
  <c r="Q2062" s="1"/>
  <c r="P2053"/>
  <c r="Q2053" s="1"/>
  <c r="P2035"/>
  <c r="Q2035" s="1"/>
  <c r="P2033"/>
  <c r="Q2033" s="1"/>
  <c r="P2026"/>
  <c r="Q2026" s="1"/>
  <c r="P2024"/>
  <c r="Q2024" s="1"/>
  <c r="P2015"/>
  <c r="Q2015" s="1"/>
  <c r="P2006"/>
  <c r="Q2006" s="1"/>
  <c r="P2097"/>
  <c r="Q2097" s="1"/>
  <c r="P2094"/>
  <c r="Q2094" s="1"/>
  <c r="P2091"/>
  <c r="Q2091" s="1"/>
  <c r="P2088"/>
  <c r="Q2088" s="1"/>
  <c r="P2085"/>
  <c r="Q2085" s="1"/>
  <c r="P2082"/>
  <c r="Q2082" s="1"/>
  <c r="P2079"/>
  <c r="Q2079" s="1"/>
  <c r="P2076"/>
  <c r="Q2076" s="1"/>
  <c r="P2073"/>
  <c r="Q2073" s="1"/>
  <c r="P2070"/>
  <c r="Q2070" s="1"/>
  <c r="P2067"/>
  <c r="Q2067" s="1"/>
  <c r="P2064"/>
  <c r="Q2064" s="1"/>
  <c r="P2061"/>
  <c r="Q2061" s="1"/>
  <c r="P2058"/>
  <c r="Q2058" s="1"/>
  <c r="P2055"/>
  <c r="Q2055" s="1"/>
  <c r="P2052"/>
  <c r="Q2052" s="1"/>
  <c r="P2049"/>
  <c r="Q2049" s="1"/>
  <c r="P2046"/>
  <c r="Q2046" s="1"/>
  <c r="P2043"/>
  <c r="Q2043" s="1"/>
  <c r="P2040"/>
  <c r="Q2040" s="1"/>
  <c r="P2037"/>
  <c r="Q2037" s="1"/>
  <c r="P2034"/>
  <c r="Q2034" s="1"/>
  <c r="P2028"/>
  <c r="Q2028" s="1"/>
  <c r="P2025"/>
  <c r="Q2025" s="1"/>
  <c r="P2022"/>
  <c r="Q2022" s="1"/>
  <c r="P2019"/>
  <c r="Q2019" s="1"/>
  <c r="P2016"/>
  <c r="Q2016" s="1"/>
  <c r="P2013"/>
  <c r="Q2013" s="1"/>
  <c r="P2010"/>
  <c r="Q2010" s="1"/>
  <c r="P2007"/>
  <c r="Q2007" s="1"/>
  <c r="P2004"/>
  <c r="Q2004" s="1"/>
  <c r="P2001"/>
  <c r="Q2001" s="1"/>
  <c r="P1998"/>
  <c r="Q1998" s="1"/>
  <c r="P1995"/>
  <c r="Q1995" s="1"/>
  <c r="P1992"/>
  <c r="Q1992" s="1"/>
  <c r="P1989"/>
  <c r="Q1989" s="1"/>
  <c r="P1986"/>
  <c r="Q1986" s="1"/>
  <c r="P1983"/>
  <c r="Q1983" s="1"/>
  <c r="P1980"/>
  <c r="Q1980" s="1"/>
  <c r="P1977"/>
  <c r="Q1977" s="1"/>
  <c r="P1974"/>
  <c r="Q1974" s="1"/>
  <c r="P1971"/>
  <c r="Q1971" s="1"/>
  <c r="P1968"/>
  <c r="Q1968" s="1"/>
  <c r="P1965"/>
  <c r="Q1965" s="1"/>
  <c r="P1962"/>
  <c r="Q1962" s="1"/>
  <c r="P1959"/>
  <c r="Q1959" s="1"/>
  <c r="P1956"/>
  <c r="Q1956" s="1"/>
  <c r="P1953"/>
  <c r="Q1953" s="1"/>
  <c r="P1950"/>
  <c r="Q1950" s="1"/>
  <c r="P1947"/>
  <c r="Q1947" s="1"/>
  <c r="P1944"/>
  <c r="Q1944" s="1"/>
  <c r="P1941"/>
  <c r="Q1941" s="1"/>
  <c r="P1938"/>
  <c r="Q1938" s="1"/>
  <c r="P1935"/>
  <c r="Q1935" s="1"/>
  <c r="P1932"/>
  <c r="Q1932" s="1"/>
  <c r="P1926"/>
  <c r="Q1926" s="1"/>
  <c r="P1923"/>
  <c r="Q1923" s="1"/>
  <c r="P1920"/>
  <c r="Q1920" s="1"/>
  <c r="P1917"/>
  <c r="Q1917" s="1"/>
  <c r="P1914"/>
  <c r="Q1914" s="1"/>
  <c r="P1911"/>
  <c r="Q1911" s="1"/>
  <c r="P1908"/>
  <c r="Q1908" s="1"/>
  <c r="P1905"/>
  <c r="Q1905" s="1"/>
  <c r="P1902"/>
  <c r="Q1902" s="1"/>
  <c r="P1899"/>
  <c r="Q1899" s="1"/>
  <c r="P1896"/>
  <c r="Q1896" s="1"/>
  <c r="P1893"/>
  <c r="Q1893" s="1"/>
  <c r="P1890"/>
  <c r="Q1890" s="1"/>
  <c r="P1887"/>
  <c r="Q1887" s="1"/>
  <c r="P1884"/>
  <c r="Q1884" s="1"/>
  <c r="P1881"/>
  <c r="Q1881" s="1"/>
  <c r="P1878"/>
  <c r="Q1878" s="1"/>
  <c r="P1875"/>
  <c r="Q1875" s="1"/>
  <c r="P1872"/>
  <c r="Q1872" s="1"/>
  <c r="P1869"/>
  <c r="Q1869" s="1"/>
  <c r="P1866"/>
  <c r="Q1866" s="1"/>
  <c r="P1863"/>
  <c r="Q1863" s="1"/>
  <c r="P1860"/>
  <c r="Q1860" s="1"/>
  <c r="P1857"/>
  <c r="Q1857" s="1"/>
  <c r="P1854"/>
  <c r="Q1854" s="1"/>
  <c r="P1851"/>
  <c r="Q1851" s="1"/>
  <c r="P1848"/>
  <c r="Q1848" s="1"/>
  <c r="P1845"/>
  <c r="Q1845" s="1"/>
  <c r="P1842"/>
  <c r="Q1842" s="1"/>
  <c r="P1839"/>
  <c r="Q1839" s="1"/>
  <c r="P1836"/>
  <c r="Q1836" s="1"/>
  <c r="P1833"/>
  <c r="Q1833" s="1"/>
  <c r="P1830"/>
  <c r="Q1830" s="1"/>
  <c r="P1827"/>
  <c r="Q1827" s="1"/>
  <c r="P1824"/>
  <c r="Q1824" s="1"/>
  <c r="P1821"/>
  <c r="Q1821" s="1"/>
  <c r="P1818"/>
  <c r="Q1818" s="1"/>
  <c r="P1815"/>
  <c r="Q1815" s="1"/>
  <c r="P1812"/>
  <c r="Q1812" s="1"/>
  <c r="P1809"/>
  <c r="Q1809" s="1"/>
  <c r="P1806"/>
  <c r="Q1806" s="1"/>
  <c r="P1803"/>
  <c r="Q1803" s="1"/>
  <c r="P1800"/>
  <c r="Q1800" s="1"/>
  <c r="P1797"/>
  <c r="Q1797" s="1"/>
  <c r="P1794"/>
  <c r="Q1794" s="1"/>
  <c r="P1791"/>
  <c r="Q1791" s="1"/>
  <c r="P1788"/>
  <c r="Q1788" s="1"/>
  <c r="P1785"/>
  <c r="Q1785" s="1"/>
  <c r="P1782"/>
  <c r="Q1782" s="1"/>
  <c r="P1779"/>
  <c r="Q1779" s="1"/>
  <c r="P1776"/>
  <c r="Q1776" s="1"/>
  <c r="P1773"/>
  <c r="Q1773" s="1"/>
  <c r="P1770"/>
  <c r="Q1770" s="1"/>
  <c r="P1767"/>
  <c r="Q1767" s="1"/>
  <c r="P1764"/>
  <c r="Q1764" s="1"/>
  <c r="P1761"/>
  <c r="Q1761" s="1"/>
  <c r="P1758"/>
  <c r="Q1758" s="1"/>
  <c r="P1755"/>
  <c r="Q1755" s="1"/>
  <c r="P1752"/>
  <c r="Q1752" s="1"/>
  <c r="P1749"/>
  <c r="Q1749" s="1"/>
  <c r="P1746"/>
  <c r="Q1746" s="1"/>
  <c r="P1743"/>
  <c r="Q1743" s="1"/>
  <c r="P1740"/>
  <c r="Q1740" s="1"/>
  <c r="P1737"/>
  <c r="Q1737" s="1"/>
  <c r="P1734"/>
  <c r="Q1734" s="1"/>
  <c r="P1731"/>
  <c r="Q1731" s="1"/>
  <c r="P1728"/>
  <c r="Q1728" s="1"/>
  <c r="P1722"/>
  <c r="Q1722" s="1"/>
  <c r="P1719"/>
  <c r="Q1719" s="1"/>
  <c r="P1716"/>
  <c r="Q1716" s="1"/>
  <c r="P1713"/>
  <c r="Q1713" s="1"/>
  <c r="P1707"/>
  <c r="Q1707" s="1"/>
  <c r="P1704"/>
  <c r="Q1704" s="1"/>
  <c r="P1701"/>
  <c r="Q1701" s="1"/>
  <c r="P1698"/>
  <c r="Q1698" s="1"/>
  <c r="P1696"/>
  <c r="Q1696" s="1"/>
  <c r="P1689"/>
  <c r="Q1689" s="1"/>
  <c r="P1687"/>
  <c r="Q1687" s="1"/>
  <c r="P1680"/>
  <c r="Q1680" s="1"/>
  <c r="P1678"/>
  <c r="Q1678" s="1"/>
  <c r="P1671"/>
  <c r="Q1671" s="1"/>
  <c r="P1669"/>
  <c r="Q1669" s="1"/>
  <c r="P1644"/>
  <c r="Q1644" s="1"/>
  <c r="P1691"/>
  <c r="Q1691" s="1"/>
  <c r="P1679"/>
  <c r="Q1679" s="1"/>
  <c r="P1670"/>
  <c r="Q1670" s="1"/>
  <c r="P1661"/>
  <c r="Q1661" s="1"/>
  <c r="P1649"/>
  <c r="Q1649" s="1"/>
  <c r="P1637"/>
  <c r="Q1637" s="1"/>
  <c r="P1628"/>
  <c r="Q1628" s="1"/>
  <c r="P1616"/>
  <c r="Q1616" s="1"/>
  <c r="P1697"/>
  <c r="Q1697" s="1"/>
  <c r="P1688"/>
  <c r="Q1688" s="1"/>
  <c r="P1676"/>
  <c r="Q1676" s="1"/>
  <c r="P1667"/>
  <c r="Q1667" s="1"/>
  <c r="P1655"/>
  <c r="Q1655" s="1"/>
  <c r="P1646"/>
  <c r="Q1646" s="1"/>
  <c r="P1634"/>
  <c r="Q1634" s="1"/>
  <c r="P1622"/>
  <c r="Q1622" s="1"/>
  <c r="P1613"/>
  <c r="Q1613" s="1"/>
  <c r="P2011"/>
  <c r="Q2011" s="1"/>
  <c r="P1966"/>
  <c r="Q1966" s="1"/>
  <c r="P1960"/>
  <c r="Q1960" s="1"/>
  <c r="P1864"/>
  <c r="Q1864" s="1"/>
  <c r="P1816"/>
  <c r="Q1816" s="1"/>
  <c r="P1768"/>
  <c r="Q1768" s="1"/>
  <c r="P1708"/>
  <c r="Q1708" s="1"/>
  <c r="P1702"/>
  <c r="Q1702" s="1"/>
  <c r="P1692"/>
  <c r="Q1692" s="1"/>
  <c r="P1683"/>
  <c r="Q1683" s="1"/>
  <c r="P1674"/>
  <c r="Q1674" s="1"/>
  <c r="P1665"/>
  <c r="Q1665" s="1"/>
  <c r="P1694"/>
  <c r="Q1694" s="1"/>
  <c r="P1682"/>
  <c r="Q1682" s="1"/>
  <c r="P1673"/>
  <c r="Q1673" s="1"/>
  <c r="P1664"/>
  <c r="Q1664" s="1"/>
  <c r="P1652"/>
  <c r="Q1652" s="1"/>
  <c r="P1643"/>
  <c r="Q1643" s="1"/>
  <c r="P1631"/>
  <c r="Q1631" s="1"/>
  <c r="P1619"/>
  <c r="Q1619" s="1"/>
  <c r="P1610"/>
  <c r="Q1610" s="1"/>
  <c r="P1639"/>
  <c r="Q1639" s="1"/>
  <c r="P1636"/>
  <c r="Q1636" s="1"/>
  <c r="P1633"/>
  <c r="Q1633" s="1"/>
  <c r="P1630"/>
  <c r="Q1630" s="1"/>
  <c r="P1627"/>
  <c r="Q1627" s="1"/>
  <c r="P1624"/>
  <c r="Q1624" s="1"/>
  <c r="P1621"/>
  <c r="Q1621" s="1"/>
  <c r="P1618"/>
  <c r="Q1618" s="1"/>
  <c r="P1615"/>
  <c r="Q1615" s="1"/>
  <c r="P1612"/>
  <c r="Q1612" s="1"/>
  <c r="P1609"/>
  <c r="Q1609" s="1"/>
  <c r="P1606"/>
  <c r="Q1606" s="1"/>
  <c r="P1603"/>
  <c r="Q1603" s="1"/>
  <c r="P1600"/>
  <c r="Q1600" s="1"/>
  <c r="P1597"/>
  <c r="Q1597" s="1"/>
  <c r="P1594"/>
  <c r="Q1594" s="1"/>
  <c r="P1591"/>
  <c r="Q1591" s="1"/>
  <c r="P1588"/>
  <c r="Q1588" s="1"/>
  <c r="P1585"/>
  <c r="Q1585" s="1"/>
  <c r="P1582"/>
  <c r="Q1582" s="1"/>
  <c r="P1579"/>
  <c r="Q1579" s="1"/>
  <c r="P1576"/>
  <c r="Q1576" s="1"/>
  <c r="P1573"/>
  <c r="Q1573" s="1"/>
  <c r="P1570"/>
  <c r="Q1570" s="1"/>
  <c r="P1567"/>
  <c r="Q1567" s="1"/>
  <c r="P1564"/>
  <c r="Q1564" s="1"/>
  <c r="P1561"/>
  <c r="Q1561" s="1"/>
  <c r="P1558"/>
  <c r="Q1558" s="1"/>
  <c r="P1555"/>
  <c r="Q1555" s="1"/>
  <c r="P1552"/>
  <c r="Q1552" s="1"/>
  <c r="P1549"/>
  <c r="Q1549" s="1"/>
  <c r="P1546"/>
  <c r="Q1546" s="1"/>
  <c r="P1543"/>
  <c r="Q1543" s="1"/>
  <c r="P1540"/>
  <c r="Q1540" s="1"/>
  <c r="P1537"/>
  <c r="Q1537" s="1"/>
  <c r="P1534"/>
  <c r="Q1534" s="1"/>
  <c r="P1531"/>
  <c r="Q1531" s="1"/>
  <c r="P1528"/>
  <c r="Q1528" s="1"/>
  <c r="P1525"/>
  <c r="Q1525" s="1"/>
  <c r="P1522"/>
  <c r="Q1522" s="1"/>
  <c r="P1519"/>
  <c r="Q1519" s="1"/>
  <c r="P1516"/>
  <c r="Q1516" s="1"/>
  <c r="P1513"/>
  <c r="Q1513" s="1"/>
  <c r="P1510"/>
  <c r="Q1510" s="1"/>
  <c r="P1507"/>
  <c r="Q1507" s="1"/>
  <c r="P1504"/>
  <c r="Q1504" s="1"/>
  <c r="P1501"/>
  <c r="Q1501" s="1"/>
  <c r="P1498"/>
  <c r="Q1498" s="1"/>
  <c r="P1495"/>
  <c r="Q1495" s="1"/>
  <c r="P1492"/>
  <c r="Q1492" s="1"/>
  <c r="P1489"/>
  <c r="Q1489" s="1"/>
  <c r="P1486"/>
  <c r="Q1486" s="1"/>
  <c r="P1483"/>
  <c r="Q1483" s="1"/>
  <c r="P1480"/>
  <c r="Q1480" s="1"/>
  <c r="P1477"/>
  <c r="Q1477" s="1"/>
  <c r="P1474"/>
  <c r="Q1474" s="1"/>
  <c r="P1471"/>
  <c r="Q1471" s="1"/>
  <c r="P1468"/>
  <c r="Q1468" s="1"/>
  <c r="P1465"/>
  <c r="Q1465" s="1"/>
  <c r="P1462"/>
  <c r="Q1462" s="1"/>
  <c r="P1459"/>
  <c r="Q1459" s="1"/>
  <c r="P1456"/>
  <c r="Q1456" s="1"/>
  <c r="P1453"/>
  <c r="Q1453" s="1"/>
  <c r="P1450"/>
  <c r="Q1450" s="1"/>
  <c r="P1447"/>
  <c r="Q1447" s="1"/>
  <c r="P1444"/>
  <c r="Q1444" s="1"/>
  <c r="P1441"/>
  <c r="Q1441" s="1"/>
  <c r="P1438"/>
  <c r="Q1438" s="1"/>
  <c r="P1435"/>
  <c r="Q1435" s="1"/>
  <c r="P1432"/>
  <c r="Q1432" s="1"/>
  <c r="P1429"/>
  <c r="Q1429" s="1"/>
  <c r="P1426"/>
  <c r="Q1426" s="1"/>
  <c r="P1423"/>
  <c r="Q1423" s="1"/>
  <c r="P1420"/>
  <c r="Q1420" s="1"/>
  <c r="P1417"/>
  <c r="Q1417" s="1"/>
  <c r="P1414"/>
  <c r="Q1414" s="1"/>
  <c r="P1411"/>
  <c r="Q1411" s="1"/>
  <c r="P1408"/>
  <c r="Q1408" s="1"/>
  <c r="P1405"/>
  <c r="Q1405" s="1"/>
  <c r="P1402"/>
  <c r="Q1402" s="1"/>
  <c r="P1399"/>
  <c r="Q1399" s="1"/>
  <c r="P1396"/>
  <c r="Q1396" s="1"/>
  <c r="P1393"/>
  <c r="Q1393" s="1"/>
  <c r="P1390"/>
  <c r="Q1390" s="1"/>
  <c r="P1387"/>
  <c r="Q1387" s="1"/>
  <c r="P1384"/>
  <c r="Q1384" s="1"/>
  <c r="P1381"/>
  <c r="Q1381" s="1"/>
  <c r="P1378"/>
  <c r="Q1378" s="1"/>
  <c r="P1375"/>
  <c r="Q1375" s="1"/>
  <c r="P1372"/>
  <c r="Q1372" s="1"/>
  <c r="P1369"/>
  <c r="Q1369" s="1"/>
  <c r="P1366"/>
  <c r="Q1366" s="1"/>
  <c r="P1363"/>
  <c r="Q1363" s="1"/>
  <c r="P1360"/>
  <c r="Q1360" s="1"/>
  <c r="P1357"/>
  <c r="Q1357" s="1"/>
  <c r="P1354"/>
  <c r="Q1354" s="1"/>
  <c r="P1351"/>
  <c r="Q1351" s="1"/>
  <c r="P1348"/>
  <c r="Q1348" s="1"/>
  <c r="P1345"/>
  <c r="Q1345" s="1"/>
  <c r="P1342"/>
  <c r="Q1342" s="1"/>
  <c r="P1339"/>
  <c r="Q1339" s="1"/>
  <c r="P1336"/>
  <c r="Q1336" s="1"/>
  <c r="P1333"/>
  <c r="Q1333" s="1"/>
  <c r="P1330"/>
  <c r="Q1330" s="1"/>
  <c r="P1327"/>
  <c r="Q1327" s="1"/>
  <c r="P1324"/>
  <c r="Q1324" s="1"/>
  <c r="P1321"/>
  <c r="Q1321" s="1"/>
  <c r="P1318"/>
  <c r="Q1318" s="1"/>
  <c r="P1315"/>
  <c r="Q1315" s="1"/>
  <c r="P1312"/>
  <c r="Q1312" s="1"/>
  <c r="P1309"/>
  <c r="Q1309" s="1"/>
  <c r="P1306"/>
  <c r="Q1306" s="1"/>
  <c r="P1303"/>
  <c r="Q1303" s="1"/>
  <c r="P1300"/>
  <c r="Q1300" s="1"/>
  <c r="P1297"/>
  <c r="Q1297" s="1"/>
  <c r="P1294"/>
  <c r="Q1294" s="1"/>
  <c r="P1291"/>
  <c r="Q1291" s="1"/>
  <c r="P1288"/>
  <c r="Q1288" s="1"/>
  <c r="P1285"/>
  <c r="Q1285" s="1"/>
  <c r="P1282"/>
  <c r="Q1282" s="1"/>
  <c r="P1279"/>
  <c r="Q1279" s="1"/>
  <c r="P1276"/>
  <c r="Q1276" s="1"/>
  <c r="P1273"/>
  <c r="Q1273" s="1"/>
  <c r="P1270"/>
  <c r="Q1270" s="1"/>
  <c r="P1267"/>
  <c r="Q1267" s="1"/>
  <c r="P1255"/>
  <c r="Q1255" s="1"/>
  <c r="P1685"/>
  <c r="Q1685" s="1"/>
  <c r="P1658"/>
  <c r="Q1658" s="1"/>
  <c r="P1640"/>
  <c r="Q1640" s="1"/>
  <c r="P1625"/>
  <c r="Q1625" s="1"/>
  <c r="P1607"/>
  <c r="Q1607" s="1"/>
  <c r="P1592"/>
  <c r="Q1592" s="1"/>
  <c r="P1577"/>
  <c r="Q1577" s="1"/>
  <c r="P1559"/>
  <c r="Q1559" s="1"/>
  <c r="P1544"/>
  <c r="Q1544" s="1"/>
  <c r="P1529"/>
  <c r="Q1529" s="1"/>
  <c r="P1514"/>
  <c r="Q1514" s="1"/>
  <c r="P1496"/>
  <c r="Q1496" s="1"/>
  <c r="P1484"/>
  <c r="Q1484" s="1"/>
  <c r="P1469"/>
  <c r="Q1469" s="1"/>
  <c r="P1451"/>
  <c r="Q1451" s="1"/>
  <c r="P1436"/>
  <c r="Q1436" s="1"/>
  <c r="P1421"/>
  <c r="Q1421" s="1"/>
  <c r="P1406"/>
  <c r="Q1406" s="1"/>
  <c r="P1394"/>
  <c r="Q1394" s="1"/>
  <c r="P1379"/>
  <c r="Q1379" s="1"/>
  <c r="P1364"/>
  <c r="Q1364" s="1"/>
  <c r="P1352"/>
  <c r="Q1352" s="1"/>
  <c r="P1337"/>
  <c r="Q1337" s="1"/>
  <c r="P1322"/>
  <c r="Q1322" s="1"/>
  <c r="P1310"/>
  <c r="Q1310" s="1"/>
  <c r="P1298"/>
  <c r="Q1298" s="1"/>
  <c r="P1283"/>
  <c r="Q1283" s="1"/>
  <c r="P1271"/>
  <c r="Q1271" s="1"/>
  <c r="P1265"/>
  <c r="Q1265" s="1"/>
  <c r="P1262"/>
  <c r="Q1262" s="1"/>
  <c r="P1259"/>
  <c r="Q1259" s="1"/>
  <c r="P1256"/>
  <c r="Q1256" s="1"/>
  <c r="P1253"/>
  <c r="Q1253" s="1"/>
  <c r="P1250"/>
  <c r="Q1250" s="1"/>
  <c r="P1247"/>
  <c r="Q1247" s="1"/>
  <c r="P1244"/>
  <c r="Q1244" s="1"/>
  <c r="P1241"/>
  <c r="Q1241" s="1"/>
  <c r="P1235"/>
  <c r="Q1235" s="1"/>
  <c r="P1232"/>
  <c r="Q1232" s="1"/>
  <c r="P1229"/>
  <c r="Q1229" s="1"/>
  <c r="P1226"/>
  <c r="Q1226" s="1"/>
  <c r="P1223"/>
  <c r="Q1223" s="1"/>
  <c r="P1217"/>
  <c r="Q1217" s="1"/>
  <c r="P1214"/>
  <c r="Q1214" s="1"/>
  <c r="P1211"/>
  <c r="Q1211" s="1"/>
  <c r="P1208"/>
  <c r="Q1208" s="1"/>
  <c r="P1205"/>
  <c r="Q1205" s="1"/>
  <c r="P1202"/>
  <c r="Q1202" s="1"/>
  <c r="P1199"/>
  <c r="Q1199" s="1"/>
  <c r="P1196"/>
  <c r="Q1196" s="1"/>
  <c r="P1193"/>
  <c r="Q1193" s="1"/>
  <c r="P1190"/>
  <c r="Q1190" s="1"/>
  <c r="P1187"/>
  <c r="Q1187" s="1"/>
  <c r="P1184"/>
  <c r="Q1184" s="1"/>
  <c r="P1181"/>
  <c r="Q1181" s="1"/>
  <c r="P1178"/>
  <c r="Q1178" s="1"/>
  <c r="P1175"/>
  <c r="Q1175" s="1"/>
  <c r="P1172"/>
  <c r="Q1172" s="1"/>
  <c r="P1169"/>
  <c r="Q1169" s="1"/>
  <c r="P1166"/>
  <c r="Q1166" s="1"/>
  <c r="P1163"/>
  <c r="Q1163" s="1"/>
  <c r="P1160"/>
  <c r="Q1160" s="1"/>
  <c r="P1157"/>
  <c r="Q1157" s="1"/>
  <c r="P1154"/>
  <c r="Q1154" s="1"/>
  <c r="P1151"/>
  <c r="Q1151" s="1"/>
  <c r="P1148"/>
  <c r="Q1148" s="1"/>
  <c r="P1145"/>
  <c r="Q1145" s="1"/>
  <c r="P1142"/>
  <c r="Q1142" s="1"/>
  <c r="P1139"/>
  <c r="Q1139" s="1"/>
  <c r="P1136"/>
  <c r="Q1136" s="1"/>
  <c r="P1133"/>
  <c r="Q1133" s="1"/>
  <c r="P1130"/>
  <c r="Q1130" s="1"/>
  <c r="P1127"/>
  <c r="Q1127" s="1"/>
  <c r="P1124"/>
  <c r="Q1124" s="1"/>
  <c r="P1121"/>
  <c r="Q1121" s="1"/>
  <c r="P1118"/>
  <c r="Q1118" s="1"/>
  <c r="P1115"/>
  <c r="Q1115" s="1"/>
  <c r="P1112"/>
  <c r="Q1112" s="1"/>
  <c r="P1109"/>
  <c r="Q1109" s="1"/>
  <c r="P1106"/>
  <c r="Q1106" s="1"/>
  <c r="P1103"/>
  <c r="Q1103" s="1"/>
  <c r="P1100"/>
  <c r="Q1100" s="1"/>
  <c r="P1097"/>
  <c r="Q1097" s="1"/>
  <c r="P1094"/>
  <c r="Q1094" s="1"/>
  <c r="P1091"/>
  <c r="Q1091" s="1"/>
  <c r="P1088"/>
  <c r="Q1088" s="1"/>
  <c r="P1085"/>
  <c r="Q1085" s="1"/>
  <c r="P1082"/>
  <c r="Q1082" s="1"/>
  <c r="P1079"/>
  <c r="Q1079" s="1"/>
  <c r="P1076"/>
  <c r="Q1076" s="1"/>
  <c r="P1073"/>
  <c r="Q1073" s="1"/>
  <c r="P1070"/>
  <c r="Q1070" s="1"/>
  <c r="P1067"/>
  <c r="Q1067" s="1"/>
  <c r="P1064"/>
  <c r="Q1064" s="1"/>
  <c r="P1061"/>
  <c r="Q1061" s="1"/>
  <c r="P1058"/>
  <c r="Q1058" s="1"/>
  <c r="P1055"/>
  <c r="Q1055" s="1"/>
  <c r="P1052"/>
  <c r="Q1052" s="1"/>
  <c r="P1049"/>
  <c r="Q1049" s="1"/>
  <c r="P1046"/>
  <c r="Q1046" s="1"/>
  <c r="P1043"/>
  <c r="Q1043" s="1"/>
  <c r="P1040"/>
  <c r="Q1040" s="1"/>
  <c r="P1037"/>
  <c r="Q1037" s="1"/>
  <c r="P1034"/>
  <c r="Q1034" s="1"/>
  <c r="P1031"/>
  <c r="Q1031" s="1"/>
  <c r="P1028"/>
  <c r="Q1028" s="1"/>
  <c r="P1025"/>
  <c r="Q1025" s="1"/>
  <c r="P1022"/>
  <c r="Q1022" s="1"/>
  <c r="R27" s="1"/>
  <c r="S27" s="1"/>
  <c r="P1019"/>
  <c r="Q1019" s="1"/>
  <c r="P1016"/>
  <c r="Q1016" s="1"/>
  <c r="P1013"/>
  <c r="Q1013" s="1"/>
  <c r="P1010"/>
  <c r="Q1010" s="1"/>
  <c r="P1007"/>
  <c r="Q1007" s="1"/>
  <c r="P1004"/>
  <c r="Q1004" s="1"/>
  <c r="P1001"/>
  <c r="Q1001" s="1"/>
  <c r="P998"/>
  <c r="Q998" s="1"/>
  <c r="P995"/>
  <c r="Q995" s="1"/>
  <c r="P992"/>
  <c r="Q992" s="1"/>
  <c r="P989"/>
  <c r="Q989" s="1"/>
  <c r="P986"/>
  <c r="Q986" s="1"/>
  <c r="P983"/>
  <c r="Q983" s="1"/>
  <c r="P980"/>
  <c r="Q980" s="1"/>
  <c r="P977"/>
  <c r="Q977" s="1"/>
  <c r="P974"/>
  <c r="Q974" s="1"/>
  <c r="P971"/>
  <c r="Q971" s="1"/>
  <c r="P968"/>
  <c r="Q968" s="1"/>
  <c r="P965"/>
  <c r="Q965" s="1"/>
  <c r="P962"/>
  <c r="Q962" s="1"/>
  <c r="P959"/>
  <c r="Q959" s="1"/>
  <c r="P956"/>
  <c r="Q956" s="1"/>
  <c r="P953"/>
  <c r="Q953" s="1"/>
  <c r="P950"/>
  <c r="Q950" s="1"/>
  <c r="P947"/>
  <c r="Q947" s="1"/>
  <c r="P944"/>
  <c r="Q944" s="1"/>
  <c r="P941"/>
  <c r="Q941" s="1"/>
  <c r="P938"/>
  <c r="Q938" s="1"/>
  <c r="P935"/>
  <c r="Q935" s="1"/>
  <c r="P932"/>
  <c r="Q932" s="1"/>
  <c r="P929"/>
  <c r="Q929" s="1"/>
  <c r="P926"/>
  <c r="Q926" s="1"/>
  <c r="P923"/>
  <c r="Q923" s="1"/>
  <c r="P920"/>
  <c r="Q920" s="1"/>
  <c r="P917"/>
  <c r="Q917" s="1"/>
  <c r="P914"/>
  <c r="Q914" s="1"/>
  <c r="P911"/>
  <c r="Q911" s="1"/>
  <c r="P908"/>
  <c r="Q908" s="1"/>
  <c r="P905"/>
  <c r="Q905" s="1"/>
  <c r="P902"/>
  <c r="Q902" s="1"/>
  <c r="P899"/>
  <c r="Q899" s="1"/>
  <c r="P896"/>
  <c r="Q896" s="1"/>
  <c r="P893"/>
  <c r="Q893" s="1"/>
  <c r="P890"/>
  <c r="Q890" s="1"/>
  <c r="P887"/>
  <c r="Q887" s="1"/>
  <c r="P884"/>
  <c r="Q884" s="1"/>
  <c r="P881"/>
  <c r="Q881" s="1"/>
  <c r="P878"/>
  <c r="Q878" s="1"/>
  <c r="P875"/>
  <c r="Q875" s="1"/>
  <c r="P1237"/>
  <c r="Q1237" s="1"/>
  <c r="P1225"/>
  <c r="Q1225" s="1"/>
  <c r="P1204"/>
  <c r="Q1204" s="1"/>
  <c r="P867"/>
  <c r="Q867" s="1"/>
  <c r="P621"/>
  <c r="Q621" s="1"/>
  <c r="P631"/>
  <c r="Q631" s="1"/>
  <c r="P868"/>
  <c r="Q868" s="1"/>
  <c r="P865"/>
  <c r="Q865" s="1"/>
  <c r="P862"/>
  <c r="Q862" s="1"/>
  <c r="P859"/>
  <c r="Q859" s="1"/>
  <c r="P856"/>
  <c r="Q856" s="1"/>
  <c r="P853"/>
  <c r="Q853" s="1"/>
  <c r="P850"/>
  <c r="Q850" s="1"/>
  <c r="P847"/>
  <c r="Q847" s="1"/>
  <c r="P844"/>
  <c r="Q844" s="1"/>
  <c r="P841"/>
  <c r="Q841" s="1"/>
  <c r="P838"/>
  <c r="Q838" s="1"/>
  <c r="P835"/>
  <c r="Q835" s="1"/>
  <c r="P832"/>
  <c r="Q832" s="1"/>
  <c r="P829"/>
  <c r="Q829" s="1"/>
  <c r="P826"/>
  <c r="Q826" s="1"/>
  <c r="P823"/>
  <c r="Q823" s="1"/>
  <c r="P820"/>
  <c r="Q820" s="1"/>
  <c r="P817"/>
  <c r="Q817" s="1"/>
  <c r="P814"/>
  <c r="Q814" s="1"/>
  <c r="P811"/>
  <c r="Q811" s="1"/>
  <c r="P808"/>
  <c r="Q808" s="1"/>
  <c r="P805"/>
  <c r="Q805" s="1"/>
  <c r="P802"/>
  <c r="Q802" s="1"/>
  <c r="P799"/>
  <c r="Q799" s="1"/>
  <c r="P796"/>
  <c r="Q796" s="1"/>
  <c r="P760"/>
  <c r="Q760" s="1"/>
  <c r="P757"/>
  <c r="Q757" s="1"/>
  <c r="P754"/>
  <c r="Q754" s="1"/>
  <c r="P751"/>
  <c r="Q751" s="1"/>
  <c r="P748"/>
  <c r="Q748" s="1"/>
  <c r="P745"/>
  <c r="Q745" s="1"/>
  <c r="P742"/>
  <c r="Q742" s="1"/>
  <c r="P739"/>
  <c r="Q739" s="1"/>
  <c r="P736"/>
  <c r="Q736" s="1"/>
  <c r="P733"/>
  <c r="Q733" s="1"/>
  <c r="P730"/>
  <c r="Q730" s="1"/>
  <c r="P727"/>
  <c r="Q727" s="1"/>
  <c r="P724"/>
  <c r="Q724" s="1"/>
  <c r="P718"/>
  <c r="Q718" s="1"/>
  <c r="P715"/>
  <c r="Q715" s="1"/>
  <c r="P712"/>
  <c r="Q712" s="1"/>
  <c r="P709"/>
  <c r="Q709" s="1"/>
  <c r="P706"/>
  <c r="Q706" s="1"/>
  <c r="P703"/>
  <c r="Q703" s="1"/>
  <c r="P700"/>
  <c r="Q700" s="1"/>
  <c r="P697"/>
  <c r="Q697" s="1"/>
  <c r="P694"/>
  <c r="Q694" s="1"/>
  <c r="P691"/>
  <c r="Q691" s="1"/>
  <c r="P688"/>
  <c r="Q688" s="1"/>
  <c r="P685"/>
  <c r="Q685" s="1"/>
  <c r="P682"/>
  <c r="Q682" s="1"/>
  <c r="P679"/>
  <c r="Q679" s="1"/>
  <c r="P676"/>
  <c r="Q676" s="1"/>
  <c r="P670"/>
  <c r="Q670" s="1"/>
  <c r="P667"/>
  <c r="Q667" s="1"/>
  <c r="P664"/>
  <c r="Q664" s="1"/>
  <c r="P661"/>
  <c r="Q661" s="1"/>
  <c r="P658"/>
  <c r="Q658" s="1"/>
  <c r="P655"/>
  <c r="Q655" s="1"/>
  <c r="P652"/>
  <c r="Q652" s="1"/>
  <c r="P649"/>
  <c r="Q649" s="1"/>
  <c r="P646"/>
  <c r="Q646" s="1"/>
  <c r="P643"/>
  <c r="Q643" s="1"/>
  <c r="P640"/>
  <c r="Q640" s="1"/>
  <c r="P637"/>
  <c r="Q637" s="1"/>
  <c r="P632"/>
  <c r="Q632" s="1"/>
  <c r="P630"/>
  <c r="Q630" s="1"/>
  <c r="P843"/>
  <c r="Q843" s="1"/>
  <c r="P641"/>
  <c r="Q641" s="1"/>
  <c r="P624"/>
  <c r="Q624" s="1"/>
  <c r="P497"/>
  <c r="Q497" s="1"/>
  <c r="P494"/>
  <c r="Q494" s="1"/>
  <c r="P491"/>
  <c r="Q491" s="1"/>
  <c r="P488"/>
  <c r="Q488" s="1"/>
  <c r="P485"/>
  <c r="Q485" s="1"/>
  <c r="P482"/>
  <c r="Q482" s="1"/>
  <c r="P479"/>
  <c r="Q479" s="1"/>
  <c r="P476"/>
  <c r="Q476" s="1"/>
  <c r="P473"/>
  <c r="Q473" s="1"/>
  <c r="P470"/>
  <c r="Q470" s="1"/>
  <c r="P467"/>
  <c r="Q467" s="1"/>
  <c r="P464"/>
  <c r="Q464" s="1"/>
  <c r="P461"/>
  <c r="Q461" s="1"/>
  <c r="P458"/>
  <c r="Q458" s="1"/>
  <c r="P455"/>
  <c r="Q455" s="1"/>
  <c r="P452"/>
  <c r="Q452" s="1"/>
  <c r="P449"/>
  <c r="Q449" s="1"/>
  <c r="P446"/>
  <c r="Q446" s="1"/>
  <c r="P443"/>
  <c r="Q443" s="1"/>
  <c r="P440"/>
  <c r="Q440" s="1"/>
  <c r="P437"/>
  <c r="Q437" s="1"/>
  <c r="P434"/>
  <c r="Q434" s="1"/>
  <c r="P431"/>
  <c r="Q431" s="1"/>
  <c r="P428"/>
  <c r="Q428" s="1"/>
  <c r="P425"/>
  <c r="Q425" s="1"/>
  <c r="P422"/>
  <c r="Q422" s="1"/>
  <c r="P419"/>
  <c r="Q419" s="1"/>
  <c r="P416"/>
  <c r="Q416" s="1"/>
  <c r="P406"/>
  <c r="Q406" s="1"/>
  <c r="P628"/>
  <c r="Q628" s="1"/>
  <c r="P625"/>
  <c r="Q625" s="1"/>
  <c r="P622"/>
  <c r="Q622" s="1"/>
  <c r="P619"/>
  <c r="Q619" s="1"/>
  <c r="P616"/>
  <c r="Q616" s="1"/>
  <c r="P613"/>
  <c r="Q613" s="1"/>
  <c r="P610"/>
  <c r="Q610" s="1"/>
  <c r="P607"/>
  <c r="Q607" s="1"/>
  <c r="P604"/>
  <c r="Q604" s="1"/>
  <c r="P601"/>
  <c r="Q601" s="1"/>
  <c r="P598"/>
  <c r="Q598" s="1"/>
  <c r="P595"/>
  <c r="Q595" s="1"/>
  <c r="P592"/>
  <c r="Q592" s="1"/>
  <c r="P589"/>
  <c r="Q589" s="1"/>
  <c r="P586"/>
  <c r="Q586" s="1"/>
  <c r="P583"/>
  <c r="Q583" s="1"/>
  <c r="P580"/>
  <c r="Q580" s="1"/>
  <c r="P577"/>
  <c r="Q577" s="1"/>
  <c r="P574"/>
  <c r="Q574" s="1"/>
  <c r="P571"/>
  <c r="Q571" s="1"/>
  <c r="P568"/>
  <c r="Q568" s="1"/>
  <c r="P565"/>
  <c r="Q565" s="1"/>
  <c r="P562"/>
  <c r="Q562" s="1"/>
  <c r="P559"/>
  <c r="Q559" s="1"/>
  <c r="P409"/>
  <c r="Q409" s="1"/>
  <c r="P413"/>
  <c r="Q413" s="1"/>
  <c r="P410"/>
  <c r="Q410" s="1"/>
  <c r="P407"/>
  <c r="Q407" s="1"/>
  <c r="P404"/>
  <c r="Q404" s="1"/>
  <c r="P401"/>
  <c r="Q401" s="1"/>
  <c r="P398"/>
  <c r="Q398" s="1"/>
  <c r="P395"/>
  <c r="Q395" s="1"/>
  <c r="P392"/>
  <c r="Q392" s="1"/>
  <c r="P389"/>
  <c r="Q389" s="1"/>
  <c r="P386"/>
  <c r="Q386" s="1"/>
  <c r="P383"/>
  <c r="Q383" s="1"/>
  <c r="P380"/>
  <c r="Q380" s="1"/>
  <c r="P377"/>
  <c r="Q377" s="1"/>
  <c r="P374"/>
  <c r="Q374" s="1"/>
  <c r="P371"/>
  <c r="Q371" s="1"/>
  <c r="P368"/>
  <c r="Q368" s="1"/>
  <c r="P365"/>
  <c r="Q365" s="1"/>
  <c r="P362"/>
  <c r="Q362" s="1"/>
  <c r="P359"/>
  <c r="Q359" s="1"/>
  <c r="P356"/>
  <c r="Q356" s="1"/>
  <c r="P353"/>
  <c r="Q353" s="1"/>
  <c r="P350"/>
  <c r="Q350" s="1"/>
  <c r="P347"/>
  <c r="Q347" s="1"/>
  <c r="P344"/>
  <c r="Q344" s="1"/>
  <c r="P341"/>
  <c r="Q341" s="1"/>
  <c r="P338"/>
  <c r="Q338" s="1"/>
  <c r="P335"/>
  <c r="Q335" s="1"/>
  <c r="P332"/>
  <c r="Q332" s="1"/>
  <c r="P329"/>
  <c r="Q329" s="1"/>
  <c r="P317"/>
  <c r="Q317" s="1"/>
  <c r="P293"/>
  <c r="Q293" s="1"/>
  <c r="P290"/>
  <c r="Q290" s="1"/>
  <c r="P287"/>
  <c r="Q287" s="1"/>
  <c r="P284"/>
  <c r="Q284" s="1"/>
  <c r="P281"/>
  <c r="Q281" s="1"/>
  <c r="P278"/>
  <c r="Q278" s="1"/>
  <c r="P275"/>
  <c r="Q275" s="1"/>
  <c r="P272"/>
  <c r="Q272" s="1"/>
  <c r="P269"/>
  <c r="Q269" s="1"/>
  <c r="P266"/>
  <c r="Q266" s="1"/>
  <c r="P263"/>
  <c r="Q263" s="1"/>
  <c r="P260"/>
  <c r="Q260" s="1"/>
  <c r="P257"/>
  <c r="Q257" s="1"/>
  <c r="P254"/>
  <c r="Q254" s="1"/>
  <c r="P251"/>
  <c r="Q251" s="1"/>
  <c r="P248"/>
  <c r="Q248" s="1"/>
  <c r="P245"/>
  <c r="Q245" s="1"/>
  <c r="P242"/>
  <c r="Q242" s="1"/>
  <c r="P376"/>
  <c r="Q376" s="1"/>
  <c r="P239"/>
  <c r="Q239" s="1"/>
  <c r="P236"/>
  <c r="Q236" s="1"/>
  <c r="P233"/>
  <c r="Q233" s="1"/>
  <c r="P230"/>
  <c r="Q230" s="1"/>
  <c r="P227"/>
  <c r="Q227" s="1"/>
  <c r="P221"/>
  <c r="Q221" s="1"/>
  <c r="P218"/>
  <c r="Q218" s="1"/>
  <c r="P215"/>
  <c r="Q215" s="1"/>
  <c r="P212"/>
  <c r="Q212" s="1"/>
  <c r="P209"/>
  <c r="Q209" s="1"/>
  <c r="P206"/>
  <c r="Q206" s="1"/>
  <c r="P203"/>
  <c r="Q203" s="1"/>
  <c r="P200"/>
  <c r="Q200" s="1"/>
  <c r="P197"/>
  <c r="Q197" s="1"/>
  <c r="P194"/>
  <c r="Q194" s="1"/>
  <c r="P191"/>
  <c r="Q191" s="1"/>
  <c r="P188"/>
  <c r="Q188" s="1"/>
  <c r="P185"/>
  <c r="Q185" s="1"/>
  <c r="P182"/>
  <c r="Q182" s="1"/>
  <c r="P179"/>
  <c r="Q179" s="1"/>
  <c r="P176"/>
  <c r="Q176" s="1"/>
  <c r="P173"/>
  <c r="Q173" s="1"/>
  <c r="P170"/>
  <c r="Q170" s="1"/>
  <c r="P167"/>
  <c r="Q167" s="1"/>
  <c r="P164"/>
  <c r="Q164" s="1"/>
  <c r="P161"/>
  <c r="Q161" s="1"/>
  <c r="P158"/>
  <c r="Q158" s="1"/>
  <c r="P155"/>
  <c r="Q155" s="1"/>
  <c r="P152"/>
  <c r="Q152" s="1"/>
  <c r="P149"/>
  <c r="Q149" s="1"/>
  <c r="P146"/>
  <c r="Q146" s="1"/>
  <c r="P143"/>
  <c r="Q143" s="1"/>
  <c r="P137"/>
  <c r="Q137" s="1"/>
  <c r="P133"/>
  <c r="Q133" s="1"/>
  <c r="P138"/>
  <c r="Q138" s="1"/>
  <c r="P135"/>
  <c r="Q135" s="1"/>
  <c r="P130"/>
  <c r="Q130" s="1"/>
  <c r="P127"/>
  <c r="Q127" s="1"/>
  <c r="P124"/>
  <c r="Q124" s="1"/>
  <c r="P121"/>
  <c r="Q121" s="1"/>
  <c r="P118"/>
  <c r="Q118" s="1"/>
  <c r="P115"/>
  <c r="Q115" s="1"/>
  <c r="P112"/>
  <c r="Q112" s="1"/>
  <c r="P109"/>
  <c r="Q109" s="1"/>
  <c r="P106"/>
  <c r="Q106" s="1"/>
  <c r="P103"/>
  <c r="Q103" s="1"/>
  <c r="P100"/>
  <c r="Q100" s="1"/>
  <c r="P97"/>
  <c r="Q97" s="1"/>
  <c r="P94"/>
  <c r="Q94" s="1"/>
  <c r="P91"/>
  <c r="Q91" s="1"/>
  <c r="P88"/>
  <c r="Q88" s="1"/>
  <c r="P76"/>
  <c r="Q76" s="1"/>
  <c r="E14"/>
  <c r="O100" i="1"/>
  <c r="O98"/>
  <c r="O94"/>
  <c r="O91"/>
  <c r="O88"/>
  <c r="O85"/>
  <c r="O78"/>
  <c r="O70"/>
  <c r="O61"/>
  <c r="O57"/>
  <c r="O54"/>
  <c r="O51"/>
  <c r="O45"/>
  <c r="O42"/>
  <c r="O39"/>
  <c r="O36"/>
  <c r="O33"/>
  <c r="O30"/>
  <c r="O28"/>
  <c r="O24"/>
  <c r="O21"/>
  <c r="O18"/>
  <c r="O15"/>
  <c r="O11"/>
  <c r="O6"/>
  <c r="O4"/>
  <c r="O5" s="1"/>
  <c r="Q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J3"/>
  <c r="P98"/>
  <c r="P86"/>
  <c r="P71"/>
  <c r="P66"/>
  <c r="P61"/>
  <c r="P58"/>
  <c r="P57"/>
  <c r="P51"/>
  <c r="P49"/>
  <c r="P48"/>
  <c r="P43"/>
  <c r="P40"/>
  <c r="P34"/>
  <c r="P33"/>
  <c r="P31"/>
  <c r="P30"/>
  <c r="P25"/>
  <c r="P24"/>
  <c r="P22"/>
  <c r="P21"/>
  <c r="P16"/>
  <c r="P13"/>
  <c r="P12"/>
  <c r="P9"/>
  <c r="P8"/>
  <c r="P6"/>
  <c r="P4"/>
  <c r="P3"/>
  <c r="R3" s="1"/>
  <c r="S3" s="1"/>
  <c r="F3"/>
  <c r="G3" s="1"/>
  <c r="B24" i="7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B383" s="1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B400" s="1"/>
  <c r="B401" s="1"/>
  <c r="B402" s="1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B417" s="1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B434" s="1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B451" s="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B468" s="1"/>
  <c r="B469" s="1"/>
  <c r="B470" s="1"/>
  <c r="B471" s="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B485" s="1"/>
  <c r="B486" s="1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B502" s="1"/>
  <c r="B503" s="1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B519" s="1"/>
  <c r="B520" s="1"/>
  <c r="B521" s="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B536" s="1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B553" s="1"/>
  <c r="B554" s="1"/>
  <c r="B555" s="1"/>
  <c r="B556" s="1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B570" s="1"/>
  <c r="B571" s="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B587" s="1"/>
  <c r="B588" s="1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B604" s="1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B621" s="1"/>
  <c r="B622" s="1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B638" s="1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B655" s="1"/>
  <c r="B656" s="1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B718" s="1"/>
  <c r="B719" s="1"/>
  <c r="B720" s="1"/>
  <c r="B721" s="1"/>
  <c r="B722" s="1"/>
  <c r="B723" s="1"/>
  <c r="B724" s="1"/>
  <c r="B725" s="1"/>
  <c r="B726" s="1"/>
  <c r="B727" s="1"/>
  <c r="B728" s="1"/>
  <c r="B729" s="1"/>
  <c r="B730" s="1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B751" s="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B765" s="1"/>
  <c r="B766" s="1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B792" s="1"/>
  <c r="B793" s="1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B822" s="1"/>
  <c r="B823" s="1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B877" s="1"/>
  <c r="B878" s="1"/>
  <c r="B879" s="1"/>
  <c r="B880" s="1"/>
  <c r="B881" s="1"/>
  <c r="B882" s="1"/>
  <c r="B883" s="1"/>
  <c r="B884" s="1"/>
  <c r="B885" s="1"/>
  <c r="B886" s="1"/>
  <c r="B887" s="1"/>
  <c r="B888" s="1"/>
  <c r="B889" s="1"/>
  <c r="B890" s="1"/>
  <c r="B891" s="1"/>
  <c r="B892" s="1"/>
  <c r="B893" s="1"/>
  <c r="B894" s="1"/>
  <c r="B895" s="1"/>
  <c r="B896" s="1"/>
  <c r="B897" s="1"/>
  <c r="B898" s="1"/>
  <c r="B899" s="1"/>
  <c r="B900" s="1"/>
  <c r="B901" s="1"/>
  <c r="B902" s="1"/>
  <c r="B903" s="1"/>
  <c r="B904" s="1"/>
  <c r="B905" s="1"/>
  <c r="B906" s="1"/>
  <c r="B907" s="1"/>
  <c r="B908" s="1"/>
  <c r="B909" s="1"/>
  <c r="B910" s="1"/>
  <c r="B911" s="1"/>
  <c r="B912" s="1"/>
  <c r="B913" s="1"/>
  <c r="B914" s="1"/>
  <c r="B915" s="1"/>
  <c r="B916" s="1"/>
  <c r="B917" s="1"/>
  <c r="B918" s="1"/>
  <c r="B919" s="1"/>
  <c r="B920" s="1"/>
  <c r="B921" s="1"/>
  <c r="B922" s="1"/>
  <c r="B923" s="1"/>
  <c r="B924" s="1"/>
  <c r="B925" s="1"/>
  <c r="B926" s="1"/>
  <c r="B927" s="1"/>
  <c r="B928" s="1"/>
  <c r="B929" s="1"/>
  <c r="B930" s="1"/>
  <c r="B931" s="1"/>
  <c r="B932" s="1"/>
  <c r="B933" s="1"/>
  <c r="B934" s="1"/>
  <c r="B935" s="1"/>
  <c r="B936" s="1"/>
  <c r="B937" s="1"/>
  <c r="B938" s="1"/>
  <c r="B939" s="1"/>
  <c r="B940" s="1"/>
  <c r="B941" s="1"/>
  <c r="B942" s="1"/>
  <c r="B943" s="1"/>
  <c r="B944" s="1"/>
  <c r="B945" s="1"/>
  <c r="B946" s="1"/>
  <c r="B947" s="1"/>
  <c r="B948" s="1"/>
  <c r="B949" s="1"/>
  <c r="B950" s="1"/>
  <c r="B951" s="1"/>
  <c r="B952" s="1"/>
  <c r="B953" s="1"/>
  <c r="B954" s="1"/>
  <c r="B955" s="1"/>
  <c r="B956" s="1"/>
  <c r="B957" s="1"/>
  <c r="B958" s="1"/>
  <c r="B959" s="1"/>
  <c r="B960" s="1"/>
  <c r="B961" s="1"/>
  <c r="B962" s="1"/>
  <c r="B963" s="1"/>
  <c r="B964" s="1"/>
  <c r="B965" s="1"/>
  <c r="B966" s="1"/>
  <c r="B967" s="1"/>
  <c r="B968" s="1"/>
  <c r="B969" s="1"/>
  <c r="B970" s="1"/>
  <c r="B971" s="1"/>
  <c r="B972" s="1"/>
  <c r="B973" s="1"/>
  <c r="B974" s="1"/>
  <c r="B975" s="1"/>
  <c r="B976" s="1"/>
  <c r="B977" s="1"/>
  <c r="B978" s="1"/>
  <c r="B979" s="1"/>
  <c r="B980" s="1"/>
  <c r="B981" s="1"/>
  <c r="B982" s="1"/>
  <c r="B983" s="1"/>
  <c r="B984" s="1"/>
  <c r="B985" s="1"/>
  <c r="B986" s="1"/>
  <c r="B987" s="1"/>
  <c r="B988" s="1"/>
  <c r="B989" s="1"/>
  <c r="B990" s="1"/>
  <c r="B991" s="1"/>
  <c r="B992" s="1"/>
  <c r="B993" s="1"/>
  <c r="B994" s="1"/>
  <c r="B995" s="1"/>
  <c r="B996" s="1"/>
  <c r="B997" s="1"/>
  <c r="B998" s="1"/>
  <c r="B999" s="1"/>
  <c r="B1000" s="1"/>
  <c r="B1001" s="1"/>
  <c r="B1002" s="1"/>
  <c r="B1003" s="1"/>
  <c r="B1004" s="1"/>
  <c r="B1005" s="1"/>
  <c r="B1006" s="1"/>
  <c r="B1007" s="1"/>
  <c r="B1008" s="1"/>
  <c r="B1009" s="1"/>
  <c r="B1010" s="1"/>
  <c r="B1011" s="1"/>
  <c r="B1012" s="1"/>
  <c r="B1013" s="1"/>
  <c r="B1014" s="1"/>
  <c r="B1015" s="1"/>
  <c r="B1016" s="1"/>
  <c r="B1017" s="1"/>
  <c r="B1018" s="1"/>
  <c r="B1019" s="1"/>
  <c r="B1020" s="1"/>
  <c r="B1021" s="1"/>
  <c r="B1022" s="1"/>
  <c r="B1023" s="1"/>
  <c r="B1024" s="1"/>
  <c r="B1025" s="1"/>
  <c r="B1026" s="1"/>
  <c r="B1027" s="1"/>
  <c r="B1028" s="1"/>
  <c r="B1029" s="1"/>
  <c r="B1030" s="1"/>
  <c r="B1031" s="1"/>
  <c r="B1032" s="1"/>
  <c r="B1033" s="1"/>
  <c r="B1034" s="1"/>
  <c r="B1035" s="1"/>
  <c r="B1036" s="1"/>
  <c r="B1037" s="1"/>
  <c r="B1038" s="1"/>
  <c r="B1039" s="1"/>
  <c r="B1040" s="1"/>
  <c r="B1041" s="1"/>
  <c r="B1042" s="1"/>
  <c r="B1043" s="1"/>
  <c r="B1044" s="1"/>
  <c r="B1045" s="1"/>
  <c r="B1046" s="1"/>
  <c r="B1047" s="1"/>
  <c r="B1048" s="1"/>
  <c r="B1049" s="1"/>
  <c r="B1050" s="1"/>
  <c r="B1051" s="1"/>
  <c r="B1052" s="1"/>
  <c r="B1053" s="1"/>
  <c r="B1054" s="1"/>
  <c r="B1055" s="1"/>
  <c r="B1056" s="1"/>
  <c r="B1057" s="1"/>
  <c r="B1058" s="1"/>
  <c r="B1059" s="1"/>
  <c r="B1060" s="1"/>
  <c r="B1061" s="1"/>
  <c r="B1062" s="1"/>
  <c r="B1063" s="1"/>
  <c r="B1064" s="1"/>
  <c r="B1065" s="1"/>
  <c r="B1066" s="1"/>
  <c r="B1067" s="1"/>
  <c r="B1068" s="1"/>
  <c r="B1069" s="1"/>
  <c r="B1070" s="1"/>
  <c r="B1071" s="1"/>
  <c r="B1072" s="1"/>
  <c r="B1073" s="1"/>
  <c r="B1074" s="1"/>
  <c r="B1075" s="1"/>
  <c r="B1076" s="1"/>
  <c r="B1077" s="1"/>
  <c r="B1078" s="1"/>
  <c r="B1079" s="1"/>
  <c r="B1080" s="1"/>
  <c r="B1081" s="1"/>
  <c r="B1082" s="1"/>
  <c r="B1083" s="1"/>
  <c r="B1084" s="1"/>
  <c r="B1085" s="1"/>
  <c r="B1086" s="1"/>
  <c r="B1087" s="1"/>
  <c r="B1088" s="1"/>
  <c r="B1089" s="1"/>
  <c r="B1090" s="1"/>
  <c r="B1091" s="1"/>
  <c r="B1092" s="1"/>
  <c r="B1093" s="1"/>
  <c r="B1094" s="1"/>
  <c r="B1095" s="1"/>
  <c r="B1096" s="1"/>
  <c r="B1097" s="1"/>
  <c r="B1098" s="1"/>
  <c r="B1099" s="1"/>
  <c r="B1100" s="1"/>
  <c r="B1101" s="1"/>
  <c r="B1102" s="1"/>
  <c r="B1103" s="1"/>
  <c r="B1104" s="1"/>
  <c r="B1105" s="1"/>
  <c r="B1106" s="1"/>
  <c r="B1107" s="1"/>
  <c r="B1108" s="1"/>
  <c r="B1109" s="1"/>
  <c r="B1110" s="1"/>
  <c r="B1111" s="1"/>
  <c r="B1112" s="1"/>
  <c r="B1113" s="1"/>
  <c r="B1114" s="1"/>
  <c r="B1115" s="1"/>
  <c r="B1116" s="1"/>
  <c r="B1117" s="1"/>
  <c r="B1118" s="1"/>
  <c r="B1119" s="1"/>
  <c r="B1120" s="1"/>
  <c r="B1121" s="1"/>
  <c r="B1122" s="1"/>
  <c r="B1123" s="1"/>
  <c r="B1124" s="1"/>
  <c r="B1125" s="1"/>
  <c r="B1126" s="1"/>
  <c r="B1127" s="1"/>
  <c r="B1128" s="1"/>
  <c r="B1129" s="1"/>
  <c r="B1130" s="1"/>
  <c r="B1131" s="1"/>
  <c r="B1132" s="1"/>
  <c r="B1133" s="1"/>
  <c r="B1134" s="1"/>
  <c r="B1135" s="1"/>
  <c r="B1136" s="1"/>
  <c r="B1137" s="1"/>
  <c r="B1138" s="1"/>
  <c r="B1139" s="1"/>
  <c r="B1140" s="1"/>
  <c r="B1141" s="1"/>
  <c r="B1142" s="1"/>
  <c r="B1143" s="1"/>
  <c r="B1144" s="1"/>
  <c r="B1145" s="1"/>
  <c r="B1146" s="1"/>
  <c r="B1147" s="1"/>
  <c r="B1148" s="1"/>
  <c r="B1149" s="1"/>
  <c r="B1150" s="1"/>
  <c r="B1151" s="1"/>
  <c r="B1152" s="1"/>
  <c r="B1153" s="1"/>
  <c r="B1154" s="1"/>
  <c r="B1155" s="1"/>
  <c r="B1156" s="1"/>
  <c r="B1157" s="1"/>
  <c r="B1158" s="1"/>
  <c r="B1159" s="1"/>
  <c r="B1160" s="1"/>
  <c r="B1161" s="1"/>
  <c r="B1162" s="1"/>
  <c r="B1163" s="1"/>
  <c r="B1164" s="1"/>
  <c r="B1165" s="1"/>
  <c r="B1166" s="1"/>
  <c r="B1167" s="1"/>
  <c r="B1168" s="1"/>
  <c r="B1169" s="1"/>
  <c r="B1170" s="1"/>
  <c r="B1171" s="1"/>
  <c r="B1172" s="1"/>
  <c r="B1173" s="1"/>
  <c r="B1174" s="1"/>
  <c r="B1175" s="1"/>
  <c r="B1176" s="1"/>
  <c r="B1177" s="1"/>
  <c r="B1178" s="1"/>
  <c r="B1179" s="1"/>
  <c r="B1180" s="1"/>
  <c r="B1181" s="1"/>
  <c r="B1182" s="1"/>
  <c r="B1183" s="1"/>
  <c r="B1184" s="1"/>
  <c r="B1185" s="1"/>
  <c r="B1186" s="1"/>
  <c r="B1187" s="1"/>
  <c r="B1188" s="1"/>
  <c r="B1189" s="1"/>
  <c r="B1190" s="1"/>
  <c r="B1191" s="1"/>
  <c r="B1192" s="1"/>
  <c r="B1193" s="1"/>
  <c r="B1194" s="1"/>
  <c r="B1195" s="1"/>
  <c r="B1196" s="1"/>
  <c r="B1197" s="1"/>
  <c r="B1198" s="1"/>
  <c r="B1199" s="1"/>
  <c r="B1200" s="1"/>
  <c r="B1201" s="1"/>
  <c r="B1202" s="1"/>
  <c r="B1203" s="1"/>
  <c r="B1204" s="1"/>
  <c r="B1205" s="1"/>
  <c r="B1206" s="1"/>
  <c r="B1207" s="1"/>
  <c r="B1208" s="1"/>
  <c r="B1209" s="1"/>
  <c r="B1210" s="1"/>
  <c r="B1211" s="1"/>
  <c r="B1212" s="1"/>
  <c r="B1213" s="1"/>
  <c r="B1214" s="1"/>
  <c r="B1215" s="1"/>
  <c r="B1216" s="1"/>
  <c r="B1217" s="1"/>
  <c r="B1218" s="1"/>
  <c r="B1219" s="1"/>
  <c r="B1220" s="1"/>
  <c r="B1221" s="1"/>
  <c r="B1222" s="1"/>
  <c r="B1223" s="1"/>
  <c r="B1224" s="1"/>
  <c r="B1225" s="1"/>
  <c r="B1226" s="1"/>
  <c r="B1227" s="1"/>
  <c r="B1228" s="1"/>
  <c r="B1229" s="1"/>
  <c r="B1230" s="1"/>
  <c r="B1231" s="1"/>
  <c r="B1232" s="1"/>
  <c r="B1233" s="1"/>
  <c r="B1234" s="1"/>
  <c r="B1235" s="1"/>
  <c r="B1236" s="1"/>
  <c r="B1237" s="1"/>
  <c r="B1238" s="1"/>
  <c r="B1239" s="1"/>
  <c r="B1240" s="1"/>
  <c r="B1241" s="1"/>
  <c r="B1242" s="1"/>
  <c r="B1243" s="1"/>
  <c r="B1244" s="1"/>
  <c r="B1245" s="1"/>
  <c r="B1246" s="1"/>
  <c r="B1247" s="1"/>
  <c r="B1248" s="1"/>
  <c r="B1249" s="1"/>
  <c r="B1250" s="1"/>
  <c r="B1251" s="1"/>
  <c r="B1252" s="1"/>
  <c r="B1253" s="1"/>
  <c r="B1254" s="1"/>
  <c r="B1255" s="1"/>
  <c r="B1256" s="1"/>
  <c r="B1257" s="1"/>
  <c r="B1258" s="1"/>
  <c r="B1259" s="1"/>
  <c r="B1260" s="1"/>
  <c r="B1261" s="1"/>
  <c r="B1262" s="1"/>
  <c r="B1263" s="1"/>
  <c r="B1264" s="1"/>
  <c r="B1265" s="1"/>
  <c r="B1266" s="1"/>
  <c r="B1267" s="1"/>
  <c r="B1268" s="1"/>
  <c r="B1269" s="1"/>
  <c r="B1270" s="1"/>
  <c r="B1271" s="1"/>
  <c r="B1272" s="1"/>
  <c r="B1273" s="1"/>
  <c r="B1274" s="1"/>
  <c r="B1275" s="1"/>
  <c r="B1276" s="1"/>
  <c r="B1277" s="1"/>
  <c r="B1278" s="1"/>
  <c r="B1279" s="1"/>
  <c r="B1280" s="1"/>
  <c r="B1281" s="1"/>
  <c r="B1282" s="1"/>
  <c r="B1283" s="1"/>
  <c r="B1284" s="1"/>
  <c r="B1285" s="1"/>
  <c r="B1286" s="1"/>
  <c r="B1287" s="1"/>
  <c r="B1288" s="1"/>
  <c r="B1289" s="1"/>
  <c r="B1290" s="1"/>
  <c r="B1291" s="1"/>
  <c r="B1292" s="1"/>
  <c r="B1293" s="1"/>
  <c r="B1294" s="1"/>
  <c r="B1295" s="1"/>
  <c r="B1296" s="1"/>
  <c r="B1297" s="1"/>
  <c r="B1298" s="1"/>
  <c r="B1299" s="1"/>
  <c r="B1300" s="1"/>
  <c r="B1301" s="1"/>
  <c r="B1302" s="1"/>
  <c r="B1303" s="1"/>
  <c r="B1304" s="1"/>
  <c r="B1305" s="1"/>
  <c r="B1306" s="1"/>
  <c r="B1307" s="1"/>
  <c r="B1308" s="1"/>
  <c r="B1309" s="1"/>
  <c r="B1310" s="1"/>
  <c r="B1311" s="1"/>
  <c r="B1312" s="1"/>
  <c r="B1313" s="1"/>
  <c r="B1314" s="1"/>
  <c r="B1315" s="1"/>
  <c r="B1316" s="1"/>
  <c r="B1317" s="1"/>
  <c r="B1318" s="1"/>
  <c r="B1319" s="1"/>
  <c r="B1320" s="1"/>
  <c r="B1321" s="1"/>
  <c r="B1322" s="1"/>
  <c r="B1323" s="1"/>
  <c r="B1324" s="1"/>
  <c r="B1325" s="1"/>
  <c r="B1326" s="1"/>
  <c r="B1327" s="1"/>
  <c r="B1328" s="1"/>
  <c r="B1329" s="1"/>
  <c r="B1330" s="1"/>
  <c r="B1331" s="1"/>
  <c r="B1332" s="1"/>
  <c r="B1333" s="1"/>
  <c r="B1334" s="1"/>
  <c r="B1335" s="1"/>
  <c r="B1336" s="1"/>
  <c r="B1337" s="1"/>
  <c r="B1338" s="1"/>
  <c r="B1339" s="1"/>
  <c r="B1340" s="1"/>
  <c r="B1341" s="1"/>
  <c r="B1342" s="1"/>
  <c r="B1343" s="1"/>
  <c r="B1344" s="1"/>
  <c r="B1345" s="1"/>
  <c r="B1346" s="1"/>
  <c r="B1347" s="1"/>
  <c r="B1348" s="1"/>
  <c r="B1349" s="1"/>
  <c r="B1350" s="1"/>
  <c r="B1351" s="1"/>
  <c r="B1352" s="1"/>
  <c r="B1353" s="1"/>
  <c r="B1354" s="1"/>
  <c r="B1355" s="1"/>
  <c r="B1356" s="1"/>
  <c r="B1357" s="1"/>
  <c r="B1358" s="1"/>
  <c r="B1359" s="1"/>
  <c r="B1360" s="1"/>
  <c r="B1361" s="1"/>
  <c r="B1362" s="1"/>
  <c r="B1363" s="1"/>
  <c r="B1364" s="1"/>
  <c r="B1365" s="1"/>
  <c r="B1366" s="1"/>
  <c r="B1367" s="1"/>
  <c r="B1368" s="1"/>
  <c r="B1369" s="1"/>
  <c r="B1370" s="1"/>
  <c r="B1371" s="1"/>
  <c r="B1372" s="1"/>
  <c r="B1373" s="1"/>
  <c r="B1374" s="1"/>
  <c r="B1375" s="1"/>
  <c r="B1376" s="1"/>
  <c r="B1377" s="1"/>
  <c r="B1378" s="1"/>
  <c r="B1379" s="1"/>
  <c r="B1380" s="1"/>
  <c r="B1381" s="1"/>
  <c r="B1382" s="1"/>
  <c r="B1383" s="1"/>
  <c r="B1384" s="1"/>
  <c r="B1385" s="1"/>
  <c r="B1386" s="1"/>
  <c r="B1387" s="1"/>
  <c r="B1388" s="1"/>
  <c r="B1389" s="1"/>
  <c r="B1390" s="1"/>
  <c r="B1391" s="1"/>
  <c r="B1392" s="1"/>
  <c r="B1393" s="1"/>
  <c r="B1394" s="1"/>
  <c r="B1395" s="1"/>
  <c r="B1396" s="1"/>
  <c r="B1397" s="1"/>
  <c r="B1398" s="1"/>
  <c r="B1399" s="1"/>
  <c r="B1400" s="1"/>
  <c r="B1401" s="1"/>
  <c r="B1402" s="1"/>
  <c r="B1403" s="1"/>
  <c r="B1404" s="1"/>
  <c r="B1405" s="1"/>
  <c r="B1406" s="1"/>
  <c r="B1407" s="1"/>
  <c r="B1408" s="1"/>
  <c r="B1409" s="1"/>
  <c r="B1410" s="1"/>
  <c r="B1411" s="1"/>
  <c r="B1412" s="1"/>
  <c r="B1413" s="1"/>
  <c r="B1414" s="1"/>
  <c r="B1415" s="1"/>
  <c r="B1416" s="1"/>
  <c r="B1417" s="1"/>
  <c r="B1418" s="1"/>
  <c r="B1419" s="1"/>
  <c r="B1420" s="1"/>
  <c r="B1421" s="1"/>
  <c r="B1422" s="1"/>
  <c r="B1423" s="1"/>
  <c r="B1424" s="1"/>
  <c r="B1425" s="1"/>
  <c r="B1426" s="1"/>
  <c r="B1427" s="1"/>
  <c r="B1428" s="1"/>
  <c r="B1429" s="1"/>
  <c r="B1430" s="1"/>
  <c r="B1431" s="1"/>
  <c r="B1432" s="1"/>
  <c r="B1433" s="1"/>
  <c r="B1434" s="1"/>
  <c r="B1435" s="1"/>
  <c r="B1436" s="1"/>
  <c r="B1437" s="1"/>
  <c r="B1438" s="1"/>
  <c r="B1439" s="1"/>
  <c r="B1440" s="1"/>
  <c r="B1441" s="1"/>
  <c r="B1442" s="1"/>
  <c r="B1443" s="1"/>
  <c r="B1444" s="1"/>
  <c r="B1445" s="1"/>
  <c r="B1446" s="1"/>
  <c r="B1447" s="1"/>
  <c r="B1448" s="1"/>
  <c r="B1449" s="1"/>
  <c r="B1450" s="1"/>
  <c r="B1451" s="1"/>
  <c r="B1452" s="1"/>
  <c r="B1453" s="1"/>
  <c r="B1454" s="1"/>
  <c r="B1455" s="1"/>
  <c r="B1456" s="1"/>
  <c r="B1457" s="1"/>
  <c r="B1458" s="1"/>
  <c r="B1459" s="1"/>
  <c r="B1460" s="1"/>
  <c r="B1461" s="1"/>
  <c r="B1462" s="1"/>
  <c r="B1463" s="1"/>
  <c r="B1464" s="1"/>
  <c r="B1465" s="1"/>
  <c r="B1466" s="1"/>
  <c r="B1467" s="1"/>
  <c r="B1468" s="1"/>
  <c r="B1469" s="1"/>
  <c r="B1470" s="1"/>
  <c r="B1471" s="1"/>
  <c r="B1472" s="1"/>
  <c r="B1473" s="1"/>
  <c r="B1474" s="1"/>
  <c r="B1475" s="1"/>
  <c r="B1476" s="1"/>
  <c r="B1477" s="1"/>
  <c r="B1478" s="1"/>
  <c r="B1479" s="1"/>
  <c r="B1480" s="1"/>
  <c r="B1481" s="1"/>
  <c r="B1482" s="1"/>
  <c r="B1483" s="1"/>
  <c r="B1484" s="1"/>
  <c r="B1485" s="1"/>
  <c r="B1486" s="1"/>
  <c r="B1487" s="1"/>
  <c r="B1488" s="1"/>
  <c r="B1489" s="1"/>
  <c r="B1490" s="1"/>
  <c r="B1491" s="1"/>
  <c r="B1492" s="1"/>
  <c r="B1493" s="1"/>
  <c r="B1494" s="1"/>
  <c r="B1495" s="1"/>
  <c r="B1496" s="1"/>
  <c r="B1497" s="1"/>
  <c r="B1498" s="1"/>
  <c r="B1499" s="1"/>
  <c r="B1500" s="1"/>
  <c r="B1501" s="1"/>
  <c r="B1502" s="1"/>
  <c r="B1503" s="1"/>
  <c r="B1504" s="1"/>
  <c r="B1505" s="1"/>
  <c r="B1506" s="1"/>
  <c r="B1507" s="1"/>
  <c r="B1508" s="1"/>
  <c r="B1509" s="1"/>
  <c r="B1510" s="1"/>
  <c r="B1511" s="1"/>
  <c r="B1512" s="1"/>
  <c r="B1513" s="1"/>
  <c r="B1514" s="1"/>
  <c r="B1515" s="1"/>
  <c r="B1516" s="1"/>
  <c r="B1517" s="1"/>
  <c r="B1518" s="1"/>
  <c r="B1519" s="1"/>
  <c r="B1520" s="1"/>
  <c r="B1521" s="1"/>
  <c r="B1522" s="1"/>
  <c r="B1523" s="1"/>
  <c r="B1524" s="1"/>
  <c r="B1525" s="1"/>
  <c r="B1526" s="1"/>
  <c r="B1527" s="1"/>
  <c r="B1528" s="1"/>
  <c r="B1529" s="1"/>
  <c r="B1530" s="1"/>
  <c r="B1531" s="1"/>
  <c r="B1532" s="1"/>
  <c r="B1533" s="1"/>
  <c r="B1534" s="1"/>
  <c r="B1535" s="1"/>
  <c r="B1536" s="1"/>
  <c r="B1537" s="1"/>
  <c r="B1538" s="1"/>
  <c r="B1539" s="1"/>
  <c r="B1540" s="1"/>
  <c r="B1541" s="1"/>
  <c r="B1542" s="1"/>
  <c r="B1543" s="1"/>
  <c r="B1544" s="1"/>
  <c r="B1545" s="1"/>
  <c r="B1546" s="1"/>
  <c r="B1547" s="1"/>
  <c r="B1548" s="1"/>
  <c r="B1549" s="1"/>
  <c r="B1550" s="1"/>
  <c r="B1551" s="1"/>
  <c r="B1552" s="1"/>
  <c r="B1553" s="1"/>
  <c r="B1554" s="1"/>
  <c r="B1555" s="1"/>
  <c r="B1556" s="1"/>
  <c r="B1557" s="1"/>
  <c r="B1558" s="1"/>
  <c r="B1559" s="1"/>
  <c r="B1560" s="1"/>
  <c r="B1561" s="1"/>
  <c r="B1562" s="1"/>
  <c r="B1563" s="1"/>
  <c r="B1564" s="1"/>
  <c r="B1565" s="1"/>
  <c r="B1566" s="1"/>
  <c r="B1567" s="1"/>
  <c r="B1568" s="1"/>
  <c r="B1569" s="1"/>
  <c r="B1570" s="1"/>
  <c r="B1571" s="1"/>
  <c r="B1572" s="1"/>
  <c r="B1573" s="1"/>
  <c r="B1574" s="1"/>
  <c r="B1575" s="1"/>
  <c r="B1576" s="1"/>
  <c r="B1577" s="1"/>
  <c r="B1578" s="1"/>
  <c r="B1579" s="1"/>
  <c r="B1580" s="1"/>
  <c r="B1581" s="1"/>
  <c r="B1582" s="1"/>
  <c r="B1583" s="1"/>
  <c r="B1584" s="1"/>
  <c r="B1585" s="1"/>
  <c r="B1586" s="1"/>
  <c r="B1587" s="1"/>
  <c r="B1588" s="1"/>
  <c r="B1589" s="1"/>
  <c r="B1590" s="1"/>
  <c r="B1591" s="1"/>
  <c r="B1592" s="1"/>
  <c r="B1593" s="1"/>
  <c r="B1594" s="1"/>
  <c r="B1595" s="1"/>
  <c r="B1596" s="1"/>
  <c r="B1597" s="1"/>
  <c r="B1598" s="1"/>
  <c r="B1599" s="1"/>
  <c r="B1600" s="1"/>
  <c r="B1601" s="1"/>
  <c r="B1602" s="1"/>
  <c r="B1603" s="1"/>
  <c r="B1604" s="1"/>
  <c r="B1605" s="1"/>
  <c r="B1606" s="1"/>
  <c r="B1607" s="1"/>
  <c r="B1608" s="1"/>
  <c r="B1609" s="1"/>
  <c r="B1610" s="1"/>
  <c r="B1611" s="1"/>
  <c r="B1612" s="1"/>
  <c r="B1613" s="1"/>
  <c r="B1614" s="1"/>
  <c r="B1615" s="1"/>
  <c r="B1616" s="1"/>
  <c r="B1617" s="1"/>
  <c r="B1618" s="1"/>
  <c r="B1619" s="1"/>
  <c r="B1620" s="1"/>
  <c r="B1621" s="1"/>
  <c r="B1622" s="1"/>
  <c r="B1623" s="1"/>
  <c r="B1624" s="1"/>
  <c r="B1625" s="1"/>
  <c r="B1626" s="1"/>
  <c r="B1627" s="1"/>
  <c r="B1628" s="1"/>
  <c r="B1629" s="1"/>
  <c r="B1630" s="1"/>
  <c r="B1631" s="1"/>
  <c r="B1632" s="1"/>
  <c r="B1633" s="1"/>
  <c r="B1634" s="1"/>
  <c r="B1635" s="1"/>
  <c r="B1636" s="1"/>
  <c r="B1637" s="1"/>
  <c r="B1638" s="1"/>
  <c r="B1639" s="1"/>
  <c r="B1640" s="1"/>
  <c r="B1641" s="1"/>
  <c r="B1642" s="1"/>
  <c r="B1643" s="1"/>
  <c r="B1644" s="1"/>
  <c r="B1645" s="1"/>
  <c r="B1646" s="1"/>
  <c r="B1647" s="1"/>
  <c r="B1648" s="1"/>
  <c r="B1649" s="1"/>
  <c r="B1650" s="1"/>
  <c r="B1651" s="1"/>
  <c r="B1652" s="1"/>
  <c r="B1653" s="1"/>
  <c r="B1654" s="1"/>
  <c r="B1655" s="1"/>
  <c r="B1656" s="1"/>
  <c r="B1657" s="1"/>
  <c r="B1658" s="1"/>
  <c r="B1659" s="1"/>
  <c r="B1660" s="1"/>
  <c r="B1661" s="1"/>
  <c r="B1662" s="1"/>
  <c r="B1663" s="1"/>
  <c r="B1664" s="1"/>
  <c r="B1665" s="1"/>
  <c r="B1666" s="1"/>
  <c r="B1667" s="1"/>
  <c r="B1668" s="1"/>
  <c r="B1669" s="1"/>
  <c r="B1670" s="1"/>
  <c r="B1671" s="1"/>
  <c r="B1672" s="1"/>
  <c r="B1673" s="1"/>
  <c r="B1674" s="1"/>
  <c r="B1675" s="1"/>
  <c r="B1676" s="1"/>
  <c r="B1677" s="1"/>
  <c r="B1678" s="1"/>
  <c r="B1679" s="1"/>
  <c r="B1680" s="1"/>
  <c r="B1681" s="1"/>
  <c r="B1682" s="1"/>
  <c r="B1683" s="1"/>
  <c r="B1684" s="1"/>
  <c r="B1685" s="1"/>
  <c r="B1686" s="1"/>
  <c r="B1687" s="1"/>
  <c r="B1688" s="1"/>
  <c r="B1689" s="1"/>
  <c r="B1690" s="1"/>
  <c r="B1691" s="1"/>
  <c r="B1692" s="1"/>
  <c r="B1693" s="1"/>
  <c r="B1694" s="1"/>
  <c r="B1695" s="1"/>
  <c r="B1696" s="1"/>
  <c r="B1697" s="1"/>
  <c r="B1698" s="1"/>
  <c r="B1699" s="1"/>
  <c r="B1700" s="1"/>
  <c r="B1701" s="1"/>
  <c r="B1702" s="1"/>
  <c r="B1703" s="1"/>
  <c r="B1704" s="1"/>
  <c r="B1705" s="1"/>
  <c r="B1706" s="1"/>
  <c r="B1707" s="1"/>
  <c r="B1708" s="1"/>
  <c r="B1709" s="1"/>
  <c r="B1710" s="1"/>
  <c r="B1711" s="1"/>
  <c r="B1712" s="1"/>
  <c r="B1713" s="1"/>
  <c r="B1714" s="1"/>
  <c r="B1715" s="1"/>
  <c r="B1716" s="1"/>
  <c r="B1717" s="1"/>
  <c r="B1718" s="1"/>
  <c r="B1719" s="1"/>
  <c r="B1720" s="1"/>
  <c r="B1721" s="1"/>
  <c r="B1722" s="1"/>
  <c r="B1723" s="1"/>
  <c r="B1724" s="1"/>
  <c r="B1725" s="1"/>
  <c r="B1726" s="1"/>
  <c r="B1727" s="1"/>
  <c r="B1728" s="1"/>
  <c r="B1729" s="1"/>
  <c r="B1730" s="1"/>
  <c r="B1731" s="1"/>
  <c r="B1732" s="1"/>
  <c r="B1733" s="1"/>
  <c r="B1734" s="1"/>
  <c r="B1735" s="1"/>
  <c r="B1736" s="1"/>
  <c r="B1737" s="1"/>
  <c r="B1738" s="1"/>
  <c r="B1739" s="1"/>
  <c r="B1740" s="1"/>
  <c r="B1741" s="1"/>
  <c r="B1742" s="1"/>
  <c r="B1743" s="1"/>
  <c r="B1744" s="1"/>
  <c r="B1745" s="1"/>
  <c r="B1746" s="1"/>
  <c r="B1747" s="1"/>
  <c r="B1748" s="1"/>
  <c r="B1749" s="1"/>
  <c r="B1750" s="1"/>
  <c r="B1751" s="1"/>
  <c r="B1752" s="1"/>
  <c r="B1753" s="1"/>
  <c r="B1754" s="1"/>
  <c r="B1755" s="1"/>
  <c r="B1756" s="1"/>
  <c r="B1757" s="1"/>
  <c r="B1758" s="1"/>
  <c r="B1759" s="1"/>
  <c r="B1760" s="1"/>
  <c r="B1761" s="1"/>
  <c r="B1762" s="1"/>
  <c r="B1763" s="1"/>
  <c r="B1764" s="1"/>
  <c r="B1765" s="1"/>
  <c r="B1766" s="1"/>
  <c r="B1767" s="1"/>
  <c r="B1768" s="1"/>
  <c r="B1769" s="1"/>
  <c r="B1770" s="1"/>
  <c r="B1771" s="1"/>
  <c r="B1772" s="1"/>
  <c r="B1773" s="1"/>
  <c r="B1774" s="1"/>
  <c r="B1775" s="1"/>
  <c r="B1776" s="1"/>
  <c r="B1777" s="1"/>
  <c r="B1778" s="1"/>
  <c r="B1779" s="1"/>
  <c r="B1780" s="1"/>
  <c r="B1781" s="1"/>
  <c r="B1782" s="1"/>
  <c r="B1783" s="1"/>
  <c r="B1784" s="1"/>
  <c r="B1785" s="1"/>
  <c r="B1786" s="1"/>
  <c r="B1787" s="1"/>
  <c r="B1788" s="1"/>
  <c r="B1789" s="1"/>
  <c r="B1790" s="1"/>
  <c r="B1791" s="1"/>
  <c r="B1792" s="1"/>
  <c r="B1793" s="1"/>
  <c r="B1794" s="1"/>
  <c r="B1795" s="1"/>
  <c r="B1796" s="1"/>
  <c r="B1797" s="1"/>
  <c r="B1798" s="1"/>
  <c r="B1799" s="1"/>
  <c r="B1800" s="1"/>
  <c r="B1801" s="1"/>
  <c r="B1802" s="1"/>
  <c r="B1803" s="1"/>
  <c r="B1804" s="1"/>
  <c r="B1805" s="1"/>
  <c r="B1806" s="1"/>
  <c r="B1807" s="1"/>
  <c r="B1808" s="1"/>
  <c r="B1809" s="1"/>
  <c r="B1810" s="1"/>
  <c r="B1811" s="1"/>
  <c r="B1812" s="1"/>
  <c r="B1813" s="1"/>
  <c r="B1814" s="1"/>
  <c r="B1815" s="1"/>
  <c r="B1816" s="1"/>
  <c r="B1817" s="1"/>
  <c r="B1818" s="1"/>
  <c r="B1819" s="1"/>
  <c r="B1820" s="1"/>
  <c r="B1821" s="1"/>
  <c r="B1822" s="1"/>
  <c r="B1823" s="1"/>
  <c r="B1824" s="1"/>
  <c r="B1825" s="1"/>
  <c r="B1826" s="1"/>
  <c r="B1827" s="1"/>
  <c r="B1828" s="1"/>
  <c r="B1829" s="1"/>
  <c r="B1830" s="1"/>
  <c r="B1831" s="1"/>
  <c r="B1832" s="1"/>
  <c r="B1833" s="1"/>
  <c r="B1834" s="1"/>
  <c r="B1835" s="1"/>
  <c r="B1836" s="1"/>
  <c r="B1837" s="1"/>
  <c r="B1838" s="1"/>
  <c r="B1839" s="1"/>
  <c r="B1840" s="1"/>
  <c r="B1841" s="1"/>
  <c r="B1842" s="1"/>
  <c r="B1843" s="1"/>
  <c r="B1844" s="1"/>
  <c r="B1845" s="1"/>
  <c r="B1846" s="1"/>
  <c r="B1847" s="1"/>
  <c r="B1848" s="1"/>
  <c r="B1849" s="1"/>
  <c r="B1850" s="1"/>
  <c r="B1851" s="1"/>
  <c r="B1852" s="1"/>
  <c r="B1853" s="1"/>
  <c r="B1854" s="1"/>
  <c r="B1855" s="1"/>
  <c r="B1856" s="1"/>
  <c r="B1857" s="1"/>
  <c r="B1858" s="1"/>
  <c r="B1859" s="1"/>
  <c r="B1860" s="1"/>
  <c r="B1861" s="1"/>
  <c r="B1862" s="1"/>
  <c r="B1863" s="1"/>
  <c r="B1864" s="1"/>
  <c r="B1865" s="1"/>
  <c r="B1866" s="1"/>
  <c r="B1867" s="1"/>
  <c r="B1868" s="1"/>
  <c r="B1869" s="1"/>
  <c r="B1870" s="1"/>
  <c r="B1871" s="1"/>
  <c r="B1872" s="1"/>
  <c r="B1873" s="1"/>
  <c r="B1874" s="1"/>
  <c r="B1875" s="1"/>
  <c r="B1876" s="1"/>
  <c r="B1877" s="1"/>
  <c r="B1878" s="1"/>
  <c r="B1879" s="1"/>
  <c r="B1880" s="1"/>
  <c r="B1881" s="1"/>
  <c r="B1882" s="1"/>
  <c r="B1883" s="1"/>
  <c r="B1884" s="1"/>
  <c r="B1885" s="1"/>
  <c r="B1886" s="1"/>
  <c r="B1887" s="1"/>
  <c r="B1888" s="1"/>
  <c r="B1889" s="1"/>
  <c r="B1890" s="1"/>
  <c r="B1891" s="1"/>
  <c r="B1892" s="1"/>
  <c r="B1893" s="1"/>
  <c r="B1894" s="1"/>
  <c r="B1895" s="1"/>
  <c r="B1896" s="1"/>
  <c r="B1897" s="1"/>
  <c r="B1898" s="1"/>
  <c r="B1899" s="1"/>
  <c r="B1900" s="1"/>
  <c r="B1901" s="1"/>
  <c r="B1902" s="1"/>
  <c r="B1903" s="1"/>
  <c r="B1904" s="1"/>
  <c r="B1905" s="1"/>
  <c r="B1906" s="1"/>
  <c r="B1907" s="1"/>
  <c r="B1908" s="1"/>
  <c r="B1909" s="1"/>
  <c r="B1910" s="1"/>
  <c r="B1911" s="1"/>
  <c r="B1912" s="1"/>
  <c r="B1913" s="1"/>
  <c r="B1914" s="1"/>
  <c r="B1915" s="1"/>
  <c r="B1916" s="1"/>
  <c r="B1917" s="1"/>
  <c r="B1918" s="1"/>
  <c r="B1919" s="1"/>
  <c r="B1920" s="1"/>
  <c r="B1921" s="1"/>
  <c r="B1922" s="1"/>
  <c r="B1923" s="1"/>
  <c r="B1924" s="1"/>
  <c r="B1925" s="1"/>
  <c r="B1926" s="1"/>
  <c r="B1927" s="1"/>
  <c r="B1928" s="1"/>
  <c r="B1929" s="1"/>
  <c r="B1930" s="1"/>
  <c r="B1931" s="1"/>
  <c r="B1932" s="1"/>
  <c r="B1933" s="1"/>
  <c r="B1934" s="1"/>
  <c r="B1935" s="1"/>
  <c r="B1936" s="1"/>
  <c r="B1937" s="1"/>
  <c r="B1938" s="1"/>
  <c r="B1939" s="1"/>
  <c r="B1940" s="1"/>
  <c r="B1941" s="1"/>
  <c r="B1942" s="1"/>
  <c r="B1943" s="1"/>
  <c r="B1944" s="1"/>
  <c r="B1945" s="1"/>
  <c r="B1946" s="1"/>
  <c r="B1947" s="1"/>
  <c r="B1948" s="1"/>
  <c r="B1949" s="1"/>
  <c r="B1950" s="1"/>
  <c r="B1951" s="1"/>
  <c r="B1952" s="1"/>
  <c r="B1953" s="1"/>
  <c r="B1954" s="1"/>
  <c r="B1955" s="1"/>
  <c r="B1956" s="1"/>
  <c r="B1957" s="1"/>
  <c r="B1958" s="1"/>
  <c r="B1959" s="1"/>
  <c r="B1960" s="1"/>
  <c r="B1961" s="1"/>
  <c r="B1962" s="1"/>
  <c r="B1963" s="1"/>
  <c r="B1964" s="1"/>
  <c r="B1965" s="1"/>
  <c r="B1966" s="1"/>
  <c r="B1967" s="1"/>
  <c r="B1968" s="1"/>
  <c r="B1969" s="1"/>
  <c r="B1970" s="1"/>
  <c r="B1971" s="1"/>
  <c r="B1972" s="1"/>
  <c r="B1973" s="1"/>
  <c r="B1974" s="1"/>
  <c r="B1975" s="1"/>
  <c r="B1976" s="1"/>
  <c r="B1977" s="1"/>
  <c r="B1978" s="1"/>
  <c r="B1979" s="1"/>
  <c r="B1980" s="1"/>
  <c r="B1981" s="1"/>
  <c r="B1982" s="1"/>
  <c r="B1983" s="1"/>
  <c r="B1984" s="1"/>
  <c r="B1985" s="1"/>
  <c r="B1986" s="1"/>
  <c r="B1987" s="1"/>
  <c r="B1988" s="1"/>
  <c r="B1989" s="1"/>
  <c r="B1990" s="1"/>
  <c r="B1991" s="1"/>
  <c r="B1992" s="1"/>
  <c r="B1993" s="1"/>
  <c r="B1994" s="1"/>
  <c r="B1995" s="1"/>
  <c r="B1996" s="1"/>
  <c r="B1997" s="1"/>
  <c r="B1998" s="1"/>
  <c r="B1999" s="1"/>
  <c r="B2000" s="1"/>
  <c r="B2001" s="1"/>
  <c r="B2002" s="1"/>
  <c r="B2003" s="1"/>
  <c r="B2004" s="1"/>
  <c r="B2005" s="1"/>
  <c r="B2006" s="1"/>
  <c r="B2007" s="1"/>
  <c r="B2008" s="1"/>
  <c r="B2009" s="1"/>
  <c r="B2010" s="1"/>
  <c r="B2011" s="1"/>
  <c r="B2012" s="1"/>
  <c r="B2013" s="1"/>
  <c r="B2014" s="1"/>
  <c r="B2015" s="1"/>
  <c r="B2016" s="1"/>
  <c r="B2017" s="1"/>
  <c r="B2018" s="1"/>
  <c r="B2019" s="1"/>
  <c r="B2020" s="1"/>
  <c r="B2021" s="1"/>
  <c r="B2022" s="1"/>
  <c r="B2023" s="1"/>
  <c r="B2024" s="1"/>
  <c r="B2025" s="1"/>
  <c r="B2026" s="1"/>
  <c r="B2027" s="1"/>
  <c r="B2028" s="1"/>
  <c r="B2029" s="1"/>
  <c r="B2030" s="1"/>
  <c r="B2031" s="1"/>
  <c r="B2032" s="1"/>
  <c r="B2033" s="1"/>
  <c r="B2034" s="1"/>
  <c r="B2035" s="1"/>
  <c r="B2036" s="1"/>
  <c r="B2037" s="1"/>
  <c r="B2038" s="1"/>
  <c r="B2039" s="1"/>
  <c r="B2040" s="1"/>
  <c r="B2041" s="1"/>
  <c r="B2042" s="1"/>
  <c r="B2043" s="1"/>
  <c r="B2044" s="1"/>
  <c r="B2045" s="1"/>
  <c r="B2046" s="1"/>
  <c r="B2047" s="1"/>
  <c r="B2048" s="1"/>
  <c r="B2049" s="1"/>
  <c r="B2050" s="1"/>
  <c r="B2051" s="1"/>
  <c r="B2052" s="1"/>
  <c r="B2053" s="1"/>
  <c r="B2054" s="1"/>
  <c r="B2055" s="1"/>
  <c r="B2056" s="1"/>
  <c r="B2057" s="1"/>
  <c r="B2058" s="1"/>
  <c r="B2059" s="1"/>
  <c r="B2060" s="1"/>
  <c r="B2061" s="1"/>
  <c r="B2062" s="1"/>
  <c r="B2063" s="1"/>
  <c r="B2064" s="1"/>
  <c r="B2065" s="1"/>
  <c r="B2066" s="1"/>
  <c r="B2067" s="1"/>
  <c r="B2068" s="1"/>
  <c r="B2069" s="1"/>
  <c r="B2070" s="1"/>
  <c r="B2071" s="1"/>
  <c r="B2072" s="1"/>
  <c r="B2073" s="1"/>
  <c r="B2074" s="1"/>
  <c r="B2075" s="1"/>
  <c r="B2076" s="1"/>
  <c r="B2077" s="1"/>
  <c r="B2078" s="1"/>
  <c r="B2079" s="1"/>
  <c r="B2080" s="1"/>
  <c r="B2081" s="1"/>
  <c r="B2082" s="1"/>
  <c r="B2083" s="1"/>
  <c r="B2084" s="1"/>
  <c r="B2085" s="1"/>
  <c r="B2086" s="1"/>
  <c r="B2087" s="1"/>
  <c r="B2088" s="1"/>
  <c r="B2089" s="1"/>
  <c r="B2090" s="1"/>
  <c r="B2091" s="1"/>
  <c r="B2092" s="1"/>
  <c r="B2093" s="1"/>
  <c r="B2094" s="1"/>
  <c r="B2095" s="1"/>
  <c r="B2096" s="1"/>
  <c r="B2097" s="1"/>
  <c r="B2098" s="1"/>
  <c r="B2099" s="1"/>
  <c r="B2100" s="1"/>
  <c r="B2101" s="1"/>
  <c r="B2102" s="1"/>
  <c r="B2103" s="1"/>
  <c r="B2104" s="1"/>
  <c r="B2105" s="1"/>
  <c r="B2106" s="1"/>
  <c r="B2107" s="1"/>
  <c r="B2108" s="1"/>
  <c r="B2109" s="1"/>
  <c r="B2110" s="1"/>
  <c r="B2111" s="1"/>
  <c r="B2112" s="1"/>
  <c r="B2113" s="1"/>
  <c r="B2114" s="1"/>
  <c r="B2115" s="1"/>
  <c r="B2116" s="1"/>
  <c r="B2117" s="1"/>
  <c r="B2118" s="1"/>
  <c r="B2119" s="1"/>
  <c r="B2120" s="1"/>
  <c r="B2121" s="1"/>
  <c r="B2122" s="1"/>
  <c r="B2123" s="1"/>
  <c r="B2124" s="1"/>
  <c r="B2125" s="1"/>
  <c r="B2126" s="1"/>
  <c r="B2127" s="1"/>
  <c r="B2128" s="1"/>
  <c r="B2129" s="1"/>
  <c r="B2130" s="1"/>
  <c r="B2131" s="1"/>
  <c r="B2132" s="1"/>
  <c r="B2133" s="1"/>
  <c r="B2134" s="1"/>
  <c r="B2135" s="1"/>
  <c r="B2136" s="1"/>
  <c r="B2137" s="1"/>
  <c r="B2138" s="1"/>
  <c r="B2139" s="1"/>
  <c r="B2140" s="1"/>
  <c r="B2141" s="1"/>
  <c r="B2142" s="1"/>
  <c r="B2143" s="1"/>
  <c r="B2144" s="1"/>
  <c r="B2145" s="1"/>
  <c r="B2146" s="1"/>
  <c r="B2147" s="1"/>
  <c r="B2148" s="1"/>
  <c r="B2149" s="1"/>
  <c r="B2150" s="1"/>
  <c r="B2151" s="1"/>
  <c r="B2152" s="1"/>
  <c r="B2153" s="1"/>
  <c r="B2154" s="1"/>
  <c r="B2155" s="1"/>
  <c r="B2156" s="1"/>
  <c r="B2157" s="1"/>
  <c r="B2158" s="1"/>
  <c r="B2159" s="1"/>
  <c r="B2160" s="1"/>
  <c r="B2161" s="1"/>
  <c r="B2162" s="1"/>
  <c r="B2163" s="1"/>
  <c r="B2164" s="1"/>
  <c r="B2165" s="1"/>
  <c r="B2166" s="1"/>
  <c r="B2167" s="1"/>
  <c r="B2168" s="1"/>
  <c r="B2169" s="1"/>
  <c r="B2170" s="1"/>
  <c r="B2171" s="1"/>
  <c r="B2172" s="1"/>
  <c r="B2173" s="1"/>
  <c r="B2174" s="1"/>
  <c r="B2175" s="1"/>
  <c r="B2176" s="1"/>
  <c r="B2177" s="1"/>
  <c r="B2178" s="1"/>
  <c r="B2179" s="1"/>
  <c r="B2180" s="1"/>
  <c r="B2181" s="1"/>
  <c r="B2182" s="1"/>
  <c r="B2183" s="1"/>
  <c r="B2184" s="1"/>
  <c r="B2185" s="1"/>
  <c r="B2186" s="1"/>
  <c r="B2187" s="1"/>
  <c r="B2188" s="1"/>
  <c r="B2189" s="1"/>
  <c r="B2190" s="1"/>
  <c r="B2191" s="1"/>
  <c r="B2192" s="1"/>
  <c r="B2193" s="1"/>
  <c r="B2194" s="1"/>
  <c r="B2195" s="1"/>
  <c r="B2196" s="1"/>
  <c r="B2197" s="1"/>
  <c r="B2198" s="1"/>
  <c r="B2199" s="1"/>
  <c r="B2200" s="1"/>
  <c r="B2201" s="1"/>
  <c r="B2202" s="1"/>
  <c r="B2203" s="1"/>
  <c r="B2204" s="1"/>
  <c r="B2205" s="1"/>
  <c r="B2206" s="1"/>
  <c r="B2207" s="1"/>
  <c r="B2208" s="1"/>
  <c r="B2209" s="1"/>
  <c r="B2210" s="1"/>
  <c r="B2211" s="1"/>
  <c r="B2212" s="1"/>
  <c r="B2213" s="1"/>
  <c r="B2214" s="1"/>
  <c r="B2215" s="1"/>
  <c r="B2216" s="1"/>
  <c r="B2217" s="1"/>
  <c r="B2218" s="1"/>
  <c r="B2219" s="1"/>
  <c r="B2220" s="1"/>
  <c r="B2221" s="1"/>
  <c r="B2222" s="1"/>
  <c r="B2223" s="1"/>
  <c r="B2224" s="1"/>
  <c r="B2225" s="1"/>
  <c r="B2226" s="1"/>
  <c r="B2227" s="1"/>
  <c r="B2228" s="1"/>
  <c r="B2229" s="1"/>
  <c r="B2230" s="1"/>
  <c r="B2231" s="1"/>
  <c r="B2232" s="1"/>
  <c r="B2233" s="1"/>
  <c r="B2234" s="1"/>
  <c r="B2235" s="1"/>
  <c r="B2236" s="1"/>
  <c r="B2237" s="1"/>
  <c r="B2238" s="1"/>
  <c r="B2239" s="1"/>
  <c r="B2240" s="1"/>
  <c r="B2241" s="1"/>
  <c r="B2242" s="1"/>
  <c r="B2243" s="1"/>
  <c r="B2244" s="1"/>
  <c r="B2245" s="1"/>
  <c r="B2246" s="1"/>
  <c r="B2247" s="1"/>
  <c r="B2248" s="1"/>
  <c r="B2249" s="1"/>
  <c r="B2250" s="1"/>
  <c r="B2251" s="1"/>
  <c r="B2252" s="1"/>
  <c r="B2253" s="1"/>
  <c r="B2254" s="1"/>
  <c r="B2255" s="1"/>
  <c r="B2256" s="1"/>
  <c r="B2257" s="1"/>
  <c r="B2258" s="1"/>
  <c r="B2259" s="1"/>
  <c r="B2260" s="1"/>
  <c r="B2261" s="1"/>
  <c r="B2262" s="1"/>
  <c r="B2263" s="1"/>
  <c r="B2264" s="1"/>
  <c r="B2265" s="1"/>
  <c r="B2266" s="1"/>
  <c r="B2267" s="1"/>
  <c r="B2268" s="1"/>
  <c r="B2269" s="1"/>
  <c r="B2270" s="1"/>
  <c r="B2271" s="1"/>
  <c r="B2272" s="1"/>
  <c r="B2273" s="1"/>
  <c r="B2274" s="1"/>
  <c r="B2275" s="1"/>
  <c r="B2276" s="1"/>
  <c r="B2277" s="1"/>
  <c r="B2278" s="1"/>
  <c r="B2279" s="1"/>
  <c r="B2280" s="1"/>
  <c r="B2281" s="1"/>
  <c r="B2282" s="1"/>
  <c r="B2283" s="1"/>
  <c r="B2284" s="1"/>
  <c r="B2285" s="1"/>
  <c r="B2286" s="1"/>
  <c r="B2287" s="1"/>
  <c r="B2288" s="1"/>
  <c r="B2289" s="1"/>
  <c r="B2290" s="1"/>
  <c r="B2291" s="1"/>
  <c r="B2292" s="1"/>
  <c r="B2293" s="1"/>
  <c r="B2294" s="1"/>
  <c r="B2295" s="1"/>
  <c r="B2296" s="1"/>
  <c r="B2297" s="1"/>
  <c r="B2298" s="1"/>
  <c r="B2299" s="1"/>
  <c r="B2300" s="1"/>
  <c r="B2301" s="1"/>
  <c r="B2302" s="1"/>
  <c r="B2303" s="1"/>
  <c r="B2304" s="1"/>
  <c r="B2305" s="1"/>
  <c r="B2306" s="1"/>
  <c r="B2307" s="1"/>
  <c r="B2308" s="1"/>
  <c r="B2309" s="1"/>
  <c r="B2310" s="1"/>
  <c r="B2311" s="1"/>
  <c r="B2312" s="1"/>
  <c r="B2313" s="1"/>
  <c r="B2314" s="1"/>
  <c r="B2315" s="1"/>
  <c r="B2316" s="1"/>
  <c r="B2317" s="1"/>
  <c r="B2318" s="1"/>
  <c r="B2319" s="1"/>
  <c r="B2320" s="1"/>
  <c r="B2321" s="1"/>
  <c r="B2322" s="1"/>
  <c r="B2323" s="1"/>
  <c r="B2324" s="1"/>
  <c r="B2325" s="1"/>
  <c r="B2326" s="1"/>
  <c r="B2327" s="1"/>
  <c r="B2328" s="1"/>
  <c r="B2329" s="1"/>
  <c r="B2330" s="1"/>
  <c r="B2331" s="1"/>
  <c r="B2332" s="1"/>
  <c r="B2333" s="1"/>
  <c r="B2334" s="1"/>
  <c r="B2335" s="1"/>
  <c r="B2336" s="1"/>
  <c r="B2337" s="1"/>
  <c r="B2338" s="1"/>
  <c r="B2339" s="1"/>
  <c r="B2340" s="1"/>
  <c r="B2341" s="1"/>
  <c r="B2342" s="1"/>
  <c r="B2343" s="1"/>
  <c r="B2344" s="1"/>
  <c r="B2345" s="1"/>
  <c r="B2346" s="1"/>
  <c r="B2347" s="1"/>
  <c r="B2348" s="1"/>
  <c r="B2349" s="1"/>
  <c r="B2350" s="1"/>
  <c r="B2351" s="1"/>
  <c r="B2352" s="1"/>
  <c r="B2353" s="1"/>
  <c r="B2354" s="1"/>
  <c r="B2355" s="1"/>
  <c r="B2356" s="1"/>
  <c r="B2357" s="1"/>
  <c r="B2358" s="1"/>
  <c r="B2359" s="1"/>
  <c r="B2360" s="1"/>
  <c r="B2361" s="1"/>
  <c r="B2362" s="1"/>
  <c r="B2363" s="1"/>
  <c r="B2364" s="1"/>
  <c r="B2365" s="1"/>
  <c r="B2366" s="1"/>
  <c r="B2367" s="1"/>
  <c r="B2368" s="1"/>
  <c r="B2369" s="1"/>
  <c r="B2370" s="1"/>
  <c r="B2371" s="1"/>
  <c r="B2372" s="1"/>
  <c r="B2373" s="1"/>
  <c r="B2374" s="1"/>
  <c r="B2375" s="1"/>
  <c r="B2376" s="1"/>
  <c r="B2377" s="1"/>
  <c r="B2378" s="1"/>
  <c r="B2379" s="1"/>
  <c r="B2380" s="1"/>
  <c r="B2381" s="1"/>
  <c r="B2382" s="1"/>
  <c r="B2383" s="1"/>
  <c r="B2384" s="1"/>
  <c r="B2385" s="1"/>
  <c r="B2386" s="1"/>
  <c r="B2387" s="1"/>
  <c r="B2388" s="1"/>
  <c r="B2389" s="1"/>
  <c r="B2390" s="1"/>
  <c r="B2391" s="1"/>
  <c r="B2392" s="1"/>
  <c r="B2393" s="1"/>
  <c r="B2394" s="1"/>
  <c r="B2395" s="1"/>
  <c r="B2396" s="1"/>
  <c r="B2397" s="1"/>
  <c r="B2398" s="1"/>
  <c r="B2399" s="1"/>
  <c r="B2400" s="1"/>
  <c r="B2401" s="1"/>
  <c r="B2402" s="1"/>
  <c r="B2403" s="1"/>
  <c r="B2404" s="1"/>
  <c r="B2405" s="1"/>
  <c r="B2406" s="1"/>
  <c r="B2407" s="1"/>
  <c r="B2408" s="1"/>
  <c r="B2409" s="1"/>
  <c r="B2410" s="1"/>
  <c r="B2411" s="1"/>
  <c r="B2412" s="1"/>
  <c r="B2413" s="1"/>
  <c r="B2414" s="1"/>
  <c r="B2415" s="1"/>
  <c r="B2416" s="1"/>
  <c r="B2417" s="1"/>
  <c r="B2418" s="1"/>
  <c r="B2419" s="1"/>
  <c r="B2420" s="1"/>
  <c r="B2421" s="1"/>
  <c r="B2422" s="1"/>
  <c r="B2423" s="1"/>
  <c r="B2424" s="1"/>
  <c r="B2425" s="1"/>
  <c r="B2426" s="1"/>
  <c r="B2427" s="1"/>
  <c r="B2428" s="1"/>
  <c r="B2429" s="1"/>
  <c r="B2430" s="1"/>
  <c r="B2431" s="1"/>
  <c r="B2432" s="1"/>
  <c r="B2433" s="1"/>
  <c r="B2434" s="1"/>
  <c r="B2435" s="1"/>
  <c r="B2436" s="1"/>
  <c r="B2437" s="1"/>
  <c r="B2438" s="1"/>
  <c r="B2439" s="1"/>
  <c r="B2440" s="1"/>
  <c r="B2441" s="1"/>
  <c r="B2442" s="1"/>
  <c r="B2443" s="1"/>
  <c r="B2444" s="1"/>
  <c r="B2445" s="1"/>
  <c r="B2446" s="1"/>
  <c r="B2447" s="1"/>
  <c r="B2448" s="1"/>
  <c r="B2449" s="1"/>
  <c r="B2450" s="1"/>
  <c r="B2451" s="1"/>
  <c r="B2452" s="1"/>
  <c r="B2453" s="1"/>
  <c r="B2454" s="1"/>
  <c r="B2455" s="1"/>
  <c r="B2456" s="1"/>
  <c r="B2457" s="1"/>
  <c r="B2458" s="1"/>
  <c r="B2459" s="1"/>
  <c r="B2460" s="1"/>
  <c r="B2461" s="1"/>
  <c r="B2462" s="1"/>
  <c r="B2463" s="1"/>
  <c r="B2464" s="1"/>
  <c r="B2465" s="1"/>
  <c r="B2466" s="1"/>
  <c r="B2467" s="1"/>
  <c r="B2468" s="1"/>
  <c r="B2469" s="1"/>
  <c r="B2470" s="1"/>
  <c r="B2471" s="1"/>
  <c r="B2472" s="1"/>
  <c r="B2473" s="1"/>
  <c r="B2474" s="1"/>
  <c r="B2475" s="1"/>
  <c r="B2476" s="1"/>
  <c r="B2477" s="1"/>
  <c r="B2478" s="1"/>
  <c r="B2479" s="1"/>
  <c r="B2480" s="1"/>
  <c r="B2481" s="1"/>
  <c r="B2482" s="1"/>
  <c r="B2483" s="1"/>
  <c r="B2484" s="1"/>
  <c r="B2485" s="1"/>
  <c r="B2486" s="1"/>
  <c r="B2487" s="1"/>
  <c r="B2488" s="1"/>
  <c r="B2489" s="1"/>
  <c r="B2490" s="1"/>
  <c r="B2491" s="1"/>
  <c r="B2492" s="1"/>
  <c r="B2493" s="1"/>
  <c r="B2494" s="1"/>
  <c r="B2495" s="1"/>
  <c r="B2496" s="1"/>
  <c r="B2497" s="1"/>
  <c r="B2498" s="1"/>
  <c r="B2499" s="1"/>
  <c r="B2500" s="1"/>
  <c r="B2501" s="1"/>
  <c r="B2502" s="1"/>
  <c r="B2503" s="1"/>
  <c r="B2504" s="1"/>
  <c r="B2505" s="1"/>
  <c r="B2506" s="1"/>
  <c r="B2507" s="1"/>
  <c r="B2508" s="1"/>
  <c r="B2509" s="1"/>
  <c r="B2510" s="1"/>
  <c r="B2511" s="1"/>
  <c r="B2512" s="1"/>
  <c r="B2513" s="1"/>
  <c r="B2514" s="1"/>
  <c r="B2515" s="1"/>
  <c r="B2516" s="1"/>
  <c r="B2517" s="1"/>
  <c r="B2518" s="1"/>
  <c r="B2519" s="1"/>
  <c r="B2520" s="1"/>
  <c r="B2521" s="1"/>
  <c r="B2522" s="1"/>
  <c r="B2523" s="1"/>
  <c r="B2524" s="1"/>
  <c r="B2525" s="1"/>
  <c r="B2526" s="1"/>
  <c r="B2527" s="1"/>
  <c r="B2528" s="1"/>
  <c r="B2529" s="1"/>
  <c r="B2530" s="1"/>
  <c r="B2531" s="1"/>
  <c r="B2532" s="1"/>
  <c r="B2533" s="1"/>
  <c r="B2534" s="1"/>
  <c r="B2535" s="1"/>
  <c r="B2536" s="1"/>
  <c r="B2537" s="1"/>
  <c r="B2538" s="1"/>
  <c r="B2539" s="1"/>
  <c r="B2540" s="1"/>
  <c r="B2541" s="1"/>
  <c r="B2542" s="1"/>
  <c r="B2543" s="1"/>
  <c r="B2544" s="1"/>
  <c r="B2545" s="1"/>
  <c r="B2546" s="1"/>
  <c r="B2547" s="1"/>
  <c r="B2548" s="1"/>
  <c r="B2549" s="1"/>
  <c r="B2550" s="1"/>
  <c r="B2551" s="1"/>
  <c r="B2552" s="1"/>
  <c r="B2553" s="1"/>
  <c r="B2554" s="1"/>
  <c r="B2555" s="1"/>
  <c r="B2556" s="1"/>
  <c r="B2557" s="1"/>
  <c r="B2558" s="1"/>
  <c r="B2559" s="1"/>
  <c r="B2560" s="1"/>
  <c r="B2561" s="1"/>
  <c r="B2562" s="1"/>
  <c r="B2563" s="1"/>
  <c r="B2564" s="1"/>
  <c r="B2565" s="1"/>
  <c r="B2566" s="1"/>
  <c r="B2567" s="1"/>
  <c r="B2568" s="1"/>
  <c r="B2569" s="1"/>
  <c r="B2570" s="1"/>
  <c r="B2571" s="1"/>
  <c r="B2572" s="1"/>
  <c r="B2573" s="1"/>
  <c r="B2574" s="1"/>
  <c r="B2575" s="1"/>
  <c r="B2576" s="1"/>
  <c r="B2577" s="1"/>
  <c r="B2578" s="1"/>
  <c r="B2579" s="1"/>
  <c r="B2580" s="1"/>
  <c r="B2581" s="1"/>
  <c r="B2582" s="1"/>
  <c r="B2583" s="1"/>
  <c r="B2584" s="1"/>
  <c r="B2585" s="1"/>
  <c r="B2586" s="1"/>
  <c r="B2587" s="1"/>
  <c r="B2588" s="1"/>
  <c r="B2589" s="1"/>
  <c r="B2590" s="1"/>
  <c r="B2591" s="1"/>
  <c r="B2592" s="1"/>
  <c r="B2593" s="1"/>
  <c r="B2594" s="1"/>
  <c r="B2595" s="1"/>
  <c r="B2596" s="1"/>
  <c r="B2597" s="1"/>
  <c r="B2598" s="1"/>
  <c r="B2599" s="1"/>
  <c r="B2600" s="1"/>
  <c r="B2601" s="1"/>
  <c r="B2602" s="1"/>
  <c r="B2603" s="1"/>
  <c r="B2604" s="1"/>
  <c r="B2605" s="1"/>
  <c r="B2606" s="1"/>
  <c r="B2607" s="1"/>
  <c r="B2608" s="1"/>
  <c r="B2609" s="1"/>
  <c r="B2610" s="1"/>
  <c r="B2611" s="1"/>
  <c r="B2612" s="1"/>
  <c r="B2613" s="1"/>
  <c r="B2614" s="1"/>
  <c r="B2615" s="1"/>
  <c r="B2616" s="1"/>
  <c r="B2617" s="1"/>
  <c r="B2618" s="1"/>
  <c r="B2619" s="1"/>
  <c r="B2620" s="1"/>
  <c r="B2621" s="1"/>
  <c r="B2622" s="1"/>
  <c r="B2623" s="1"/>
  <c r="B2624" s="1"/>
  <c r="B2625" s="1"/>
  <c r="B2626" s="1"/>
  <c r="B2627" s="1"/>
  <c r="B2628" s="1"/>
  <c r="B2629" s="1"/>
  <c r="B2630" s="1"/>
  <c r="B2631" s="1"/>
  <c r="B2632" s="1"/>
  <c r="B2633" s="1"/>
  <c r="B2634" s="1"/>
  <c r="B2635" s="1"/>
  <c r="B2636" s="1"/>
  <c r="B2637" s="1"/>
  <c r="B2638" s="1"/>
  <c r="B2639" s="1"/>
  <c r="B2640" s="1"/>
  <c r="B2641" s="1"/>
  <c r="B2642" s="1"/>
  <c r="B2643" s="1"/>
  <c r="B2644" s="1"/>
  <c r="B2645" s="1"/>
  <c r="B2646" s="1"/>
  <c r="B2647" s="1"/>
  <c r="B2648" s="1"/>
  <c r="B2649" s="1"/>
  <c r="B2650" s="1"/>
  <c r="B2651" s="1"/>
  <c r="B2652" s="1"/>
  <c r="B2653" s="1"/>
  <c r="B2654" s="1"/>
  <c r="B2655" s="1"/>
  <c r="B2656" s="1"/>
  <c r="B2657" s="1"/>
  <c r="B2658" s="1"/>
  <c r="B2659" s="1"/>
  <c r="B2660" s="1"/>
  <c r="B2661" s="1"/>
  <c r="B2662" s="1"/>
  <c r="B2663" s="1"/>
  <c r="B2664" s="1"/>
  <c r="B2665" s="1"/>
  <c r="B2666" s="1"/>
  <c r="B2667" s="1"/>
  <c r="B2668" s="1"/>
  <c r="B2669" s="1"/>
  <c r="B2670" s="1"/>
  <c r="B2671" s="1"/>
  <c r="B2672" s="1"/>
  <c r="B2673" s="1"/>
  <c r="B2674" s="1"/>
  <c r="B2675" s="1"/>
  <c r="B2676" s="1"/>
  <c r="B2677" s="1"/>
  <c r="B2678" s="1"/>
  <c r="B2679" s="1"/>
  <c r="B2680" s="1"/>
  <c r="B2681" s="1"/>
  <c r="B2682" s="1"/>
  <c r="B2683" s="1"/>
  <c r="B2684" s="1"/>
  <c r="B2685" s="1"/>
  <c r="B2686" s="1"/>
  <c r="B2687" s="1"/>
  <c r="B2688" s="1"/>
  <c r="B2689" s="1"/>
  <c r="B2690" s="1"/>
  <c r="B2691" s="1"/>
  <c r="B2692" s="1"/>
  <c r="B2693" s="1"/>
  <c r="B2694" s="1"/>
  <c r="B2695" s="1"/>
  <c r="B2696" s="1"/>
  <c r="B2697" s="1"/>
  <c r="B2698" s="1"/>
  <c r="B2699" s="1"/>
  <c r="B2700" s="1"/>
  <c r="B2701" s="1"/>
  <c r="B2702" s="1"/>
  <c r="B2703" s="1"/>
  <c r="B2704" s="1"/>
  <c r="B2705" s="1"/>
  <c r="B2706" s="1"/>
  <c r="B2707" s="1"/>
  <c r="B2708" s="1"/>
  <c r="B2709" s="1"/>
  <c r="B2710" s="1"/>
  <c r="B2711" s="1"/>
  <c r="B2712" s="1"/>
  <c r="B2713" s="1"/>
  <c r="B2714" s="1"/>
  <c r="B2715" s="1"/>
  <c r="B2716" s="1"/>
  <c r="B2717" s="1"/>
  <c r="B2718" s="1"/>
  <c r="B2719" s="1"/>
  <c r="B2720" s="1"/>
  <c r="B2721" s="1"/>
  <c r="B2722" s="1"/>
  <c r="B2723" s="1"/>
  <c r="B2724" s="1"/>
  <c r="B2725" s="1"/>
  <c r="B2726" s="1"/>
  <c r="B2727" s="1"/>
  <c r="B2728" s="1"/>
  <c r="B2729" s="1"/>
  <c r="B2730" s="1"/>
  <c r="B2731" s="1"/>
  <c r="B2732" s="1"/>
  <c r="B2733" s="1"/>
  <c r="B2734" s="1"/>
  <c r="B2735" s="1"/>
  <c r="B2736" s="1"/>
  <c r="B2737" s="1"/>
  <c r="B2738" s="1"/>
  <c r="B2739" s="1"/>
  <c r="B2740" s="1"/>
  <c r="B2741" s="1"/>
  <c r="B2742" s="1"/>
  <c r="B2743" s="1"/>
  <c r="B2744" s="1"/>
  <c r="B2745" s="1"/>
  <c r="B2746" s="1"/>
  <c r="B2747" s="1"/>
  <c r="B2748" s="1"/>
  <c r="B2749" s="1"/>
  <c r="B2750" s="1"/>
  <c r="B2751" s="1"/>
  <c r="B2752" s="1"/>
  <c r="B2753" s="1"/>
  <c r="B2754" s="1"/>
  <c r="B2755" s="1"/>
  <c r="B2756" s="1"/>
  <c r="B2757" s="1"/>
  <c r="B2758" s="1"/>
  <c r="B2759" s="1"/>
  <c r="B2760" s="1"/>
  <c r="B2761" s="1"/>
  <c r="B2762" s="1"/>
  <c r="B2763" s="1"/>
  <c r="B2764" s="1"/>
  <c r="B2765" s="1"/>
  <c r="B2766" s="1"/>
  <c r="B2767" s="1"/>
  <c r="B2768" s="1"/>
  <c r="B2769" s="1"/>
  <c r="B2770" s="1"/>
  <c r="B2771" s="1"/>
  <c r="B2772" s="1"/>
  <c r="B2773" s="1"/>
  <c r="B2774" s="1"/>
  <c r="B2775" s="1"/>
  <c r="B2776" s="1"/>
  <c r="B2777" s="1"/>
  <c r="B2778" s="1"/>
  <c r="B2779" s="1"/>
  <c r="B2780" s="1"/>
  <c r="B2781" s="1"/>
  <c r="B2782" s="1"/>
  <c r="B2783" s="1"/>
  <c r="B2784" s="1"/>
  <c r="B2785" s="1"/>
  <c r="B2786" s="1"/>
  <c r="B2787" s="1"/>
  <c r="B2788" s="1"/>
  <c r="B2789" s="1"/>
  <c r="B2790" s="1"/>
  <c r="B2791" s="1"/>
  <c r="B2792" s="1"/>
  <c r="B2793" s="1"/>
  <c r="B2794" s="1"/>
  <c r="B2795" s="1"/>
  <c r="B2796" s="1"/>
  <c r="B2797" s="1"/>
  <c r="B2798" s="1"/>
  <c r="B2799" s="1"/>
  <c r="B2800" s="1"/>
  <c r="B2801" s="1"/>
  <c r="B2802" s="1"/>
  <c r="B2803" s="1"/>
  <c r="B2804" s="1"/>
  <c r="B2805" s="1"/>
  <c r="B2806" s="1"/>
  <c r="B2807" s="1"/>
  <c r="B2808" s="1"/>
  <c r="B2809" s="1"/>
  <c r="B2810" s="1"/>
  <c r="B2811" s="1"/>
  <c r="B2812" s="1"/>
  <c r="B2813" s="1"/>
  <c r="B2814" s="1"/>
  <c r="B2815" s="1"/>
  <c r="B2816" s="1"/>
  <c r="B2817" s="1"/>
  <c r="B2818" s="1"/>
  <c r="B2819" s="1"/>
  <c r="B2820" s="1"/>
  <c r="B2821" s="1"/>
  <c r="B2822" s="1"/>
  <c r="B2823" s="1"/>
  <c r="B2824" s="1"/>
  <c r="B2825" s="1"/>
  <c r="B2826" s="1"/>
  <c r="B2827" s="1"/>
  <c r="B2828" s="1"/>
  <c r="B2829" s="1"/>
  <c r="B2830" s="1"/>
  <c r="B2831" s="1"/>
  <c r="B2832" s="1"/>
  <c r="B2833" s="1"/>
  <c r="B2834" s="1"/>
  <c r="B2835" s="1"/>
  <c r="B2836" s="1"/>
  <c r="B2837" s="1"/>
  <c r="B2838" s="1"/>
  <c r="B2839" s="1"/>
  <c r="B2840" s="1"/>
  <c r="B2841" s="1"/>
  <c r="B2842" s="1"/>
  <c r="B2843" s="1"/>
  <c r="B2844" s="1"/>
  <c r="B2845" s="1"/>
  <c r="B2846" s="1"/>
  <c r="B2847" s="1"/>
  <c r="B2848" s="1"/>
  <c r="B2849" s="1"/>
  <c r="B2850" s="1"/>
  <c r="B2851" s="1"/>
  <c r="B2852" s="1"/>
  <c r="B2853" s="1"/>
  <c r="B2854" s="1"/>
  <c r="B2855" s="1"/>
  <c r="B2856" s="1"/>
  <c r="B2857" s="1"/>
  <c r="B2858" s="1"/>
  <c r="B2859" s="1"/>
  <c r="B2860" s="1"/>
  <c r="B2861" s="1"/>
  <c r="B2862" s="1"/>
  <c r="B2863" s="1"/>
  <c r="B2864" s="1"/>
  <c r="B2865" s="1"/>
  <c r="B2866" s="1"/>
  <c r="B2867" s="1"/>
  <c r="B2868" s="1"/>
  <c r="B2869" s="1"/>
  <c r="B2870" s="1"/>
  <c r="B2871" s="1"/>
  <c r="B2872" s="1"/>
  <c r="B2873" s="1"/>
  <c r="B2874" s="1"/>
  <c r="B2875" s="1"/>
  <c r="B2876" s="1"/>
  <c r="B2877" s="1"/>
  <c r="B2878" s="1"/>
  <c r="B2879" s="1"/>
  <c r="B2880" s="1"/>
  <c r="B2881" s="1"/>
  <c r="B2882" s="1"/>
  <c r="B2883" s="1"/>
  <c r="B2884" s="1"/>
  <c r="B2885" s="1"/>
  <c r="B2886" s="1"/>
  <c r="B2887" s="1"/>
  <c r="B2888" s="1"/>
  <c r="B2889" s="1"/>
  <c r="B2890" s="1"/>
  <c r="B2891" s="1"/>
  <c r="B2892" s="1"/>
  <c r="B2893" s="1"/>
  <c r="B2894" s="1"/>
  <c r="B2895" s="1"/>
  <c r="B2896" s="1"/>
  <c r="B2897" s="1"/>
  <c r="B2898" s="1"/>
  <c r="B2899" s="1"/>
  <c r="B2900" s="1"/>
  <c r="B2901" s="1"/>
  <c r="B2902" s="1"/>
  <c r="B2903" s="1"/>
  <c r="B2904" s="1"/>
  <c r="B2905" s="1"/>
  <c r="B2906" s="1"/>
  <c r="B2907" s="1"/>
  <c r="B2908" s="1"/>
  <c r="B2909" s="1"/>
  <c r="B2910" s="1"/>
  <c r="B2911" s="1"/>
  <c r="B2912" s="1"/>
  <c r="B2913" s="1"/>
  <c r="B2914" s="1"/>
  <c r="B2915" s="1"/>
  <c r="B2916" s="1"/>
  <c r="B2917" s="1"/>
  <c r="B2918" s="1"/>
  <c r="B2919" s="1"/>
  <c r="B2920" s="1"/>
  <c r="B2921" s="1"/>
  <c r="B2922" s="1"/>
  <c r="B2923" s="1"/>
  <c r="B2924" s="1"/>
  <c r="B2925" s="1"/>
  <c r="B2926" s="1"/>
  <c r="B2927" s="1"/>
  <c r="B2928" s="1"/>
  <c r="B2929" s="1"/>
  <c r="B2930" s="1"/>
  <c r="B2931" s="1"/>
  <c r="B2932" s="1"/>
  <c r="B2933" s="1"/>
  <c r="B2934" s="1"/>
  <c r="B2935" s="1"/>
  <c r="B2936" s="1"/>
  <c r="B2937" s="1"/>
  <c r="B2938" s="1"/>
  <c r="B2939" s="1"/>
  <c r="B2940" s="1"/>
  <c r="B2941" s="1"/>
  <c r="B2942" s="1"/>
  <c r="B2943" s="1"/>
  <c r="B2944" s="1"/>
  <c r="B2945" s="1"/>
  <c r="B2946" s="1"/>
  <c r="B2947" s="1"/>
  <c r="B2948" s="1"/>
  <c r="B2949" s="1"/>
  <c r="B2950" s="1"/>
  <c r="B2951" s="1"/>
  <c r="B2952" s="1"/>
  <c r="B2953" s="1"/>
  <c r="B2954" s="1"/>
  <c r="B2955" s="1"/>
  <c r="B2956" s="1"/>
  <c r="B2957" s="1"/>
  <c r="B2958" s="1"/>
  <c r="B2959" s="1"/>
  <c r="B2960" s="1"/>
  <c r="B2961" s="1"/>
  <c r="B2962" s="1"/>
  <c r="B2963" s="1"/>
  <c r="B2964" s="1"/>
  <c r="B2965" s="1"/>
  <c r="B2966" s="1"/>
  <c r="B2967" s="1"/>
  <c r="B2968" s="1"/>
  <c r="B2969" s="1"/>
  <c r="B2970" s="1"/>
  <c r="B2971" s="1"/>
  <c r="B2972" s="1"/>
  <c r="B2973" s="1"/>
  <c r="B2974" s="1"/>
  <c r="B2975" s="1"/>
  <c r="B2976" s="1"/>
  <c r="B2977" s="1"/>
  <c r="B2978" s="1"/>
  <c r="B2979" s="1"/>
  <c r="B2980" s="1"/>
  <c r="B2981" s="1"/>
  <c r="B2982" s="1"/>
  <c r="B2983" s="1"/>
  <c r="B2984" s="1"/>
  <c r="B2985" s="1"/>
  <c r="B2986" s="1"/>
  <c r="B2987" s="1"/>
  <c r="B2988" s="1"/>
  <c r="B2989" s="1"/>
  <c r="B2990" s="1"/>
  <c r="B2991" s="1"/>
  <c r="B2992" s="1"/>
  <c r="B2993" s="1"/>
  <c r="B2994" s="1"/>
  <c r="B2995" s="1"/>
  <c r="B2996" s="1"/>
  <c r="B2997" s="1"/>
  <c r="B2998" s="1"/>
  <c r="B2999" s="1"/>
  <c r="B3000" s="1"/>
  <c r="B3001" s="1"/>
  <c r="B3002" s="1"/>
  <c r="B3003" s="1"/>
  <c r="B3004" s="1"/>
  <c r="B3005" s="1"/>
  <c r="B3006" s="1"/>
  <c r="B3007" s="1"/>
  <c r="B3008" s="1"/>
  <c r="B3009" s="1"/>
  <c r="B3010" s="1"/>
  <c r="B3011" s="1"/>
  <c r="B3012" s="1"/>
  <c r="B3013" s="1"/>
  <c r="B3014" s="1"/>
  <c r="B3015" s="1"/>
  <c r="B3016" s="1"/>
  <c r="B3017" s="1"/>
  <c r="B3018" s="1"/>
  <c r="B3019" s="1"/>
  <c r="B3020" s="1"/>
  <c r="B3021" s="1"/>
  <c r="B3022" s="1"/>
  <c r="B3023" s="1"/>
  <c r="B3024" s="1"/>
  <c r="B3025" s="1"/>
  <c r="B3026" s="1"/>
  <c r="B3027" s="1"/>
  <c r="B3028" s="1"/>
  <c r="B3029" s="1"/>
  <c r="B3030" s="1"/>
  <c r="B3031" s="1"/>
  <c r="B3032" s="1"/>
  <c r="B3033" s="1"/>
  <c r="B3034" s="1"/>
  <c r="B3035" s="1"/>
  <c r="B3036" s="1"/>
  <c r="B3037" s="1"/>
  <c r="B3038" s="1"/>
  <c r="B3039" s="1"/>
  <c r="B3040" s="1"/>
  <c r="B3041" s="1"/>
  <c r="B3042" s="1"/>
  <c r="B3043" s="1"/>
  <c r="B3044" s="1"/>
  <c r="B3045" s="1"/>
  <c r="B3046" s="1"/>
  <c r="B3047" s="1"/>
  <c r="B3048" s="1"/>
  <c r="B3049" s="1"/>
  <c r="B3050" s="1"/>
  <c r="B3051" s="1"/>
  <c r="B3052" s="1"/>
  <c r="B3053" s="1"/>
  <c r="B3054" s="1"/>
  <c r="B3055" s="1"/>
  <c r="B3056" s="1"/>
  <c r="B3057" s="1"/>
  <c r="B3058" s="1"/>
  <c r="B3059" s="1"/>
  <c r="B3060" s="1"/>
  <c r="B3061" s="1"/>
  <c r="B3062" s="1"/>
  <c r="B3063" s="1"/>
  <c r="B3064" s="1"/>
  <c r="B3065" s="1"/>
  <c r="B3066" s="1"/>
  <c r="B3067" s="1"/>
  <c r="B3068" s="1"/>
  <c r="B3069" s="1"/>
  <c r="B3070" s="1"/>
  <c r="B3071" s="1"/>
  <c r="B3072" s="1"/>
  <c r="B3073" s="1"/>
  <c r="B3074" s="1"/>
  <c r="B3075" s="1"/>
  <c r="B3076" s="1"/>
  <c r="B3077" s="1"/>
  <c r="B3078" s="1"/>
  <c r="B3079" s="1"/>
  <c r="B3080" s="1"/>
  <c r="B3081" s="1"/>
  <c r="B3082" s="1"/>
  <c r="B3083" s="1"/>
  <c r="B3084" s="1"/>
  <c r="B3085" s="1"/>
  <c r="B3086" s="1"/>
  <c r="B3087" s="1"/>
  <c r="B3088" s="1"/>
  <c r="B3089" s="1"/>
  <c r="B3090" s="1"/>
  <c r="B3091" s="1"/>
  <c r="B3092" s="1"/>
  <c r="B3093" s="1"/>
  <c r="B3094" s="1"/>
  <c r="B3095" s="1"/>
  <c r="B3096" s="1"/>
  <c r="B3097" s="1"/>
  <c r="B3098" s="1"/>
  <c r="B3099" s="1"/>
  <c r="B3100" s="1"/>
  <c r="B3101" s="1"/>
  <c r="B3102" s="1"/>
  <c r="B3103" s="1"/>
  <c r="B3104" s="1"/>
  <c r="B3105" s="1"/>
  <c r="B3106" s="1"/>
  <c r="B3107" s="1"/>
  <c r="B3108" s="1"/>
  <c r="B3109" s="1"/>
  <c r="B3110" s="1"/>
  <c r="B3111" s="1"/>
  <c r="B3112" s="1"/>
  <c r="B3113" s="1"/>
  <c r="B3114" s="1"/>
  <c r="B3115" s="1"/>
  <c r="B3116" s="1"/>
  <c r="B3117" s="1"/>
  <c r="B3118" s="1"/>
  <c r="B3119" s="1"/>
  <c r="B3120" s="1"/>
  <c r="B3121" s="1"/>
  <c r="B3122" s="1"/>
  <c r="B3123" s="1"/>
  <c r="B3124" s="1"/>
  <c r="B3125" s="1"/>
  <c r="B3126" s="1"/>
  <c r="B3127" s="1"/>
  <c r="B3128" s="1"/>
  <c r="B3129" s="1"/>
  <c r="B3130" s="1"/>
  <c r="B3131" s="1"/>
  <c r="B3132" s="1"/>
  <c r="B3133" s="1"/>
  <c r="B3134" s="1"/>
  <c r="B3135" s="1"/>
  <c r="B3136" s="1"/>
  <c r="B3137" s="1"/>
  <c r="B3138" s="1"/>
  <c r="B3139" s="1"/>
  <c r="B3140" s="1"/>
  <c r="B3141" s="1"/>
  <c r="B3142" s="1"/>
  <c r="B3143" s="1"/>
  <c r="B3144" s="1"/>
  <c r="B3145" s="1"/>
  <c r="B3146" s="1"/>
  <c r="B3147" s="1"/>
  <c r="B3148" s="1"/>
  <c r="B3149" s="1"/>
  <c r="B3150" s="1"/>
  <c r="B3151" s="1"/>
  <c r="B3152" s="1"/>
  <c r="B3153" s="1"/>
  <c r="B3154" s="1"/>
  <c r="B3155" s="1"/>
  <c r="B3156" s="1"/>
  <c r="B3157" s="1"/>
  <c r="B3158" s="1"/>
  <c r="B3159" s="1"/>
  <c r="B3160" s="1"/>
  <c r="B3161" s="1"/>
  <c r="B3162" s="1"/>
  <c r="B3163" s="1"/>
  <c r="B3164" s="1"/>
  <c r="B3165" s="1"/>
  <c r="B3166" s="1"/>
  <c r="B3167" s="1"/>
  <c r="B3168" s="1"/>
  <c r="B3169" s="1"/>
  <c r="B3170" s="1"/>
  <c r="B3171" s="1"/>
  <c r="B3172" s="1"/>
  <c r="B3173" s="1"/>
  <c r="B3174" s="1"/>
  <c r="B3175" s="1"/>
  <c r="B3176" s="1"/>
  <c r="B3177" s="1"/>
  <c r="B3178" s="1"/>
  <c r="B3179" s="1"/>
  <c r="B3180" s="1"/>
  <c r="B3181" s="1"/>
  <c r="B3182" s="1"/>
  <c r="B3183" s="1"/>
  <c r="B3184" s="1"/>
  <c r="B3185" s="1"/>
  <c r="B3186" s="1"/>
  <c r="B3187" s="1"/>
  <c r="B3188" s="1"/>
  <c r="B3189" s="1"/>
  <c r="B3190" s="1"/>
  <c r="B3191" s="1"/>
  <c r="B3192" s="1"/>
  <c r="B3193" s="1"/>
  <c r="B3194" s="1"/>
  <c r="B3195" s="1"/>
  <c r="B3196" s="1"/>
  <c r="B3197" s="1"/>
  <c r="B3198" s="1"/>
  <c r="B3199" s="1"/>
  <c r="B3200" s="1"/>
  <c r="B3201" s="1"/>
  <c r="B3202" s="1"/>
  <c r="B3203" s="1"/>
  <c r="B3204" s="1"/>
  <c r="B3205" s="1"/>
  <c r="B3206" s="1"/>
  <c r="B3207" s="1"/>
  <c r="B3208" s="1"/>
  <c r="B3209" s="1"/>
  <c r="B3210" s="1"/>
  <c r="B3211" s="1"/>
  <c r="B3212" s="1"/>
  <c r="B3213" s="1"/>
  <c r="B3214" s="1"/>
  <c r="B3215" s="1"/>
  <c r="B3216" s="1"/>
  <c r="B3217" s="1"/>
  <c r="B3218" s="1"/>
  <c r="B3219" s="1"/>
  <c r="B3220" s="1"/>
  <c r="B3221" s="1"/>
  <c r="B3222" s="1"/>
  <c r="B3223" s="1"/>
  <c r="B3224" s="1"/>
  <c r="B3225" s="1"/>
  <c r="B3226" s="1"/>
  <c r="B3227" s="1"/>
  <c r="B3228" s="1"/>
  <c r="B3229" s="1"/>
  <c r="B3230" s="1"/>
  <c r="B3231" s="1"/>
  <c r="B3232" s="1"/>
  <c r="B3233" s="1"/>
  <c r="B3234" s="1"/>
  <c r="B3235" s="1"/>
  <c r="B3236" s="1"/>
  <c r="B3237" s="1"/>
  <c r="B3238" s="1"/>
  <c r="B3239" s="1"/>
  <c r="B3240" s="1"/>
  <c r="B3241" s="1"/>
  <c r="B3242" s="1"/>
  <c r="B3243" s="1"/>
  <c r="B3244" s="1"/>
  <c r="B3245" s="1"/>
  <c r="B3246" s="1"/>
  <c r="B3247" s="1"/>
  <c r="B3248" s="1"/>
  <c r="B3249" s="1"/>
  <c r="B3250" s="1"/>
  <c r="B3251" s="1"/>
  <c r="B3252" s="1"/>
  <c r="B3253" s="1"/>
  <c r="B3254" s="1"/>
  <c r="B3255" s="1"/>
  <c r="B3256" s="1"/>
  <c r="B3257" s="1"/>
  <c r="B3258" s="1"/>
  <c r="B3259" s="1"/>
  <c r="B3260" s="1"/>
  <c r="B3261" s="1"/>
  <c r="B3262" s="1"/>
  <c r="B3263" s="1"/>
  <c r="B3264" s="1"/>
  <c r="B3265" s="1"/>
  <c r="B3266" s="1"/>
  <c r="B3267" s="1"/>
  <c r="B3268" s="1"/>
  <c r="B3269" s="1"/>
  <c r="B3270" s="1"/>
  <c r="B3271" s="1"/>
  <c r="B3272" s="1"/>
  <c r="B3273" s="1"/>
  <c r="B3274" s="1"/>
  <c r="B3275" s="1"/>
  <c r="B3276" s="1"/>
  <c r="B3277" s="1"/>
  <c r="B3278" s="1"/>
  <c r="B3279" s="1"/>
  <c r="B3280" s="1"/>
  <c r="B3281" s="1"/>
  <c r="B3282" s="1"/>
  <c r="B3283" s="1"/>
  <c r="B3284" s="1"/>
  <c r="B3285" s="1"/>
  <c r="B3286" s="1"/>
  <c r="B3287" s="1"/>
  <c r="B3288" s="1"/>
  <c r="B3289" s="1"/>
  <c r="B3290" s="1"/>
  <c r="B3291" s="1"/>
  <c r="B3292" s="1"/>
  <c r="B3293" s="1"/>
  <c r="B3294" s="1"/>
  <c r="B3295" s="1"/>
  <c r="B3296" s="1"/>
  <c r="B3297" s="1"/>
  <c r="B3298" s="1"/>
  <c r="B3299" s="1"/>
  <c r="B3300" s="1"/>
  <c r="B3301" s="1"/>
  <c r="B3302" s="1"/>
  <c r="B3303" s="1"/>
  <c r="B3304" s="1"/>
  <c r="B3305" s="1"/>
  <c r="B3306" s="1"/>
  <c r="B3307" s="1"/>
  <c r="B3308" s="1"/>
  <c r="B3309" s="1"/>
  <c r="B3310" s="1"/>
  <c r="B3311" s="1"/>
  <c r="B3312" s="1"/>
  <c r="B3313" s="1"/>
  <c r="B3314" s="1"/>
  <c r="B3315" s="1"/>
  <c r="B3316" s="1"/>
  <c r="B3317" s="1"/>
  <c r="B3318" s="1"/>
  <c r="B3319" s="1"/>
  <c r="B3320" s="1"/>
  <c r="B3321" s="1"/>
  <c r="B3322" s="1"/>
  <c r="B3323" s="1"/>
  <c r="B3324" s="1"/>
  <c r="B3325" s="1"/>
  <c r="B3326" s="1"/>
  <c r="B3327" s="1"/>
  <c r="B3328" s="1"/>
  <c r="B3329" s="1"/>
  <c r="B3330" s="1"/>
  <c r="B3331" s="1"/>
  <c r="B3332" s="1"/>
  <c r="B3333" s="1"/>
  <c r="B3334" s="1"/>
  <c r="B3335" s="1"/>
  <c r="B3336" s="1"/>
  <c r="B3337" s="1"/>
  <c r="B3338" s="1"/>
  <c r="B3339" s="1"/>
  <c r="B3340" s="1"/>
  <c r="B3341" s="1"/>
  <c r="B3342" s="1"/>
  <c r="B3343" s="1"/>
  <c r="B3344" s="1"/>
  <c r="B3345" s="1"/>
  <c r="B3346" s="1"/>
  <c r="B3347" s="1"/>
  <c r="B3348" s="1"/>
  <c r="B3349" s="1"/>
  <c r="B3350" s="1"/>
  <c r="B3351" s="1"/>
  <c r="B3352" s="1"/>
  <c r="B3353" s="1"/>
  <c r="B3354" s="1"/>
  <c r="B3355" s="1"/>
  <c r="B3356" s="1"/>
  <c r="B3357" s="1"/>
  <c r="B3358" s="1"/>
  <c r="B3359" s="1"/>
  <c r="B3360" s="1"/>
  <c r="B3361" s="1"/>
  <c r="B3362" s="1"/>
  <c r="B3363" s="1"/>
  <c r="B3364" s="1"/>
  <c r="B3365" s="1"/>
  <c r="B3366" s="1"/>
  <c r="B3367" s="1"/>
  <c r="B3368" s="1"/>
  <c r="B3369" s="1"/>
  <c r="B3370" s="1"/>
  <c r="B3371" s="1"/>
  <c r="B3372" s="1"/>
  <c r="B3373" s="1"/>
  <c r="B3374" s="1"/>
  <c r="B3375" s="1"/>
  <c r="B3376" s="1"/>
  <c r="B3377" s="1"/>
  <c r="B3378" s="1"/>
  <c r="B3379" s="1"/>
  <c r="B3380" s="1"/>
  <c r="B3381" s="1"/>
  <c r="B3382" s="1"/>
  <c r="B3383" s="1"/>
  <c r="B3384" s="1"/>
  <c r="B3385" s="1"/>
  <c r="B3386" s="1"/>
  <c r="B3387" s="1"/>
  <c r="B3388" s="1"/>
  <c r="B3389" s="1"/>
  <c r="B3390" s="1"/>
  <c r="B3391" s="1"/>
  <c r="B3392" s="1"/>
  <c r="B3393" s="1"/>
  <c r="B3394" s="1"/>
  <c r="B3395" s="1"/>
  <c r="B3396" s="1"/>
  <c r="B3397" s="1"/>
  <c r="B3398" s="1"/>
  <c r="B3399" s="1"/>
  <c r="B3400" s="1"/>
  <c r="B3401" s="1"/>
  <c r="B3402" s="1"/>
  <c r="B3403" s="1"/>
  <c r="B3404" s="1"/>
  <c r="B3405" s="1"/>
  <c r="B3406" s="1"/>
  <c r="B3407" s="1"/>
  <c r="B3408" s="1"/>
  <c r="B3409" s="1"/>
  <c r="B3410" s="1"/>
  <c r="B3411" s="1"/>
  <c r="B3412" s="1"/>
  <c r="B3413" s="1"/>
  <c r="B3414" s="1"/>
  <c r="B3415" s="1"/>
  <c r="B3416" s="1"/>
  <c r="B3417" s="1"/>
  <c r="B3418" s="1"/>
  <c r="B3419" s="1"/>
  <c r="B3420" s="1"/>
  <c r="B3421" s="1"/>
  <c r="B3422" s="1"/>
  <c r="B3423" s="1"/>
  <c r="B3424" s="1"/>
  <c r="B3425" s="1"/>
  <c r="B3426" s="1"/>
  <c r="B3427" s="1"/>
  <c r="B3428" s="1"/>
  <c r="B3429" s="1"/>
  <c r="B3430" s="1"/>
  <c r="B3431" s="1"/>
  <c r="B3432" s="1"/>
  <c r="B3433" s="1"/>
  <c r="B3434" s="1"/>
  <c r="B3435" s="1"/>
  <c r="B3436" s="1"/>
  <c r="B3437" s="1"/>
  <c r="B3438" s="1"/>
  <c r="B3439" s="1"/>
  <c r="B3440" s="1"/>
  <c r="B3441" s="1"/>
  <c r="B3442" s="1"/>
  <c r="B3443" s="1"/>
  <c r="B3444" s="1"/>
  <c r="B3445" s="1"/>
  <c r="B3446" s="1"/>
  <c r="B3447" s="1"/>
  <c r="B3448" s="1"/>
  <c r="B3449" s="1"/>
  <c r="B3450" s="1"/>
  <c r="B3451" s="1"/>
  <c r="B3452" s="1"/>
  <c r="B3453" s="1"/>
  <c r="B3454" s="1"/>
  <c r="B3455" s="1"/>
  <c r="B3456" s="1"/>
  <c r="B3457" s="1"/>
  <c r="B3458" s="1"/>
  <c r="B3459" s="1"/>
  <c r="B3460" s="1"/>
  <c r="B3461" s="1"/>
  <c r="B3462" s="1"/>
  <c r="B3463" s="1"/>
  <c r="B3464" s="1"/>
  <c r="B3465" s="1"/>
  <c r="B3466" s="1"/>
  <c r="B3467" s="1"/>
  <c r="B3468" s="1"/>
  <c r="B3469" s="1"/>
  <c r="B3470" s="1"/>
  <c r="B3471" s="1"/>
  <c r="B3472" s="1"/>
  <c r="B3473" s="1"/>
  <c r="B3474" s="1"/>
  <c r="B3475" s="1"/>
  <c r="B3476" s="1"/>
  <c r="B3477" s="1"/>
  <c r="B3478" s="1"/>
  <c r="B3479" s="1"/>
  <c r="B3480" s="1"/>
  <c r="B3481" s="1"/>
  <c r="B3482" s="1"/>
  <c r="B3483" s="1"/>
  <c r="B3484" s="1"/>
  <c r="B3485" s="1"/>
  <c r="B3486" s="1"/>
  <c r="B3487" s="1"/>
  <c r="B3488" s="1"/>
  <c r="B3489" s="1"/>
  <c r="B3490" s="1"/>
  <c r="B3491" s="1"/>
  <c r="B3492" s="1"/>
  <c r="B3493" s="1"/>
  <c r="B3494" s="1"/>
  <c r="B3495" s="1"/>
  <c r="B3496" s="1"/>
  <c r="B3497" s="1"/>
  <c r="B3498" s="1"/>
  <c r="B3499" s="1"/>
  <c r="B3500" s="1"/>
  <c r="B3501" s="1"/>
  <c r="B3502" s="1"/>
  <c r="B3503" s="1"/>
  <c r="B3504" s="1"/>
  <c r="B3505" s="1"/>
  <c r="B3506" s="1"/>
  <c r="B3507" s="1"/>
  <c r="B3508" s="1"/>
  <c r="B3509" s="1"/>
  <c r="B3510" s="1"/>
  <c r="B3511" s="1"/>
  <c r="B3512" s="1"/>
  <c r="B3513" s="1"/>
  <c r="B3514" s="1"/>
  <c r="B3515" s="1"/>
  <c r="B3516" s="1"/>
  <c r="B3517" s="1"/>
  <c r="B3518" s="1"/>
  <c r="B3519" s="1"/>
  <c r="B3520" s="1"/>
  <c r="B3521" s="1"/>
  <c r="B3522" s="1"/>
  <c r="B3523" s="1"/>
  <c r="B3524" s="1"/>
  <c r="B3525" s="1"/>
  <c r="B3526" s="1"/>
  <c r="B3527" s="1"/>
  <c r="B3528" s="1"/>
  <c r="B3529" s="1"/>
  <c r="B3530" s="1"/>
  <c r="B3531" s="1"/>
  <c r="B3532" s="1"/>
  <c r="B3533" s="1"/>
  <c r="B3534" s="1"/>
  <c r="B3535" s="1"/>
  <c r="B3536" s="1"/>
  <c r="B3537" s="1"/>
  <c r="B3538" s="1"/>
  <c r="B3539" s="1"/>
  <c r="B3540" s="1"/>
  <c r="B3541" s="1"/>
  <c r="B3542" s="1"/>
  <c r="B3543" s="1"/>
  <c r="B3544" s="1"/>
  <c r="B3545" s="1"/>
  <c r="B3546" s="1"/>
  <c r="B3547" s="1"/>
  <c r="B3548" s="1"/>
  <c r="B3549" s="1"/>
  <c r="B3550" s="1"/>
  <c r="B3551" s="1"/>
  <c r="B3552" s="1"/>
  <c r="B3553" s="1"/>
  <c r="B3554" s="1"/>
  <c r="B3555" s="1"/>
  <c r="B3556" s="1"/>
  <c r="B3557" s="1"/>
  <c r="B3558" s="1"/>
  <c r="B3559" s="1"/>
  <c r="B3560" s="1"/>
  <c r="B3561" s="1"/>
  <c r="B3562" s="1"/>
  <c r="B3563" s="1"/>
  <c r="B3564" s="1"/>
  <c r="B3565" s="1"/>
  <c r="B3566" s="1"/>
  <c r="B3567" s="1"/>
  <c r="B3568" s="1"/>
  <c r="B3569" s="1"/>
  <c r="B3570" s="1"/>
  <c r="B3571" s="1"/>
  <c r="B3572" s="1"/>
  <c r="B3573" s="1"/>
  <c r="B3574" s="1"/>
  <c r="B3575" s="1"/>
  <c r="B3576" s="1"/>
  <c r="B3577" s="1"/>
  <c r="B3578" s="1"/>
  <c r="B3579" s="1"/>
  <c r="B3580" s="1"/>
  <c r="B3581" s="1"/>
  <c r="B3582" s="1"/>
  <c r="B3583" s="1"/>
  <c r="B3584" s="1"/>
  <c r="B3585" s="1"/>
  <c r="B3586" s="1"/>
  <c r="B3587" s="1"/>
  <c r="B3588" s="1"/>
  <c r="B3589" s="1"/>
  <c r="B3590" s="1"/>
  <c r="B3591" s="1"/>
  <c r="B3592" s="1"/>
  <c r="B3593" s="1"/>
  <c r="B3594" s="1"/>
  <c r="B3595" s="1"/>
  <c r="B3596" s="1"/>
  <c r="B3597" s="1"/>
  <c r="B3598" s="1"/>
  <c r="B3599" s="1"/>
  <c r="B3600" s="1"/>
  <c r="B3601" s="1"/>
  <c r="B3602" s="1"/>
  <c r="B3603" s="1"/>
  <c r="B3604" s="1"/>
  <c r="B3605" s="1"/>
  <c r="B3606" s="1"/>
  <c r="B3607" s="1"/>
  <c r="B3608" s="1"/>
  <c r="B3609" s="1"/>
  <c r="B3610" s="1"/>
  <c r="B3611" s="1"/>
  <c r="B3612" s="1"/>
  <c r="B3613" s="1"/>
  <c r="B3614" s="1"/>
  <c r="B3615" s="1"/>
  <c r="B3616" s="1"/>
  <c r="B3617" s="1"/>
  <c r="B3618" s="1"/>
  <c r="B3619" s="1"/>
  <c r="B3620" s="1"/>
  <c r="B3621" s="1"/>
  <c r="B3622" s="1"/>
  <c r="B3623" s="1"/>
  <c r="B3624" s="1"/>
  <c r="B3625" s="1"/>
  <c r="B3626" s="1"/>
  <c r="B3627" s="1"/>
  <c r="B3628" s="1"/>
  <c r="B3629" s="1"/>
  <c r="B3630" s="1"/>
  <c r="B3631" s="1"/>
  <c r="B3632" s="1"/>
  <c r="B3633" s="1"/>
  <c r="B3634" s="1"/>
  <c r="B3635" s="1"/>
  <c r="B3636" s="1"/>
  <c r="B3637" s="1"/>
  <c r="B3638" s="1"/>
  <c r="B3639" s="1"/>
  <c r="B3640" s="1"/>
  <c r="B3641" s="1"/>
  <c r="B3642" s="1"/>
  <c r="B3643" s="1"/>
  <c r="B3644" s="1"/>
  <c r="B3645" s="1"/>
  <c r="B3646" s="1"/>
  <c r="B3647" s="1"/>
  <c r="B3648" s="1"/>
  <c r="B3649" s="1"/>
  <c r="B3650" s="1"/>
  <c r="B3651" s="1"/>
  <c r="B3652" s="1"/>
  <c r="B3653" s="1"/>
  <c r="B3654" s="1"/>
  <c r="B3655" s="1"/>
  <c r="B3656" s="1"/>
  <c r="B3657" s="1"/>
  <c r="B3658" s="1"/>
  <c r="B3659" s="1"/>
  <c r="B3660" s="1"/>
  <c r="B3661" s="1"/>
  <c r="B3662" s="1"/>
  <c r="B3663" s="1"/>
  <c r="B3664" s="1"/>
  <c r="B3665" s="1"/>
  <c r="B3666" s="1"/>
  <c r="B3667" s="1"/>
  <c r="B3668" s="1"/>
  <c r="B3669" s="1"/>
  <c r="B3670" s="1"/>
  <c r="B3671" s="1"/>
  <c r="B3672" s="1"/>
  <c r="B3673" s="1"/>
  <c r="B3674" s="1"/>
  <c r="B3675" s="1"/>
  <c r="B3676" s="1"/>
  <c r="B3677" s="1"/>
  <c r="B3678" s="1"/>
  <c r="B3679" s="1"/>
  <c r="B3680" s="1"/>
  <c r="B3681" s="1"/>
  <c r="B3682" s="1"/>
  <c r="B3683" s="1"/>
  <c r="B3684" s="1"/>
  <c r="B3685" s="1"/>
  <c r="B3686" s="1"/>
  <c r="B3687" s="1"/>
  <c r="B3688" s="1"/>
  <c r="B3689" s="1"/>
  <c r="B3690" s="1"/>
  <c r="B3691" s="1"/>
  <c r="B3692" s="1"/>
  <c r="B3693" s="1"/>
  <c r="B3694" s="1"/>
  <c r="B3695" s="1"/>
  <c r="B3696" s="1"/>
  <c r="B3697" s="1"/>
  <c r="B3698" s="1"/>
  <c r="B3699" s="1"/>
  <c r="B3700" s="1"/>
  <c r="B3701" s="1"/>
  <c r="B3702" s="1"/>
  <c r="B3703" s="1"/>
  <c r="B3704" s="1"/>
  <c r="B3705" s="1"/>
  <c r="B3706" s="1"/>
  <c r="B3707" s="1"/>
  <c r="B3708" s="1"/>
  <c r="B3709" s="1"/>
  <c r="B3710" s="1"/>
  <c r="B3711" s="1"/>
  <c r="B3712" s="1"/>
  <c r="B3713" s="1"/>
  <c r="B3714" s="1"/>
  <c r="B3715" s="1"/>
  <c r="B3716" s="1"/>
  <c r="B3717" s="1"/>
  <c r="B3718" s="1"/>
  <c r="B3719" s="1"/>
  <c r="B3720" s="1"/>
  <c r="B3721" s="1"/>
  <c r="B3722" s="1"/>
  <c r="B3723" s="1"/>
  <c r="B3724" s="1"/>
  <c r="B3725" s="1"/>
  <c r="B3726" s="1"/>
  <c r="B3727" s="1"/>
  <c r="B3728" s="1"/>
  <c r="B3729" s="1"/>
  <c r="B3730" s="1"/>
  <c r="B3731" s="1"/>
  <c r="B3732" s="1"/>
  <c r="B3733" s="1"/>
  <c r="B3734" s="1"/>
  <c r="B3735" s="1"/>
  <c r="B3736" s="1"/>
  <c r="B3737" s="1"/>
  <c r="B3738" s="1"/>
  <c r="B3739" s="1"/>
  <c r="B3740" s="1"/>
  <c r="B3741" s="1"/>
  <c r="B3742" s="1"/>
  <c r="B3743" s="1"/>
  <c r="B3744" s="1"/>
  <c r="B3745" s="1"/>
  <c r="B3746" s="1"/>
  <c r="B3747" s="1"/>
  <c r="B3748" s="1"/>
  <c r="B3749" s="1"/>
  <c r="B3750" s="1"/>
  <c r="B3751" s="1"/>
  <c r="B3752" s="1"/>
  <c r="B3753" s="1"/>
  <c r="B3754" s="1"/>
  <c r="B3755" s="1"/>
  <c r="B3756" s="1"/>
  <c r="B3757" s="1"/>
  <c r="B3758" s="1"/>
  <c r="B3759" s="1"/>
  <c r="B3760" s="1"/>
  <c r="B3761" s="1"/>
  <c r="B3762" s="1"/>
  <c r="B3763" s="1"/>
  <c r="B3764" s="1"/>
  <c r="B3765" s="1"/>
  <c r="B3766" s="1"/>
  <c r="B3767" s="1"/>
  <c r="B3768" s="1"/>
  <c r="B3769" s="1"/>
  <c r="B3770" s="1"/>
  <c r="B3771" s="1"/>
  <c r="B3772" s="1"/>
  <c r="B3773" s="1"/>
  <c r="B3774" s="1"/>
  <c r="B3775" s="1"/>
  <c r="B3776" s="1"/>
  <c r="B3777" s="1"/>
  <c r="B3778" s="1"/>
  <c r="B3779" s="1"/>
  <c r="B3780" s="1"/>
  <c r="B3781" s="1"/>
  <c r="B3782" s="1"/>
  <c r="B3783" s="1"/>
  <c r="B3784" s="1"/>
  <c r="B3785" s="1"/>
  <c r="B3786" s="1"/>
  <c r="B3787" s="1"/>
  <c r="B3788" s="1"/>
  <c r="B3789" s="1"/>
  <c r="B3790" s="1"/>
  <c r="B3791" s="1"/>
  <c r="B3792" s="1"/>
  <c r="B3793" s="1"/>
  <c r="B3794" s="1"/>
  <c r="B3795" s="1"/>
  <c r="B3796" s="1"/>
  <c r="B3797" s="1"/>
  <c r="B3798" s="1"/>
  <c r="B3799" s="1"/>
  <c r="B3800" s="1"/>
  <c r="B3801" s="1"/>
  <c r="B3802" s="1"/>
  <c r="B3803" s="1"/>
  <c r="B3804" s="1"/>
  <c r="B3805" s="1"/>
  <c r="B3806" s="1"/>
  <c r="B3807" s="1"/>
  <c r="B3808" s="1"/>
  <c r="B3809" s="1"/>
  <c r="B3810" s="1"/>
  <c r="B3811" s="1"/>
  <c r="B3812" s="1"/>
  <c r="B3813" s="1"/>
  <c r="B3814" s="1"/>
  <c r="B3815" s="1"/>
  <c r="B3816" s="1"/>
  <c r="B3817" s="1"/>
  <c r="B3818" s="1"/>
  <c r="B3819" s="1"/>
  <c r="B3820" s="1"/>
  <c r="B3821" s="1"/>
  <c r="B3822" s="1"/>
  <c r="B3823" s="1"/>
  <c r="B3824" s="1"/>
  <c r="B3825" s="1"/>
  <c r="B3826" s="1"/>
  <c r="B3827" s="1"/>
  <c r="B3828" s="1"/>
  <c r="B3829" s="1"/>
  <c r="B3830" s="1"/>
  <c r="B3831" s="1"/>
  <c r="B3832" s="1"/>
  <c r="B3833" s="1"/>
  <c r="B3834" s="1"/>
  <c r="B3835" s="1"/>
  <c r="B3836" s="1"/>
  <c r="B3837" s="1"/>
  <c r="B3838" s="1"/>
  <c r="B3839" s="1"/>
  <c r="B3840" s="1"/>
  <c r="B3841" s="1"/>
  <c r="B3842" s="1"/>
  <c r="B3843" s="1"/>
  <c r="B3844" s="1"/>
  <c r="B3845" s="1"/>
  <c r="B3846" s="1"/>
  <c r="B3847" s="1"/>
  <c r="B3848" s="1"/>
  <c r="B3849" s="1"/>
  <c r="B3850" s="1"/>
  <c r="B3851" s="1"/>
  <c r="B3852" s="1"/>
  <c r="B3853" s="1"/>
  <c r="B3854" s="1"/>
  <c r="B3855" s="1"/>
  <c r="B3856" s="1"/>
  <c r="B3857" s="1"/>
  <c r="B3858" s="1"/>
  <c r="B3859" s="1"/>
  <c r="B3860" s="1"/>
  <c r="B3861" s="1"/>
  <c r="B3862" s="1"/>
  <c r="B3863" s="1"/>
  <c r="B3864" s="1"/>
  <c r="B3865" s="1"/>
  <c r="B3866" s="1"/>
  <c r="B3867" s="1"/>
  <c r="B3868" s="1"/>
  <c r="B3869" s="1"/>
  <c r="B3870" s="1"/>
  <c r="B3871" s="1"/>
  <c r="B3872" s="1"/>
  <c r="B3873" s="1"/>
  <c r="B3874" s="1"/>
  <c r="B3875" s="1"/>
  <c r="B3876" s="1"/>
  <c r="B3877" s="1"/>
  <c r="B3878" s="1"/>
  <c r="B3879" s="1"/>
  <c r="B3880" s="1"/>
  <c r="B3881" s="1"/>
  <c r="B3882" s="1"/>
  <c r="B3883" s="1"/>
  <c r="B3884" s="1"/>
  <c r="B3885" s="1"/>
  <c r="B3886" s="1"/>
  <c r="B3887" s="1"/>
  <c r="B3888" s="1"/>
  <c r="B3889" s="1"/>
  <c r="B3890" s="1"/>
  <c r="B3891" s="1"/>
  <c r="B3892" s="1"/>
  <c r="B3893" s="1"/>
  <c r="B3894" s="1"/>
  <c r="B3895" s="1"/>
  <c r="B3896" s="1"/>
  <c r="B3897" s="1"/>
  <c r="B3898" s="1"/>
  <c r="B3899" s="1"/>
  <c r="B3900" s="1"/>
  <c r="B3901" s="1"/>
  <c r="B3902" s="1"/>
  <c r="B3903" s="1"/>
  <c r="B3904" s="1"/>
  <c r="B3905" s="1"/>
  <c r="B3906" s="1"/>
  <c r="B3907" s="1"/>
  <c r="B3908" s="1"/>
  <c r="B3909" s="1"/>
  <c r="B3910" s="1"/>
  <c r="B3911" s="1"/>
  <c r="B3912" s="1"/>
  <c r="B3913" s="1"/>
  <c r="B3914" s="1"/>
  <c r="B3915" s="1"/>
  <c r="B3916" s="1"/>
  <c r="B3917" s="1"/>
  <c r="B3918" s="1"/>
  <c r="B3919" s="1"/>
  <c r="B3920" s="1"/>
  <c r="B3921" s="1"/>
  <c r="B3922" s="1"/>
  <c r="B3923" s="1"/>
  <c r="B3924" s="1"/>
  <c r="B3925" s="1"/>
  <c r="B3926" s="1"/>
  <c r="B3927" s="1"/>
  <c r="B3928" s="1"/>
  <c r="B3929" s="1"/>
  <c r="B3930" s="1"/>
  <c r="B3931" s="1"/>
  <c r="B3932" s="1"/>
  <c r="B3933" s="1"/>
  <c r="B3934" s="1"/>
  <c r="B3935" s="1"/>
  <c r="B3936" s="1"/>
  <c r="B3937" s="1"/>
  <c r="B3938" s="1"/>
  <c r="B3939" s="1"/>
  <c r="B3940" s="1"/>
  <c r="B3941" s="1"/>
  <c r="B3942" s="1"/>
  <c r="B3943" s="1"/>
  <c r="B3944" s="1"/>
  <c r="B3945" s="1"/>
  <c r="B3946" s="1"/>
  <c r="B3947" s="1"/>
  <c r="B3948" s="1"/>
  <c r="B3949" s="1"/>
  <c r="B3950" s="1"/>
  <c r="B3951" s="1"/>
  <c r="B3952" s="1"/>
  <c r="B3953" s="1"/>
  <c r="B3954" s="1"/>
  <c r="B3955" s="1"/>
  <c r="B3956" s="1"/>
  <c r="B3957" s="1"/>
  <c r="B3958" s="1"/>
  <c r="B3959" s="1"/>
  <c r="B3960" s="1"/>
  <c r="B3961" s="1"/>
  <c r="B3962" s="1"/>
  <c r="B3963" s="1"/>
  <c r="B3964" s="1"/>
  <c r="B3965" s="1"/>
  <c r="B3966" s="1"/>
  <c r="B3967" s="1"/>
  <c r="B3968" s="1"/>
  <c r="B3969" s="1"/>
  <c r="B3970" s="1"/>
  <c r="B3971" s="1"/>
  <c r="B3972" s="1"/>
  <c r="B3973" s="1"/>
  <c r="B3974" s="1"/>
  <c r="B3975" s="1"/>
  <c r="B3976" s="1"/>
  <c r="B3977" s="1"/>
  <c r="B3978" s="1"/>
  <c r="B3979" s="1"/>
  <c r="B3980" s="1"/>
  <c r="B3981" s="1"/>
  <c r="B3982" s="1"/>
  <c r="B3983" s="1"/>
  <c r="B3984" s="1"/>
  <c r="B3985" s="1"/>
  <c r="B3986" s="1"/>
  <c r="B3987" s="1"/>
  <c r="B3988" s="1"/>
  <c r="B3989" s="1"/>
  <c r="B3990" s="1"/>
  <c r="B3991" s="1"/>
  <c r="B3992" s="1"/>
  <c r="B3993" s="1"/>
  <c r="B3994" s="1"/>
  <c r="B3995" s="1"/>
  <c r="B3996" s="1"/>
  <c r="B3997" s="1"/>
  <c r="B3998" s="1"/>
  <c r="B3999" s="1"/>
  <c r="B4000" s="1"/>
  <c r="B4001" s="1"/>
  <c r="B4002" s="1"/>
  <c r="B4003" s="1"/>
  <c r="B4004" s="1"/>
  <c r="B4005" s="1"/>
  <c r="B4006" s="1"/>
  <c r="B4007" s="1"/>
  <c r="B4008" s="1"/>
  <c r="B4009" s="1"/>
  <c r="B4010" s="1"/>
  <c r="B4011" s="1"/>
  <c r="B4012" s="1"/>
  <c r="B4013" s="1"/>
  <c r="B4014" s="1"/>
  <c r="B4015" s="1"/>
  <c r="B4016" s="1"/>
  <c r="B4017" s="1"/>
  <c r="B4018" s="1"/>
  <c r="B4019" s="1"/>
  <c r="B4020" s="1"/>
  <c r="B4021" s="1"/>
  <c r="B4022" s="1"/>
  <c r="B4023" s="1"/>
  <c r="B4024" s="1"/>
  <c r="B4025" s="1"/>
  <c r="B4026" s="1"/>
  <c r="B4027" s="1"/>
  <c r="B4028" s="1"/>
  <c r="B4029" s="1"/>
  <c r="B4030" s="1"/>
  <c r="B4031" s="1"/>
  <c r="B4032" s="1"/>
  <c r="B4033" s="1"/>
  <c r="B4034" s="1"/>
  <c r="B4035" s="1"/>
  <c r="B4036" s="1"/>
  <c r="B4037" s="1"/>
  <c r="B4038" s="1"/>
  <c r="B4039" s="1"/>
  <c r="B4040" s="1"/>
  <c r="B4041" s="1"/>
  <c r="B4042" s="1"/>
  <c r="B4043" s="1"/>
  <c r="B4044" s="1"/>
  <c r="B4045" s="1"/>
  <c r="B4046" s="1"/>
  <c r="B4047" s="1"/>
  <c r="B4048" s="1"/>
  <c r="B4049" s="1"/>
  <c r="B4050" s="1"/>
  <c r="B4051" s="1"/>
  <c r="B4052" s="1"/>
  <c r="B4053" s="1"/>
  <c r="B4054" s="1"/>
  <c r="B4055" s="1"/>
  <c r="B4056" s="1"/>
  <c r="B4057" s="1"/>
  <c r="B4058" s="1"/>
  <c r="B4059" s="1"/>
  <c r="B4060" s="1"/>
  <c r="B4061" s="1"/>
  <c r="B4062" s="1"/>
  <c r="B4063" s="1"/>
  <c r="B4064" s="1"/>
  <c r="B4065" s="1"/>
  <c r="B4066" s="1"/>
  <c r="B4067" s="1"/>
  <c r="B4068" s="1"/>
  <c r="B4069" s="1"/>
  <c r="B4070" s="1"/>
  <c r="B4071" s="1"/>
  <c r="B4072" s="1"/>
  <c r="B4073" s="1"/>
  <c r="B4074" s="1"/>
  <c r="B4075" s="1"/>
  <c r="B4076" s="1"/>
  <c r="B4077" s="1"/>
  <c r="B4078" s="1"/>
  <c r="B4079" s="1"/>
  <c r="B4080" s="1"/>
  <c r="B4081" s="1"/>
  <c r="B4082" s="1"/>
  <c r="B4083" s="1"/>
  <c r="B4084" s="1"/>
  <c r="B4085" s="1"/>
  <c r="B4086" s="1"/>
  <c r="B4087" s="1"/>
  <c r="B4088" s="1"/>
  <c r="B4089" s="1"/>
  <c r="B4090" s="1"/>
  <c r="B4091" s="1"/>
  <c r="B4092" s="1"/>
  <c r="B4093" s="1"/>
  <c r="B4094" s="1"/>
  <c r="B4095" s="1"/>
  <c r="B4096" s="1"/>
  <c r="B4097" s="1"/>
  <c r="B4098" s="1"/>
  <c r="B4099" s="1"/>
  <c r="B4100" s="1"/>
  <c r="B4101" s="1"/>
  <c r="B4102" s="1"/>
  <c r="B4103" s="1"/>
  <c r="B4104" s="1"/>
  <c r="B4105" s="1"/>
  <c r="B4106" s="1"/>
  <c r="B4107" s="1"/>
  <c r="B4108" s="1"/>
  <c r="B4109" s="1"/>
  <c r="B4110" s="1"/>
  <c r="B4111" s="1"/>
  <c r="B4112" s="1"/>
  <c r="B4113" s="1"/>
  <c r="B4114" s="1"/>
  <c r="B4115" s="1"/>
  <c r="B4116" s="1"/>
  <c r="B4117" s="1"/>
  <c r="B4118" s="1"/>
  <c r="B4119" s="1"/>
  <c r="B4120" s="1"/>
  <c r="B4121" s="1"/>
  <c r="B4122" s="1"/>
  <c r="B4123" s="1"/>
  <c r="B4124" s="1"/>
  <c r="B4125" s="1"/>
  <c r="B4126" s="1"/>
  <c r="B4127" s="1"/>
  <c r="B4128" s="1"/>
  <c r="B4129" s="1"/>
  <c r="B4130" s="1"/>
  <c r="B4131" s="1"/>
  <c r="B4132" s="1"/>
  <c r="B4133" s="1"/>
  <c r="B4134" s="1"/>
  <c r="B4135" s="1"/>
  <c r="B4136" s="1"/>
  <c r="B4137" s="1"/>
  <c r="B4138" s="1"/>
  <c r="B4139" s="1"/>
  <c r="B4140" s="1"/>
  <c r="B4141" s="1"/>
  <c r="B4142" s="1"/>
  <c r="B4143" s="1"/>
  <c r="B4144" s="1"/>
  <c r="B4145" s="1"/>
  <c r="B4146" s="1"/>
  <c r="B4147" s="1"/>
  <c r="B4148" s="1"/>
  <c r="B4149" s="1"/>
  <c r="B4150" s="1"/>
  <c r="B4151" s="1"/>
  <c r="B4152" s="1"/>
  <c r="B4153" s="1"/>
  <c r="B4154" s="1"/>
  <c r="B4155" s="1"/>
  <c r="B4156" s="1"/>
  <c r="B4157" s="1"/>
  <c r="B4158" s="1"/>
  <c r="B4159" s="1"/>
  <c r="B4160" s="1"/>
  <c r="B4161" s="1"/>
  <c r="B4162" s="1"/>
  <c r="B4163" s="1"/>
  <c r="B4164" s="1"/>
  <c r="B4165" s="1"/>
  <c r="B4166" s="1"/>
  <c r="B4167" s="1"/>
  <c r="B4168" s="1"/>
  <c r="B4169" s="1"/>
  <c r="B4170" s="1"/>
  <c r="B4171" s="1"/>
  <c r="B4172" s="1"/>
  <c r="B4173" s="1"/>
  <c r="B4174" s="1"/>
  <c r="B4175" s="1"/>
  <c r="B4176" s="1"/>
  <c r="B4177" s="1"/>
  <c r="B4178" s="1"/>
  <c r="B4179" s="1"/>
  <c r="B4180" s="1"/>
  <c r="B4181" s="1"/>
  <c r="B4182" s="1"/>
  <c r="B4183" s="1"/>
  <c r="B4184" s="1"/>
  <c r="B4185" s="1"/>
  <c r="B4186" s="1"/>
  <c r="B4187" s="1"/>
  <c r="B4188" s="1"/>
  <c r="B4189" s="1"/>
  <c r="B4190" s="1"/>
  <c r="B4191" s="1"/>
  <c r="B4192" s="1"/>
  <c r="B4193" s="1"/>
  <c r="B4194" s="1"/>
  <c r="B4195" s="1"/>
  <c r="B4196" s="1"/>
  <c r="B4197" s="1"/>
  <c r="B4198" s="1"/>
  <c r="B4199" s="1"/>
  <c r="B4200" s="1"/>
  <c r="B4201" s="1"/>
  <c r="B4202" s="1"/>
  <c r="B4203" s="1"/>
  <c r="B4204" s="1"/>
  <c r="B4205" s="1"/>
  <c r="B4206" s="1"/>
  <c r="B4207" s="1"/>
  <c r="B4208" s="1"/>
  <c r="B4209" s="1"/>
  <c r="B4210" s="1"/>
  <c r="B4211" s="1"/>
  <c r="B4212" s="1"/>
  <c r="B4213" s="1"/>
  <c r="B4214" s="1"/>
  <c r="B4215" s="1"/>
  <c r="B4216" s="1"/>
  <c r="B4217" s="1"/>
  <c r="B4218" s="1"/>
  <c r="B4219" s="1"/>
  <c r="B4220" s="1"/>
  <c r="B4221" s="1"/>
  <c r="B4222" s="1"/>
  <c r="B4223" s="1"/>
  <c r="B4224" s="1"/>
  <c r="B4225" s="1"/>
  <c r="B4226" s="1"/>
  <c r="B4227" s="1"/>
  <c r="B4228" s="1"/>
  <c r="B4229" s="1"/>
  <c r="B4230" s="1"/>
  <c r="B4231" s="1"/>
  <c r="B4232" s="1"/>
  <c r="B4233" s="1"/>
  <c r="B4234" s="1"/>
  <c r="B4235" s="1"/>
  <c r="B4236" s="1"/>
  <c r="B4237" s="1"/>
  <c r="B4238" s="1"/>
  <c r="B4239" s="1"/>
  <c r="B4240" s="1"/>
  <c r="B4241" s="1"/>
  <c r="B4242" s="1"/>
  <c r="B4243" s="1"/>
  <c r="B4244" s="1"/>
  <c r="B4245" s="1"/>
  <c r="B4246" s="1"/>
  <c r="B4247" s="1"/>
  <c r="B4248" s="1"/>
  <c r="B4249" s="1"/>
  <c r="B4250" s="1"/>
  <c r="B4251" s="1"/>
  <c r="B4252" s="1"/>
  <c r="B4253" s="1"/>
  <c r="B4254" s="1"/>
  <c r="B4255" s="1"/>
  <c r="B4256" s="1"/>
  <c r="B4257" s="1"/>
  <c r="B4258" s="1"/>
  <c r="B4259" s="1"/>
  <c r="B4260" s="1"/>
  <c r="B4261" s="1"/>
  <c r="B4262" s="1"/>
  <c r="B4263" s="1"/>
  <c r="B4264" s="1"/>
  <c r="B4265" s="1"/>
  <c r="B4266" s="1"/>
  <c r="B4267" s="1"/>
  <c r="B4268" s="1"/>
  <c r="B4269" s="1"/>
  <c r="B4270" s="1"/>
  <c r="B4271" s="1"/>
  <c r="B4272" s="1"/>
  <c r="B4273" s="1"/>
  <c r="B4274" s="1"/>
  <c r="B4275" s="1"/>
  <c r="B4276" s="1"/>
  <c r="B4277" s="1"/>
  <c r="B4278" s="1"/>
  <c r="B4279" s="1"/>
  <c r="B4280" s="1"/>
  <c r="B4281" s="1"/>
  <c r="B4282" s="1"/>
  <c r="B4283" s="1"/>
  <c r="B4284" s="1"/>
  <c r="B4285" s="1"/>
  <c r="B4286" s="1"/>
  <c r="B4287" s="1"/>
  <c r="B4288" s="1"/>
  <c r="B4289" s="1"/>
  <c r="B4290" s="1"/>
  <c r="B4291" s="1"/>
  <c r="B4292" s="1"/>
  <c r="B4293" s="1"/>
  <c r="B4294" s="1"/>
  <c r="B4295" s="1"/>
  <c r="B4296" s="1"/>
  <c r="B4297" s="1"/>
  <c r="B4298" s="1"/>
  <c r="B4299" s="1"/>
  <c r="B4300" s="1"/>
  <c r="B4301" s="1"/>
  <c r="B4302" s="1"/>
  <c r="B4303" s="1"/>
  <c r="B4304" s="1"/>
  <c r="B4305" s="1"/>
  <c r="B4306" s="1"/>
  <c r="B4307" s="1"/>
  <c r="B4308" s="1"/>
  <c r="B4309" s="1"/>
  <c r="B4310" s="1"/>
  <c r="B4311" s="1"/>
  <c r="B4312" s="1"/>
  <c r="B4313" s="1"/>
  <c r="B4314" s="1"/>
  <c r="B4315" s="1"/>
  <c r="B4316" s="1"/>
  <c r="B4317" s="1"/>
  <c r="B4318" s="1"/>
  <c r="B4319" s="1"/>
  <c r="B4320" s="1"/>
  <c r="B4321" s="1"/>
  <c r="B4322" s="1"/>
  <c r="B4323" s="1"/>
  <c r="B4324" s="1"/>
  <c r="B4325" s="1"/>
  <c r="B4326" s="1"/>
  <c r="B4327" s="1"/>
  <c r="B4328" s="1"/>
  <c r="B4329" s="1"/>
  <c r="B4330" s="1"/>
  <c r="B4331" s="1"/>
  <c r="B4332" s="1"/>
  <c r="B4333" s="1"/>
  <c r="B4334" s="1"/>
  <c r="B4335" s="1"/>
  <c r="B4336" s="1"/>
  <c r="B4337" s="1"/>
  <c r="B4338" s="1"/>
  <c r="B4339" s="1"/>
  <c r="B4340" s="1"/>
  <c r="B4341" s="1"/>
  <c r="B4342" s="1"/>
  <c r="B4343" s="1"/>
  <c r="B4344" s="1"/>
  <c r="B4345" s="1"/>
  <c r="B4346" s="1"/>
  <c r="B4347" s="1"/>
  <c r="B4348" s="1"/>
  <c r="B4349" s="1"/>
  <c r="B4350" s="1"/>
  <c r="B4351" s="1"/>
  <c r="B4352" s="1"/>
  <c r="B4353" s="1"/>
  <c r="B4354" s="1"/>
  <c r="B4355" s="1"/>
  <c r="B4356" s="1"/>
  <c r="B4357" s="1"/>
  <c r="B4358" s="1"/>
  <c r="B4359" s="1"/>
  <c r="B4360" s="1"/>
  <c r="B4361" s="1"/>
  <c r="B4362" s="1"/>
  <c r="B4363" s="1"/>
  <c r="B4364" s="1"/>
  <c r="B4365" s="1"/>
  <c r="B4366" s="1"/>
  <c r="B4367" s="1"/>
  <c r="B4368" s="1"/>
  <c r="B4369" s="1"/>
  <c r="B4370" s="1"/>
  <c r="B4371" s="1"/>
  <c r="B4372" s="1"/>
  <c r="B4373" s="1"/>
  <c r="B4374" s="1"/>
  <c r="B4375" s="1"/>
  <c r="B4376" s="1"/>
  <c r="B4377" s="1"/>
  <c r="B4378" s="1"/>
  <c r="B4379" s="1"/>
  <c r="B4380" s="1"/>
  <c r="B4381" s="1"/>
  <c r="B4382" s="1"/>
  <c r="B4383" s="1"/>
  <c r="B4384" s="1"/>
  <c r="B4385" s="1"/>
  <c r="B4386" s="1"/>
  <c r="B4387" s="1"/>
  <c r="B4388" s="1"/>
  <c r="B4389" s="1"/>
  <c r="B4390" s="1"/>
  <c r="B4391" s="1"/>
  <c r="B4392" s="1"/>
  <c r="B4393" s="1"/>
  <c r="B4394" s="1"/>
  <c r="B4395" s="1"/>
  <c r="B4396" s="1"/>
  <c r="B4397" s="1"/>
  <c r="B4398" s="1"/>
  <c r="B4399" s="1"/>
  <c r="B4400" s="1"/>
  <c r="B4401" s="1"/>
  <c r="B4402" s="1"/>
  <c r="B4403" s="1"/>
  <c r="B4404" s="1"/>
  <c r="B4405" s="1"/>
  <c r="B4406" s="1"/>
  <c r="B4407" s="1"/>
  <c r="B4408" s="1"/>
  <c r="B4409" s="1"/>
  <c r="B4410" s="1"/>
  <c r="B4411" s="1"/>
  <c r="B4412" s="1"/>
  <c r="B4413" s="1"/>
  <c r="B4414" s="1"/>
  <c r="B4415" s="1"/>
  <c r="B4416" s="1"/>
  <c r="B4417" s="1"/>
  <c r="B4418" s="1"/>
  <c r="B4419" s="1"/>
  <c r="B4420" s="1"/>
  <c r="B4421" s="1"/>
  <c r="B4422" s="1"/>
  <c r="B4423" s="1"/>
  <c r="B4424" s="1"/>
  <c r="B4425" s="1"/>
  <c r="B4426" s="1"/>
  <c r="B4427" s="1"/>
  <c r="B4428" s="1"/>
  <c r="B4429" s="1"/>
  <c r="B4430" s="1"/>
  <c r="B4431" s="1"/>
  <c r="B4432" s="1"/>
  <c r="B4433" s="1"/>
  <c r="B4434" s="1"/>
  <c r="B4435" s="1"/>
  <c r="B4436" s="1"/>
  <c r="B4437" s="1"/>
  <c r="B4438" s="1"/>
  <c r="B4439" s="1"/>
  <c r="B4440" s="1"/>
  <c r="B4441" s="1"/>
  <c r="B4442" s="1"/>
  <c r="B4443" s="1"/>
  <c r="B4444" s="1"/>
  <c r="B4445" s="1"/>
  <c r="B4446" s="1"/>
  <c r="B4447" s="1"/>
  <c r="B4448" s="1"/>
  <c r="B4449" s="1"/>
  <c r="B4450" s="1"/>
  <c r="B4451" s="1"/>
  <c r="B4452" s="1"/>
  <c r="B4453" s="1"/>
  <c r="B4454" s="1"/>
  <c r="B4455" s="1"/>
  <c r="B4456" s="1"/>
  <c r="B4457" s="1"/>
  <c r="B4458" s="1"/>
  <c r="B4459" s="1"/>
  <c r="B4460" s="1"/>
  <c r="B4461" s="1"/>
  <c r="B4462" s="1"/>
  <c r="B4463" s="1"/>
  <c r="B4464" s="1"/>
  <c r="B4465" s="1"/>
  <c r="B4466" s="1"/>
  <c r="B4467" s="1"/>
  <c r="B4468" s="1"/>
  <c r="B4469" s="1"/>
  <c r="B4470" s="1"/>
  <c r="B4471" s="1"/>
  <c r="B4472" s="1"/>
  <c r="B4473" s="1"/>
  <c r="B4474" s="1"/>
  <c r="B4475" s="1"/>
  <c r="B4476" s="1"/>
  <c r="B4477" s="1"/>
  <c r="B4478" s="1"/>
  <c r="B4479" s="1"/>
  <c r="B4480" s="1"/>
  <c r="B4481" s="1"/>
  <c r="B4482" s="1"/>
  <c r="B4483" s="1"/>
  <c r="B4484" s="1"/>
  <c r="B4485" s="1"/>
  <c r="B4486" s="1"/>
  <c r="B4487" s="1"/>
  <c r="B4488" s="1"/>
  <c r="B4489" s="1"/>
  <c r="B4490" s="1"/>
  <c r="B4491" s="1"/>
  <c r="B4492" s="1"/>
  <c r="B4493" s="1"/>
  <c r="B4494" s="1"/>
  <c r="B4495" s="1"/>
  <c r="B4496" s="1"/>
  <c r="B4497" s="1"/>
  <c r="B4498" s="1"/>
  <c r="B4499" s="1"/>
  <c r="B4500" s="1"/>
  <c r="B4501" s="1"/>
  <c r="B4502" s="1"/>
  <c r="B4503" s="1"/>
  <c r="B4504" s="1"/>
  <c r="B4505" s="1"/>
  <c r="B4506" s="1"/>
  <c r="B4507" s="1"/>
  <c r="B4508" s="1"/>
  <c r="B4509" s="1"/>
  <c r="B4510" s="1"/>
  <c r="B4511" s="1"/>
  <c r="B4512" s="1"/>
  <c r="B4513" s="1"/>
  <c r="B4514" s="1"/>
  <c r="B4515" s="1"/>
  <c r="B4516" s="1"/>
  <c r="B4517" s="1"/>
  <c r="B4518" s="1"/>
  <c r="B4519" s="1"/>
  <c r="B4520" s="1"/>
  <c r="B4521" s="1"/>
  <c r="B4522" s="1"/>
  <c r="B4523" s="1"/>
  <c r="B4524" s="1"/>
  <c r="B4525" s="1"/>
  <c r="B4526" s="1"/>
  <c r="B4527" s="1"/>
  <c r="B4528" s="1"/>
  <c r="B4529" s="1"/>
  <c r="B4530" s="1"/>
  <c r="B4531" s="1"/>
  <c r="B4532" s="1"/>
  <c r="B4533" s="1"/>
  <c r="B4534" s="1"/>
  <c r="B4535" s="1"/>
  <c r="B4536" s="1"/>
  <c r="B4537" s="1"/>
  <c r="B4538" s="1"/>
  <c r="B4539" s="1"/>
  <c r="B4540" s="1"/>
  <c r="B4541" s="1"/>
  <c r="B4542" s="1"/>
  <c r="B4543" s="1"/>
  <c r="B4544" s="1"/>
  <c r="B4545" s="1"/>
  <c r="B4546" s="1"/>
  <c r="B4547" s="1"/>
  <c r="B4548" s="1"/>
  <c r="B4549" s="1"/>
  <c r="B4550" s="1"/>
  <c r="B4551" s="1"/>
  <c r="B4552" s="1"/>
  <c r="B4553" s="1"/>
  <c r="B4554" s="1"/>
  <c r="B4555" s="1"/>
  <c r="B4556" s="1"/>
  <c r="B4557" s="1"/>
  <c r="B4558" s="1"/>
  <c r="B4559" s="1"/>
  <c r="B4560" s="1"/>
  <c r="B4561" s="1"/>
  <c r="B4562" s="1"/>
  <c r="B4563" s="1"/>
  <c r="B4564" s="1"/>
  <c r="B4565" s="1"/>
  <c r="B4566" s="1"/>
  <c r="B4567" s="1"/>
  <c r="B4568" s="1"/>
  <c r="B4569" s="1"/>
  <c r="B4570" s="1"/>
  <c r="B4571" s="1"/>
  <c r="B4572" s="1"/>
  <c r="B4573" s="1"/>
  <c r="B4574" s="1"/>
  <c r="B4575" s="1"/>
  <c r="B4576" s="1"/>
  <c r="B4577" s="1"/>
  <c r="B4578" s="1"/>
  <c r="B4579" s="1"/>
  <c r="B4580" s="1"/>
  <c r="B4581" s="1"/>
  <c r="B4582" s="1"/>
  <c r="B4583" s="1"/>
  <c r="B4584" s="1"/>
  <c r="B4585" s="1"/>
  <c r="B4586" s="1"/>
  <c r="B4587" s="1"/>
  <c r="B4588" s="1"/>
  <c r="B4589" s="1"/>
  <c r="B4590" s="1"/>
  <c r="B4591" s="1"/>
  <c r="B4592" s="1"/>
  <c r="B4593" s="1"/>
  <c r="B4594" s="1"/>
  <c r="B4595" s="1"/>
  <c r="B4596" s="1"/>
  <c r="B4597" s="1"/>
  <c r="B4598" s="1"/>
  <c r="B4599" s="1"/>
  <c r="B4600" s="1"/>
  <c r="B4601" s="1"/>
  <c r="B4602" s="1"/>
  <c r="B4603" s="1"/>
  <c r="B4604" s="1"/>
  <c r="B4605" s="1"/>
  <c r="B4606" s="1"/>
  <c r="B4607" s="1"/>
  <c r="B4608" s="1"/>
  <c r="B4609" s="1"/>
  <c r="B4610" s="1"/>
  <c r="B4611" s="1"/>
  <c r="B4612" s="1"/>
  <c r="B4613" s="1"/>
  <c r="B4614" s="1"/>
  <c r="B4615" s="1"/>
  <c r="B4616" s="1"/>
  <c r="B4617" s="1"/>
  <c r="B4618" s="1"/>
  <c r="B4619" s="1"/>
  <c r="B4620" s="1"/>
  <c r="B4621" s="1"/>
  <c r="B4622" s="1"/>
  <c r="B4623" s="1"/>
  <c r="B4624" s="1"/>
  <c r="B4625" s="1"/>
  <c r="B4626" s="1"/>
  <c r="B4627" s="1"/>
  <c r="B4628" s="1"/>
  <c r="B4629" s="1"/>
  <c r="B4630" s="1"/>
  <c r="B4631" s="1"/>
  <c r="B4632" s="1"/>
  <c r="B4633" s="1"/>
  <c r="B4634" s="1"/>
  <c r="B4635" s="1"/>
  <c r="B4636" s="1"/>
  <c r="B4637" s="1"/>
  <c r="B4638" s="1"/>
  <c r="B4639" s="1"/>
  <c r="B4640" s="1"/>
  <c r="B4641" s="1"/>
  <c r="B4642" s="1"/>
  <c r="B4643" s="1"/>
  <c r="B4644" s="1"/>
  <c r="B4645" s="1"/>
  <c r="B4646" s="1"/>
  <c r="B4647" s="1"/>
  <c r="B4648" s="1"/>
  <c r="B4649" s="1"/>
  <c r="B4650" s="1"/>
  <c r="B4651" s="1"/>
  <c r="B4652" s="1"/>
  <c r="B4653" s="1"/>
  <c r="B4654" s="1"/>
  <c r="B4655" s="1"/>
  <c r="B4656" s="1"/>
  <c r="B4657" s="1"/>
  <c r="B4658" s="1"/>
  <c r="B4659" s="1"/>
  <c r="B4660" s="1"/>
  <c r="B4661" s="1"/>
  <c r="B4662" s="1"/>
  <c r="B4663" s="1"/>
  <c r="B4664" s="1"/>
  <c r="B4665" s="1"/>
  <c r="B4666" s="1"/>
  <c r="B4667" s="1"/>
  <c r="B4668" s="1"/>
  <c r="B4669" s="1"/>
  <c r="B4670" s="1"/>
  <c r="B4671" s="1"/>
  <c r="B4672" s="1"/>
  <c r="B4673" s="1"/>
  <c r="B4674" s="1"/>
  <c r="B4675" s="1"/>
  <c r="B4676" s="1"/>
  <c r="B4677" s="1"/>
  <c r="B4678" s="1"/>
  <c r="B4679" s="1"/>
  <c r="B4680" s="1"/>
  <c r="B4681" s="1"/>
  <c r="B4682" s="1"/>
  <c r="B4683" s="1"/>
  <c r="B4684" s="1"/>
  <c r="B4685" s="1"/>
  <c r="B4686" s="1"/>
  <c r="B4687" s="1"/>
  <c r="B4688" s="1"/>
  <c r="B4689" s="1"/>
  <c r="B4690" s="1"/>
  <c r="B4691" s="1"/>
  <c r="B4692" s="1"/>
  <c r="B4693" s="1"/>
  <c r="B4694" s="1"/>
  <c r="B4695" s="1"/>
  <c r="B4696" s="1"/>
  <c r="B4697" s="1"/>
  <c r="B4698" s="1"/>
  <c r="B4699" s="1"/>
  <c r="B4700" s="1"/>
  <c r="B4701" s="1"/>
  <c r="B4702" s="1"/>
  <c r="B4703" s="1"/>
  <c r="B4704" s="1"/>
  <c r="B4705" s="1"/>
  <c r="B4706" s="1"/>
  <c r="B4707" s="1"/>
  <c r="B4708" s="1"/>
  <c r="B4709" s="1"/>
  <c r="B4710" s="1"/>
  <c r="B4711" s="1"/>
  <c r="B4712" s="1"/>
  <c r="B4713" s="1"/>
  <c r="B4714" s="1"/>
  <c r="B4715" s="1"/>
  <c r="B4716" s="1"/>
  <c r="B4717" s="1"/>
  <c r="B4718" s="1"/>
  <c r="B4719" s="1"/>
  <c r="B4720" s="1"/>
  <c r="B4721" s="1"/>
  <c r="B4722" s="1"/>
  <c r="B4723" s="1"/>
  <c r="B4724" s="1"/>
  <c r="B4725" s="1"/>
  <c r="B4726" s="1"/>
  <c r="B4727" s="1"/>
  <c r="B4728" s="1"/>
  <c r="B4729" s="1"/>
  <c r="B4730" s="1"/>
  <c r="B4731" s="1"/>
  <c r="B4732" s="1"/>
  <c r="B4733" s="1"/>
  <c r="B4734" s="1"/>
  <c r="B4735" s="1"/>
  <c r="B4736" s="1"/>
  <c r="B4737" s="1"/>
  <c r="B4738" s="1"/>
  <c r="B4739" s="1"/>
  <c r="B4740" s="1"/>
  <c r="B4741" s="1"/>
  <c r="B4742" s="1"/>
  <c r="B4743" s="1"/>
  <c r="B4744" s="1"/>
  <c r="B4745" s="1"/>
  <c r="B4746" s="1"/>
  <c r="B4747" s="1"/>
  <c r="B4748" s="1"/>
  <c r="B4749" s="1"/>
  <c r="B4750" s="1"/>
  <c r="B4751" s="1"/>
  <c r="B4752" s="1"/>
  <c r="B4753" s="1"/>
  <c r="B4754" s="1"/>
  <c r="B4755" s="1"/>
  <c r="B4756" s="1"/>
  <c r="B4757" s="1"/>
  <c r="B4758" s="1"/>
  <c r="B4759" s="1"/>
  <c r="B4760" s="1"/>
  <c r="B4761" s="1"/>
  <c r="B4762" s="1"/>
  <c r="B4763" s="1"/>
  <c r="B4764" s="1"/>
  <c r="B4765" s="1"/>
  <c r="B4766" s="1"/>
  <c r="B4767" s="1"/>
  <c r="B4768" s="1"/>
  <c r="B4769" s="1"/>
  <c r="B4770" s="1"/>
  <c r="B4771" s="1"/>
  <c r="B4772" s="1"/>
  <c r="B4773" s="1"/>
  <c r="B4774" s="1"/>
  <c r="B4775" s="1"/>
  <c r="B4776" s="1"/>
  <c r="B4777" s="1"/>
  <c r="B4778" s="1"/>
  <c r="B4779" s="1"/>
  <c r="B4780" s="1"/>
  <c r="B4781" s="1"/>
  <c r="B4782" s="1"/>
  <c r="B4783" s="1"/>
  <c r="B4784" s="1"/>
  <c r="B4785" s="1"/>
  <c r="B4786" s="1"/>
  <c r="B4787" s="1"/>
  <c r="B4788" s="1"/>
  <c r="B4789" s="1"/>
  <c r="B4790" s="1"/>
  <c r="B4791" s="1"/>
  <c r="B4792" s="1"/>
  <c r="B4793" s="1"/>
  <c r="B4794" s="1"/>
  <c r="B4795" s="1"/>
  <c r="B4796" s="1"/>
  <c r="B4797" s="1"/>
  <c r="B4798" s="1"/>
  <c r="B4799" s="1"/>
  <c r="B4800" s="1"/>
  <c r="B4801" s="1"/>
  <c r="B4802" s="1"/>
  <c r="B4803" s="1"/>
  <c r="B4804" s="1"/>
  <c r="B4805" s="1"/>
  <c r="B4806" s="1"/>
  <c r="B4807" s="1"/>
  <c r="B4808" s="1"/>
  <c r="B4809" s="1"/>
  <c r="B4810" s="1"/>
  <c r="B4811" s="1"/>
  <c r="B4812" s="1"/>
  <c r="B4813" s="1"/>
  <c r="B4814" s="1"/>
  <c r="B4815" s="1"/>
  <c r="B4816" s="1"/>
  <c r="B4817" s="1"/>
  <c r="B4818" s="1"/>
  <c r="B4819" s="1"/>
  <c r="B4820" s="1"/>
  <c r="B4821" s="1"/>
  <c r="B4822" s="1"/>
  <c r="B4823" s="1"/>
  <c r="B4824" s="1"/>
  <c r="B4825" s="1"/>
  <c r="B4826" s="1"/>
  <c r="B4827" s="1"/>
  <c r="B4828" s="1"/>
  <c r="B4829" s="1"/>
  <c r="B4830" s="1"/>
  <c r="B4831" s="1"/>
  <c r="B4832" s="1"/>
  <c r="B4833" s="1"/>
  <c r="B4834" s="1"/>
  <c r="B4835" s="1"/>
  <c r="B4836" s="1"/>
  <c r="B4837" s="1"/>
  <c r="B4838" s="1"/>
  <c r="B4839" s="1"/>
  <c r="B4840" s="1"/>
  <c r="B4841" s="1"/>
  <c r="B4842" s="1"/>
  <c r="B4843" s="1"/>
  <c r="B4844" s="1"/>
  <c r="B4845" s="1"/>
  <c r="B4846" s="1"/>
  <c r="B4847" s="1"/>
  <c r="B4848" s="1"/>
  <c r="B4849" s="1"/>
  <c r="B4850" s="1"/>
  <c r="B4851" s="1"/>
  <c r="B4852" s="1"/>
  <c r="B4853" s="1"/>
  <c r="B4854" s="1"/>
  <c r="B4855" s="1"/>
  <c r="B4856" s="1"/>
  <c r="B4857" s="1"/>
  <c r="B4858" s="1"/>
  <c r="B4859" s="1"/>
  <c r="B4860" s="1"/>
  <c r="B4861" s="1"/>
  <c r="B4862" s="1"/>
  <c r="B4863" s="1"/>
  <c r="B4864" s="1"/>
  <c r="B4865" s="1"/>
  <c r="B4866" s="1"/>
  <c r="B4867" s="1"/>
  <c r="B4868" s="1"/>
  <c r="B4869" s="1"/>
  <c r="B4870" s="1"/>
  <c r="B4871" s="1"/>
  <c r="B4872" s="1"/>
  <c r="B4873" s="1"/>
  <c r="B4874" s="1"/>
  <c r="B4875" s="1"/>
  <c r="B4876" s="1"/>
  <c r="B4877" s="1"/>
  <c r="B4878" s="1"/>
  <c r="B4879" s="1"/>
  <c r="B4880" s="1"/>
  <c r="B4881" s="1"/>
  <c r="B4882" s="1"/>
  <c r="B4883" s="1"/>
  <c r="B4884" s="1"/>
  <c r="B4885" s="1"/>
  <c r="B4886" s="1"/>
  <c r="B4887" s="1"/>
  <c r="B4888" s="1"/>
  <c r="B4889" s="1"/>
  <c r="B4890" s="1"/>
  <c r="B4891" s="1"/>
  <c r="B4892" s="1"/>
  <c r="B4893" s="1"/>
  <c r="B4894" s="1"/>
  <c r="B4895" s="1"/>
  <c r="B4896" s="1"/>
  <c r="B4897" s="1"/>
  <c r="B4898" s="1"/>
  <c r="B4899" s="1"/>
  <c r="B4900" s="1"/>
  <c r="B4901" s="1"/>
  <c r="B4902" s="1"/>
  <c r="B4903" s="1"/>
  <c r="B4904" s="1"/>
  <c r="B4905" s="1"/>
  <c r="B4906" s="1"/>
  <c r="B4907" s="1"/>
  <c r="B4908" s="1"/>
  <c r="B4909" s="1"/>
  <c r="B4910" s="1"/>
  <c r="B4911" s="1"/>
  <c r="B4912" s="1"/>
  <c r="B4913" s="1"/>
  <c r="B4914" s="1"/>
  <c r="B4915" s="1"/>
  <c r="B4916" s="1"/>
  <c r="B4917" s="1"/>
  <c r="B4918" s="1"/>
  <c r="B4919" s="1"/>
  <c r="B4920" s="1"/>
  <c r="B4921" s="1"/>
  <c r="B4922" s="1"/>
  <c r="B4923" s="1"/>
  <c r="B4924" s="1"/>
  <c r="B4925" s="1"/>
  <c r="B4926" s="1"/>
  <c r="B4927" s="1"/>
  <c r="B4928" s="1"/>
  <c r="B4929" s="1"/>
  <c r="B4930" s="1"/>
  <c r="B4931" s="1"/>
  <c r="B4932" s="1"/>
  <c r="B4933" s="1"/>
  <c r="B4934" s="1"/>
  <c r="B4935" s="1"/>
  <c r="B4936" s="1"/>
  <c r="B4937" s="1"/>
  <c r="B4938" s="1"/>
  <c r="B4939" s="1"/>
  <c r="B4940" s="1"/>
  <c r="B4941" s="1"/>
  <c r="B4942" s="1"/>
  <c r="B4943" s="1"/>
  <c r="B4944" s="1"/>
  <c r="B4945" s="1"/>
  <c r="B4946" s="1"/>
  <c r="B4947" s="1"/>
  <c r="B4948" s="1"/>
  <c r="B4949" s="1"/>
  <c r="B4950" s="1"/>
  <c r="B4951" s="1"/>
  <c r="B4952" s="1"/>
  <c r="B4953" s="1"/>
  <c r="B4954" s="1"/>
  <c r="B4955" s="1"/>
  <c r="B4956" s="1"/>
  <c r="B4957" s="1"/>
  <c r="B4958" s="1"/>
  <c r="B4959" s="1"/>
  <c r="B4960" s="1"/>
  <c r="B4961" s="1"/>
  <c r="B4962" s="1"/>
  <c r="B4963" s="1"/>
  <c r="B4964" s="1"/>
  <c r="B4965" s="1"/>
  <c r="B4966" s="1"/>
  <c r="B4967" s="1"/>
  <c r="B4968" s="1"/>
  <c r="B4969" s="1"/>
  <c r="B4970" s="1"/>
  <c r="B4971" s="1"/>
  <c r="B4972" s="1"/>
  <c r="B4973" s="1"/>
  <c r="B4974" s="1"/>
  <c r="B4975" s="1"/>
  <c r="B4976" s="1"/>
  <c r="B4977" s="1"/>
  <c r="B4978" s="1"/>
  <c r="B4979" s="1"/>
  <c r="B4980" s="1"/>
  <c r="B4981" s="1"/>
  <c r="B4982" s="1"/>
  <c r="B4983" s="1"/>
  <c r="B4984" s="1"/>
  <c r="B4985" s="1"/>
  <c r="B4986" s="1"/>
  <c r="B4987" s="1"/>
  <c r="B4988" s="1"/>
  <c r="B4989" s="1"/>
  <c r="B4990" s="1"/>
  <c r="B4991" s="1"/>
  <c r="B4992" s="1"/>
  <c r="B4993" s="1"/>
  <c r="B4994" s="1"/>
  <c r="B4995" s="1"/>
  <c r="B4996" s="1"/>
  <c r="B4997" s="1"/>
  <c r="B4998" s="1"/>
  <c r="B4999" s="1"/>
  <c r="B5000" s="1"/>
  <c r="B5001" s="1"/>
  <c r="B5002" s="1"/>
  <c r="B5003" s="1"/>
  <c r="B5004" s="1"/>
  <c r="B5005" s="1"/>
  <c r="B5006" s="1"/>
  <c r="B5007" s="1"/>
  <c r="B5008" s="1"/>
  <c r="B5009" s="1"/>
  <c r="B5010" s="1"/>
  <c r="B5011" s="1"/>
  <c r="B5012" s="1"/>
  <c r="B5013" s="1"/>
  <c r="B5014" s="1"/>
  <c r="B5015" s="1"/>
  <c r="B5016" s="1"/>
  <c r="B5017" s="1"/>
  <c r="B5018" s="1"/>
  <c r="B5019" s="1"/>
  <c r="B5020" s="1"/>
  <c r="B5021" s="1"/>
  <c r="B5022" s="1"/>
  <c r="R25" l="1"/>
  <c r="S25" s="1"/>
  <c r="R23"/>
  <c r="S23" s="1"/>
  <c r="R26"/>
  <c r="S26" s="1"/>
  <c r="R24"/>
  <c r="S24" s="1"/>
  <c r="O79" i="1"/>
  <c r="O92"/>
  <c r="O93" s="1"/>
  <c r="O12"/>
  <c r="O19"/>
  <c r="O20" s="1"/>
  <c r="O29"/>
  <c r="O37"/>
  <c r="O38" s="1"/>
  <c r="O46"/>
  <c r="O47" s="1"/>
  <c r="O48" s="1"/>
  <c r="O55"/>
  <c r="O56" s="1"/>
  <c r="O80"/>
  <c r="O81" s="1"/>
  <c r="O82" s="1"/>
  <c r="O83" s="1"/>
  <c r="O84" s="1"/>
  <c r="P79"/>
  <c r="O7"/>
  <c r="O8" s="1"/>
  <c r="O9" s="1"/>
  <c r="O10" s="1"/>
  <c r="O13"/>
  <c r="O14" s="1"/>
  <c r="O25"/>
  <c r="O26" s="1"/>
  <c r="O27" s="1"/>
  <c r="O40"/>
  <c r="O41" s="1"/>
  <c r="O52"/>
  <c r="O53" s="1"/>
  <c r="O62"/>
  <c r="O63" s="1"/>
  <c r="O64" s="1"/>
  <c r="O65" s="1"/>
  <c r="O66" s="1"/>
  <c r="O67" s="1"/>
  <c r="O68" s="1"/>
  <c r="O69" s="1"/>
  <c r="O71"/>
  <c r="O72" s="1"/>
  <c r="O73" s="1"/>
  <c r="O74" s="1"/>
  <c r="O75" s="1"/>
  <c r="O76" s="1"/>
  <c r="O77" s="1"/>
  <c r="O86"/>
  <c r="O87" s="1"/>
  <c r="O95"/>
  <c r="O96" s="1"/>
  <c r="O97" s="1"/>
  <c r="O101"/>
  <c r="O102" s="1"/>
  <c r="O22"/>
  <c r="O23" s="1"/>
  <c r="O34"/>
  <c r="O35" s="1"/>
  <c r="O49"/>
  <c r="O50" s="1"/>
  <c r="O99"/>
  <c r="O16"/>
  <c r="O17" s="1"/>
  <c r="O31"/>
  <c r="O32" s="1"/>
  <c r="O43"/>
  <c r="O44" s="1"/>
  <c r="O58"/>
  <c r="O59" s="1"/>
  <c r="O60" s="1"/>
  <c r="P60" s="1"/>
  <c r="O89"/>
  <c r="O90" s="1"/>
  <c r="R4"/>
  <c r="P5"/>
  <c r="R5" s="1"/>
  <c r="Q5"/>
  <c r="Q4"/>
  <c r="T24" i="7" l="1"/>
  <c r="T27"/>
  <c r="T30"/>
  <c r="T33"/>
  <c r="T36"/>
  <c r="T39"/>
  <c r="T42"/>
  <c r="T45"/>
  <c r="T48"/>
  <c r="T51"/>
  <c r="T54"/>
  <c r="T57"/>
  <c r="T60"/>
  <c r="T63"/>
  <c r="T66"/>
  <c r="T69"/>
  <c r="T72"/>
  <c r="T75"/>
  <c r="T78"/>
  <c r="T81"/>
  <c r="T84"/>
  <c r="T87"/>
  <c r="T90"/>
  <c r="T93"/>
  <c r="T96"/>
  <c r="T99"/>
  <c r="T102"/>
  <c r="T105"/>
  <c r="T108"/>
  <c r="T111"/>
  <c r="T114"/>
  <c r="T117"/>
  <c r="T120"/>
  <c r="T123"/>
  <c r="T126"/>
  <c r="T129"/>
  <c r="T25"/>
  <c r="T28"/>
  <c r="T31"/>
  <c r="T34"/>
  <c r="T37"/>
  <c r="T40"/>
  <c r="T43"/>
  <c r="T46"/>
  <c r="T49"/>
  <c r="T52"/>
  <c r="T55"/>
  <c r="T58"/>
  <c r="T61"/>
  <c r="T64"/>
  <c r="T67"/>
  <c r="T70"/>
  <c r="T73"/>
  <c r="T76"/>
  <c r="T79"/>
  <c r="T82"/>
  <c r="T85"/>
  <c r="T88"/>
  <c r="T91"/>
  <c r="T94"/>
  <c r="T97"/>
  <c r="T100"/>
  <c r="T103"/>
  <c r="T106"/>
  <c r="T109"/>
  <c r="T112"/>
  <c r="T115"/>
  <c r="T118"/>
  <c r="T121"/>
  <c r="T124"/>
  <c r="T127"/>
  <c r="T130"/>
  <c r="T23"/>
  <c r="T26"/>
  <c r="T29"/>
  <c r="T32"/>
  <c r="T35"/>
  <c r="T38"/>
  <c r="T41"/>
  <c r="T44"/>
  <c r="T47"/>
  <c r="T50"/>
  <c r="T53"/>
  <c r="T56"/>
  <c r="T59"/>
  <c r="T62"/>
  <c r="T65"/>
  <c r="T68"/>
  <c r="T71"/>
  <c r="T74"/>
  <c r="T77"/>
  <c r="T80"/>
  <c r="T83"/>
  <c r="T86"/>
  <c r="T89"/>
  <c r="T92"/>
  <c r="T95"/>
  <c r="T98"/>
  <c r="T101"/>
  <c r="T104"/>
  <c r="T107"/>
  <c r="T110"/>
  <c r="T113"/>
  <c r="T116"/>
  <c r="T119"/>
  <c r="T122"/>
  <c r="T125"/>
  <c r="T128"/>
  <c r="T131"/>
  <c r="T134"/>
  <c r="T133"/>
  <c r="T136"/>
  <c r="T139"/>
  <c r="T142"/>
  <c r="T145"/>
  <c r="T148"/>
  <c r="T151"/>
  <c r="T154"/>
  <c r="T157"/>
  <c r="T160"/>
  <c r="T163"/>
  <c r="T166"/>
  <c r="T169"/>
  <c r="T172"/>
  <c r="T175"/>
  <c r="T178"/>
  <c r="T181"/>
  <c r="T184"/>
  <c r="T187"/>
  <c r="T190"/>
  <c r="T193"/>
  <c r="T196"/>
  <c r="T199"/>
  <c r="T202"/>
  <c r="T205"/>
  <c r="T208"/>
  <c r="T211"/>
  <c r="T214"/>
  <c r="T217"/>
  <c r="T220"/>
  <c r="T223"/>
  <c r="T226"/>
  <c r="T229"/>
  <c r="T232"/>
  <c r="T235"/>
  <c r="T238"/>
  <c r="T241"/>
  <c r="T137"/>
  <c r="T140"/>
  <c r="T143"/>
  <c r="T146"/>
  <c r="T149"/>
  <c r="T152"/>
  <c r="T155"/>
  <c r="T158"/>
  <c r="T161"/>
  <c r="T164"/>
  <c r="T167"/>
  <c r="T170"/>
  <c r="T173"/>
  <c r="T176"/>
  <c r="T179"/>
  <c r="T182"/>
  <c r="T185"/>
  <c r="T188"/>
  <c r="T191"/>
  <c r="T194"/>
  <c r="T197"/>
  <c r="T200"/>
  <c r="T203"/>
  <c r="T206"/>
  <c r="T209"/>
  <c r="T212"/>
  <c r="T215"/>
  <c r="T218"/>
  <c r="T221"/>
  <c r="T224"/>
  <c r="T227"/>
  <c r="T230"/>
  <c r="T233"/>
  <c r="T236"/>
  <c r="T132"/>
  <c r="T135"/>
  <c r="T138"/>
  <c r="T141"/>
  <c r="T144"/>
  <c r="T147"/>
  <c r="T150"/>
  <c r="T153"/>
  <c r="T156"/>
  <c r="T159"/>
  <c r="T162"/>
  <c r="T165"/>
  <c r="T168"/>
  <c r="T171"/>
  <c r="T174"/>
  <c r="T177"/>
  <c r="T180"/>
  <c r="T183"/>
  <c r="T186"/>
  <c r="T189"/>
  <c r="T192"/>
  <c r="T195"/>
  <c r="T198"/>
  <c r="T201"/>
  <c r="T204"/>
  <c r="T207"/>
  <c r="T210"/>
  <c r="T213"/>
  <c r="T216"/>
  <c r="T219"/>
  <c r="T222"/>
  <c r="T225"/>
  <c r="T228"/>
  <c r="T231"/>
  <c r="T234"/>
  <c r="T237"/>
  <c r="T240"/>
  <c r="T244"/>
  <c r="T247"/>
  <c r="T250"/>
  <c r="T253"/>
  <c r="T256"/>
  <c r="T259"/>
  <c r="T262"/>
  <c r="T265"/>
  <c r="T268"/>
  <c r="T271"/>
  <c r="T274"/>
  <c r="T277"/>
  <c r="T280"/>
  <c r="T283"/>
  <c r="T286"/>
  <c r="T289"/>
  <c r="T292"/>
  <c r="T295"/>
  <c r="T298"/>
  <c r="T301"/>
  <c r="T304"/>
  <c r="T307"/>
  <c r="T310"/>
  <c r="T313"/>
  <c r="T316"/>
  <c r="T319"/>
  <c r="T322"/>
  <c r="T325"/>
  <c r="T328"/>
  <c r="T331"/>
  <c r="T334"/>
  <c r="T337"/>
  <c r="T340"/>
  <c r="T343"/>
  <c r="T346"/>
  <c r="T349"/>
  <c r="T352"/>
  <c r="T355"/>
  <c r="T358"/>
  <c r="T361"/>
  <c r="T364"/>
  <c r="T367"/>
  <c r="T370"/>
  <c r="T373"/>
  <c r="T376"/>
  <c r="T379"/>
  <c r="T382"/>
  <c r="T385"/>
  <c r="T388"/>
  <c r="T391"/>
  <c r="T394"/>
  <c r="T397"/>
  <c r="T400"/>
  <c r="T403"/>
  <c r="T242"/>
  <c r="T245"/>
  <c r="T248"/>
  <c r="T251"/>
  <c r="T254"/>
  <c r="T257"/>
  <c r="T260"/>
  <c r="T263"/>
  <c r="T266"/>
  <c r="T269"/>
  <c r="T272"/>
  <c r="T275"/>
  <c r="T278"/>
  <c r="T281"/>
  <c r="T284"/>
  <c r="T287"/>
  <c r="T290"/>
  <c r="T293"/>
  <c r="T296"/>
  <c r="T299"/>
  <c r="T302"/>
  <c r="T305"/>
  <c r="T308"/>
  <c r="T311"/>
  <c r="T314"/>
  <c r="T317"/>
  <c r="T320"/>
  <c r="T323"/>
  <c r="T326"/>
  <c r="T329"/>
  <c r="T332"/>
  <c r="T335"/>
  <c r="T338"/>
  <c r="T341"/>
  <c r="T344"/>
  <c r="T347"/>
  <c r="T350"/>
  <c r="T353"/>
  <c r="T356"/>
  <c r="T359"/>
  <c r="T362"/>
  <c r="T365"/>
  <c r="T368"/>
  <c r="T371"/>
  <c r="T374"/>
  <c r="T377"/>
  <c r="T380"/>
  <c r="T383"/>
  <c r="T386"/>
  <c r="T389"/>
  <c r="T392"/>
  <c r="T395"/>
  <c r="T398"/>
  <c r="T401"/>
  <c r="T404"/>
  <c r="T407"/>
  <c r="T410"/>
  <c r="T239"/>
  <c r="T243"/>
  <c r="T246"/>
  <c r="T249"/>
  <c r="T252"/>
  <c r="T255"/>
  <c r="T258"/>
  <c r="T261"/>
  <c r="T264"/>
  <c r="T267"/>
  <c r="T270"/>
  <c r="T273"/>
  <c r="T276"/>
  <c r="T279"/>
  <c r="T282"/>
  <c r="T285"/>
  <c r="T288"/>
  <c r="T291"/>
  <c r="T294"/>
  <c r="T297"/>
  <c r="T300"/>
  <c r="T303"/>
  <c r="T306"/>
  <c r="T309"/>
  <c r="T312"/>
  <c r="T315"/>
  <c r="T318"/>
  <c r="T321"/>
  <c r="T324"/>
  <c r="T327"/>
  <c r="T330"/>
  <c r="T333"/>
  <c r="T336"/>
  <c r="T339"/>
  <c r="T342"/>
  <c r="T345"/>
  <c r="T348"/>
  <c r="T351"/>
  <c r="T354"/>
  <c r="T357"/>
  <c r="T360"/>
  <c r="T363"/>
  <c r="T366"/>
  <c r="T369"/>
  <c r="T372"/>
  <c r="T375"/>
  <c r="T378"/>
  <c r="T381"/>
  <c r="T384"/>
  <c r="T387"/>
  <c r="T390"/>
  <c r="T393"/>
  <c r="T396"/>
  <c r="T399"/>
  <c r="T402"/>
  <c r="T405"/>
  <c r="T408"/>
  <c r="T411"/>
  <c r="T414"/>
  <c r="T413"/>
  <c r="T415"/>
  <c r="T418"/>
  <c r="T421"/>
  <c r="T424"/>
  <c r="T427"/>
  <c r="T430"/>
  <c r="T433"/>
  <c r="T436"/>
  <c r="T439"/>
  <c r="T442"/>
  <c r="T445"/>
  <c r="T448"/>
  <c r="T451"/>
  <c r="T454"/>
  <c r="T457"/>
  <c r="T460"/>
  <c r="T463"/>
  <c r="T466"/>
  <c r="T469"/>
  <c r="T472"/>
  <c r="T475"/>
  <c r="T478"/>
  <c r="T481"/>
  <c r="T484"/>
  <c r="T487"/>
  <c r="T490"/>
  <c r="T493"/>
  <c r="T496"/>
  <c r="T499"/>
  <c r="T502"/>
  <c r="T505"/>
  <c r="T508"/>
  <c r="T511"/>
  <c r="T514"/>
  <c r="T517"/>
  <c r="T520"/>
  <c r="T523"/>
  <c r="T526"/>
  <c r="T529"/>
  <c r="T532"/>
  <c r="T535"/>
  <c r="T538"/>
  <c r="T541"/>
  <c r="T544"/>
  <c r="T547"/>
  <c r="T550"/>
  <c r="T553"/>
  <c r="T556"/>
  <c r="T559"/>
  <c r="T562"/>
  <c r="T565"/>
  <c r="T568"/>
  <c r="T571"/>
  <c r="T574"/>
  <c r="T577"/>
  <c r="T580"/>
  <c r="T583"/>
  <c r="T586"/>
  <c r="T589"/>
  <c r="T592"/>
  <c r="T595"/>
  <c r="T598"/>
  <c r="T601"/>
  <c r="T604"/>
  <c r="T607"/>
  <c r="T610"/>
  <c r="T613"/>
  <c r="T616"/>
  <c r="T619"/>
  <c r="T622"/>
  <c r="T416"/>
  <c r="T419"/>
  <c r="T422"/>
  <c r="T425"/>
  <c r="T428"/>
  <c r="T431"/>
  <c r="T434"/>
  <c r="T437"/>
  <c r="T440"/>
  <c r="T443"/>
  <c r="T446"/>
  <c r="T449"/>
  <c r="T452"/>
  <c r="T455"/>
  <c r="T458"/>
  <c r="T461"/>
  <c r="T464"/>
  <c r="T467"/>
  <c r="T470"/>
  <c r="T473"/>
  <c r="T476"/>
  <c r="T479"/>
  <c r="T482"/>
  <c r="T485"/>
  <c r="T488"/>
  <c r="T491"/>
  <c r="T494"/>
  <c r="T497"/>
  <c r="T500"/>
  <c r="T503"/>
  <c r="T506"/>
  <c r="T509"/>
  <c r="T512"/>
  <c r="T515"/>
  <c r="T518"/>
  <c r="T521"/>
  <c r="T524"/>
  <c r="T527"/>
  <c r="T530"/>
  <c r="T533"/>
  <c r="T536"/>
  <c r="T539"/>
  <c r="T542"/>
  <c r="T545"/>
  <c r="T548"/>
  <c r="T551"/>
  <c r="T554"/>
  <c r="T557"/>
  <c r="T560"/>
  <c r="T563"/>
  <c r="T566"/>
  <c r="T569"/>
  <c r="T572"/>
  <c r="T575"/>
  <c r="T578"/>
  <c r="T581"/>
  <c r="T584"/>
  <c r="T587"/>
  <c r="T590"/>
  <c r="T593"/>
  <c r="T596"/>
  <c r="T599"/>
  <c r="T602"/>
  <c r="T605"/>
  <c r="T608"/>
  <c r="T611"/>
  <c r="T614"/>
  <c r="T617"/>
  <c r="T620"/>
  <c r="T623"/>
  <c r="T626"/>
  <c r="T629"/>
  <c r="T406"/>
  <c r="T409"/>
  <c r="T412"/>
  <c r="T417"/>
  <c r="T420"/>
  <c r="T423"/>
  <c r="T426"/>
  <c r="T429"/>
  <c r="T432"/>
  <c r="T435"/>
  <c r="T438"/>
  <c r="T441"/>
  <c r="T444"/>
  <c r="T447"/>
  <c r="T450"/>
  <c r="T453"/>
  <c r="T456"/>
  <c r="T459"/>
  <c r="T462"/>
  <c r="T465"/>
  <c r="T468"/>
  <c r="T471"/>
  <c r="T474"/>
  <c r="T477"/>
  <c r="T480"/>
  <c r="T483"/>
  <c r="T486"/>
  <c r="T489"/>
  <c r="T492"/>
  <c r="T495"/>
  <c r="T498"/>
  <c r="T501"/>
  <c r="T504"/>
  <c r="T507"/>
  <c r="T510"/>
  <c r="T513"/>
  <c r="T516"/>
  <c r="T519"/>
  <c r="T522"/>
  <c r="T525"/>
  <c r="T528"/>
  <c r="T531"/>
  <c r="T534"/>
  <c r="T537"/>
  <c r="T540"/>
  <c r="T543"/>
  <c r="T546"/>
  <c r="T549"/>
  <c r="T552"/>
  <c r="T555"/>
  <c r="T558"/>
  <c r="T561"/>
  <c r="T564"/>
  <c r="T567"/>
  <c r="T570"/>
  <c r="T573"/>
  <c r="T576"/>
  <c r="T579"/>
  <c r="T582"/>
  <c r="T585"/>
  <c r="T588"/>
  <c r="T591"/>
  <c r="T594"/>
  <c r="T597"/>
  <c r="T600"/>
  <c r="T603"/>
  <c r="T606"/>
  <c r="T609"/>
  <c r="T612"/>
  <c r="T615"/>
  <c r="T618"/>
  <c r="T625"/>
  <c r="T627"/>
  <c r="T633"/>
  <c r="T636"/>
  <c r="T639"/>
  <c r="T642"/>
  <c r="T645"/>
  <c r="T648"/>
  <c r="T651"/>
  <c r="T654"/>
  <c r="T657"/>
  <c r="T660"/>
  <c r="T663"/>
  <c r="T666"/>
  <c r="T669"/>
  <c r="T672"/>
  <c r="T675"/>
  <c r="T678"/>
  <c r="T681"/>
  <c r="T684"/>
  <c r="T687"/>
  <c r="T690"/>
  <c r="T693"/>
  <c r="T696"/>
  <c r="T699"/>
  <c r="T702"/>
  <c r="T705"/>
  <c r="T708"/>
  <c r="T711"/>
  <c r="T714"/>
  <c r="T717"/>
  <c r="T720"/>
  <c r="T723"/>
  <c r="T726"/>
  <c r="T729"/>
  <c r="T732"/>
  <c r="T735"/>
  <c r="T738"/>
  <c r="T741"/>
  <c r="T744"/>
  <c r="T747"/>
  <c r="T750"/>
  <c r="T753"/>
  <c r="T756"/>
  <c r="T759"/>
  <c r="T762"/>
  <c r="T765"/>
  <c r="T768"/>
  <c r="T771"/>
  <c r="T774"/>
  <c r="T777"/>
  <c r="T780"/>
  <c r="T783"/>
  <c r="T786"/>
  <c r="T789"/>
  <c r="T792"/>
  <c r="T795"/>
  <c r="T798"/>
  <c r="T801"/>
  <c r="T804"/>
  <c r="T807"/>
  <c r="T810"/>
  <c r="T813"/>
  <c r="T816"/>
  <c r="T819"/>
  <c r="T822"/>
  <c r="T825"/>
  <c r="T828"/>
  <c r="T831"/>
  <c r="T834"/>
  <c r="T837"/>
  <c r="T840"/>
  <c r="T843"/>
  <c r="T846"/>
  <c r="T849"/>
  <c r="T852"/>
  <c r="T855"/>
  <c r="T858"/>
  <c r="T861"/>
  <c r="T621"/>
  <c r="T628"/>
  <c r="T630"/>
  <c r="T634"/>
  <c r="T637"/>
  <c r="T640"/>
  <c r="T643"/>
  <c r="T646"/>
  <c r="T649"/>
  <c r="T652"/>
  <c r="T655"/>
  <c r="T658"/>
  <c r="T661"/>
  <c r="T664"/>
  <c r="T667"/>
  <c r="T670"/>
  <c r="T673"/>
  <c r="T676"/>
  <c r="T679"/>
  <c r="T682"/>
  <c r="T685"/>
  <c r="T688"/>
  <c r="T691"/>
  <c r="T694"/>
  <c r="T697"/>
  <c r="T700"/>
  <c r="T703"/>
  <c r="T706"/>
  <c r="T709"/>
  <c r="T712"/>
  <c r="T715"/>
  <c r="T718"/>
  <c r="T721"/>
  <c r="T724"/>
  <c r="T727"/>
  <c r="T730"/>
  <c r="T733"/>
  <c r="T736"/>
  <c r="T739"/>
  <c r="T742"/>
  <c r="T745"/>
  <c r="T748"/>
  <c r="T751"/>
  <c r="T754"/>
  <c r="T757"/>
  <c r="T760"/>
  <c r="T763"/>
  <c r="T766"/>
  <c r="T769"/>
  <c r="T772"/>
  <c r="T775"/>
  <c r="T778"/>
  <c r="T781"/>
  <c r="T784"/>
  <c r="T787"/>
  <c r="T790"/>
  <c r="T793"/>
  <c r="T796"/>
  <c r="T799"/>
  <c r="T802"/>
  <c r="T805"/>
  <c r="T808"/>
  <c r="T811"/>
  <c r="T814"/>
  <c r="T817"/>
  <c r="T820"/>
  <c r="T823"/>
  <c r="T826"/>
  <c r="T829"/>
  <c r="T832"/>
  <c r="T835"/>
  <c r="T838"/>
  <c r="T841"/>
  <c r="T844"/>
  <c r="T847"/>
  <c r="T850"/>
  <c r="T853"/>
  <c r="T856"/>
  <c r="T859"/>
  <c r="T862"/>
  <c r="T865"/>
  <c r="T868"/>
  <c r="T624"/>
  <c r="T631"/>
  <c r="T632"/>
  <c r="T635"/>
  <c r="T638"/>
  <c r="T641"/>
  <c r="T644"/>
  <c r="T647"/>
  <c r="T650"/>
  <c r="T653"/>
  <c r="T656"/>
  <c r="T659"/>
  <c r="T662"/>
  <c r="T665"/>
  <c r="T668"/>
  <c r="T671"/>
  <c r="T674"/>
  <c r="T677"/>
  <c r="T680"/>
  <c r="T683"/>
  <c r="T686"/>
  <c r="T689"/>
  <c r="T692"/>
  <c r="T695"/>
  <c r="T698"/>
  <c r="T701"/>
  <c r="T704"/>
  <c r="T707"/>
  <c r="T710"/>
  <c r="T713"/>
  <c r="T716"/>
  <c r="T719"/>
  <c r="T722"/>
  <c r="T725"/>
  <c r="T728"/>
  <c r="T731"/>
  <c r="T734"/>
  <c r="T737"/>
  <c r="T740"/>
  <c r="T743"/>
  <c r="T746"/>
  <c r="T749"/>
  <c r="T752"/>
  <c r="T755"/>
  <c r="T758"/>
  <c r="T761"/>
  <c r="T764"/>
  <c r="T767"/>
  <c r="T770"/>
  <c r="T773"/>
  <c r="T776"/>
  <c r="T779"/>
  <c r="T782"/>
  <c r="T785"/>
  <c r="T788"/>
  <c r="T791"/>
  <c r="T794"/>
  <c r="T797"/>
  <c r="T800"/>
  <c r="T803"/>
  <c r="T806"/>
  <c r="T809"/>
  <c r="T812"/>
  <c r="T815"/>
  <c r="T818"/>
  <c r="T821"/>
  <c r="T824"/>
  <c r="T827"/>
  <c r="T830"/>
  <c r="T833"/>
  <c r="T836"/>
  <c r="T839"/>
  <c r="T842"/>
  <c r="T845"/>
  <c r="T848"/>
  <c r="T851"/>
  <c r="T854"/>
  <c r="T857"/>
  <c r="T860"/>
  <c r="T863"/>
  <c r="T866"/>
  <c r="T869"/>
  <c r="T864"/>
  <c r="T867"/>
  <c r="T871"/>
  <c r="T874"/>
  <c r="T877"/>
  <c r="T880"/>
  <c r="T883"/>
  <c r="T886"/>
  <c r="T889"/>
  <c r="T892"/>
  <c r="T895"/>
  <c r="T898"/>
  <c r="T901"/>
  <c r="T904"/>
  <c r="T907"/>
  <c r="T910"/>
  <c r="T913"/>
  <c r="T916"/>
  <c r="T919"/>
  <c r="T922"/>
  <c r="T925"/>
  <c r="T928"/>
  <c r="T931"/>
  <c r="T934"/>
  <c r="T937"/>
  <c r="T940"/>
  <c r="T943"/>
  <c r="T946"/>
  <c r="T949"/>
  <c r="T952"/>
  <c r="T955"/>
  <c r="T958"/>
  <c r="T961"/>
  <c r="T964"/>
  <c r="T967"/>
  <c r="T970"/>
  <c r="T973"/>
  <c r="T976"/>
  <c r="T979"/>
  <c r="T982"/>
  <c r="T985"/>
  <c r="T988"/>
  <c r="T991"/>
  <c r="T994"/>
  <c r="T997"/>
  <c r="T1000"/>
  <c r="T1003"/>
  <c r="T1006"/>
  <c r="T1009"/>
  <c r="T1012"/>
  <c r="T1015"/>
  <c r="T1018"/>
  <c r="T1021"/>
  <c r="T1024"/>
  <c r="T1027"/>
  <c r="T1030"/>
  <c r="T1033"/>
  <c r="T1036"/>
  <c r="T1039"/>
  <c r="T1042"/>
  <c r="T1045"/>
  <c r="T1048"/>
  <c r="T1051"/>
  <c r="T1054"/>
  <c r="T1057"/>
  <c r="T1060"/>
  <c r="T1063"/>
  <c r="T1066"/>
  <c r="T1069"/>
  <c r="T1072"/>
  <c r="T1075"/>
  <c r="T1078"/>
  <c r="T1081"/>
  <c r="T1084"/>
  <c r="T1087"/>
  <c r="T1090"/>
  <c r="T1093"/>
  <c r="T1096"/>
  <c r="T1099"/>
  <c r="T1102"/>
  <c r="T1105"/>
  <c r="T1108"/>
  <c r="T1111"/>
  <c r="T1114"/>
  <c r="T1117"/>
  <c r="T1120"/>
  <c r="T1123"/>
  <c r="T1126"/>
  <c r="T1129"/>
  <c r="T1132"/>
  <c r="T1135"/>
  <c r="T1138"/>
  <c r="T1141"/>
  <c r="T1144"/>
  <c r="T1147"/>
  <c r="T1150"/>
  <c r="T1153"/>
  <c r="T1156"/>
  <c r="T1159"/>
  <c r="T1162"/>
  <c r="T1165"/>
  <c r="T1168"/>
  <c r="T1171"/>
  <c r="T1174"/>
  <c r="T1177"/>
  <c r="T1180"/>
  <c r="T1183"/>
  <c r="T1186"/>
  <c r="T1189"/>
  <c r="T1192"/>
  <c r="T1195"/>
  <c r="T1198"/>
  <c r="T1201"/>
  <c r="T1204"/>
  <c r="T1207"/>
  <c r="T1210"/>
  <c r="T1213"/>
  <c r="T1216"/>
  <c r="T1219"/>
  <c r="T1222"/>
  <c r="T1225"/>
  <c r="T1228"/>
  <c r="T1231"/>
  <c r="T1234"/>
  <c r="T1237"/>
  <c r="T1240"/>
  <c r="T1243"/>
  <c r="T1246"/>
  <c r="T1249"/>
  <c r="T1252"/>
  <c r="T870"/>
  <c r="T872"/>
  <c r="T875"/>
  <c r="T878"/>
  <c r="T881"/>
  <c r="T884"/>
  <c r="T887"/>
  <c r="T890"/>
  <c r="T893"/>
  <c r="T896"/>
  <c r="T899"/>
  <c r="T902"/>
  <c r="T905"/>
  <c r="T908"/>
  <c r="T911"/>
  <c r="T914"/>
  <c r="T917"/>
  <c r="T920"/>
  <c r="T923"/>
  <c r="T926"/>
  <c r="T929"/>
  <c r="T932"/>
  <c r="T935"/>
  <c r="T938"/>
  <c r="T941"/>
  <c r="T944"/>
  <c r="T947"/>
  <c r="T950"/>
  <c r="T953"/>
  <c r="T956"/>
  <c r="T959"/>
  <c r="T962"/>
  <c r="T965"/>
  <c r="T968"/>
  <c r="T971"/>
  <c r="T974"/>
  <c r="T977"/>
  <c r="T980"/>
  <c r="T983"/>
  <c r="T986"/>
  <c r="T989"/>
  <c r="T992"/>
  <c r="T995"/>
  <c r="T998"/>
  <c r="T1001"/>
  <c r="T1004"/>
  <c r="T1007"/>
  <c r="T1010"/>
  <c r="T1013"/>
  <c r="T1016"/>
  <c r="T1019"/>
  <c r="T1022"/>
  <c r="T1025"/>
  <c r="T1028"/>
  <c r="T1031"/>
  <c r="T1034"/>
  <c r="T1037"/>
  <c r="T1040"/>
  <c r="T1043"/>
  <c r="T1046"/>
  <c r="T1049"/>
  <c r="T1052"/>
  <c r="T1055"/>
  <c r="T1058"/>
  <c r="T1061"/>
  <c r="T1064"/>
  <c r="T1067"/>
  <c r="T1070"/>
  <c r="T1073"/>
  <c r="T1076"/>
  <c r="T1079"/>
  <c r="T1082"/>
  <c r="T1085"/>
  <c r="T1088"/>
  <c r="T1091"/>
  <c r="T1094"/>
  <c r="T1097"/>
  <c r="T1100"/>
  <c r="T1103"/>
  <c r="T1106"/>
  <c r="T1109"/>
  <c r="T1112"/>
  <c r="T1115"/>
  <c r="T1118"/>
  <c r="T1121"/>
  <c r="T1124"/>
  <c r="T1127"/>
  <c r="T1130"/>
  <c r="T1133"/>
  <c r="T1136"/>
  <c r="T1139"/>
  <c r="T1142"/>
  <c r="T1145"/>
  <c r="T1148"/>
  <c r="T1151"/>
  <c r="T1154"/>
  <c r="T1157"/>
  <c r="T1160"/>
  <c r="T1163"/>
  <c r="T1166"/>
  <c r="T1169"/>
  <c r="T1172"/>
  <c r="T1175"/>
  <c r="T1178"/>
  <c r="T1181"/>
  <c r="T1184"/>
  <c r="T1187"/>
  <c r="T1190"/>
  <c r="T1193"/>
  <c r="T1196"/>
  <c r="T1199"/>
  <c r="T1202"/>
  <c r="T1205"/>
  <c r="T1208"/>
  <c r="T1211"/>
  <c r="T1214"/>
  <c r="T1217"/>
  <c r="T1220"/>
  <c r="T1223"/>
  <c r="T1226"/>
  <c r="T1229"/>
  <c r="T1232"/>
  <c r="T1235"/>
  <c r="T1238"/>
  <c r="T1241"/>
  <c r="T1244"/>
  <c r="T1247"/>
  <c r="T1250"/>
  <c r="T1253"/>
  <c r="T1256"/>
  <c r="T873"/>
  <c r="T876"/>
  <c r="T879"/>
  <c r="T882"/>
  <c r="T885"/>
  <c r="T888"/>
  <c r="T891"/>
  <c r="T894"/>
  <c r="T897"/>
  <c r="T900"/>
  <c r="T903"/>
  <c r="T906"/>
  <c r="T909"/>
  <c r="T912"/>
  <c r="T915"/>
  <c r="T918"/>
  <c r="T921"/>
  <c r="T924"/>
  <c r="T927"/>
  <c r="T930"/>
  <c r="T933"/>
  <c r="T936"/>
  <c r="T939"/>
  <c r="T942"/>
  <c r="T945"/>
  <c r="T948"/>
  <c r="T951"/>
  <c r="T954"/>
  <c r="T957"/>
  <c r="T960"/>
  <c r="T963"/>
  <c r="T966"/>
  <c r="T969"/>
  <c r="T972"/>
  <c r="T975"/>
  <c r="T978"/>
  <c r="T981"/>
  <c r="T984"/>
  <c r="T987"/>
  <c r="T990"/>
  <c r="T993"/>
  <c r="T996"/>
  <c r="T999"/>
  <c r="T1002"/>
  <c r="T1005"/>
  <c r="T1008"/>
  <c r="T1011"/>
  <c r="T1014"/>
  <c r="T1017"/>
  <c r="T1020"/>
  <c r="T1023"/>
  <c r="T1026"/>
  <c r="T1029"/>
  <c r="T1032"/>
  <c r="T1035"/>
  <c r="T1038"/>
  <c r="T1041"/>
  <c r="T1044"/>
  <c r="T1047"/>
  <c r="T1050"/>
  <c r="T1053"/>
  <c r="T1056"/>
  <c r="T1059"/>
  <c r="T1062"/>
  <c r="T1065"/>
  <c r="T1068"/>
  <c r="T1071"/>
  <c r="T1074"/>
  <c r="T1077"/>
  <c r="T1080"/>
  <c r="T1083"/>
  <c r="T1086"/>
  <c r="T1089"/>
  <c r="T1092"/>
  <c r="T1095"/>
  <c r="T1098"/>
  <c r="T1101"/>
  <c r="T1104"/>
  <c r="T1107"/>
  <c r="T1110"/>
  <c r="T1113"/>
  <c r="T1116"/>
  <c r="T1119"/>
  <c r="T1122"/>
  <c r="T1125"/>
  <c r="T1128"/>
  <c r="T1131"/>
  <c r="T1134"/>
  <c r="T1137"/>
  <c r="T1140"/>
  <c r="T1143"/>
  <c r="T1146"/>
  <c r="T1149"/>
  <c r="T1152"/>
  <c r="T1155"/>
  <c r="T1158"/>
  <c r="T1161"/>
  <c r="T1164"/>
  <c r="T1167"/>
  <c r="T1170"/>
  <c r="T1173"/>
  <c r="T1176"/>
  <c r="T1179"/>
  <c r="T1182"/>
  <c r="T1185"/>
  <c r="T1188"/>
  <c r="T1191"/>
  <c r="T1194"/>
  <c r="T1197"/>
  <c r="T1200"/>
  <c r="T1203"/>
  <c r="T1206"/>
  <c r="T1209"/>
  <c r="T1212"/>
  <c r="T1215"/>
  <c r="T1218"/>
  <c r="T1221"/>
  <c r="T1224"/>
  <c r="T1227"/>
  <c r="T1230"/>
  <c r="T1233"/>
  <c r="T1236"/>
  <c r="T1239"/>
  <c r="T1242"/>
  <c r="T1245"/>
  <c r="T1248"/>
  <c r="T1251"/>
  <c r="T1254"/>
  <c r="T1257"/>
  <c r="T1260"/>
  <c r="T1263"/>
  <c r="T1259"/>
  <c r="T1261"/>
  <c r="T1266"/>
  <c r="T1269"/>
  <c r="T1272"/>
  <c r="T1275"/>
  <c r="T1278"/>
  <c r="T1281"/>
  <c r="T1284"/>
  <c r="T1287"/>
  <c r="T1290"/>
  <c r="T1293"/>
  <c r="T1296"/>
  <c r="T1299"/>
  <c r="T1302"/>
  <c r="T1305"/>
  <c r="T1308"/>
  <c r="T1311"/>
  <c r="T1314"/>
  <c r="T1317"/>
  <c r="T1320"/>
  <c r="T1323"/>
  <c r="T1326"/>
  <c r="T1329"/>
  <c r="T1332"/>
  <c r="T1335"/>
  <c r="T1338"/>
  <c r="T1341"/>
  <c r="T1344"/>
  <c r="T1347"/>
  <c r="T1350"/>
  <c r="T1353"/>
  <c r="T1356"/>
  <c r="T1359"/>
  <c r="T1362"/>
  <c r="T1365"/>
  <c r="T1368"/>
  <c r="T1371"/>
  <c r="T1374"/>
  <c r="T1377"/>
  <c r="T1380"/>
  <c r="T1383"/>
  <c r="T1386"/>
  <c r="T1389"/>
  <c r="T1392"/>
  <c r="T1395"/>
  <c r="T1398"/>
  <c r="T1401"/>
  <c r="T1404"/>
  <c r="T1407"/>
  <c r="T1410"/>
  <c r="T1413"/>
  <c r="T1416"/>
  <c r="T1419"/>
  <c r="T1422"/>
  <c r="T1425"/>
  <c r="T1428"/>
  <c r="T1431"/>
  <c r="T1434"/>
  <c r="T1437"/>
  <c r="T1440"/>
  <c r="T1443"/>
  <c r="T1446"/>
  <c r="T1449"/>
  <c r="T1452"/>
  <c r="T1455"/>
  <c r="T1458"/>
  <c r="T1461"/>
  <c r="T1464"/>
  <c r="T1467"/>
  <c r="T1470"/>
  <c r="T1473"/>
  <c r="T1476"/>
  <c r="T1479"/>
  <c r="T1482"/>
  <c r="T1485"/>
  <c r="T1488"/>
  <c r="T1491"/>
  <c r="T1494"/>
  <c r="T1497"/>
  <c r="T1500"/>
  <c r="T1503"/>
  <c r="T1506"/>
  <c r="T1509"/>
  <c r="T1512"/>
  <c r="T1515"/>
  <c r="T1518"/>
  <c r="T1521"/>
  <c r="T1524"/>
  <c r="T1527"/>
  <c r="T1530"/>
  <c r="T1533"/>
  <c r="T1536"/>
  <c r="T1539"/>
  <c r="T1542"/>
  <c r="T1545"/>
  <c r="T1548"/>
  <c r="T1551"/>
  <c r="T1554"/>
  <c r="T1557"/>
  <c r="T1560"/>
  <c r="T1563"/>
  <c r="T1566"/>
  <c r="T1569"/>
  <c r="T1572"/>
  <c r="T1575"/>
  <c r="T1578"/>
  <c r="T1581"/>
  <c r="T1584"/>
  <c r="T1587"/>
  <c r="T1590"/>
  <c r="T1593"/>
  <c r="T1596"/>
  <c r="T1599"/>
  <c r="T1602"/>
  <c r="T1605"/>
  <c r="T1608"/>
  <c r="T1611"/>
  <c r="T1614"/>
  <c r="T1617"/>
  <c r="T1620"/>
  <c r="T1623"/>
  <c r="T1626"/>
  <c r="T1629"/>
  <c r="T1632"/>
  <c r="T1635"/>
  <c r="T1638"/>
  <c r="T1641"/>
  <c r="T1644"/>
  <c r="T1647"/>
  <c r="T1650"/>
  <c r="T1653"/>
  <c r="T1656"/>
  <c r="T1659"/>
  <c r="T1662"/>
  <c r="T1665"/>
  <c r="T1668"/>
  <c r="T1671"/>
  <c r="T1674"/>
  <c r="T1677"/>
  <c r="T1680"/>
  <c r="T1683"/>
  <c r="T1686"/>
  <c r="T1689"/>
  <c r="T1692"/>
  <c r="T1695"/>
  <c r="T1698"/>
  <c r="T1255"/>
  <c r="T1262"/>
  <c r="T1264"/>
  <c r="T1267"/>
  <c r="T1270"/>
  <c r="T1273"/>
  <c r="T1276"/>
  <c r="T1279"/>
  <c r="T1282"/>
  <c r="T1285"/>
  <c r="T1288"/>
  <c r="T1291"/>
  <c r="T1294"/>
  <c r="T1297"/>
  <c r="T1300"/>
  <c r="T1303"/>
  <c r="T1306"/>
  <c r="T1309"/>
  <c r="T1312"/>
  <c r="T1315"/>
  <c r="T1318"/>
  <c r="T1321"/>
  <c r="T1324"/>
  <c r="T1327"/>
  <c r="T1330"/>
  <c r="T1333"/>
  <c r="T1336"/>
  <c r="T1339"/>
  <c r="T1342"/>
  <c r="T1345"/>
  <c r="T1348"/>
  <c r="T1351"/>
  <c r="T1354"/>
  <c r="T1357"/>
  <c r="T1360"/>
  <c r="T1363"/>
  <c r="T1366"/>
  <c r="T1369"/>
  <c r="T1372"/>
  <c r="T1375"/>
  <c r="T1378"/>
  <c r="T1381"/>
  <c r="T1384"/>
  <c r="T1387"/>
  <c r="T1390"/>
  <c r="T1393"/>
  <c r="T1396"/>
  <c r="T1399"/>
  <c r="T1402"/>
  <c r="T1405"/>
  <c r="T1408"/>
  <c r="T1411"/>
  <c r="T1414"/>
  <c r="T1417"/>
  <c r="T1420"/>
  <c r="T1423"/>
  <c r="T1426"/>
  <c r="T1429"/>
  <c r="T1432"/>
  <c r="T1435"/>
  <c r="T1438"/>
  <c r="T1441"/>
  <c r="T1444"/>
  <c r="T1447"/>
  <c r="T1450"/>
  <c r="T1453"/>
  <c r="T1456"/>
  <c r="T1459"/>
  <c r="T1462"/>
  <c r="T1465"/>
  <c r="T1468"/>
  <c r="T1471"/>
  <c r="T1474"/>
  <c r="T1477"/>
  <c r="T1480"/>
  <c r="T1483"/>
  <c r="T1486"/>
  <c r="T1489"/>
  <c r="T1492"/>
  <c r="T1495"/>
  <c r="T1498"/>
  <c r="T1501"/>
  <c r="T1504"/>
  <c r="T1507"/>
  <c r="T1510"/>
  <c r="T1513"/>
  <c r="T1516"/>
  <c r="T1519"/>
  <c r="T1522"/>
  <c r="T1525"/>
  <c r="T1528"/>
  <c r="T1531"/>
  <c r="T1534"/>
  <c r="T1537"/>
  <c r="T1540"/>
  <c r="T1543"/>
  <c r="T1546"/>
  <c r="T1549"/>
  <c r="T1552"/>
  <c r="T1555"/>
  <c r="T1558"/>
  <c r="T1561"/>
  <c r="T1564"/>
  <c r="T1567"/>
  <c r="T1570"/>
  <c r="T1573"/>
  <c r="T1576"/>
  <c r="T1579"/>
  <c r="T1582"/>
  <c r="T1585"/>
  <c r="T1588"/>
  <c r="T1591"/>
  <c r="T1594"/>
  <c r="T1597"/>
  <c r="T1600"/>
  <c r="T1603"/>
  <c r="T1606"/>
  <c r="T1609"/>
  <c r="T1258"/>
  <c r="T1265"/>
  <c r="T1268"/>
  <c r="T1271"/>
  <c r="T1274"/>
  <c r="T1277"/>
  <c r="T1280"/>
  <c r="T1283"/>
  <c r="T1286"/>
  <c r="T1289"/>
  <c r="T1292"/>
  <c r="T1295"/>
  <c r="T1298"/>
  <c r="T1301"/>
  <c r="T1304"/>
  <c r="T1307"/>
  <c r="T1310"/>
  <c r="T1313"/>
  <c r="T1316"/>
  <c r="T1319"/>
  <c r="T1322"/>
  <c r="T1325"/>
  <c r="T1328"/>
  <c r="T1331"/>
  <c r="T1334"/>
  <c r="T1337"/>
  <c r="T1340"/>
  <c r="T1343"/>
  <c r="T1346"/>
  <c r="T1349"/>
  <c r="T1352"/>
  <c r="T1355"/>
  <c r="T1358"/>
  <c r="T1361"/>
  <c r="T1364"/>
  <c r="T1367"/>
  <c r="T1370"/>
  <c r="T1373"/>
  <c r="T1376"/>
  <c r="T1379"/>
  <c r="T1382"/>
  <c r="T1385"/>
  <c r="T1388"/>
  <c r="T1391"/>
  <c r="T1394"/>
  <c r="T1397"/>
  <c r="T1400"/>
  <c r="T1403"/>
  <c r="T1406"/>
  <c r="T1409"/>
  <c r="T1412"/>
  <c r="T1415"/>
  <c r="T1418"/>
  <c r="T1421"/>
  <c r="T1424"/>
  <c r="T1427"/>
  <c r="T1430"/>
  <c r="T1433"/>
  <c r="T1436"/>
  <c r="T1439"/>
  <c r="T1442"/>
  <c r="T1445"/>
  <c r="T1448"/>
  <c r="T1451"/>
  <c r="T1454"/>
  <c r="T1457"/>
  <c r="T1460"/>
  <c r="T1463"/>
  <c r="T1466"/>
  <c r="T1469"/>
  <c r="T1472"/>
  <c r="T1475"/>
  <c r="T1478"/>
  <c r="T1481"/>
  <c r="T1484"/>
  <c r="T1487"/>
  <c r="T1490"/>
  <c r="T1493"/>
  <c r="T1496"/>
  <c r="T1499"/>
  <c r="T1502"/>
  <c r="T1505"/>
  <c r="T1508"/>
  <c r="T1511"/>
  <c r="T1514"/>
  <c r="T1517"/>
  <c r="T1520"/>
  <c r="T1523"/>
  <c r="T1526"/>
  <c r="T1529"/>
  <c r="T1532"/>
  <c r="T1535"/>
  <c r="T1538"/>
  <c r="T1541"/>
  <c r="T1544"/>
  <c r="T1547"/>
  <c r="T1550"/>
  <c r="T1553"/>
  <c r="T1556"/>
  <c r="T1559"/>
  <c r="T1562"/>
  <c r="T1565"/>
  <c r="T1568"/>
  <c r="T1571"/>
  <c r="T1574"/>
  <c r="T1577"/>
  <c r="T1580"/>
  <c r="T1583"/>
  <c r="T1586"/>
  <c r="T1589"/>
  <c r="T1592"/>
  <c r="T1595"/>
  <c r="T1598"/>
  <c r="T1601"/>
  <c r="T1604"/>
  <c r="T1607"/>
  <c r="T1610"/>
  <c r="T1613"/>
  <c r="T1616"/>
  <c r="T1619"/>
  <c r="T1622"/>
  <c r="T1625"/>
  <c r="T1628"/>
  <c r="T1631"/>
  <c r="T1634"/>
  <c r="T1637"/>
  <c r="T1640"/>
  <c r="T1612"/>
  <c r="T1615"/>
  <c r="T1618"/>
  <c r="T1621"/>
  <c r="T1624"/>
  <c r="T1627"/>
  <c r="T1630"/>
  <c r="T1633"/>
  <c r="T1636"/>
  <c r="T1639"/>
  <c r="T1646"/>
  <c r="T1648"/>
  <c r="T1655"/>
  <c r="T1657"/>
  <c r="T1664"/>
  <c r="T1666"/>
  <c r="T1673"/>
  <c r="T1675"/>
  <c r="T1682"/>
  <c r="T1684"/>
  <c r="T1691"/>
  <c r="T1693"/>
  <c r="T1700"/>
  <c r="T1703"/>
  <c r="T1706"/>
  <c r="T1709"/>
  <c r="T1712"/>
  <c r="T1715"/>
  <c r="T1718"/>
  <c r="T1721"/>
  <c r="T1724"/>
  <c r="T1727"/>
  <c r="T1730"/>
  <c r="T1733"/>
  <c r="T1736"/>
  <c r="T1739"/>
  <c r="T1742"/>
  <c r="T1745"/>
  <c r="T1748"/>
  <c r="T1751"/>
  <c r="T1754"/>
  <c r="T1757"/>
  <c r="T1760"/>
  <c r="T1763"/>
  <c r="T1766"/>
  <c r="T1769"/>
  <c r="T1772"/>
  <c r="T1775"/>
  <c r="T1778"/>
  <c r="T1781"/>
  <c r="T1784"/>
  <c r="T1787"/>
  <c r="T1790"/>
  <c r="T1793"/>
  <c r="T1796"/>
  <c r="T1799"/>
  <c r="T1802"/>
  <c r="T1805"/>
  <c r="T1808"/>
  <c r="T1811"/>
  <c r="T1814"/>
  <c r="T1817"/>
  <c r="T1820"/>
  <c r="T1823"/>
  <c r="T1826"/>
  <c r="T1829"/>
  <c r="T1832"/>
  <c r="T1835"/>
  <c r="T1838"/>
  <c r="T1841"/>
  <c r="T1844"/>
  <c r="T1847"/>
  <c r="T1850"/>
  <c r="T1853"/>
  <c r="T1856"/>
  <c r="T1859"/>
  <c r="T1862"/>
  <c r="T1865"/>
  <c r="T1868"/>
  <c r="T1871"/>
  <c r="T1874"/>
  <c r="T1877"/>
  <c r="T1880"/>
  <c r="T1883"/>
  <c r="T1886"/>
  <c r="T1889"/>
  <c r="T1892"/>
  <c r="T1895"/>
  <c r="T1898"/>
  <c r="T1901"/>
  <c r="T1904"/>
  <c r="T1907"/>
  <c r="T1910"/>
  <c r="T1913"/>
  <c r="T1916"/>
  <c r="T1919"/>
  <c r="T1922"/>
  <c r="T1925"/>
  <c r="T1928"/>
  <c r="T1931"/>
  <c r="T1934"/>
  <c r="T1937"/>
  <c r="T1940"/>
  <c r="T1943"/>
  <c r="T1946"/>
  <c r="T1949"/>
  <c r="T1952"/>
  <c r="T1955"/>
  <c r="T1958"/>
  <c r="T1961"/>
  <c r="T1964"/>
  <c r="T1967"/>
  <c r="T1970"/>
  <c r="T1973"/>
  <c r="T1976"/>
  <c r="T1979"/>
  <c r="T1982"/>
  <c r="T1985"/>
  <c r="T1988"/>
  <c r="T1991"/>
  <c r="T1994"/>
  <c r="T1997"/>
  <c r="T2000"/>
  <c r="T2003"/>
  <c r="T2006"/>
  <c r="T2009"/>
  <c r="T2012"/>
  <c r="T2015"/>
  <c r="T2018"/>
  <c r="T1642"/>
  <c r="T1649"/>
  <c r="T1651"/>
  <c r="T1658"/>
  <c r="T1660"/>
  <c r="T1667"/>
  <c r="T1669"/>
  <c r="T1676"/>
  <c r="T1678"/>
  <c r="T1685"/>
  <c r="T1687"/>
  <c r="T1694"/>
  <c r="T1696"/>
  <c r="T1701"/>
  <c r="T1704"/>
  <c r="T1707"/>
  <c r="T1710"/>
  <c r="T1713"/>
  <c r="T1716"/>
  <c r="T1719"/>
  <c r="T1722"/>
  <c r="T1725"/>
  <c r="T1728"/>
  <c r="T1731"/>
  <c r="T1734"/>
  <c r="T1737"/>
  <c r="T1740"/>
  <c r="T1743"/>
  <c r="T1746"/>
  <c r="T1749"/>
  <c r="T1752"/>
  <c r="T1755"/>
  <c r="T1758"/>
  <c r="T1761"/>
  <c r="T1764"/>
  <c r="T1767"/>
  <c r="T1770"/>
  <c r="T1773"/>
  <c r="T1776"/>
  <c r="T1779"/>
  <c r="T1782"/>
  <c r="T1785"/>
  <c r="T1788"/>
  <c r="T1791"/>
  <c r="T1794"/>
  <c r="T1797"/>
  <c r="T1800"/>
  <c r="T1803"/>
  <c r="T1806"/>
  <c r="T1809"/>
  <c r="T1812"/>
  <c r="T1815"/>
  <c r="T1818"/>
  <c r="T1821"/>
  <c r="T1824"/>
  <c r="T1827"/>
  <c r="T1830"/>
  <c r="T1833"/>
  <c r="T1836"/>
  <c r="T1839"/>
  <c r="T1842"/>
  <c r="T1845"/>
  <c r="T1848"/>
  <c r="T1851"/>
  <c r="T1854"/>
  <c r="T1857"/>
  <c r="T1860"/>
  <c r="T1863"/>
  <c r="T1866"/>
  <c r="T1869"/>
  <c r="T1872"/>
  <c r="T1875"/>
  <c r="T1878"/>
  <c r="T1881"/>
  <c r="T1884"/>
  <c r="T1887"/>
  <c r="T1890"/>
  <c r="T1893"/>
  <c r="T1896"/>
  <c r="T1899"/>
  <c r="T1902"/>
  <c r="T1905"/>
  <c r="T1908"/>
  <c r="T1911"/>
  <c r="T1914"/>
  <c r="T1917"/>
  <c r="T1920"/>
  <c r="T1923"/>
  <c r="T1926"/>
  <c r="T1929"/>
  <c r="T1932"/>
  <c r="T1935"/>
  <c r="T1938"/>
  <c r="T1941"/>
  <c r="T1944"/>
  <c r="T1947"/>
  <c r="T1950"/>
  <c r="T1953"/>
  <c r="T1956"/>
  <c r="T1959"/>
  <c r="T1962"/>
  <c r="T1965"/>
  <c r="T1968"/>
  <c r="T1971"/>
  <c r="T1974"/>
  <c r="T1977"/>
  <c r="T1980"/>
  <c r="T1983"/>
  <c r="T1986"/>
  <c r="T1989"/>
  <c r="T1992"/>
  <c r="T1995"/>
  <c r="T1998"/>
  <c r="T1643"/>
  <c r="T1645"/>
  <c r="T1652"/>
  <c r="T1654"/>
  <c r="T1661"/>
  <c r="T1663"/>
  <c r="T1670"/>
  <c r="T1672"/>
  <c r="T1679"/>
  <c r="T1681"/>
  <c r="T1688"/>
  <c r="T1690"/>
  <c r="T1697"/>
  <c r="T1699"/>
  <c r="T1702"/>
  <c r="T1705"/>
  <c r="T1708"/>
  <c r="T1711"/>
  <c r="T1714"/>
  <c r="T1717"/>
  <c r="T1720"/>
  <c r="T1723"/>
  <c r="T1726"/>
  <c r="T1729"/>
  <c r="T1732"/>
  <c r="T1735"/>
  <c r="T1738"/>
  <c r="T1741"/>
  <c r="T1744"/>
  <c r="T1747"/>
  <c r="T1750"/>
  <c r="T1753"/>
  <c r="T1756"/>
  <c r="T1759"/>
  <c r="T1762"/>
  <c r="T1765"/>
  <c r="T1768"/>
  <c r="T1771"/>
  <c r="T1774"/>
  <c r="T1777"/>
  <c r="T1780"/>
  <c r="T1783"/>
  <c r="T1786"/>
  <c r="T1789"/>
  <c r="T1792"/>
  <c r="T1795"/>
  <c r="T1798"/>
  <c r="T1801"/>
  <c r="T1804"/>
  <c r="T1807"/>
  <c r="T1810"/>
  <c r="T1813"/>
  <c r="T1816"/>
  <c r="T1819"/>
  <c r="T1822"/>
  <c r="T1825"/>
  <c r="T1828"/>
  <c r="T1831"/>
  <c r="T1834"/>
  <c r="T1837"/>
  <c r="T1840"/>
  <c r="T1843"/>
  <c r="T1846"/>
  <c r="T1849"/>
  <c r="T1852"/>
  <c r="T1855"/>
  <c r="T1858"/>
  <c r="T1861"/>
  <c r="T1864"/>
  <c r="T1867"/>
  <c r="T1870"/>
  <c r="T1873"/>
  <c r="T1876"/>
  <c r="T1879"/>
  <c r="T1882"/>
  <c r="T1885"/>
  <c r="T1888"/>
  <c r="T1891"/>
  <c r="T1894"/>
  <c r="T1897"/>
  <c r="T1900"/>
  <c r="T1903"/>
  <c r="T1906"/>
  <c r="T1909"/>
  <c r="T1912"/>
  <c r="T1915"/>
  <c r="T1918"/>
  <c r="T1921"/>
  <c r="T1924"/>
  <c r="T1927"/>
  <c r="T1930"/>
  <c r="T1933"/>
  <c r="T1936"/>
  <c r="T1939"/>
  <c r="T1942"/>
  <c r="T1945"/>
  <c r="T1948"/>
  <c r="T1951"/>
  <c r="T1954"/>
  <c r="T1957"/>
  <c r="T1960"/>
  <c r="T1963"/>
  <c r="T1966"/>
  <c r="T1969"/>
  <c r="T1972"/>
  <c r="T1975"/>
  <c r="T1978"/>
  <c r="T1981"/>
  <c r="T1984"/>
  <c r="T1987"/>
  <c r="T1990"/>
  <c r="T1993"/>
  <c r="T1996"/>
  <c r="T1999"/>
  <c r="T2002"/>
  <c r="T2005"/>
  <c r="T2008"/>
  <c r="T2011"/>
  <c r="T2014"/>
  <c r="T2017"/>
  <c r="T2020"/>
  <c r="T2023"/>
  <c r="T2026"/>
  <c r="T2029"/>
  <c r="T2032"/>
  <c r="T2035"/>
  <c r="T2038"/>
  <c r="T2041"/>
  <c r="T2044"/>
  <c r="T2047"/>
  <c r="T2050"/>
  <c r="T2053"/>
  <c r="T2056"/>
  <c r="T2059"/>
  <c r="T2062"/>
  <c r="T2065"/>
  <c r="T2068"/>
  <c r="T2071"/>
  <c r="T2074"/>
  <c r="T2077"/>
  <c r="T2080"/>
  <c r="T2083"/>
  <c r="T2086"/>
  <c r="T2089"/>
  <c r="T2092"/>
  <c r="T2095"/>
  <c r="T2098"/>
  <c r="T2007"/>
  <c r="T2016"/>
  <c r="T2025"/>
  <c r="T2027"/>
  <c r="T2034"/>
  <c r="T2036"/>
  <c r="T2043"/>
  <c r="T2045"/>
  <c r="T2052"/>
  <c r="T2054"/>
  <c r="T2061"/>
  <c r="T2063"/>
  <c r="T2070"/>
  <c r="T2072"/>
  <c r="T2079"/>
  <c r="T2081"/>
  <c r="T2088"/>
  <c r="T2090"/>
  <c r="T2097"/>
  <c r="T2099"/>
  <c r="T2103"/>
  <c r="T2106"/>
  <c r="T2109"/>
  <c r="T2112"/>
  <c r="T2115"/>
  <c r="T2118"/>
  <c r="T2121"/>
  <c r="T2124"/>
  <c r="T2127"/>
  <c r="T2130"/>
  <c r="T2133"/>
  <c r="T2136"/>
  <c r="T2139"/>
  <c r="T2142"/>
  <c r="T2145"/>
  <c r="T2148"/>
  <c r="T2151"/>
  <c r="T2154"/>
  <c r="T2157"/>
  <c r="T2160"/>
  <c r="T2163"/>
  <c r="T2166"/>
  <c r="T2169"/>
  <c r="T2172"/>
  <c r="T2175"/>
  <c r="T2178"/>
  <c r="T2181"/>
  <c r="T2184"/>
  <c r="T2187"/>
  <c r="T2190"/>
  <c r="T2193"/>
  <c r="T2196"/>
  <c r="T2199"/>
  <c r="T2202"/>
  <c r="T2205"/>
  <c r="T2208"/>
  <c r="T2211"/>
  <c r="T2214"/>
  <c r="T2217"/>
  <c r="T2220"/>
  <c r="T2223"/>
  <c r="T2226"/>
  <c r="T2229"/>
  <c r="T2232"/>
  <c r="T2235"/>
  <c r="T2238"/>
  <c r="T2241"/>
  <c r="T2244"/>
  <c r="T2247"/>
  <c r="T2250"/>
  <c r="T2253"/>
  <c r="T2256"/>
  <c r="T2259"/>
  <c r="T2262"/>
  <c r="T2265"/>
  <c r="T2268"/>
  <c r="T2271"/>
  <c r="T2274"/>
  <c r="T2277"/>
  <c r="T2280"/>
  <c r="T2283"/>
  <c r="T2286"/>
  <c r="T2289"/>
  <c r="T2292"/>
  <c r="T2295"/>
  <c r="T2298"/>
  <c r="T2301"/>
  <c r="T2304"/>
  <c r="T2307"/>
  <c r="T2310"/>
  <c r="T2313"/>
  <c r="T2316"/>
  <c r="T2319"/>
  <c r="T2322"/>
  <c r="T2325"/>
  <c r="T2328"/>
  <c r="T2331"/>
  <c r="T2334"/>
  <c r="T2337"/>
  <c r="T2340"/>
  <c r="T2343"/>
  <c r="T2346"/>
  <c r="T2349"/>
  <c r="T2352"/>
  <c r="T2355"/>
  <c r="T2358"/>
  <c r="T2361"/>
  <c r="T2364"/>
  <c r="T2367"/>
  <c r="T2370"/>
  <c r="T2373"/>
  <c r="T2376"/>
  <c r="T2379"/>
  <c r="T2382"/>
  <c r="T2385"/>
  <c r="T2388"/>
  <c r="T2391"/>
  <c r="T2394"/>
  <c r="T2397"/>
  <c r="T2400"/>
  <c r="T2403"/>
  <c r="T2406"/>
  <c r="T2409"/>
  <c r="T2412"/>
  <c r="T2415"/>
  <c r="T2418"/>
  <c r="T2421"/>
  <c r="T2424"/>
  <c r="T2427"/>
  <c r="T2430"/>
  <c r="T2433"/>
  <c r="T2436"/>
  <c r="T2439"/>
  <c r="T2442"/>
  <c r="T2445"/>
  <c r="T2448"/>
  <c r="T2451"/>
  <c r="T2454"/>
  <c r="T2457"/>
  <c r="T2460"/>
  <c r="T2463"/>
  <c r="T2466"/>
  <c r="T2469"/>
  <c r="T2472"/>
  <c r="T2475"/>
  <c r="T2478"/>
  <c r="T2481"/>
  <c r="T2484"/>
  <c r="T2487"/>
  <c r="T2490"/>
  <c r="T2493"/>
  <c r="T2496"/>
  <c r="T2499"/>
  <c r="T2502"/>
  <c r="T2505"/>
  <c r="T2508"/>
  <c r="T2511"/>
  <c r="T2514"/>
  <c r="T2517"/>
  <c r="T2520"/>
  <c r="T2523"/>
  <c r="T2526"/>
  <c r="T2529"/>
  <c r="T2532"/>
  <c r="T2535"/>
  <c r="T2538"/>
  <c r="T2541"/>
  <c r="T2544"/>
  <c r="T2547"/>
  <c r="T2550"/>
  <c r="T2553"/>
  <c r="T2556"/>
  <c r="T2559"/>
  <c r="T2562"/>
  <c r="T2565"/>
  <c r="T2568"/>
  <c r="T2571"/>
  <c r="T2574"/>
  <c r="T2577"/>
  <c r="T2580"/>
  <c r="T2583"/>
  <c r="T2586"/>
  <c r="T2589"/>
  <c r="T2592"/>
  <c r="T2595"/>
  <c r="T2598"/>
  <c r="T2601"/>
  <c r="T2604"/>
  <c r="T2607"/>
  <c r="T2610"/>
  <c r="T2613"/>
  <c r="T2616"/>
  <c r="T2619"/>
  <c r="T2622"/>
  <c r="T2625"/>
  <c r="T2628"/>
  <c r="T2631"/>
  <c r="T2634"/>
  <c r="T2637"/>
  <c r="T2640"/>
  <c r="T2643"/>
  <c r="T2646"/>
  <c r="T2649"/>
  <c r="T2652"/>
  <c r="T2655"/>
  <c r="T2658"/>
  <c r="T2661"/>
  <c r="T2664"/>
  <c r="T2667"/>
  <c r="T2670"/>
  <c r="T2673"/>
  <c r="T2676"/>
  <c r="T2679"/>
  <c r="T2682"/>
  <c r="T2685"/>
  <c r="T2688"/>
  <c r="T2691"/>
  <c r="T2694"/>
  <c r="T2697"/>
  <c r="T2700"/>
  <c r="T2703"/>
  <c r="T2706"/>
  <c r="T2709"/>
  <c r="T2712"/>
  <c r="T2715"/>
  <c r="T2718"/>
  <c r="T2721"/>
  <c r="T2724"/>
  <c r="T2727"/>
  <c r="T2730"/>
  <c r="T2733"/>
  <c r="T2736"/>
  <c r="T2739"/>
  <c r="T2742"/>
  <c r="T2745"/>
  <c r="T2748"/>
  <c r="T2751"/>
  <c r="T2754"/>
  <c r="T2757"/>
  <c r="T2760"/>
  <c r="T2763"/>
  <c r="T2766"/>
  <c r="T2769"/>
  <c r="T2772"/>
  <c r="T2775"/>
  <c r="T2778"/>
  <c r="T2781"/>
  <c r="T2784"/>
  <c r="T2787"/>
  <c r="T2790"/>
  <c r="T2793"/>
  <c r="T2796"/>
  <c r="T2799"/>
  <c r="T2802"/>
  <c r="T2805"/>
  <c r="T2808"/>
  <c r="T2811"/>
  <c r="T2814"/>
  <c r="T2817"/>
  <c r="T2004"/>
  <c r="T2013"/>
  <c r="T2021"/>
  <c r="T2028"/>
  <c r="T2030"/>
  <c r="T2037"/>
  <c r="T2039"/>
  <c r="T2046"/>
  <c r="T2048"/>
  <c r="T2055"/>
  <c r="T2057"/>
  <c r="T2064"/>
  <c r="T2066"/>
  <c r="T2073"/>
  <c r="T2075"/>
  <c r="T2082"/>
  <c r="T2084"/>
  <c r="T2091"/>
  <c r="T2093"/>
  <c r="T2100"/>
  <c r="T2101"/>
  <c r="T2104"/>
  <c r="T2107"/>
  <c r="T2110"/>
  <c r="T2113"/>
  <c r="T2116"/>
  <c r="T2119"/>
  <c r="T2122"/>
  <c r="T2125"/>
  <c r="T2128"/>
  <c r="T2131"/>
  <c r="T2134"/>
  <c r="T2137"/>
  <c r="T2140"/>
  <c r="T2143"/>
  <c r="T2146"/>
  <c r="T2149"/>
  <c r="T2152"/>
  <c r="T2155"/>
  <c r="T2158"/>
  <c r="T2161"/>
  <c r="T2164"/>
  <c r="T2167"/>
  <c r="T2170"/>
  <c r="T2173"/>
  <c r="T2176"/>
  <c r="T2179"/>
  <c r="T2182"/>
  <c r="T2185"/>
  <c r="T2188"/>
  <c r="T2191"/>
  <c r="T2194"/>
  <c r="T2197"/>
  <c r="T2200"/>
  <c r="T2203"/>
  <c r="T2206"/>
  <c r="T2209"/>
  <c r="T2212"/>
  <c r="T2215"/>
  <c r="T2218"/>
  <c r="T2221"/>
  <c r="T2224"/>
  <c r="T2227"/>
  <c r="T2230"/>
  <c r="T2233"/>
  <c r="T2236"/>
  <c r="T2239"/>
  <c r="T2242"/>
  <c r="T2245"/>
  <c r="T2248"/>
  <c r="T2251"/>
  <c r="T2254"/>
  <c r="T2257"/>
  <c r="T2260"/>
  <c r="T2263"/>
  <c r="T2266"/>
  <c r="T2269"/>
  <c r="T2272"/>
  <c r="T2275"/>
  <c r="T2278"/>
  <c r="T2281"/>
  <c r="T2284"/>
  <c r="T2287"/>
  <c r="T2290"/>
  <c r="T2293"/>
  <c r="T2296"/>
  <c r="T2299"/>
  <c r="T2302"/>
  <c r="T2305"/>
  <c r="T2308"/>
  <c r="T2311"/>
  <c r="T2314"/>
  <c r="T2317"/>
  <c r="T2320"/>
  <c r="T2323"/>
  <c r="T2326"/>
  <c r="T2329"/>
  <c r="T2332"/>
  <c r="T2335"/>
  <c r="T2338"/>
  <c r="T2341"/>
  <c r="T2344"/>
  <c r="T2347"/>
  <c r="T2350"/>
  <c r="T2353"/>
  <c r="T2356"/>
  <c r="T2359"/>
  <c r="T2362"/>
  <c r="T2365"/>
  <c r="T2368"/>
  <c r="T2371"/>
  <c r="T2374"/>
  <c r="T2377"/>
  <c r="T2380"/>
  <c r="T2383"/>
  <c r="T2386"/>
  <c r="T2389"/>
  <c r="T2392"/>
  <c r="T2395"/>
  <c r="T2398"/>
  <c r="T2401"/>
  <c r="T2404"/>
  <c r="T2407"/>
  <c r="T2410"/>
  <c r="T2413"/>
  <c r="T2416"/>
  <c r="T2419"/>
  <c r="T2422"/>
  <c r="T2425"/>
  <c r="T2428"/>
  <c r="T2431"/>
  <c r="T2434"/>
  <c r="T2437"/>
  <c r="T2440"/>
  <c r="T2443"/>
  <c r="T2446"/>
  <c r="T2449"/>
  <c r="T2452"/>
  <c r="T2455"/>
  <c r="T2458"/>
  <c r="T2461"/>
  <c r="T2464"/>
  <c r="T2467"/>
  <c r="T2470"/>
  <c r="T2473"/>
  <c r="T2476"/>
  <c r="T2479"/>
  <c r="T2482"/>
  <c r="T2485"/>
  <c r="T2488"/>
  <c r="T2491"/>
  <c r="T2494"/>
  <c r="T2497"/>
  <c r="T2500"/>
  <c r="T2503"/>
  <c r="T2506"/>
  <c r="T2509"/>
  <c r="T2512"/>
  <c r="T2515"/>
  <c r="T2518"/>
  <c r="T2521"/>
  <c r="T2524"/>
  <c r="T2527"/>
  <c r="T2530"/>
  <c r="T2533"/>
  <c r="T2536"/>
  <c r="T2539"/>
  <c r="T2542"/>
  <c r="T2545"/>
  <c r="T2548"/>
  <c r="T2551"/>
  <c r="T2554"/>
  <c r="T2557"/>
  <c r="T2560"/>
  <c r="T2563"/>
  <c r="T2566"/>
  <c r="T2569"/>
  <c r="T2572"/>
  <c r="T2575"/>
  <c r="T2578"/>
  <c r="T2581"/>
  <c r="T2584"/>
  <c r="T2587"/>
  <c r="T2590"/>
  <c r="T2593"/>
  <c r="T2596"/>
  <c r="T2599"/>
  <c r="T2602"/>
  <c r="T2605"/>
  <c r="T2608"/>
  <c r="T2611"/>
  <c r="T2614"/>
  <c r="T2617"/>
  <c r="T2620"/>
  <c r="T2623"/>
  <c r="T2626"/>
  <c r="T2629"/>
  <c r="T2632"/>
  <c r="T2635"/>
  <c r="T2638"/>
  <c r="T2641"/>
  <c r="T2644"/>
  <c r="T2647"/>
  <c r="T2650"/>
  <c r="T2653"/>
  <c r="T2656"/>
  <c r="T2659"/>
  <c r="T2662"/>
  <c r="T2665"/>
  <c r="T2668"/>
  <c r="T2671"/>
  <c r="T2674"/>
  <c r="T2677"/>
  <c r="T2680"/>
  <c r="T2683"/>
  <c r="T2686"/>
  <c r="T2689"/>
  <c r="T2692"/>
  <c r="T2695"/>
  <c r="T2698"/>
  <c r="T2701"/>
  <c r="T2704"/>
  <c r="T2707"/>
  <c r="T2710"/>
  <c r="T2713"/>
  <c r="T2716"/>
  <c r="T2719"/>
  <c r="T2722"/>
  <c r="T2725"/>
  <c r="T2728"/>
  <c r="T2731"/>
  <c r="T2734"/>
  <c r="T2737"/>
  <c r="T2740"/>
  <c r="T2743"/>
  <c r="T2746"/>
  <c r="T2749"/>
  <c r="T2752"/>
  <c r="T2755"/>
  <c r="T2758"/>
  <c r="T2761"/>
  <c r="T2764"/>
  <c r="T2767"/>
  <c r="T2001"/>
  <c r="T2010"/>
  <c r="T2019"/>
  <c r="T2022"/>
  <c r="T2024"/>
  <c r="T2031"/>
  <c r="T2033"/>
  <c r="T2040"/>
  <c r="T2042"/>
  <c r="T2049"/>
  <c r="T2051"/>
  <c r="T2058"/>
  <c r="T2060"/>
  <c r="T2067"/>
  <c r="T2069"/>
  <c r="T2076"/>
  <c r="T2078"/>
  <c r="T2085"/>
  <c r="T2087"/>
  <c r="T2094"/>
  <c r="T2096"/>
  <c r="T2102"/>
  <c r="T2105"/>
  <c r="T2108"/>
  <c r="T2111"/>
  <c r="T2114"/>
  <c r="T2117"/>
  <c r="T2120"/>
  <c r="T2123"/>
  <c r="T2126"/>
  <c r="T2129"/>
  <c r="T2132"/>
  <c r="T2135"/>
  <c r="T2138"/>
  <c r="T2141"/>
  <c r="T2144"/>
  <c r="T2147"/>
  <c r="T2150"/>
  <c r="T2153"/>
  <c r="T2156"/>
  <c r="T2159"/>
  <c r="T2162"/>
  <c r="T2165"/>
  <c r="T2168"/>
  <c r="T2171"/>
  <c r="T2174"/>
  <c r="T2177"/>
  <c r="T2180"/>
  <c r="T2183"/>
  <c r="T2186"/>
  <c r="T2189"/>
  <c r="T2192"/>
  <c r="T2195"/>
  <c r="T2198"/>
  <c r="T2201"/>
  <c r="T2204"/>
  <c r="T2207"/>
  <c r="T2210"/>
  <c r="T2213"/>
  <c r="T2216"/>
  <c r="T2219"/>
  <c r="T2222"/>
  <c r="T2225"/>
  <c r="T2228"/>
  <c r="T2231"/>
  <c r="T2234"/>
  <c r="T2237"/>
  <c r="T2240"/>
  <c r="T2243"/>
  <c r="T2246"/>
  <c r="T2249"/>
  <c r="T2252"/>
  <c r="T2255"/>
  <c r="T2258"/>
  <c r="T2261"/>
  <c r="T2264"/>
  <c r="T2267"/>
  <c r="T2270"/>
  <c r="T2273"/>
  <c r="T2276"/>
  <c r="T2279"/>
  <c r="T2282"/>
  <c r="T2285"/>
  <c r="T2288"/>
  <c r="T2291"/>
  <c r="T2294"/>
  <c r="T2297"/>
  <c r="T2300"/>
  <c r="T2303"/>
  <c r="T2306"/>
  <c r="T2309"/>
  <c r="T2312"/>
  <c r="T2315"/>
  <c r="T2318"/>
  <c r="T2321"/>
  <c r="T2324"/>
  <c r="T2327"/>
  <c r="T2330"/>
  <c r="T2333"/>
  <c r="T2336"/>
  <c r="T2339"/>
  <c r="T2342"/>
  <c r="T2345"/>
  <c r="T2348"/>
  <c r="T2351"/>
  <c r="T2354"/>
  <c r="T2357"/>
  <c r="T2360"/>
  <c r="T2363"/>
  <c r="T2366"/>
  <c r="T2369"/>
  <c r="T2372"/>
  <c r="T2375"/>
  <c r="T2378"/>
  <c r="T2381"/>
  <c r="T2384"/>
  <c r="T2387"/>
  <c r="T2390"/>
  <c r="T2393"/>
  <c r="T2396"/>
  <c r="T2399"/>
  <c r="T2402"/>
  <c r="T2405"/>
  <c r="T2408"/>
  <c r="T2411"/>
  <c r="T2414"/>
  <c r="T2417"/>
  <c r="T2420"/>
  <c r="T2423"/>
  <c r="T2426"/>
  <c r="T2429"/>
  <c r="T2432"/>
  <c r="T2435"/>
  <c r="T2438"/>
  <c r="T2441"/>
  <c r="T2444"/>
  <c r="T2447"/>
  <c r="T2450"/>
  <c r="T2453"/>
  <c r="T2456"/>
  <c r="T2459"/>
  <c r="T2462"/>
  <c r="T2465"/>
  <c r="T2468"/>
  <c r="T2471"/>
  <c r="T2474"/>
  <c r="T2477"/>
  <c r="T2480"/>
  <c r="T2483"/>
  <c r="T2486"/>
  <c r="T2489"/>
  <c r="T2492"/>
  <c r="T2495"/>
  <c r="T2498"/>
  <c r="T2501"/>
  <c r="T2504"/>
  <c r="T2507"/>
  <c r="T2510"/>
  <c r="T2513"/>
  <c r="T2516"/>
  <c r="T2519"/>
  <c r="T2522"/>
  <c r="T2525"/>
  <c r="T2528"/>
  <c r="T2531"/>
  <c r="T2534"/>
  <c r="T2537"/>
  <c r="T2540"/>
  <c r="T2543"/>
  <c r="T2546"/>
  <c r="T2549"/>
  <c r="T2552"/>
  <c r="T2555"/>
  <c r="T2558"/>
  <c r="T2561"/>
  <c r="T2564"/>
  <c r="T2567"/>
  <c r="T2570"/>
  <c r="T2573"/>
  <c r="T2576"/>
  <c r="T2579"/>
  <c r="T2582"/>
  <c r="T2585"/>
  <c r="T2588"/>
  <c r="T2591"/>
  <c r="T2594"/>
  <c r="T2597"/>
  <c r="T2600"/>
  <c r="T2603"/>
  <c r="T2606"/>
  <c r="T2609"/>
  <c r="T2612"/>
  <c r="T2615"/>
  <c r="T2618"/>
  <c r="T2621"/>
  <c r="T2624"/>
  <c r="T2627"/>
  <c r="T2630"/>
  <c r="T2633"/>
  <c r="T2636"/>
  <c r="T2639"/>
  <c r="T2642"/>
  <c r="T2645"/>
  <c r="T2648"/>
  <c r="T2651"/>
  <c r="T2654"/>
  <c r="T2657"/>
  <c r="T2660"/>
  <c r="T2663"/>
  <c r="T2666"/>
  <c r="T2669"/>
  <c r="T2672"/>
  <c r="T2675"/>
  <c r="T2678"/>
  <c r="T2681"/>
  <c r="T2684"/>
  <c r="T2687"/>
  <c r="T2690"/>
  <c r="T2693"/>
  <c r="T2696"/>
  <c r="T2699"/>
  <c r="T2702"/>
  <c r="T2705"/>
  <c r="T2708"/>
  <c r="T2711"/>
  <c r="T2714"/>
  <c r="T2717"/>
  <c r="T2720"/>
  <c r="T2723"/>
  <c r="T2726"/>
  <c r="T2729"/>
  <c r="T2732"/>
  <c r="T2735"/>
  <c r="T2738"/>
  <c r="T2741"/>
  <c r="T2744"/>
  <c r="T2747"/>
  <c r="T2750"/>
  <c r="T2753"/>
  <c r="T2756"/>
  <c r="T2759"/>
  <c r="T2762"/>
  <c r="T2765"/>
  <c r="T2768"/>
  <c r="T2771"/>
  <c r="T2774"/>
  <c r="T2777"/>
  <c r="T2780"/>
  <c r="T2783"/>
  <c r="T2786"/>
  <c r="T2789"/>
  <c r="T2792"/>
  <c r="T2795"/>
  <c r="T2798"/>
  <c r="T2801"/>
  <c r="T2804"/>
  <c r="T2807"/>
  <c r="T2810"/>
  <c r="T2813"/>
  <c r="T2816"/>
  <c r="T2819"/>
  <c r="T2822"/>
  <c r="T2770"/>
  <c r="T2779"/>
  <c r="T2788"/>
  <c r="T2797"/>
  <c r="T2806"/>
  <c r="T2815"/>
  <c r="T2821"/>
  <c r="T2823"/>
  <c r="T2825"/>
  <c r="T2828"/>
  <c r="T2831"/>
  <c r="T2834"/>
  <c r="T2837"/>
  <c r="T2840"/>
  <c r="T2843"/>
  <c r="T2846"/>
  <c r="T2849"/>
  <c r="T2852"/>
  <c r="T2855"/>
  <c r="T2858"/>
  <c r="T2861"/>
  <c r="T2864"/>
  <c r="T2867"/>
  <c r="T2870"/>
  <c r="T2873"/>
  <c r="T2876"/>
  <c r="T2879"/>
  <c r="T2882"/>
  <c r="T2885"/>
  <c r="T2888"/>
  <c r="T2891"/>
  <c r="T2894"/>
  <c r="T2897"/>
  <c r="T2900"/>
  <c r="T2903"/>
  <c r="T2906"/>
  <c r="T2909"/>
  <c r="T2912"/>
  <c r="T2915"/>
  <c r="T2918"/>
  <c r="T2921"/>
  <c r="T2924"/>
  <c r="T2927"/>
  <c r="T2930"/>
  <c r="T2933"/>
  <c r="T2936"/>
  <c r="T2939"/>
  <c r="T2942"/>
  <c r="T2945"/>
  <c r="T2948"/>
  <c r="T2951"/>
  <c r="T2954"/>
  <c r="T2957"/>
  <c r="T2960"/>
  <c r="T2963"/>
  <c r="T2966"/>
  <c r="T2969"/>
  <c r="T2972"/>
  <c r="T2975"/>
  <c r="T2978"/>
  <c r="T2981"/>
  <c r="T2984"/>
  <c r="T2987"/>
  <c r="T2990"/>
  <c r="T2993"/>
  <c r="T2996"/>
  <c r="T2999"/>
  <c r="T3002"/>
  <c r="T3005"/>
  <c r="T3008"/>
  <c r="T3011"/>
  <c r="T3014"/>
  <c r="T3017"/>
  <c r="T3020"/>
  <c r="T3023"/>
  <c r="T3026"/>
  <c r="T3029"/>
  <c r="T3032"/>
  <c r="T3035"/>
  <c r="T3038"/>
  <c r="T3041"/>
  <c r="T3044"/>
  <c r="T3047"/>
  <c r="T3050"/>
  <c r="T3053"/>
  <c r="T3056"/>
  <c r="T3059"/>
  <c r="T3062"/>
  <c r="T3065"/>
  <c r="T3068"/>
  <c r="T3071"/>
  <c r="T3074"/>
  <c r="T3077"/>
  <c r="T3080"/>
  <c r="T3083"/>
  <c r="T3086"/>
  <c r="T3089"/>
  <c r="T3092"/>
  <c r="T3095"/>
  <c r="T3098"/>
  <c r="T3101"/>
  <c r="T3104"/>
  <c r="T3107"/>
  <c r="T3110"/>
  <c r="T3113"/>
  <c r="T3116"/>
  <c r="T3119"/>
  <c r="T3122"/>
  <c r="T3125"/>
  <c r="T3128"/>
  <c r="T3131"/>
  <c r="T3134"/>
  <c r="T3137"/>
  <c r="T3140"/>
  <c r="T3143"/>
  <c r="T3146"/>
  <c r="T3149"/>
  <c r="T3152"/>
  <c r="T3155"/>
  <c r="T3158"/>
  <c r="T3161"/>
  <c r="T3164"/>
  <c r="T3167"/>
  <c r="T3170"/>
  <c r="T3173"/>
  <c r="T3176"/>
  <c r="T3179"/>
  <c r="T3182"/>
  <c r="T3185"/>
  <c r="T3188"/>
  <c r="T3191"/>
  <c r="T3194"/>
  <c r="T3197"/>
  <c r="T3200"/>
  <c r="T3203"/>
  <c r="T3206"/>
  <c r="T3209"/>
  <c r="T3212"/>
  <c r="T3215"/>
  <c r="T3218"/>
  <c r="T3221"/>
  <c r="T3224"/>
  <c r="T3227"/>
  <c r="T3230"/>
  <c r="T3233"/>
  <c r="T3236"/>
  <c r="T3239"/>
  <c r="T3242"/>
  <c r="T3245"/>
  <c r="T3248"/>
  <c r="T3251"/>
  <c r="T3254"/>
  <c r="T3257"/>
  <c r="T3260"/>
  <c r="T3263"/>
  <c r="T3266"/>
  <c r="T3269"/>
  <c r="T3272"/>
  <c r="T3275"/>
  <c r="T3278"/>
  <c r="T3281"/>
  <c r="T3284"/>
  <c r="T3287"/>
  <c r="T3290"/>
  <c r="T3293"/>
  <c r="T3296"/>
  <c r="T3299"/>
  <c r="T3302"/>
  <c r="T3305"/>
  <c r="T3308"/>
  <c r="T3311"/>
  <c r="T3314"/>
  <c r="T3317"/>
  <c r="T3320"/>
  <c r="T3323"/>
  <c r="T3326"/>
  <c r="T3329"/>
  <c r="T3332"/>
  <c r="T3335"/>
  <c r="T3338"/>
  <c r="T3341"/>
  <c r="T3344"/>
  <c r="T3347"/>
  <c r="T3350"/>
  <c r="T3353"/>
  <c r="T3356"/>
  <c r="T3359"/>
  <c r="T3362"/>
  <c r="T3365"/>
  <c r="T3368"/>
  <c r="T3371"/>
  <c r="T3374"/>
  <c r="T3377"/>
  <c r="T3380"/>
  <c r="T3383"/>
  <c r="T3386"/>
  <c r="T3389"/>
  <c r="T3392"/>
  <c r="T3395"/>
  <c r="T3398"/>
  <c r="T3401"/>
  <c r="T3404"/>
  <c r="T3407"/>
  <c r="T3410"/>
  <c r="T3413"/>
  <c r="T3416"/>
  <c r="T3419"/>
  <c r="T3422"/>
  <c r="T3425"/>
  <c r="T3428"/>
  <c r="T3431"/>
  <c r="T3434"/>
  <c r="T3437"/>
  <c r="T3440"/>
  <c r="T3443"/>
  <c r="T3446"/>
  <c r="T3449"/>
  <c r="T3452"/>
  <c r="T3455"/>
  <c r="T3458"/>
  <c r="T3461"/>
  <c r="T3464"/>
  <c r="T3467"/>
  <c r="T3470"/>
  <c r="T3473"/>
  <c r="T3476"/>
  <c r="T3479"/>
  <c r="T3482"/>
  <c r="T3485"/>
  <c r="T3488"/>
  <c r="T3491"/>
  <c r="T3494"/>
  <c r="T3497"/>
  <c r="T3500"/>
  <c r="T3503"/>
  <c r="T3506"/>
  <c r="T3509"/>
  <c r="T3512"/>
  <c r="T3515"/>
  <c r="T3518"/>
  <c r="T3521"/>
  <c r="T3524"/>
  <c r="T3527"/>
  <c r="T3530"/>
  <c r="T3533"/>
  <c r="T3536"/>
  <c r="T3539"/>
  <c r="T3542"/>
  <c r="T3545"/>
  <c r="T3548"/>
  <c r="T3551"/>
  <c r="T3554"/>
  <c r="T3557"/>
  <c r="T3560"/>
  <c r="T3563"/>
  <c r="T3566"/>
  <c r="T3569"/>
  <c r="T3572"/>
  <c r="T3575"/>
  <c r="T3578"/>
  <c r="T3581"/>
  <c r="T3584"/>
  <c r="T3587"/>
  <c r="T3590"/>
  <c r="T3593"/>
  <c r="T3596"/>
  <c r="T3599"/>
  <c r="T3602"/>
  <c r="T3605"/>
  <c r="T3608"/>
  <c r="T3611"/>
  <c r="T3614"/>
  <c r="T3617"/>
  <c r="T3620"/>
  <c r="T3623"/>
  <c r="T3626"/>
  <c r="T3629"/>
  <c r="T3632"/>
  <c r="T3635"/>
  <c r="T3638"/>
  <c r="T3641"/>
  <c r="T3644"/>
  <c r="T3647"/>
  <c r="T3650"/>
  <c r="T3653"/>
  <c r="T3656"/>
  <c r="T3659"/>
  <c r="T3662"/>
  <c r="T3665"/>
  <c r="T3668"/>
  <c r="T3671"/>
  <c r="T3674"/>
  <c r="T3677"/>
  <c r="T3680"/>
  <c r="T3683"/>
  <c r="T2776"/>
  <c r="T2785"/>
  <c r="T2794"/>
  <c r="T2803"/>
  <c r="T2812"/>
  <c r="T2824"/>
  <c r="T2826"/>
  <c r="T2829"/>
  <c r="T2832"/>
  <c r="T2835"/>
  <c r="T2838"/>
  <c r="T2841"/>
  <c r="T2844"/>
  <c r="T2847"/>
  <c r="T2850"/>
  <c r="T2853"/>
  <c r="T2856"/>
  <c r="T2859"/>
  <c r="T2862"/>
  <c r="T2865"/>
  <c r="T2868"/>
  <c r="T2871"/>
  <c r="T2874"/>
  <c r="T2877"/>
  <c r="T2880"/>
  <c r="T2883"/>
  <c r="T2886"/>
  <c r="T2889"/>
  <c r="T2892"/>
  <c r="T2895"/>
  <c r="T2898"/>
  <c r="T2901"/>
  <c r="T2904"/>
  <c r="T2907"/>
  <c r="T2910"/>
  <c r="T2913"/>
  <c r="T2916"/>
  <c r="T2919"/>
  <c r="T2922"/>
  <c r="T2925"/>
  <c r="T2928"/>
  <c r="T2931"/>
  <c r="T2934"/>
  <c r="T2937"/>
  <c r="T2940"/>
  <c r="T2943"/>
  <c r="T2946"/>
  <c r="T2949"/>
  <c r="T2952"/>
  <c r="T2955"/>
  <c r="T2958"/>
  <c r="T2961"/>
  <c r="T2964"/>
  <c r="T2967"/>
  <c r="T2970"/>
  <c r="T2973"/>
  <c r="T2976"/>
  <c r="T2979"/>
  <c r="T2982"/>
  <c r="T2985"/>
  <c r="T2988"/>
  <c r="T2991"/>
  <c r="T2994"/>
  <c r="T2997"/>
  <c r="T3000"/>
  <c r="T3003"/>
  <c r="T3006"/>
  <c r="T3009"/>
  <c r="T3012"/>
  <c r="T3015"/>
  <c r="T3018"/>
  <c r="T3021"/>
  <c r="T3024"/>
  <c r="T3027"/>
  <c r="T3030"/>
  <c r="T3033"/>
  <c r="T3036"/>
  <c r="T3039"/>
  <c r="T3042"/>
  <c r="T3045"/>
  <c r="T3048"/>
  <c r="T3051"/>
  <c r="T3054"/>
  <c r="T3057"/>
  <c r="T3060"/>
  <c r="T3063"/>
  <c r="T3066"/>
  <c r="T3069"/>
  <c r="T3072"/>
  <c r="T3075"/>
  <c r="T3078"/>
  <c r="T3081"/>
  <c r="T3084"/>
  <c r="T3087"/>
  <c r="T3090"/>
  <c r="T3093"/>
  <c r="T3096"/>
  <c r="T3099"/>
  <c r="T3102"/>
  <c r="T3105"/>
  <c r="T3108"/>
  <c r="T3111"/>
  <c r="T3114"/>
  <c r="T3117"/>
  <c r="T3120"/>
  <c r="T3123"/>
  <c r="T3126"/>
  <c r="T3129"/>
  <c r="T3132"/>
  <c r="T3135"/>
  <c r="T3138"/>
  <c r="T3141"/>
  <c r="T3144"/>
  <c r="T3147"/>
  <c r="T3150"/>
  <c r="T3153"/>
  <c r="T3156"/>
  <c r="T3159"/>
  <c r="T3162"/>
  <c r="T3165"/>
  <c r="T3168"/>
  <c r="T3171"/>
  <c r="T3174"/>
  <c r="T3177"/>
  <c r="T3180"/>
  <c r="T3183"/>
  <c r="T3186"/>
  <c r="T3189"/>
  <c r="T3192"/>
  <c r="T3195"/>
  <c r="T3198"/>
  <c r="T3201"/>
  <c r="T3204"/>
  <c r="T3207"/>
  <c r="T3210"/>
  <c r="T3213"/>
  <c r="T3216"/>
  <c r="T3219"/>
  <c r="T3222"/>
  <c r="T3225"/>
  <c r="T3228"/>
  <c r="T3231"/>
  <c r="T3234"/>
  <c r="T3237"/>
  <c r="T3240"/>
  <c r="T3243"/>
  <c r="T3246"/>
  <c r="T3249"/>
  <c r="T3252"/>
  <c r="T3255"/>
  <c r="T3258"/>
  <c r="T3261"/>
  <c r="T3264"/>
  <c r="T3267"/>
  <c r="T3270"/>
  <c r="T3273"/>
  <c r="T3276"/>
  <c r="T3279"/>
  <c r="T3282"/>
  <c r="T3285"/>
  <c r="T3288"/>
  <c r="T3291"/>
  <c r="T3294"/>
  <c r="T3297"/>
  <c r="T3300"/>
  <c r="T3303"/>
  <c r="T3306"/>
  <c r="T3309"/>
  <c r="T3312"/>
  <c r="T3315"/>
  <c r="T3318"/>
  <c r="T3321"/>
  <c r="T3324"/>
  <c r="T3327"/>
  <c r="T3330"/>
  <c r="T3333"/>
  <c r="T3336"/>
  <c r="T3339"/>
  <c r="T3342"/>
  <c r="T3345"/>
  <c r="T3348"/>
  <c r="T3351"/>
  <c r="T3354"/>
  <c r="T3357"/>
  <c r="T3360"/>
  <c r="T3363"/>
  <c r="T3366"/>
  <c r="T3369"/>
  <c r="T3372"/>
  <c r="T3375"/>
  <c r="T3378"/>
  <c r="T3381"/>
  <c r="T3384"/>
  <c r="T3387"/>
  <c r="T3390"/>
  <c r="T3393"/>
  <c r="T3396"/>
  <c r="T3399"/>
  <c r="T3402"/>
  <c r="T3405"/>
  <c r="T3408"/>
  <c r="T3411"/>
  <c r="T3414"/>
  <c r="T3417"/>
  <c r="T3420"/>
  <c r="T3423"/>
  <c r="T3426"/>
  <c r="T3429"/>
  <c r="T3432"/>
  <c r="T3435"/>
  <c r="T3438"/>
  <c r="T3441"/>
  <c r="T3444"/>
  <c r="T3447"/>
  <c r="T3450"/>
  <c r="T3453"/>
  <c r="T3456"/>
  <c r="T3459"/>
  <c r="T3462"/>
  <c r="T3465"/>
  <c r="T3468"/>
  <c r="T3471"/>
  <c r="T3474"/>
  <c r="T3477"/>
  <c r="T3480"/>
  <c r="T3483"/>
  <c r="T3486"/>
  <c r="T3489"/>
  <c r="T3492"/>
  <c r="T3495"/>
  <c r="T3498"/>
  <c r="T3501"/>
  <c r="T3504"/>
  <c r="T3507"/>
  <c r="T3510"/>
  <c r="T3513"/>
  <c r="T3516"/>
  <c r="T3519"/>
  <c r="T3522"/>
  <c r="T3525"/>
  <c r="T3528"/>
  <c r="T3531"/>
  <c r="T3534"/>
  <c r="T3537"/>
  <c r="T2773"/>
  <c r="T2782"/>
  <c r="T2791"/>
  <c r="T2800"/>
  <c r="T2809"/>
  <c r="T2818"/>
  <c r="T2820"/>
  <c r="T2827"/>
  <c r="T2830"/>
  <c r="T2833"/>
  <c r="T2836"/>
  <c r="T2839"/>
  <c r="T2842"/>
  <c r="T2845"/>
  <c r="T2848"/>
  <c r="T2851"/>
  <c r="T2854"/>
  <c r="T2857"/>
  <c r="T2860"/>
  <c r="T2863"/>
  <c r="T2866"/>
  <c r="T2869"/>
  <c r="T2872"/>
  <c r="T2875"/>
  <c r="T2878"/>
  <c r="T2881"/>
  <c r="T2884"/>
  <c r="T2887"/>
  <c r="T2890"/>
  <c r="T2893"/>
  <c r="T2896"/>
  <c r="T2899"/>
  <c r="T2902"/>
  <c r="T2905"/>
  <c r="T2908"/>
  <c r="T2911"/>
  <c r="T2914"/>
  <c r="T2917"/>
  <c r="T2920"/>
  <c r="T2923"/>
  <c r="T2926"/>
  <c r="T2929"/>
  <c r="T2932"/>
  <c r="T2935"/>
  <c r="T2938"/>
  <c r="T2941"/>
  <c r="T2944"/>
  <c r="T2947"/>
  <c r="T2950"/>
  <c r="T2953"/>
  <c r="T2956"/>
  <c r="T2959"/>
  <c r="T2962"/>
  <c r="T2965"/>
  <c r="T2968"/>
  <c r="T2971"/>
  <c r="T2974"/>
  <c r="T2977"/>
  <c r="T2980"/>
  <c r="T2983"/>
  <c r="T2986"/>
  <c r="T2989"/>
  <c r="T2992"/>
  <c r="T2995"/>
  <c r="T2998"/>
  <c r="T3001"/>
  <c r="T3004"/>
  <c r="T3007"/>
  <c r="T3010"/>
  <c r="T3013"/>
  <c r="T3016"/>
  <c r="T3019"/>
  <c r="T3022"/>
  <c r="T3025"/>
  <c r="T3028"/>
  <c r="T3031"/>
  <c r="T3034"/>
  <c r="T3037"/>
  <c r="T3040"/>
  <c r="T3043"/>
  <c r="T3046"/>
  <c r="T3049"/>
  <c r="T3052"/>
  <c r="T3055"/>
  <c r="T3058"/>
  <c r="T3061"/>
  <c r="T3064"/>
  <c r="T3067"/>
  <c r="T3070"/>
  <c r="T3073"/>
  <c r="T3076"/>
  <c r="T3079"/>
  <c r="T3082"/>
  <c r="T3085"/>
  <c r="T3088"/>
  <c r="T3091"/>
  <c r="T3094"/>
  <c r="T3097"/>
  <c r="T3100"/>
  <c r="T3103"/>
  <c r="T3106"/>
  <c r="T3109"/>
  <c r="T3112"/>
  <c r="T3115"/>
  <c r="T3118"/>
  <c r="T3121"/>
  <c r="T3124"/>
  <c r="T3127"/>
  <c r="T3130"/>
  <c r="T3133"/>
  <c r="T3136"/>
  <c r="T3139"/>
  <c r="T3142"/>
  <c r="T3145"/>
  <c r="T3148"/>
  <c r="T3151"/>
  <c r="T3154"/>
  <c r="T3157"/>
  <c r="T3160"/>
  <c r="T3163"/>
  <c r="T3166"/>
  <c r="T3169"/>
  <c r="T3172"/>
  <c r="T3175"/>
  <c r="T3178"/>
  <c r="T3181"/>
  <c r="T3184"/>
  <c r="T3187"/>
  <c r="T3190"/>
  <c r="T3193"/>
  <c r="T3196"/>
  <c r="T3199"/>
  <c r="T3202"/>
  <c r="T3205"/>
  <c r="T3208"/>
  <c r="T3211"/>
  <c r="T3214"/>
  <c r="T3217"/>
  <c r="T3220"/>
  <c r="T3223"/>
  <c r="T3226"/>
  <c r="T3229"/>
  <c r="T3232"/>
  <c r="T3235"/>
  <c r="T3238"/>
  <c r="T3241"/>
  <c r="T3244"/>
  <c r="T3247"/>
  <c r="T3250"/>
  <c r="T3253"/>
  <c r="T3256"/>
  <c r="T3259"/>
  <c r="T3262"/>
  <c r="T3265"/>
  <c r="T3268"/>
  <c r="T3271"/>
  <c r="T3274"/>
  <c r="T3277"/>
  <c r="T3280"/>
  <c r="T3283"/>
  <c r="T3286"/>
  <c r="T3289"/>
  <c r="T3292"/>
  <c r="T3295"/>
  <c r="T3298"/>
  <c r="T3301"/>
  <c r="T3304"/>
  <c r="T3307"/>
  <c r="T3310"/>
  <c r="T3313"/>
  <c r="T3316"/>
  <c r="T3319"/>
  <c r="T3322"/>
  <c r="T3325"/>
  <c r="T3328"/>
  <c r="T3331"/>
  <c r="T3334"/>
  <c r="T3337"/>
  <c r="T3340"/>
  <c r="T3343"/>
  <c r="T3346"/>
  <c r="T3349"/>
  <c r="T3352"/>
  <c r="T3355"/>
  <c r="T3358"/>
  <c r="T3361"/>
  <c r="T3364"/>
  <c r="T3367"/>
  <c r="T3370"/>
  <c r="T3373"/>
  <c r="T3376"/>
  <c r="T3379"/>
  <c r="T3382"/>
  <c r="T3385"/>
  <c r="T3388"/>
  <c r="T3391"/>
  <c r="T3394"/>
  <c r="T3397"/>
  <c r="T3400"/>
  <c r="T3403"/>
  <c r="T3406"/>
  <c r="T3409"/>
  <c r="T3412"/>
  <c r="T3415"/>
  <c r="T3418"/>
  <c r="T3421"/>
  <c r="T3424"/>
  <c r="T3427"/>
  <c r="T3430"/>
  <c r="T3433"/>
  <c r="T3436"/>
  <c r="T3439"/>
  <c r="T3442"/>
  <c r="T3445"/>
  <c r="T3448"/>
  <c r="T3451"/>
  <c r="T3454"/>
  <c r="T3457"/>
  <c r="T3460"/>
  <c r="T3463"/>
  <c r="T3466"/>
  <c r="T3469"/>
  <c r="T3472"/>
  <c r="T3475"/>
  <c r="T3478"/>
  <c r="T3481"/>
  <c r="T3484"/>
  <c r="T3487"/>
  <c r="T3490"/>
  <c r="T3493"/>
  <c r="T3496"/>
  <c r="T3499"/>
  <c r="T3502"/>
  <c r="T3505"/>
  <c r="T3508"/>
  <c r="T3511"/>
  <c r="T3514"/>
  <c r="T3517"/>
  <c r="T3520"/>
  <c r="T3523"/>
  <c r="T3526"/>
  <c r="T3529"/>
  <c r="T3532"/>
  <c r="T3535"/>
  <c r="T3538"/>
  <c r="T3541"/>
  <c r="T3544"/>
  <c r="T3547"/>
  <c r="T3550"/>
  <c r="T3553"/>
  <c r="T3556"/>
  <c r="T3559"/>
  <c r="T3562"/>
  <c r="T3565"/>
  <c r="T3568"/>
  <c r="T3571"/>
  <c r="T3574"/>
  <c r="T3577"/>
  <c r="T3580"/>
  <c r="T3583"/>
  <c r="T3585"/>
  <c r="T3592"/>
  <c r="T3594"/>
  <c r="T3601"/>
  <c r="T3603"/>
  <c r="T3610"/>
  <c r="T3612"/>
  <c r="T3619"/>
  <c r="T3621"/>
  <c r="T3628"/>
  <c r="T3630"/>
  <c r="T3637"/>
  <c r="T3639"/>
  <c r="T3646"/>
  <c r="T3648"/>
  <c r="T3655"/>
  <c r="T3657"/>
  <c r="T3664"/>
  <c r="T3666"/>
  <c r="T3673"/>
  <c r="T3675"/>
  <c r="T3682"/>
  <c r="T3684"/>
  <c r="T3688"/>
  <c r="T3691"/>
  <c r="T3694"/>
  <c r="T3697"/>
  <c r="T3700"/>
  <c r="T3703"/>
  <c r="T3706"/>
  <c r="T3709"/>
  <c r="T3712"/>
  <c r="T3715"/>
  <c r="T3718"/>
  <c r="T3721"/>
  <c r="T3724"/>
  <c r="T3727"/>
  <c r="T3730"/>
  <c r="T3733"/>
  <c r="T3736"/>
  <c r="T3739"/>
  <c r="T3742"/>
  <c r="T3745"/>
  <c r="T3748"/>
  <c r="T3751"/>
  <c r="T3754"/>
  <c r="T3757"/>
  <c r="T3760"/>
  <c r="T3763"/>
  <c r="T3766"/>
  <c r="T3769"/>
  <c r="T3772"/>
  <c r="T3775"/>
  <c r="T3778"/>
  <c r="T3781"/>
  <c r="T3784"/>
  <c r="T3787"/>
  <c r="T3790"/>
  <c r="T3793"/>
  <c r="T3796"/>
  <c r="T3799"/>
  <c r="T3802"/>
  <c r="T3805"/>
  <c r="T3808"/>
  <c r="T3811"/>
  <c r="T3814"/>
  <c r="T3817"/>
  <c r="T3820"/>
  <c r="T3823"/>
  <c r="T3826"/>
  <c r="T3829"/>
  <c r="T3832"/>
  <c r="T3835"/>
  <c r="T3838"/>
  <c r="T3841"/>
  <c r="T3844"/>
  <c r="T3847"/>
  <c r="T3850"/>
  <c r="T3853"/>
  <c r="T3856"/>
  <c r="T3859"/>
  <c r="T3862"/>
  <c r="T3865"/>
  <c r="T3868"/>
  <c r="T3871"/>
  <c r="T3874"/>
  <c r="T3877"/>
  <c r="T3880"/>
  <c r="T3883"/>
  <c r="T3886"/>
  <c r="T3889"/>
  <c r="T3892"/>
  <c r="T3895"/>
  <c r="T3898"/>
  <c r="T3901"/>
  <c r="T3904"/>
  <c r="T3907"/>
  <c r="T3910"/>
  <c r="T3913"/>
  <c r="T3916"/>
  <c r="T3919"/>
  <c r="T3922"/>
  <c r="T3925"/>
  <c r="T3928"/>
  <c r="T3931"/>
  <c r="T3934"/>
  <c r="T3937"/>
  <c r="T3940"/>
  <c r="T3943"/>
  <c r="T3946"/>
  <c r="T3949"/>
  <c r="T3952"/>
  <c r="T3955"/>
  <c r="T3958"/>
  <c r="T3961"/>
  <c r="T3964"/>
  <c r="T3967"/>
  <c r="T3970"/>
  <c r="T3973"/>
  <c r="T3976"/>
  <c r="T3979"/>
  <c r="T3982"/>
  <c r="T3985"/>
  <c r="T3988"/>
  <c r="T3991"/>
  <c r="T3994"/>
  <c r="T3997"/>
  <c r="T4000"/>
  <c r="T4003"/>
  <c r="T4006"/>
  <c r="T4009"/>
  <c r="T4012"/>
  <c r="T4015"/>
  <c r="T4018"/>
  <c r="T4021"/>
  <c r="T4024"/>
  <c r="T4027"/>
  <c r="T4030"/>
  <c r="T4033"/>
  <c r="T4036"/>
  <c r="T4039"/>
  <c r="T4042"/>
  <c r="T4045"/>
  <c r="T4048"/>
  <c r="T4051"/>
  <c r="T4054"/>
  <c r="T4057"/>
  <c r="T4060"/>
  <c r="T4063"/>
  <c r="T4066"/>
  <c r="T4069"/>
  <c r="T4072"/>
  <c r="T4075"/>
  <c r="T4078"/>
  <c r="T4081"/>
  <c r="T4084"/>
  <c r="T4087"/>
  <c r="T4090"/>
  <c r="T4093"/>
  <c r="T4096"/>
  <c r="T4099"/>
  <c r="T4102"/>
  <c r="T4105"/>
  <c r="T4108"/>
  <c r="T4111"/>
  <c r="T4114"/>
  <c r="T4117"/>
  <c r="T4120"/>
  <c r="T4123"/>
  <c r="T4126"/>
  <c r="T4129"/>
  <c r="T4132"/>
  <c r="T4135"/>
  <c r="T4138"/>
  <c r="T4141"/>
  <c r="T4144"/>
  <c r="T4147"/>
  <c r="T4150"/>
  <c r="T4153"/>
  <c r="T4156"/>
  <c r="T4159"/>
  <c r="T4162"/>
  <c r="T4165"/>
  <c r="T4168"/>
  <c r="T4171"/>
  <c r="T4174"/>
  <c r="T4177"/>
  <c r="T4180"/>
  <c r="T4183"/>
  <c r="T4186"/>
  <c r="T4189"/>
  <c r="T4192"/>
  <c r="T4195"/>
  <c r="T4198"/>
  <c r="T4201"/>
  <c r="T4204"/>
  <c r="T4207"/>
  <c r="T4210"/>
  <c r="T4213"/>
  <c r="T4216"/>
  <c r="T4219"/>
  <c r="T4222"/>
  <c r="T4225"/>
  <c r="T4228"/>
  <c r="T4231"/>
  <c r="T4234"/>
  <c r="T4237"/>
  <c r="T4240"/>
  <c r="T4243"/>
  <c r="T4246"/>
  <c r="T4249"/>
  <c r="T4252"/>
  <c r="T4255"/>
  <c r="T4258"/>
  <c r="T4261"/>
  <c r="T4264"/>
  <c r="T4267"/>
  <c r="T4270"/>
  <c r="T4273"/>
  <c r="T4276"/>
  <c r="T4279"/>
  <c r="T4282"/>
  <c r="T4285"/>
  <c r="T4288"/>
  <c r="T4291"/>
  <c r="T4294"/>
  <c r="T4297"/>
  <c r="T4300"/>
  <c r="T4303"/>
  <c r="T4306"/>
  <c r="T4309"/>
  <c r="T4312"/>
  <c r="T4315"/>
  <c r="T4318"/>
  <c r="T4321"/>
  <c r="T4324"/>
  <c r="T4327"/>
  <c r="T4330"/>
  <c r="T4333"/>
  <c r="T4336"/>
  <c r="T4339"/>
  <c r="T4342"/>
  <c r="T4345"/>
  <c r="T4348"/>
  <c r="T4351"/>
  <c r="T4354"/>
  <c r="T4357"/>
  <c r="T4360"/>
  <c r="T4363"/>
  <c r="T4366"/>
  <c r="T4369"/>
  <c r="T4372"/>
  <c r="T4375"/>
  <c r="T4378"/>
  <c r="T4381"/>
  <c r="T4384"/>
  <c r="T4387"/>
  <c r="T4390"/>
  <c r="T4393"/>
  <c r="T4396"/>
  <c r="T4399"/>
  <c r="T4402"/>
  <c r="T4405"/>
  <c r="T4408"/>
  <c r="T4411"/>
  <c r="T4414"/>
  <c r="T4417"/>
  <c r="T4420"/>
  <c r="T4423"/>
  <c r="T4426"/>
  <c r="T4429"/>
  <c r="T4432"/>
  <c r="T4435"/>
  <c r="T4438"/>
  <c r="T4441"/>
  <c r="T4444"/>
  <c r="T4447"/>
  <c r="T3586"/>
  <c r="T3588"/>
  <c r="T3595"/>
  <c r="T3597"/>
  <c r="T3604"/>
  <c r="T3606"/>
  <c r="T3613"/>
  <c r="T3615"/>
  <c r="T3622"/>
  <c r="T3624"/>
  <c r="T3631"/>
  <c r="T3633"/>
  <c r="T3640"/>
  <c r="T3642"/>
  <c r="T3649"/>
  <c r="T3651"/>
  <c r="T3658"/>
  <c r="T3660"/>
  <c r="T3667"/>
  <c r="T3669"/>
  <c r="T3676"/>
  <c r="T3678"/>
  <c r="T3685"/>
  <c r="T3686"/>
  <c r="T3689"/>
  <c r="T3692"/>
  <c r="T3695"/>
  <c r="T3698"/>
  <c r="T3701"/>
  <c r="T3704"/>
  <c r="T3707"/>
  <c r="T3710"/>
  <c r="T3713"/>
  <c r="T3716"/>
  <c r="T3719"/>
  <c r="T3722"/>
  <c r="T3725"/>
  <c r="T3728"/>
  <c r="T3731"/>
  <c r="T3734"/>
  <c r="T3737"/>
  <c r="T3740"/>
  <c r="T3743"/>
  <c r="T3746"/>
  <c r="T3749"/>
  <c r="T3752"/>
  <c r="T3755"/>
  <c r="T3758"/>
  <c r="T3761"/>
  <c r="T3764"/>
  <c r="T3767"/>
  <c r="T3770"/>
  <c r="T3773"/>
  <c r="T3776"/>
  <c r="T3779"/>
  <c r="T3782"/>
  <c r="T3785"/>
  <c r="T3788"/>
  <c r="T3791"/>
  <c r="T3794"/>
  <c r="T3797"/>
  <c r="T3800"/>
  <c r="T3803"/>
  <c r="T3806"/>
  <c r="T3809"/>
  <c r="T3812"/>
  <c r="T3815"/>
  <c r="T3818"/>
  <c r="T3821"/>
  <c r="T3824"/>
  <c r="T3827"/>
  <c r="T3830"/>
  <c r="T3833"/>
  <c r="T3836"/>
  <c r="T3839"/>
  <c r="T3842"/>
  <c r="T3845"/>
  <c r="T3848"/>
  <c r="T3851"/>
  <c r="T3854"/>
  <c r="T3857"/>
  <c r="T3860"/>
  <c r="T3863"/>
  <c r="T3866"/>
  <c r="T3869"/>
  <c r="T3872"/>
  <c r="T3875"/>
  <c r="T3878"/>
  <c r="T3881"/>
  <c r="T3884"/>
  <c r="T3887"/>
  <c r="T3890"/>
  <c r="T3893"/>
  <c r="T3896"/>
  <c r="T3899"/>
  <c r="T3902"/>
  <c r="T3905"/>
  <c r="T3908"/>
  <c r="T3911"/>
  <c r="T3914"/>
  <c r="T3917"/>
  <c r="T3920"/>
  <c r="T3923"/>
  <c r="T3926"/>
  <c r="T3929"/>
  <c r="T3932"/>
  <c r="T3935"/>
  <c r="T3938"/>
  <c r="T3941"/>
  <c r="T3944"/>
  <c r="T3947"/>
  <c r="T3950"/>
  <c r="T3953"/>
  <c r="T3956"/>
  <c r="T3959"/>
  <c r="T3962"/>
  <c r="T3965"/>
  <c r="T3968"/>
  <c r="T3971"/>
  <c r="T3974"/>
  <c r="T3977"/>
  <c r="T3980"/>
  <c r="T3983"/>
  <c r="T3986"/>
  <c r="T3989"/>
  <c r="T3992"/>
  <c r="T3995"/>
  <c r="T3998"/>
  <c r="T4001"/>
  <c r="T4004"/>
  <c r="T4007"/>
  <c r="T4010"/>
  <c r="T4013"/>
  <c r="T4016"/>
  <c r="T4019"/>
  <c r="T4022"/>
  <c r="T4025"/>
  <c r="T4028"/>
  <c r="T4031"/>
  <c r="T4034"/>
  <c r="T4037"/>
  <c r="T4040"/>
  <c r="T4043"/>
  <c r="T4046"/>
  <c r="T4049"/>
  <c r="T4052"/>
  <c r="T4055"/>
  <c r="T4058"/>
  <c r="T4061"/>
  <c r="T4064"/>
  <c r="T4067"/>
  <c r="T4070"/>
  <c r="T4073"/>
  <c r="T4076"/>
  <c r="T4079"/>
  <c r="T4082"/>
  <c r="T4085"/>
  <c r="T4088"/>
  <c r="T4091"/>
  <c r="T4094"/>
  <c r="T4097"/>
  <c r="T4100"/>
  <c r="T4103"/>
  <c r="T4106"/>
  <c r="T4109"/>
  <c r="T4112"/>
  <c r="T4115"/>
  <c r="T4118"/>
  <c r="T4121"/>
  <c r="T4124"/>
  <c r="T4127"/>
  <c r="T4130"/>
  <c r="T4133"/>
  <c r="T4136"/>
  <c r="T4139"/>
  <c r="T4142"/>
  <c r="T4145"/>
  <c r="T4148"/>
  <c r="T4151"/>
  <c r="T4154"/>
  <c r="T4157"/>
  <c r="T4160"/>
  <c r="T4163"/>
  <c r="T4166"/>
  <c r="T4169"/>
  <c r="T4172"/>
  <c r="T4175"/>
  <c r="T4178"/>
  <c r="T4181"/>
  <c r="T4184"/>
  <c r="T4187"/>
  <c r="T4190"/>
  <c r="T4193"/>
  <c r="T4196"/>
  <c r="T4199"/>
  <c r="T4202"/>
  <c r="T4205"/>
  <c r="T4208"/>
  <c r="T4211"/>
  <c r="T4214"/>
  <c r="T4217"/>
  <c r="T4220"/>
  <c r="T4223"/>
  <c r="T4226"/>
  <c r="T4229"/>
  <c r="T4232"/>
  <c r="T4235"/>
  <c r="T4238"/>
  <c r="T4241"/>
  <c r="T4244"/>
  <c r="T4247"/>
  <c r="T4250"/>
  <c r="T4253"/>
  <c r="T4256"/>
  <c r="T4259"/>
  <c r="T4262"/>
  <c r="T4265"/>
  <c r="T4268"/>
  <c r="T4271"/>
  <c r="T4274"/>
  <c r="T4277"/>
  <c r="T4280"/>
  <c r="T4283"/>
  <c r="T4286"/>
  <c r="T4289"/>
  <c r="T4292"/>
  <c r="T4295"/>
  <c r="T4298"/>
  <c r="T4301"/>
  <c r="T4304"/>
  <c r="T4307"/>
  <c r="T4310"/>
  <c r="T4313"/>
  <c r="T4316"/>
  <c r="T4319"/>
  <c r="T4322"/>
  <c r="T4325"/>
  <c r="T4328"/>
  <c r="T4331"/>
  <c r="T4334"/>
  <c r="T4337"/>
  <c r="T4340"/>
  <c r="T4343"/>
  <c r="T4346"/>
  <c r="T4349"/>
  <c r="T4352"/>
  <c r="T4355"/>
  <c r="T4358"/>
  <c r="T4361"/>
  <c r="T4364"/>
  <c r="T4367"/>
  <c r="T4370"/>
  <c r="T4373"/>
  <c r="T4376"/>
  <c r="T4379"/>
  <c r="T4382"/>
  <c r="T4385"/>
  <c r="T4388"/>
  <c r="T4391"/>
  <c r="T4394"/>
  <c r="T4397"/>
  <c r="T4400"/>
  <c r="T4403"/>
  <c r="T4406"/>
  <c r="T4409"/>
  <c r="T4412"/>
  <c r="T4415"/>
  <c r="T4418"/>
  <c r="T4421"/>
  <c r="T4424"/>
  <c r="T4427"/>
  <c r="T4430"/>
  <c r="T4433"/>
  <c r="T4436"/>
  <c r="T4439"/>
  <c r="T4442"/>
  <c r="T4445"/>
  <c r="T4448"/>
  <c r="T4451"/>
  <c r="T4454"/>
  <c r="T4457"/>
  <c r="T4460"/>
  <c r="T4463"/>
  <c r="T4466"/>
  <c r="T4469"/>
  <c r="T4472"/>
  <c r="T4475"/>
  <c r="T4478"/>
  <c r="T4481"/>
  <c r="T4484"/>
  <c r="T4487"/>
  <c r="T4490"/>
  <c r="T4493"/>
  <c r="T4496"/>
  <c r="T3540"/>
  <c r="T3543"/>
  <c r="T3546"/>
  <c r="T3549"/>
  <c r="T3552"/>
  <c r="T3555"/>
  <c r="T3558"/>
  <c r="T3561"/>
  <c r="T3564"/>
  <c r="T3567"/>
  <c r="T3570"/>
  <c r="T3573"/>
  <c r="T3576"/>
  <c r="T3579"/>
  <c r="T3582"/>
  <c r="T3589"/>
  <c r="T3591"/>
  <c r="T3598"/>
  <c r="T3600"/>
  <c r="T3607"/>
  <c r="T3609"/>
  <c r="T3616"/>
  <c r="T3618"/>
  <c r="T3625"/>
  <c r="T3627"/>
  <c r="T3634"/>
  <c r="T3636"/>
  <c r="T3643"/>
  <c r="T3645"/>
  <c r="T3652"/>
  <c r="T3654"/>
  <c r="T3661"/>
  <c r="T3663"/>
  <c r="T3670"/>
  <c r="T3672"/>
  <c r="T3679"/>
  <c r="T3681"/>
  <c r="T3687"/>
  <c r="T3690"/>
  <c r="T3693"/>
  <c r="T3696"/>
  <c r="T3699"/>
  <c r="T3702"/>
  <c r="T3705"/>
  <c r="T3708"/>
  <c r="T3711"/>
  <c r="T3714"/>
  <c r="T3717"/>
  <c r="T3720"/>
  <c r="T3723"/>
  <c r="T3726"/>
  <c r="T3729"/>
  <c r="T3732"/>
  <c r="T3735"/>
  <c r="T3738"/>
  <c r="T3741"/>
  <c r="T3744"/>
  <c r="T3747"/>
  <c r="T3750"/>
  <c r="T3753"/>
  <c r="T3756"/>
  <c r="T3759"/>
  <c r="T3762"/>
  <c r="T3765"/>
  <c r="T3768"/>
  <c r="T3771"/>
  <c r="T3774"/>
  <c r="T3777"/>
  <c r="T3780"/>
  <c r="T3783"/>
  <c r="T3786"/>
  <c r="T3789"/>
  <c r="T3792"/>
  <c r="T3795"/>
  <c r="T3798"/>
  <c r="T3801"/>
  <c r="T3804"/>
  <c r="T3807"/>
  <c r="T3810"/>
  <c r="T3813"/>
  <c r="T3816"/>
  <c r="T3819"/>
  <c r="T3822"/>
  <c r="T3825"/>
  <c r="T3828"/>
  <c r="T3831"/>
  <c r="T3834"/>
  <c r="T3837"/>
  <c r="T3840"/>
  <c r="T3843"/>
  <c r="T3846"/>
  <c r="T3849"/>
  <c r="T3852"/>
  <c r="T3855"/>
  <c r="T3858"/>
  <c r="T3861"/>
  <c r="T3864"/>
  <c r="T3867"/>
  <c r="T3870"/>
  <c r="T3873"/>
  <c r="T3876"/>
  <c r="T3879"/>
  <c r="T3882"/>
  <c r="T3885"/>
  <c r="T3888"/>
  <c r="T3891"/>
  <c r="T3894"/>
  <c r="T3897"/>
  <c r="T3900"/>
  <c r="T3903"/>
  <c r="T3906"/>
  <c r="T3909"/>
  <c r="T3912"/>
  <c r="T3915"/>
  <c r="T3918"/>
  <c r="T3921"/>
  <c r="T3924"/>
  <c r="T3927"/>
  <c r="T3930"/>
  <c r="T3933"/>
  <c r="T3936"/>
  <c r="T3939"/>
  <c r="T3942"/>
  <c r="T3945"/>
  <c r="T3948"/>
  <c r="T3951"/>
  <c r="T3954"/>
  <c r="T3957"/>
  <c r="T3960"/>
  <c r="T3963"/>
  <c r="T3966"/>
  <c r="T3969"/>
  <c r="T3972"/>
  <c r="T3975"/>
  <c r="T3978"/>
  <c r="T3981"/>
  <c r="T3984"/>
  <c r="T3987"/>
  <c r="T3990"/>
  <c r="T3993"/>
  <c r="T3996"/>
  <c r="T3999"/>
  <c r="T4002"/>
  <c r="T4005"/>
  <c r="T4008"/>
  <c r="T4011"/>
  <c r="T4014"/>
  <c r="T4017"/>
  <c r="T4020"/>
  <c r="T4023"/>
  <c r="T4026"/>
  <c r="T4029"/>
  <c r="T4032"/>
  <c r="T4035"/>
  <c r="T4038"/>
  <c r="T4041"/>
  <c r="T4044"/>
  <c r="T4047"/>
  <c r="T4050"/>
  <c r="T4053"/>
  <c r="T4056"/>
  <c r="T4059"/>
  <c r="T4062"/>
  <c r="T4065"/>
  <c r="T4068"/>
  <c r="T4071"/>
  <c r="T4074"/>
  <c r="T4077"/>
  <c r="T4080"/>
  <c r="T4083"/>
  <c r="T4086"/>
  <c r="T4089"/>
  <c r="T4092"/>
  <c r="T4095"/>
  <c r="T4098"/>
  <c r="T4101"/>
  <c r="T4104"/>
  <c r="T4107"/>
  <c r="T4110"/>
  <c r="T4113"/>
  <c r="T4116"/>
  <c r="T4119"/>
  <c r="T4122"/>
  <c r="T4125"/>
  <c r="T4128"/>
  <c r="T4131"/>
  <c r="T4134"/>
  <c r="T4137"/>
  <c r="T4140"/>
  <c r="T4143"/>
  <c r="T4146"/>
  <c r="T4149"/>
  <c r="T4152"/>
  <c r="T4155"/>
  <c r="T4158"/>
  <c r="T4161"/>
  <c r="T4164"/>
  <c r="T4167"/>
  <c r="T4170"/>
  <c r="T4173"/>
  <c r="T4176"/>
  <c r="T4179"/>
  <c r="T4182"/>
  <c r="T4185"/>
  <c r="T4188"/>
  <c r="T4191"/>
  <c r="T4194"/>
  <c r="T4197"/>
  <c r="T4200"/>
  <c r="T4203"/>
  <c r="T4206"/>
  <c r="T4209"/>
  <c r="T4212"/>
  <c r="T4215"/>
  <c r="T4218"/>
  <c r="T4221"/>
  <c r="T4224"/>
  <c r="T4227"/>
  <c r="T4230"/>
  <c r="T4233"/>
  <c r="T4236"/>
  <c r="T4239"/>
  <c r="T4242"/>
  <c r="T4245"/>
  <c r="T4248"/>
  <c r="T4251"/>
  <c r="T4254"/>
  <c r="T4257"/>
  <c r="T4260"/>
  <c r="T4263"/>
  <c r="T4266"/>
  <c r="T4269"/>
  <c r="T4272"/>
  <c r="T4275"/>
  <c r="T4278"/>
  <c r="T4281"/>
  <c r="T4284"/>
  <c r="T4287"/>
  <c r="T4290"/>
  <c r="T4293"/>
  <c r="T4296"/>
  <c r="T4299"/>
  <c r="T4302"/>
  <c r="T4305"/>
  <c r="T4308"/>
  <c r="T4311"/>
  <c r="T4314"/>
  <c r="T4317"/>
  <c r="T4320"/>
  <c r="T4323"/>
  <c r="T4326"/>
  <c r="T4329"/>
  <c r="T4332"/>
  <c r="T4335"/>
  <c r="T4338"/>
  <c r="T4341"/>
  <c r="T4344"/>
  <c r="T4347"/>
  <c r="T4350"/>
  <c r="T4353"/>
  <c r="T4356"/>
  <c r="T4359"/>
  <c r="T4362"/>
  <c r="T4365"/>
  <c r="T4368"/>
  <c r="T4371"/>
  <c r="T4374"/>
  <c r="T4377"/>
  <c r="T4380"/>
  <c r="T4383"/>
  <c r="T4386"/>
  <c r="T4449"/>
  <c r="T4456"/>
  <c r="T4458"/>
  <c r="T4465"/>
  <c r="T4467"/>
  <c r="T4474"/>
  <c r="T4476"/>
  <c r="T4483"/>
  <c r="T4485"/>
  <c r="T4492"/>
  <c r="T4494"/>
  <c r="T4499"/>
  <c r="T4502"/>
  <c r="T4505"/>
  <c r="T4508"/>
  <c r="T4511"/>
  <c r="T4514"/>
  <c r="T4517"/>
  <c r="T4520"/>
  <c r="T4523"/>
  <c r="T4526"/>
  <c r="T4529"/>
  <c r="T4532"/>
  <c r="T4535"/>
  <c r="T4538"/>
  <c r="T4541"/>
  <c r="T4544"/>
  <c r="T4547"/>
  <c r="T4550"/>
  <c r="T4553"/>
  <c r="T4556"/>
  <c r="T4559"/>
  <c r="T4562"/>
  <c r="T4565"/>
  <c r="T4568"/>
  <c r="T4571"/>
  <c r="T4574"/>
  <c r="T4577"/>
  <c r="T4580"/>
  <c r="T4583"/>
  <c r="T4586"/>
  <c r="T4589"/>
  <c r="T4592"/>
  <c r="T4595"/>
  <c r="T4598"/>
  <c r="T4601"/>
  <c r="T4604"/>
  <c r="T4607"/>
  <c r="T4610"/>
  <c r="T4613"/>
  <c r="T4616"/>
  <c r="T4619"/>
  <c r="T4622"/>
  <c r="T4625"/>
  <c r="T4628"/>
  <c r="T4631"/>
  <c r="T4634"/>
  <c r="T4637"/>
  <c r="T4640"/>
  <c r="T4643"/>
  <c r="T4646"/>
  <c r="T4649"/>
  <c r="T4652"/>
  <c r="T4655"/>
  <c r="T4658"/>
  <c r="T4661"/>
  <c r="T4664"/>
  <c r="T4667"/>
  <c r="T4670"/>
  <c r="T4673"/>
  <c r="T4676"/>
  <c r="T4679"/>
  <c r="T4682"/>
  <c r="T4685"/>
  <c r="T4688"/>
  <c r="T4691"/>
  <c r="T4694"/>
  <c r="T4697"/>
  <c r="T4700"/>
  <c r="T4703"/>
  <c r="T4706"/>
  <c r="T4709"/>
  <c r="T4712"/>
  <c r="T4715"/>
  <c r="T4718"/>
  <c r="T4721"/>
  <c r="T4724"/>
  <c r="T4727"/>
  <c r="T4730"/>
  <c r="T4733"/>
  <c r="T4736"/>
  <c r="T4739"/>
  <c r="T4742"/>
  <c r="T4745"/>
  <c r="T4748"/>
  <c r="T4751"/>
  <c r="T4754"/>
  <c r="T4757"/>
  <c r="T4760"/>
  <c r="T4763"/>
  <c r="T4766"/>
  <c r="T4769"/>
  <c r="T4772"/>
  <c r="T4775"/>
  <c r="T4778"/>
  <c r="T4781"/>
  <c r="T4784"/>
  <c r="T4787"/>
  <c r="T4790"/>
  <c r="T4793"/>
  <c r="T4796"/>
  <c r="T4799"/>
  <c r="T4802"/>
  <c r="T4805"/>
  <c r="T4808"/>
  <c r="T4811"/>
  <c r="T4814"/>
  <c r="T4817"/>
  <c r="T4820"/>
  <c r="T4823"/>
  <c r="T4826"/>
  <c r="T4829"/>
  <c r="T4832"/>
  <c r="T4835"/>
  <c r="T4838"/>
  <c r="T4841"/>
  <c r="T4844"/>
  <c r="T4847"/>
  <c r="T4850"/>
  <c r="T4853"/>
  <c r="T4856"/>
  <c r="T4859"/>
  <c r="T4862"/>
  <c r="T4865"/>
  <c r="T4868"/>
  <c r="T4871"/>
  <c r="T4874"/>
  <c r="T4877"/>
  <c r="T4880"/>
  <c r="T4883"/>
  <c r="T4886"/>
  <c r="T4889"/>
  <c r="T4892"/>
  <c r="T4895"/>
  <c r="T4898"/>
  <c r="T4901"/>
  <c r="T4904"/>
  <c r="T4907"/>
  <c r="T4910"/>
  <c r="T4913"/>
  <c r="T4916"/>
  <c r="T4919"/>
  <c r="T4922"/>
  <c r="T4925"/>
  <c r="T4928"/>
  <c r="T4931"/>
  <c r="T4934"/>
  <c r="T4937"/>
  <c r="T4940"/>
  <c r="T4943"/>
  <c r="T4946"/>
  <c r="T4949"/>
  <c r="T4952"/>
  <c r="T4955"/>
  <c r="T4958"/>
  <c r="T4961"/>
  <c r="T4964"/>
  <c r="T4967"/>
  <c r="T4970"/>
  <c r="T4973"/>
  <c r="T4976"/>
  <c r="T4979"/>
  <c r="T4982"/>
  <c r="T4985"/>
  <c r="T4988"/>
  <c r="T4991"/>
  <c r="T4994"/>
  <c r="T4997"/>
  <c r="T5000"/>
  <c r="T5003"/>
  <c r="T5006"/>
  <c r="T5009"/>
  <c r="T5012"/>
  <c r="T5015"/>
  <c r="T5018"/>
  <c r="T5021"/>
  <c r="T4992"/>
  <c r="T4995"/>
  <c r="T4998"/>
  <c r="T5001"/>
  <c r="T5004"/>
  <c r="T5007"/>
  <c r="T5010"/>
  <c r="T5019"/>
  <c r="T5011"/>
  <c r="T5017"/>
  <c r="T4450"/>
  <c r="T4452"/>
  <c r="T4459"/>
  <c r="T4461"/>
  <c r="T4468"/>
  <c r="T4470"/>
  <c r="T4477"/>
  <c r="T4479"/>
  <c r="T4486"/>
  <c r="T4488"/>
  <c r="T4495"/>
  <c r="T4497"/>
  <c r="T4500"/>
  <c r="T4503"/>
  <c r="T4506"/>
  <c r="T4509"/>
  <c r="T4512"/>
  <c r="T4515"/>
  <c r="T4518"/>
  <c r="T4521"/>
  <c r="T4524"/>
  <c r="T4527"/>
  <c r="T4530"/>
  <c r="T4533"/>
  <c r="T4536"/>
  <c r="T4539"/>
  <c r="T4542"/>
  <c r="T4545"/>
  <c r="T4548"/>
  <c r="T4551"/>
  <c r="T4554"/>
  <c r="T4557"/>
  <c r="T4560"/>
  <c r="T4563"/>
  <c r="T4566"/>
  <c r="T4569"/>
  <c r="T4572"/>
  <c r="T4575"/>
  <c r="T4578"/>
  <c r="T4581"/>
  <c r="T4584"/>
  <c r="T4587"/>
  <c r="T4590"/>
  <c r="T4593"/>
  <c r="T4596"/>
  <c r="T4599"/>
  <c r="T4602"/>
  <c r="T4605"/>
  <c r="T4608"/>
  <c r="T4611"/>
  <c r="T4614"/>
  <c r="T4617"/>
  <c r="T4620"/>
  <c r="T4623"/>
  <c r="T4626"/>
  <c r="T4629"/>
  <c r="T4632"/>
  <c r="T4635"/>
  <c r="T4638"/>
  <c r="T4641"/>
  <c r="T4644"/>
  <c r="T4647"/>
  <c r="T4650"/>
  <c r="T4653"/>
  <c r="T4656"/>
  <c r="T4659"/>
  <c r="T4662"/>
  <c r="T4665"/>
  <c r="T4668"/>
  <c r="T4671"/>
  <c r="T4674"/>
  <c r="T4677"/>
  <c r="T4680"/>
  <c r="T4683"/>
  <c r="T4686"/>
  <c r="T4689"/>
  <c r="T4692"/>
  <c r="T4695"/>
  <c r="T4698"/>
  <c r="T4701"/>
  <c r="T4704"/>
  <c r="T4707"/>
  <c r="T4710"/>
  <c r="T4713"/>
  <c r="T4716"/>
  <c r="T4719"/>
  <c r="T4722"/>
  <c r="T4725"/>
  <c r="T4728"/>
  <c r="T4731"/>
  <c r="T4734"/>
  <c r="T4737"/>
  <c r="T4740"/>
  <c r="T4743"/>
  <c r="T4746"/>
  <c r="T4749"/>
  <c r="T4752"/>
  <c r="T4755"/>
  <c r="T4758"/>
  <c r="T4761"/>
  <c r="T4764"/>
  <c r="T4767"/>
  <c r="T4770"/>
  <c r="T4773"/>
  <c r="T4776"/>
  <c r="T4779"/>
  <c r="T4782"/>
  <c r="T4785"/>
  <c r="T4788"/>
  <c r="T4791"/>
  <c r="T4794"/>
  <c r="T4797"/>
  <c r="T4800"/>
  <c r="T4803"/>
  <c r="T4806"/>
  <c r="T4809"/>
  <c r="T4812"/>
  <c r="T4815"/>
  <c r="T4818"/>
  <c r="T4821"/>
  <c r="T4824"/>
  <c r="T4827"/>
  <c r="T4830"/>
  <c r="T4833"/>
  <c r="T4836"/>
  <c r="T4839"/>
  <c r="T4842"/>
  <c r="T4845"/>
  <c r="T4848"/>
  <c r="T4851"/>
  <c r="T4854"/>
  <c r="T4857"/>
  <c r="T4860"/>
  <c r="T4863"/>
  <c r="T4866"/>
  <c r="T4869"/>
  <c r="T4872"/>
  <c r="T4875"/>
  <c r="T4878"/>
  <c r="T4881"/>
  <c r="T4884"/>
  <c r="T4887"/>
  <c r="T4890"/>
  <c r="T4893"/>
  <c r="T4896"/>
  <c r="T4899"/>
  <c r="T4902"/>
  <c r="T4905"/>
  <c r="T4908"/>
  <c r="T4911"/>
  <c r="T4914"/>
  <c r="T4917"/>
  <c r="T4920"/>
  <c r="T4923"/>
  <c r="T4926"/>
  <c r="T4929"/>
  <c r="T4932"/>
  <c r="T4935"/>
  <c r="T4938"/>
  <c r="T4941"/>
  <c r="T4944"/>
  <c r="T4947"/>
  <c r="T4950"/>
  <c r="T4953"/>
  <c r="T4956"/>
  <c r="T4959"/>
  <c r="T4962"/>
  <c r="T4965"/>
  <c r="T4968"/>
  <c r="T4971"/>
  <c r="T4974"/>
  <c r="T4977"/>
  <c r="T4980"/>
  <c r="T4983"/>
  <c r="T4986"/>
  <c r="T4989"/>
  <c r="T5013"/>
  <c r="T5016"/>
  <c r="T5022"/>
  <c r="T5020"/>
  <c r="T4389"/>
  <c r="T4392"/>
  <c r="T4395"/>
  <c r="T4398"/>
  <c r="T4401"/>
  <c r="T4404"/>
  <c r="T4407"/>
  <c r="T4410"/>
  <c r="T4413"/>
  <c r="T4416"/>
  <c r="T4419"/>
  <c r="T4422"/>
  <c r="T4425"/>
  <c r="T4428"/>
  <c r="T4431"/>
  <c r="T4434"/>
  <c r="T4437"/>
  <c r="T4440"/>
  <c r="T4443"/>
  <c r="T4446"/>
  <c r="T4453"/>
  <c r="T4455"/>
  <c r="T4462"/>
  <c r="T4464"/>
  <c r="T4471"/>
  <c r="T4473"/>
  <c r="T4480"/>
  <c r="T4482"/>
  <c r="T4489"/>
  <c r="T4491"/>
  <c r="T4498"/>
  <c r="T4501"/>
  <c r="T4504"/>
  <c r="T4507"/>
  <c r="T4510"/>
  <c r="T4513"/>
  <c r="T4516"/>
  <c r="T4519"/>
  <c r="T4522"/>
  <c r="T4525"/>
  <c r="T4528"/>
  <c r="T4531"/>
  <c r="T4534"/>
  <c r="T4537"/>
  <c r="T4540"/>
  <c r="T4543"/>
  <c r="T4546"/>
  <c r="T4549"/>
  <c r="T4552"/>
  <c r="T4555"/>
  <c r="T4558"/>
  <c r="T4561"/>
  <c r="T4564"/>
  <c r="T4567"/>
  <c r="T4570"/>
  <c r="T4573"/>
  <c r="T4576"/>
  <c r="T4579"/>
  <c r="T4582"/>
  <c r="T4585"/>
  <c r="T4588"/>
  <c r="T4591"/>
  <c r="T4594"/>
  <c r="T4597"/>
  <c r="T4600"/>
  <c r="T4603"/>
  <c r="T4606"/>
  <c r="T4609"/>
  <c r="T4612"/>
  <c r="T4615"/>
  <c r="T4618"/>
  <c r="T4621"/>
  <c r="T4624"/>
  <c r="T4627"/>
  <c r="T4630"/>
  <c r="T4633"/>
  <c r="T4636"/>
  <c r="T4639"/>
  <c r="T4642"/>
  <c r="T4645"/>
  <c r="T4648"/>
  <c r="T4651"/>
  <c r="T4654"/>
  <c r="T4657"/>
  <c r="T4660"/>
  <c r="T4663"/>
  <c r="T4666"/>
  <c r="T4669"/>
  <c r="T4672"/>
  <c r="T4675"/>
  <c r="T4678"/>
  <c r="T4681"/>
  <c r="T4684"/>
  <c r="T4687"/>
  <c r="T4690"/>
  <c r="T4693"/>
  <c r="T4696"/>
  <c r="T4699"/>
  <c r="T4702"/>
  <c r="T4705"/>
  <c r="T4708"/>
  <c r="T4711"/>
  <c r="T4714"/>
  <c r="T4717"/>
  <c r="T4720"/>
  <c r="T4723"/>
  <c r="T4726"/>
  <c r="T4729"/>
  <c r="T4732"/>
  <c r="T4735"/>
  <c r="T4738"/>
  <c r="T4741"/>
  <c r="T4744"/>
  <c r="T4747"/>
  <c r="T4750"/>
  <c r="T4753"/>
  <c r="T4756"/>
  <c r="T4759"/>
  <c r="T4762"/>
  <c r="T4765"/>
  <c r="T4768"/>
  <c r="T4771"/>
  <c r="T4774"/>
  <c r="T4777"/>
  <c r="T4780"/>
  <c r="T4783"/>
  <c r="T4786"/>
  <c r="T4789"/>
  <c r="T4792"/>
  <c r="T4795"/>
  <c r="T4798"/>
  <c r="T4801"/>
  <c r="T4804"/>
  <c r="T4807"/>
  <c r="T4810"/>
  <c r="T4813"/>
  <c r="T4816"/>
  <c r="T4819"/>
  <c r="T4822"/>
  <c r="T4825"/>
  <c r="T4828"/>
  <c r="T4831"/>
  <c r="T4834"/>
  <c r="T4837"/>
  <c r="T4840"/>
  <c r="T4843"/>
  <c r="T4846"/>
  <c r="T4849"/>
  <c r="T4852"/>
  <c r="T4855"/>
  <c r="T4858"/>
  <c r="T4861"/>
  <c r="T4864"/>
  <c r="T4867"/>
  <c r="T4870"/>
  <c r="T4873"/>
  <c r="T4876"/>
  <c r="T4879"/>
  <c r="T4882"/>
  <c r="T4885"/>
  <c r="T4888"/>
  <c r="T4891"/>
  <c r="T4894"/>
  <c r="T4897"/>
  <c r="T4900"/>
  <c r="T4903"/>
  <c r="T4906"/>
  <c r="T4909"/>
  <c r="T4912"/>
  <c r="T4915"/>
  <c r="T4918"/>
  <c r="T4921"/>
  <c r="T4924"/>
  <c r="T4927"/>
  <c r="T4930"/>
  <c r="T4933"/>
  <c r="T4936"/>
  <c r="T4939"/>
  <c r="T4942"/>
  <c r="T4945"/>
  <c r="T4948"/>
  <c r="T4951"/>
  <c r="T4954"/>
  <c r="T4957"/>
  <c r="T4960"/>
  <c r="T4963"/>
  <c r="T4966"/>
  <c r="T4969"/>
  <c r="T4972"/>
  <c r="T4975"/>
  <c r="T4978"/>
  <c r="T4981"/>
  <c r="T4984"/>
  <c r="T4987"/>
  <c r="T4990"/>
  <c r="T4993"/>
  <c r="T4996"/>
  <c r="T4999"/>
  <c r="T5002"/>
  <c r="T5005"/>
  <c r="T5008"/>
  <c r="T5014"/>
  <c r="Q10" i="1"/>
  <c r="Q7"/>
  <c r="R6"/>
  <c r="S4"/>
  <c r="P7"/>
  <c r="R8" s="1"/>
  <c r="S5"/>
  <c r="Q6"/>
  <c r="Q9"/>
  <c r="Q8"/>
  <c r="R7" l="1"/>
  <c r="S7" s="1"/>
  <c r="R9"/>
  <c r="S9" s="1"/>
  <c r="S6"/>
  <c r="P10"/>
  <c r="R10" s="1"/>
  <c r="S10" s="1"/>
  <c r="S8"/>
  <c r="B4" l="1"/>
  <c r="K92"/>
  <c r="M92" s="1"/>
  <c r="K89"/>
  <c r="M89" s="1"/>
  <c r="K86"/>
  <c r="M86" s="1"/>
  <c r="K83"/>
  <c r="M83" s="1"/>
  <c r="K80"/>
  <c r="M80" s="1"/>
  <c r="K77"/>
  <c r="M77" s="1"/>
  <c r="K74"/>
  <c r="M74" s="1"/>
  <c r="K71"/>
  <c r="M71" s="1"/>
  <c r="K68"/>
  <c r="M68" s="1"/>
  <c r="K65"/>
  <c r="M65" s="1"/>
  <c r="K62"/>
  <c r="M62" s="1"/>
  <c r="K59"/>
  <c r="M59" s="1"/>
  <c r="K56"/>
  <c r="M56" s="1"/>
  <c r="K53"/>
  <c r="M53" s="1"/>
  <c r="K50"/>
  <c r="M50" s="1"/>
  <c r="K47"/>
  <c r="M47" s="1"/>
  <c r="K44"/>
  <c r="M44" s="1"/>
  <c r="K41"/>
  <c r="M41" s="1"/>
  <c r="K38"/>
  <c r="M38" s="1"/>
  <c r="K35"/>
  <c r="M35" s="1"/>
  <c r="K32"/>
  <c r="M32" s="1"/>
  <c r="K29"/>
  <c r="M29" s="1"/>
  <c r="K26"/>
  <c r="M26" s="1"/>
  <c r="K23"/>
  <c r="M23" s="1"/>
  <c r="K20"/>
  <c r="M20" s="1"/>
  <c r="K17"/>
  <c r="M17" s="1"/>
  <c r="K14"/>
  <c r="M14" s="1"/>
  <c r="K11"/>
  <c r="M11" s="1"/>
  <c r="K8"/>
  <c r="M8" s="1"/>
  <c r="K5"/>
  <c r="M5" s="1"/>
  <c r="K3"/>
  <c r="M3" s="1"/>
  <c r="E4"/>
  <c r="E5" s="1"/>
  <c r="E6" s="1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E96" s="1"/>
  <c r="E97" s="1"/>
  <c r="E98" s="1"/>
  <c r="E99" s="1"/>
  <c r="E100" s="1"/>
  <c r="E101" s="1"/>
  <c r="E102" s="1"/>
  <c r="Q11" l="1"/>
  <c r="P14" s="1"/>
  <c r="K6"/>
  <c r="M6" s="1"/>
  <c r="K9"/>
  <c r="M9" s="1"/>
  <c r="K12"/>
  <c r="M12" s="1"/>
  <c r="K15"/>
  <c r="M15" s="1"/>
  <c r="K18"/>
  <c r="M18" s="1"/>
  <c r="K21"/>
  <c r="M21" s="1"/>
  <c r="K4"/>
  <c r="M4" s="1"/>
  <c r="K95"/>
  <c r="M95" s="1"/>
  <c r="K98"/>
  <c r="M98" s="1"/>
  <c r="K101"/>
  <c r="M101" s="1"/>
  <c r="K7"/>
  <c r="M7" s="1"/>
  <c r="K10"/>
  <c r="M10" s="1"/>
  <c r="K13"/>
  <c r="M13" s="1"/>
  <c r="K16"/>
  <c r="M16" s="1"/>
  <c r="K19"/>
  <c r="M19" s="1"/>
  <c r="K22"/>
  <c r="M22" s="1"/>
  <c r="K25"/>
  <c r="M25" s="1"/>
  <c r="K28"/>
  <c r="M28" s="1"/>
  <c r="K31"/>
  <c r="M31" s="1"/>
  <c r="K34"/>
  <c r="M34" s="1"/>
  <c r="K37"/>
  <c r="M37" s="1"/>
  <c r="K40"/>
  <c r="M40" s="1"/>
  <c r="K43"/>
  <c r="M43" s="1"/>
  <c r="K46"/>
  <c r="M46" s="1"/>
  <c r="K49"/>
  <c r="M49" s="1"/>
  <c r="K52"/>
  <c r="M52" s="1"/>
  <c r="K55"/>
  <c r="M55" s="1"/>
  <c r="K58"/>
  <c r="M58" s="1"/>
  <c r="K61"/>
  <c r="M61" s="1"/>
  <c r="K64"/>
  <c r="M64" s="1"/>
  <c r="K67"/>
  <c r="M67" s="1"/>
  <c r="K70"/>
  <c r="M70" s="1"/>
  <c r="K73"/>
  <c r="M73" s="1"/>
  <c r="K76"/>
  <c r="M76" s="1"/>
  <c r="K79"/>
  <c r="M79" s="1"/>
  <c r="K82"/>
  <c r="M82" s="1"/>
  <c r="K85"/>
  <c r="M85" s="1"/>
  <c r="K88"/>
  <c r="M88" s="1"/>
  <c r="K91"/>
  <c r="M91" s="1"/>
  <c r="K94"/>
  <c r="M94" s="1"/>
  <c r="K97"/>
  <c r="M97" s="1"/>
  <c r="K100"/>
  <c r="M100" s="1"/>
  <c r="K99"/>
  <c r="M99" s="1"/>
  <c r="K102"/>
  <c r="M102" s="1"/>
  <c r="K24"/>
  <c r="M24" s="1"/>
  <c r="K27"/>
  <c r="M27" s="1"/>
  <c r="K30"/>
  <c r="M30" s="1"/>
  <c r="K33"/>
  <c r="M33" s="1"/>
  <c r="K36"/>
  <c r="M36" s="1"/>
  <c r="K39"/>
  <c r="M39" s="1"/>
  <c r="K42"/>
  <c r="M42" s="1"/>
  <c r="K45"/>
  <c r="M45" s="1"/>
  <c r="K48"/>
  <c r="M48" s="1"/>
  <c r="K51"/>
  <c r="M51" s="1"/>
  <c r="K54"/>
  <c r="M54" s="1"/>
  <c r="K57"/>
  <c r="M57" s="1"/>
  <c r="K60"/>
  <c r="M60" s="1"/>
  <c r="K63"/>
  <c r="M63" s="1"/>
  <c r="K66"/>
  <c r="M66" s="1"/>
  <c r="K69"/>
  <c r="M69" s="1"/>
  <c r="K72"/>
  <c r="M72" s="1"/>
  <c r="K75"/>
  <c r="M75" s="1"/>
  <c r="K78"/>
  <c r="M78" s="1"/>
  <c r="K81"/>
  <c r="M81" s="1"/>
  <c r="K84"/>
  <c r="M84" s="1"/>
  <c r="K87"/>
  <c r="M87" s="1"/>
  <c r="K90"/>
  <c r="M90" s="1"/>
  <c r="K93"/>
  <c r="M93" s="1"/>
  <c r="K96"/>
  <c r="M96" s="1"/>
  <c r="D4"/>
  <c r="P11" l="1"/>
  <c r="F4"/>
  <c r="G4" s="1"/>
  <c r="D5" s="1"/>
  <c r="F5" s="1"/>
  <c r="R14" l="1"/>
  <c r="R12"/>
  <c r="R11"/>
  <c r="S11" s="1"/>
  <c r="R13"/>
  <c r="Q12"/>
  <c r="Q15"/>
  <c r="P15"/>
  <c r="G5"/>
  <c r="D6" s="1"/>
  <c r="S12" l="1"/>
  <c r="Q13"/>
  <c r="Q14"/>
  <c r="S14" s="1"/>
  <c r="R15"/>
  <c r="S15" s="1"/>
  <c r="Q16"/>
  <c r="Q17"/>
  <c r="R16"/>
  <c r="F6"/>
  <c r="G6" s="1"/>
  <c r="S13" l="1"/>
  <c r="P17"/>
  <c r="R17" s="1"/>
  <c r="S17" s="1"/>
  <c r="S16"/>
  <c r="Q18"/>
  <c r="P18"/>
  <c r="D7"/>
  <c r="F7" s="1"/>
  <c r="R18" l="1"/>
  <c r="S18" s="1"/>
  <c r="Q19"/>
  <c r="P19"/>
  <c r="G7"/>
  <c r="D8" s="1"/>
  <c r="R19" l="1"/>
  <c r="S19" s="1"/>
  <c r="Q20"/>
  <c r="P23" s="1"/>
  <c r="P20"/>
  <c r="R20" s="1"/>
  <c r="F8"/>
  <c r="G8" s="1"/>
  <c r="S20" l="1"/>
  <c r="Q21"/>
  <c r="R21"/>
  <c r="R24"/>
  <c r="R25"/>
  <c r="R22"/>
  <c r="R23"/>
  <c r="D9"/>
  <c r="F9" s="1"/>
  <c r="S21" l="1"/>
  <c r="Q22"/>
  <c r="G9"/>
  <c r="S22" l="1"/>
  <c r="Q23"/>
  <c r="S23" s="1"/>
  <c r="D10"/>
  <c r="F10" s="1"/>
  <c r="Q24" l="1"/>
  <c r="S24" s="1"/>
  <c r="G10"/>
  <c r="Q25" l="1"/>
  <c r="S25" s="1"/>
  <c r="P94"/>
  <c r="D11"/>
  <c r="F11" s="1"/>
  <c r="P26" l="1"/>
  <c r="Q26"/>
  <c r="G11"/>
  <c r="D12" s="1"/>
  <c r="F12" s="1"/>
  <c r="R26" l="1"/>
  <c r="S26" s="1"/>
  <c r="P27"/>
  <c r="Q27"/>
  <c r="G12"/>
  <c r="D13" s="1"/>
  <c r="F13" s="1"/>
  <c r="Q28" l="1"/>
  <c r="P28"/>
  <c r="R28" s="1"/>
  <c r="R27"/>
  <c r="S27" s="1"/>
  <c r="P39"/>
  <c r="G13"/>
  <c r="D14" s="1"/>
  <c r="S28" l="1"/>
  <c r="Q29"/>
  <c r="P32" s="1"/>
  <c r="P29"/>
  <c r="P42"/>
  <c r="F14"/>
  <c r="G14" s="1"/>
  <c r="D15" s="1"/>
  <c r="R31" l="1"/>
  <c r="R29"/>
  <c r="S29" s="1"/>
  <c r="R30"/>
  <c r="R32"/>
  <c r="R33"/>
  <c r="R34"/>
  <c r="Q30"/>
  <c r="F15"/>
  <c r="G15" s="1"/>
  <c r="D16" s="1"/>
  <c r="F16" s="1"/>
  <c r="S30" l="1"/>
  <c r="Q31"/>
  <c r="G16"/>
  <c r="D17" s="1"/>
  <c r="F17" s="1"/>
  <c r="S31" l="1"/>
  <c r="Q32"/>
  <c r="S32" s="1"/>
  <c r="G17"/>
  <c r="D18" s="1"/>
  <c r="F18" s="1"/>
  <c r="Q33" l="1"/>
  <c r="S33" s="1"/>
  <c r="P52"/>
  <c r="G18"/>
  <c r="D19" s="1"/>
  <c r="F19" s="1"/>
  <c r="Q34" l="1"/>
  <c r="S34" s="1"/>
  <c r="G19"/>
  <c r="D20" s="1"/>
  <c r="F20" s="1"/>
  <c r="G20" s="1"/>
  <c r="D21" s="1"/>
  <c r="Q35" l="1"/>
  <c r="P35"/>
  <c r="F21"/>
  <c r="G21" s="1"/>
  <c r="D22" s="1"/>
  <c r="Q36" l="1"/>
  <c r="P36"/>
  <c r="R36" s="1"/>
  <c r="R35"/>
  <c r="S35" s="1"/>
  <c r="F22"/>
  <c r="G22" s="1"/>
  <c r="D23" s="1"/>
  <c r="S36" l="1"/>
  <c r="Q37"/>
  <c r="P37"/>
  <c r="F23"/>
  <c r="G23" s="1"/>
  <c r="D24" s="1"/>
  <c r="R37" l="1"/>
  <c r="S37" s="1"/>
  <c r="Q38"/>
  <c r="P41" s="1"/>
  <c r="P38"/>
  <c r="R38" s="1"/>
  <c r="F24"/>
  <c r="G24" s="1"/>
  <c r="D25" s="1"/>
  <c r="F25" s="1"/>
  <c r="G25" s="1"/>
  <c r="D26" s="1"/>
  <c r="F26" s="1"/>
  <c r="G26" s="1"/>
  <c r="D27" s="1"/>
  <c r="S38" l="1"/>
  <c r="R42"/>
  <c r="R41"/>
  <c r="R39"/>
  <c r="Q39"/>
  <c r="R40"/>
  <c r="R43"/>
  <c r="F27"/>
  <c r="G27" s="1"/>
  <c r="D28" s="1"/>
  <c r="S39" l="1"/>
  <c r="Q40"/>
  <c r="F28"/>
  <c r="G28" s="1"/>
  <c r="D29" s="1"/>
  <c r="S40" l="1"/>
  <c r="Q41"/>
  <c r="S41" s="1"/>
  <c r="F29"/>
  <c r="G29" s="1"/>
  <c r="D30" s="1"/>
  <c r="Q42" l="1"/>
  <c r="S42" s="1"/>
  <c r="F30"/>
  <c r="G30" s="1"/>
  <c r="D31" s="1"/>
  <c r="Q43" l="1"/>
  <c r="S43" s="1"/>
  <c r="P67"/>
  <c r="F31"/>
  <c r="G31" s="1"/>
  <c r="D32" s="1"/>
  <c r="Q44" l="1"/>
  <c r="P44"/>
  <c r="P70"/>
  <c r="F32"/>
  <c r="G32" s="1"/>
  <c r="D33" s="1"/>
  <c r="R44" l="1"/>
  <c r="S44" s="1"/>
  <c r="P45"/>
  <c r="Q45"/>
  <c r="P95"/>
  <c r="F33"/>
  <c r="G33" s="1"/>
  <c r="D34" s="1"/>
  <c r="Q46" l="1"/>
  <c r="P46"/>
  <c r="R46" s="1"/>
  <c r="R45"/>
  <c r="S45" s="1"/>
  <c r="F34"/>
  <c r="G34" s="1"/>
  <c r="D35" s="1"/>
  <c r="F35" s="1"/>
  <c r="G35" s="1"/>
  <c r="D36" s="1"/>
  <c r="S46" l="1"/>
  <c r="Q47"/>
  <c r="P50" s="1"/>
  <c r="P47"/>
  <c r="P76"/>
  <c r="F36"/>
  <c r="G36" s="1"/>
  <c r="D37" s="1"/>
  <c r="Q48" l="1"/>
  <c r="R49"/>
  <c r="R48"/>
  <c r="R47"/>
  <c r="S47" s="1"/>
  <c r="R52"/>
  <c r="R51"/>
  <c r="R50"/>
  <c r="F37"/>
  <c r="G37" s="1"/>
  <c r="D38" s="1"/>
  <c r="S48" l="1"/>
  <c r="Q49"/>
  <c r="P78"/>
  <c r="F38"/>
  <c r="G38" s="1"/>
  <c r="D39" s="1"/>
  <c r="S49" l="1"/>
  <c r="Q50"/>
  <c r="S50" s="1"/>
  <c r="P80"/>
  <c r="F39"/>
  <c r="G39" s="1"/>
  <c r="D40" s="1"/>
  <c r="Q51" l="1"/>
  <c r="S51" s="1"/>
  <c r="F40"/>
  <c r="G40" s="1"/>
  <c r="D41" s="1"/>
  <c r="Q52" l="1"/>
  <c r="S52" s="1"/>
  <c r="P83"/>
  <c r="F41"/>
  <c r="G41" s="1"/>
  <c r="D42" s="1"/>
  <c r="Q53" l="1"/>
  <c r="P53"/>
  <c r="P85"/>
  <c r="F42"/>
  <c r="G42" s="1"/>
  <c r="D43" s="1"/>
  <c r="R53" l="1"/>
  <c r="S53" s="1"/>
  <c r="Q54"/>
  <c r="P54"/>
  <c r="R54" s="1"/>
  <c r="F43"/>
  <c r="G43" s="1"/>
  <c r="D44" s="1"/>
  <c r="S54" l="1"/>
  <c r="Q55"/>
  <c r="P55"/>
  <c r="R55" s="1"/>
  <c r="P88"/>
  <c r="F44"/>
  <c r="G44" s="1"/>
  <c r="D45" s="1"/>
  <c r="F45" s="1"/>
  <c r="G45" s="1"/>
  <c r="D46" s="1"/>
  <c r="S55" l="1"/>
  <c r="Q56"/>
  <c r="P59" s="1"/>
  <c r="P56"/>
  <c r="P89"/>
  <c r="F46"/>
  <c r="G46" s="1"/>
  <c r="D47" s="1"/>
  <c r="Q57" l="1"/>
  <c r="R56"/>
  <c r="S56" s="1"/>
  <c r="R57"/>
  <c r="R58"/>
  <c r="R60"/>
  <c r="R61"/>
  <c r="R59"/>
  <c r="F47"/>
  <c r="G47" s="1"/>
  <c r="D48" s="1"/>
  <c r="S57" l="1"/>
  <c r="Q58"/>
  <c r="S58" s="1"/>
  <c r="F48"/>
  <c r="G48" s="1"/>
  <c r="D49" s="1"/>
  <c r="Q59" l="1"/>
  <c r="F49"/>
  <c r="G49" s="1"/>
  <c r="D50" s="1"/>
  <c r="S59" l="1"/>
  <c r="Q60"/>
  <c r="S60" s="1"/>
  <c r="F50"/>
  <c r="G50" s="1"/>
  <c r="D51" s="1"/>
  <c r="Q61" l="1"/>
  <c r="S61" s="1"/>
  <c r="P100"/>
  <c r="F51"/>
  <c r="G51" s="1"/>
  <c r="D52" s="1"/>
  <c r="Q62" l="1"/>
  <c r="P62"/>
  <c r="F52"/>
  <c r="G52" s="1"/>
  <c r="D53" s="1"/>
  <c r="R62" l="1"/>
  <c r="S62" s="1"/>
  <c r="Q63"/>
  <c r="P63"/>
  <c r="F53"/>
  <c r="G53" s="1"/>
  <c r="D54" s="1"/>
  <c r="F54" s="1"/>
  <c r="G54" s="1"/>
  <c r="D55" s="1"/>
  <c r="F55" s="1"/>
  <c r="G55" s="1"/>
  <c r="D56" s="1"/>
  <c r="R63" l="1"/>
  <c r="S63" s="1"/>
  <c r="Q64"/>
  <c r="P64"/>
  <c r="R64" s="1"/>
  <c r="F56"/>
  <c r="G56" s="1"/>
  <c r="D57" s="1"/>
  <c r="S64" l="1"/>
  <c r="Q65"/>
  <c r="P68" s="1"/>
  <c r="P65"/>
  <c r="F57"/>
  <c r="G57" s="1"/>
  <c r="D58" s="1"/>
  <c r="R66" l="1"/>
  <c r="R65"/>
  <c r="S65" s="1"/>
  <c r="R67"/>
  <c r="R68"/>
  <c r="Q66"/>
  <c r="F58"/>
  <c r="G58" s="1"/>
  <c r="D59" s="1"/>
  <c r="S66" l="1"/>
  <c r="Q67"/>
  <c r="S67" s="1"/>
  <c r="F59"/>
  <c r="G59" s="1"/>
  <c r="D60" s="1"/>
  <c r="Q68" l="1"/>
  <c r="F60"/>
  <c r="G60" s="1"/>
  <c r="D61" s="1"/>
  <c r="S68" l="1"/>
  <c r="Q69"/>
  <c r="P69"/>
  <c r="F61"/>
  <c r="G61" s="1"/>
  <c r="D62" s="1"/>
  <c r="Q70" l="1"/>
  <c r="R69"/>
  <c r="S69" s="1"/>
  <c r="R71"/>
  <c r="R70"/>
  <c r="S70" s="1"/>
  <c r="F62"/>
  <c r="G62" s="1"/>
  <c r="D63" s="1"/>
  <c r="F63" s="1"/>
  <c r="Q71" l="1"/>
  <c r="S71" s="1"/>
  <c r="G63"/>
  <c r="D64" s="1"/>
  <c r="F64" s="1"/>
  <c r="Q72" l="1"/>
  <c r="P72"/>
  <c r="R72" s="1"/>
  <c r="G64"/>
  <c r="D65" s="1"/>
  <c r="F65" s="1"/>
  <c r="S72" l="1"/>
  <c r="P73"/>
  <c r="R73" s="1"/>
  <c r="Q73"/>
  <c r="G65"/>
  <c r="D66" s="1"/>
  <c r="F66" s="1"/>
  <c r="S73" l="1"/>
  <c r="P74"/>
  <c r="R74" s="1"/>
  <c r="Q74"/>
  <c r="G66"/>
  <c r="D67" s="1"/>
  <c r="F67" s="1"/>
  <c r="S74" l="1"/>
  <c r="Q75"/>
  <c r="P75"/>
  <c r="G67"/>
  <c r="D68" s="1"/>
  <c r="F68" s="1"/>
  <c r="Q76" l="1"/>
  <c r="R75"/>
  <c r="S75" s="1"/>
  <c r="R76"/>
  <c r="G68"/>
  <c r="D69" s="1"/>
  <c r="F69" s="1"/>
  <c r="S76" l="1"/>
  <c r="P77"/>
  <c r="Q77"/>
  <c r="G69"/>
  <c r="D70" s="1"/>
  <c r="F70" s="1"/>
  <c r="R77" l="1"/>
  <c r="S77" s="1"/>
  <c r="R80"/>
  <c r="R78"/>
  <c r="R79"/>
  <c r="Q78"/>
  <c r="G70"/>
  <c r="D71" s="1"/>
  <c r="F71" s="1"/>
  <c r="S78" l="1"/>
  <c r="Q79"/>
  <c r="S79" s="1"/>
  <c r="G71"/>
  <c r="D72" s="1"/>
  <c r="F72" s="1"/>
  <c r="Q80" l="1"/>
  <c r="S80" s="1"/>
  <c r="G72"/>
  <c r="D73" s="1"/>
  <c r="Q81" l="1"/>
  <c r="P81"/>
  <c r="R81" s="1"/>
  <c r="F73"/>
  <c r="G73" s="1"/>
  <c r="D74" s="1"/>
  <c r="S81" l="1"/>
  <c r="Q82"/>
  <c r="P82"/>
  <c r="F74"/>
  <c r="G74" s="1"/>
  <c r="D75" s="1"/>
  <c r="Q83" l="1"/>
  <c r="R82"/>
  <c r="S82" s="1"/>
  <c r="R83"/>
  <c r="F75"/>
  <c r="G75" s="1"/>
  <c r="D76" s="1"/>
  <c r="S83" l="1"/>
  <c r="P84"/>
  <c r="Q84"/>
  <c r="F76"/>
  <c r="G76" s="1"/>
  <c r="D77" s="1"/>
  <c r="R84" l="1"/>
  <c r="S84" s="1"/>
  <c r="R85"/>
  <c r="R86"/>
  <c r="Q85"/>
  <c r="F77"/>
  <c r="G77" s="1"/>
  <c r="D78" s="1"/>
  <c r="S85" l="1"/>
  <c r="Q86"/>
  <c r="F78"/>
  <c r="G78" s="1"/>
  <c r="D79" s="1"/>
  <c r="S86" l="1"/>
  <c r="Q87"/>
  <c r="P87"/>
  <c r="F79"/>
  <c r="G79" s="1"/>
  <c r="D80" s="1"/>
  <c r="R87" l="1"/>
  <c r="S87" s="1"/>
  <c r="R89"/>
  <c r="R88"/>
  <c r="Q88"/>
  <c r="F80"/>
  <c r="G80" s="1"/>
  <c r="D81" s="1"/>
  <c r="S88" l="1"/>
  <c r="Q89"/>
  <c r="S89" s="1"/>
  <c r="F81"/>
  <c r="G81" s="1"/>
  <c r="D82" s="1"/>
  <c r="Q90" l="1"/>
  <c r="P90"/>
  <c r="R90" s="1"/>
  <c r="F82"/>
  <c r="G82" s="1"/>
  <c r="D83" s="1"/>
  <c r="S90" l="1"/>
  <c r="Q91"/>
  <c r="P91"/>
  <c r="R91" s="1"/>
  <c r="F83"/>
  <c r="G83" s="1"/>
  <c r="D84" s="1"/>
  <c r="S91" l="1"/>
  <c r="Q92"/>
  <c r="P92"/>
  <c r="R92" s="1"/>
  <c r="F84"/>
  <c r="G84" s="1"/>
  <c r="D85" s="1"/>
  <c r="S92" l="1"/>
  <c r="Q93"/>
  <c r="P93"/>
  <c r="F85"/>
  <c r="G85" s="1"/>
  <c r="D86" s="1"/>
  <c r="Q94" l="1"/>
  <c r="R93"/>
  <c r="S93" s="1"/>
  <c r="R94"/>
  <c r="R95"/>
  <c r="F86"/>
  <c r="G86" s="1"/>
  <c r="D87" s="1"/>
  <c r="S94" l="1"/>
  <c r="Q95"/>
  <c r="S95" s="1"/>
  <c r="F87"/>
  <c r="G87" s="1"/>
  <c r="D88" s="1"/>
  <c r="Q96" l="1"/>
  <c r="P96"/>
  <c r="R96" s="1"/>
  <c r="F88"/>
  <c r="G88" s="1"/>
  <c r="D89" s="1"/>
  <c r="S96" l="1"/>
  <c r="P97"/>
  <c r="Q97"/>
  <c r="F89"/>
  <c r="G89" s="1"/>
  <c r="D90" s="1"/>
  <c r="R98" l="1"/>
  <c r="R97"/>
  <c r="S97" s="1"/>
  <c r="Q98"/>
  <c r="F90"/>
  <c r="G90" s="1"/>
  <c r="D91" s="1"/>
  <c r="S98" l="1"/>
  <c r="Q99"/>
  <c r="P99"/>
  <c r="F91"/>
  <c r="G91" s="1"/>
  <c r="D92" s="1"/>
  <c r="Q100" l="1"/>
  <c r="R99"/>
  <c r="S99" s="1"/>
  <c r="R100"/>
  <c r="F92"/>
  <c r="G92" s="1"/>
  <c r="D93" s="1"/>
  <c r="S100" l="1"/>
  <c r="P101"/>
  <c r="R101" s="1"/>
  <c r="Q101"/>
  <c r="F93"/>
  <c r="G93" s="1"/>
  <c r="D94" s="1"/>
  <c r="S101" l="1"/>
  <c r="Q102"/>
  <c r="P102"/>
  <c r="O104"/>
  <c r="F94"/>
  <c r="G94" s="1"/>
  <c r="D95" s="1"/>
  <c r="P104" l="1"/>
  <c r="R102"/>
  <c r="S102" s="1"/>
  <c r="F95"/>
  <c r="G95" s="1"/>
  <c r="D96" s="1"/>
  <c r="F96" l="1"/>
  <c r="G96" s="1"/>
  <c r="D97" s="1"/>
  <c r="F97" l="1"/>
  <c r="G97" s="1"/>
  <c r="D98" s="1"/>
  <c r="F98" l="1"/>
  <c r="G98" s="1"/>
  <c r="D99" s="1"/>
  <c r="F99" l="1"/>
  <c r="G99" s="1"/>
  <c r="D100" s="1"/>
  <c r="F100" l="1"/>
  <c r="G100" s="1"/>
  <c r="D101" s="1"/>
  <c r="F101" l="1"/>
  <c r="G101" s="1"/>
  <c r="D102" s="1"/>
  <c r="F102" l="1"/>
  <c r="G102" s="1"/>
  <c r="E12" i="7" l="1"/>
  <c r="E16" s="1"/>
</calcChain>
</file>

<file path=xl/sharedStrings.xml><?xml version="1.0" encoding="utf-8"?>
<sst xmlns="http://schemas.openxmlformats.org/spreadsheetml/2006/main" count="132" uniqueCount="29">
  <si>
    <t>kefalaio</t>
  </si>
  <si>
    <t>a/apont</t>
  </si>
  <si>
    <t>stake</t>
  </si>
  <si>
    <t>ypoloipo</t>
  </si>
  <si>
    <t>L</t>
  </si>
  <si>
    <t>W</t>
  </si>
  <si>
    <t>Sum</t>
  </si>
  <si>
    <t>Odds</t>
  </si>
  <si>
    <t>probability</t>
  </si>
  <si>
    <t>Success</t>
  </si>
  <si>
    <t>Απόδοση</t>
  </si>
  <si>
    <t>W-L</t>
  </si>
  <si>
    <t>Μεσος Ορος απόδοσης (μαθηματικός)</t>
  </si>
  <si>
    <t>Ποσοστό επιτυχίας σημείων</t>
  </si>
  <si>
    <t>Απαιτούμενο ποσοστό επιτυχίας βασει αποδόσεων</t>
  </si>
  <si>
    <t>Συνολικά Ταιριασμένα Στοιχήματα</t>
  </si>
  <si>
    <t>Κερδισμενα Στοιχήματα</t>
  </si>
  <si>
    <t>α/α</t>
  </si>
  <si>
    <t>Στοιχήματα Περιγραφή</t>
  </si>
  <si>
    <t xml:space="preserve"> Βελτιστοποιημένος Μέσος όρος απόδοσης (για Στοίχημα)</t>
  </si>
  <si>
    <t>Αντικατέστησε τα δεδομένα του παραδείγματος με τα δικά σου. Συνέχισε με την σειρά.</t>
  </si>
  <si>
    <t>l</t>
  </si>
  <si>
    <t>w</t>
  </si>
  <si>
    <t>stoixhma</t>
  </si>
  <si>
    <t>KERDOS</t>
  </si>
  <si>
    <t>Sto;ixhma</t>
  </si>
  <si>
    <t>Meik. Kerd.</t>
  </si>
  <si>
    <t>Ημερομηνία</t>
  </si>
  <si>
    <t>Αρχείο Στοιχημάτων</t>
  </si>
</sst>
</file>

<file path=xl/styles.xml><?xml version="1.0" encoding="utf-8"?>
<styleSheet xmlns="http://schemas.openxmlformats.org/spreadsheetml/2006/main">
  <fonts count="5">
    <font>
      <sz val="8"/>
      <color theme="1"/>
      <name val="Arial"/>
      <family val="2"/>
      <charset val="161"/>
    </font>
    <font>
      <sz val="8"/>
      <name val="Arial"/>
      <family val="2"/>
      <charset val="161"/>
    </font>
    <font>
      <sz val="8"/>
      <color theme="0"/>
      <name val="Arial"/>
      <family val="2"/>
      <charset val="161"/>
    </font>
    <font>
      <b/>
      <i/>
      <sz val="8"/>
      <color rgb="FFC00000"/>
      <name val="Arial"/>
      <family val="2"/>
      <charset val="161"/>
    </font>
    <font>
      <sz val="12"/>
      <color theme="0"/>
      <name val="Arial"/>
      <family val="2"/>
      <charset val="16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 vertical="center"/>
    </xf>
    <xf numFmtId="10" fontId="0" fillId="0" borderId="0" xfId="0" applyNumberFormat="1"/>
    <xf numFmtId="10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/>
    <xf numFmtId="0" fontId="0" fillId="8" borderId="0" xfId="0" applyFill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3" fillId="8" borderId="0" xfId="0" applyFont="1" applyFill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/>
    </xf>
    <xf numFmtId="0" fontId="0" fillId="9" borderId="2" xfId="0" applyFill="1" applyBorder="1" applyAlignment="1"/>
    <xf numFmtId="0" fontId="0" fillId="9" borderId="4" xfId="0" applyFill="1" applyBorder="1" applyAlignment="1"/>
    <xf numFmtId="0" fontId="0" fillId="9" borderId="0" xfId="0" applyFill="1" applyBorder="1" applyAlignment="1"/>
    <xf numFmtId="0" fontId="0" fillId="9" borderId="6" xfId="0" applyFill="1" applyBorder="1" applyAlignment="1"/>
    <xf numFmtId="0" fontId="0" fillId="9" borderId="7" xfId="0" applyFill="1" applyBorder="1" applyAlignment="1"/>
    <xf numFmtId="0" fontId="0" fillId="9" borderId="4" xfId="0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2" fontId="0" fillId="9" borderId="0" xfId="0" applyNumberFormat="1" applyFill="1" applyAlignment="1">
      <alignment horizontal="center" vertical="center"/>
    </xf>
    <xf numFmtId="10" fontId="0" fillId="9" borderId="0" xfId="0" applyNumberFormat="1" applyFill="1" applyAlignment="1">
      <alignment horizontal="center" vertical="center"/>
    </xf>
    <xf numFmtId="0" fontId="0" fillId="9" borderId="3" xfId="0" applyFill="1" applyBorder="1" applyAlignment="1"/>
    <xf numFmtId="0" fontId="0" fillId="9" borderId="5" xfId="0" applyFill="1" applyBorder="1" applyAlignment="1"/>
    <xf numFmtId="0" fontId="0" fillId="9" borderId="8" xfId="0" applyFill="1" applyBorder="1" applyAlignment="1"/>
    <xf numFmtId="0" fontId="0" fillId="0" borderId="0" xfId="0" applyAlignment="1">
      <alignment wrapText="1"/>
    </xf>
    <xf numFmtId="0" fontId="0" fillId="9" borderId="2" xfId="0" applyFill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</cellXfs>
  <cellStyles count="1">
    <cellStyle name="Κανονικό" xfId="0" builtinId="0"/>
  </cellStyles>
  <dxfs count="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04"/>
  <sheetViews>
    <sheetView topLeftCell="C30" workbookViewId="0">
      <selection activeCell="H13" sqref="H13"/>
    </sheetView>
  </sheetViews>
  <sheetFormatPr defaultRowHeight="11.25"/>
  <cols>
    <col min="6" max="6" width="9.33203125" style="1"/>
    <col min="9" max="13" width="9.33203125" style="2"/>
  </cols>
  <sheetData>
    <row r="1" spans="1:19">
      <c r="P1">
        <v>2</v>
      </c>
      <c r="Q1">
        <f>1/(P1-1)+2</f>
        <v>3</v>
      </c>
    </row>
    <row r="2" spans="1:19">
      <c r="D2" t="s">
        <v>0</v>
      </c>
      <c r="E2" t="s">
        <v>1</v>
      </c>
      <c r="F2" s="1" t="s">
        <v>2</v>
      </c>
      <c r="G2" t="s">
        <v>3</v>
      </c>
      <c r="I2" s="2" t="s">
        <v>4</v>
      </c>
      <c r="J2" s="2" t="s">
        <v>5</v>
      </c>
      <c r="K2" s="2" t="s">
        <v>6</v>
      </c>
      <c r="M2" s="2" t="s">
        <v>9</v>
      </c>
      <c r="O2" s="6" t="s">
        <v>23</v>
      </c>
      <c r="P2" s="6" t="s">
        <v>24</v>
      </c>
      <c r="Q2" s="6" t="s">
        <v>25</v>
      </c>
      <c r="R2" s="6" t="s">
        <v>26</v>
      </c>
    </row>
    <row r="3" spans="1:19">
      <c r="A3" t="s">
        <v>7</v>
      </c>
      <c r="B3">
        <v>2</v>
      </c>
      <c r="D3">
        <v>1000</v>
      </c>
      <c r="E3">
        <v>1</v>
      </c>
      <c r="F3" s="1">
        <f>D3/100</f>
        <v>10</v>
      </c>
      <c r="G3">
        <f>IF(H3="L",D3-F3,D3+F3)</f>
        <v>990</v>
      </c>
      <c r="H3" t="s">
        <v>4</v>
      </c>
      <c r="I3" s="2">
        <f>COUNTIF($H$3:H3,"L")+50</f>
        <v>51</v>
      </c>
      <c r="J3" s="2">
        <f>COUNTIF($H$3:H3,"W")+50</f>
        <v>50</v>
      </c>
      <c r="K3" s="2">
        <f>I3+J3</f>
        <v>101</v>
      </c>
      <c r="M3" s="4">
        <f>J3/K3</f>
        <v>0.49504950495049505</v>
      </c>
      <c r="O3">
        <v>1</v>
      </c>
      <c r="P3">
        <f>IF(H3="W",($P$1)*O3,0)</f>
        <v>0</v>
      </c>
      <c r="Q3">
        <f>SUM($O$3:O3)</f>
        <v>1</v>
      </c>
      <c r="R3">
        <f>SUM($P$3:P3)</f>
        <v>0</v>
      </c>
      <c r="S3">
        <f>R3-Q3</f>
        <v>-1</v>
      </c>
    </row>
    <row r="4" spans="1:19">
      <c r="A4" t="s">
        <v>8</v>
      </c>
      <c r="B4" s="3">
        <f>1/B3</f>
        <v>0.5</v>
      </c>
      <c r="D4">
        <f>G3</f>
        <v>990</v>
      </c>
      <c r="E4">
        <f>E3+1</f>
        <v>2</v>
      </c>
      <c r="F4" s="1">
        <f t="shared" ref="F4:F12" si="0">D4/100</f>
        <v>9.9</v>
      </c>
      <c r="G4">
        <f>IF(H4="L",D4-F4,D4+F4)</f>
        <v>980.1</v>
      </c>
      <c r="H4" t="s">
        <v>4</v>
      </c>
      <c r="I4" s="6">
        <f>COUNTIF($H$3:H4,"L")+50</f>
        <v>52</v>
      </c>
      <c r="J4" s="6">
        <f>COUNTIF($H$3:H4,"W")+50</f>
        <v>50</v>
      </c>
      <c r="K4" s="2">
        <f t="shared" ref="K4:K67" si="1">I4+J4</f>
        <v>102</v>
      </c>
      <c r="M4" s="4">
        <f t="shared" ref="M4:M67" si="2">J4/K4</f>
        <v>0.49019607843137253</v>
      </c>
      <c r="O4">
        <f>IF(H3="w",$O$3,O3*$Q$1)</f>
        <v>3</v>
      </c>
      <c r="P4">
        <f t="shared" ref="P4:P67" si="3">IF(H4="W",($P$1)*O4,0)</f>
        <v>0</v>
      </c>
      <c r="Q4">
        <f>SUM($O$3:O4)</f>
        <v>4</v>
      </c>
      <c r="R4">
        <f>SUM($P$3:P4)</f>
        <v>0</v>
      </c>
      <c r="S4">
        <f t="shared" ref="S4:S67" si="4">R4-Q4</f>
        <v>-4</v>
      </c>
    </row>
    <row r="5" spans="1:19">
      <c r="D5">
        <f>G4</f>
        <v>980.1</v>
      </c>
      <c r="E5">
        <f>E4+1</f>
        <v>3</v>
      </c>
      <c r="F5" s="1">
        <f t="shared" si="0"/>
        <v>9.8010000000000002</v>
      </c>
      <c r="G5">
        <f t="shared" ref="G5:G12" si="5">IF(H5="L",D5-F5,D5+F5)</f>
        <v>989.90100000000007</v>
      </c>
      <c r="H5" t="s">
        <v>5</v>
      </c>
      <c r="I5" s="6">
        <f>COUNTIF($H$3:H5,"L")+50</f>
        <v>52</v>
      </c>
      <c r="J5" s="6">
        <f>COUNTIF($H$3:H5,"W")+50</f>
        <v>51</v>
      </c>
      <c r="K5" s="2">
        <f t="shared" si="1"/>
        <v>103</v>
      </c>
      <c r="M5" s="4">
        <f t="shared" si="2"/>
        <v>0.49514563106796117</v>
      </c>
      <c r="O5">
        <f t="shared" ref="O5:O68" si="6">IF(H4="w",$O$3,O4*$Q$1)</f>
        <v>9</v>
      </c>
      <c r="P5">
        <f t="shared" si="3"/>
        <v>18</v>
      </c>
      <c r="Q5">
        <f>SUM($O$3:O5)</f>
        <v>13</v>
      </c>
      <c r="R5">
        <f>SUM($P$3:P5)</f>
        <v>18</v>
      </c>
      <c r="S5">
        <f t="shared" si="4"/>
        <v>5</v>
      </c>
    </row>
    <row r="6" spans="1:19">
      <c r="D6">
        <f>G5</f>
        <v>989.90100000000007</v>
      </c>
      <c r="E6">
        <f>E5+1</f>
        <v>4</v>
      </c>
      <c r="F6" s="1">
        <f>D6/100</f>
        <v>9.8990100000000005</v>
      </c>
      <c r="G6">
        <f>IF(H6="L",D6-F6,D6+F6)</f>
        <v>980.00199000000009</v>
      </c>
      <c r="H6" t="s">
        <v>4</v>
      </c>
      <c r="I6" s="6">
        <f>COUNTIF($H$3:H6,"L")+50</f>
        <v>53</v>
      </c>
      <c r="J6" s="6">
        <f>COUNTIF($H$3:H6,"W")+50</f>
        <v>51</v>
      </c>
      <c r="K6" s="2">
        <f t="shared" si="1"/>
        <v>104</v>
      </c>
      <c r="M6" s="4">
        <f t="shared" si="2"/>
        <v>0.49038461538461536</v>
      </c>
      <c r="O6">
        <f t="shared" si="6"/>
        <v>1</v>
      </c>
      <c r="P6">
        <f t="shared" si="3"/>
        <v>0</v>
      </c>
      <c r="Q6">
        <f>SUM($O$3:O6)</f>
        <v>14</v>
      </c>
      <c r="R6">
        <f>SUM($P$3:P6)</f>
        <v>18</v>
      </c>
      <c r="S6">
        <f t="shared" si="4"/>
        <v>4</v>
      </c>
    </row>
    <row r="7" spans="1:19">
      <c r="D7">
        <f t="shared" ref="D7:D12" si="7">G6</f>
        <v>980.00199000000009</v>
      </c>
      <c r="E7">
        <f t="shared" ref="E7:E12" si="8">E6+1</f>
        <v>5</v>
      </c>
      <c r="F7" s="1">
        <f t="shared" si="0"/>
        <v>9.8000199000000006</v>
      </c>
      <c r="G7">
        <f t="shared" si="5"/>
        <v>970.20197010000004</v>
      </c>
      <c r="H7" t="s">
        <v>4</v>
      </c>
      <c r="I7" s="6">
        <f>COUNTIF($H$3:H7,"L")+50</f>
        <v>54</v>
      </c>
      <c r="J7" s="6">
        <f>COUNTIF($H$3:H7,"W")+50</f>
        <v>51</v>
      </c>
      <c r="K7" s="2">
        <f t="shared" si="1"/>
        <v>105</v>
      </c>
      <c r="M7" s="4">
        <f t="shared" si="2"/>
        <v>0.48571428571428571</v>
      </c>
      <c r="O7">
        <f t="shared" si="6"/>
        <v>3</v>
      </c>
      <c r="P7">
        <f t="shared" si="3"/>
        <v>0</v>
      </c>
      <c r="Q7">
        <f>SUM($O$3:O7)</f>
        <v>17</v>
      </c>
      <c r="R7">
        <f>SUM($P$3:P7)</f>
        <v>18</v>
      </c>
      <c r="S7">
        <f t="shared" si="4"/>
        <v>1</v>
      </c>
    </row>
    <row r="8" spans="1:19">
      <c r="D8">
        <f t="shared" si="7"/>
        <v>970.20197010000004</v>
      </c>
      <c r="E8">
        <f t="shared" si="8"/>
        <v>6</v>
      </c>
      <c r="F8" s="1">
        <f t="shared" si="0"/>
        <v>9.7020197010000011</v>
      </c>
      <c r="G8">
        <f>IF(H8="L",D8-F8,D8+F8)</f>
        <v>960.499950399</v>
      </c>
      <c r="H8" t="s">
        <v>21</v>
      </c>
      <c r="I8" s="6">
        <f>COUNTIF($H$3:H8,"L")+50</f>
        <v>55</v>
      </c>
      <c r="J8" s="6">
        <f>COUNTIF($H$3:H8,"W")+50</f>
        <v>51</v>
      </c>
      <c r="K8" s="2">
        <f t="shared" si="1"/>
        <v>106</v>
      </c>
      <c r="M8" s="4">
        <f t="shared" si="2"/>
        <v>0.48113207547169812</v>
      </c>
      <c r="O8">
        <f t="shared" si="6"/>
        <v>9</v>
      </c>
      <c r="P8">
        <f t="shared" si="3"/>
        <v>0</v>
      </c>
      <c r="Q8">
        <f>SUM($O$3:O8)</f>
        <v>26</v>
      </c>
      <c r="R8">
        <f>SUM($P$3:P8)</f>
        <v>18</v>
      </c>
      <c r="S8">
        <f t="shared" si="4"/>
        <v>-8</v>
      </c>
    </row>
    <row r="9" spans="1:19">
      <c r="D9">
        <f t="shared" si="7"/>
        <v>960.499950399</v>
      </c>
      <c r="E9">
        <f t="shared" si="8"/>
        <v>7</v>
      </c>
      <c r="F9" s="1">
        <f t="shared" si="0"/>
        <v>9.6049995039899994</v>
      </c>
      <c r="G9">
        <f t="shared" si="5"/>
        <v>950.89495089500997</v>
      </c>
      <c r="H9" t="s">
        <v>21</v>
      </c>
      <c r="I9" s="6">
        <f>COUNTIF($H$3:H9,"L")+50</f>
        <v>56</v>
      </c>
      <c r="J9" s="6">
        <f>COUNTIF($H$3:H9,"W")+50</f>
        <v>51</v>
      </c>
      <c r="K9" s="2">
        <f t="shared" si="1"/>
        <v>107</v>
      </c>
      <c r="M9" s="4">
        <f t="shared" si="2"/>
        <v>0.47663551401869159</v>
      </c>
      <c r="O9">
        <f t="shared" si="6"/>
        <v>27</v>
      </c>
      <c r="P9">
        <f t="shared" si="3"/>
        <v>0</v>
      </c>
      <c r="Q9">
        <f>SUM($O$3:O9)</f>
        <v>53</v>
      </c>
      <c r="R9">
        <f>SUM($P$3:P9)</f>
        <v>18</v>
      </c>
      <c r="S9">
        <f t="shared" si="4"/>
        <v>-35</v>
      </c>
    </row>
    <row r="10" spans="1:19">
      <c r="D10">
        <f t="shared" si="7"/>
        <v>950.89495089500997</v>
      </c>
      <c r="E10">
        <f t="shared" si="8"/>
        <v>8</v>
      </c>
      <c r="F10" s="1">
        <f t="shared" si="0"/>
        <v>9.5089495089500993</v>
      </c>
      <c r="G10">
        <f t="shared" si="5"/>
        <v>960.40390040396005</v>
      </c>
      <c r="H10" t="s">
        <v>5</v>
      </c>
      <c r="I10" s="6">
        <f>COUNTIF($H$3:H10,"L")+50</f>
        <v>56</v>
      </c>
      <c r="J10" s="6">
        <f>COUNTIF($H$3:H10,"W")+50</f>
        <v>52</v>
      </c>
      <c r="K10" s="2">
        <f t="shared" si="1"/>
        <v>108</v>
      </c>
      <c r="M10" s="4">
        <f t="shared" si="2"/>
        <v>0.48148148148148145</v>
      </c>
      <c r="O10">
        <f t="shared" si="6"/>
        <v>81</v>
      </c>
      <c r="P10">
        <f t="shared" si="3"/>
        <v>162</v>
      </c>
      <c r="Q10">
        <f>SUM($O$3:O10)</f>
        <v>134</v>
      </c>
      <c r="R10">
        <f>SUM($P$3:P10)</f>
        <v>180</v>
      </c>
      <c r="S10">
        <f t="shared" si="4"/>
        <v>46</v>
      </c>
    </row>
    <row r="11" spans="1:19">
      <c r="D11">
        <f t="shared" si="7"/>
        <v>960.40390040396005</v>
      </c>
      <c r="E11">
        <f t="shared" si="8"/>
        <v>9</v>
      </c>
      <c r="F11" s="1">
        <f t="shared" si="0"/>
        <v>9.6040390040396009</v>
      </c>
      <c r="G11">
        <f t="shared" si="5"/>
        <v>950.79986139992047</v>
      </c>
      <c r="H11" t="s">
        <v>21</v>
      </c>
      <c r="I11" s="6">
        <f>COUNTIF($H$3:H11,"L")+50</f>
        <v>57</v>
      </c>
      <c r="J11" s="6">
        <f>COUNTIF($H$3:H11,"W")+50</f>
        <v>52</v>
      </c>
      <c r="K11" s="2">
        <f t="shared" si="1"/>
        <v>109</v>
      </c>
      <c r="M11" s="4">
        <f t="shared" si="2"/>
        <v>0.47706422018348627</v>
      </c>
      <c r="N11" s="3"/>
      <c r="O11">
        <f t="shared" si="6"/>
        <v>1</v>
      </c>
      <c r="P11">
        <f t="shared" si="3"/>
        <v>0</v>
      </c>
      <c r="Q11">
        <f>SUM($O$3:O11)</f>
        <v>135</v>
      </c>
      <c r="R11">
        <f>SUM($P$3:P11)</f>
        <v>180</v>
      </c>
      <c r="S11">
        <f t="shared" si="4"/>
        <v>45</v>
      </c>
    </row>
    <row r="12" spans="1:19">
      <c r="D12">
        <f t="shared" si="7"/>
        <v>950.79986139992047</v>
      </c>
      <c r="E12">
        <f t="shared" si="8"/>
        <v>10</v>
      </c>
      <c r="F12" s="1">
        <f t="shared" si="0"/>
        <v>9.5079986139992041</v>
      </c>
      <c r="G12">
        <f t="shared" si="5"/>
        <v>941.29186278592124</v>
      </c>
      <c r="H12" t="s">
        <v>4</v>
      </c>
      <c r="I12" s="6">
        <f>COUNTIF($H$3:H12,"L")+50</f>
        <v>58</v>
      </c>
      <c r="J12" s="6">
        <f>COUNTIF($H$3:H12,"W")+50</f>
        <v>52</v>
      </c>
      <c r="K12" s="2">
        <f t="shared" si="1"/>
        <v>110</v>
      </c>
      <c r="M12" s="4">
        <f t="shared" si="2"/>
        <v>0.47272727272727272</v>
      </c>
      <c r="O12">
        <f t="shared" si="6"/>
        <v>3</v>
      </c>
      <c r="P12">
        <f t="shared" si="3"/>
        <v>0</v>
      </c>
      <c r="Q12">
        <f>SUM($O$3:O12)</f>
        <v>138</v>
      </c>
      <c r="R12">
        <f>SUM($P$3:P12)</f>
        <v>180</v>
      </c>
      <c r="S12">
        <f t="shared" si="4"/>
        <v>42</v>
      </c>
    </row>
    <row r="13" spans="1:19">
      <c r="D13">
        <f t="shared" ref="D13:D76" si="9">G12</f>
        <v>941.29186278592124</v>
      </c>
      <c r="E13">
        <f t="shared" ref="E13:E76" si="10">E12+1</f>
        <v>11</v>
      </c>
      <c r="F13" s="1">
        <f>D13/50</f>
        <v>18.825837255718426</v>
      </c>
      <c r="G13">
        <f t="shared" ref="G13:G76" si="11">IF(H13="L",D13-F13,D13+F13)</f>
        <v>922.46602553020284</v>
      </c>
      <c r="H13" t="s">
        <v>4</v>
      </c>
      <c r="I13" s="6">
        <f>COUNTIF($H$3:H13,"L")+50</f>
        <v>59</v>
      </c>
      <c r="J13" s="6">
        <f>COUNTIF($H$3:H13,"W")+50</f>
        <v>52</v>
      </c>
      <c r="K13" s="2">
        <f t="shared" si="1"/>
        <v>111</v>
      </c>
      <c r="M13" s="4">
        <f t="shared" si="2"/>
        <v>0.46846846846846846</v>
      </c>
      <c r="O13">
        <f t="shared" si="6"/>
        <v>9</v>
      </c>
      <c r="P13">
        <f t="shared" si="3"/>
        <v>0</v>
      </c>
      <c r="Q13">
        <f>SUM($O$3:O13)</f>
        <v>147</v>
      </c>
      <c r="R13">
        <f>SUM($P$3:P13)</f>
        <v>180</v>
      </c>
      <c r="S13">
        <f t="shared" si="4"/>
        <v>33</v>
      </c>
    </row>
    <row r="14" spans="1:19">
      <c r="D14">
        <f t="shared" si="9"/>
        <v>922.46602553020284</v>
      </c>
      <c r="E14">
        <f t="shared" si="10"/>
        <v>12</v>
      </c>
      <c r="F14" s="1">
        <f t="shared" ref="F14:F22" si="12">D14/50</f>
        <v>18.449320510604057</v>
      </c>
      <c r="G14">
        <f t="shared" si="11"/>
        <v>940.91534604080687</v>
      </c>
      <c r="H14" t="s">
        <v>22</v>
      </c>
      <c r="I14" s="6">
        <f>COUNTIF($H$3:H14,"L")+50</f>
        <v>59</v>
      </c>
      <c r="J14" s="6">
        <f>COUNTIF($H$3:H14,"W")+50</f>
        <v>53</v>
      </c>
      <c r="K14" s="2">
        <f t="shared" si="1"/>
        <v>112</v>
      </c>
      <c r="M14" s="4">
        <f t="shared" si="2"/>
        <v>0.4732142857142857</v>
      </c>
      <c r="O14">
        <f t="shared" si="6"/>
        <v>27</v>
      </c>
      <c r="P14">
        <f t="shared" si="3"/>
        <v>54</v>
      </c>
      <c r="Q14">
        <f>SUM($O$3:O14)</f>
        <v>174</v>
      </c>
      <c r="R14">
        <f>SUM($P$3:P14)</f>
        <v>234</v>
      </c>
      <c r="S14">
        <f t="shared" si="4"/>
        <v>60</v>
      </c>
    </row>
    <row r="15" spans="1:19">
      <c r="D15">
        <f t="shared" si="9"/>
        <v>940.91534604080687</v>
      </c>
      <c r="E15">
        <f t="shared" si="10"/>
        <v>13</v>
      </c>
      <c r="F15" s="1">
        <f t="shared" si="12"/>
        <v>18.818306920816138</v>
      </c>
      <c r="G15">
        <f t="shared" si="11"/>
        <v>922.09703911999077</v>
      </c>
      <c r="H15" t="s">
        <v>4</v>
      </c>
      <c r="I15" s="6">
        <f>COUNTIF($H$3:H15,"L")+50</f>
        <v>60</v>
      </c>
      <c r="J15" s="6">
        <f>COUNTIF($H$3:H15,"W")+50</f>
        <v>53</v>
      </c>
      <c r="K15" s="2">
        <f t="shared" si="1"/>
        <v>113</v>
      </c>
      <c r="M15" s="4">
        <f t="shared" si="2"/>
        <v>0.46902654867256638</v>
      </c>
      <c r="O15">
        <f t="shared" si="6"/>
        <v>1</v>
      </c>
      <c r="P15">
        <f t="shared" si="3"/>
        <v>0</v>
      </c>
      <c r="Q15">
        <f>SUM($O$3:O15)</f>
        <v>175</v>
      </c>
      <c r="R15">
        <f>SUM($P$3:P15)</f>
        <v>234</v>
      </c>
      <c r="S15">
        <f t="shared" si="4"/>
        <v>59</v>
      </c>
    </row>
    <row r="16" spans="1:19">
      <c r="D16">
        <f t="shared" si="9"/>
        <v>922.09703911999077</v>
      </c>
      <c r="E16">
        <f t="shared" si="10"/>
        <v>14</v>
      </c>
      <c r="F16" s="1">
        <f t="shared" si="12"/>
        <v>18.441940782399815</v>
      </c>
      <c r="G16">
        <f t="shared" si="11"/>
        <v>903.65509833759097</v>
      </c>
      <c r="H16" t="s">
        <v>4</v>
      </c>
      <c r="I16" s="6">
        <f>COUNTIF($H$3:H16,"L")+50</f>
        <v>61</v>
      </c>
      <c r="J16" s="6">
        <f>COUNTIF($H$3:H16,"W")+50</f>
        <v>53</v>
      </c>
      <c r="K16" s="2">
        <f t="shared" si="1"/>
        <v>114</v>
      </c>
      <c r="M16" s="4">
        <f t="shared" si="2"/>
        <v>0.46491228070175439</v>
      </c>
      <c r="O16">
        <f t="shared" si="6"/>
        <v>3</v>
      </c>
      <c r="P16">
        <f t="shared" si="3"/>
        <v>0</v>
      </c>
      <c r="Q16">
        <f>SUM($O$3:O16)</f>
        <v>178</v>
      </c>
      <c r="R16">
        <f>SUM($P$3:P16)</f>
        <v>234</v>
      </c>
      <c r="S16">
        <f t="shared" si="4"/>
        <v>56</v>
      </c>
    </row>
    <row r="17" spans="4:19">
      <c r="D17">
        <f t="shared" si="9"/>
        <v>903.65509833759097</v>
      </c>
      <c r="E17">
        <f t="shared" si="10"/>
        <v>15</v>
      </c>
      <c r="F17" s="1">
        <f t="shared" si="12"/>
        <v>18.073101966751821</v>
      </c>
      <c r="G17">
        <f t="shared" si="11"/>
        <v>921.72820030434275</v>
      </c>
      <c r="H17" t="s">
        <v>5</v>
      </c>
      <c r="I17" s="6">
        <f>COUNTIF($H$3:H17,"L")+50</f>
        <v>61</v>
      </c>
      <c r="J17" s="6">
        <f>COUNTIF($H$3:H17,"W")+50</f>
        <v>54</v>
      </c>
      <c r="K17" s="2">
        <f t="shared" si="1"/>
        <v>115</v>
      </c>
      <c r="M17" s="4">
        <f t="shared" si="2"/>
        <v>0.46956521739130436</v>
      </c>
      <c r="O17">
        <f t="shared" si="6"/>
        <v>9</v>
      </c>
      <c r="P17">
        <f t="shared" si="3"/>
        <v>18</v>
      </c>
      <c r="Q17">
        <f>SUM($O$3:O17)</f>
        <v>187</v>
      </c>
      <c r="R17">
        <f>SUM($P$3:P17)</f>
        <v>252</v>
      </c>
      <c r="S17">
        <f t="shared" si="4"/>
        <v>65</v>
      </c>
    </row>
    <row r="18" spans="4:19">
      <c r="D18">
        <f t="shared" si="9"/>
        <v>921.72820030434275</v>
      </c>
      <c r="E18">
        <f t="shared" si="10"/>
        <v>16</v>
      </c>
      <c r="F18" s="1">
        <f t="shared" si="12"/>
        <v>18.434564006086855</v>
      </c>
      <c r="G18">
        <f t="shared" si="11"/>
        <v>903.29363629825593</v>
      </c>
      <c r="H18" t="s">
        <v>21</v>
      </c>
      <c r="I18" s="6">
        <f>COUNTIF($H$3:H18,"L")+50</f>
        <v>62</v>
      </c>
      <c r="J18" s="6">
        <f>COUNTIF($H$3:H18,"W")+50</f>
        <v>54</v>
      </c>
      <c r="K18" s="2">
        <f t="shared" si="1"/>
        <v>116</v>
      </c>
      <c r="M18" s="4">
        <f t="shared" si="2"/>
        <v>0.46551724137931033</v>
      </c>
      <c r="O18">
        <f t="shared" si="6"/>
        <v>1</v>
      </c>
      <c r="P18">
        <f t="shared" si="3"/>
        <v>0</v>
      </c>
      <c r="Q18">
        <f>SUM($O$3:O18)</f>
        <v>188</v>
      </c>
      <c r="R18">
        <f>SUM($P$3:P18)</f>
        <v>252</v>
      </c>
      <c r="S18">
        <f t="shared" si="4"/>
        <v>64</v>
      </c>
    </row>
    <row r="19" spans="4:19">
      <c r="D19">
        <f t="shared" si="9"/>
        <v>903.29363629825593</v>
      </c>
      <c r="E19">
        <f t="shared" si="10"/>
        <v>17</v>
      </c>
      <c r="F19" s="1">
        <f t="shared" si="12"/>
        <v>18.065872725965118</v>
      </c>
      <c r="G19">
        <f t="shared" si="11"/>
        <v>885.22776357229077</v>
      </c>
      <c r="H19" t="s">
        <v>21</v>
      </c>
      <c r="I19" s="6">
        <f>COUNTIF($H$3:H19,"L")+50</f>
        <v>63</v>
      </c>
      <c r="J19" s="6">
        <f>COUNTIF($H$3:H19,"W")+50</f>
        <v>54</v>
      </c>
      <c r="K19" s="2">
        <f t="shared" si="1"/>
        <v>117</v>
      </c>
      <c r="M19" s="4">
        <f t="shared" si="2"/>
        <v>0.46153846153846156</v>
      </c>
      <c r="O19">
        <f t="shared" si="6"/>
        <v>3</v>
      </c>
      <c r="P19">
        <f t="shared" si="3"/>
        <v>0</v>
      </c>
      <c r="Q19">
        <f>SUM($O$3:O19)</f>
        <v>191</v>
      </c>
      <c r="R19">
        <f>SUM($P$3:P19)</f>
        <v>252</v>
      </c>
      <c r="S19">
        <f t="shared" si="4"/>
        <v>61</v>
      </c>
    </row>
    <row r="20" spans="4:19">
      <c r="D20">
        <f t="shared" si="9"/>
        <v>885.22776357229077</v>
      </c>
      <c r="E20">
        <f t="shared" si="10"/>
        <v>18</v>
      </c>
      <c r="F20" s="1">
        <f t="shared" si="12"/>
        <v>17.704555271445816</v>
      </c>
      <c r="G20">
        <f t="shared" si="11"/>
        <v>902.93231884373654</v>
      </c>
      <c r="H20" t="s">
        <v>5</v>
      </c>
      <c r="I20" s="6">
        <f>COUNTIF($H$3:H20,"L")+50</f>
        <v>63</v>
      </c>
      <c r="J20" s="6">
        <f>COUNTIF($H$3:H20,"W")+50</f>
        <v>55</v>
      </c>
      <c r="K20" s="2">
        <f t="shared" si="1"/>
        <v>118</v>
      </c>
      <c r="M20" s="4">
        <f t="shared" si="2"/>
        <v>0.46610169491525422</v>
      </c>
      <c r="O20">
        <f t="shared" si="6"/>
        <v>9</v>
      </c>
      <c r="P20">
        <f t="shared" si="3"/>
        <v>18</v>
      </c>
      <c r="Q20">
        <f>SUM($O$3:O20)</f>
        <v>200</v>
      </c>
      <c r="R20">
        <f>SUM($P$3:P20)</f>
        <v>270</v>
      </c>
      <c r="S20">
        <f t="shared" si="4"/>
        <v>70</v>
      </c>
    </row>
    <row r="21" spans="4:19">
      <c r="D21">
        <f t="shared" si="9"/>
        <v>902.93231884373654</v>
      </c>
      <c r="E21">
        <f t="shared" si="10"/>
        <v>19</v>
      </c>
      <c r="F21" s="1">
        <f t="shared" si="12"/>
        <v>18.05864637687473</v>
      </c>
      <c r="G21">
        <f t="shared" si="11"/>
        <v>884.87367246686176</v>
      </c>
      <c r="H21" t="s">
        <v>4</v>
      </c>
      <c r="I21" s="6">
        <f>COUNTIF($H$3:H21,"L")+50</f>
        <v>64</v>
      </c>
      <c r="J21" s="6">
        <f>COUNTIF($H$3:H21,"W")+50</f>
        <v>55</v>
      </c>
      <c r="K21" s="2">
        <f t="shared" si="1"/>
        <v>119</v>
      </c>
      <c r="M21" s="4">
        <f t="shared" si="2"/>
        <v>0.46218487394957986</v>
      </c>
      <c r="O21">
        <f t="shared" si="6"/>
        <v>1</v>
      </c>
      <c r="P21">
        <f t="shared" si="3"/>
        <v>0</v>
      </c>
      <c r="Q21">
        <f>SUM($O$3:O21)</f>
        <v>201</v>
      </c>
      <c r="R21">
        <f>SUM($P$3:P21)</f>
        <v>270</v>
      </c>
      <c r="S21">
        <f t="shared" si="4"/>
        <v>69</v>
      </c>
    </row>
    <row r="22" spans="4:19">
      <c r="D22">
        <f t="shared" si="9"/>
        <v>884.87367246686176</v>
      </c>
      <c r="E22">
        <f t="shared" si="10"/>
        <v>20</v>
      </c>
      <c r="F22" s="1">
        <f t="shared" si="12"/>
        <v>17.697473449337235</v>
      </c>
      <c r="G22">
        <f t="shared" si="11"/>
        <v>867.17619901752448</v>
      </c>
      <c r="H22" t="s">
        <v>4</v>
      </c>
      <c r="I22" s="6">
        <f>COUNTIF($H$3:H22,"L")+50</f>
        <v>65</v>
      </c>
      <c r="J22" s="6">
        <f>COUNTIF($H$3:H22,"W")+50</f>
        <v>55</v>
      </c>
      <c r="K22" s="2">
        <f t="shared" si="1"/>
        <v>120</v>
      </c>
      <c r="M22" s="4">
        <f t="shared" si="2"/>
        <v>0.45833333333333331</v>
      </c>
      <c r="N22" s="3"/>
      <c r="O22">
        <f t="shared" si="6"/>
        <v>3</v>
      </c>
      <c r="P22">
        <f t="shared" si="3"/>
        <v>0</v>
      </c>
      <c r="Q22">
        <f>SUM($O$3:O22)</f>
        <v>204</v>
      </c>
      <c r="R22">
        <f>SUM($P$3:P22)</f>
        <v>270</v>
      </c>
      <c r="S22">
        <f t="shared" si="4"/>
        <v>66</v>
      </c>
    </row>
    <row r="23" spans="4:19">
      <c r="D23">
        <f t="shared" si="9"/>
        <v>867.17619901752448</v>
      </c>
      <c r="E23">
        <f t="shared" si="10"/>
        <v>21</v>
      </c>
      <c r="F23" s="1">
        <f>D23/25</f>
        <v>34.68704796070098</v>
      </c>
      <c r="G23">
        <f t="shared" si="11"/>
        <v>901.86324697822545</v>
      </c>
      <c r="H23" t="s">
        <v>22</v>
      </c>
      <c r="I23" s="6">
        <f>COUNTIF($H$3:H23,"L")+50</f>
        <v>65</v>
      </c>
      <c r="J23" s="6">
        <f>COUNTIF($H$3:H23,"W")+50</f>
        <v>56</v>
      </c>
      <c r="K23" s="2">
        <f t="shared" si="1"/>
        <v>121</v>
      </c>
      <c r="M23" s="4">
        <f t="shared" si="2"/>
        <v>0.46280991735537191</v>
      </c>
      <c r="O23">
        <f t="shared" si="6"/>
        <v>9</v>
      </c>
      <c r="P23">
        <f t="shared" si="3"/>
        <v>18</v>
      </c>
      <c r="Q23">
        <f>SUM($O$3:O23)</f>
        <v>213</v>
      </c>
      <c r="R23">
        <f>SUM($P$3:P23)</f>
        <v>288</v>
      </c>
      <c r="S23">
        <f t="shared" si="4"/>
        <v>75</v>
      </c>
    </row>
    <row r="24" spans="4:19">
      <c r="D24">
        <f t="shared" si="9"/>
        <v>901.86324697822545</v>
      </c>
      <c r="E24">
        <f t="shared" si="10"/>
        <v>22</v>
      </c>
      <c r="F24" s="1">
        <f t="shared" ref="F24:F32" si="13">D24/25</f>
        <v>36.074529879129017</v>
      </c>
      <c r="G24">
        <f t="shared" si="11"/>
        <v>865.7887170990964</v>
      </c>
      <c r="H24" t="s">
        <v>4</v>
      </c>
      <c r="I24" s="6">
        <f>COUNTIF($H$3:H24,"L")+50</f>
        <v>66</v>
      </c>
      <c r="J24" s="6">
        <f>COUNTIF($H$3:H24,"W")+50</f>
        <v>56</v>
      </c>
      <c r="K24" s="2">
        <f t="shared" si="1"/>
        <v>122</v>
      </c>
      <c r="M24" s="4">
        <f t="shared" si="2"/>
        <v>0.45901639344262296</v>
      </c>
      <c r="O24">
        <f t="shared" si="6"/>
        <v>1</v>
      </c>
      <c r="P24">
        <f t="shared" si="3"/>
        <v>0</v>
      </c>
      <c r="Q24">
        <f>SUM($O$3:O24)</f>
        <v>214</v>
      </c>
      <c r="R24">
        <f>SUM($P$3:P24)</f>
        <v>288</v>
      </c>
      <c r="S24">
        <f t="shared" si="4"/>
        <v>74</v>
      </c>
    </row>
    <row r="25" spans="4:19">
      <c r="D25">
        <f t="shared" si="9"/>
        <v>865.7887170990964</v>
      </c>
      <c r="E25">
        <f t="shared" si="10"/>
        <v>23</v>
      </c>
      <c r="F25" s="1">
        <f t="shared" si="13"/>
        <v>34.631548683963857</v>
      </c>
      <c r="G25">
        <f t="shared" si="11"/>
        <v>831.15716841513256</v>
      </c>
      <c r="H25" t="s">
        <v>4</v>
      </c>
      <c r="I25" s="6">
        <f>COUNTIF($H$3:H25,"L")+50</f>
        <v>67</v>
      </c>
      <c r="J25" s="6">
        <f>COUNTIF($H$3:H25,"W")+50</f>
        <v>56</v>
      </c>
      <c r="K25" s="2">
        <f t="shared" si="1"/>
        <v>123</v>
      </c>
      <c r="M25" s="4">
        <f t="shared" si="2"/>
        <v>0.45528455284552843</v>
      </c>
      <c r="O25">
        <f t="shared" si="6"/>
        <v>3</v>
      </c>
      <c r="P25">
        <f t="shared" si="3"/>
        <v>0</v>
      </c>
      <c r="Q25">
        <f>SUM($O$3:O25)</f>
        <v>217</v>
      </c>
      <c r="R25">
        <f>SUM($P$3:P25)</f>
        <v>288</v>
      </c>
      <c r="S25">
        <f t="shared" si="4"/>
        <v>71</v>
      </c>
    </row>
    <row r="26" spans="4:19">
      <c r="D26">
        <f t="shared" si="9"/>
        <v>831.15716841513256</v>
      </c>
      <c r="E26">
        <f t="shared" si="10"/>
        <v>24</v>
      </c>
      <c r="F26" s="1">
        <f t="shared" si="13"/>
        <v>33.246286736605299</v>
      </c>
      <c r="G26">
        <f t="shared" si="11"/>
        <v>797.91088167852729</v>
      </c>
      <c r="H26" t="s">
        <v>21</v>
      </c>
      <c r="I26" s="6">
        <f>COUNTIF($H$3:H26,"L")+50</f>
        <v>68</v>
      </c>
      <c r="J26" s="6">
        <f>COUNTIF($H$3:H26,"W")+50</f>
        <v>56</v>
      </c>
      <c r="K26" s="2">
        <f t="shared" si="1"/>
        <v>124</v>
      </c>
      <c r="M26" s="4">
        <f t="shared" si="2"/>
        <v>0.45161290322580644</v>
      </c>
      <c r="O26">
        <f t="shared" si="6"/>
        <v>9</v>
      </c>
      <c r="P26">
        <f t="shared" si="3"/>
        <v>0</v>
      </c>
      <c r="Q26">
        <f>SUM($O$3:O26)</f>
        <v>226</v>
      </c>
      <c r="R26">
        <f>SUM($P$3:P26)</f>
        <v>288</v>
      </c>
      <c r="S26">
        <f t="shared" si="4"/>
        <v>62</v>
      </c>
    </row>
    <row r="27" spans="4:19">
      <c r="D27">
        <f t="shared" si="9"/>
        <v>797.91088167852729</v>
      </c>
      <c r="E27">
        <f t="shared" si="10"/>
        <v>25</v>
      </c>
      <c r="F27" s="1">
        <f t="shared" si="13"/>
        <v>31.916435267141093</v>
      </c>
      <c r="G27">
        <f t="shared" si="11"/>
        <v>829.82731694566837</v>
      </c>
      <c r="H27" t="s">
        <v>5</v>
      </c>
      <c r="I27" s="6">
        <f>COUNTIF($H$3:H27,"L")+50</f>
        <v>68</v>
      </c>
      <c r="J27" s="6">
        <f>COUNTIF($H$3:H27,"W")+50</f>
        <v>57</v>
      </c>
      <c r="K27" s="2">
        <f t="shared" si="1"/>
        <v>125</v>
      </c>
      <c r="M27" s="4">
        <f t="shared" si="2"/>
        <v>0.45600000000000002</v>
      </c>
      <c r="O27">
        <f t="shared" si="6"/>
        <v>27</v>
      </c>
      <c r="P27">
        <f t="shared" si="3"/>
        <v>54</v>
      </c>
      <c r="Q27">
        <f>SUM($O$3:O27)</f>
        <v>253</v>
      </c>
      <c r="R27">
        <f>SUM($P$3:P27)</f>
        <v>342</v>
      </c>
      <c r="S27">
        <f t="shared" si="4"/>
        <v>89</v>
      </c>
    </row>
    <row r="28" spans="4:19">
      <c r="D28">
        <f t="shared" si="9"/>
        <v>829.82731694566837</v>
      </c>
      <c r="E28">
        <f t="shared" si="10"/>
        <v>26</v>
      </c>
      <c r="F28" s="1">
        <f t="shared" si="13"/>
        <v>33.193092677826733</v>
      </c>
      <c r="G28">
        <f t="shared" si="11"/>
        <v>796.63422426784166</v>
      </c>
      <c r="H28" t="s">
        <v>21</v>
      </c>
      <c r="I28" s="6">
        <f>COUNTIF($H$3:H28,"L")+50</f>
        <v>69</v>
      </c>
      <c r="J28" s="6">
        <f>COUNTIF($H$3:H28,"W")+50</f>
        <v>57</v>
      </c>
      <c r="K28" s="2">
        <f t="shared" si="1"/>
        <v>126</v>
      </c>
      <c r="M28" s="4">
        <f t="shared" si="2"/>
        <v>0.45238095238095238</v>
      </c>
      <c r="O28">
        <f t="shared" si="6"/>
        <v>1</v>
      </c>
      <c r="P28">
        <f t="shared" si="3"/>
        <v>0</v>
      </c>
      <c r="Q28">
        <f>SUM($O$3:O28)</f>
        <v>254</v>
      </c>
      <c r="R28">
        <f>SUM($P$3:P28)</f>
        <v>342</v>
      </c>
      <c r="S28">
        <f t="shared" si="4"/>
        <v>88</v>
      </c>
    </row>
    <row r="29" spans="4:19">
      <c r="D29">
        <f t="shared" si="9"/>
        <v>796.63422426784166</v>
      </c>
      <c r="E29">
        <f t="shared" si="10"/>
        <v>27</v>
      </c>
      <c r="F29" s="1">
        <f t="shared" si="13"/>
        <v>31.865368970713668</v>
      </c>
      <c r="G29">
        <f t="shared" si="11"/>
        <v>828.49959323855535</v>
      </c>
      <c r="H29" t="s">
        <v>5</v>
      </c>
      <c r="I29" s="6">
        <f>COUNTIF($H$3:H29,"L")+50</f>
        <v>69</v>
      </c>
      <c r="J29" s="6">
        <f>COUNTIF($H$3:H29,"W")+50</f>
        <v>58</v>
      </c>
      <c r="K29" s="2">
        <f t="shared" si="1"/>
        <v>127</v>
      </c>
      <c r="M29" s="4">
        <f t="shared" si="2"/>
        <v>0.45669291338582679</v>
      </c>
      <c r="O29">
        <f t="shared" si="6"/>
        <v>3</v>
      </c>
      <c r="P29">
        <f t="shared" si="3"/>
        <v>6</v>
      </c>
      <c r="Q29">
        <f>SUM($O$3:O29)</f>
        <v>257</v>
      </c>
      <c r="R29">
        <f>SUM($P$3:P29)</f>
        <v>348</v>
      </c>
      <c r="S29">
        <f t="shared" si="4"/>
        <v>91</v>
      </c>
    </row>
    <row r="30" spans="4:19">
      <c r="D30">
        <f t="shared" si="9"/>
        <v>828.49959323855535</v>
      </c>
      <c r="E30">
        <f t="shared" si="10"/>
        <v>28</v>
      </c>
      <c r="F30" s="1">
        <f t="shared" si="13"/>
        <v>33.139983729542216</v>
      </c>
      <c r="G30">
        <f t="shared" si="11"/>
        <v>795.35960950901313</v>
      </c>
      <c r="H30" t="s">
        <v>4</v>
      </c>
      <c r="I30" s="6">
        <f>COUNTIF($H$3:H30,"L")+50</f>
        <v>70</v>
      </c>
      <c r="J30" s="6">
        <f>COUNTIF($H$3:H30,"W")+50</f>
        <v>58</v>
      </c>
      <c r="K30" s="2">
        <f t="shared" si="1"/>
        <v>128</v>
      </c>
      <c r="M30" s="4">
        <f t="shared" si="2"/>
        <v>0.453125</v>
      </c>
      <c r="O30">
        <f t="shared" si="6"/>
        <v>1</v>
      </c>
      <c r="P30">
        <f t="shared" si="3"/>
        <v>0</v>
      </c>
      <c r="Q30">
        <f>SUM($O$3:O30)</f>
        <v>258</v>
      </c>
      <c r="R30">
        <f>SUM($P$3:P30)</f>
        <v>348</v>
      </c>
      <c r="S30">
        <f t="shared" si="4"/>
        <v>90</v>
      </c>
    </row>
    <row r="31" spans="4:19">
      <c r="D31">
        <f t="shared" si="9"/>
        <v>795.35960950901313</v>
      </c>
      <c r="E31">
        <f t="shared" si="10"/>
        <v>29</v>
      </c>
      <c r="F31" s="1">
        <f t="shared" si="13"/>
        <v>31.814384380360526</v>
      </c>
      <c r="G31">
        <f t="shared" si="11"/>
        <v>763.54522512865265</v>
      </c>
      <c r="H31" t="s">
        <v>4</v>
      </c>
      <c r="I31" s="6">
        <f>COUNTIF($H$3:H31,"L")+50</f>
        <v>71</v>
      </c>
      <c r="J31" s="6">
        <f>COUNTIF($H$3:H31,"W")+50</f>
        <v>58</v>
      </c>
      <c r="K31" s="2">
        <f t="shared" si="1"/>
        <v>129</v>
      </c>
      <c r="M31" s="4">
        <f t="shared" si="2"/>
        <v>0.44961240310077522</v>
      </c>
      <c r="O31">
        <f t="shared" si="6"/>
        <v>3</v>
      </c>
      <c r="P31">
        <f t="shared" si="3"/>
        <v>0</v>
      </c>
      <c r="Q31">
        <f>SUM($O$3:O31)</f>
        <v>261</v>
      </c>
      <c r="R31">
        <f>SUM($P$3:P31)</f>
        <v>348</v>
      </c>
      <c r="S31">
        <f t="shared" si="4"/>
        <v>87</v>
      </c>
    </row>
    <row r="32" spans="4:19">
      <c r="D32">
        <f t="shared" si="9"/>
        <v>763.54522512865265</v>
      </c>
      <c r="E32">
        <f t="shared" si="10"/>
        <v>30</v>
      </c>
      <c r="F32" s="1">
        <f t="shared" si="13"/>
        <v>30.541809005146106</v>
      </c>
      <c r="G32">
        <f t="shared" si="11"/>
        <v>794.08703413379874</v>
      </c>
      <c r="H32" t="s">
        <v>22</v>
      </c>
      <c r="I32" s="6">
        <f>COUNTIF($H$3:H32,"L")+50</f>
        <v>71</v>
      </c>
      <c r="J32" s="6">
        <f>COUNTIF($H$3:H32,"W")+50</f>
        <v>59</v>
      </c>
      <c r="K32" s="2">
        <f t="shared" si="1"/>
        <v>130</v>
      </c>
      <c r="M32" s="4">
        <f t="shared" si="2"/>
        <v>0.45384615384615384</v>
      </c>
      <c r="N32" s="3"/>
      <c r="O32">
        <f t="shared" si="6"/>
        <v>9</v>
      </c>
      <c r="P32">
        <f t="shared" si="3"/>
        <v>18</v>
      </c>
      <c r="Q32">
        <f>SUM($O$3:O32)</f>
        <v>270</v>
      </c>
      <c r="R32">
        <f>SUM($P$3:P32)</f>
        <v>366</v>
      </c>
      <c r="S32">
        <f t="shared" si="4"/>
        <v>96</v>
      </c>
    </row>
    <row r="33" spans="4:19">
      <c r="D33">
        <f t="shared" si="9"/>
        <v>794.08703413379874</v>
      </c>
      <c r="E33">
        <f t="shared" si="10"/>
        <v>31</v>
      </c>
      <c r="F33" s="1">
        <f>D33/12.5</f>
        <v>63.5269627307039</v>
      </c>
      <c r="G33">
        <f t="shared" si="11"/>
        <v>730.56007140309487</v>
      </c>
      <c r="H33" t="s">
        <v>4</v>
      </c>
      <c r="I33" s="6">
        <f>COUNTIF($H$3:H33,"L")+50</f>
        <v>72</v>
      </c>
      <c r="J33" s="6">
        <f>COUNTIF($H$3:H33,"W")+50</f>
        <v>59</v>
      </c>
      <c r="K33" s="2">
        <f t="shared" si="1"/>
        <v>131</v>
      </c>
      <c r="M33" s="4">
        <f t="shared" si="2"/>
        <v>0.45038167938931295</v>
      </c>
      <c r="O33">
        <f t="shared" si="6"/>
        <v>1</v>
      </c>
      <c r="P33">
        <f t="shared" si="3"/>
        <v>0</v>
      </c>
      <c r="Q33">
        <f>SUM($O$3:O33)</f>
        <v>271</v>
      </c>
      <c r="R33">
        <f>SUM($P$3:P33)</f>
        <v>366</v>
      </c>
      <c r="S33">
        <f t="shared" si="4"/>
        <v>95</v>
      </c>
    </row>
    <row r="34" spans="4:19">
      <c r="D34">
        <f t="shared" si="9"/>
        <v>730.56007140309487</v>
      </c>
      <c r="E34">
        <f t="shared" si="10"/>
        <v>32</v>
      </c>
      <c r="F34" s="1">
        <f t="shared" ref="F34:F42" si="14">D34/12.5</f>
        <v>58.444805712247586</v>
      </c>
      <c r="G34">
        <f t="shared" si="11"/>
        <v>672.11526569084731</v>
      </c>
      <c r="H34" t="s">
        <v>4</v>
      </c>
      <c r="I34" s="6">
        <f>COUNTIF($H$3:H34,"L")+50</f>
        <v>73</v>
      </c>
      <c r="J34" s="6">
        <f>COUNTIF($H$3:H34,"W")+50</f>
        <v>59</v>
      </c>
      <c r="K34" s="2">
        <f t="shared" si="1"/>
        <v>132</v>
      </c>
      <c r="M34" s="4">
        <f t="shared" si="2"/>
        <v>0.44696969696969696</v>
      </c>
      <c r="O34">
        <f t="shared" si="6"/>
        <v>3</v>
      </c>
      <c r="P34">
        <f t="shared" si="3"/>
        <v>0</v>
      </c>
      <c r="Q34">
        <f>SUM($O$3:O34)</f>
        <v>274</v>
      </c>
      <c r="R34">
        <f>SUM($P$3:P34)</f>
        <v>366</v>
      </c>
      <c r="S34">
        <f t="shared" si="4"/>
        <v>92</v>
      </c>
    </row>
    <row r="35" spans="4:19">
      <c r="D35">
        <f t="shared" si="9"/>
        <v>672.11526569084731</v>
      </c>
      <c r="E35">
        <f t="shared" si="10"/>
        <v>33</v>
      </c>
      <c r="F35" s="1">
        <f t="shared" si="14"/>
        <v>53.769221255267787</v>
      </c>
      <c r="G35">
        <f t="shared" si="11"/>
        <v>725.88448694611509</v>
      </c>
      <c r="H35" t="s">
        <v>5</v>
      </c>
      <c r="I35" s="6">
        <f>COUNTIF($H$3:H35,"L")+50</f>
        <v>73</v>
      </c>
      <c r="J35" s="6">
        <f>COUNTIF($H$3:H35,"W")+50</f>
        <v>60</v>
      </c>
      <c r="K35" s="2">
        <f t="shared" si="1"/>
        <v>133</v>
      </c>
      <c r="M35" s="4">
        <f t="shared" si="2"/>
        <v>0.45112781954887216</v>
      </c>
      <c r="O35">
        <f t="shared" si="6"/>
        <v>9</v>
      </c>
      <c r="P35">
        <f t="shared" si="3"/>
        <v>18</v>
      </c>
      <c r="Q35">
        <f>SUM($O$3:O35)</f>
        <v>283</v>
      </c>
      <c r="R35">
        <f>SUM($P$3:P35)</f>
        <v>384</v>
      </c>
      <c r="S35">
        <f t="shared" si="4"/>
        <v>101</v>
      </c>
    </row>
    <row r="36" spans="4:19">
      <c r="D36">
        <f t="shared" si="9"/>
        <v>725.88448694611509</v>
      </c>
      <c r="E36">
        <f t="shared" si="10"/>
        <v>34</v>
      </c>
      <c r="F36" s="1">
        <f t="shared" si="14"/>
        <v>58.070758955689207</v>
      </c>
      <c r="G36">
        <f t="shared" si="11"/>
        <v>667.81372799042583</v>
      </c>
      <c r="H36" t="s">
        <v>21</v>
      </c>
      <c r="I36" s="6">
        <f>COUNTIF($H$3:H36,"L")+50</f>
        <v>74</v>
      </c>
      <c r="J36" s="6">
        <f>COUNTIF($H$3:H36,"W")+50</f>
        <v>60</v>
      </c>
      <c r="K36" s="2">
        <f t="shared" si="1"/>
        <v>134</v>
      </c>
      <c r="M36" s="4">
        <f t="shared" si="2"/>
        <v>0.44776119402985076</v>
      </c>
      <c r="O36">
        <f t="shared" si="6"/>
        <v>1</v>
      </c>
      <c r="P36">
        <f t="shared" si="3"/>
        <v>0</v>
      </c>
      <c r="Q36">
        <f>SUM($O$3:O36)</f>
        <v>284</v>
      </c>
      <c r="R36">
        <f>SUM($P$3:P36)</f>
        <v>384</v>
      </c>
      <c r="S36">
        <f t="shared" si="4"/>
        <v>100</v>
      </c>
    </row>
    <row r="37" spans="4:19">
      <c r="D37">
        <f t="shared" si="9"/>
        <v>667.81372799042583</v>
      </c>
      <c r="E37">
        <f t="shared" si="10"/>
        <v>35</v>
      </c>
      <c r="F37" s="1">
        <f t="shared" si="14"/>
        <v>53.425098239234067</v>
      </c>
      <c r="G37">
        <f t="shared" si="11"/>
        <v>614.38862975119173</v>
      </c>
      <c r="H37" t="s">
        <v>21</v>
      </c>
      <c r="I37" s="6">
        <f>COUNTIF($H$3:H37,"L")+50</f>
        <v>75</v>
      </c>
      <c r="J37" s="6">
        <f>COUNTIF($H$3:H37,"W")+50</f>
        <v>60</v>
      </c>
      <c r="K37" s="2">
        <f t="shared" si="1"/>
        <v>135</v>
      </c>
      <c r="M37" s="4">
        <f t="shared" si="2"/>
        <v>0.44444444444444442</v>
      </c>
      <c r="O37">
        <f t="shared" si="6"/>
        <v>3</v>
      </c>
      <c r="P37">
        <f t="shared" si="3"/>
        <v>0</v>
      </c>
      <c r="Q37">
        <f>SUM($O$3:O37)</f>
        <v>287</v>
      </c>
      <c r="R37">
        <f>SUM($P$3:P37)</f>
        <v>384</v>
      </c>
      <c r="S37">
        <f t="shared" si="4"/>
        <v>97</v>
      </c>
    </row>
    <row r="38" spans="4:19">
      <c r="D38">
        <f t="shared" si="9"/>
        <v>614.38862975119173</v>
      </c>
      <c r="E38">
        <f t="shared" si="10"/>
        <v>36</v>
      </c>
      <c r="F38" s="1">
        <f t="shared" si="14"/>
        <v>49.15109038009534</v>
      </c>
      <c r="G38">
        <f t="shared" si="11"/>
        <v>663.53972013128703</v>
      </c>
      <c r="H38" t="s">
        <v>5</v>
      </c>
      <c r="I38" s="6">
        <f>COUNTIF($H$3:H38,"L")+50</f>
        <v>75</v>
      </c>
      <c r="J38" s="6">
        <f>COUNTIF($H$3:H38,"W")+50</f>
        <v>61</v>
      </c>
      <c r="K38" s="2">
        <f t="shared" si="1"/>
        <v>136</v>
      </c>
      <c r="M38" s="4">
        <f t="shared" si="2"/>
        <v>0.4485294117647059</v>
      </c>
      <c r="O38">
        <f t="shared" si="6"/>
        <v>9</v>
      </c>
      <c r="P38">
        <f t="shared" si="3"/>
        <v>18</v>
      </c>
      <c r="Q38">
        <f>SUM($O$3:O38)</f>
        <v>296</v>
      </c>
      <c r="R38">
        <f>SUM($P$3:P38)</f>
        <v>402</v>
      </c>
      <c r="S38">
        <f t="shared" si="4"/>
        <v>106</v>
      </c>
    </row>
    <row r="39" spans="4:19">
      <c r="D39">
        <f t="shared" si="9"/>
        <v>663.53972013128703</v>
      </c>
      <c r="E39">
        <f t="shared" si="10"/>
        <v>37</v>
      </c>
      <c r="F39" s="1">
        <f t="shared" si="14"/>
        <v>53.083177610502965</v>
      </c>
      <c r="G39">
        <f t="shared" si="11"/>
        <v>610.45654252078407</v>
      </c>
      <c r="H39" t="s">
        <v>4</v>
      </c>
      <c r="I39" s="6">
        <f>COUNTIF($H$3:H39,"L")+50</f>
        <v>76</v>
      </c>
      <c r="J39" s="6">
        <f>COUNTIF($H$3:H39,"W")+50</f>
        <v>61</v>
      </c>
      <c r="K39" s="2">
        <f t="shared" si="1"/>
        <v>137</v>
      </c>
      <c r="M39" s="4">
        <f t="shared" si="2"/>
        <v>0.44525547445255476</v>
      </c>
      <c r="O39">
        <f t="shared" si="6"/>
        <v>1</v>
      </c>
      <c r="P39">
        <f t="shared" si="3"/>
        <v>0</v>
      </c>
      <c r="Q39">
        <f>SUM($O$3:O39)</f>
        <v>297</v>
      </c>
      <c r="R39">
        <f>SUM($P$3:P39)</f>
        <v>402</v>
      </c>
      <c r="S39">
        <f t="shared" si="4"/>
        <v>105</v>
      </c>
    </row>
    <row r="40" spans="4:19">
      <c r="D40">
        <f t="shared" si="9"/>
        <v>610.45654252078407</v>
      </c>
      <c r="E40">
        <f t="shared" si="10"/>
        <v>38</v>
      </c>
      <c r="F40" s="1">
        <f t="shared" si="14"/>
        <v>48.836523401662724</v>
      </c>
      <c r="G40">
        <f t="shared" si="11"/>
        <v>561.62001911912137</v>
      </c>
      <c r="H40" t="s">
        <v>4</v>
      </c>
      <c r="I40" s="6">
        <f>COUNTIF($H$3:H40,"L")+50</f>
        <v>77</v>
      </c>
      <c r="J40" s="6">
        <f>COUNTIF($H$3:H40,"W")+50</f>
        <v>61</v>
      </c>
      <c r="K40" s="2">
        <f t="shared" si="1"/>
        <v>138</v>
      </c>
      <c r="M40" s="4">
        <f t="shared" si="2"/>
        <v>0.4420289855072464</v>
      </c>
      <c r="O40">
        <f t="shared" si="6"/>
        <v>3</v>
      </c>
      <c r="P40">
        <f t="shared" si="3"/>
        <v>0</v>
      </c>
      <c r="Q40">
        <f>SUM($O$3:O40)</f>
        <v>300</v>
      </c>
      <c r="R40">
        <f>SUM($P$3:P40)</f>
        <v>402</v>
      </c>
      <c r="S40">
        <f t="shared" si="4"/>
        <v>102</v>
      </c>
    </row>
    <row r="41" spans="4:19">
      <c r="D41">
        <f t="shared" si="9"/>
        <v>561.62001911912137</v>
      </c>
      <c r="E41">
        <f t="shared" si="10"/>
        <v>39</v>
      </c>
      <c r="F41" s="1">
        <f t="shared" si="14"/>
        <v>44.929601529529712</v>
      </c>
      <c r="G41">
        <f t="shared" si="11"/>
        <v>606.54962064865106</v>
      </c>
      <c r="H41" t="s">
        <v>22</v>
      </c>
      <c r="I41" s="6">
        <f>COUNTIF($H$3:H41,"L")+50</f>
        <v>77</v>
      </c>
      <c r="J41" s="6">
        <f>COUNTIF($H$3:H41,"W")+50</f>
        <v>62</v>
      </c>
      <c r="K41" s="2">
        <f t="shared" si="1"/>
        <v>139</v>
      </c>
      <c r="M41" s="4">
        <f t="shared" si="2"/>
        <v>0.4460431654676259</v>
      </c>
      <c r="O41">
        <f t="shared" si="6"/>
        <v>9</v>
      </c>
      <c r="P41">
        <f t="shared" si="3"/>
        <v>18</v>
      </c>
      <c r="Q41">
        <f>SUM($O$3:O41)</f>
        <v>309</v>
      </c>
      <c r="R41">
        <f>SUM($P$3:P41)</f>
        <v>420</v>
      </c>
      <c r="S41">
        <f t="shared" si="4"/>
        <v>111</v>
      </c>
    </row>
    <row r="42" spans="4:19">
      <c r="D42">
        <f t="shared" si="9"/>
        <v>606.54962064865106</v>
      </c>
      <c r="E42">
        <f t="shared" si="10"/>
        <v>40</v>
      </c>
      <c r="F42" s="1">
        <f t="shared" si="14"/>
        <v>48.523969651892088</v>
      </c>
      <c r="G42">
        <f t="shared" si="11"/>
        <v>558.02565099675894</v>
      </c>
      <c r="H42" t="s">
        <v>4</v>
      </c>
      <c r="I42" s="6">
        <f>COUNTIF($H$3:H42,"L")+50</f>
        <v>78</v>
      </c>
      <c r="J42" s="6">
        <f>COUNTIF($H$3:H42,"W")+50</f>
        <v>62</v>
      </c>
      <c r="K42" s="2">
        <f t="shared" si="1"/>
        <v>140</v>
      </c>
      <c r="M42" s="4">
        <f t="shared" si="2"/>
        <v>0.44285714285714284</v>
      </c>
      <c r="N42" s="3"/>
      <c r="O42">
        <f t="shared" si="6"/>
        <v>1</v>
      </c>
      <c r="P42">
        <f t="shared" si="3"/>
        <v>0</v>
      </c>
      <c r="Q42">
        <f>SUM($O$3:O42)</f>
        <v>310</v>
      </c>
      <c r="R42">
        <f>SUM($P$3:P42)</f>
        <v>420</v>
      </c>
      <c r="S42">
        <f t="shared" si="4"/>
        <v>110</v>
      </c>
    </row>
    <row r="43" spans="4:19">
      <c r="D43">
        <f t="shared" si="9"/>
        <v>558.02565099675894</v>
      </c>
      <c r="E43">
        <f t="shared" si="10"/>
        <v>41</v>
      </c>
      <c r="F43" s="1">
        <f>D43/6.25</f>
        <v>89.28410415948143</v>
      </c>
      <c r="G43">
        <f t="shared" si="11"/>
        <v>468.7415468372775</v>
      </c>
      <c r="H43" t="s">
        <v>4</v>
      </c>
      <c r="I43" s="6">
        <f>COUNTIF($H$3:H43,"L")+50</f>
        <v>79</v>
      </c>
      <c r="J43" s="6">
        <f>COUNTIF($H$3:H43,"W")+50</f>
        <v>62</v>
      </c>
      <c r="K43" s="2">
        <f t="shared" si="1"/>
        <v>141</v>
      </c>
      <c r="M43" s="4">
        <f t="shared" si="2"/>
        <v>0.43971631205673761</v>
      </c>
      <c r="O43">
        <f t="shared" si="6"/>
        <v>3</v>
      </c>
      <c r="P43">
        <f t="shared" si="3"/>
        <v>0</v>
      </c>
      <c r="Q43">
        <f>SUM($O$3:O43)</f>
        <v>313</v>
      </c>
      <c r="R43">
        <f>SUM($P$3:P43)</f>
        <v>420</v>
      </c>
      <c r="S43">
        <f t="shared" si="4"/>
        <v>107</v>
      </c>
    </row>
    <row r="44" spans="4:19">
      <c r="D44">
        <f t="shared" si="9"/>
        <v>468.7415468372775</v>
      </c>
      <c r="E44">
        <f t="shared" si="10"/>
        <v>42</v>
      </c>
      <c r="F44" s="1">
        <f t="shared" ref="F44:F52" si="15">D44/6.25</f>
        <v>74.998647493964398</v>
      </c>
      <c r="G44">
        <f t="shared" si="11"/>
        <v>543.74019433124192</v>
      </c>
      <c r="H44" t="s">
        <v>5</v>
      </c>
      <c r="I44" s="6">
        <f>COUNTIF($H$3:H44,"L")+50</f>
        <v>79</v>
      </c>
      <c r="J44" s="6">
        <f>COUNTIF($H$3:H44,"W")+50</f>
        <v>63</v>
      </c>
      <c r="K44" s="2">
        <f t="shared" si="1"/>
        <v>142</v>
      </c>
      <c r="M44" s="4">
        <f t="shared" si="2"/>
        <v>0.44366197183098594</v>
      </c>
      <c r="O44">
        <f t="shared" si="6"/>
        <v>9</v>
      </c>
      <c r="P44">
        <f t="shared" si="3"/>
        <v>18</v>
      </c>
      <c r="Q44">
        <f>SUM($O$3:O44)</f>
        <v>322</v>
      </c>
      <c r="R44">
        <f>SUM($P$3:P44)</f>
        <v>438</v>
      </c>
      <c r="S44">
        <f t="shared" si="4"/>
        <v>116</v>
      </c>
    </row>
    <row r="45" spans="4:19">
      <c r="D45">
        <f t="shared" si="9"/>
        <v>543.74019433124192</v>
      </c>
      <c r="E45">
        <f t="shared" si="10"/>
        <v>43</v>
      </c>
      <c r="F45" s="1">
        <f t="shared" si="15"/>
        <v>86.998431092998715</v>
      </c>
      <c r="G45">
        <f t="shared" si="11"/>
        <v>456.74176323824321</v>
      </c>
      <c r="H45" t="s">
        <v>21</v>
      </c>
      <c r="I45" s="6">
        <f>COUNTIF($H$3:H45,"L")+50</f>
        <v>80</v>
      </c>
      <c r="J45" s="6">
        <f>COUNTIF($H$3:H45,"W")+50</f>
        <v>63</v>
      </c>
      <c r="K45" s="2">
        <f t="shared" si="1"/>
        <v>143</v>
      </c>
      <c r="M45" s="4">
        <f t="shared" si="2"/>
        <v>0.44055944055944057</v>
      </c>
      <c r="O45">
        <f t="shared" si="6"/>
        <v>1</v>
      </c>
      <c r="P45">
        <f t="shared" si="3"/>
        <v>0</v>
      </c>
      <c r="Q45">
        <f>SUM($O$3:O45)</f>
        <v>323</v>
      </c>
      <c r="R45">
        <f>SUM($P$3:P45)</f>
        <v>438</v>
      </c>
      <c r="S45">
        <f t="shared" si="4"/>
        <v>115</v>
      </c>
    </row>
    <row r="46" spans="4:19">
      <c r="D46">
        <f t="shared" si="9"/>
        <v>456.74176323824321</v>
      </c>
      <c r="E46">
        <f t="shared" si="10"/>
        <v>44</v>
      </c>
      <c r="F46" s="1">
        <f t="shared" si="15"/>
        <v>73.07868211811892</v>
      </c>
      <c r="G46">
        <f t="shared" si="11"/>
        <v>383.66308112012428</v>
      </c>
      <c r="H46" t="s">
        <v>21</v>
      </c>
      <c r="I46" s="6">
        <f>COUNTIF($H$3:H46,"L")+50</f>
        <v>81</v>
      </c>
      <c r="J46" s="6">
        <f>COUNTIF($H$3:H46,"W")+50</f>
        <v>63</v>
      </c>
      <c r="K46" s="2">
        <f t="shared" si="1"/>
        <v>144</v>
      </c>
      <c r="M46" s="4">
        <f t="shared" si="2"/>
        <v>0.4375</v>
      </c>
      <c r="O46">
        <f t="shared" si="6"/>
        <v>3</v>
      </c>
      <c r="P46">
        <f t="shared" si="3"/>
        <v>0</v>
      </c>
      <c r="Q46">
        <f>SUM($O$3:O46)</f>
        <v>326</v>
      </c>
      <c r="R46">
        <f>SUM($P$3:P46)</f>
        <v>438</v>
      </c>
      <c r="S46">
        <f t="shared" si="4"/>
        <v>112</v>
      </c>
    </row>
    <row r="47" spans="4:19">
      <c r="D47">
        <f t="shared" si="9"/>
        <v>383.66308112012428</v>
      </c>
      <c r="E47">
        <f t="shared" si="10"/>
        <v>45</v>
      </c>
      <c r="F47" s="1">
        <f t="shared" si="15"/>
        <v>61.386092979219882</v>
      </c>
      <c r="G47">
        <f t="shared" si="11"/>
        <v>322.27698814090439</v>
      </c>
      <c r="H47" t="s">
        <v>21</v>
      </c>
      <c r="I47" s="6">
        <f>COUNTIF($H$3:H47,"L")+50</f>
        <v>82</v>
      </c>
      <c r="J47" s="6">
        <f>COUNTIF($H$3:H47,"W")+50</f>
        <v>63</v>
      </c>
      <c r="K47" s="2">
        <f t="shared" si="1"/>
        <v>145</v>
      </c>
      <c r="M47" s="4">
        <f t="shared" si="2"/>
        <v>0.43448275862068964</v>
      </c>
      <c r="O47">
        <f t="shared" si="6"/>
        <v>9</v>
      </c>
      <c r="P47">
        <f t="shared" si="3"/>
        <v>0</v>
      </c>
      <c r="Q47">
        <f>SUM($O$3:O47)</f>
        <v>335</v>
      </c>
      <c r="R47">
        <f>SUM($P$3:P47)</f>
        <v>438</v>
      </c>
      <c r="S47">
        <f t="shared" si="4"/>
        <v>103</v>
      </c>
    </row>
    <row r="48" spans="4:19">
      <c r="D48">
        <f t="shared" si="9"/>
        <v>322.27698814090439</v>
      </c>
      <c r="E48">
        <f t="shared" si="10"/>
        <v>46</v>
      </c>
      <c r="F48" s="1">
        <f t="shared" si="15"/>
        <v>51.564318102544703</v>
      </c>
      <c r="G48">
        <f t="shared" si="11"/>
        <v>270.7126700383597</v>
      </c>
      <c r="H48" t="s">
        <v>4</v>
      </c>
      <c r="I48" s="6">
        <f>COUNTIF($H$3:H48,"L")+50</f>
        <v>83</v>
      </c>
      <c r="J48" s="6">
        <f>COUNTIF($H$3:H48,"W")+50</f>
        <v>63</v>
      </c>
      <c r="K48" s="2">
        <f t="shared" si="1"/>
        <v>146</v>
      </c>
      <c r="M48" s="4">
        <f t="shared" si="2"/>
        <v>0.4315068493150685</v>
      </c>
      <c r="O48">
        <f t="shared" si="6"/>
        <v>27</v>
      </c>
      <c r="P48">
        <f t="shared" si="3"/>
        <v>0</v>
      </c>
      <c r="Q48">
        <f>SUM($O$3:O48)</f>
        <v>362</v>
      </c>
      <c r="R48">
        <f>SUM($P$3:P48)</f>
        <v>438</v>
      </c>
      <c r="S48">
        <f t="shared" si="4"/>
        <v>76</v>
      </c>
    </row>
    <row r="49" spans="4:19">
      <c r="D49">
        <f t="shared" si="9"/>
        <v>270.7126700383597</v>
      </c>
      <c r="E49">
        <f t="shared" si="10"/>
        <v>47</v>
      </c>
      <c r="F49" s="1">
        <f t="shared" si="15"/>
        <v>43.314027206137553</v>
      </c>
      <c r="G49">
        <f t="shared" si="11"/>
        <v>227.39864283222215</v>
      </c>
      <c r="H49" t="s">
        <v>4</v>
      </c>
      <c r="I49" s="6">
        <f>COUNTIF($H$3:H49,"L")+50</f>
        <v>84</v>
      </c>
      <c r="J49" s="6">
        <f>COUNTIF($H$3:H49,"W")+50</f>
        <v>63</v>
      </c>
      <c r="K49" s="2">
        <f t="shared" si="1"/>
        <v>147</v>
      </c>
      <c r="M49" s="4">
        <f t="shared" si="2"/>
        <v>0.42857142857142855</v>
      </c>
      <c r="O49">
        <f t="shared" si="6"/>
        <v>81</v>
      </c>
      <c r="P49">
        <f t="shared" si="3"/>
        <v>0</v>
      </c>
      <c r="Q49">
        <f>SUM($O$3:O49)</f>
        <v>443</v>
      </c>
      <c r="R49">
        <f>SUM($P$3:P49)</f>
        <v>438</v>
      </c>
      <c r="S49">
        <f t="shared" si="4"/>
        <v>-5</v>
      </c>
    </row>
    <row r="50" spans="4:19">
      <c r="D50">
        <f t="shared" si="9"/>
        <v>227.39864283222215</v>
      </c>
      <c r="E50">
        <f t="shared" si="10"/>
        <v>48</v>
      </c>
      <c r="F50" s="1">
        <f t="shared" si="15"/>
        <v>36.383782853155545</v>
      </c>
      <c r="G50">
        <f t="shared" si="11"/>
        <v>263.78242568537769</v>
      </c>
      <c r="H50" t="s">
        <v>22</v>
      </c>
      <c r="I50" s="6">
        <f>COUNTIF($H$3:H50,"L")+50</f>
        <v>84</v>
      </c>
      <c r="J50" s="6">
        <f>COUNTIF($H$3:H50,"W")+50</f>
        <v>64</v>
      </c>
      <c r="K50" s="2">
        <f t="shared" si="1"/>
        <v>148</v>
      </c>
      <c r="M50" s="4">
        <f t="shared" si="2"/>
        <v>0.43243243243243246</v>
      </c>
      <c r="O50">
        <f t="shared" si="6"/>
        <v>243</v>
      </c>
      <c r="P50">
        <f t="shared" si="3"/>
        <v>486</v>
      </c>
      <c r="Q50">
        <f>SUM($O$3:O50)</f>
        <v>686</v>
      </c>
      <c r="R50">
        <f>SUM($P$3:P50)</f>
        <v>924</v>
      </c>
      <c r="S50">
        <f t="shared" si="4"/>
        <v>238</v>
      </c>
    </row>
    <row r="51" spans="4:19">
      <c r="D51">
        <f t="shared" si="9"/>
        <v>263.78242568537769</v>
      </c>
      <c r="E51">
        <f t="shared" si="10"/>
        <v>49</v>
      </c>
      <c r="F51" s="1">
        <f t="shared" si="15"/>
        <v>42.205188109660433</v>
      </c>
      <c r="G51">
        <f t="shared" si="11"/>
        <v>221.57723757571725</v>
      </c>
      <c r="H51" t="s">
        <v>4</v>
      </c>
      <c r="I51" s="6">
        <f>COUNTIF($H$3:H51,"L")+50</f>
        <v>85</v>
      </c>
      <c r="J51" s="6">
        <f>COUNTIF($H$3:H51,"W")+50</f>
        <v>64</v>
      </c>
      <c r="K51" s="2">
        <f t="shared" si="1"/>
        <v>149</v>
      </c>
      <c r="M51" s="4">
        <f t="shared" si="2"/>
        <v>0.42953020134228187</v>
      </c>
      <c r="O51">
        <f t="shared" si="6"/>
        <v>1</v>
      </c>
      <c r="P51">
        <f t="shared" si="3"/>
        <v>0</v>
      </c>
      <c r="Q51">
        <f>SUM($O$3:O51)</f>
        <v>687</v>
      </c>
      <c r="R51">
        <f>SUM($P$3:P51)</f>
        <v>924</v>
      </c>
      <c r="S51">
        <f t="shared" si="4"/>
        <v>237</v>
      </c>
    </row>
    <row r="52" spans="4:19">
      <c r="D52">
        <f t="shared" si="9"/>
        <v>221.57723757571725</v>
      </c>
      <c r="E52">
        <f t="shared" si="10"/>
        <v>50</v>
      </c>
      <c r="F52" s="1">
        <f t="shared" si="15"/>
        <v>35.452358012114757</v>
      </c>
      <c r="G52">
        <f t="shared" si="11"/>
        <v>186.12487956360249</v>
      </c>
      <c r="H52" t="s">
        <v>4</v>
      </c>
      <c r="I52" s="6">
        <f>COUNTIF($H$3:H52,"L")+50</f>
        <v>86</v>
      </c>
      <c r="J52" s="6">
        <f>COUNTIF($H$3:H52,"W")+50</f>
        <v>64</v>
      </c>
      <c r="K52" s="2">
        <f t="shared" si="1"/>
        <v>150</v>
      </c>
      <c r="M52" s="4">
        <f t="shared" si="2"/>
        <v>0.42666666666666669</v>
      </c>
      <c r="N52" s="3"/>
      <c r="O52">
        <f t="shared" si="6"/>
        <v>3</v>
      </c>
      <c r="P52">
        <f t="shared" si="3"/>
        <v>0</v>
      </c>
      <c r="Q52">
        <f>SUM($O$3:O52)</f>
        <v>690</v>
      </c>
      <c r="R52">
        <f>SUM($P$3:P52)</f>
        <v>924</v>
      </c>
      <c r="S52">
        <f t="shared" si="4"/>
        <v>234</v>
      </c>
    </row>
    <row r="53" spans="4:19">
      <c r="D53">
        <f t="shared" si="9"/>
        <v>186.12487956360249</v>
      </c>
      <c r="E53">
        <f t="shared" si="10"/>
        <v>51</v>
      </c>
      <c r="F53" s="1">
        <f>D53/3.125</f>
        <v>59.559961460352795</v>
      </c>
      <c r="G53">
        <f t="shared" si="11"/>
        <v>245.6848410239553</v>
      </c>
      <c r="H53" t="s">
        <v>5</v>
      </c>
      <c r="I53" s="6">
        <f>COUNTIF($H$3:H53,"L")+50</f>
        <v>86</v>
      </c>
      <c r="J53" s="6">
        <f>COUNTIF($H$3:H53,"W")+50</f>
        <v>65</v>
      </c>
      <c r="K53" s="2">
        <f t="shared" si="1"/>
        <v>151</v>
      </c>
      <c r="M53" s="4">
        <f t="shared" si="2"/>
        <v>0.43046357615894038</v>
      </c>
      <c r="O53">
        <f t="shared" si="6"/>
        <v>9</v>
      </c>
      <c r="P53">
        <f t="shared" si="3"/>
        <v>18</v>
      </c>
      <c r="Q53">
        <f>SUM($O$3:O53)</f>
        <v>699</v>
      </c>
      <c r="R53">
        <f>SUM($P$3:P53)</f>
        <v>942</v>
      </c>
      <c r="S53">
        <f t="shared" si="4"/>
        <v>243</v>
      </c>
    </row>
    <row r="54" spans="4:19">
      <c r="D54">
        <f t="shared" si="9"/>
        <v>245.6848410239553</v>
      </c>
      <c r="E54">
        <f t="shared" si="10"/>
        <v>52</v>
      </c>
      <c r="F54" s="1">
        <f t="shared" ref="F54:F102" si="16">D54/3.125</f>
        <v>78.619149127665693</v>
      </c>
      <c r="G54">
        <f t="shared" si="11"/>
        <v>167.06569189628959</v>
      </c>
      <c r="H54" t="s">
        <v>21</v>
      </c>
      <c r="I54" s="6">
        <f>COUNTIF($H$3:H54,"L")+50</f>
        <v>87</v>
      </c>
      <c r="J54" s="6">
        <f>COUNTIF($H$3:H54,"W")+50</f>
        <v>65</v>
      </c>
      <c r="K54" s="2">
        <f t="shared" si="1"/>
        <v>152</v>
      </c>
      <c r="M54" s="4">
        <f t="shared" si="2"/>
        <v>0.42763157894736842</v>
      </c>
      <c r="O54">
        <f t="shared" si="6"/>
        <v>1</v>
      </c>
      <c r="P54">
        <f t="shared" si="3"/>
        <v>0</v>
      </c>
      <c r="Q54">
        <f>SUM($O$3:O54)</f>
        <v>700</v>
      </c>
      <c r="R54">
        <f>SUM($P$3:P54)</f>
        <v>942</v>
      </c>
      <c r="S54">
        <f t="shared" si="4"/>
        <v>242</v>
      </c>
    </row>
    <row r="55" spans="4:19">
      <c r="D55">
        <f t="shared" si="9"/>
        <v>167.06569189628959</v>
      </c>
      <c r="E55">
        <f t="shared" si="10"/>
        <v>53</v>
      </c>
      <c r="F55" s="1">
        <f t="shared" si="16"/>
        <v>53.461021406812669</v>
      </c>
      <c r="G55">
        <f t="shared" si="11"/>
        <v>113.60467048947692</v>
      </c>
      <c r="H55" t="s">
        <v>21</v>
      </c>
      <c r="I55" s="6">
        <f>COUNTIF($H$3:H55,"L")+50</f>
        <v>88</v>
      </c>
      <c r="J55" s="6">
        <f>COUNTIF($H$3:H55,"W")+50</f>
        <v>65</v>
      </c>
      <c r="K55" s="2">
        <f t="shared" si="1"/>
        <v>153</v>
      </c>
      <c r="M55" s="4">
        <f t="shared" si="2"/>
        <v>0.42483660130718953</v>
      </c>
      <c r="O55">
        <f t="shared" si="6"/>
        <v>3</v>
      </c>
      <c r="P55">
        <f t="shared" si="3"/>
        <v>0</v>
      </c>
      <c r="Q55">
        <f>SUM($O$3:O55)</f>
        <v>703</v>
      </c>
      <c r="R55">
        <f>SUM($P$3:P55)</f>
        <v>942</v>
      </c>
      <c r="S55">
        <f t="shared" si="4"/>
        <v>239</v>
      </c>
    </row>
    <row r="56" spans="4:19">
      <c r="D56">
        <f t="shared" si="9"/>
        <v>113.60467048947692</v>
      </c>
      <c r="E56">
        <f t="shared" si="10"/>
        <v>54</v>
      </c>
      <c r="F56" s="1">
        <f t="shared" si="16"/>
        <v>36.353494556632612</v>
      </c>
      <c r="G56">
        <f t="shared" si="11"/>
        <v>149.95816504610951</v>
      </c>
      <c r="H56" t="s">
        <v>5</v>
      </c>
      <c r="I56" s="6">
        <f>COUNTIF($H$3:H56,"L")+50</f>
        <v>88</v>
      </c>
      <c r="J56" s="6">
        <f>COUNTIF($H$3:H56,"W")+50</f>
        <v>66</v>
      </c>
      <c r="K56" s="2">
        <f t="shared" si="1"/>
        <v>154</v>
      </c>
      <c r="M56" s="4">
        <f t="shared" si="2"/>
        <v>0.42857142857142855</v>
      </c>
      <c r="O56">
        <f t="shared" si="6"/>
        <v>9</v>
      </c>
      <c r="P56">
        <f t="shared" si="3"/>
        <v>18</v>
      </c>
      <c r="Q56">
        <f>SUM($O$3:O56)</f>
        <v>712</v>
      </c>
      <c r="R56">
        <f>SUM($P$3:P56)</f>
        <v>960</v>
      </c>
      <c r="S56">
        <f t="shared" si="4"/>
        <v>248</v>
      </c>
    </row>
    <row r="57" spans="4:19">
      <c r="D57">
        <f t="shared" si="9"/>
        <v>149.95816504610951</v>
      </c>
      <c r="E57">
        <f t="shared" si="10"/>
        <v>55</v>
      </c>
      <c r="F57" s="1">
        <f t="shared" si="16"/>
        <v>47.986612814755041</v>
      </c>
      <c r="G57">
        <f t="shared" si="11"/>
        <v>101.97155223135448</v>
      </c>
      <c r="H57" t="s">
        <v>4</v>
      </c>
      <c r="I57" s="6">
        <f>COUNTIF($H$3:H57,"L")+50</f>
        <v>89</v>
      </c>
      <c r="J57" s="6">
        <f>COUNTIF($H$3:H57,"W")+50</f>
        <v>66</v>
      </c>
      <c r="K57" s="2">
        <f t="shared" si="1"/>
        <v>155</v>
      </c>
      <c r="M57" s="4">
        <f t="shared" si="2"/>
        <v>0.4258064516129032</v>
      </c>
      <c r="O57">
        <f t="shared" si="6"/>
        <v>1</v>
      </c>
      <c r="P57">
        <f t="shared" si="3"/>
        <v>0</v>
      </c>
      <c r="Q57">
        <f>SUM($O$3:O57)</f>
        <v>713</v>
      </c>
      <c r="R57">
        <f>SUM($P$3:P57)</f>
        <v>960</v>
      </c>
      <c r="S57">
        <f t="shared" si="4"/>
        <v>247</v>
      </c>
    </row>
    <row r="58" spans="4:19">
      <c r="D58">
        <f t="shared" si="9"/>
        <v>101.97155223135448</v>
      </c>
      <c r="E58">
        <f t="shared" si="10"/>
        <v>56</v>
      </c>
      <c r="F58" s="1">
        <f t="shared" si="16"/>
        <v>32.630896714033433</v>
      </c>
      <c r="G58">
        <f t="shared" si="11"/>
        <v>69.340655517321039</v>
      </c>
      <c r="H58" t="s">
        <v>4</v>
      </c>
      <c r="I58" s="6">
        <f>COUNTIF($H$3:H58,"L")+50</f>
        <v>90</v>
      </c>
      <c r="J58" s="6">
        <f>COUNTIF($H$3:H58,"W")+50</f>
        <v>66</v>
      </c>
      <c r="K58" s="2">
        <f t="shared" si="1"/>
        <v>156</v>
      </c>
      <c r="M58" s="4">
        <f t="shared" si="2"/>
        <v>0.42307692307692307</v>
      </c>
      <c r="O58">
        <f t="shared" si="6"/>
        <v>3</v>
      </c>
      <c r="P58">
        <f t="shared" si="3"/>
        <v>0</v>
      </c>
      <c r="Q58">
        <f>SUM($O$3:O58)</f>
        <v>716</v>
      </c>
      <c r="R58">
        <f>SUM($P$3:P58)</f>
        <v>960</v>
      </c>
      <c r="S58">
        <f t="shared" si="4"/>
        <v>244</v>
      </c>
    </row>
    <row r="59" spans="4:19">
      <c r="D59">
        <f t="shared" si="9"/>
        <v>69.340655517321039</v>
      </c>
      <c r="E59">
        <f t="shared" si="10"/>
        <v>57</v>
      </c>
      <c r="F59" s="1">
        <f t="shared" si="16"/>
        <v>22.189009765542732</v>
      </c>
      <c r="G59">
        <f t="shared" si="11"/>
        <v>47.151645751778304</v>
      </c>
      <c r="H59" t="s">
        <v>21</v>
      </c>
      <c r="I59" s="6">
        <f>COUNTIF($H$3:H59,"L")+50</f>
        <v>91</v>
      </c>
      <c r="J59" s="6">
        <f>COUNTIF($H$3:H59,"W")+50</f>
        <v>66</v>
      </c>
      <c r="K59" s="2">
        <f t="shared" si="1"/>
        <v>157</v>
      </c>
      <c r="M59" s="4">
        <f t="shared" si="2"/>
        <v>0.42038216560509556</v>
      </c>
      <c r="O59">
        <f t="shared" si="6"/>
        <v>9</v>
      </c>
      <c r="P59">
        <f t="shared" si="3"/>
        <v>0</v>
      </c>
      <c r="Q59">
        <f>SUM($O$3:O59)</f>
        <v>725</v>
      </c>
      <c r="R59">
        <f>SUM($P$3:P59)</f>
        <v>960</v>
      </c>
      <c r="S59">
        <f t="shared" si="4"/>
        <v>235</v>
      </c>
    </row>
    <row r="60" spans="4:19">
      <c r="D60">
        <f t="shared" si="9"/>
        <v>47.151645751778304</v>
      </c>
      <c r="E60">
        <f t="shared" si="10"/>
        <v>58</v>
      </c>
      <c r="F60" s="1">
        <f t="shared" si="16"/>
        <v>15.088526640569057</v>
      </c>
      <c r="G60">
        <f t="shared" si="11"/>
        <v>62.240172392347361</v>
      </c>
      <c r="H60" t="s">
        <v>22</v>
      </c>
      <c r="I60" s="6">
        <f>COUNTIF($H$3:H60,"L")+50</f>
        <v>91</v>
      </c>
      <c r="J60" s="6">
        <f>COUNTIF($H$3:H60,"W")+50</f>
        <v>67</v>
      </c>
      <c r="K60" s="2">
        <f t="shared" si="1"/>
        <v>158</v>
      </c>
      <c r="M60" s="4">
        <f t="shared" si="2"/>
        <v>0.42405063291139239</v>
      </c>
      <c r="O60">
        <f t="shared" si="6"/>
        <v>27</v>
      </c>
      <c r="P60">
        <f t="shared" si="3"/>
        <v>54</v>
      </c>
      <c r="Q60">
        <f>SUM($O$3:O60)</f>
        <v>752</v>
      </c>
      <c r="R60">
        <f>SUM($P$3:P60)</f>
        <v>1014</v>
      </c>
      <c r="S60">
        <f t="shared" si="4"/>
        <v>262</v>
      </c>
    </row>
    <row r="61" spans="4:19">
      <c r="D61">
        <f t="shared" si="9"/>
        <v>62.240172392347361</v>
      </c>
      <c r="E61">
        <f t="shared" si="10"/>
        <v>59</v>
      </c>
      <c r="F61" s="1">
        <f t="shared" si="16"/>
        <v>19.916855165551155</v>
      </c>
      <c r="G61">
        <f t="shared" si="11"/>
        <v>42.323317226796206</v>
      </c>
      <c r="H61" t="s">
        <v>4</v>
      </c>
      <c r="I61" s="6">
        <f>COUNTIF($H$3:H61,"L")+50</f>
        <v>92</v>
      </c>
      <c r="J61" s="6">
        <f>COUNTIF($H$3:H61,"W")+50</f>
        <v>67</v>
      </c>
      <c r="K61" s="2">
        <f t="shared" si="1"/>
        <v>159</v>
      </c>
      <c r="M61" s="4">
        <f t="shared" si="2"/>
        <v>0.42138364779874216</v>
      </c>
      <c r="O61">
        <f t="shared" si="6"/>
        <v>1</v>
      </c>
      <c r="P61">
        <f t="shared" si="3"/>
        <v>0</v>
      </c>
      <c r="Q61">
        <f>SUM($O$3:O61)</f>
        <v>753</v>
      </c>
      <c r="R61">
        <f>SUM($P$3:P61)</f>
        <v>1014</v>
      </c>
      <c r="S61">
        <f t="shared" si="4"/>
        <v>261</v>
      </c>
    </row>
    <row r="62" spans="4:19">
      <c r="D62">
        <f t="shared" si="9"/>
        <v>42.323317226796206</v>
      </c>
      <c r="E62">
        <f t="shared" si="10"/>
        <v>60</v>
      </c>
      <c r="F62" s="1">
        <f t="shared" si="16"/>
        <v>13.543461512574787</v>
      </c>
      <c r="G62">
        <f t="shared" si="11"/>
        <v>28.779855714221419</v>
      </c>
      <c r="H62" t="s">
        <v>21</v>
      </c>
      <c r="I62" s="6">
        <f>COUNTIF($H$3:H62,"L")+50</f>
        <v>93</v>
      </c>
      <c r="J62" s="6">
        <f>COUNTIF($H$3:H62,"W")+50</f>
        <v>67</v>
      </c>
      <c r="K62" s="2">
        <f t="shared" si="1"/>
        <v>160</v>
      </c>
      <c r="M62" s="4">
        <f t="shared" si="2"/>
        <v>0.41875000000000001</v>
      </c>
      <c r="N62" s="3"/>
      <c r="O62">
        <f t="shared" si="6"/>
        <v>3</v>
      </c>
      <c r="P62">
        <f t="shared" si="3"/>
        <v>0</v>
      </c>
      <c r="Q62">
        <f>SUM($O$3:O62)</f>
        <v>756</v>
      </c>
      <c r="R62">
        <f>SUM($P$3:P62)</f>
        <v>1014</v>
      </c>
      <c r="S62">
        <f t="shared" si="4"/>
        <v>258</v>
      </c>
    </row>
    <row r="63" spans="4:19">
      <c r="D63">
        <f t="shared" si="9"/>
        <v>28.779855714221419</v>
      </c>
      <c r="E63">
        <f t="shared" si="10"/>
        <v>61</v>
      </c>
      <c r="F63" s="1">
        <f>D63/1.75</f>
        <v>16.445631836697952</v>
      </c>
      <c r="G63">
        <f t="shared" si="11"/>
        <v>12.334223877523467</v>
      </c>
      <c r="H63" t="s">
        <v>21</v>
      </c>
      <c r="I63" s="6">
        <f>COUNTIF($H$3:H63,"L")+50</f>
        <v>94</v>
      </c>
      <c r="J63" s="6">
        <f>COUNTIF($H$3:H63,"W")+50</f>
        <v>67</v>
      </c>
      <c r="K63" s="2">
        <f t="shared" si="1"/>
        <v>161</v>
      </c>
      <c r="M63" s="4">
        <f t="shared" si="2"/>
        <v>0.41614906832298137</v>
      </c>
      <c r="O63">
        <f t="shared" si="6"/>
        <v>9</v>
      </c>
      <c r="P63">
        <f t="shared" si="3"/>
        <v>0</v>
      </c>
      <c r="Q63">
        <f>SUM($O$3:O63)</f>
        <v>765</v>
      </c>
      <c r="R63">
        <f>SUM($P$3:P63)</f>
        <v>1014</v>
      </c>
      <c r="S63">
        <f t="shared" si="4"/>
        <v>249</v>
      </c>
    </row>
    <row r="64" spans="4:19">
      <c r="D64">
        <f t="shared" si="9"/>
        <v>12.334223877523467</v>
      </c>
      <c r="E64">
        <f t="shared" si="10"/>
        <v>62</v>
      </c>
      <c r="F64" s="1">
        <f t="shared" ref="F64:F72" si="17">D64/1.75</f>
        <v>7.0481279300134094</v>
      </c>
      <c r="G64">
        <f t="shared" si="11"/>
        <v>5.2860959475100575</v>
      </c>
      <c r="H64" t="s">
        <v>21</v>
      </c>
      <c r="I64" s="6">
        <f>COUNTIF($H$3:H64,"L")+50</f>
        <v>95</v>
      </c>
      <c r="J64" s="6">
        <f>COUNTIF($H$3:H64,"W")+50</f>
        <v>67</v>
      </c>
      <c r="K64" s="2">
        <f t="shared" si="1"/>
        <v>162</v>
      </c>
      <c r="M64" s="4">
        <f t="shared" si="2"/>
        <v>0.41358024691358025</v>
      </c>
      <c r="O64">
        <f t="shared" si="6"/>
        <v>27</v>
      </c>
      <c r="P64">
        <f t="shared" si="3"/>
        <v>0</v>
      </c>
      <c r="Q64">
        <f>SUM($O$3:O64)</f>
        <v>792</v>
      </c>
      <c r="R64">
        <f>SUM($P$3:P64)</f>
        <v>1014</v>
      </c>
      <c r="S64">
        <f t="shared" si="4"/>
        <v>222</v>
      </c>
    </row>
    <row r="65" spans="4:19">
      <c r="D65">
        <f t="shared" si="9"/>
        <v>5.2860959475100575</v>
      </c>
      <c r="E65">
        <f t="shared" si="10"/>
        <v>63</v>
      </c>
      <c r="F65" s="1">
        <f t="shared" si="17"/>
        <v>3.0206262557200327</v>
      </c>
      <c r="G65">
        <f t="shared" si="11"/>
        <v>2.2654696917900248</v>
      </c>
      <c r="H65" t="s">
        <v>21</v>
      </c>
      <c r="I65" s="6">
        <f>COUNTIF($H$3:H65,"L")+50</f>
        <v>96</v>
      </c>
      <c r="J65" s="6">
        <f>COUNTIF($H$3:H65,"W")+50</f>
        <v>67</v>
      </c>
      <c r="K65" s="2">
        <f t="shared" si="1"/>
        <v>163</v>
      </c>
      <c r="M65" s="4">
        <f t="shared" si="2"/>
        <v>0.41104294478527609</v>
      </c>
      <c r="O65">
        <f t="shared" si="6"/>
        <v>81</v>
      </c>
      <c r="P65">
        <f t="shared" si="3"/>
        <v>0</v>
      </c>
      <c r="Q65">
        <f>SUM($O$3:O65)</f>
        <v>873</v>
      </c>
      <c r="R65">
        <f>SUM($P$3:P65)</f>
        <v>1014</v>
      </c>
      <c r="S65">
        <f t="shared" si="4"/>
        <v>141</v>
      </c>
    </row>
    <row r="66" spans="4:19">
      <c r="D66">
        <f t="shared" si="9"/>
        <v>2.2654696917900248</v>
      </c>
      <c r="E66">
        <f t="shared" si="10"/>
        <v>64</v>
      </c>
      <c r="F66" s="1">
        <f t="shared" si="17"/>
        <v>1.2945541095942998</v>
      </c>
      <c r="G66">
        <f t="shared" si="11"/>
        <v>0.97091558219572494</v>
      </c>
      <c r="H66" t="s">
        <v>4</v>
      </c>
      <c r="I66" s="6">
        <f>COUNTIF($H$3:H66,"L")+50</f>
        <v>97</v>
      </c>
      <c r="J66" s="6">
        <f>COUNTIF($H$3:H66,"W")+50</f>
        <v>67</v>
      </c>
      <c r="K66" s="2">
        <f t="shared" si="1"/>
        <v>164</v>
      </c>
      <c r="M66" s="4">
        <f t="shared" si="2"/>
        <v>0.40853658536585363</v>
      </c>
      <c r="O66">
        <f t="shared" si="6"/>
        <v>243</v>
      </c>
      <c r="P66">
        <f t="shared" si="3"/>
        <v>0</v>
      </c>
      <c r="Q66">
        <f>SUM($O$3:O66)</f>
        <v>1116</v>
      </c>
      <c r="R66">
        <f>SUM($P$3:P66)</f>
        <v>1014</v>
      </c>
      <c r="S66">
        <f t="shared" si="4"/>
        <v>-102</v>
      </c>
    </row>
    <row r="67" spans="4:19">
      <c r="D67">
        <f t="shared" si="9"/>
        <v>0.97091558219572494</v>
      </c>
      <c r="E67">
        <f t="shared" si="10"/>
        <v>65</v>
      </c>
      <c r="F67" s="1">
        <f t="shared" si="17"/>
        <v>0.5548089041118428</v>
      </c>
      <c r="G67">
        <f t="shared" si="11"/>
        <v>0.41610667808388213</v>
      </c>
      <c r="H67" t="s">
        <v>4</v>
      </c>
      <c r="I67" s="6">
        <f>COUNTIF($H$3:H67,"L")+50</f>
        <v>98</v>
      </c>
      <c r="J67" s="6">
        <f>COUNTIF($H$3:H67,"W")+50</f>
        <v>67</v>
      </c>
      <c r="K67" s="2">
        <f t="shared" si="1"/>
        <v>165</v>
      </c>
      <c r="M67" s="4">
        <f t="shared" si="2"/>
        <v>0.40606060606060607</v>
      </c>
      <c r="O67">
        <f t="shared" si="6"/>
        <v>729</v>
      </c>
      <c r="P67">
        <f t="shared" si="3"/>
        <v>0</v>
      </c>
      <c r="Q67">
        <f>SUM($O$3:O67)</f>
        <v>1845</v>
      </c>
      <c r="R67">
        <f>SUM($P$3:P67)</f>
        <v>1014</v>
      </c>
      <c r="S67">
        <f t="shared" si="4"/>
        <v>-831</v>
      </c>
    </row>
    <row r="68" spans="4:19">
      <c r="D68">
        <f t="shared" si="9"/>
        <v>0.41610667808388213</v>
      </c>
      <c r="E68">
        <f t="shared" si="10"/>
        <v>66</v>
      </c>
      <c r="F68" s="1">
        <f t="shared" si="17"/>
        <v>0.23777524461936123</v>
      </c>
      <c r="G68">
        <f t="shared" si="11"/>
        <v>0.17833143346452091</v>
      </c>
      <c r="H68" t="s">
        <v>21</v>
      </c>
      <c r="I68" s="6">
        <f>COUNTIF($H$3:H68,"L")+50</f>
        <v>99</v>
      </c>
      <c r="J68" s="6">
        <f>COUNTIF($H$3:H68,"W")+50</f>
        <v>67</v>
      </c>
      <c r="K68" s="2">
        <f t="shared" ref="K68:K102" si="18">I68+J68</f>
        <v>166</v>
      </c>
      <c r="M68" s="4">
        <f t="shared" ref="M68:M102" si="19">J68/K68</f>
        <v>0.40361445783132532</v>
      </c>
      <c r="O68">
        <f t="shared" si="6"/>
        <v>2187</v>
      </c>
      <c r="P68">
        <f t="shared" ref="P68:P102" si="20">IF(H68="W",($P$1)*O68,0)</f>
        <v>0</v>
      </c>
      <c r="Q68">
        <f>SUM($O$3:O68)</f>
        <v>4032</v>
      </c>
      <c r="R68">
        <f>SUM($P$3:P68)</f>
        <v>1014</v>
      </c>
      <c r="S68">
        <f t="shared" ref="S68:S102" si="21">R68-Q68</f>
        <v>-3018</v>
      </c>
    </row>
    <row r="69" spans="4:19">
      <c r="D69">
        <f t="shared" si="9"/>
        <v>0.17833143346452091</v>
      </c>
      <c r="E69">
        <f t="shared" si="10"/>
        <v>67</v>
      </c>
      <c r="F69" s="1">
        <f t="shared" si="17"/>
        <v>0.10190367626544052</v>
      </c>
      <c r="G69">
        <f t="shared" si="11"/>
        <v>0.28023510972996141</v>
      </c>
      <c r="H69" t="s">
        <v>5</v>
      </c>
      <c r="I69" s="6">
        <f>COUNTIF($H$3:H69,"L")+50</f>
        <v>99</v>
      </c>
      <c r="J69" s="6">
        <f>COUNTIF($H$3:H69,"W")+50</f>
        <v>68</v>
      </c>
      <c r="K69" s="2">
        <f t="shared" si="18"/>
        <v>167</v>
      </c>
      <c r="M69" s="4">
        <f t="shared" si="19"/>
        <v>0.40718562874251496</v>
      </c>
      <c r="O69">
        <f t="shared" ref="O69:O102" si="22">IF(H68="w",$O$3,O68*$Q$1)</f>
        <v>6561</v>
      </c>
      <c r="P69">
        <f t="shared" si="20"/>
        <v>13122</v>
      </c>
      <c r="Q69">
        <f>SUM($O$3:O69)</f>
        <v>10593</v>
      </c>
      <c r="R69">
        <f>SUM($P$3:P69)</f>
        <v>14136</v>
      </c>
      <c r="S69">
        <f t="shared" si="21"/>
        <v>3543</v>
      </c>
    </row>
    <row r="70" spans="4:19">
      <c r="D70">
        <f t="shared" si="9"/>
        <v>0.28023510972996141</v>
      </c>
      <c r="E70">
        <f t="shared" si="10"/>
        <v>68</v>
      </c>
      <c r="F70" s="1">
        <f t="shared" si="17"/>
        <v>0.16013434841712079</v>
      </c>
      <c r="G70">
        <f t="shared" si="11"/>
        <v>0.12010076131284061</v>
      </c>
      <c r="H70" t="s">
        <v>4</v>
      </c>
      <c r="I70" s="6">
        <f>COUNTIF($H$3:H70,"L")+50</f>
        <v>100</v>
      </c>
      <c r="J70" s="6">
        <f>COUNTIF($H$3:H70,"W")+50</f>
        <v>68</v>
      </c>
      <c r="K70" s="2">
        <f t="shared" si="18"/>
        <v>168</v>
      </c>
      <c r="M70" s="4">
        <f t="shared" si="19"/>
        <v>0.40476190476190477</v>
      </c>
      <c r="O70">
        <f t="shared" si="22"/>
        <v>1</v>
      </c>
      <c r="P70">
        <f t="shared" si="20"/>
        <v>0</v>
      </c>
      <c r="Q70">
        <f>SUM($O$3:O70)</f>
        <v>10594</v>
      </c>
      <c r="R70">
        <f>SUM($P$3:P70)</f>
        <v>14136</v>
      </c>
      <c r="S70">
        <f t="shared" si="21"/>
        <v>3542</v>
      </c>
    </row>
    <row r="71" spans="4:19">
      <c r="D71">
        <f t="shared" si="9"/>
        <v>0.12010076131284061</v>
      </c>
      <c r="E71">
        <f t="shared" si="10"/>
        <v>69</v>
      </c>
      <c r="F71" s="1">
        <f t="shared" si="17"/>
        <v>6.8629006464480349E-2</v>
      </c>
      <c r="G71">
        <f t="shared" si="11"/>
        <v>5.1471754848360265E-2</v>
      </c>
      <c r="H71" t="s">
        <v>4</v>
      </c>
      <c r="I71" s="6">
        <f>COUNTIF($H$3:H71,"L")+50</f>
        <v>101</v>
      </c>
      <c r="J71" s="6">
        <f>COUNTIF($H$3:H71,"W")+50</f>
        <v>68</v>
      </c>
      <c r="K71" s="2">
        <f t="shared" si="18"/>
        <v>169</v>
      </c>
      <c r="M71" s="4">
        <f t="shared" si="19"/>
        <v>0.40236686390532544</v>
      </c>
      <c r="O71">
        <f t="shared" si="22"/>
        <v>3</v>
      </c>
      <c r="P71">
        <f t="shared" si="20"/>
        <v>0</v>
      </c>
      <c r="Q71">
        <f>SUM($O$3:O71)</f>
        <v>10597</v>
      </c>
      <c r="R71">
        <f>SUM($P$3:P71)</f>
        <v>14136</v>
      </c>
      <c r="S71">
        <f t="shared" si="21"/>
        <v>3539</v>
      </c>
    </row>
    <row r="72" spans="4:19">
      <c r="D72">
        <f t="shared" si="9"/>
        <v>5.1471754848360265E-2</v>
      </c>
      <c r="E72">
        <f t="shared" si="10"/>
        <v>70</v>
      </c>
      <c r="F72" s="1">
        <f t="shared" si="17"/>
        <v>2.9412431341920151E-2</v>
      </c>
      <c r="G72">
        <f t="shared" si="11"/>
        <v>2.2059323506440114E-2</v>
      </c>
      <c r="H72" t="s">
        <v>21</v>
      </c>
      <c r="I72" s="6">
        <f>COUNTIF($H$3:H72,"L")+50</f>
        <v>102</v>
      </c>
      <c r="J72" s="6">
        <f>COUNTIF($H$3:H72,"W")+50</f>
        <v>68</v>
      </c>
      <c r="K72" s="2">
        <f t="shared" si="18"/>
        <v>170</v>
      </c>
      <c r="M72" s="4">
        <f t="shared" si="19"/>
        <v>0.4</v>
      </c>
      <c r="N72" s="3"/>
      <c r="O72">
        <f t="shared" si="22"/>
        <v>9</v>
      </c>
      <c r="P72">
        <f t="shared" si="20"/>
        <v>0</v>
      </c>
      <c r="Q72">
        <f>SUM($O$3:O72)</f>
        <v>10606</v>
      </c>
      <c r="R72">
        <f>SUM($P$3:P72)</f>
        <v>14136</v>
      </c>
      <c r="S72">
        <f t="shared" si="21"/>
        <v>3530</v>
      </c>
    </row>
    <row r="73" spans="4:19">
      <c r="D73">
        <f t="shared" si="9"/>
        <v>2.2059323506440114E-2</v>
      </c>
      <c r="E73">
        <f t="shared" si="10"/>
        <v>71</v>
      </c>
      <c r="F73" s="1">
        <f t="shared" si="16"/>
        <v>7.0589835220608368E-3</v>
      </c>
      <c r="G73">
        <f t="shared" si="11"/>
        <v>1.5000339984379277E-2</v>
      </c>
      <c r="H73" t="s">
        <v>21</v>
      </c>
      <c r="I73" s="6">
        <f>COUNTIF($H$3:H73,"L")+50</f>
        <v>103</v>
      </c>
      <c r="J73" s="6">
        <f>COUNTIF($H$3:H73,"W")+50</f>
        <v>68</v>
      </c>
      <c r="K73" s="2">
        <f t="shared" si="18"/>
        <v>171</v>
      </c>
      <c r="M73" s="4">
        <f t="shared" si="19"/>
        <v>0.39766081871345027</v>
      </c>
      <c r="O73">
        <f t="shared" si="22"/>
        <v>27</v>
      </c>
      <c r="P73">
        <f t="shared" si="20"/>
        <v>0</v>
      </c>
      <c r="Q73">
        <f>SUM($O$3:O73)</f>
        <v>10633</v>
      </c>
      <c r="R73">
        <f>SUM($P$3:P73)</f>
        <v>14136</v>
      </c>
      <c r="S73">
        <f t="shared" si="21"/>
        <v>3503</v>
      </c>
    </row>
    <row r="74" spans="4:19">
      <c r="D74">
        <f t="shared" si="9"/>
        <v>1.5000339984379277E-2</v>
      </c>
      <c r="E74">
        <f t="shared" si="10"/>
        <v>72</v>
      </c>
      <c r="F74" s="1">
        <f t="shared" si="16"/>
        <v>4.8001087950013685E-3</v>
      </c>
      <c r="G74">
        <f t="shared" si="11"/>
        <v>1.020023118937791E-2</v>
      </c>
      <c r="H74" t="s">
        <v>21</v>
      </c>
      <c r="I74" s="6">
        <f>COUNTIF($H$3:H74,"L")+50</f>
        <v>104</v>
      </c>
      <c r="J74" s="6">
        <f>COUNTIF($H$3:H74,"W")+50</f>
        <v>68</v>
      </c>
      <c r="K74" s="2">
        <f t="shared" si="18"/>
        <v>172</v>
      </c>
      <c r="M74" s="4">
        <f t="shared" si="19"/>
        <v>0.39534883720930231</v>
      </c>
      <c r="O74">
        <f t="shared" si="22"/>
        <v>81</v>
      </c>
      <c r="P74">
        <f t="shared" si="20"/>
        <v>0</v>
      </c>
      <c r="Q74">
        <f>SUM($O$3:O74)</f>
        <v>10714</v>
      </c>
      <c r="R74">
        <f>SUM($P$3:P74)</f>
        <v>14136</v>
      </c>
      <c r="S74">
        <f t="shared" si="21"/>
        <v>3422</v>
      </c>
    </row>
    <row r="75" spans="4:19">
      <c r="D75">
        <f t="shared" si="9"/>
        <v>1.020023118937791E-2</v>
      </c>
      <c r="E75">
        <f t="shared" si="10"/>
        <v>73</v>
      </c>
      <c r="F75" s="1">
        <f t="shared" si="16"/>
        <v>3.2640739806009313E-3</v>
      </c>
      <c r="G75">
        <f t="shared" si="11"/>
        <v>6.9361572087769784E-3</v>
      </c>
      <c r="H75" t="s">
        <v>21</v>
      </c>
      <c r="I75" s="6">
        <f>COUNTIF($H$3:H75,"L")+50</f>
        <v>105</v>
      </c>
      <c r="J75" s="6">
        <f>COUNTIF($H$3:H75,"W")+50</f>
        <v>68</v>
      </c>
      <c r="K75" s="2">
        <f t="shared" si="18"/>
        <v>173</v>
      </c>
      <c r="M75" s="4">
        <f t="shared" si="19"/>
        <v>0.39306358381502893</v>
      </c>
      <c r="O75">
        <f t="shared" si="22"/>
        <v>243</v>
      </c>
      <c r="P75">
        <f t="shared" si="20"/>
        <v>0</v>
      </c>
      <c r="Q75">
        <f>SUM($O$3:O75)</f>
        <v>10957</v>
      </c>
      <c r="R75">
        <f>SUM($P$3:P75)</f>
        <v>14136</v>
      </c>
      <c r="S75">
        <f t="shared" si="21"/>
        <v>3179</v>
      </c>
    </row>
    <row r="76" spans="4:19">
      <c r="D76">
        <f t="shared" si="9"/>
        <v>6.9361572087769784E-3</v>
      </c>
      <c r="E76">
        <f t="shared" si="10"/>
        <v>74</v>
      </c>
      <c r="F76" s="1">
        <f t="shared" si="16"/>
        <v>2.2195703068086329E-3</v>
      </c>
      <c r="G76">
        <f t="shared" si="11"/>
        <v>4.7165869019683455E-3</v>
      </c>
      <c r="H76" t="s">
        <v>4</v>
      </c>
      <c r="I76" s="6">
        <f>COUNTIF($H$3:H76,"L")+50</f>
        <v>106</v>
      </c>
      <c r="J76" s="6">
        <f>COUNTIF($H$3:H76,"W")+50</f>
        <v>68</v>
      </c>
      <c r="K76" s="2">
        <f t="shared" si="18"/>
        <v>174</v>
      </c>
      <c r="M76" s="4">
        <f t="shared" si="19"/>
        <v>0.39080459770114945</v>
      </c>
      <c r="O76">
        <f t="shared" si="22"/>
        <v>729</v>
      </c>
      <c r="P76">
        <f t="shared" si="20"/>
        <v>0</v>
      </c>
      <c r="Q76">
        <f>SUM($O$3:O76)</f>
        <v>11686</v>
      </c>
      <c r="R76">
        <f>SUM($P$3:P76)</f>
        <v>14136</v>
      </c>
      <c r="S76">
        <f t="shared" si="21"/>
        <v>2450</v>
      </c>
    </row>
    <row r="77" spans="4:19">
      <c r="D77">
        <f t="shared" ref="D77:D102" si="23">G76</f>
        <v>4.7165869019683455E-3</v>
      </c>
      <c r="E77">
        <f t="shared" ref="E77:E102" si="24">E76+1</f>
        <v>75</v>
      </c>
      <c r="F77" s="1">
        <f t="shared" si="16"/>
        <v>1.5093078086298706E-3</v>
      </c>
      <c r="G77">
        <f t="shared" ref="G77:G102" si="25">IF(H77="L",D77-F77,D77+F77)</f>
        <v>6.2258947105982166E-3</v>
      </c>
      <c r="H77" t="s">
        <v>22</v>
      </c>
      <c r="I77" s="6">
        <f>COUNTIF($H$3:H77,"L")+50</f>
        <v>106</v>
      </c>
      <c r="J77" s="6">
        <f>COUNTIF($H$3:H77,"W")+50</f>
        <v>69</v>
      </c>
      <c r="K77" s="2">
        <f t="shared" si="18"/>
        <v>175</v>
      </c>
      <c r="M77" s="4">
        <f t="shared" si="19"/>
        <v>0.39428571428571429</v>
      </c>
      <c r="O77">
        <f t="shared" si="22"/>
        <v>2187</v>
      </c>
      <c r="P77">
        <f t="shared" si="20"/>
        <v>4374</v>
      </c>
      <c r="Q77">
        <f>SUM($O$3:O77)</f>
        <v>13873</v>
      </c>
      <c r="R77">
        <f>SUM($P$3:P77)</f>
        <v>18510</v>
      </c>
      <c r="S77">
        <f t="shared" si="21"/>
        <v>4637</v>
      </c>
    </row>
    <row r="78" spans="4:19">
      <c r="D78">
        <f t="shared" si="23"/>
        <v>6.2258947105982166E-3</v>
      </c>
      <c r="E78">
        <f t="shared" si="24"/>
        <v>76</v>
      </c>
      <c r="F78" s="1">
        <f t="shared" si="16"/>
        <v>1.9922863073914294E-3</v>
      </c>
      <c r="G78">
        <f t="shared" si="25"/>
        <v>4.2336084032067872E-3</v>
      </c>
      <c r="H78" t="s">
        <v>21</v>
      </c>
      <c r="I78" s="6">
        <f>COUNTIF($H$3:H78,"L")+50</f>
        <v>107</v>
      </c>
      <c r="J78" s="6">
        <f>COUNTIF($H$3:H78,"W")+50</f>
        <v>69</v>
      </c>
      <c r="K78" s="2">
        <f t="shared" si="18"/>
        <v>176</v>
      </c>
      <c r="M78" s="4">
        <f t="shared" si="19"/>
        <v>0.39204545454545453</v>
      </c>
      <c r="O78">
        <f t="shared" si="22"/>
        <v>1</v>
      </c>
      <c r="P78">
        <f t="shared" si="20"/>
        <v>0</v>
      </c>
      <c r="Q78">
        <f>SUM($O$3:O78)</f>
        <v>13874</v>
      </c>
      <c r="R78">
        <f>SUM($P$3:P78)</f>
        <v>18510</v>
      </c>
      <c r="S78">
        <f t="shared" si="21"/>
        <v>4636</v>
      </c>
    </row>
    <row r="79" spans="4:19">
      <c r="D79">
        <f t="shared" si="23"/>
        <v>4.2336084032067872E-3</v>
      </c>
      <c r="E79">
        <f t="shared" si="24"/>
        <v>77</v>
      </c>
      <c r="F79" s="1">
        <f t="shared" si="16"/>
        <v>1.354754689026172E-3</v>
      </c>
      <c r="G79">
        <f t="shared" si="25"/>
        <v>5.588363092232959E-3</v>
      </c>
      <c r="H79" t="s">
        <v>22</v>
      </c>
      <c r="I79" s="6">
        <f>COUNTIF($H$3:H79,"L")+50</f>
        <v>107</v>
      </c>
      <c r="J79" s="6">
        <f>COUNTIF($H$3:H79,"W")+50</f>
        <v>70</v>
      </c>
      <c r="K79" s="2">
        <f t="shared" si="18"/>
        <v>177</v>
      </c>
      <c r="M79" s="4">
        <f t="shared" si="19"/>
        <v>0.39548022598870058</v>
      </c>
      <c r="O79">
        <f t="shared" si="22"/>
        <v>3</v>
      </c>
      <c r="P79">
        <f t="shared" si="20"/>
        <v>6</v>
      </c>
      <c r="Q79">
        <f>SUM($O$3:O79)</f>
        <v>13877</v>
      </c>
      <c r="R79">
        <f>SUM($P$3:P79)</f>
        <v>18516</v>
      </c>
      <c r="S79">
        <f t="shared" si="21"/>
        <v>4639</v>
      </c>
    </row>
    <row r="80" spans="4:19">
      <c r="D80">
        <f t="shared" si="23"/>
        <v>5.588363092232959E-3</v>
      </c>
      <c r="E80">
        <f t="shared" si="24"/>
        <v>78</v>
      </c>
      <c r="F80" s="1">
        <f t="shared" si="16"/>
        <v>1.788276189514547E-3</v>
      </c>
      <c r="G80">
        <f t="shared" si="25"/>
        <v>3.800086902718412E-3</v>
      </c>
      <c r="H80" t="s">
        <v>4</v>
      </c>
      <c r="I80" s="6">
        <f>COUNTIF($H$3:H80,"L")+50</f>
        <v>108</v>
      </c>
      <c r="J80" s="6">
        <f>COUNTIF($H$3:H80,"W")+50</f>
        <v>70</v>
      </c>
      <c r="K80" s="2">
        <f t="shared" si="18"/>
        <v>178</v>
      </c>
      <c r="M80" s="4">
        <f t="shared" si="19"/>
        <v>0.39325842696629215</v>
      </c>
      <c r="O80">
        <f t="shared" si="22"/>
        <v>1</v>
      </c>
      <c r="P80">
        <f t="shared" si="20"/>
        <v>0</v>
      </c>
      <c r="Q80">
        <f>SUM($O$3:O80)</f>
        <v>13878</v>
      </c>
      <c r="R80">
        <f>SUM($P$3:P80)</f>
        <v>18516</v>
      </c>
      <c r="S80">
        <f t="shared" si="21"/>
        <v>4638</v>
      </c>
    </row>
    <row r="81" spans="4:19">
      <c r="D81">
        <f t="shared" si="23"/>
        <v>3.800086902718412E-3</v>
      </c>
      <c r="E81">
        <f t="shared" si="24"/>
        <v>79</v>
      </c>
      <c r="F81" s="1">
        <f t="shared" si="16"/>
        <v>1.2160278088698918E-3</v>
      </c>
      <c r="G81">
        <f t="shared" si="25"/>
        <v>2.5840590938485202E-3</v>
      </c>
      <c r="H81" t="s">
        <v>21</v>
      </c>
      <c r="I81" s="6">
        <f>COUNTIF($H$3:H81,"L")+50</f>
        <v>109</v>
      </c>
      <c r="J81" s="6">
        <f>COUNTIF($H$3:H81,"W")+50</f>
        <v>70</v>
      </c>
      <c r="K81" s="2">
        <f t="shared" si="18"/>
        <v>179</v>
      </c>
      <c r="M81" s="4">
        <f t="shared" si="19"/>
        <v>0.39106145251396646</v>
      </c>
      <c r="O81">
        <f>IF(H80="w",$O$3,O80*$Q$1)</f>
        <v>3</v>
      </c>
      <c r="P81">
        <f t="shared" si="20"/>
        <v>0</v>
      </c>
      <c r="Q81">
        <f>SUM($O$3:O81)</f>
        <v>13881</v>
      </c>
      <c r="R81">
        <f>SUM($P$3:P81)</f>
        <v>18516</v>
      </c>
      <c r="S81">
        <f t="shared" si="21"/>
        <v>4635</v>
      </c>
    </row>
    <row r="82" spans="4:19">
      <c r="D82">
        <f t="shared" si="23"/>
        <v>2.5840590938485202E-3</v>
      </c>
      <c r="E82">
        <f t="shared" si="24"/>
        <v>80</v>
      </c>
      <c r="F82" s="1">
        <f t="shared" si="16"/>
        <v>8.2689891003152644E-4</v>
      </c>
      <c r="G82">
        <f t="shared" si="25"/>
        <v>1.7571601838169938E-3</v>
      </c>
      <c r="H82" t="s">
        <v>21</v>
      </c>
      <c r="I82" s="6">
        <f>COUNTIF($H$3:H82,"L")+50</f>
        <v>110</v>
      </c>
      <c r="J82" s="6">
        <f>COUNTIF($H$3:H82,"W")+50</f>
        <v>70</v>
      </c>
      <c r="K82" s="2">
        <f t="shared" si="18"/>
        <v>180</v>
      </c>
      <c r="M82" s="4">
        <f t="shared" si="19"/>
        <v>0.3888888888888889</v>
      </c>
      <c r="N82" s="3"/>
      <c r="O82">
        <f t="shared" si="22"/>
        <v>9</v>
      </c>
      <c r="P82">
        <f t="shared" si="20"/>
        <v>0</v>
      </c>
      <c r="Q82">
        <f>SUM($O$3:O82)</f>
        <v>13890</v>
      </c>
      <c r="R82">
        <f>SUM($P$3:P82)</f>
        <v>18516</v>
      </c>
      <c r="S82">
        <f t="shared" si="21"/>
        <v>4626</v>
      </c>
    </row>
    <row r="83" spans="4:19">
      <c r="D83">
        <f t="shared" si="23"/>
        <v>1.7571601838169938E-3</v>
      </c>
      <c r="E83">
        <f t="shared" si="24"/>
        <v>81</v>
      </c>
      <c r="F83" s="1">
        <f t="shared" si="16"/>
        <v>5.6229125882143805E-4</v>
      </c>
      <c r="G83">
        <f t="shared" si="25"/>
        <v>1.1948689249955558E-3</v>
      </c>
      <c r="H83" t="s">
        <v>21</v>
      </c>
      <c r="I83" s="6">
        <f>COUNTIF($H$3:H83,"L")+50</f>
        <v>111</v>
      </c>
      <c r="J83" s="6">
        <f>COUNTIF($H$3:H83,"W")+50</f>
        <v>70</v>
      </c>
      <c r="K83" s="2">
        <f t="shared" si="18"/>
        <v>181</v>
      </c>
      <c r="M83" s="4">
        <f t="shared" si="19"/>
        <v>0.38674033149171272</v>
      </c>
      <c r="O83">
        <f t="shared" si="22"/>
        <v>27</v>
      </c>
      <c r="P83">
        <f t="shared" si="20"/>
        <v>0</v>
      </c>
      <c r="Q83">
        <f>SUM($O$3:O83)</f>
        <v>13917</v>
      </c>
      <c r="R83">
        <f>SUM($P$3:P83)</f>
        <v>18516</v>
      </c>
      <c r="S83">
        <f t="shared" si="21"/>
        <v>4599</v>
      </c>
    </row>
    <row r="84" spans="4:19">
      <c r="D84">
        <f t="shared" si="23"/>
        <v>1.1948689249955558E-3</v>
      </c>
      <c r="E84">
        <f t="shared" si="24"/>
        <v>82</v>
      </c>
      <c r="F84" s="1">
        <f t="shared" si="16"/>
        <v>3.8235805599857786E-4</v>
      </c>
      <c r="G84">
        <f t="shared" si="25"/>
        <v>1.5772269809941337E-3</v>
      </c>
      <c r="H84" t="s">
        <v>5</v>
      </c>
      <c r="I84" s="6">
        <f>COUNTIF($H$3:H84,"L")+50</f>
        <v>111</v>
      </c>
      <c r="J84" s="6">
        <f>COUNTIF($H$3:H84,"W")+50</f>
        <v>71</v>
      </c>
      <c r="K84" s="2">
        <f t="shared" si="18"/>
        <v>182</v>
      </c>
      <c r="M84" s="4">
        <f t="shared" si="19"/>
        <v>0.39010989010989011</v>
      </c>
      <c r="O84">
        <f t="shared" si="22"/>
        <v>81</v>
      </c>
      <c r="P84">
        <f t="shared" si="20"/>
        <v>162</v>
      </c>
      <c r="Q84">
        <f>SUM($O$3:O84)</f>
        <v>13998</v>
      </c>
      <c r="R84">
        <f>SUM($P$3:P84)</f>
        <v>18678</v>
      </c>
      <c r="S84">
        <f t="shared" si="21"/>
        <v>4680</v>
      </c>
    </row>
    <row r="85" spans="4:19">
      <c r="D85">
        <f t="shared" si="23"/>
        <v>1.5772269809941337E-3</v>
      </c>
      <c r="E85">
        <f t="shared" si="24"/>
        <v>83</v>
      </c>
      <c r="F85" s="1">
        <f t="shared" si="16"/>
        <v>5.0471263391812279E-4</v>
      </c>
      <c r="G85">
        <f t="shared" si="25"/>
        <v>1.0725143470760108E-3</v>
      </c>
      <c r="H85" t="s">
        <v>4</v>
      </c>
      <c r="I85" s="6">
        <f>COUNTIF($H$3:H85,"L")+50</f>
        <v>112</v>
      </c>
      <c r="J85" s="6">
        <f>COUNTIF($H$3:H85,"W")+50</f>
        <v>71</v>
      </c>
      <c r="K85" s="2">
        <f t="shared" si="18"/>
        <v>183</v>
      </c>
      <c r="M85" s="4">
        <f t="shared" si="19"/>
        <v>0.38797814207650272</v>
      </c>
      <c r="O85">
        <f t="shared" si="22"/>
        <v>1</v>
      </c>
      <c r="P85">
        <f t="shared" si="20"/>
        <v>0</v>
      </c>
      <c r="Q85">
        <f>SUM($O$3:O85)</f>
        <v>13999</v>
      </c>
      <c r="R85">
        <f>SUM($P$3:P85)</f>
        <v>18678</v>
      </c>
      <c r="S85">
        <f t="shared" si="21"/>
        <v>4679</v>
      </c>
    </row>
    <row r="86" spans="4:19">
      <c r="D86">
        <f t="shared" si="23"/>
        <v>1.0725143470760108E-3</v>
      </c>
      <c r="E86">
        <f t="shared" si="24"/>
        <v>84</v>
      </c>
      <c r="F86" s="1">
        <f t="shared" si="16"/>
        <v>3.4320459106432346E-4</v>
      </c>
      <c r="G86">
        <f t="shared" si="25"/>
        <v>7.2930975601168731E-4</v>
      </c>
      <c r="H86" t="s">
        <v>4</v>
      </c>
      <c r="I86" s="6">
        <f>COUNTIF($H$3:H86,"L")+50</f>
        <v>113</v>
      </c>
      <c r="J86" s="6">
        <f>COUNTIF($H$3:H86,"W")+50</f>
        <v>71</v>
      </c>
      <c r="K86" s="2">
        <f t="shared" si="18"/>
        <v>184</v>
      </c>
      <c r="M86" s="4">
        <f t="shared" si="19"/>
        <v>0.3858695652173913</v>
      </c>
      <c r="O86">
        <f t="shared" si="22"/>
        <v>3</v>
      </c>
      <c r="P86">
        <f t="shared" si="20"/>
        <v>0</v>
      </c>
      <c r="Q86">
        <f>SUM($O$3:O86)</f>
        <v>14002</v>
      </c>
      <c r="R86">
        <f>SUM($P$3:P86)</f>
        <v>18678</v>
      </c>
      <c r="S86">
        <f t="shared" si="21"/>
        <v>4676</v>
      </c>
    </row>
    <row r="87" spans="4:19">
      <c r="D87">
        <f t="shared" si="23"/>
        <v>7.2930975601168731E-4</v>
      </c>
      <c r="E87">
        <f t="shared" si="24"/>
        <v>85</v>
      </c>
      <c r="F87" s="1">
        <f t="shared" si="16"/>
        <v>2.3337912192373993E-4</v>
      </c>
      <c r="G87">
        <f t="shared" si="25"/>
        <v>9.6268887793542722E-4</v>
      </c>
      <c r="H87" t="s">
        <v>22</v>
      </c>
      <c r="I87" s="6">
        <f>COUNTIF($H$3:H87,"L")+50</f>
        <v>113</v>
      </c>
      <c r="J87" s="6">
        <f>COUNTIF($H$3:H87,"W")+50</f>
        <v>72</v>
      </c>
      <c r="K87" s="2">
        <f t="shared" si="18"/>
        <v>185</v>
      </c>
      <c r="M87" s="4">
        <f t="shared" si="19"/>
        <v>0.38918918918918921</v>
      </c>
      <c r="O87">
        <f t="shared" si="22"/>
        <v>9</v>
      </c>
      <c r="P87">
        <f t="shared" si="20"/>
        <v>18</v>
      </c>
      <c r="Q87">
        <f>SUM($O$3:O87)</f>
        <v>14011</v>
      </c>
      <c r="R87">
        <f>SUM($P$3:P87)</f>
        <v>18696</v>
      </c>
      <c r="S87">
        <f t="shared" si="21"/>
        <v>4685</v>
      </c>
    </row>
    <row r="88" spans="4:19">
      <c r="D88">
        <f t="shared" si="23"/>
        <v>9.6268887793542722E-4</v>
      </c>
      <c r="E88">
        <f t="shared" si="24"/>
        <v>86</v>
      </c>
      <c r="F88" s="1">
        <f t="shared" si="16"/>
        <v>3.0806044093933672E-4</v>
      </c>
      <c r="G88">
        <f t="shared" si="25"/>
        <v>6.5462843699609055E-4</v>
      </c>
      <c r="H88" t="s">
        <v>4</v>
      </c>
      <c r="I88" s="6">
        <f>COUNTIF($H$3:H88,"L")+50</f>
        <v>114</v>
      </c>
      <c r="J88" s="6">
        <f>COUNTIF($H$3:H88,"W")+50</f>
        <v>72</v>
      </c>
      <c r="K88" s="2">
        <f t="shared" si="18"/>
        <v>186</v>
      </c>
      <c r="M88" s="4">
        <f t="shared" si="19"/>
        <v>0.38709677419354838</v>
      </c>
      <c r="O88">
        <f t="shared" si="22"/>
        <v>1</v>
      </c>
      <c r="P88">
        <f t="shared" si="20"/>
        <v>0</v>
      </c>
      <c r="Q88">
        <f>SUM($O$3:O88)</f>
        <v>14012</v>
      </c>
      <c r="R88">
        <f>SUM($P$3:P88)</f>
        <v>18696</v>
      </c>
      <c r="S88">
        <f t="shared" si="21"/>
        <v>4684</v>
      </c>
    </row>
    <row r="89" spans="4:19">
      <c r="D89">
        <f t="shared" si="23"/>
        <v>6.5462843699609055E-4</v>
      </c>
      <c r="E89">
        <f t="shared" si="24"/>
        <v>87</v>
      </c>
      <c r="F89" s="1">
        <f t="shared" si="16"/>
        <v>2.0948109983874897E-4</v>
      </c>
      <c r="G89">
        <f t="shared" si="25"/>
        <v>4.4514733715734155E-4</v>
      </c>
      <c r="H89" t="s">
        <v>4</v>
      </c>
      <c r="I89" s="6">
        <f>COUNTIF($H$3:H89,"L")+50</f>
        <v>115</v>
      </c>
      <c r="J89" s="6">
        <f>COUNTIF($H$3:H89,"W")+50</f>
        <v>72</v>
      </c>
      <c r="K89" s="2">
        <f t="shared" si="18"/>
        <v>187</v>
      </c>
      <c r="M89" s="4">
        <f t="shared" si="19"/>
        <v>0.38502673796791442</v>
      </c>
      <c r="O89">
        <f t="shared" si="22"/>
        <v>3</v>
      </c>
      <c r="P89">
        <f t="shared" si="20"/>
        <v>0</v>
      </c>
      <c r="Q89">
        <f>SUM($O$3:O89)</f>
        <v>14015</v>
      </c>
      <c r="R89">
        <f>SUM($P$3:P89)</f>
        <v>18696</v>
      </c>
      <c r="S89">
        <f t="shared" si="21"/>
        <v>4681</v>
      </c>
    </row>
    <row r="90" spans="4:19">
      <c r="D90">
        <f t="shared" si="23"/>
        <v>4.4514733715734155E-4</v>
      </c>
      <c r="E90">
        <f t="shared" si="24"/>
        <v>88</v>
      </c>
      <c r="F90" s="1">
        <f t="shared" si="16"/>
        <v>1.424471478903493E-4</v>
      </c>
      <c r="G90">
        <f t="shared" si="25"/>
        <v>5.8759448504769091E-4</v>
      </c>
      <c r="H90" t="s">
        <v>5</v>
      </c>
      <c r="I90" s="6">
        <f>COUNTIF($H$3:H90,"L")+50</f>
        <v>115</v>
      </c>
      <c r="J90" s="6">
        <f>COUNTIF($H$3:H90,"W")+50</f>
        <v>73</v>
      </c>
      <c r="K90" s="2">
        <f t="shared" si="18"/>
        <v>188</v>
      </c>
      <c r="M90" s="4">
        <f t="shared" si="19"/>
        <v>0.38829787234042551</v>
      </c>
      <c r="O90">
        <f t="shared" si="22"/>
        <v>9</v>
      </c>
      <c r="P90">
        <f t="shared" si="20"/>
        <v>18</v>
      </c>
      <c r="Q90">
        <f>SUM($O$3:O90)</f>
        <v>14024</v>
      </c>
      <c r="R90">
        <f>SUM($P$3:P90)</f>
        <v>18714</v>
      </c>
      <c r="S90">
        <f t="shared" si="21"/>
        <v>4690</v>
      </c>
    </row>
    <row r="91" spans="4:19">
      <c r="D91">
        <f t="shared" si="23"/>
        <v>5.8759448504769091E-4</v>
      </c>
      <c r="E91">
        <f t="shared" si="24"/>
        <v>89</v>
      </c>
      <c r="F91" s="1">
        <f t="shared" si="16"/>
        <v>1.8803023521526109E-4</v>
      </c>
      <c r="G91">
        <f t="shared" si="25"/>
        <v>3.9956424983242985E-4</v>
      </c>
      <c r="H91" t="s">
        <v>21</v>
      </c>
      <c r="I91" s="6">
        <f>COUNTIF($H$3:H91,"L")+50</f>
        <v>116</v>
      </c>
      <c r="J91" s="6">
        <f>COUNTIF($H$3:H91,"W")+50</f>
        <v>73</v>
      </c>
      <c r="K91" s="2">
        <f t="shared" si="18"/>
        <v>189</v>
      </c>
      <c r="M91" s="4">
        <f t="shared" si="19"/>
        <v>0.38624338624338622</v>
      </c>
      <c r="O91">
        <f t="shared" si="22"/>
        <v>1</v>
      </c>
      <c r="P91">
        <f t="shared" si="20"/>
        <v>0</v>
      </c>
      <c r="Q91">
        <f>SUM($O$3:O91)</f>
        <v>14025</v>
      </c>
      <c r="R91">
        <f>SUM($P$3:P91)</f>
        <v>18714</v>
      </c>
      <c r="S91">
        <f t="shared" si="21"/>
        <v>4689</v>
      </c>
    </row>
    <row r="92" spans="4:19">
      <c r="D92">
        <f t="shared" si="23"/>
        <v>3.9956424983242985E-4</v>
      </c>
      <c r="E92">
        <f t="shared" si="24"/>
        <v>90</v>
      </c>
      <c r="F92" s="1">
        <f t="shared" si="16"/>
        <v>1.2786055994637755E-4</v>
      </c>
      <c r="G92">
        <f t="shared" si="25"/>
        <v>2.7170368988605229E-4</v>
      </c>
      <c r="H92" t="s">
        <v>21</v>
      </c>
      <c r="I92" s="6">
        <f>COUNTIF($H$3:H92,"L")+50</f>
        <v>117</v>
      </c>
      <c r="J92" s="6">
        <f>COUNTIF($H$3:H92,"W")+50</f>
        <v>73</v>
      </c>
      <c r="K92" s="2">
        <f t="shared" si="18"/>
        <v>190</v>
      </c>
      <c r="M92" s="4">
        <f t="shared" si="19"/>
        <v>0.38421052631578945</v>
      </c>
      <c r="N92" s="3"/>
      <c r="O92">
        <f t="shared" si="22"/>
        <v>3</v>
      </c>
      <c r="P92">
        <f t="shared" si="20"/>
        <v>0</v>
      </c>
      <c r="Q92">
        <f>SUM($O$3:O92)</f>
        <v>14028</v>
      </c>
      <c r="R92">
        <f>SUM($P$3:P92)</f>
        <v>18714</v>
      </c>
      <c r="S92">
        <f t="shared" si="21"/>
        <v>4686</v>
      </c>
    </row>
    <row r="93" spans="4:19">
      <c r="D93">
        <f t="shared" si="23"/>
        <v>2.7170368988605229E-4</v>
      </c>
      <c r="E93">
        <f t="shared" si="24"/>
        <v>91</v>
      </c>
      <c r="F93" s="1">
        <f t="shared" si="16"/>
        <v>8.6945180763536736E-5</v>
      </c>
      <c r="G93">
        <f t="shared" si="25"/>
        <v>3.5864887064958903E-4</v>
      </c>
      <c r="H93" t="s">
        <v>5</v>
      </c>
      <c r="I93" s="6">
        <f>COUNTIF($H$3:H93,"L")+50</f>
        <v>117</v>
      </c>
      <c r="J93" s="6">
        <f>COUNTIF($H$3:H93,"W")+50</f>
        <v>74</v>
      </c>
      <c r="K93" s="2">
        <f t="shared" si="18"/>
        <v>191</v>
      </c>
      <c r="M93" s="4">
        <f t="shared" si="19"/>
        <v>0.38743455497382201</v>
      </c>
      <c r="O93">
        <f t="shared" si="22"/>
        <v>9</v>
      </c>
      <c r="P93">
        <f t="shared" si="20"/>
        <v>18</v>
      </c>
      <c r="Q93">
        <f>SUM($O$3:O93)</f>
        <v>14037</v>
      </c>
      <c r="R93">
        <f>SUM($P$3:P93)</f>
        <v>18732</v>
      </c>
      <c r="S93">
        <f t="shared" si="21"/>
        <v>4695</v>
      </c>
    </row>
    <row r="94" spans="4:19">
      <c r="D94">
        <f t="shared" si="23"/>
        <v>3.5864887064958903E-4</v>
      </c>
      <c r="E94">
        <f t="shared" si="24"/>
        <v>92</v>
      </c>
      <c r="F94" s="1">
        <f t="shared" si="16"/>
        <v>1.1476763860786848E-4</v>
      </c>
      <c r="G94">
        <f t="shared" si="25"/>
        <v>2.4388123204172055E-4</v>
      </c>
      <c r="H94" t="s">
        <v>4</v>
      </c>
      <c r="I94" s="6">
        <f>COUNTIF($H$3:H94,"L")+50</f>
        <v>118</v>
      </c>
      <c r="J94" s="6">
        <f>COUNTIF($H$3:H94,"W")+50</f>
        <v>74</v>
      </c>
      <c r="K94" s="2">
        <f t="shared" si="18"/>
        <v>192</v>
      </c>
      <c r="M94" s="4">
        <f t="shared" si="19"/>
        <v>0.38541666666666669</v>
      </c>
      <c r="O94">
        <f t="shared" si="22"/>
        <v>1</v>
      </c>
      <c r="P94">
        <f t="shared" si="20"/>
        <v>0</v>
      </c>
      <c r="Q94">
        <f>SUM($O$3:O94)</f>
        <v>14038</v>
      </c>
      <c r="R94">
        <f>SUM($P$3:P94)</f>
        <v>18732</v>
      </c>
      <c r="S94">
        <f t="shared" si="21"/>
        <v>4694</v>
      </c>
    </row>
    <row r="95" spans="4:19">
      <c r="D95">
        <f t="shared" si="23"/>
        <v>2.4388123204172055E-4</v>
      </c>
      <c r="E95">
        <f t="shared" si="24"/>
        <v>93</v>
      </c>
      <c r="F95" s="1">
        <f t="shared" si="16"/>
        <v>7.8041994253350569E-5</v>
      </c>
      <c r="G95">
        <f t="shared" si="25"/>
        <v>1.6583923778836998E-4</v>
      </c>
      <c r="H95" t="s">
        <v>4</v>
      </c>
      <c r="I95" s="6">
        <f>COUNTIF($H$3:H95,"L")+50</f>
        <v>119</v>
      </c>
      <c r="J95" s="6">
        <f>COUNTIF($H$3:H95,"W")+50</f>
        <v>74</v>
      </c>
      <c r="K95" s="2">
        <f t="shared" si="18"/>
        <v>193</v>
      </c>
      <c r="M95" s="4">
        <f t="shared" si="19"/>
        <v>0.38341968911917096</v>
      </c>
      <c r="O95">
        <f t="shared" si="22"/>
        <v>3</v>
      </c>
      <c r="P95">
        <f t="shared" si="20"/>
        <v>0</v>
      </c>
      <c r="Q95">
        <f>SUM($O$3:O95)</f>
        <v>14041</v>
      </c>
      <c r="R95">
        <f>SUM($P$3:P95)</f>
        <v>18732</v>
      </c>
      <c r="S95">
        <f t="shared" si="21"/>
        <v>4691</v>
      </c>
    </row>
    <row r="96" spans="4:19">
      <c r="D96">
        <f t="shared" si="23"/>
        <v>1.6583923778836998E-4</v>
      </c>
      <c r="E96">
        <f t="shared" si="24"/>
        <v>94</v>
      </c>
      <c r="F96" s="1">
        <f t="shared" si="16"/>
        <v>5.3068556092278393E-5</v>
      </c>
      <c r="G96">
        <f t="shared" si="25"/>
        <v>1.1277068169609158E-4</v>
      </c>
      <c r="H96" t="s">
        <v>21</v>
      </c>
      <c r="I96" s="6">
        <f>COUNTIF($H$3:H96,"L")+50</f>
        <v>120</v>
      </c>
      <c r="J96" s="6">
        <f>COUNTIF($H$3:H96,"W")+50</f>
        <v>74</v>
      </c>
      <c r="K96" s="2">
        <f t="shared" si="18"/>
        <v>194</v>
      </c>
      <c r="M96" s="4">
        <f t="shared" si="19"/>
        <v>0.38144329896907214</v>
      </c>
      <c r="O96">
        <f t="shared" si="22"/>
        <v>9</v>
      </c>
      <c r="P96">
        <f t="shared" si="20"/>
        <v>0</v>
      </c>
      <c r="Q96">
        <f>SUM($O$3:O96)</f>
        <v>14050</v>
      </c>
      <c r="R96">
        <f>SUM($P$3:P96)</f>
        <v>18732</v>
      </c>
      <c r="S96">
        <f t="shared" si="21"/>
        <v>4682</v>
      </c>
    </row>
    <row r="97" spans="4:19">
      <c r="D97">
        <f t="shared" si="23"/>
        <v>1.1277068169609158E-4</v>
      </c>
      <c r="E97">
        <f t="shared" si="24"/>
        <v>95</v>
      </c>
      <c r="F97" s="1">
        <f t="shared" si="16"/>
        <v>3.6086618142749308E-5</v>
      </c>
      <c r="G97">
        <f t="shared" si="25"/>
        <v>1.4885729983884089E-4</v>
      </c>
      <c r="H97" t="s">
        <v>5</v>
      </c>
      <c r="I97" s="6">
        <f>COUNTIF($H$3:H97,"L")+50</f>
        <v>120</v>
      </c>
      <c r="J97" s="6">
        <f>COUNTIF($H$3:H97,"W")+50</f>
        <v>75</v>
      </c>
      <c r="K97" s="2">
        <f t="shared" si="18"/>
        <v>195</v>
      </c>
      <c r="M97" s="4">
        <f t="shared" si="19"/>
        <v>0.38461538461538464</v>
      </c>
      <c r="O97">
        <f t="shared" si="22"/>
        <v>27</v>
      </c>
      <c r="P97">
        <f t="shared" si="20"/>
        <v>54</v>
      </c>
      <c r="Q97">
        <f>SUM($O$3:O97)</f>
        <v>14077</v>
      </c>
      <c r="R97">
        <f>SUM($P$3:P97)</f>
        <v>18786</v>
      </c>
      <c r="S97">
        <f t="shared" si="21"/>
        <v>4709</v>
      </c>
    </row>
    <row r="98" spans="4:19">
      <c r="D98">
        <f t="shared" si="23"/>
        <v>1.4885729983884089E-4</v>
      </c>
      <c r="E98">
        <f t="shared" si="24"/>
        <v>96</v>
      </c>
      <c r="F98" s="1">
        <f t="shared" si="16"/>
        <v>4.7634335948429088E-5</v>
      </c>
      <c r="G98">
        <f t="shared" si="25"/>
        <v>1.0122296389041181E-4</v>
      </c>
      <c r="H98" t="s">
        <v>4</v>
      </c>
      <c r="I98" s="6">
        <f>COUNTIF($H$3:H98,"L")+50</f>
        <v>121</v>
      </c>
      <c r="J98" s="6">
        <f>COUNTIF($H$3:H98,"W")+50</f>
        <v>75</v>
      </c>
      <c r="K98" s="2">
        <f t="shared" si="18"/>
        <v>196</v>
      </c>
      <c r="M98" s="4">
        <f t="shared" si="19"/>
        <v>0.38265306122448978</v>
      </c>
      <c r="O98">
        <f t="shared" si="22"/>
        <v>1</v>
      </c>
      <c r="P98">
        <f t="shared" si="20"/>
        <v>0</v>
      </c>
      <c r="Q98">
        <f>SUM($O$3:O98)</f>
        <v>14078</v>
      </c>
      <c r="R98">
        <f>SUM($P$3:P98)</f>
        <v>18786</v>
      </c>
      <c r="S98">
        <f t="shared" si="21"/>
        <v>4708</v>
      </c>
    </row>
    <row r="99" spans="4:19">
      <c r="D99">
        <f t="shared" si="23"/>
        <v>1.0122296389041181E-4</v>
      </c>
      <c r="E99">
        <f t="shared" si="24"/>
        <v>97</v>
      </c>
      <c r="F99" s="1">
        <f t="shared" si="16"/>
        <v>3.2391348444931778E-5</v>
      </c>
      <c r="G99">
        <f t="shared" si="25"/>
        <v>1.3361431233534359E-4</v>
      </c>
      <c r="H99" t="s">
        <v>5</v>
      </c>
      <c r="I99" s="6">
        <f>COUNTIF($H$3:H99,"L")+50</f>
        <v>121</v>
      </c>
      <c r="J99" s="6">
        <f>COUNTIF($H$3:H99,"W")+50</f>
        <v>76</v>
      </c>
      <c r="K99" s="2">
        <f t="shared" si="18"/>
        <v>197</v>
      </c>
      <c r="M99" s="4">
        <f t="shared" si="19"/>
        <v>0.38578680203045684</v>
      </c>
      <c r="O99">
        <f t="shared" si="22"/>
        <v>3</v>
      </c>
      <c r="P99">
        <f t="shared" si="20"/>
        <v>6</v>
      </c>
      <c r="Q99">
        <f>SUM($O$3:O99)</f>
        <v>14081</v>
      </c>
      <c r="R99">
        <f>SUM($P$3:P99)</f>
        <v>18792</v>
      </c>
      <c r="S99">
        <f t="shared" si="21"/>
        <v>4711</v>
      </c>
    </row>
    <row r="100" spans="4:19">
      <c r="D100">
        <f t="shared" si="23"/>
        <v>1.3361431233534359E-4</v>
      </c>
      <c r="E100">
        <f t="shared" si="24"/>
        <v>98</v>
      </c>
      <c r="F100" s="1">
        <f t="shared" si="16"/>
        <v>4.2756579947309951E-5</v>
      </c>
      <c r="G100">
        <f t="shared" si="25"/>
        <v>9.0857732388033643E-5</v>
      </c>
      <c r="H100" t="s">
        <v>21</v>
      </c>
      <c r="I100" s="6">
        <f>COUNTIF($H$3:H100,"L")+50</f>
        <v>122</v>
      </c>
      <c r="J100" s="6">
        <f>COUNTIF($H$3:H100,"W")+50</f>
        <v>76</v>
      </c>
      <c r="K100" s="2">
        <f t="shared" si="18"/>
        <v>198</v>
      </c>
      <c r="M100" s="4">
        <f t="shared" si="19"/>
        <v>0.38383838383838381</v>
      </c>
      <c r="O100">
        <f t="shared" si="22"/>
        <v>1</v>
      </c>
      <c r="P100">
        <f t="shared" si="20"/>
        <v>0</v>
      </c>
      <c r="Q100">
        <f>SUM($O$3:O100)</f>
        <v>14082</v>
      </c>
      <c r="R100">
        <f>SUM($P$3:P100)</f>
        <v>18792</v>
      </c>
      <c r="S100">
        <f t="shared" si="21"/>
        <v>4710</v>
      </c>
    </row>
    <row r="101" spans="4:19">
      <c r="D101">
        <f t="shared" si="23"/>
        <v>9.0857732388033643E-5</v>
      </c>
      <c r="E101">
        <f t="shared" si="24"/>
        <v>99</v>
      </c>
      <c r="F101" s="1">
        <f t="shared" si="16"/>
        <v>2.9074474364170767E-5</v>
      </c>
      <c r="G101">
        <f t="shared" si="25"/>
        <v>6.178325802386287E-5</v>
      </c>
      <c r="H101" t="s">
        <v>21</v>
      </c>
      <c r="I101" s="6">
        <f>COUNTIF($H$3:H101,"L")+50</f>
        <v>123</v>
      </c>
      <c r="J101" s="6">
        <f>COUNTIF($H$3:H101,"W")+50</f>
        <v>76</v>
      </c>
      <c r="K101" s="2">
        <f t="shared" si="18"/>
        <v>199</v>
      </c>
      <c r="M101" s="4">
        <f t="shared" si="19"/>
        <v>0.38190954773869346</v>
      </c>
      <c r="O101">
        <f t="shared" si="22"/>
        <v>3</v>
      </c>
      <c r="P101">
        <f t="shared" si="20"/>
        <v>0</v>
      </c>
      <c r="Q101">
        <f>SUM($O$3:O101)</f>
        <v>14085</v>
      </c>
      <c r="R101">
        <f>SUM($P$3:P101)</f>
        <v>18792</v>
      </c>
      <c r="S101">
        <f t="shared" si="21"/>
        <v>4707</v>
      </c>
    </row>
    <row r="102" spans="4:19">
      <c r="D102">
        <f t="shared" si="23"/>
        <v>6.178325802386287E-5</v>
      </c>
      <c r="E102">
        <f t="shared" si="24"/>
        <v>100</v>
      </c>
      <c r="F102" s="1">
        <f t="shared" si="16"/>
        <v>1.9770642567636119E-5</v>
      </c>
      <c r="G102">
        <f t="shared" si="25"/>
        <v>8.1553900591498996E-5</v>
      </c>
      <c r="H102" t="s">
        <v>5</v>
      </c>
      <c r="I102" s="6">
        <f>COUNTIF($H$3:H102,"L")+50</f>
        <v>123</v>
      </c>
      <c r="J102" s="6">
        <f>COUNTIF($H$3:H102,"W")+50</f>
        <v>77</v>
      </c>
      <c r="K102" s="2">
        <f t="shared" si="18"/>
        <v>200</v>
      </c>
      <c r="M102" s="4">
        <f t="shared" si="19"/>
        <v>0.38500000000000001</v>
      </c>
      <c r="O102">
        <f t="shared" si="22"/>
        <v>9</v>
      </c>
      <c r="P102">
        <f t="shared" si="20"/>
        <v>18</v>
      </c>
      <c r="Q102">
        <f>SUM($O$3:O102)</f>
        <v>14094</v>
      </c>
      <c r="R102">
        <f>SUM($P$3:P102)</f>
        <v>18810</v>
      </c>
      <c r="S102">
        <f t="shared" si="21"/>
        <v>4716</v>
      </c>
    </row>
    <row r="103" spans="4:19">
      <c r="M103" s="4"/>
    </row>
    <row r="104" spans="4:19">
      <c r="O104">
        <f>SUM(O3:O103)</f>
        <v>14094</v>
      </c>
      <c r="P104">
        <f>SUM(P3:P103)</f>
        <v>18810</v>
      </c>
    </row>
  </sheetData>
  <conditionalFormatting sqref="R3">
    <cfRule type="cellIs" dxfId="5" priority="5" operator="lessThan">
      <formula>Q3</formula>
    </cfRule>
    <cfRule type="cellIs" dxfId="4" priority="6" operator="greaterThan">
      <formula>Q3</formula>
    </cfRule>
  </conditionalFormatting>
  <conditionalFormatting sqref="R4:R102">
    <cfRule type="cellIs" dxfId="3" priority="3" operator="lessThan">
      <formula>$Q$3</formula>
    </cfRule>
    <cfRule type="cellIs" dxfId="2" priority="4" operator="greaterThan">
      <formula>$Q$3</formula>
    </cfRule>
  </conditionalFormatting>
  <conditionalFormatting sqref="R4:R102">
    <cfRule type="cellIs" dxfId="1" priority="1" operator="lessThan">
      <formula>Q4</formula>
    </cfRule>
    <cfRule type="cellIs" dxfId="0" priority="2" operator="greaterThan">
      <formula>Q4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5022"/>
  <sheetViews>
    <sheetView tabSelected="1" workbookViewId="0">
      <pane ySplit="22" topLeftCell="A23" activePane="bottomLeft" state="frozen"/>
      <selection pane="bottomLeft" activeCell="F31" sqref="F31"/>
    </sheetView>
  </sheetViews>
  <sheetFormatPr defaultRowHeight="11.25"/>
  <cols>
    <col min="1" max="1" width="2.5" style="8" customWidth="1"/>
    <col min="2" max="2" width="5.1640625" style="6" customWidth="1"/>
    <col min="3" max="3" width="12.1640625" style="6" customWidth="1"/>
    <col min="4" max="4" width="83.83203125" style="6" customWidth="1"/>
    <col min="5" max="5" width="17.33203125" style="6" customWidth="1"/>
    <col min="6" max="6" width="14.6640625" style="6" customWidth="1"/>
    <col min="7" max="7" width="2.1640625" style="8" customWidth="1"/>
    <col min="8" max="8" width="8.6640625" customWidth="1"/>
    <col min="9" max="9" width="0.5" hidden="1" customWidth="1"/>
    <col min="10" max="10" width="9.33203125" hidden="1" customWidth="1"/>
    <col min="11" max="11" width="1.1640625" hidden="1" customWidth="1"/>
    <col min="12" max="27" width="9.33203125" hidden="1" customWidth="1"/>
  </cols>
  <sheetData>
    <row r="1" spans="1:7">
      <c r="A1" s="10" t="s">
        <v>28</v>
      </c>
      <c r="B1" s="10"/>
      <c r="C1" s="10"/>
      <c r="D1" s="10"/>
      <c r="E1" s="10"/>
      <c r="F1" s="10"/>
      <c r="G1" s="33"/>
    </row>
    <row r="2" spans="1:7">
      <c r="A2" s="10"/>
      <c r="B2" s="10"/>
      <c r="C2" s="10"/>
      <c r="D2" s="10"/>
      <c r="E2" s="10"/>
      <c r="F2" s="10"/>
      <c r="G2" s="33"/>
    </row>
    <row r="3" spans="1:7">
      <c r="A3" s="10"/>
      <c r="B3" s="10"/>
      <c r="C3" s="10"/>
      <c r="D3" s="10"/>
      <c r="E3" s="10"/>
      <c r="F3" s="10"/>
      <c r="G3" s="33"/>
    </row>
    <row r="4" spans="1:7">
      <c r="B4" s="9"/>
      <c r="C4" s="9"/>
      <c r="D4" s="9"/>
      <c r="E4" s="9"/>
      <c r="F4" s="9"/>
    </row>
    <row r="5" spans="1:7">
      <c r="B5" s="20"/>
      <c r="C5" s="34"/>
      <c r="D5" s="21"/>
      <c r="E5" s="21"/>
      <c r="F5" s="30"/>
    </row>
    <row r="6" spans="1:7">
      <c r="B6" s="26"/>
      <c r="C6" s="35"/>
      <c r="D6" s="27" t="s">
        <v>15</v>
      </c>
      <c r="E6" s="27">
        <f>'Τα Στοιχήματα μου'!Y5022</f>
        <v>5</v>
      </c>
      <c r="F6" s="31"/>
    </row>
    <row r="7" spans="1:7">
      <c r="B7" s="26"/>
      <c r="C7" s="35"/>
      <c r="D7" s="27"/>
      <c r="E7" s="27"/>
      <c r="F7" s="31"/>
    </row>
    <row r="8" spans="1:7">
      <c r="B8" s="26"/>
      <c r="C8" s="35"/>
      <c r="D8" s="27" t="s">
        <v>16</v>
      </c>
      <c r="E8" s="27">
        <f>'Τα Στοιχήματα μου'!Z5022</f>
        <v>3</v>
      </c>
      <c r="F8" s="31"/>
    </row>
    <row r="9" spans="1:7">
      <c r="B9" s="26"/>
      <c r="C9" s="35"/>
      <c r="D9" s="27"/>
      <c r="E9" s="27"/>
      <c r="F9" s="31"/>
    </row>
    <row r="10" spans="1:7">
      <c r="B10" s="26"/>
      <c r="C10" s="35"/>
      <c r="D10" s="27" t="s">
        <v>12</v>
      </c>
      <c r="E10" s="28">
        <f>'Τα Στοιχήματα μου'!N5022</f>
        <v>2.956</v>
      </c>
      <c r="F10" s="31"/>
    </row>
    <row r="11" spans="1:7">
      <c r="B11" s="26"/>
      <c r="C11" s="35"/>
      <c r="D11" s="27"/>
      <c r="E11" s="27"/>
      <c r="F11" s="31"/>
    </row>
    <row r="12" spans="1:7">
      <c r="B12" s="22"/>
      <c r="C12" s="23"/>
      <c r="D12" s="27" t="s">
        <v>19</v>
      </c>
      <c r="E12" s="28">
        <f>'Τα Στοιχήματα μου'!W5022</f>
        <v>1.4422218253259509</v>
      </c>
      <c r="F12" s="31"/>
    </row>
    <row r="13" spans="1:7">
      <c r="B13" s="22"/>
      <c r="C13" s="23"/>
      <c r="D13" s="23"/>
      <c r="E13" s="23"/>
      <c r="F13" s="31"/>
    </row>
    <row r="14" spans="1:7">
      <c r="B14" s="22"/>
      <c r="C14" s="23"/>
      <c r="D14" s="27" t="s">
        <v>13</v>
      </c>
      <c r="E14" s="29">
        <f>E8/E6</f>
        <v>0.6</v>
      </c>
      <c r="F14" s="31"/>
    </row>
    <row r="15" spans="1:7">
      <c r="B15" s="22"/>
      <c r="C15" s="23"/>
      <c r="D15" s="23"/>
      <c r="E15" s="23"/>
      <c r="F15" s="31"/>
    </row>
    <row r="16" spans="1:7">
      <c r="B16" s="22"/>
      <c r="C16" s="23"/>
      <c r="D16" s="27" t="s">
        <v>14</v>
      </c>
      <c r="E16" s="29">
        <f>1/E12</f>
        <v>0.69337461300309611</v>
      </c>
      <c r="F16" s="31"/>
    </row>
    <row r="17" spans="2:27">
      <c r="B17" s="24"/>
      <c r="C17" s="25"/>
      <c r="D17" s="25"/>
      <c r="E17" s="25"/>
      <c r="F17" s="32"/>
    </row>
    <row r="18" spans="2:27">
      <c r="B18" s="9"/>
      <c r="C18" s="9"/>
      <c r="D18" s="9"/>
      <c r="E18" s="9"/>
      <c r="F18" s="9"/>
    </row>
    <row r="19" spans="2:27" ht="11.25" customHeight="1">
      <c r="B19" s="11" t="s">
        <v>20</v>
      </c>
      <c r="C19" s="11"/>
      <c r="D19" s="11"/>
      <c r="E19" s="11"/>
      <c r="F19" s="11"/>
    </row>
    <row r="20" spans="2:27">
      <c r="B20" s="9"/>
      <c r="C20" s="9"/>
      <c r="D20" s="9"/>
      <c r="E20" s="9"/>
      <c r="F20" s="9"/>
    </row>
    <row r="21" spans="2:27">
      <c r="B21" s="12" t="s">
        <v>17</v>
      </c>
      <c r="C21" s="36" t="s">
        <v>27</v>
      </c>
      <c r="D21" s="14" t="s">
        <v>18</v>
      </c>
      <c r="E21" s="16" t="s">
        <v>10</v>
      </c>
      <c r="F21" s="18" t="s">
        <v>11</v>
      </c>
    </row>
    <row r="22" spans="2:27">
      <c r="B22" s="13"/>
      <c r="C22" s="37"/>
      <c r="D22" s="15"/>
      <c r="E22" s="17"/>
      <c r="F22" s="19"/>
    </row>
    <row r="23" spans="2:27">
      <c r="B23" s="6">
        <v>1</v>
      </c>
      <c r="E23" s="6">
        <v>1.1399999999999999</v>
      </c>
      <c r="F23" s="6" t="s">
        <v>5</v>
      </c>
      <c r="I23" s="6">
        <v>1</v>
      </c>
      <c r="J23" s="6">
        <f>'Τα Στοιχήματα μου'!D23</f>
        <v>0</v>
      </c>
      <c r="K23" s="6">
        <f>'Τα Στοιχήματα μου'!E23</f>
        <v>1.1399999999999999</v>
      </c>
      <c r="L23" s="6" t="str">
        <f>'Τα Στοιχήματα μου'!F23</f>
        <v>W</v>
      </c>
      <c r="M23" s="7"/>
      <c r="N23" s="5">
        <f>AVERAGE('Τα Στοιχήματα μου'!$E$23:E23)</f>
        <v>1.1399999999999999</v>
      </c>
      <c r="O23" s="6">
        <f>IF('Τα Στοιχήματα μου'!E23&lt;&gt;0,1/'Τα Στοιχήματα μου'!E23,"")</f>
        <v>0.87719298245614041</v>
      </c>
      <c r="P23" s="6">
        <f>SUM($O$23:O23)</f>
        <v>0.87719298245614041</v>
      </c>
      <c r="Q23" s="6">
        <f>(1-(1/P23))*100</f>
        <v>-13.999999999999989</v>
      </c>
      <c r="R23" s="6">
        <f>IF('Τα Στοιχήματα μου'!E23&lt;&gt;0,(100-($Q$1022*100)/100)/'Τα Στοιχήματα μου'!E23,0)</f>
        <v>25.302137286420191</v>
      </c>
      <c r="S23" s="6">
        <f>R23*('Τα Στοιχήματα μου'!E23-1)</f>
        <v>3.5422992200988244</v>
      </c>
      <c r="T23" s="5">
        <f>SUM($S$23:S23)/100+1</f>
        <v>1.0354229922009883</v>
      </c>
      <c r="U23" s="6">
        <f>IF('Τα Στοιχήματα μου'!E23&lt;&gt;0,(100-(Q23*100)/100)/'Τα Στοιχήματα μου'!E23,0)</f>
        <v>100</v>
      </c>
      <c r="V23" s="6">
        <f>'Τα Στοιχήματα μου'!E23*U23</f>
        <v>113.99999999999999</v>
      </c>
      <c r="W23" s="5">
        <f>IF('Τα Στοιχήματα μου'!E23&lt;&gt;0,V23/(100/I23),#REF!)</f>
        <v>1.1399999999999999</v>
      </c>
      <c r="X23" s="7"/>
      <c r="Y23" s="6">
        <f>COUNTIF('Τα Στοιχήματα μου'!$F$23:F23,"W")+COUNTIF('Τα Στοιχήματα μου'!$F$23:F23,"L")</f>
        <v>1</v>
      </c>
      <c r="Z23" s="6">
        <f>COUNTIF('Τα Στοιχήματα μου'!$F$23:F23,"W")</f>
        <v>1</v>
      </c>
      <c r="AA23" s="4">
        <f>COUNTIF('Τα Στοιχήματα μου'!$F$23:F23,"W")/(COUNTIF('Τα Στοιχήματα μου'!$F$23:F23,"W")+COUNTIF('Τα Στοιχήματα μου'!$F$23:F23,"L"))</f>
        <v>1</v>
      </c>
    </row>
    <row r="24" spans="2:27">
      <c r="B24" s="6">
        <f>B23+1</f>
        <v>2</v>
      </c>
      <c r="E24" s="6">
        <v>1.1399999999999999</v>
      </c>
      <c r="F24" s="6" t="s">
        <v>5</v>
      </c>
      <c r="I24" s="6">
        <f>I23+1</f>
        <v>2</v>
      </c>
      <c r="J24" s="6">
        <f>'Τα Στοιχήματα μου'!D24</f>
        <v>0</v>
      </c>
      <c r="K24" s="6">
        <f>'Τα Στοιχήματα μου'!E24</f>
        <v>1.1399999999999999</v>
      </c>
      <c r="L24" s="6" t="str">
        <f>'Τα Στοιχήματα μου'!F24</f>
        <v>W</v>
      </c>
      <c r="M24" s="7"/>
      <c r="N24" s="5">
        <f>AVERAGE('Τα Στοιχήματα μου'!$E$23:E24)</f>
        <v>1.1399999999999999</v>
      </c>
      <c r="O24" s="6">
        <f>IF('Τα Στοιχήματα μου'!E24&lt;&gt;0,1/'Τα Στοιχήματα μου'!E24,"")</f>
        <v>0.87719298245614041</v>
      </c>
      <c r="P24" s="6">
        <f>SUM($O$23:O24)</f>
        <v>1.7543859649122808</v>
      </c>
      <c r="Q24" s="6">
        <f>(1-(1/P24))*100</f>
        <v>43.000000000000007</v>
      </c>
      <c r="R24" s="6">
        <f>IF('Τα Στοιχήματα μου'!E24&lt;&gt;0,(100-($Q$1022*100)/100)/'Τα Στοιχήματα μου'!E24,0)</f>
        <v>25.302137286420191</v>
      </c>
      <c r="S24" s="6">
        <f>R24*('Τα Στοιχήματα μου'!E24-1)</f>
        <v>3.5422992200988244</v>
      </c>
      <c r="T24" s="5">
        <f>SUM($S$23:S24)/100+1</f>
        <v>1.0708459844019764</v>
      </c>
      <c r="U24" s="6">
        <f>IF('Τα Στοιχήματα μου'!E24&lt;&gt;0,(100-(Q24*100)/100)/'Τα Στοιχήματα μου'!E24,0)</f>
        <v>50</v>
      </c>
      <c r="V24" s="6">
        <f>'Τα Στοιχήματα μου'!E24*U24</f>
        <v>56.999999999999993</v>
      </c>
      <c r="W24" s="5">
        <f>IF('Τα Στοιχήματα μου'!E24&lt;&gt;0,V24/(100/I24),W23)</f>
        <v>1.1399999999999999</v>
      </c>
      <c r="X24" s="7"/>
      <c r="Y24" s="6">
        <f>COUNTIF('Τα Στοιχήματα μου'!$F$23:F24,"W")+COUNTIF('Τα Στοιχήματα μου'!$F$23:F24,"L")</f>
        <v>2</v>
      </c>
      <c r="Z24" s="6">
        <f>COUNTIF('Τα Στοιχήματα μου'!$F$23:F24,"W")</f>
        <v>2</v>
      </c>
      <c r="AA24" s="4">
        <f>COUNTIF('Τα Στοιχήματα μου'!$F$23:F24,"W")/(COUNTIF('Τα Στοιχήματα μου'!$F$23:F24,"W")+COUNTIF('Τα Στοιχήματα μου'!$F$23:F24,"L"))</f>
        <v>1</v>
      </c>
    </row>
    <row r="25" spans="2:27">
      <c r="B25" s="6">
        <f t="shared" ref="B25:B88" si="0">B24+1</f>
        <v>3</v>
      </c>
      <c r="E25" s="6">
        <v>1.36</v>
      </c>
      <c r="F25" s="6" t="s">
        <v>4</v>
      </c>
      <c r="I25" s="6">
        <f>I24+1</f>
        <v>3</v>
      </c>
      <c r="J25" s="6">
        <f>'Τα Στοιχήματα μου'!D25</f>
        <v>0</v>
      </c>
      <c r="K25" s="6">
        <f>'Τα Στοιχήματα μου'!E25</f>
        <v>1.36</v>
      </c>
      <c r="L25" s="6" t="str">
        <f>'Τα Στοιχήματα μου'!F25</f>
        <v>L</v>
      </c>
      <c r="M25" s="7"/>
      <c r="N25" s="5">
        <f>AVERAGE('Τα Στοιχήματα μου'!$E$23:E25)</f>
        <v>1.2133333333333332</v>
      </c>
      <c r="O25" s="6">
        <f>IF('Τα Στοιχήματα μου'!E25&lt;&gt;0,1/'Τα Στοιχήματα μου'!E25,"")</f>
        <v>0.73529411764705876</v>
      </c>
      <c r="P25" s="6">
        <f>SUM($O$23:O25)</f>
        <v>2.4896800825593397</v>
      </c>
      <c r="Q25" s="6">
        <f>(1-(1/P25))*100</f>
        <v>59.834196891191716</v>
      </c>
      <c r="R25" s="6">
        <f>IF('Τα Στοιχήματα μου'!E25&lt;&gt;0,(100-($Q$1022*100)/100)/'Τα Στοιχήματα μου'!E25,0)</f>
        <v>21.20914449008751</v>
      </c>
      <c r="S25" s="6">
        <f>R25*('Τα Στοιχήματα μου'!E25-1)</f>
        <v>7.6352920164315057</v>
      </c>
      <c r="T25" s="5">
        <f>SUM($S$23:S25)/100+1</f>
        <v>1.1471989045662916</v>
      </c>
      <c r="U25" s="6">
        <f>IF('Τα Στοιχήματα μου'!E25&lt;&gt;0,(100-(Q25*100)/100)/'Τα Στοιχήματα μου'!E25,0)</f>
        <v>29.533678756476679</v>
      </c>
      <c r="V25" s="6">
        <f>'Τα Στοιχήματα μου'!E25*U25</f>
        <v>40.165803108808284</v>
      </c>
      <c r="W25" s="5">
        <f>IF('Τα Στοιχήματα μου'!E25&lt;&gt;0,V25/(100/I25),W24)</f>
        <v>1.2049740932642483</v>
      </c>
      <c r="X25" s="7"/>
      <c r="Y25" s="6">
        <f>COUNTIF('Τα Στοιχήματα μου'!$F$23:F25,"W")+COUNTIF('Τα Στοιχήματα μου'!$F$23:F25,"L")</f>
        <v>3</v>
      </c>
      <c r="Z25" s="6">
        <f>COUNTIF('Τα Στοιχήματα μου'!$F$23:F25,"W")</f>
        <v>2</v>
      </c>
      <c r="AA25" s="4">
        <f>COUNTIF('Τα Στοιχήματα μου'!$F$23:F25,"W")/(COUNTIF('Τα Στοιχήματα μου'!$F$23:F25,"W")+COUNTIF('Τα Στοιχήματα μου'!$F$23:F25,"L"))</f>
        <v>0.66666666666666663</v>
      </c>
    </row>
    <row r="26" spans="2:27">
      <c r="B26" s="6">
        <f t="shared" si="0"/>
        <v>4</v>
      </c>
      <c r="E26" s="6">
        <v>1.1399999999999999</v>
      </c>
      <c r="F26" s="6" t="s">
        <v>5</v>
      </c>
      <c r="I26" s="6">
        <f>I25+1</f>
        <v>4</v>
      </c>
      <c r="J26" s="6">
        <f>'Τα Στοιχήματα μου'!D26</f>
        <v>0</v>
      </c>
      <c r="K26" s="6">
        <f>'Τα Στοιχήματα μου'!E26</f>
        <v>1.1399999999999999</v>
      </c>
      <c r="L26" s="6" t="str">
        <f>'Τα Στοιχήματα μου'!F26</f>
        <v>W</v>
      </c>
      <c r="M26" s="7"/>
      <c r="N26" s="5">
        <f>AVERAGE('Τα Στοιχήματα μου'!$E$23:E26)</f>
        <v>1.1949999999999998</v>
      </c>
      <c r="O26" s="6">
        <f>IF('Τα Στοιχήματα μου'!E26&lt;&gt;0,1/'Τα Στοιχήματα μου'!E26,"")</f>
        <v>0.87719298245614041</v>
      </c>
      <c r="P26" s="6">
        <f>SUM($O$23:O26)</f>
        <v>3.3668730650154801</v>
      </c>
      <c r="Q26" s="6">
        <f>(1-(1/P26))*100</f>
        <v>70.298850574712645</v>
      </c>
      <c r="R26" s="6">
        <f>IF('Τα Στοιχήματα μου'!E26&lt;&gt;0,(100-($Q$1022*100)/100)/'Τα Στοιχήματα μου'!E26,0)</f>
        <v>25.302137286420191</v>
      </c>
      <c r="S26" s="6">
        <f>R26*('Τα Στοιχήματα μου'!E26-1)</f>
        <v>3.5422992200988244</v>
      </c>
      <c r="T26" s="5">
        <f>SUM($S$23:S26)/100+1</f>
        <v>1.1826218967672797</v>
      </c>
      <c r="U26" s="6">
        <f>IF('Τα Στοιχήματα μου'!E26&lt;&gt;0,(100-(Q26*100)/100)/'Τα Στοιχήματα μου'!E26,0)</f>
        <v>26.053639846743295</v>
      </c>
      <c r="V26" s="6">
        <f>'Τα Στοιχήματα μου'!E26*U26</f>
        <v>29.701149425287355</v>
      </c>
      <c r="W26" s="5">
        <f>IF('Τα Στοιχήματα μου'!E26&lt;&gt;0,V26/(100/I26),W25)</f>
        <v>1.1880459770114942</v>
      </c>
      <c r="X26" s="7"/>
      <c r="Y26" s="6">
        <f>COUNTIF('Τα Στοιχήματα μου'!$F$23:F26,"W")+COUNTIF('Τα Στοιχήματα μου'!$F$23:F26,"L")</f>
        <v>4</v>
      </c>
      <c r="Z26" s="6">
        <f>COUNTIF('Τα Στοιχήματα μου'!$F$23:F26,"W")</f>
        <v>3</v>
      </c>
      <c r="AA26" s="4">
        <f>COUNTIF('Τα Στοιχήματα μου'!$F$23:F26,"W")/(COUNTIF('Τα Στοιχήματα μου'!$F$23:F26,"W")+COUNTIF('Τα Στοιχήματα μου'!$F$23:F26,"L"))</f>
        <v>0.75</v>
      </c>
    </row>
    <row r="27" spans="2:27">
      <c r="B27" s="6">
        <f t="shared" si="0"/>
        <v>5</v>
      </c>
      <c r="E27" s="6">
        <v>10</v>
      </c>
      <c r="F27" s="6" t="s">
        <v>4</v>
      </c>
      <c r="I27" s="6">
        <f>I26+1</f>
        <v>5</v>
      </c>
      <c r="J27" s="6">
        <f>'Τα Στοιχήματα μου'!D27</f>
        <v>0</v>
      </c>
      <c r="K27" s="6">
        <f>'Τα Στοιχήματα μου'!E27</f>
        <v>10</v>
      </c>
      <c r="L27" s="6" t="str">
        <f>'Τα Στοιχήματα μου'!F27</f>
        <v>L</v>
      </c>
      <c r="M27" s="7"/>
      <c r="N27" s="5">
        <f>AVERAGE('Τα Στοιχήματα μου'!$E$23:E27)</f>
        <v>2.956</v>
      </c>
      <c r="O27" s="6">
        <f>IF('Τα Στοιχήματα μου'!E27&lt;&gt;0,1/'Τα Στοιχήματα μου'!E27,"")</f>
        <v>0.1</v>
      </c>
      <c r="P27" s="6">
        <f>SUM($O$23:O27)</f>
        <v>3.4668730650154802</v>
      </c>
      <c r="Q27" s="6">
        <f>(1-(1/P27))*100</f>
        <v>71.155563493480983</v>
      </c>
      <c r="R27" s="6">
        <f>IF('Τα Στοιχήματα μου'!E27&lt;&gt;0,(100-($Q$1022*100)/100)/'Τα Στοιχήματα μου'!E27,0)</f>
        <v>2.8844436506519018</v>
      </c>
      <c r="S27" s="6">
        <f>R27*('Τα Στοιχήματα μου'!E27-1)</f>
        <v>25.959992855867117</v>
      </c>
      <c r="T27" s="5">
        <f>SUM($S$23:S27)/100+1</f>
        <v>1.4422218253259511</v>
      </c>
      <c r="U27" s="6">
        <f>IF('Τα Στοιχήματα μου'!E27&lt;&gt;0,(100-(Q27*100)/100)/'Τα Στοιχήματα μου'!E27,0)</f>
        <v>2.8844436506519018</v>
      </c>
      <c r="V27" s="6">
        <f>'Τα Στοιχήματα μου'!E27*U27</f>
        <v>28.844436506519017</v>
      </c>
      <c r="W27" s="5">
        <f>IF('Τα Στοιχήματα μου'!E27&lt;&gt;0,V27/(100/I27),W26)</f>
        <v>1.4422218253259509</v>
      </c>
      <c r="X27" s="7"/>
      <c r="Y27" s="6">
        <f>COUNTIF('Τα Στοιχήματα μου'!$F$23:F27,"W")+COUNTIF('Τα Στοιχήματα μου'!$F$23:F27,"L")</f>
        <v>5</v>
      </c>
      <c r="Z27" s="6">
        <f>COUNTIF('Τα Στοιχήματα μου'!$F$23:F27,"W")</f>
        <v>3</v>
      </c>
      <c r="AA27" s="4">
        <f>COUNTIF('Τα Στοιχήματα μου'!$F$23:F27,"W")/(COUNTIF('Τα Στοιχήματα μου'!$F$23:F27,"W")+COUNTIF('Τα Στοιχήματα μου'!$F$23:F27,"L"))</f>
        <v>0.6</v>
      </c>
    </row>
    <row r="28" spans="2:27">
      <c r="B28" s="6">
        <f t="shared" si="0"/>
        <v>6</v>
      </c>
      <c r="I28" s="6">
        <f>I27+1</f>
        <v>6</v>
      </c>
      <c r="J28" s="6">
        <f>'Τα Στοιχήματα μου'!D28</f>
        <v>0</v>
      </c>
      <c r="K28" s="6">
        <f>'Τα Στοιχήματα μου'!E28</f>
        <v>0</v>
      </c>
      <c r="L28" s="6">
        <f>'Τα Στοιχήματα μου'!F28</f>
        <v>0</v>
      </c>
      <c r="M28" s="7"/>
      <c r="N28" s="5">
        <f>AVERAGE('Τα Στοιχήματα μου'!$E$23:E28)</f>
        <v>2.956</v>
      </c>
      <c r="O28" s="6" t="str">
        <f>IF('Τα Στοιχήματα μου'!E28&lt;&gt;0,1/'Τα Στοιχήματα μου'!E28,"")</f>
        <v/>
      </c>
      <c r="P28" s="6">
        <f>SUM($O$23:O28)</f>
        <v>3.4668730650154802</v>
      </c>
      <c r="Q28" s="6">
        <f>(1-(1/P28))*100</f>
        <v>71.155563493480983</v>
      </c>
      <c r="R28" s="6">
        <f>IF('Τα Στοιχήματα μου'!E28&lt;&gt;0,(100-($Q$1022*100)/100)/'Τα Στοιχήματα μου'!E28,0)</f>
        <v>0</v>
      </c>
      <c r="S28" s="6">
        <f>R28*('Τα Στοιχήματα μου'!E28-1)</f>
        <v>0</v>
      </c>
      <c r="T28" s="5">
        <f>SUM($S$23:S28)/100+1</f>
        <v>1.4422218253259511</v>
      </c>
      <c r="U28" s="6">
        <f>IF('Τα Στοιχήματα μου'!E28&lt;&gt;0,(100-(Q28*100)/100)/'Τα Στοιχήματα μου'!E28,0)</f>
        <v>0</v>
      </c>
      <c r="V28" s="6">
        <f>'Τα Στοιχήματα μου'!E28*U28</f>
        <v>0</v>
      </c>
      <c r="W28" s="5">
        <f>IF('Τα Στοιχήματα μου'!E28&lt;&gt;0,V28/(100/I28),W27)</f>
        <v>1.4422218253259509</v>
      </c>
      <c r="X28" s="7"/>
      <c r="Y28" s="6">
        <f>COUNTIF('Τα Στοιχήματα μου'!$F$23:F28,"W")+COUNTIF('Τα Στοιχήματα μου'!$F$23:F28,"L")</f>
        <v>5</v>
      </c>
      <c r="Z28" s="6">
        <f>COUNTIF('Τα Στοιχήματα μου'!$F$23:F28,"W")</f>
        <v>3</v>
      </c>
      <c r="AA28" s="4">
        <f>COUNTIF('Τα Στοιχήματα μου'!$F$23:F28,"W")/(COUNTIF('Τα Στοιχήματα μου'!$F$23:F28,"W")+COUNTIF('Τα Στοιχήματα μου'!$F$23:F28,"L"))</f>
        <v>0.6</v>
      </c>
    </row>
    <row r="29" spans="2:27">
      <c r="B29" s="6">
        <f t="shared" si="0"/>
        <v>7</v>
      </c>
      <c r="I29" s="6">
        <f>I28+1</f>
        <v>7</v>
      </c>
      <c r="J29" s="6">
        <f>'Τα Στοιχήματα μου'!D29</f>
        <v>0</v>
      </c>
      <c r="K29" s="6">
        <f>'Τα Στοιχήματα μου'!E29</f>
        <v>0</v>
      </c>
      <c r="L29" s="6">
        <f>'Τα Στοιχήματα μου'!F29</f>
        <v>0</v>
      </c>
      <c r="M29" s="7"/>
      <c r="N29" s="5">
        <f>AVERAGE('Τα Στοιχήματα μου'!$E$23:E29)</f>
        <v>2.956</v>
      </c>
      <c r="O29" s="6" t="str">
        <f>IF('Τα Στοιχήματα μου'!E29&lt;&gt;0,1/'Τα Στοιχήματα μου'!E29,"")</f>
        <v/>
      </c>
      <c r="P29" s="6">
        <f>SUM($O$23:O29)</f>
        <v>3.4668730650154802</v>
      </c>
      <c r="Q29" s="6">
        <f>(1-(1/P29))*100</f>
        <v>71.155563493480983</v>
      </c>
      <c r="R29" s="6">
        <f>IF('Τα Στοιχήματα μου'!E29&lt;&gt;0,(100-($Q$1022*100)/100)/'Τα Στοιχήματα μου'!E29,0)</f>
        <v>0</v>
      </c>
      <c r="S29" s="6">
        <f>R29*('Τα Στοιχήματα μου'!E29-1)</f>
        <v>0</v>
      </c>
      <c r="T29" s="5">
        <f>SUM($S$23:S29)/100+1</f>
        <v>1.4422218253259511</v>
      </c>
      <c r="U29" s="6">
        <f>IF('Τα Στοιχήματα μου'!E29&lt;&gt;0,(100-(Q29*100)/100)/'Τα Στοιχήματα μου'!E29,0)</f>
        <v>0</v>
      </c>
      <c r="V29" s="6">
        <f>'Τα Στοιχήματα μου'!E29*U29</f>
        <v>0</v>
      </c>
      <c r="W29" s="5">
        <f>IF('Τα Στοιχήματα μου'!E29&lt;&gt;0,V29/(100/I29),W28)</f>
        <v>1.4422218253259509</v>
      </c>
      <c r="X29" s="7"/>
      <c r="Y29" s="6">
        <f>COUNTIF('Τα Στοιχήματα μου'!$F$23:F29,"W")+COUNTIF('Τα Στοιχήματα μου'!$F$23:F29,"L")</f>
        <v>5</v>
      </c>
      <c r="Z29" s="6">
        <f>COUNTIF('Τα Στοιχήματα μου'!$F$23:F29,"W")</f>
        <v>3</v>
      </c>
      <c r="AA29" s="4">
        <f>COUNTIF('Τα Στοιχήματα μου'!$F$23:F29,"W")/(COUNTIF('Τα Στοιχήματα μου'!$F$23:F29,"W")+COUNTIF('Τα Στοιχήματα μου'!$F$23:F29,"L"))</f>
        <v>0.6</v>
      </c>
    </row>
    <row r="30" spans="2:27">
      <c r="B30" s="6">
        <f t="shared" si="0"/>
        <v>8</v>
      </c>
      <c r="I30" s="6">
        <f>I29+1</f>
        <v>8</v>
      </c>
      <c r="J30" s="6">
        <f>'Τα Στοιχήματα μου'!D30</f>
        <v>0</v>
      </c>
      <c r="K30" s="6">
        <f>'Τα Στοιχήματα μου'!E30</f>
        <v>0</v>
      </c>
      <c r="L30" s="6">
        <f>'Τα Στοιχήματα μου'!F30</f>
        <v>0</v>
      </c>
      <c r="M30" s="7"/>
      <c r="N30" s="5">
        <f>AVERAGE('Τα Στοιχήματα μου'!$E$23:E30)</f>
        <v>2.956</v>
      </c>
      <c r="O30" s="6" t="str">
        <f>IF('Τα Στοιχήματα μου'!E30&lt;&gt;0,1/'Τα Στοιχήματα μου'!E30,"")</f>
        <v/>
      </c>
      <c r="P30" s="6">
        <f>SUM($O$23:O30)</f>
        <v>3.4668730650154802</v>
      </c>
      <c r="Q30" s="6">
        <f>(1-(1/P30))*100</f>
        <v>71.155563493480983</v>
      </c>
      <c r="R30" s="6">
        <f>IF('Τα Στοιχήματα μου'!E30&lt;&gt;0,(100-($Q$1022*100)/100)/'Τα Στοιχήματα μου'!E30,0)</f>
        <v>0</v>
      </c>
      <c r="S30" s="6">
        <f>R30*('Τα Στοιχήματα μου'!E30-1)</f>
        <v>0</v>
      </c>
      <c r="T30" s="5">
        <f>SUM($S$23:S30)/100+1</f>
        <v>1.4422218253259511</v>
      </c>
      <c r="U30" s="6">
        <f>IF('Τα Στοιχήματα μου'!E30&lt;&gt;0,(100-(Q30*100)/100)/'Τα Στοιχήματα μου'!E30,0)</f>
        <v>0</v>
      </c>
      <c r="V30" s="6">
        <f>'Τα Στοιχήματα μου'!E30*U30</f>
        <v>0</v>
      </c>
      <c r="W30" s="5">
        <f>IF('Τα Στοιχήματα μου'!E30&lt;&gt;0,V30/(100/I30),W29)</f>
        <v>1.4422218253259509</v>
      </c>
      <c r="X30" s="7"/>
      <c r="Y30" s="6">
        <f>COUNTIF('Τα Στοιχήματα μου'!$F$23:F30,"W")+COUNTIF('Τα Στοιχήματα μου'!$F$23:F30,"L")</f>
        <v>5</v>
      </c>
      <c r="Z30" s="6">
        <f>COUNTIF('Τα Στοιχήματα μου'!$F$23:F30,"W")</f>
        <v>3</v>
      </c>
      <c r="AA30" s="4">
        <f>COUNTIF('Τα Στοιχήματα μου'!$F$23:F30,"W")/(COUNTIF('Τα Στοιχήματα μου'!$F$23:F30,"W")+COUNTIF('Τα Στοιχήματα μου'!$F$23:F30,"L"))</f>
        <v>0.6</v>
      </c>
    </row>
    <row r="31" spans="2:27">
      <c r="B31" s="6">
        <f t="shared" si="0"/>
        <v>9</v>
      </c>
      <c r="I31" s="6">
        <f>I30+1</f>
        <v>9</v>
      </c>
      <c r="J31" s="6">
        <f>'Τα Στοιχήματα μου'!D31</f>
        <v>0</v>
      </c>
      <c r="K31" s="6">
        <f>'Τα Στοιχήματα μου'!E31</f>
        <v>0</v>
      </c>
      <c r="L31" s="6">
        <f>'Τα Στοιχήματα μου'!F31</f>
        <v>0</v>
      </c>
      <c r="M31" s="7"/>
      <c r="N31" s="5">
        <f>AVERAGE('Τα Στοιχήματα μου'!$E$23:E31)</f>
        <v>2.956</v>
      </c>
      <c r="O31" s="6" t="str">
        <f>IF('Τα Στοιχήματα μου'!E31&lt;&gt;0,1/'Τα Στοιχήματα μου'!E31,"")</f>
        <v/>
      </c>
      <c r="P31" s="6">
        <f>SUM($O$23:O31)</f>
        <v>3.4668730650154802</v>
      </c>
      <c r="Q31" s="6">
        <f>(1-(1/P31))*100</f>
        <v>71.155563493480983</v>
      </c>
      <c r="R31" s="6">
        <f>IF('Τα Στοιχήματα μου'!E31&lt;&gt;0,(100-($Q$1022*100)/100)/'Τα Στοιχήματα μου'!E31,0)</f>
        <v>0</v>
      </c>
      <c r="S31" s="6">
        <f>R31*('Τα Στοιχήματα μου'!E31-1)</f>
        <v>0</v>
      </c>
      <c r="T31" s="5">
        <f>SUM($S$23:S31)/100+1</f>
        <v>1.4422218253259511</v>
      </c>
      <c r="U31" s="6">
        <f>IF('Τα Στοιχήματα μου'!E31&lt;&gt;0,(100-(Q31*100)/100)/'Τα Στοιχήματα μου'!E31,0)</f>
        <v>0</v>
      </c>
      <c r="V31" s="6">
        <f>'Τα Στοιχήματα μου'!E31*U31</f>
        <v>0</v>
      </c>
      <c r="W31" s="5">
        <f>IF('Τα Στοιχήματα μου'!E31&lt;&gt;0,V31/(100/I31),W30)</f>
        <v>1.4422218253259509</v>
      </c>
      <c r="X31" s="7"/>
      <c r="Y31" s="6">
        <f>COUNTIF('Τα Στοιχήματα μου'!$F$23:F31,"W")+COUNTIF('Τα Στοιχήματα μου'!$F$23:F31,"L")</f>
        <v>5</v>
      </c>
      <c r="Z31" s="6">
        <f>COUNTIF('Τα Στοιχήματα μου'!$F$23:F31,"W")</f>
        <v>3</v>
      </c>
      <c r="AA31" s="4">
        <f>COUNTIF('Τα Στοιχήματα μου'!$F$23:F31,"W")/(COUNTIF('Τα Στοιχήματα μου'!$F$23:F31,"W")+COUNTIF('Τα Στοιχήματα μου'!$F$23:F31,"L"))</f>
        <v>0.6</v>
      </c>
    </row>
    <row r="32" spans="2:27">
      <c r="B32" s="6">
        <f t="shared" si="0"/>
        <v>10</v>
      </c>
      <c r="I32" s="6">
        <f>I31+1</f>
        <v>10</v>
      </c>
      <c r="J32" s="6">
        <f>'Τα Στοιχήματα μου'!D32</f>
        <v>0</v>
      </c>
      <c r="K32" s="6">
        <f>'Τα Στοιχήματα μου'!E32</f>
        <v>0</v>
      </c>
      <c r="L32" s="6">
        <f>'Τα Στοιχήματα μου'!F32</f>
        <v>0</v>
      </c>
      <c r="M32" s="7"/>
      <c r="N32" s="5">
        <f>AVERAGE('Τα Στοιχήματα μου'!$E$23:E32)</f>
        <v>2.956</v>
      </c>
      <c r="O32" s="6" t="str">
        <f>IF('Τα Στοιχήματα μου'!E32&lt;&gt;0,1/'Τα Στοιχήματα μου'!E32,"")</f>
        <v/>
      </c>
      <c r="P32" s="6">
        <f>SUM($O$23:O32)</f>
        <v>3.4668730650154802</v>
      </c>
      <c r="Q32" s="6">
        <f>(1-(1/P32))*100</f>
        <v>71.155563493480983</v>
      </c>
      <c r="R32" s="6">
        <f>IF('Τα Στοιχήματα μου'!E32&lt;&gt;0,(100-($Q$1022*100)/100)/'Τα Στοιχήματα μου'!E32,0)</f>
        <v>0</v>
      </c>
      <c r="S32" s="6">
        <f>R32*('Τα Στοιχήματα μου'!E32-1)</f>
        <v>0</v>
      </c>
      <c r="T32" s="5">
        <f>SUM($S$23:S32)/100+1</f>
        <v>1.4422218253259511</v>
      </c>
      <c r="U32" s="6">
        <f>IF('Τα Στοιχήματα μου'!E32&lt;&gt;0,(100-(Q32*100)/100)/'Τα Στοιχήματα μου'!E32,0)</f>
        <v>0</v>
      </c>
      <c r="V32" s="6">
        <f>'Τα Στοιχήματα μου'!E32*U32</f>
        <v>0</v>
      </c>
      <c r="W32" s="5">
        <f>IF('Τα Στοιχήματα μου'!E32&lt;&gt;0,V32/(100/I32),W31)</f>
        <v>1.4422218253259509</v>
      </c>
      <c r="X32" s="7"/>
      <c r="Y32" s="6">
        <f>COUNTIF('Τα Στοιχήματα μου'!$F$23:F32,"W")+COUNTIF('Τα Στοιχήματα μου'!$F$23:F32,"L")</f>
        <v>5</v>
      </c>
      <c r="Z32" s="6">
        <f>COUNTIF('Τα Στοιχήματα μου'!$F$23:F32,"W")</f>
        <v>3</v>
      </c>
      <c r="AA32" s="4">
        <f>COUNTIF('Τα Στοιχήματα μου'!$F$23:F32,"W")/(COUNTIF('Τα Στοιχήματα μου'!$F$23:F32,"W")+COUNTIF('Τα Στοιχήματα μου'!$F$23:F32,"L"))</f>
        <v>0.6</v>
      </c>
    </row>
    <row r="33" spans="2:27">
      <c r="B33" s="6">
        <f t="shared" si="0"/>
        <v>11</v>
      </c>
      <c r="I33" s="6">
        <f>I32+1</f>
        <v>11</v>
      </c>
      <c r="J33" s="6">
        <f>'Τα Στοιχήματα μου'!D33</f>
        <v>0</v>
      </c>
      <c r="K33" s="6">
        <f>'Τα Στοιχήματα μου'!E33</f>
        <v>0</v>
      </c>
      <c r="L33" s="6">
        <f>'Τα Στοιχήματα μου'!F33</f>
        <v>0</v>
      </c>
      <c r="M33" s="7"/>
      <c r="N33" s="5">
        <f>AVERAGE('Τα Στοιχήματα μου'!$E$23:E33)</f>
        <v>2.956</v>
      </c>
      <c r="O33" s="6" t="str">
        <f>IF('Τα Στοιχήματα μου'!E33&lt;&gt;0,1/'Τα Στοιχήματα μου'!E33,"")</f>
        <v/>
      </c>
      <c r="P33" s="6">
        <f>SUM($O$23:O33)</f>
        <v>3.4668730650154802</v>
      </c>
      <c r="Q33" s="6">
        <f>(1-(1/P33))*100</f>
        <v>71.155563493480983</v>
      </c>
      <c r="R33" s="6">
        <f>IF('Τα Στοιχήματα μου'!E33&lt;&gt;0,(100-($Q$1022*100)/100)/'Τα Στοιχήματα μου'!E33,0)</f>
        <v>0</v>
      </c>
      <c r="S33" s="6">
        <f>R33*('Τα Στοιχήματα μου'!E33-1)</f>
        <v>0</v>
      </c>
      <c r="T33" s="5">
        <f>SUM($S$23:S33)/100+1</f>
        <v>1.4422218253259511</v>
      </c>
      <c r="U33" s="6">
        <f>IF('Τα Στοιχήματα μου'!E33&lt;&gt;0,(100-(Q33*100)/100)/'Τα Στοιχήματα μου'!E33,0)</f>
        <v>0</v>
      </c>
      <c r="V33" s="6">
        <f>'Τα Στοιχήματα μου'!E33*U33</f>
        <v>0</v>
      </c>
      <c r="W33" s="5">
        <f>IF('Τα Στοιχήματα μου'!E33&lt;&gt;0,V33/(100/I33),W32)</f>
        <v>1.4422218253259509</v>
      </c>
      <c r="X33" s="7"/>
      <c r="Y33" s="6">
        <f>COUNTIF('Τα Στοιχήματα μου'!$F$23:F33,"W")+COUNTIF('Τα Στοιχήματα μου'!$F$23:F33,"L")</f>
        <v>5</v>
      </c>
      <c r="Z33" s="6">
        <f>COUNTIF('Τα Στοιχήματα μου'!$F$23:F33,"W")</f>
        <v>3</v>
      </c>
      <c r="AA33" s="4">
        <f>COUNTIF('Τα Στοιχήματα μου'!$F$23:F33,"W")/(COUNTIF('Τα Στοιχήματα μου'!$F$23:F33,"W")+COUNTIF('Τα Στοιχήματα μου'!$F$23:F33,"L"))</f>
        <v>0.6</v>
      </c>
    </row>
    <row r="34" spans="2:27">
      <c r="B34" s="6">
        <f t="shared" si="0"/>
        <v>12</v>
      </c>
      <c r="I34" s="6">
        <f>I33+1</f>
        <v>12</v>
      </c>
      <c r="J34" s="6">
        <f>'Τα Στοιχήματα μου'!D34</f>
        <v>0</v>
      </c>
      <c r="K34" s="6">
        <f>'Τα Στοιχήματα μου'!E34</f>
        <v>0</v>
      </c>
      <c r="L34" s="6">
        <f>'Τα Στοιχήματα μου'!F34</f>
        <v>0</v>
      </c>
      <c r="M34" s="7"/>
      <c r="N34" s="5">
        <f>AVERAGE('Τα Στοιχήματα μου'!$E$23:E34)</f>
        <v>2.956</v>
      </c>
      <c r="O34" s="6" t="str">
        <f>IF('Τα Στοιχήματα μου'!E34&lt;&gt;0,1/'Τα Στοιχήματα μου'!E34,"")</f>
        <v/>
      </c>
      <c r="P34" s="6">
        <f>SUM($O$23:O34)</f>
        <v>3.4668730650154802</v>
      </c>
      <c r="Q34" s="6">
        <f>(1-(1/P34))*100</f>
        <v>71.155563493480983</v>
      </c>
      <c r="R34" s="6">
        <f>IF('Τα Στοιχήματα μου'!E34&lt;&gt;0,(100-($Q$1022*100)/100)/'Τα Στοιχήματα μου'!E34,0)</f>
        <v>0</v>
      </c>
      <c r="S34" s="6">
        <f>R34*('Τα Στοιχήματα μου'!E34-1)</f>
        <v>0</v>
      </c>
      <c r="T34" s="5">
        <f>SUM($S$23:S34)/100+1</f>
        <v>1.4422218253259511</v>
      </c>
      <c r="U34" s="6">
        <f>IF('Τα Στοιχήματα μου'!E34&lt;&gt;0,(100-(Q34*100)/100)/'Τα Στοιχήματα μου'!E34,0)</f>
        <v>0</v>
      </c>
      <c r="V34" s="6">
        <f>'Τα Στοιχήματα μου'!E34*U34</f>
        <v>0</v>
      </c>
      <c r="W34" s="5">
        <f>IF('Τα Στοιχήματα μου'!E34&lt;&gt;0,V34/(100/I34),W33)</f>
        <v>1.4422218253259509</v>
      </c>
      <c r="X34" s="7"/>
      <c r="Y34" s="6">
        <f>COUNTIF('Τα Στοιχήματα μου'!$F$23:F34,"W")+COUNTIF('Τα Στοιχήματα μου'!$F$23:F34,"L")</f>
        <v>5</v>
      </c>
      <c r="Z34" s="6">
        <f>COUNTIF('Τα Στοιχήματα μου'!$F$23:F34,"W")</f>
        <v>3</v>
      </c>
      <c r="AA34" s="4">
        <f>COUNTIF('Τα Στοιχήματα μου'!$F$23:F34,"W")/(COUNTIF('Τα Στοιχήματα μου'!$F$23:F34,"W")+COUNTIF('Τα Στοιχήματα μου'!$F$23:F34,"L"))</f>
        <v>0.6</v>
      </c>
    </row>
    <row r="35" spans="2:27">
      <c r="B35" s="6">
        <f t="shared" si="0"/>
        <v>13</v>
      </c>
      <c r="I35" s="6">
        <f>I34+1</f>
        <v>13</v>
      </c>
      <c r="J35" s="6">
        <f>'Τα Στοιχήματα μου'!D35</f>
        <v>0</v>
      </c>
      <c r="K35" s="6">
        <f>'Τα Στοιχήματα μου'!E35</f>
        <v>0</v>
      </c>
      <c r="L35" s="6">
        <f>'Τα Στοιχήματα μου'!F35</f>
        <v>0</v>
      </c>
      <c r="M35" s="7"/>
      <c r="N35" s="5">
        <f>AVERAGE('Τα Στοιχήματα μου'!$E$23:E35)</f>
        <v>2.956</v>
      </c>
      <c r="O35" s="6" t="str">
        <f>IF('Τα Στοιχήματα μου'!E35&lt;&gt;0,1/'Τα Στοιχήματα μου'!E35,"")</f>
        <v/>
      </c>
      <c r="P35" s="6">
        <f>SUM($O$23:O35)</f>
        <v>3.4668730650154802</v>
      </c>
      <c r="Q35" s="6">
        <f>(1-(1/P35))*100</f>
        <v>71.155563493480983</v>
      </c>
      <c r="R35" s="6">
        <f>IF('Τα Στοιχήματα μου'!E35&lt;&gt;0,(100-($Q$1022*100)/100)/'Τα Στοιχήματα μου'!E35,0)</f>
        <v>0</v>
      </c>
      <c r="S35" s="6">
        <f>R35*('Τα Στοιχήματα μου'!E35-1)</f>
        <v>0</v>
      </c>
      <c r="T35" s="5">
        <f>SUM($S$23:S35)/100+1</f>
        <v>1.4422218253259511</v>
      </c>
      <c r="U35" s="6">
        <f>IF('Τα Στοιχήματα μου'!E35&lt;&gt;0,(100-(Q35*100)/100)/'Τα Στοιχήματα μου'!E35,0)</f>
        <v>0</v>
      </c>
      <c r="V35" s="6">
        <f>'Τα Στοιχήματα μου'!E35*U35</f>
        <v>0</v>
      </c>
      <c r="W35" s="5">
        <f>IF('Τα Στοιχήματα μου'!E35&lt;&gt;0,V35/(100/I35),W34)</f>
        <v>1.4422218253259509</v>
      </c>
      <c r="X35" s="7"/>
      <c r="Y35" s="6">
        <f>COUNTIF('Τα Στοιχήματα μου'!$F$23:F35,"W")+COUNTIF('Τα Στοιχήματα μου'!$F$23:F35,"L")</f>
        <v>5</v>
      </c>
      <c r="Z35" s="6">
        <f>COUNTIF('Τα Στοιχήματα μου'!$F$23:F35,"W")</f>
        <v>3</v>
      </c>
      <c r="AA35" s="4">
        <f>COUNTIF('Τα Στοιχήματα μου'!$F$23:F35,"W")/(COUNTIF('Τα Στοιχήματα μου'!$F$23:F35,"W")+COUNTIF('Τα Στοιχήματα μου'!$F$23:F35,"L"))</f>
        <v>0.6</v>
      </c>
    </row>
    <row r="36" spans="2:27">
      <c r="B36" s="6">
        <f t="shared" si="0"/>
        <v>14</v>
      </c>
      <c r="I36" s="6">
        <f>I35+1</f>
        <v>14</v>
      </c>
      <c r="J36" s="6">
        <f>'Τα Στοιχήματα μου'!D36</f>
        <v>0</v>
      </c>
      <c r="K36" s="6">
        <f>'Τα Στοιχήματα μου'!E36</f>
        <v>0</v>
      </c>
      <c r="L36" s="6">
        <f>'Τα Στοιχήματα μου'!F36</f>
        <v>0</v>
      </c>
      <c r="M36" s="7"/>
      <c r="N36" s="5">
        <f>AVERAGE('Τα Στοιχήματα μου'!$E$23:E36)</f>
        <v>2.956</v>
      </c>
      <c r="O36" s="6" t="str">
        <f>IF('Τα Στοιχήματα μου'!E36&lt;&gt;0,1/'Τα Στοιχήματα μου'!E36,"")</f>
        <v/>
      </c>
      <c r="P36" s="6">
        <f>SUM($O$23:O36)</f>
        <v>3.4668730650154802</v>
      </c>
      <c r="Q36" s="6">
        <f>(1-(1/P36))*100</f>
        <v>71.155563493480983</v>
      </c>
      <c r="R36" s="6">
        <f>IF('Τα Στοιχήματα μου'!E36&lt;&gt;0,(100-($Q$1022*100)/100)/'Τα Στοιχήματα μου'!E36,0)</f>
        <v>0</v>
      </c>
      <c r="S36" s="6">
        <f>R36*('Τα Στοιχήματα μου'!E36-1)</f>
        <v>0</v>
      </c>
      <c r="T36" s="5">
        <f>SUM($S$23:S36)/100+1</f>
        <v>1.4422218253259511</v>
      </c>
      <c r="U36" s="6">
        <f>IF('Τα Στοιχήματα μου'!E36&lt;&gt;0,(100-(Q36*100)/100)/'Τα Στοιχήματα μου'!E36,0)</f>
        <v>0</v>
      </c>
      <c r="V36" s="6">
        <f>'Τα Στοιχήματα μου'!E36*U36</f>
        <v>0</v>
      </c>
      <c r="W36" s="5">
        <f>IF('Τα Στοιχήματα μου'!E36&lt;&gt;0,V36/(100/I36),W35)</f>
        <v>1.4422218253259509</v>
      </c>
      <c r="X36" s="7"/>
      <c r="Y36" s="6">
        <f>COUNTIF('Τα Στοιχήματα μου'!$F$23:F36,"W")+COUNTIF('Τα Στοιχήματα μου'!$F$23:F36,"L")</f>
        <v>5</v>
      </c>
      <c r="Z36" s="6">
        <f>COUNTIF('Τα Στοιχήματα μου'!$F$23:F36,"W")</f>
        <v>3</v>
      </c>
      <c r="AA36" s="4">
        <f>COUNTIF('Τα Στοιχήματα μου'!$F$23:F36,"W")/(COUNTIF('Τα Στοιχήματα μου'!$F$23:F36,"W")+COUNTIF('Τα Στοιχήματα μου'!$F$23:F36,"L"))</f>
        <v>0.6</v>
      </c>
    </row>
    <row r="37" spans="2:27">
      <c r="B37" s="6">
        <f t="shared" si="0"/>
        <v>15</v>
      </c>
      <c r="I37" s="6">
        <f>I36+1</f>
        <v>15</v>
      </c>
      <c r="J37" s="6">
        <f>'Τα Στοιχήματα μου'!D37</f>
        <v>0</v>
      </c>
      <c r="K37" s="6">
        <f>'Τα Στοιχήματα μου'!E37</f>
        <v>0</v>
      </c>
      <c r="L37" s="6">
        <f>'Τα Στοιχήματα μου'!F37</f>
        <v>0</v>
      </c>
      <c r="M37" s="7"/>
      <c r="N37" s="5">
        <f>AVERAGE('Τα Στοιχήματα μου'!$E$23:E37)</f>
        <v>2.956</v>
      </c>
      <c r="O37" s="6" t="str">
        <f>IF('Τα Στοιχήματα μου'!E37&lt;&gt;0,1/'Τα Στοιχήματα μου'!E37,"")</f>
        <v/>
      </c>
      <c r="P37" s="6">
        <f>SUM($O$23:O37)</f>
        <v>3.4668730650154802</v>
      </c>
      <c r="Q37" s="6">
        <f>(1-(1/P37))*100</f>
        <v>71.155563493480983</v>
      </c>
      <c r="R37" s="6">
        <f>IF('Τα Στοιχήματα μου'!E37&lt;&gt;0,(100-($Q$1022*100)/100)/'Τα Στοιχήματα μου'!E37,0)</f>
        <v>0</v>
      </c>
      <c r="S37" s="6">
        <f>R37*('Τα Στοιχήματα μου'!E37-1)</f>
        <v>0</v>
      </c>
      <c r="T37" s="5">
        <f>SUM($S$23:S37)/100+1</f>
        <v>1.4422218253259511</v>
      </c>
      <c r="U37" s="6">
        <f>IF('Τα Στοιχήματα μου'!E37&lt;&gt;0,(100-(Q37*100)/100)/'Τα Στοιχήματα μου'!E37,0)</f>
        <v>0</v>
      </c>
      <c r="V37" s="6">
        <f>'Τα Στοιχήματα μου'!E37*U37</f>
        <v>0</v>
      </c>
      <c r="W37" s="5">
        <f>IF('Τα Στοιχήματα μου'!E37&lt;&gt;0,V37/(100/I37),W36)</f>
        <v>1.4422218253259509</v>
      </c>
      <c r="X37" s="7"/>
      <c r="Y37" s="6">
        <f>COUNTIF('Τα Στοιχήματα μου'!$F$23:F37,"W")+COUNTIF('Τα Στοιχήματα μου'!$F$23:F37,"L")</f>
        <v>5</v>
      </c>
      <c r="Z37" s="6">
        <f>COUNTIF('Τα Στοιχήματα μου'!$F$23:F37,"W")</f>
        <v>3</v>
      </c>
      <c r="AA37" s="4">
        <f>COUNTIF('Τα Στοιχήματα μου'!$F$23:F37,"W")/(COUNTIF('Τα Στοιχήματα μου'!$F$23:F37,"W")+COUNTIF('Τα Στοιχήματα μου'!$F$23:F37,"L"))</f>
        <v>0.6</v>
      </c>
    </row>
    <row r="38" spans="2:27">
      <c r="B38" s="6">
        <f t="shared" si="0"/>
        <v>16</v>
      </c>
      <c r="I38" s="6">
        <f>I37+1</f>
        <v>16</v>
      </c>
      <c r="J38" s="6">
        <f>'Τα Στοιχήματα μου'!D38</f>
        <v>0</v>
      </c>
      <c r="K38" s="6">
        <f>'Τα Στοιχήματα μου'!E38</f>
        <v>0</v>
      </c>
      <c r="L38" s="6">
        <f>'Τα Στοιχήματα μου'!F38</f>
        <v>0</v>
      </c>
      <c r="M38" s="7"/>
      <c r="N38" s="5">
        <f>AVERAGE('Τα Στοιχήματα μου'!$E$23:E38)</f>
        <v>2.956</v>
      </c>
      <c r="O38" s="6" t="str">
        <f>IF('Τα Στοιχήματα μου'!E38&lt;&gt;0,1/'Τα Στοιχήματα μου'!E38,"")</f>
        <v/>
      </c>
      <c r="P38" s="6">
        <f>SUM($O$23:O38)</f>
        <v>3.4668730650154802</v>
      </c>
      <c r="Q38" s="6">
        <f>(1-(1/P38))*100</f>
        <v>71.155563493480983</v>
      </c>
      <c r="R38" s="6">
        <f>IF('Τα Στοιχήματα μου'!E38&lt;&gt;0,(100-($Q$1022*100)/100)/'Τα Στοιχήματα μου'!E38,0)</f>
        <v>0</v>
      </c>
      <c r="S38" s="6">
        <f>R38*('Τα Στοιχήματα μου'!E38-1)</f>
        <v>0</v>
      </c>
      <c r="T38" s="5">
        <f>SUM($S$23:S38)/100+1</f>
        <v>1.4422218253259511</v>
      </c>
      <c r="U38" s="6">
        <f>IF('Τα Στοιχήματα μου'!E38&lt;&gt;0,(100-(Q38*100)/100)/'Τα Στοιχήματα μου'!E38,0)</f>
        <v>0</v>
      </c>
      <c r="V38" s="6">
        <f>'Τα Στοιχήματα μου'!E38*U38</f>
        <v>0</v>
      </c>
      <c r="W38" s="5">
        <f>IF('Τα Στοιχήματα μου'!E38&lt;&gt;0,V38/(100/I38),W37)</f>
        <v>1.4422218253259509</v>
      </c>
      <c r="X38" s="7"/>
      <c r="Y38" s="6">
        <f>COUNTIF('Τα Στοιχήματα μου'!$F$23:F38,"W")+COUNTIF('Τα Στοιχήματα μου'!$F$23:F38,"L")</f>
        <v>5</v>
      </c>
      <c r="Z38" s="6">
        <f>COUNTIF('Τα Στοιχήματα μου'!$F$23:F38,"W")</f>
        <v>3</v>
      </c>
      <c r="AA38" s="4">
        <f>COUNTIF('Τα Στοιχήματα μου'!$F$23:F38,"W")/(COUNTIF('Τα Στοιχήματα μου'!$F$23:F38,"W")+COUNTIF('Τα Στοιχήματα μου'!$F$23:F38,"L"))</f>
        <v>0.6</v>
      </c>
    </row>
    <row r="39" spans="2:27">
      <c r="B39" s="6">
        <f t="shared" si="0"/>
        <v>17</v>
      </c>
      <c r="I39" s="6">
        <f>I38+1</f>
        <v>17</v>
      </c>
      <c r="J39" s="6">
        <f>'Τα Στοιχήματα μου'!D39</f>
        <v>0</v>
      </c>
      <c r="K39" s="6">
        <f>'Τα Στοιχήματα μου'!E39</f>
        <v>0</v>
      </c>
      <c r="L39" s="6">
        <f>'Τα Στοιχήματα μου'!F39</f>
        <v>0</v>
      </c>
      <c r="M39" s="7"/>
      <c r="N39" s="5">
        <f>AVERAGE('Τα Στοιχήματα μου'!$E$23:E39)</f>
        <v>2.956</v>
      </c>
      <c r="O39" s="6" t="str">
        <f>IF('Τα Στοιχήματα μου'!E39&lt;&gt;0,1/'Τα Στοιχήματα μου'!E39,"")</f>
        <v/>
      </c>
      <c r="P39" s="6">
        <f>SUM($O$23:O39)</f>
        <v>3.4668730650154802</v>
      </c>
      <c r="Q39" s="6">
        <f>(1-(1/P39))*100</f>
        <v>71.155563493480983</v>
      </c>
      <c r="R39" s="6">
        <f>IF('Τα Στοιχήματα μου'!E39&lt;&gt;0,(100-($Q$1022*100)/100)/'Τα Στοιχήματα μου'!E39,0)</f>
        <v>0</v>
      </c>
      <c r="S39" s="6">
        <f>R39*('Τα Στοιχήματα μου'!E39-1)</f>
        <v>0</v>
      </c>
      <c r="T39" s="5">
        <f>SUM($S$23:S39)/100+1</f>
        <v>1.4422218253259511</v>
      </c>
      <c r="U39" s="6">
        <f>IF('Τα Στοιχήματα μου'!E39&lt;&gt;0,(100-(Q39*100)/100)/'Τα Στοιχήματα μου'!E39,0)</f>
        <v>0</v>
      </c>
      <c r="V39" s="6">
        <f>'Τα Στοιχήματα μου'!E39*U39</f>
        <v>0</v>
      </c>
      <c r="W39" s="5">
        <f>IF('Τα Στοιχήματα μου'!E39&lt;&gt;0,V39/(100/I39),W38)</f>
        <v>1.4422218253259509</v>
      </c>
      <c r="X39" s="7"/>
      <c r="Y39" s="6">
        <f>COUNTIF('Τα Στοιχήματα μου'!$F$23:F39,"W")+COUNTIF('Τα Στοιχήματα μου'!$F$23:F39,"L")</f>
        <v>5</v>
      </c>
      <c r="Z39" s="6">
        <f>COUNTIF('Τα Στοιχήματα μου'!$F$23:F39,"W")</f>
        <v>3</v>
      </c>
      <c r="AA39" s="4">
        <f>COUNTIF('Τα Στοιχήματα μου'!$F$23:F39,"W")/(COUNTIF('Τα Στοιχήματα μου'!$F$23:F39,"W")+COUNTIF('Τα Στοιχήματα μου'!$F$23:F39,"L"))</f>
        <v>0.6</v>
      </c>
    </row>
    <row r="40" spans="2:27">
      <c r="B40" s="6">
        <f t="shared" si="0"/>
        <v>18</v>
      </c>
      <c r="I40" s="6">
        <f>I39+1</f>
        <v>18</v>
      </c>
      <c r="J40" s="6">
        <f>'Τα Στοιχήματα μου'!D40</f>
        <v>0</v>
      </c>
      <c r="K40" s="6">
        <f>'Τα Στοιχήματα μου'!E40</f>
        <v>0</v>
      </c>
      <c r="L40" s="6">
        <f>'Τα Στοιχήματα μου'!F40</f>
        <v>0</v>
      </c>
      <c r="M40" s="7"/>
      <c r="N40" s="5">
        <f>AVERAGE('Τα Στοιχήματα μου'!$E$23:E40)</f>
        <v>2.956</v>
      </c>
      <c r="O40" s="6" t="str">
        <f>IF('Τα Στοιχήματα μου'!E40&lt;&gt;0,1/'Τα Στοιχήματα μου'!E40,"")</f>
        <v/>
      </c>
      <c r="P40" s="6">
        <f>SUM($O$23:O40)</f>
        <v>3.4668730650154802</v>
      </c>
      <c r="Q40" s="6">
        <f>(1-(1/P40))*100</f>
        <v>71.155563493480983</v>
      </c>
      <c r="R40" s="6">
        <f>IF('Τα Στοιχήματα μου'!E40&lt;&gt;0,(100-($Q$1022*100)/100)/'Τα Στοιχήματα μου'!E40,0)</f>
        <v>0</v>
      </c>
      <c r="S40" s="6">
        <f>R40*('Τα Στοιχήματα μου'!E40-1)</f>
        <v>0</v>
      </c>
      <c r="T40" s="5">
        <f>SUM($S$23:S40)/100+1</f>
        <v>1.4422218253259511</v>
      </c>
      <c r="U40" s="6">
        <f>IF('Τα Στοιχήματα μου'!E40&lt;&gt;0,(100-(Q40*100)/100)/'Τα Στοιχήματα μου'!E40,0)</f>
        <v>0</v>
      </c>
      <c r="V40" s="6">
        <f>'Τα Στοιχήματα μου'!E40*U40</f>
        <v>0</v>
      </c>
      <c r="W40" s="5">
        <f>IF('Τα Στοιχήματα μου'!E40&lt;&gt;0,V40/(100/I40),W39)</f>
        <v>1.4422218253259509</v>
      </c>
      <c r="X40" s="7"/>
      <c r="Y40" s="6">
        <f>COUNTIF('Τα Στοιχήματα μου'!$F$23:F40,"W")+COUNTIF('Τα Στοιχήματα μου'!$F$23:F40,"L")</f>
        <v>5</v>
      </c>
      <c r="Z40" s="6">
        <f>COUNTIF('Τα Στοιχήματα μου'!$F$23:F40,"W")</f>
        <v>3</v>
      </c>
      <c r="AA40" s="4">
        <f>COUNTIF('Τα Στοιχήματα μου'!$F$23:F40,"W")/(COUNTIF('Τα Στοιχήματα μου'!$F$23:F40,"W")+COUNTIF('Τα Στοιχήματα μου'!$F$23:F40,"L"))</f>
        <v>0.6</v>
      </c>
    </row>
    <row r="41" spans="2:27">
      <c r="B41" s="6">
        <f t="shared" si="0"/>
        <v>19</v>
      </c>
      <c r="I41" s="6">
        <f>I40+1</f>
        <v>19</v>
      </c>
      <c r="J41" s="6">
        <f>'Τα Στοιχήματα μου'!D41</f>
        <v>0</v>
      </c>
      <c r="K41" s="6">
        <f>'Τα Στοιχήματα μου'!E41</f>
        <v>0</v>
      </c>
      <c r="L41" s="6">
        <f>'Τα Στοιχήματα μου'!F41</f>
        <v>0</v>
      </c>
      <c r="M41" s="7"/>
      <c r="N41" s="5">
        <f>AVERAGE('Τα Στοιχήματα μου'!$E$23:E41)</f>
        <v>2.956</v>
      </c>
      <c r="O41" s="6" t="str">
        <f>IF('Τα Στοιχήματα μου'!E41&lt;&gt;0,1/'Τα Στοιχήματα μου'!E41,"")</f>
        <v/>
      </c>
      <c r="P41" s="6">
        <f>SUM($O$23:O41)</f>
        <v>3.4668730650154802</v>
      </c>
      <c r="Q41" s="6">
        <f>(1-(1/P41))*100</f>
        <v>71.155563493480983</v>
      </c>
      <c r="R41" s="6">
        <f>IF('Τα Στοιχήματα μου'!E41&lt;&gt;0,(100-($Q$1022*100)/100)/'Τα Στοιχήματα μου'!E41,0)</f>
        <v>0</v>
      </c>
      <c r="S41" s="6">
        <f>R41*('Τα Στοιχήματα μου'!E41-1)</f>
        <v>0</v>
      </c>
      <c r="T41" s="5">
        <f>SUM($S$23:S41)/100+1</f>
        <v>1.4422218253259511</v>
      </c>
      <c r="U41" s="6">
        <f>IF('Τα Στοιχήματα μου'!E41&lt;&gt;0,(100-(Q41*100)/100)/'Τα Στοιχήματα μου'!E41,0)</f>
        <v>0</v>
      </c>
      <c r="V41" s="6">
        <f>'Τα Στοιχήματα μου'!E41*U41</f>
        <v>0</v>
      </c>
      <c r="W41" s="5">
        <f>IF('Τα Στοιχήματα μου'!E41&lt;&gt;0,V41/(100/I41),W40)</f>
        <v>1.4422218253259509</v>
      </c>
      <c r="X41" s="7"/>
      <c r="Y41" s="6">
        <f>COUNTIF('Τα Στοιχήματα μου'!$F$23:F41,"W")+COUNTIF('Τα Στοιχήματα μου'!$F$23:F41,"L")</f>
        <v>5</v>
      </c>
      <c r="Z41" s="6">
        <f>COUNTIF('Τα Στοιχήματα μου'!$F$23:F41,"W")</f>
        <v>3</v>
      </c>
      <c r="AA41" s="4">
        <f>COUNTIF('Τα Στοιχήματα μου'!$F$23:F41,"W")/(COUNTIF('Τα Στοιχήματα μου'!$F$23:F41,"W")+COUNTIF('Τα Στοιχήματα μου'!$F$23:F41,"L"))</f>
        <v>0.6</v>
      </c>
    </row>
    <row r="42" spans="2:27">
      <c r="B42" s="6">
        <f t="shared" si="0"/>
        <v>20</v>
      </c>
      <c r="I42" s="6">
        <f>I41+1</f>
        <v>20</v>
      </c>
      <c r="J42" s="6">
        <f>'Τα Στοιχήματα μου'!D42</f>
        <v>0</v>
      </c>
      <c r="K42" s="6">
        <f>'Τα Στοιχήματα μου'!E42</f>
        <v>0</v>
      </c>
      <c r="L42" s="6">
        <f>'Τα Στοιχήματα μου'!F42</f>
        <v>0</v>
      </c>
      <c r="M42" s="7"/>
      <c r="N42" s="5">
        <f>AVERAGE('Τα Στοιχήματα μου'!$E$23:E42)</f>
        <v>2.956</v>
      </c>
      <c r="O42" s="6" t="str">
        <f>IF('Τα Στοιχήματα μου'!E42&lt;&gt;0,1/'Τα Στοιχήματα μου'!E42,"")</f>
        <v/>
      </c>
      <c r="P42" s="6">
        <f>SUM($O$23:O42)</f>
        <v>3.4668730650154802</v>
      </c>
      <c r="Q42" s="6">
        <f>(1-(1/P42))*100</f>
        <v>71.155563493480983</v>
      </c>
      <c r="R42" s="6">
        <f>IF('Τα Στοιχήματα μου'!E42&lt;&gt;0,(100-($Q$1022*100)/100)/'Τα Στοιχήματα μου'!E42,0)</f>
        <v>0</v>
      </c>
      <c r="S42" s="6">
        <f>R42*('Τα Στοιχήματα μου'!E42-1)</f>
        <v>0</v>
      </c>
      <c r="T42" s="5">
        <f>SUM($S$23:S42)/100+1</f>
        <v>1.4422218253259511</v>
      </c>
      <c r="U42" s="6">
        <f>IF('Τα Στοιχήματα μου'!E42&lt;&gt;0,(100-(Q42*100)/100)/'Τα Στοιχήματα μου'!E42,0)</f>
        <v>0</v>
      </c>
      <c r="V42" s="6">
        <f>'Τα Στοιχήματα μου'!E42*U42</f>
        <v>0</v>
      </c>
      <c r="W42" s="5">
        <f>IF('Τα Στοιχήματα μου'!E42&lt;&gt;0,V42/(100/I42),W41)</f>
        <v>1.4422218253259509</v>
      </c>
      <c r="X42" s="7"/>
      <c r="Y42" s="6">
        <f>COUNTIF('Τα Στοιχήματα μου'!$F$23:F42,"W")+COUNTIF('Τα Στοιχήματα μου'!$F$23:F42,"L")</f>
        <v>5</v>
      </c>
      <c r="Z42" s="6">
        <f>COUNTIF('Τα Στοιχήματα μου'!$F$23:F42,"W")</f>
        <v>3</v>
      </c>
      <c r="AA42" s="4">
        <f>COUNTIF('Τα Στοιχήματα μου'!$F$23:F42,"W")/(COUNTIF('Τα Στοιχήματα μου'!$F$23:F42,"W")+COUNTIF('Τα Στοιχήματα μου'!$F$23:F42,"L"))</f>
        <v>0.6</v>
      </c>
    </row>
    <row r="43" spans="2:27">
      <c r="B43" s="6">
        <f t="shared" si="0"/>
        <v>21</v>
      </c>
      <c r="I43" s="6">
        <f>I42+1</f>
        <v>21</v>
      </c>
      <c r="J43" s="6">
        <f>'Τα Στοιχήματα μου'!D43</f>
        <v>0</v>
      </c>
      <c r="K43" s="6">
        <f>'Τα Στοιχήματα μου'!E43</f>
        <v>0</v>
      </c>
      <c r="L43" s="6">
        <f>'Τα Στοιχήματα μου'!F43</f>
        <v>0</v>
      </c>
      <c r="M43" s="7"/>
      <c r="N43" s="5">
        <f>AVERAGE('Τα Στοιχήματα μου'!$E$23:E43)</f>
        <v>2.956</v>
      </c>
      <c r="O43" s="6" t="str">
        <f>IF('Τα Στοιχήματα μου'!E43&lt;&gt;0,1/'Τα Στοιχήματα μου'!E43,"")</f>
        <v/>
      </c>
      <c r="P43" s="6">
        <f>SUM($O$23:O43)</f>
        <v>3.4668730650154802</v>
      </c>
      <c r="Q43" s="6">
        <f>(1-(1/P43))*100</f>
        <v>71.155563493480983</v>
      </c>
      <c r="R43" s="6">
        <f>IF('Τα Στοιχήματα μου'!E43&lt;&gt;0,(100-($Q$1022*100)/100)/'Τα Στοιχήματα μου'!E43,0)</f>
        <v>0</v>
      </c>
      <c r="S43" s="6">
        <f>R43*('Τα Στοιχήματα μου'!E43-1)</f>
        <v>0</v>
      </c>
      <c r="T43" s="5">
        <f>SUM($S$23:S43)/100+1</f>
        <v>1.4422218253259511</v>
      </c>
      <c r="U43" s="6">
        <f>IF('Τα Στοιχήματα μου'!E43&lt;&gt;0,(100-(Q43*100)/100)/'Τα Στοιχήματα μου'!E43,0)</f>
        <v>0</v>
      </c>
      <c r="V43" s="6">
        <f>'Τα Στοιχήματα μου'!E43*U43</f>
        <v>0</v>
      </c>
      <c r="W43" s="5">
        <f>IF('Τα Στοιχήματα μου'!E43&lt;&gt;0,V43/(100/I43),W42)</f>
        <v>1.4422218253259509</v>
      </c>
      <c r="X43" s="7"/>
      <c r="Y43" s="6">
        <f>COUNTIF('Τα Στοιχήματα μου'!$F$23:F43,"W")+COUNTIF('Τα Στοιχήματα μου'!$F$23:F43,"L")</f>
        <v>5</v>
      </c>
      <c r="Z43" s="6">
        <f>COUNTIF('Τα Στοιχήματα μου'!$F$23:F43,"W")</f>
        <v>3</v>
      </c>
      <c r="AA43" s="4">
        <f>COUNTIF('Τα Στοιχήματα μου'!$F$23:F43,"W")/(COUNTIF('Τα Στοιχήματα μου'!$F$23:F43,"W")+COUNTIF('Τα Στοιχήματα μου'!$F$23:F43,"L"))</f>
        <v>0.6</v>
      </c>
    </row>
    <row r="44" spans="2:27">
      <c r="B44" s="6">
        <f t="shared" si="0"/>
        <v>22</v>
      </c>
      <c r="I44" s="6">
        <f>I43+1</f>
        <v>22</v>
      </c>
      <c r="J44" s="6">
        <f>'Τα Στοιχήματα μου'!D44</f>
        <v>0</v>
      </c>
      <c r="K44" s="6">
        <f>'Τα Στοιχήματα μου'!E44</f>
        <v>0</v>
      </c>
      <c r="L44" s="6">
        <f>'Τα Στοιχήματα μου'!F44</f>
        <v>0</v>
      </c>
      <c r="M44" s="7"/>
      <c r="N44" s="5">
        <f>AVERAGE('Τα Στοιχήματα μου'!$E$23:E44)</f>
        <v>2.956</v>
      </c>
      <c r="O44" s="6" t="str">
        <f>IF('Τα Στοιχήματα μου'!E44&lt;&gt;0,1/'Τα Στοιχήματα μου'!E44,"")</f>
        <v/>
      </c>
      <c r="P44" s="6">
        <f>SUM($O$23:O44)</f>
        <v>3.4668730650154802</v>
      </c>
      <c r="Q44" s="6">
        <f>(1-(1/P44))*100</f>
        <v>71.155563493480983</v>
      </c>
      <c r="R44" s="6">
        <f>IF('Τα Στοιχήματα μου'!E44&lt;&gt;0,(100-($Q$1022*100)/100)/'Τα Στοιχήματα μου'!E44,0)</f>
        <v>0</v>
      </c>
      <c r="S44" s="6">
        <f>R44*('Τα Στοιχήματα μου'!E44-1)</f>
        <v>0</v>
      </c>
      <c r="T44" s="5">
        <f>SUM($S$23:S44)/100+1</f>
        <v>1.4422218253259511</v>
      </c>
      <c r="U44" s="6">
        <f>IF('Τα Στοιχήματα μου'!E44&lt;&gt;0,(100-(Q44*100)/100)/'Τα Στοιχήματα μου'!E44,0)</f>
        <v>0</v>
      </c>
      <c r="V44" s="6">
        <f>'Τα Στοιχήματα μου'!E44*U44</f>
        <v>0</v>
      </c>
      <c r="W44" s="5">
        <f>IF('Τα Στοιχήματα μου'!E44&lt;&gt;0,V44/(100/I44),W43)</f>
        <v>1.4422218253259509</v>
      </c>
      <c r="X44" s="7"/>
      <c r="Y44" s="6">
        <f>COUNTIF('Τα Στοιχήματα μου'!$F$23:F44,"W")+COUNTIF('Τα Στοιχήματα μου'!$F$23:F44,"L")</f>
        <v>5</v>
      </c>
      <c r="Z44" s="6">
        <f>COUNTIF('Τα Στοιχήματα μου'!$F$23:F44,"W")</f>
        <v>3</v>
      </c>
      <c r="AA44" s="4">
        <f>COUNTIF('Τα Στοιχήματα μου'!$F$23:F44,"W")/(COUNTIF('Τα Στοιχήματα μου'!$F$23:F44,"W")+COUNTIF('Τα Στοιχήματα μου'!$F$23:F44,"L"))</f>
        <v>0.6</v>
      </c>
    </row>
    <row r="45" spans="2:27">
      <c r="B45" s="6">
        <f t="shared" si="0"/>
        <v>23</v>
      </c>
      <c r="I45" s="6">
        <f>I44+1</f>
        <v>23</v>
      </c>
      <c r="J45" s="6">
        <f>'Τα Στοιχήματα μου'!D45</f>
        <v>0</v>
      </c>
      <c r="K45" s="6">
        <f>'Τα Στοιχήματα μου'!E45</f>
        <v>0</v>
      </c>
      <c r="L45" s="6">
        <f>'Τα Στοιχήματα μου'!F45</f>
        <v>0</v>
      </c>
      <c r="M45" s="7"/>
      <c r="N45" s="5">
        <f>AVERAGE('Τα Στοιχήματα μου'!$E$23:E45)</f>
        <v>2.956</v>
      </c>
      <c r="O45" s="6" t="str">
        <f>IF('Τα Στοιχήματα μου'!E45&lt;&gt;0,1/'Τα Στοιχήματα μου'!E45,"")</f>
        <v/>
      </c>
      <c r="P45" s="6">
        <f>SUM($O$23:O45)</f>
        <v>3.4668730650154802</v>
      </c>
      <c r="Q45" s="6">
        <f>(1-(1/P45))*100</f>
        <v>71.155563493480983</v>
      </c>
      <c r="R45" s="6">
        <f>IF('Τα Στοιχήματα μου'!E45&lt;&gt;0,(100-($Q$1022*100)/100)/'Τα Στοιχήματα μου'!E45,0)</f>
        <v>0</v>
      </c>
      <c r="S45" s="6">
        <f>R45*('Τα Στοιχήματα μου'!E45-1)</f>
        <v>0</v>
      </c>
      <c r="T45" s="5">
        <f>SUM($S$23:S45)/100+1</f>
        <v>1.4422218253259511</v>
      </c>
      <c r="U45" s="6">
        <f>IF('Τα Στοιχήματα μου'!E45&lt;&gt;0,(100-(Q45*100)/100)/'Τα Στοιχήματα μου'!E45,0)</f>
        <v>0</v>
      </c>
      <c r="V45" s="6">
        <f>'Τα Στοιχήματα μου'!E45*U45</f>
        <v>0</v>
      </c>
      <c r="W45" s="5">
        <f>IF('Τα Στοιχήματα μου'!E45&lt;&gt;0,V45/(100/I45),W44)</f>
        <v>1.4422218253259509</v>
      </c>
      <c r="X45" s="7"/>
      <c r="Y45" s="6">
        <f>COUNTIF('Τα Στοιχήματα μου'!$F$23:F45,"W")+COUNTIF('Τα Στοιχήματα μου'!$F$23:F45,"L")</f>
        <v>5</v>
      </c>
      <c r="Z45" s="6">
        <f>COUNTIF('Τα Στοιχήματα μου'!$F$23:F45,"W")</f>
        <v>3</v>
      </c>
      <c r="AA45" s="4">
        <f>COUNTIF('Τα Στοιχήματα μου'!$F$23:F45,"W")/(COUNTIF('Τα Στοιχήματα μου'!$F$23:F45,"W")+COUNTIF('Τα Στοιχήματα μου'!$F$23:F45,"L"))</f>
        <v>0.6</v>
      </c>
    </row>
    <row r="46" spans="2:27">
      <c r="B46" s="6">
        <f t="shared" si="0"/>
        <v>24</v>
      </c>
      <c r="I46" s="6">
        <f>I45+1</f>
        <v>24</v>
      </c>
      <c r="J46" s="6">
        <f>'Τα Στοιχήματα μου'!D46</f>
        <v>0</v>
      </c>
      <c r="K46" s="6">
        <f>'Τα Στοιχήματα μου'!E46</f>
        <v>0</v>
      </c>
      <c r="L46" s="6">
        <f>'Τα Στοιχήματα μου'!F46</f>
        <v>0</v>
      </c>
      <c r="M46" s="7"/>
      <c r="N46" s="5">
        <f>AVERAGE('Τα Στοιχήματα μου'!$E$23:E46)</f>
        <v>2.956</v>
      </c>
      <c r="O46" s="6" t="str">
        <f>IF('Τα Στοιχήματα μου'!E46&lt;&gt;0,1/'Τα Στοιχήματα μου'!E46,"")</f>
        <v/>
      </c>
      <c r="P46" s="6">
        <f>SUM($O$23:O46)</f>
        <v>3.4668730650154802</v>
      </c>
      <c r="Q46" s="6">
        <f>(1-(1/P46))*100</f>
        <v>71.155563493480983</v>
      </c>
      <c r="R46" s="6">
        <f>IF('Τα Στοιχήματα μου'!E46&lt;&gt;0,(100-($Q$1022*100)/100)/'Τα Στοιχήματα μου'!E46,0)</f>
        <v>0</v>
      </c>
      <c r="S46" s="6">
        <f>R46*('Τα Στοιχήματα μου'!E46-1)</f>
        <v>0</v>
      </c>
      <c r="T46" s="5">
        <f>SUM($S$23:S46)/100+1</f>
        <v>1.4422218253259511</v>
      </c>
      <c r="U46" s="6">
        <f>IF('Τα Στοιχήματα μου'!E46&lt;&gt;0,(100-(Q46*100)/100)/'Τα Στοιχήματα μου'!E46,0)</f>
        <v>0</v>
      </c>
      <c r="V46" s="6">
        <f>'Τα Στοιχήματα μου'!E46*U46</f>
        <v>0</v>
      </c>
      <c r="W46" s="5">
        <f>IF('Τα Στοιχήματα μου'!E46&lt;&gt;0,V46/(100/I46),W45)</f>
        <v>1.4422218253259509</v>
      </c>
      <c r="X46" s="7"/>
      <c r="Y46" s="6">
        <f>COUNTIF('Τα Στοιχήματα μου'!$F$23:F46,"W")+COUNTIF('Τα Στοιχήματα μου'!$F$23:F46,"L")</f>
        <v>5</v>
      </c>
      <c r="Z46" s="6">
        <f>COUNTIF('Τα Στοιχήματα μου'!$F$23:F46,"W")</f>
        <v>3</v>
      </c>
      <c r="AA46" s="4">
        <f>COUNTIF('Τα Στοιχήματα μου'!$F$23:F46,"W")/(COUNTIF('Τα Στοιχήματα μου'!$F$23:F46,"W")+COUNTIF('Τα Στοιχήματα μου'!$F$23:F46,"L"))</f>
        <v>0.6</v>
      </c>
    </row>
    <row r="47" spans="2:27">
      <c r="B47" s="6">
        <f t="shared" si="0"/>
        <v>25</v>
      </c>
      <c r="I47" s="6">
        <f>I46+1</f>
        <v>25</v>
      </c>
      <c r="J47" s="6">
        <f>'Τα Στοιχήματα μου'!D47</f>
        <v>0</v>
      </c>
      <c r="K47" s="6">
        <f>'Τα Στοιχήματα μου'!E47</f>
        <v>0</v>
      </c>
      <c r="L47" s="6">
        <f>'Τα Στοιχήματα μου'!F47</f>
        <v>0</v>
      </c>
      <c r="M47" s="7"/>
      <c r="N47" s="5">
        <f>AVERAGE('Τα Στοιχήματα μου'!$E$23:E47)</f>
        <v>2.956</v>
      </c>
      <c r="O47" s="6" t="str">
        <f>IF('Τα Στοιχήματα μου'!E47&lt;&gt;0,1/'Τα Στοιχήματα μου'!E47,"")</f>
        <v/>
      </c>
      <c r="P47" s="6">
        <f>SUM($O$23:O47)</f>
        <v>3.4668730650154802</v>
      </c>
      <c r="Q47" s="6">
        <f>(1-(1/P47))*100</f>
        <v>71.155563493480983</v>
      </c>
      <c r="R47" s="6">
        <f>IF('Τα Στοιχήματα μου'!E47&lt;&gt;0,(100-($Q$1022*100)/100)/'Τα Στοιχήματα μου'!E47,0)</f>
        <v>0</v>
      </c>
      <c r="S47" s="6">
        <f>R47*('Τα Στοιχήματα μου'!E47-1)</f>
        <v>0</v>
      </c>
      <c r="T47" s="5">
        <f>SUM($S$23:S47)/100+1</f>
        <v>1.4422218253259511</v>
      </c>
      <c r="U47" s="6">
        <f>IF('Τα Στοιχήματα μου'!E47&lt;&gt;0,(100-(Q47*100)/100)/'Τα Στοιχήματα μου'!E47,0)</f>
        <v>0</v>
      </c>
      <c r="V47" s="6">
        <f>'Τα Στοιχήματα μου'!E47*U47</f>
        <v>0</v>
      </c>
      <c r="W47" s="5">
        <f>IF('Τα Στοιχήματα μου'!E47&lt;&gt;0,V47/(100/I47),W46)</f>
        <v>1.4422218253259509</v>
      </c>
      <c r="X47" s="7"/>
      <c r="Y47" s="6">
        <f>COUNTIF('Τα Στοιχήματα μου'!$F$23:F47,"W")+COUNTIF('Τα Στοιχήματα μου'!$F$23:F47,"L")</f>
        <v>5</v>
      </c>
      <c r="Z47" s="6">
        <f>COUNTIF('Τα Στοιχήματα μου'!$F$23:F47,"W")</f>
        <v>3</v>
      </c>
      <c r="AA47" s="4">
        <f>COUNTIF('Τα Στοιχήματα μου'!$F$23:F47,"W")/(COUNTIF('Τα Στοιχήματα μου'!$F$23:F47,"W")+COUNTIF('Τα Στοιχήματα μου'!$F$23:F47,"L"))</f>
        <v>0.6</v>
      </c>
    </row>
    <row r="48" spans="2:27">
      <c r="B48" s="6">
        <f t="shared" si="0"/>
        <v>26</v>
      </c>
      <c r="I48" s="6">
        <f>I47+1</f>
        <v>26</v>
      </c>
      <c r="J48" s="6">
        <f>'Τα Στοιχήματα μου'!D48</f>
        <v>0</v>
      </c>
      <c r="K48" s="6">
        <f>'Τα Στοιχήματα μου'!E48</f>
        <v>0</v>
      </c>
      <c r="L48" s="6">
        <f>'Τα Στοιχήματα μου'!F48</f>
        <v>0</v>
      </c>
      <c r="M48" s="7"/>
      <c r="N48" s="5">
        <f>AVERAGE('Τα Στοιχήματα μου'!$E$23:E48)</f>
        <v>2.956</v>
      </c>
      <c r="O48" s="6" t="str">
        <f>IF('Τα Στοιχήματα μου'!E48&lt;&gt;0,1/'Τα Στοιχήματα μου'!E48,"")</f>
        <v/>
      </c>
      <c r="P48" s="6">
        <f>SUM($O$23:O48)</f>
        <v>3.4668730650154802</v>
      </c>
      <c r="Q48" s="6">
        <f>(1-(1/P48))*100</f>
        <v>71.155563493480983</v>
      </c>
      <c r="R48" s="6">
        <f>IF('Τα Στοιχήματα μου'!E48&lt;&gt;0,(100-($Q$1022*100)/100)/'Τα Στοιχήματα μου'!E48,0)</f>
        <v>0</v>
      </c>
      <c r="S48" s="6">
        <f>R48*('Τα Στοιχήματα μου'!E48-1)</f>
        <v>0</v>
      </c>
      <c r="T48" s="5">
        <f>SUM($S$23:S48)/100+1</f>
        <v>1.4422218253259511</v>
      </c>
      <c r="U48" s="6">
        <f>IF('Τα Στοιχήματα μου'!E48&lt;&gt;0,(100-(Q48*100)/100)/'Τα Στοιχήματα μου'!E48,0)</f>
        <v>0</v>
      </c>
      <c r="V48" s="6">
        <f>'Τα Στοιχήματα μου'!E48*U48</f>
        <v>0</v>
      </c>
      <c r="W48" s="5">
        <f>IF('Τα Στοιχήματα μου'!E48&lt;&gt;0,V48/(100/I48),W47)</f>
        <v>1.4422218253259509</v>
      </c>
      <c r="X48" s="7"/>
      <c r="Y48" s="6">
        <f>COUNTIF('Τα Στοιχήματα μου'!$F$23:F48,"W")+COUNTIF('Τα Στοιχήματα μου'!$F$23:F48,"L")</f>
        <v>5</v>
      </c>
      <c r="Z48" s="6">
        <f>COUNTIF('Τα Στοιχήματα μου'!$F$23:F48,"W")</f>
        <v>3</v>
      </c>
      <c r="AA48" s="4">
        <f>COUNTIF('Τα Στοιχήματα μου'!$F$23:F48,"W")/(COUNTIF('Τα Στοιχήματα μου'!$F$23:F48,"W")+COUNTIF('Τα Στοιχήματα μου'!$F$23:F48,"L"))</f>
        <v>0.6</v>
      </c>
    </row>
    <row r="49" spans="2:27">
      <c r="B49" s="6">
        <f t="shared" si="0"/>
        <v>27</v>
      </c>
      <c r="I49" s="6">
        <f>I48+1</f>
        <v>27</v>
      </c>
      <c r="J49" s="6">
        <f>'Τα Στοιχήματα μου'!D49</f>
        <v>0</v>
      </c>
      <c r="K49" s="6">
        <f>'Τα Στοιχήματα μου'!E49</f>
        <v>0</v>
      </c>
      <c r="L49" s="6">
        <f>'Τα Στοιχήματα μου'!F49</f>
        <v>0</v>
      </c>
      <c r="M49" s="7"/>
      <c r="N49" s="5">
        <f>AVERAGE('Τα Στοιχήματα μου'!$E$23:E49)</f>
        <v>2.956</v>
      </c>
      <c r="O49" s="6" t="str">
        <f>IF('Τα Στοιχήματα μου'!E49&lt;&gt;0,1/'Τα Στοιχήματα μου'!E49,"")</f>
        <v/>
      </c>
      <c r="P49" s="6">
        <f>SUM($O$23:O49)</f>
        <v>3.4668730650154802</v>
      </c>
      <c r="Q49" s="6">
        <f>(1-(1/P49))*100</f>
        <v>71.155563493480983</v>
      </c>
      <c r="R49" s="6">
        <f>IF('Τα Στοιχήματα μου'!E49&lt;&gt;0,(100-($Q$1022*100)/100)/'Τα Στοιχήματα μου'!E49,0)</f>
        <v>0</v>
      </c>
      <c r="S49" s="6">
        <f>R49*('Τα Στοιχήματα μου'!E49-1)</f>
        <v>0</v>
      </c>
      <c r="T49" s="5">
        <f>SUM($S$23:S49)/100+1</f>
        <v>1.4422218253259511</v>
      </c>
      <c r="U49" s="6">
        <f>IF('Τα Στοιχήματα μου'!E49&lt;&gt;0,(100-(Q49*100)/100)/'Τα Στοιχήματα μου'!E49,0)</f>
        <v>0</v>
      </c>
      <c r="V49" s="6">
        <f>'Τα Στοιχήματα μου'!E49*U49</f>
        <v>0</v>
      </c>
      <c r="W49" s="5">
        <f>IF('Τα Στοιχήματα μου'!E49&lt;&gt;0,V49/(100/I49),W48)</f>
        <v>1.4422218253259509</v>
      </c>
      <c r="X49" s="7"/>
      <c r="Y49" s="6">
        <f>COUNTIF('Τα Στοιχήματα μου'!$F$23:F49,"W")+COUNTIF('Τα Στοιχήματα μου'!$F$23:F49,"L")</f>
        <v>5</v>
      </c>
      <c r="Z49" s="6">
        <f>COUNTIF('Τα Στοιχήματα μου'!$F$23:F49,"W")</f>
        <v>3</v>
      </c>
      <c r="AA49" s="4">
        <f>COUNTIF('Τα Στοιχήματα μου'!$F$23:F49,"W")/(COUNTIF('Τα Στοιχήματα μου'!$F$23:F49,"W")+COUNTIF('Τα Στοιχήματα μου'!$F$23:F49,"L"))</f>
        <v>0.6</v>
      </c>
    </row>
    <row r="50" spans="2:27">
      <c r="B50" s="6">
        <f t="shared" si="0"/>
        <v>28</v>
      </c>
      <c r="I50" s="6">
        <f>I49+1</f>
        <v>28</v>
      </c>
      <c r="J50" s="6">
        <f>'Τα Στοιχήματα μου'!D50</f>
        <v>0</v>
      </c>
      <c r="K50" s="6">
        <f>'Τα Στοιχήματα μου'!E50</f>
        <v>0</v>
      </c>
      <c r="L50" s="6">
        <f>'Τα Στοιχήματα μου'!F50</f>
        <v>0</v>
      </c>
      <c r="M50" s="7"/>
      <c r="N50" s="5">
        <f>AVERAGE('Τα Στοιχήματα μου'!$E$23:E50)</f>
        <v>2.956</v>
      </c>
      <c r="O50" s="6" t="str">
        <f>IF('Τα Στοιχήματα μου'!E50&lt;&gt;0,1/'Τα Στοιχήματα μου'!E50,"")</f>
        <v/>
      </c>
      <c r="P50" s="6">
        <f>SUM($O$23:O50)</f>
        <v>3.4668730650154802</v>
      </c>
      <c r="Q50" s="6">
        <f>(1-(1/P50))*100</f>
        <v>71.155563493480983</v>
      </c>
      <c r="R50" s="6">
        <f>IF('Τα Στοιχήματα μου'!E50&lt;&gt;0,(100-($Q$1022*100)/100)/'Τα Στοιχήματα μου'!E50,0)</f>
        <v>0</v>
      </c>
      <c r="S50" s="6">
        <f>R50*('Τα Στοιχήματα μου'!E50-1)</f>
        <v>0</v>
      </c>
      <c r="T50" s="5">
        <f>SUM($S$23:S50)/100+1</f>
        <v>1.4422218253259511</v>
      </c>
      <c r="U50" s="6">
        <f>IF('Τα Στοιχήματα μου'!E50&lt;&gt;0,(100-(Q50*100)/100)/'Τα Στοιχήματα μου'!E50,0)</f>
        <v>0</v>
      </c>
      <c r="V50" s="6">
        <f>'Τα Στοιχήματα μου'!E50*U50</f>
        <v>0</v>
      </c>
      <c r="W50" s="5">
        <f>IF('Τα Στοιχήματα μου'!E50&lt;&gt;0,V50/(100/I50),W49)</f>
        <v>1.4422218253259509</v>
      </c>
      <c r="X50" s="7"/>
      <c r="Y50" s="6">
        <f>COUNTIF('Τα Στοιχήματα μου'!$F$23:F50,"W")+COUNTIF('Τα Στοιχήματα μου'!$F$23:F50,"L")</f>
        <v>5</v>
      </c>
      <c r="Z50" s="6">
        <f>COUNTIF('Τα Στοιχήματα μου'!$F$23:F50,"W")</f>
        <v>3</v>
      </c>
      <c r="AA50" s="4">
        <f>COUNTIF('Τα Στοιχήματα μου'!$F$23:F50,"W")/(COUNTIF('Τα Στοιχήματα μου'!$F$23:F50,"W")+COUNTIF('Τα Στοιχήματα μου'!$F$23:F50,"L"))</f>
        <v>0.6</v>
      </c>
    </row>
    <row r="51" spans="2:27">
      <c r="B51" s="6">
        <f t="shared" si="0"/>
        <v>29</v>
      </c>
      <c r="I51" s="6">
        <f>I50+1</f>
        <v>29</v>
      </c>
      <c r="J51" s="6">
        <f>'Τα Στοιχήματα μου'!D51</f>
        <v>0</v>
      </c>
      <c r="K51" s="6">
        <f>'Τα Στοιχήματα μου'!E51</f>
        <v>0</v>
      </c>
      <c r="L51" s="6">
        <f>'Τα Στοιχήματα μου'!F51</f>
        <v>0</v>
      </c>
      <c r="M51" s="7"/>
      <c r="N51" s="5">
        <f>AVERAGE('Τα Στοιχήματα μου'!$E$23:E51)</f>
        <v>2.956</v>
      </c>
      <c r="O51" s="6" t="str">
        <f>IF('Τα Στοιχήματα μου'!E51&lt;&gt;0,1/'Τα Στοιχήματα μου'!E51,"")</f>
        <v/>
      </c>
      <c r="P51" s="6">
        <f>SUM($O$23:O51)</f>
        <v>3.4668730650154802</v>
      </c>
      <c r="Q51" s="6">
        <f>(1-(1/P51))*100</f>
        <v>71.155563493480983</v>
      </c>
      <c r="R51" s="6">
        <f>IF('Τα Στοιχήματα μου'!E51&lt;&gt;0,(100-($Q$1022*100)/100)/'Τα Στοιχήματα μου'!E51,0)</f>
        <v>0</v>
      </c>
      <c r="S51" s="6">
        <f>R51*('Τα Στοιχήματα μου'!E51-1)</f>
        <v>0</v>
      </c>
      <c r="T51" s="5">
        <f>SUM($S$23:S51)/100+1</f>
        <v>1.4422218253259511</v>
      </c>
      <c r="U51" s="6">
        <f>IF('Τα Στοιχήματα μου'!E51&lt;&gt;0,(100-(Q51*100)/100)/'Τα Στοιχήματα μου'!E51,0)</f>
        <v>0</v>
      </c>
      <c r="V51" s="6">
        <f>'Τα Στοιχήματα μου'!E51*U51</f>
        <v>0</v>
      </c>
      <c r="W51" s="5">
        <f>IF('Τα Στοιχήματα μου'!E51&lt;&gt;0,V51/(100/I51),W50)</f>
        <v>1.4422218253259509</v>
      </c>
      <c r="X51" s="7"/>
      <c r="Y51" s="6">
        <f>COUNTIF('Τα Στοιχήματα μου'!$F$23:F51,"W")+COUNTIF('Τα Στοιχήματα μου'!$F$23:F51,"L")</f>
        <v>5</v>
      </c>
      <c r="Z51" s="6">
        <f>COUNTIF('Τα Στοιχήματα μου'!$F$23:F51,"W")</f>
        <v>3</v>
      </c>
      <c r="AA51" s="4">
        <f>COUNTIF('Τα Στοιχήματα μου'!$F$23:F51,"W")/(COUNTIF('Τα Στοιχήματα μου'!$F$23:F51,"W")+COUNTIF('Τα Στοιχήματα μου'!$F$23:F51,"L"))</f>
        <v>0.6</v>
      </c>
    </row>
    <row r="52" spans="2:27">
      <c r="B52" s="6">
        <f t="shared" si="0"/>
        <v>30</v>
      </c>
      <c r="I52" s="6">
        <f>I51+1</f>
        <v>30</v>
      </c>
      <c r="J52" s="6">
        <f>'Τα Στοιχήματα μου'!D52</f>
        <v>0</v>
      </c>
      <c r="K52" s="6">
        <f>'Τα Στοιχήματα μου'!E52</f>
        <v>0</v>
      </c>
      <c r="L52" s="6">
        <f>'Τα Στοιχήματα μου'!F52</f>
        <v>0</v>
      </c>
      <c r="M52" s="7"/>
      <c r="N52" s="5">
        <f>AVERAGE('Τα Στοιχήματα μου'!$E$23:E52)</f>
        <v>2.956</v>
      </c>
      <c r="O52" s="6" t="str">
        <f>IF('Τα Στοιχήματα μου'!E52&lt;&gt;0,1/'Τα Στοιχήματα μου'!E52,"")</f>
        <v/>
      </c>
      <c r="P52" s="6">
        <f>SUM($O$23:O52)</f>
        <v>3.4668730650154802</v>
      </c>
      <c r="Q52" s="6">
        <f>(1-(1/P52))*100</f>
        <v>71.155563493480983</v>
      </c>
      <c r="R52" s="6">
        <f>IF('Τα Στοιχήματα μου'!E52&lt;&gt;0,(100-($Q$1022*100)/100)/'Τα Στοιχήματα μου'!E52,0)</f>
        <v>0</v>
      </c>
      <c r="S52" s="6">
        <f>R52*('Τα Στοιχήματα μου'!E52-1)</f>
        <v>0</v>
      </c>
      <c r="T52" s="5">
        <f>SUM($S$23:S52)/100+1</f>
        <v>1.4422218253259511</v>
      </c>
      <c r="U52" s="6">
        <f>IF('Τα Στοιχήματα μου'!E52&lt;&gt;0,(100-(Q52*100)/100)/'Τα Στοιχήματα μου'!E52,0)</f>
        <v>0</v>
      </c>
      <c r="V52" s="6">
        <f>'Τα Στοιχήματα μου'!E52*U52</f>
        <v>0</v>
      </c>
      <c r="W52" s="5">
        <f>IF('Τα Στοιχήματα μου'!E52&lt;&gt;0,V52/(100/I52),W51)</f>
        <v>1.4422218253259509</v>
      </c>
      <c r="X52" s="7"/>
      <c r="Y52" s="6">
        <f>COUNTIF('Τα Στοιχήματα μου'!$F$23:F52,"W")+COUNTIF('Τα Στοιχήματα μου'!$F$23:F52,"L")</f>
        <v>5</v>
      </c>
      <c r="Z52" s="6">
        <f>COUNTIF('Τα Στοιχήματα μου'!$F$23:F52,"W")</f>
        <v>3</v>
      </c>
      <c r="AA52" s="4">
        <f>COUNTIF('Τα Στοιχήματα μου'!$F$23:F52,"W")/(COUNTIF('Τα Στοιχήματα μου'!$F$23:F52,"W")+COUNTIF('Τα Στοιχήματα μου'!$F$23:F52,"L"))</f>
        <v>0.6</v>
      </c>
    </row>
    <row r="53" spans="2:27">
      <c r="B53" s="6">
        <f t="shared" si="0"/>
        <v>31</v>
      </c>
      <c r="I53" s="6">
        <f>I52+1</f>
        <v>31</v>
      </c>
      <c r="J53" s="6">
        <f>'Τα Στοιχήματα μου'!D53</f>
        <v>0</v>
      </c>
      <c r="K53" s="6">
        <f>'Τα Στοιχήματα μου'!E53</f>
        <v>0</v>
      </c>
      <c r="L53" s="6">
        <f>'Τα Στοιχήματα μου'!F53</f>
        <v>0</v>
      </c>
      <c r="M53" s="7"/>
      <c r="N53" s="5">
        <f>AVERAGE('Τα Στοιχήματα μου'!$E$23:E53)</f>
        <v>2.956</v>
      </c>
      <c r="O53" s="6" t="str">
        <f>IF('Τα Στοιχήματα μου'!E53&lt;&gt;0,1/'Τα Στοιχήματα μου'!E53,"")</f>
        <v/>
      </c>
      <c r="P53" s="6">
        <f>SUM($O$23:O53)</f>
        <v>3.4668730650154802</v>
      </c>
      <c r="Q53" s="6">
        <f>(1-(1/P53))*100</f>
        <v>71.155563493480983</v>
      </c>
      <c r="R53" s="6">
        <f>IF('Τα Στοιχήματα μου'!E53&lt;&gt;0,(100-($Q$1022*100)/100)/'Τα Στοιχήματα μου'!E53,0)</f>
        <v>0</v>
      </c>
      <c r="S53" s="6">
        <f>R53*('Τα Στοιχήματα μου'!E53-1)</f>
        <v>0</v>
      </c>
      <c r="T53" s="5">
        <f>SUM($S$23:S53)/100+1</f>
        <v>1.4422218253259511</v>
      </c>
      <c r="U53" s="6">
        <f>IF('Τα Στοιχήματα μου'!E53&lt;&gt;0,(100-(Q53*100)/100)/'Τα Στοιχήματα μου'!E53,0)</f>
        <v>0</v>
      </c>
      <c r="V53" s="6">
        <f>'Τα Στοιχήματα μου'!E53*U53</f>
        <v>0</v>
      </c>
      <c r="W53" s="5">
        <f>IF('Τα Στοιχήματα μου'!E53&lt;&gt;0,V53/(100/I53),W52)</f>
        <v>1.4422218253259509</v>
      </c>
      <c r="X53" s="7"/>
      <c r="Y53" s="6">
        <f>COUNTIF('Τα Στοιχήματα μου'!$F$23:F53,"W")+COUNTIF('Τα Στοιχήματα μου'!$F$23:F53,"L")</f>
        <v>5</v>
      </c>
      <c r="Z53" s="6">
        <f>COUNTIF('Τα Στοιχήματα μου'!$F$23:F53,"W")</f>
        <v>3</v>
      </c>
      <c r="AA53" s="4">
        <f>COUNTIF('Τα Στοιχήματα μου'!$F$23:F53,"W")/(COUNTIF('Τα Στοιχήματα μου'!$F$23:F53,"W")+COUNTIF('Τα Στοιχήματα μου'!$F$23:F53,"L"))</f>
        <v>0.6</v>
      </c>
    </row>
    <row r="54" spans="2:27">
      <c r="B54" s="6">
        <f t="shared" si="0"/>
        <v>32</v>
      </c>
      <c r="I54" s="6">
        <f>I53+1</f>
        <v>32</v>
      </c>
      <c r="J54" s="6">
        <f>'Τα Στοιχήματα μου'!D54</f>
        <v>0</v>
      </c>
      <c r="K54" s="6">
        <f>'Τα Στοιχήματα μου'!E54</f>
        <v>0</v>
      </c>
      <c r="L54" s="6">
        <f>'Τα Στοιχήματα μου'!F54</f>
        <v>0</v>
      </c>
      <c r="M54" s="7"/>
      <c r="N54" s="5">
        <f>AVERAGE('Τα Στοιχήματα μου'!$E$23:E54)</f>
        <v>2.956</v>
      </c>
      <c r="O54" s="6" t="str">
        <f>IF('Τα Στοιχήματα μου'!E54&lt;&gt;0,1/'Τα Στοιχήματα μου'!E54,"")</f>
        <v/>
      </c>
      <c r="P54" s="6">
        <f>SUM($O$23:O54)</f>
        <v>3.4668730650154802</v>
      </c>
      <c r="Q54" s="6">
        <f>(1-(1/P54))*100</f>
        <v>71.155563493480983</v>
      </c>
      <c r="R54" s="6">
        <f>IF('Τα Στοιχήματα μου'!E54&lt;&gt;0,(100-($Q$1022*100)/100)/'Τα Στοιχήματα μου'!E54,0)</f>
        <v>0</v>
      </c>
      <c r="S54" s="6">
        <f>R54*('Τα Στοιχήματα μου'!E54-1)</f>
        <v>0</v>
      </c>
      <c r="T54" s="5">
        <f>SUM($S$23:S54)/100+1</f>
        <v>1.4422218253259511</v>
      </c>
      <c r="U54" s="6">
        <f>IF('Τα Στοιχήματα μου'!E54&lt;&gt;0,(100-(Q54*100)/100)/'Τα Στοιχήματα μου'!E54,0)</f>
        <v>0</v>
      </c>
      <c r="V54" s="6">
        <f>'Τα Στοιχήματα μου'!E54*U54</f>
        <v>0</v>
      </c>
      <c r="W54" s="5">
        <f>IF('Τα Στοιχήματα μου'!E54&lt;&gt;0,V54/(100/I54),W53)</f>
        <v>1.4422218253259509</v>
      </c>
      <c r="X54" s="7"/>
      <c r="Y54" s="6">
        <f>COUNTIF('Τα Στοιχήματα μου'!$F$23:F54,"W")+COUNTIF('Τα Στοιχήματα μου'!$F$23:F54,"L")</f>
        <v>5</v>
      </c>
      <c r="Z54" s="6">
        <f>COUNTIF('Τα Στοιχήματα μου'!$F$23:F54,"W")</f>
        <v>3</v>
      </c>
      <c r="AA54" s="4">
        <f>COUNTIF('Τα Στοιχήματα μου'!$F$23:F54,"W")/(COUNTIF('Τα Στοιχήματα μου'!$F$23:F54,"W")+COUNTIF('Τα Στοιχήματα μου'!$F$23:F54,"L"))</f>
        <v>0.6</v>
      </c>
    </row>
    <row r="55" spans="2:27">
      <c r="B55" s="6">
        <f t="shared" si="0"/>
        <v>33</v>
      </c>
      <c r="I55" s="6">
        <f>I54+1</f>
        <v>33</v>
      </c>
      <c r="J55" s="6">
        <f>'Τα Στοιχήματα μου'!D55</f>
        <v>0</v>
      </c>
      <c r="K55" s="6">
        <f>'Τα Στοιχήματα μου'!E55</f>
        <v>0</v>
      </c>
      <c r="L55" s="6">
        <f>'Τα Στοιχήματα μου'!F55</f>
        <v>0</v>
      </c>
      <c r="M55" s="7"/>
      <c r="N55" s="5">
        <f>AVERAGE('Τα Στοιχήματα μου'!$E$23:E55)</f>
        <v>2.956</v>
      </c>
      <c r="O55" s="6" t="str">
        <f>IF('Τα Στοιχήματα μου'!E55&lt;&gt;0,1/'Τα Στοιχήματα μου'!E55,"")</f>
        <v/>
      </c>
      <c r="P55" s="6">
        <f>SUM($O$23:O55)</f>
        <v>3.4668730650154802</v>
      </c>
      <c r="Q55" s="6">
        <f>(1-(1/P55))*100</f>
        <v>71.155563493480983</v>
      </c>
      <c r="R55" s="6">
        <f>IF('Τα Στοιχήματα μου'!E55&lt;&gt;0,(100-($Q$1022*100)/100)/'Τα Στοιχήματα μου'!E55,0)</f>
        <v>0</v>
      </c>
      <c r="S55" s="6">
        <f>R55*('Τα Στοιχήματα μου'!E55-1)</f>
        <v>0</v>
      </c>
      <c r="T55" s="5">
        <f>SUM($S$23:S55)/100+1</f>
        <v>1.4422218253259511</v>
      </c>
      <c r="U55" s="6">
        <f>IF('Τα Στοιχήματα μου'!E55&lt;&gt;0,(100-(Q55*100)/100)/'Τα Στοιχήματα μου'!E55,0)</f>
        <v>0</v>
      </c>
      <c r="V55" s="6">
        <f>'Τα Στοιχήματα μου'!E55*U55</f>
        <v>0</v>
      </c>
      <c r="W55" s="5">
        <f>IF('Τα Στοιχήματα μου'!E55&lt;&gt;0,V55/(100/I55),W54)</f>
        <v>1.4422218253259509</v>
      </c>
      <c r="X55" s="7"/>
      <c r="Y55" s="6">
        <f>COUNTIF('Τα Στοιχήματα μου'!$F$23:F55,"W")+COUNTIF('Τα Στοιχήματα μου'!$F$23:F55,"L")</f>
        <v>5</v>
      </c>
      <c r="Z55" s="6">
        <f>COUNTIF('Τα Στοιχήματα μου'!$F$23:F55,"W")</f>
        <v>3</v>
      </c>
      <c r="AA55" s="4">
        <f>COUNTIF('Τα Στοιχήματα μου'!$F$23:F55,"W")/(COUNTIF('Τα Στοιχήματα μου'!$F$23:F55,"W")+COUNTIF('Τα Στοιχήματα μου'!$F$23:F55,"L"))</f>
        <v>0.6</v>
      </c>
    </row>
    <row r="56" spans="2:27">
      <c r="B56" s="6">
        <f t="shared" si="0"/>
        <v>34</v>
      </c>
      <c r="I56" s="6">
        <f>I55+1</f>
        <v>34</v>
      </c>
      <c r="J56" s="6">
        <f>'Τα Στοιχήματα μου'!D56</f>
        <v>0</v>
      </c>
      <c r="K56" s="6">
        <f>'Τα Στοιχήματα μου'!E56</f>
        <v>0</v>
      </c>
      <c r="L56" s="6">
        <f>'Τα Στοιχήματα μου'!F56</f>
        <v>0</v>
      </c>
      <c r="M56" s="7"/>
      <c r="N56" s="5">
        <f>AVERAGE('Τα Στοιχήματα μου'!$E$23:E56)</f>
        <v>2.956</v>
      </c>
      <c r="O56" s="6" t="str">
        <f>IF('Τα Στοιχήματα μου'!E56&lt;&gt;0,1/'Τα Στοιχήματα μου'!E56,"")</f>
        <v/>
      </c>
      <c r="P56" s="6">
        <f>SUM($O$23:O56)</f>
        <v>3.4668730650154802</v>
      </c>
      <c r="Q56" s="6">
        <f>(1-(1/P56))*100</f>
        <v>71.155563493480983</v>
      </c>
      <c r="R56" s="6">
        <f>IF('Τα Στοιχήματα μου'!E56&lt;&gt;0,(100-($Q$1022*100)/100)/'Τα Στοιχήματα μου'!E56,0)</f>
        <v>0</v>
      </c>
      <c r="S56" s="6">
        <f>R56*('Τα Στοιχήματα μου'!E56-1)</f>
        <v>0</v>
      </c>
      <c r="T56" s="5">
        <f>SUM($S$23:S56)/100+1</f>
        <v>1.4422218253259511</v>
      </c>
      <c r="U56" s="6">
        <f>IF('Τα Στοιχήματα μου'!E56&lt;&gt;0,(100-(Q56*100)/100)/'Τα Στοιχήματα μου'!E56,0)</f>
        <v>0</v>
      </c>
      <c r="V56" s="6">
        <f>'Τα Στοιχήματα μου'!E56*U56</f>
        <v>0</v>
      </c>
      <c r="W56" s="5">
        <f>IF('Τα Στοιχήματα μου'!E56&lt;&gt;0,V56/(100/I56),W55)</f>
        <v>1.4422218253259509</v>
      </c>
      <c r="X56" s="7"/>
      <c r="Y56" s="6">
        <f>COUNTIF('Τα Στοιχήματα μου'!$F$23:F56,"W")+COUNTIF('Τα Στοιχήματα μου'!$F$23:F56,"L")</f>
        <v>5</v>
      </c>
      <c r="Z56" s="6">
        <f>COUNTIF('Τα Στοιχήματα μου'!$F$23:F56,"W")</f>
        <v>3</v>
      </c>
      <c r="AA56" s="4">
        <f>COUNTIF('Τα Στοιχήματα μου'!$F$23:F56,"W")/(COUNTIF('Τα Στοιχήματα μου'!$F$23:F56,"W")+COUNTIF('Τα Στοιχήματα μου'!$F$23:F56,"L"))</f>
        <v>0.6</v>
      </c>
    </row>
    <row r="57" spans="2:27">
      <c r="B57" s="6">
        <f t="shared" si="0"/>
        <v>35</v>
      </c>
      <c r="I57" s="6">
        <f>I56+1</f>
        <v>35</v>
      </c>
      <c r="J57" s="6">
        <f>'Τα Στοιχήματα μου'!D57</f>
        <v>0</v>
      </c>
      <c r="K57" s="6">
        <f>'Τα Στοιχήματα μου'!E57</f>
        <v>0</v>
      </c>
      <c r="L57" s="6">
        <f>'Τα Στοιχήματα μου'!F57</f>
        <v>0</v>
      </c>
      <c r="M57" s="7"/>
      <c r="N57" s="5">
        <f>AVERAGE('Τα Στοιχήματα μου'!$E$23:E57)</f>
        <v>2.956</v>
      </c>
      <c r="O57" s="6" t="str">
        <f>IF('Τα Στοιχήματα μου'!E57&lt;&gt;0,1/'Τα Στοιχήματα μου'!E57,"")</f>
        <v/>
      </c>
      <c r="P57" s="6">
        <f>SUM($O$23:O57)</f>
        <v>3.4668730650154802</v>
      </c>
      <c r="Q57" s="6">
        <f>(1-(1/P57))*100</f>
        <v>71.155563493480983</v>
      </c>
      <c r="R57" s="6">
        <f>IF('Τα Στοιχήματα μου'!E57&lt;&gt;0,(100-($Q$1022*100)/100)/'Τα Στοιχήματα μου'!E57,0)</f>
        <v>0</v>
      </c>
      <c r="S57" s="6">
        <f>R57*('Τα Στοιχήματα μου'!E57-1)</f>
        <v>0</v>
      </c>
      <c r="T57" s="5">
        <f>SUM($S$23:S57)/100+1</f>
        <v>1.4422218253259511</v>
      </c>
      <c r="U57" s="6">
        <f>IF('Τα Στοιχήματα μου'!E57&lt;&gt;0,(100-(Q57*100)/100)/'Τα Στοιχήματα μου'!E57,0)</f>
        <v>0</v>
      </c>
      <c r="V57" s="6">
        <f>'Τα Στοιχήματα μου'!E57*U57</f>
        <v>0</v>
      </c>
      <c r="W57" s="5">
        <f>IF('Τα Στοιχήματα μου'!E57&lt;&gt;0,V57/(100/I57),W56)</f>
        <v>1.4422218253259509</v>
      </c>
      <c r="X57" s="7"/>
      <c r="Y57" s="6">
        <f>COUNTIF('Τα Στοιχήματα μου'!$F$23:F57,"W")+COUNTIF('Τα Στοιχήματα μου'!$F$23:F57,"L")</f>
        <v>5</v>
      </c>
      <c r="Z57" s="6">
        <f>COUNTIF('Τα Στοιχήματα μου'!$F$23:F57,"W")</f>
        <v>3</v>
      </c>
      <c r="AA57" s="4">
        <f>COUNTIF('Τα Στοιχήματα μου'!$F$23:F57,"W")/(COUNTIF('Τα Στοιχήματα μου'!$F$23:F57,"W")+COUNTIF('Τα Στοιχήματα μου'!$F$23:F57,"L"))</f>
        <v>0.6</v>
      </c>
    </row>
    <row r="58" spans="2:27">
      <c r="B58" s="6">
        <f t="shared" si="0"/>
        <v>36</v>
      </c>
      <c r="I58" s="6">
        <f>I57+1</f>
        <v>36</v>
      </c>
      <c r="J58" s="6">
        <f>'Τα Στοιχήματα μου'!D58</f>
        <v>0</v>
      </c>
      <c r="K58" s="6">
        <f>'Τα Στοιχήματα μου'!E58</f>
        <v>0</v>
      </c>
      <c r="L58" s="6">
        <f>'Τα Στοιχήματα μου'!F58</f>
        <v>0</v>
      </c>
      <c r="M58" s="7"/>
      <c r="N58" s="5">
        <f>AVERAGE('Τα Στοιχήματα μου'!$E$23:E58)</f>
        <v>2.956</v>
      </c>
      <c r="O58" s="6" t="str">
        <f>IF('Τα Στοιχήματα μου'!E58&lt;&gt;0,1/'Τα Στοιχήματα μου'!E58,"")</f>
        <v/>
      </c>
      <c r="P58" s="6">
        <f>SUM($O$23:O58)</f>
        <v>3.4668730650154802</v>
      </c>
      <c r="Q58" s="6">
        <f>(1-(1/P58))*100</f>
        <v>71.155563493480983</v>
      </c>
      <c r="R58" s="6">
        <f>IF('Τα Στοιχήματα μου'!E58&lt;&gt;0,(100-($Q$1022*100)/100)/'Τα Στοιχήματα μου'!E58,0)</f>
        <v>0</v>
      </c>
      <c r="S58" s="6">
        <f>R58*('Τα Στοιχήματα μου'!E58-1)</f>
        <v>0</v>
      </c>
      <c r="T58" s="5">
        <f>SUM($S$23:S58)/100+1</f>
        <v>1.4422218253259511</v>
      </c>
      <c r="U58" s="6">
        <f>IF('Τα Στοιχήματα μου'!E58&lt;&gt;0,(100-(Q58*100)/100)/'Τα Στοιχήματα μου'!E58,0)</f>
        <v>0</v>
      </c>
      <c r="V58" s="6">
        <f>'Τα Στοιχήματα μου'!E58*U58</f>
        <v>0</v>
      </c>
      <c r="W58" s="5">
        <f>IF('Τα Στοιχήματα μου'!E58&lt;&gt;0,V58/(100/I58),W57)</f>
        <v>1.4422218253259509</v>
      </c>
      <c r="X58" s="7"/>
      <c r="Y58" s="6">
        <f>COUNTIF('Τα Στοιχήματα μου'!$F$23:F58,"W")+COUNTIF('Τα Στοιχήματα μου'!$F$23:F58,"L")</f>
        <v>5</v>
      </c>
      <c r="Z58" s="6">
        <f>COUNTIF('Τα Στοιχήματα μου'!$F$23:F58,"W")</f>
        <v>3</v>
      </c>
      <c r="AA58" s="4">
        <f>COUNTIF('Τα Στοιχήματα μου'!$F$23:F58,"W")/(COUNTIF('Τα Στοιχήματα μου'!$F$23:F58,"W")+COUNTIF('Τα Στοιχήματα μου'!$F$23:F58,"L"))</f>
        <v>0.6</v>
      </c>
    </row>
    <row r="59" spans="2:27">
      <c r="B59" s="6">
        <f t="shared" si="0"/>
        <v>37</v>
      </c>
      <c r="I59" s="6">
        <f>I58+1</f>
        <v>37</v>
      </c>
      <c r="J59" s="6">
        <f>'Τα Στοιχήματα μου'!D59</f>
        <v>0</v>
      </c>
      <c r="K59" s="6">
        <f>'Τα Στοιχήματα μου'!E59</f>
        <v>0</v>
      </c>
      <c r="L59" s="6">
        <f>'Τα Στοιχήματα μου'!F59</f>
        <v>0</v>
      </c>
      <c r="M59" s="7"/>
      <c r="N59" s="5">
        <f>AVERAGE('Τα Στοιχήματα μου'!$E$23:E59)</f>
        <v>2.956</v>
      </c>
      <c r="O59" s="6" t="str">
        <f>IF('Τα Στοιχήματα μου'!E59&lt;&gt;0,1/'Τα Στοιχήματα μου'!E59,"")</f>
        <v/>
      </c>
      <c r="P59" s="6">
        <f>SUM($O$23:O59)</f>
        <v>3.4668730650154802</v>
      </c>
      <c r="Q59" s="6">
        <f>(1-(1/P59))*100</f>
        <v>71.155563493480983</v>
      </c>
      <c r="R59" s="6">
        <f>IF('Τα Στοιχήματα μου'!E59&lt;&gt;0,(100-($Q$1022*100)/100)/'Τα Στοιχήματα μου'!E59,0)</f>
        <v>0</v>
      </c>
      <c r="S59" s="6">
        <f>R59*('Τα Στοιχήματα μου'!E59-1)</f>
        <v>0</v>
      </c>
      <c r="T59" s="5">
        <f>SUM($S$23:S59)/100+1</f>
        <v>1.4422218253259511</v>
      </c>
      <c r="U59" s="6">
        <f>IF('Τα Στοιχήματα μου'!E59&lt;&gt;0,(100-(Q59*100)/100)/'Τα Στοιχήματα μου'!E59,0)</f>
        <v>0</v>
      </c>
      <c r="V59" s="6">
        <f>'Τα Στοιχήματα μου'!E59*U59</f>
        <v>0</v>
      </c>
      <c r="W59" s="5">
        <f>IF('Τα Στοιχήματα μου'!E59&lt;&gt;0,V59/(100/I59),W58)</f>
        <v>1.4422218253259509</v>
      </c>
      <c r="X59" s="7"/>
      <c r="Y59" s="6">
        <f>COUNTIF('Τα Στοιχήματα μου'!$F$23:F59,"W")+COUNTIF('Τα Στοιχήματα μου'!$F$23:F59,"L")</f>
        <v>5</v>
      </c>
      <c r="Z59" s="6">
        <f>COUNTIF('Τα Στοιχήματα μου'!$F$23:F59,"W")</f>
        <v>3</v>
      </c>
      <c r="AA59" s="4">
        <f>COUNTIF('Τα Στοιχήματα μου'!$F$23:F59,"W")/(COUNTIF('Τα Στοιχήματα μου'!$F$23:F59,"W")+COUNTIF('Τα Στοιχήματα μου'!$F$23:F59,"L"))</f>
        <v>0.6</v>
      </c>
    </row>
    <row r="60" spans="2:27">
      <c r="B60" s="6">
        <f t="shared" si="0"/>
        <v>38</v>
      </c>
      <c r="I60" s="6">
        <f>I59+1</f>
        <v>38</v>
      </c>
      <c r="J60" s="6">
        <f>'Τα Στοιχήματα μου'!D60</f>
        <v>0</v>
      </c>
      <c r="K60" s="6">
        <f>'Τα Στοιχήματα μου'!E60</f>
        <v>0</v>
      </c>
      <c r="L60" s="6">
        <f>'Τα Στοιχήματα μου'!F60</f>
        <v>0</v>
      </c>
      <c r="M60" s="7"/>
      <c r="N60" s="5">
        <f>AVERAGE('Τα Στοιχήματα μου'!$E$23:E60)</f>
        <v>2.956</v>
      </c>
      <c r="O60" s="6" t="str">
        <f>IF('Τα Στοιχήματα μου'!E60&lt;&gt;0,1/'Τα Στοιχήματα μου'!E60,"")</f>
        <v/>
      </c>
      <c r="P60" s="6">
        <f>SUM($O$23:O60)</f>
        <v>3.4668730650154802</v>
      </c>
      <c r="Q60" s="6">
        <f>(1-(1/P60))*100</f>
        <v>71.155563493480983</v>
      </c>
      <c r="R60" s="6">
        <f>IF('Τα Στοιχήματα μου'!E60&lt;&gt;0,(100-($Q$1022*100)/100)/'Τα Στοιχήματα μου'!E60,0)</f>
        <v>0</v>
      </c>
      <c r="S60" s="6">
        <f>R60*('Τα Στοιχήματα μου'!E60-1)</f>
        <v>0</v>
      </c>
      <c r="T60" s="5">
        <f>SUM($S$23:S60)/100+1</f>
        <v>1.4422218253259511</v>
      </c>
      <c r="U60" s="6">
        <f>IF('Τα Στοιχήματα μου'!E60&lt;&gt;0,(100-(Q60*100)/100)/'Τα Στοιχήματα μου'!E60,0)</f>
        <v>0</v>
      </c>
      <c r="V60" s="6">
        <f>'Τα Στοιχήματα μου'!E60*U60</f>
        <v>0</v>
      </c>
      <c r="W60" s="5">
        <f>IF('Τα Στοιχήματα μου'!E60&lt;&gt;0,V60/(100/I60),W59)</f>
        <v>1.4422218253259509</v>
      </c>
      <c r="X60" s="7"/>
      <c r="Y60" s="6">
        <f>COUNTIF('Τα Στοιχήματα μου'!$F$23:F60,"W")+COUNTIF('Τα Στοιχήματα μου'!$F$23:F60,"L")</f>
        <v>5</v>
      </c>
      <c r="Z60" s="6">
        <f>COUNTIF('Τα Στοιχήματα μου'!$F$23:F60,"W")</f>
        <v>3</v>
      </c>
      <c r="AA60" s="4">
        <f>COUNTIF('Τα Στοιχήματα μου'!$F$23:F60,"W")/(COUNTIF('Τα Στοιχήματα μου'!$F$23:F60,"W")+COUNTIF('Τα Στοιχήματα μου'!$F$23:F60,"L"))</f>
        <v>0.6</v>
      </c>
    </row>
    <row r="61" spans="2:27">
      <c r="B61" s="6">
        <f t="shared" si="0"/>
        <v>39</v>
      </c>
      <c r="I61" s="6">
        <f>I60+1</f>
        <v>39</v>
      </c>
      <c r="J61" s="6">
        <f>'Τα Στοιχήματα μου'!D61</f>
        <v>0</v>
      </c>
      <c r="K61" s="6">
        <f>'Τα Στοιχήματα μου'!E61</f>
        <v>0</v>
      </c>
      <c r="L61" s="6">
        <f>'Τα Στοιχήματα μου'!F61</f>
        <v>0</v>
      </c>
      <c r="M61" s="7"/>
      <c r="N61" s="5">
        <f>AVERAGE('Τα Στοιχήματα μου'!$E$23:E61)</f>
        <v>2.956</v>
      </c>
      <c r="O61" s="6" t="str">
        <f>IF('Τα Στοιχήματα μου'!E61&lt;&gt;0,1/'Τα Στοιχήματα μου'!E61,"")</f>
        <v/>
      </c>
      <c r="P61" s="6">
        <f>SUM($O$23:O61)</f>
        <v>3.4668730650154802</v>
      </c>
      <c r="Q61" s="6">
        <f>(1-(1/P61))*100</f>
        <v>71.155563493480983</v>
      </c>
      <c r="R61" s="6">
        <f>IF('Τα Στοιχήματα μου'!E61&lt;&gt;0,(100-($Q$1022*100)/100)/'Τα Στοιχήματα μου'!E61,0)</f>
        <v>0</v>
      </c>
      <c r="S61" s="6">
        <f>R61*('Τα Στοιχήματα μου'!E61-1)</f>
        <v>0</v>
      </c>
      <c r="T61" s="5">
        <f>SUM($S$23:S61)/100+1</f>
        <v>1.4422218253259511</v>
      </c>
      <c r="U61" s="6">
        <f>IF('Τα Στοιχήματα μου'!E61&lt;&gt;0,(100-(Q61*100)/100)/'Τα Στοιχήματα μου'!E61,0)</f>
        <v>0</v>
      </c>
      <c r="V61" s="6">
        <f>'Τα Στοιχήματα μου'!E61*U61</f>
        <v>0</v>
      </c>
      <c r="W61" s="5">
        <f>IF('Τα Στοιχήματα μου'!E61&lt;&gt;0,V61/(100/I61),W60)</f>
        <v>1.4422218253259509</v>
      </c>
      <c r="X61" s="7"/>
      <c r="Y61" s="6">
        <f>COUNTIF('Τα Στοιχήματα μου'!$F$23:F61,"W")+COUNTIF('Τα Στοιχήματα μου'!$F$23:F61,"L")</f>
        <v>5</v>
      </c>
      <c r="Z61" s="6">
        <f>COUNTIF('Τα Στοιχήματα μου'!$F$23:F61,"W")</f>
        <v>3</v>
      </c>
      <c r="AA61" s="4">
        <f>COUNTIF('Τα Στοιχήματα μου'!$F$23:F61,"W")/(COUNTIF('Τα Στοιχήματα μου'!$F$23:F61,"W")+COUNTIF('Τα Στοιχήματα μου'!$F$23:F61,"L"))</f>
        <v>0.6</v>
      </c>
    </row>
    <row r="62" spans="2:27">
      <c r="B62" s="6">
        <f t="shared" si="0"/>
        <v>40</v>
      </c>
      <c r="I62" s="6">
        <f>I61+1</f>
        <v>40</v>
      </c>
      <c r="J62" s="6">
        <f>'Τα Στοιχήματα μου'!D62</f>
        <v>0</v>
      </c>
      <c r="K62" s="6">
        <f>'Τα Στοιχήματα μου'!E62</f>
        <v>0</v>
      </c>
      <c r="L62" s="6">
        <f>'Τα Στοιχήματα μου'!F62</f>
        <v>0</v>
      </c>
      <c r="M62" s="7"/>
      <c r="N62" s="5">
        <f>AVERAGE('Τα Στοιχήματα μου'!$E$23:E62)</f>
        <v>2.956</v>
      </c>
      <c r="O62" s="6" t="str">
        <f>IF('Τα Στοιχήματα μου'!E62&lt;&gt;0,1/'Τα Στοιχήματα μου'!E62,"")</f>
        <v/>
      </c>
      <c r="P62" s="6">
        <f>SUM($O$23:O62)</f>
        <v>3.4668730650154802</v>
      </c>
      <c r="Q62" s="6">
        <f>(1-(1/P62))*100</f>
        <v>71.155563493480983</v>
      </c>
      <c r="R62" s="6">
        <f>IF('Τα Στοιχήματα μου'!E62&lt;&gt;0,(100-($Q$1022*100)/100)/'Τα Στοιχήματα μου'!E62,0)</f>
        <v>0</v>
      </c>
      <c r="S62" s="6">
        <f>R62*('Τα Στοιχήματα μου'!E62-1)</f>
        <v>0</v>
      </c>
      <c r="T62" s="5">
        <f>SUM($S$23:S62)/100+1</f>
        <v>1.4422218253259511</v>
      </c>
      <c r="U62" s="6">
        <f>IF('Τα Στοιχήματα μου'!E62&lt;&gt;0,(100-(Q62*100)/100)/'Τα Στοιχήματα μου'!E62,0)</f>
        <v>0</v>
      </c>
      <c r="V62" s="6">
        <f>'Τα Στοιχήματα μου'!E62*U62</f>
        <v>0</v>
      </c>
      <c r="W62" s="5">
        <f>IF('Τα Στοιχήματα μου'!E62&lt;&gt;0,V62/(100/I62),W61)</f>
        <v>1.4422218253259509</v>
      </c>
      <c r="X62" s="7"/>
      <c r="Y62" s="6">
        <f>COUNTIF('Τα Στοιχήματα μου'!$F$23:F62,"W")+COUNTIF('Τα Στοιχήματα μου'!$F$23:F62,"L")</f>
        <v>5</v>
      </c>
      <c r="Z62" s="6">
        <f>COUNTIF('Τα Στοιχήματα μου'!$F$23:F62,"W")</f>
        <v>3</v>
      </c>
      <c r="AA62" s="4">
        <f>COUNTIF('Τα Στοιχήματα μου'!$F$23:F62,"W")/(COUNTIF('Τα Στοιχήματα μου'!$F$23:F62,"W")+COUNTIF('Τα Στοιχήματα μου'!$F$23:F62,"L"))</f>
        <v>0.6</v>
      </c>
    </row>
    <row r="63" spans="2:27">
      <c r="B63" s="6">
        <f t="shared" si="0"/>
        <v>41</v>
      </c>
      <c r="I63" s="6">
        <f>I62+1</f>
        <v>41</v>
      </c>
      <c r="J63" s="6">
        <f>'Τα Στοιχήματα μου'!D63</f>
        <v>0</v>
      </c>
      <c r="K63" s="6">
        <f>'Τα Στοιχήματα μου'!E63</f>
        <v>0</v>
      </c>
      <c r="L63" s="6">
        <f>'Τα Στοιχήματα μου'!F63</f>
        <v>0</v>
      </c>
      <c r="M63" s="7"/>
      <c r="N63" s="5">
        <f>AVERAGE('Τα Στοιχήματα μου'!$E$23:E63)</f>
        <v>2.956</v>
      </c>
      <c r="O63" s="6" t="str">
        <f>IF('Τα Στοιχήματα μου'!E63&lt;&gt;0,1/'Τα Στοιχήματα μου'!E63,"")</f>
        <v/>
      </c>
      <c r="P63" s="6">
        <f>SUM($O$23:O63)</f>
        <v>3.4668730650154802</v>
      </c>
      <c r="Q63" s="6">
        <f>(1-(1/P63))*100</f>
        <v>71.155563493480983</v>
      </c>
      <c r="R63" s="6">
        <f>IF('Τα Στοιχήματα μου'!E63&lt;&gt;0,(100-($Q$1022*100)/100)/'Τα Στοιχήματα μου'!E63,0)</f>
        <v>0</v>
      </c>
      <c r="S63" s="6">
        <f>R63*('Τα Στοιχήματα μου'!E63-1)</f>
        <v>0</v>
      </c>
      <c r="T63" s="5">
        <f>SUM($S$23:S63)/100+1</f>
        <v>1.4422218253259511</v>
      </c>
      <c r="U63" s="6">
        <f>IF('Τα Στοιχήματα μου'!E63&lt;&gt;0,(100-(Q63*100)/100)/'Τα Στοιχήματα μου'!E63,0)</f>
        <v>0</v>
      </c>
      <c r="V63" s="6">
        <f>'Τα Στοιχήματα μου'!E63*U63</f>
        <v>0</v>
      </c>
      <c r="W63" s="5">
        <f>IF('Τα Στοιχήματα μου'!E63&lt;&gt;0,V63/(100/I63),W62)</f>
        <v>1.4422218253259509</v>
      </c>
      <c r="X63" s="7"/>
      <c r="Y63" s="6">
        <f>COUNTIF('Τα Στοιχήματα μου'!$F$23:F63,"W")+COUNTIF('Τα Στοιχήματα μου'!$F$23:F63,"L")</f>
        <v>5</v>
      </c>
      <c r="Z63" s="6">
        <f>COUNTIF('Τα Στοιχήματα μου'!$F$23:F63,"W")</f>
        <v>3</v>
      </c>
      <c r="AA63" s="4">
        <f>COUNTIF('Τα Στοιχήματα μου'!$F$23:F63,"W")/(COUNTIF('Τα Στοιχήματα μου'!$F$23:F63,"W")+COUNTIF('Τα Στοιχήματα μου'!$F$23:F63,"L"))</f>
        <v>0.6</v>
      </c>
    </row>
    <row r="64" spans="2:27">
      <c r="B64" s="6">
        <f t="shared" si="0"/>
        <v>42</v>
      </c>
      <c r="I64" s="6">
        <f>I63+1</f>
        <v>42</v>
      </c>
      <c r="J64" s="6">
        <f>'Τα Στοιχήματα μου'!D64</f>
        <v>0</v>
      </c>
      <c r="K64" s="6">
        <f>'Τα Στοιχήματα μου'!E64</f>
        <v>0</v>
      </c>
      <c r="L64" s="6">
        <f>'Τα Στοιχήματα μου'!F64</f>
        <v>0</v>
      </c>
      <c r="M64" s="7"/>
      <c r="N64" s="5">
        <f>AVERAGE('Τα Στοιχήματα μου'!$E$23:E64)</f>
        <v>2.956</v>
      </c>
      <c r="O64" s="6" t="str">
        <f>IF('Τα Στοιχήματα μου'!E64&lt;&gt;0,1/'Τα Στοιχήματα μου'!E64,"")</f>
        <v/>
      </c>
      <c r="P64" s="6">
        <f>SUM($O$23:O64)</f>
        <v>3.4668730650154802</v>
      </c>
      <c r="Q64" s="6">
        <f>(1-(1/P64))*100</f>
        <v>71.155563493480983</v>
      </c>
      <c r="R64" s="6">
        <f>IF('Τα Στοιχήματα μου'!E64&lt;&gt;0,(100-($Q$1022*100)/100)/'Τα Στοιχήματα μου'!E64,0)</f>
        <v>0</v>
      </c>
      <c r="S64" s="6">
        <f>R64*('Τα Στοιχήματα μου'!E64-1)</f>
        <v>0</v>
      </c>
      <c r="T64" s="5">
        <f>SUM($S$23:S64)/100+1</f>
        <v>1.4422218253259511</v>
      </c>
      <c r="U64" s="6">
        <f>IF('Τα Στοιχήματα μου'!E64&lt;&gt;0,(100-(Q64*100)/100)/'Τα Στοιχήματα μου'!E64,0)</f>
        <v>0</v>
      </c>
      <c r="V64" s="6">
        <f>'Τα Στοιχήματα μου'!E64*U64</f>
        <v>0</v>
      </c>
      <c r="W64" s="5">
        <f>IF('Τα Στοιχήματα μου'!E64&lt;&gt;0,V64/(100/I64),W63)</f>
        <v>1.4422218253259509</v>
      </c>
      <c r="X64" s="7"/>
      <c r="Y64" s="6">
        <f>COUNTIF('Τα Στοιχήματα μου'!$F$23:F64,"W")+COUNTIF('Τα Στοιχήματα μου'!$F$23:F64,"L")</f>
        <v>5</v>
      </c>
      <c r="Z64" s="6">
        <f>COUNTIF('Τα Στοιχήματα μου'!$F$23:F64,"W")</f>
        <v>3</v>
      </c>
      <c r="AA64" s="4">
        <f>COUNTIF('Τα Στοιχήματα μου'!$F$23:F64,"W")/(COUNTIF('Τα Στοιχήματα μου'!$F$23:F64,"W")+COUNTIF('Τα Στοιχήματα μου'!$F$23:F64,"L"))</f>
        <v>0.6</v>
      </c>
    </row>
    <row r="65" spans="2:27">
      <c r="B65" s="6">
        <f t="shared" si="0"/>
        <v>43</v>
      </c>
      <c r="I65" s="6">
        <f>I64+1</f>
        <v>43</v>
      </c>
      <c r="J65" s="6">
        <f>'Τα Στοιχήματα μου'!D65</f>
        <v>0</v>
      </c>
      <c r="K65" s="6">
        <f>'Τα Στοιχήματα μου'!E65</f>
        <v>0</v>
      </c>
      <c r="L65" s="6">
        <f>'Τα Στοιχήματα μου'!F65</f>
        <v>0</v>
      </c>
      <c r="M65" s="7"/>
      <c r="N65" s="5">
        <f>AVERAGE('Τα Στοιχήματα μου'!$E$23:E65)</f>
        <v>2.956</v>
      </c>
      <c r="O65" s="6" t="str">
        <f>IF('Τα Στοιχήματα μου'!E65&lt;&gt;0,1/'Τα Στοιχήματα μου'!E65,"")</f>
        <v/>
      </c>
      <c r="P65" s="6">
        <f>SUM($O$23:O65)</f>
        <v>3.4668730650154802</v>
      </c>
      <c r="Q65" s="6">
        <f>(1-(1/P65))*100</f>
        <v>71.155563493480983</v>
      </c>
      <c r="R65" s="6">
        <f>IF('Τα Στοιχήματα μου'!E65&lt;&gt;0,(100-($Q$1022*100)/100)/'Τα Στοιχήματα μου'!E65,0)</f>
        <v>0</v>
      </c>
      <c r="S65" s="6">
        <f>R65*('Τα Στοιχήματα μου'!E65-1)</f>
        <v>0</v>
      </c>
      <c r="T65" s="5">
        <f>SUM($S$23:S65)/100+1</f>
        <v>1.4422218253259511</v>
      </c>
      <c r="U65" s="6">
        <f>IF('Τα Στοιχήματα μου'!E65&lt;&gt;0,(100-(Q65*100)/100)/'Τα Στοιχήματα μου'!E65,0)</f>
        <v>0</v>
      </c>
      <c r="V65" s="6">
        <f>'Τα Στοιχήματα μου'!E65*U65</f>
        <v>0</v>
      </c>
      <c r="W65" s="5">
        <f>IF('Τα Στοιχήματα μου'!E65&lt;&gt;0,V65/(100/I65),W64)</f>
        <v>1.4422218253259509</v>
      </c>
      <c r="X65" s="7"/>
      <c r="Y65" s="6">
        <f>COUNTIF('Τα Στοιχήματα μου'!$F$23:F65,"W")+COUNTIF('Τα Στοιχήματα μου'!$F$23:F65,"L")</f>
        <v>5</v>
      </c>
      <c r="Z65" s="6">
        <f>COUNTIF('Τα Στοιχήματα μου'!$F$23:F65,"W")</f>
        <v>3</v>
      </c>
      <c r="AA65" s="4">
        <f>COUNTIF('Τα Στοιχήματα μου'!$F$23:F65,"W")/(COUNTIF('Τα Στοιχήματα μου'!$F$23:F65,"W")+COUNTIF('Τα Στοιχήματα μου'!$F$23:F65,"L"))</f>
        <v>0.6</v>
      </c>
    </row>
    <row r="66" spans="2:27">
      <c r="B66" s="6">
        <f t="shared" si="0"/>
        <v>44</v>
      </c>
      <c r="I66" s="6">
        <f>I65+1</f>
        <v>44</v>
      </c>
      <c r="J66" s="6">
        <f>'Τα Στοιχήματα μου'!D66</f>
        <v>0</v>
      </c>
      <c r="K66" s="6">
        <f>'Τα Στοιχήματα μου'!E66</f>
        <v>0</v>
      </c>
      <c r="L66" s="6">
        <f>'Τα Στοιχήματα μου'!F66</f>
        <v>0</v>
      </c>
      <c r="M66" s="7"/>
      <c r="N66" s="5">
        <f>AVERAGE('Τα Στοιχήματα μου'!$E$23:E66)</f>
        <v>2.956</v>
      </c>
      <c r="O66" s="6" t="str">
        <f>IF('Τα Στοιχήματα μου'!E66&lt;&gt;0,1/'Τα Στοιχήματα μου'!E66,"")</f>
        <v/>
      </c>
      <c r="P66" s="6">
        <f>SUM($O$23:O66)</f>
        <v>3.4668730650154802</v>
      </c>
      <c r="Q66" s="6">
        <f>(1-(1/P66))*100</f>
        <v>71.155563493480983</v>
      </c>
      <c r="R66" s="6">
        <f>IF('Τα Στοιχήματα μου'!E66&lt;&gt;0,(100-($Q$1022*100)/100)/'Τα Στοιχήματα μου'!E66,0)</f>
        <v>0</v>
      </c>
      <c r="S66" s="6">
        <f>R66*('Τα Στοιχήματα μου'!E66-1)</f>
        <v>0</v>
      </c>
      <c r="T66" s="5">
        <f>SUM($S$23:S66)/100+1</f>
        <v>1.4422218253259511</v>
      </c>
      <c r="U66" s="6">
        <f>IF('Τα Στοιχήματα μου'!E66&lt;&gt;0,(100-(Q66*100)/100)/'Τα Στοιχήματα μου'!E66,0)</f>
        <v>0</v>
      </c>
      <c r="V66" s="6">
        <f>'Τα Στοιχήματα μου'!E66*U66</f>
        <v>0</v>
      </c>
      <c r="W66" s="5">
        <f>IF('Τα Στοιχήματα μου'!E66&lt;&gt;0,V66/(100/I66),W65)</f>
        <v>1.4422218253259509</v>
      </c>
      <c r="X66" s="7"/>
      <c r="Y66" s="6">
        <f>COUNTIF('Τα Στοιχήματα μου'!$F$23:F66,"W")+COUNTIF('Τα Στοιχήματα μου'!$F$23:F66,"L")</f>
        <v>5</v>
      </c>
      <c r="Z66" s="6">
        <f>COUNTIF('Τα Στοιχήματα μου'!$F$23:F66,"W")</f>
        <v>3</v>
      </c>
      <c r="AA66" s="4">
        <f>COUNTIF('Τα Στοιχήματα μου'!$F$23:F66,"W")/(COUNTIF('Τα Στοιχήματα μου'!$F$23:F66,"W")+COUNTIF('Τα Στοιχήματα μου'!$F$23:F66,"L"))</f>
        <v>0.6</v>
      </c>
    </row>
    <row r="67" spans="2:27">
      <c r="B67" s="6">
        <f t="shared" si="0"/>
        <v>45</v>
      </c>
      <c r="I67" s="6">
        <f>I66+1</f>
        <v>45</v>
      </c>
      <c r="J67" s="6">
        <f>'Τα Στοιχήματα μου'!D67</f>
        <v>0</v>
      </c>
      <c r="K67" s="6">
        <f>'Τα Στοιχήματα μου'!E67</f>
        <v>0</v>
      </c>
      <c r="L67" s="6">
        <f>'Τα Στοιχήματα μου'!F67</f>
        <v>0</v>
      </c>
      <c r="M67" s="7"/>
      <c r="N67" s="5">
        <f>AVERAGE('Τα Στοιχήματα μου'!$E$23:E67)</f>
        <v>2.956</v>
      </c>
      <c r="O67" s="6" t="str">
        <f>IF('Τα Στοιχήματα μου'!E67&lt;&gt;0,1/'Τα Στοιχήματα μου'!E67,"")</f>
        <v/>
      </c>
      <c r="P67" s="6">
        <f>SUM($O$23:O67)</f>
        <v>3.4668730650154802</v>
      </c>
      <c r="Q67" s="6">
        <f>(1-(1/P67))*100</f>
        <v>71.155563493480983</v>
      </c>
      <c r="R67" s="6">
        <f>IF('Τα Στοιχήματα μου'!E67&lt;&gt;0,(100-($Q$1022*100)/100)/'Τα Στοιχήματα μου'!E67,0)</f>
        <v>0</v>
      </c>
      <c r="S67" s="6">
        <f>R67*('Τα Στοιχήματα μου'!E67-1)</f>
        <v>0</v>
      </c>
      <c r="T67" s="5">
        <f>SUM($S$23:S67)/100+1</f>
        <v>1.4422218253259511</v>
      </c>
      <c r="U67" s="6">
        <f>IF('Τα Στοιχήματα μου'!E67&lt;&gt;0,(100-(Q67*100)/100)/'Τα Στοιχήματα μου'!E67,0)</f>
        <v>0</v>
      </c>
      <c r="V67" s="6">
        <f>'Τα Στοιχήματα μου'!E67*U67</f>
        <v>0</v>
      </c>
      <c r="W67" s="5">
        <f>IF('Τα Στοιχήματα μου'!E67&lt;&gt;0,V67/(100/I67),W66)</f>
        <v>1.4422218253259509</v>
      </c>
      <c r="X67" s="7"/>
      <c r="Y67" s="6">
        <f>COUNTIF('Τα Στοιχήματα μου'!$F$23:F67,"W")+COUNTIF('Τα Στοιχήματα μου'!$F$23:F67,"L")</f>
        <v>5</v>
      </c>
      <c r="Z67" s="6">
        <f>COUNTIF('Τα Στοιχήματα μου'!$F$23:F67,"W")</f>
        <v>3</v>
      </c>
      <c r="AA67" s="4">
        <f>COUNTIF('Τα Στοιχήματα μου'!$F$23:F67,"W")/(COUNTIF('Τα Στοιχήματα μου'!$F$23:F67,"W")+COUNTIF('Τα Στοιχήματα μου'!$F$23:F67,"L"))</f>
        <v>0.6</v>
      </c>
    </row>
    <row r="68" spans="2:27">
      <c r="B68" s="6">
        <f t="shared" si="0"/>
        <v>46</v>
      </c>
      <c r="I68" s="6">
        <f>I67+1</f>
        <v>46</v>
      </c>
      <c r="J68" s="6">
        <f>'Τα Στοιχήματα μου'!D68</f>
        <v>0</v>
      </c>
      <c r="K68" s="6">
        <f>'Τα Στοιχήματα μου'!E68</f>
        <v>0</v>
      </c>
      <c r="L68" s="6">
        <f>'Τα Στοιχήματα μου'!F68</f>
        <v>0</v>
      </c>
      <c r="M68" s="7"/>
      <c r="N68" s="5">
        <f>AVERAGE('Τα Στοιχήματα μου'!$E$23:E68)</f>
        <v>2.956</v>
      </c>
      <c r="O68" s="6" t="str">
        <f>IF('Τα Στοιχήματα μου'!E68&lt;&gt;0,1/'Τα Στοιχήματα μου'!E68,"")</f>
        <v/>
      </c>
      <c r="P68" s="6">
        <f>SUM($O$23:O68)</f>
        <v>3.4668730650154802</v>
      </c>
      <c r="Q68" s="6">
        <f>(1-(1/P68))*100</f>
        <v>71.155563493480983</v>
      </c>
      <c r="R68" s="6">
        <f>IF('Τα Στοιχήματα μου'!E68&lt;&gt;0,(100-($Q$1022*100)/100)/'Τα Στοιχήματα μου'!E68,0)</f>
        <v>0</v>
      </c>
      <c r="S68" s="6">
        <f>R68*('Τα Στοιχήματα μου'!E68-1)</f>
        <v>0</v>
      </c>
      <c r="T68" s="5">
        <f>SUM($S$23:S68)/100+1</f>
        <v>1.4422218253259511</v>
      </c>
      <c r="U68" s="6">
        <f>IF('Τα Στοιχήματα μου'!E68&lt;&gt;0,(100-(Q68*100)/100)/'Τα Στοιχήματα μου'!E68,0)</f>
        <v>0</v>
      </c>
      <c r="V68" s="6">
        <f>'Τα Στοιχήματα μου'!E68*U68</f>
        <v>0</v>
      </c>
      <c r="W68" s="5">
        <f>IF('Τα Στοιχήματα μου'!E68&lt;&gt;0,V68/(100/I68),W67)</f>
        <v>1.4422218253259509</v>
      </c>
      <c r="X68" s="7"/>
      <c r="Y68" s="6">
        <f>COUNTIF('Τα Στοιχήματα μου'!$F$23:F68,"W")+COUNTIF('Τα Στοιχήματα μου'!$F$23:F68,"L")</f>
        <v>5</v>
      </c>
      <c r="Z68" s="6">
        <f>COUNTIF('Τα Στοιχήματα μου'!$F$23:F68,"W")</f>
        <v>3</v>
      </c>
      <c r="AA68" s="4">
        <f>COUNTIF('Τα Στοιχήματα μου'!$F$23:F68,"W")/(COUNTIF('Τα Στοιχήματα μου'!$F$23:F68,"W")+COUNTIF('Τα Στοιχήματα μου'!$F$23:F68,"L"))</f>
        <v>0.6</v>
      </c>
    </row>
    <row r="69" spans="2:27">
      <c r="B69" s="6">
        <f t="shared" si="0"/>
        <v>47</v>
      </c>
      <c r="I69" s="6">
        <f>I68+1</f>
        <v>47</v>
      </c>
      <c r="J69" s="6">
        <f>'Τα Στοιχήματα μου'!D69</f>
        <v>0</v>
      </c>
      <c r="K69" s="6">
        <f>'Τα Στοιχήματα μου'!E69</f>
        <v>0</v>
      </c>
      <c r="L69" s="6">
        <f>'Τα Στοιχήματα μου'!F69</f>
        <v>0</v>
      </c>
      <c r="M69" s="7"/>
      <c r="N69" s="5">
        <f>AVERAGE('Τα Στοιχήματα μου'!$E$23:E69)</f>
        <v>2.956</v>
      </c>
      <c r="O69" s="6" t="str">
        <f>IF('Τα Στοιχήματα μου'!E69&lt;&gt;0,1/'Τα Στοιχήματα μου'!E69,"")</f>
        <v/>
      </c>
      <c r="P69" s="6">
        <f>SUM($O$23:O69)</f>
        <v>3.4668730650154802</v>
      </c>
      <c r="Q69" s="6">
        <f>(1-(1/P69))*100</f>
        <v>71.155563493480983</v>
      </c>
      <c r="R69" s="6">
        <f>IF('Τα Στοιχήματα μου'!E69&lt;&gt;0,(100-($Q$1022*100)/100)/'Τα Στοιχήματα μου'!E69,0)</f>
        <v>0</v>
      </c>
      <c r="S69" s="6">
        <f>R69*('Τα Στοιχήματα μου'!E69-1)</f>
        <v>0</v>
      </c>
      <c r="T69" s="5">
        <f>SUM($S$23:S69)/100+1</f>
        <v>1.4422218253259511</v>
      </c>
      <c r="U69" s="6">
        <f>IF('Τα Στοιχήματα μου'!E69&lt;&gt;0,(100-(Q69*100)/100)/'Τα Στοιχήματα μου'!E69,0)</f>
        <v>0</v>
      </c>
      <c r="V69" s="6">
        <f>'Τα Στοιχήματα μου'!E69*U69</f>
        <v>0</v>
      </c>
      <c r="W69" s="5">
        <f>IF('Τα Στοιχήματα μου'!E69&lt;&gt;0,V69/(100/I69),W68)</f>
        <v>1.4422218253259509</v>
      </c>
      <c r="X69" s="7"/>
      <c r="Y69" s="6">
        <f>COUNTIF('Τα Στοιχήματα μου'!$F$23:F69,"W")+COUNTIF('Τα Στοιχήματα μου'!$F$23:F69,"L")</f>
        <v>5</v>
      </c>
      <c r="Z69" s="6">
        <f>COUNTIF('Τα Στοιχήματα μου'!$F$23:F69,"W")</f>
        <v>3</v>
      </c>
      <c r="AA69" s="4">
        <f>COUNTIF('Τα Στοιχήματα μου'!$F$23:F69,"W")/(COUNTIF('Τα Στοιχήματα μου'!$F$23:F69,"W")+COUNTIF('Τα Στοιχήματα μου'!$F$23:F69,"L"))</f>
        <v>0.6</v>
      </c>
    </row>
    <row r="70" spans="2:27">
      <c r="B70" s="6">
        <f t="shared" si="0"/>
        <v>48</v>
      </c>
      <c r="I70" s="6">
        <f>I69+1</f>
        <v>48</v>
      </c>
      <c r="J70" s="6">
        <f>'Τα Στοιχήματα μου'!D70</f>
        <v>0</v>
      </c>
      <c r="K70" s="6">
        <f>'Τα Στοιχήματα μου'!E70</f>
        <v>0</v>
      </c>
      <c r="L70" s="6">
        <f>'Τα Στοιχήματα μου'!F70</f>
        <v>0</v>
      </c>
      <c r="M70" s="7"/>
      <c r="N70" s="5">
        <f>AVERAGE('Τα Στοιχήματα μου'!$E$23:E70)</f>
        <v>2.956</v>
      </c>
      <c r="O70" s="6" t="str">
        <f>IF('Τα Στοιχήματα μου'!E70&lt;&gt;0,1/'Τα Στοιχήματα μου'!E70,"")</f>
        <v/>
      </c>
      <c r="P70" s="6">
        <f>SUM($O$23:O70)</f>
        <v>3.4668730650154802</v>
      </c>
      <c r="Q70" s="6">
        <f>(1-(1/P70))*100</f>
        <v>71.155563493480983</v>
      </c>
      <c r="R70" s="6">
        <f>IF('Τα Στοιχήματα μου'!E70&lt;&gt;0,(100-($Q$1022*100)/100)/'Τα Στοιχήματα μου'!E70,0)</f>
        <v>0</v>
      </c>
      <c r="S70" s="6">
        <f>R70*('Τα Στοιχήματα μου'!E70-1)</f>
        <v>0</v>
      </c>
      <c r="T70" s="5">
        <f>SUM($S$23:S70)/100+1</f>
        <v>1.4422218253259511</v>
      </c>
      <c r="U70" s="6">
        <f>IF('Τα Στοιχήματα μου'!E70&lt;&gt;0,(100-(Q70*100)/100)/'Τα Στοιχήματα μου'!E70,0)</f>
        <v>0</v>
      </c>
      <c r="V70" s="6">
        <f>'Τα Στοιχήματα μου'!E70*U70</f>
        <v>0</v>
      </c>
      <c r="W70" s="5">
        <f>IF('Τα Στοιχήματα μου'!E70&lt;&gt;0,V70/(100/I70),W69)</f>
        <v>1.4422218253259509</v>
      </c>
      <c r="X70" s="7"/>
      <c r="Y70" s="6">
        <f>COUNTIF('Τα Στοιχήματα μου'!$F$23:F70,"W")+COUNTIF('Τα Στοιχήματα μου'!$F$23:F70,"L")</f>
        <v>5</v>
      </c>
      <c r="Z70" s="6">
        <f>COUNTIF('Τα Στοιχήματα μου'!$F$23:F70,"W")</f>
        <v>3</v>
      </c>
      <c r="AA70" s="4">
        <f>COUNTIF('Τα Στοιχήματα μου'!$F$23:F70,"W")/(COUNTIF('Τα Στοιχήματα μου'!$F$23:F70,"W")+COUNTIF('Τα Στοιχήματα μου'!$F$23:F70,"L"))</f>
        <v>0.6</v>
      </c>
    </row>
    <row r="71" spans="2:27">
      <c r="B71" s="6">
        <f t="shared" si="0"/>
        <v>49</v>
      </c>
      <c r="I71" s="6">
        <f>I70+1</f>
        <v>49</v>
      </c>
      <c r="J71" s="6">
        <f>'Τα Στοιχήματα μου'!D71</f>
        <v>0</v>
      </c>
      <c r="K71" s="6">
        <f>'Τα Στοιχήματα μου'!E71</f>
        <v>0</v>
      </c>
      <c r="L71" s="6">
        <f>'Τα Στοιχήματα μου'!F71</f>
        <v>0</v>
      </c>
      <c r="M71" s="7"/>
      <c r="N71" s="5">
        <f>AVERAGE('Τα Στοιχήματα μου'!$E$23:E71)</f>
        <v>2.956</v>
      </c>
      <c r="O71" s="6" t="str">
        <f>IF('Τα Στοιχήματα μου'!E71&lt;&gt;0,1/'Τα Στοιχήματα μου'!E71,"")</f>
        <v/>
      </c>
      <c r="P71" s="6">
        <f>SUM($O$23:O71)</f>
        <v>3.4668730650154802</v>
      </c>
      <c r="Q71" s="6">
        <f>(1-(1/P71))*100</f>
        <v>71.155563493480983</v>
      </c>
      <c r="R71" s="6">
        <f>IF('Τα Στοιχήματα μου'!E71&lt;&gt;0,(100-($Q$1022*100)/100)/'Τα Στοιχήματα μου'!E71,0)</f>
        <v>0</v>
      </c>
      <c r="S71" s="6">
        <f>R71*('Τα Στοιχήματα μου'!E71-1)</f>
        <v>0</v>
      </c>
      <c r="T71" s="5">
        <f>SUM($S$23:S71)/100+1</f>
        <v>1.4422218253259511</v>
      </c>
      <c r="U71" s="6">
        <f>IF('Τα Στοιχήματα μου'!E71&lt;&gt;0,(100-(Q71*100)/100)/'Τα Στοιχήματα μου'!E71,0)</f>
        <v>0</v>
      </c>
      <c r="V71" s="6">
        <f>'Τα Στοιχήματα μου'!E71*U71</f>
        <v>0</v>
      </c>
      <c r="W71" s="5">
        <f>IF('Τα Στοιχήματα μου'!E71&lt;&gt;0,V71/(100/I71),W70)</f>
        <v>1.4422218253259509</v>
      </c>
      <c r="X71" s="7"/>
      <c r="Y71" s="6">
        <f>COUNTIF('Τα Στοιχήματα μου'!$F$23:F71,"W")+COUNTIF('Τα Στοιχήματα μου'!$F$23:F71,"L")</f>
        <v>5</v>
      </c>
      <c r="Z71" s="6">
        <f>COUNTIF('Τα Στοιχήματα μου'!$F$23:F71,"W")</f>
        <v>3</v>
      </c>
      <c r="AA71" s="4">
        <f>COUNTIF('Τα Στοιχήματα μου'!$F$23:F71,"W")/(COUNTIF('Τα Στοιχήματα μου'!$F$23:F71,"W")+COUNTIF('Τα Στοιχήματα μου'!$F$23:F71,"L"))</f>
        <v>0.6</v>
      </c>
    </row>
    <row r="72" spans="2:27">
      <c r="B72" s="6">
        <f t="shared" si="0"/>
        <v>50</v>
      </c>
      <c r="I72" s="6">
        <f>I71+1</f>
        <v>50</v>
      </c>
      <c r="J72" s="6">
        <f>'Τα Στοιχήματα μου'!D72</f>
        <v>0</v>
      </c>
      <c r="K72" s="6">
        <f>'Τα Στοιχήματα μου'!E72</f>
        <v>0</v>
      </c>
      <c r="L72" s="6">
        <f>'Τα Στοιχήματα μου'!F72</f>
        <v>0</v>
      </c>
      <c r="M72" s="7"/>
      <c r="N72" s="5">
        <f>AVERAGE('Τα Στοιχήματα μου'!$E$23:E72)</f>
        <v>2.956</v>
      </c>
      <c r="O72" s="6" t="str">
        <f>IF('Τα Στοιχήματα μου'!E72&lt;&gt;0,1/'Τα Στοιχήματα μου'!E72,"")</f>
        <v/>
      </c>
      <c r="P72" s="6">
        <f>SUM($O$23:O72)</f>
        <v>3.4668730650154802</v>
      </c>
      <c r="Q72" s="6">
        <f>(1-(1/P72))*100</f>
        <v>71.155563493480983</v>
      </c>
      <c r="R72" s="6">
        <f>IF('Τα Στοιχήματα μου'!E72&lt;&gt;0,(100-($Q$1022*100)/100)/'Τα Στοιχήματα μου'!E72,0)</f>
        <v>0</v>
      </c>
      <c r="S72" s="6">
        <f>R72*('Τα Στοιχήματα μου'!E72-1)</f>
        <v>0</v>
      </c>
      <c r="T72" s="5">
        <f>SUM($S$23:S72)/100+1</f>
        <v>1.4422218253259511</v>
      </c>
      <c r="U72" s="6">
        <f>IF('Τα Στοιχήματα μου'!E72&lt;&gt;0,(100-(Q72*100)/100)/'Τα Στοιχήματα μου'!E72,0)</f>
        <v>0</v>
      </c>
      <c r="V72" s="6">
        <f>'Τα Στοιχήματα μου'!E72*U72</f>
        <v>0</v>
      </c>
      <c r="W72" s="5">
        <f>IF('Τα Στοιχήματα μου'!E72&lt;&gt;0,V72/(100/I72),W71)</f>
        <v>1.4422218253259509</v>
      </c>
      <c r="X72" s="7"/>
      <c r="Y72" s="6">
        <f>COUNTIF('Τα Στοιχήματα μου'!$F$23:F72,"W")+COUNTIF('Τα Στοιχήματα μου'!$F$23:F72,"L")</f>
        <v>5</v>
      </c>
      <c r="Z72" s="6">
        <f>COUNTIF('Τα Στοιχήματα μου'!$F$23:F72,"W")</f>
        <v>3</v>
      </c>
      <c r="AA72" s="4">
        <f>COUNTIF('Τα Στοιχήματα μου'!$F$23:F72,"W")/(COUNTIF('Τα Στοιχήματα μου'!$F$23:F72,"W")+COUNTIF('Τα Στοιχήματα μου'!$F$23:F72,"L"))</f>
        <v>0.6</v>
      </c>
    </row>
    <row r="73" spans="2:27">
      <c r="B73" s="6">
        <f t="shared" si="0"/>
        <v>51</v>
      </c>
      <c r="I73" s="6">
        <f>I72+1</f>
        <v>51</v>
      </c>
      <c r="J73" s="6">
        <f>'Τα Στοιχήματα μου'!D73</f>
        <v>0</v>
      </c>
      <c r="K73" s="6">
        <f>'Τα Στοιχήματα μου'!E73</f>
        <v>0</v>
      </c>
      <c r="L73" s="6">
        <f>'Τα Στοιχήματα μου'!F73</f>
        <v>0</v>
      </c>
      <c r="M73" s="7"/>
      <c r="N73" s="5">
        <f>AVERAGE('Τα Στοιχήματα μου'!$E$23:E73)</f>
        <v>2.956</v>
      </c>
      <c r="O73" s="6" t="str">
        <f>IF('Τα Στοιχήματα μου'!E73&lt;&gt;0,1/'Τα Στοιχήματα μου'!E73,"")</f>
        <v/>
      </c>
      <c r="P73" s="6">
        <f>SUM($O$23:O73)</f>
        <v>3.4668730650154802</v>
      </c>
      <c r="Q73" s="6">
        <f>(1-(1/P73))*100</f>
        <v>71.155563493480983</v>
      </c>
      <c r="R73" s="6">
        <f>IF('Τα Στοιχήματα μου'!E73&lt;&gt;0,(100-($Q$1022*100)/100)/'Τα Στοιχήματα μου'!E73,0)</f>
        <v>0</v>
      </c>
      <c r="S73" s="6">
        <f>R73*('Τα Στοιχήματα μου'!E73-1)</f>
        <v>0</v>
      </c>
      <c r="T73" s="5">
        <f>SUM($S$23:S73)/100+1</f>
        <v>1.4422218253259511</v>
      </c>
      <c r="U73" s="6">
        <f>IF('Τα Στοιχήματα μου'!E73&lt;&gt;0,(100-(Q73*100)/100)/'Τα Στοιχήματα μου'!E73,0)</f>
        <v>0</v>
      </c>
      <c r="V73" s="6">
        <f>'Τα Στοιχήματα μου'!E73*U73</f>
        <v>0</v>
      </c>
      <c r="W73" s="5">
        <f>IF('Τα Στοιχήματα μου'!E73&lt;&gt;0,V73/(100/I73),W72)</f>
        <v>1.4422218253259509</v>
      </c>
      <c r="X73" s="7"/>
      <c r="Y73" s="6">
        <f>COUNTIF('Τα Στοιχήματα μου'!$F$23:F73,"W")+COUNTIF('Τα Στοιχήματα μου'!$F$23:F73,"L")</f>
        <v>5</v>
      </c>
      <c r="Z73" s="6">
        <f>COUNTIF('Τα Στοιχήματα μου'!$F$23:F73,"W")</f>
        <v>3</v>
      </c>
      <c r="AA73" s="4">
        <f>COUNTIF('Τα Στοιχήματα μου'!$F$23:F73,"W")/(COUNTIF('Τα Στοιχήματα μου'!$F$23:F73,"W")+COUNTIF('Τα Στοιχήματα μου'!$F$23:F73,"L"))</f>
        <v>0.6</v>
      </c>
    </row>
    <row r="74" spans="2:27">
      <c r="B74" s="6">
        <f t="shared" si="0"/>
        <v>52</v>
      </c>
      <c r="I74" s="6">
        <f>I73+1</f>
        <v>52</v>
      </c>
      <c r="J74" s="6">
        <f>'Τα Στοιχήματα μου'!D74</f>
        <v>0</v>
      </c>
      <c r="K74" s="6">
        <f>'Τα Στοιχήματα μου'!E74</f>
        <v>0</v>
      </c>
      <c r="L74" s="6">
        <f>'Τα Στοιχήματα μου'!F74</f>
        <v>0</v>
      </c>
      <c r="M74" s="7"/>
      <c r="N74" s="5">
        <f>AVERAGE('Τα Στοιχήματα μου'!$E$23:E74)</f>
        <v>2.956</v>
      </c>
      <c r="O74" s="6" t="str">
        <f>IF('Τα Στοιχήματα μου'!E74&lt;&gt;0,1/'Τα Στοιχήματα μου'!E74,"")</f>
        <v/>
      </c>
      <c r="P74" s="6">
        <f>SUM($O$23:O74)</f>
        <v>3.4668730650154802</v>
      </c>
      <c r="Q74" s="6">
        <f>(1-(1/P74))*100</f>
        <v>71.155563493480983</v>
      </c>
      <c r="R74" s="6">
        <f>IF('Τα Στοιχήματα μου'!E74&lt;&gt;0,(100-($Q$1022*100)/100)/'Τα Στοιχήματα μου'!E74,0)</f>
        <v>0</v>
      </c>
      <c r="S74" s="6">
        <f>R74*('Τα Στοιχήματα μου'!E74-1)</f>
        <v>0</v>
      </c>
      <c r="T74" s="5">
        <f>SUM($S$23:S74)/100+1</f>
        <v>1.4422218253259511</v>
      </c>
      <c r="U74" s="6">
        <f>IF('Τα Στοιχήματα μου'!E74&lt;&gt;0,(100-(Q74*100)/100)/'Τα Στοιχήματα μου'!E74,0)</f>
        <v>0</v>
      </c>
      <c r="V74" s="6">
        <f>'Τα Στοιχήματα μου'!E74*U74</f>
        <v>0</v>
      </c>
      <c r="W74" s="5">
        <f>IF('Τα Στοιχήματα μου'!E74&lt;&gt;0,V74/(100/I74),W73)</f>
        <v>1.4422218253259509</v>
      </c>
      <c r="X74" s="7"/>
      <c r="Y74" s="6">
        <f>COUNTIF('Τα Στοιχήματα μου'!$F$23:F74,"W")+COUNTIF('Τα Στοιχήματα μου'!$F$23:F74,"L")</f>
        <v>5</v>
      </c>
      <c r="Z74" s="6">
        <f>COUNTIF('Τα Στοιχήματα μου'!$F$23:F74,"W")</f>
        <v>3</v>
      </c>
      <c r="AA74" s="4">
        <f>COUNTIF('Τα Στοιχήματα μου'!$F$23:F74,"W")/(COUNTIF('Τα Στοιχήματα μου'!$F$23:F74,"W")+COUNTIF('Τα Στοιχήματα μου'!$F$23:F74,"L"))</f>
        <v>0.6</v>
      </c>
    </row>
    <row r="75" spans="2:27">
      <c r="B75" s="6">
        <f t="shared" si="0"/>
        <v>53</v>
      </c>
      <c r="I75" s="6">
        <f>I74+1</f>
        <v>53</v>
      </c>
      <c r="J75" s="6">
        <f>'Τα Στοιχήματα μου'!D75</f>
        <v>0</v>
      </c>
      <c r="K75" s="6">
        <f>'Τα Στοιχήματα μου'!E75</f>
        <v>0</v>
      </c>
      <c r="L75" s="6">
        <f>'Τα Στοιχήματα μου'!F75</f>
        <v>0</v>
      </c>
      <c r="M75" s="7"/>
      <c r="N75" s="5">
        <f>AVERAGE('Τα Στοιχήματα μου'!$E$23:E75)</f>
        <v>2.956</v>
      </c>
      <c r="O75" s="6" t="str">
        <f>IF('Τα Στοιχήματα μου'!E75&lt;&gt;0,1/'Τα Στοιχήματα μου'!E75,"")</f>
        <v/>
      </c>
      <c r="P75" s="6">
        <f>SUM($O$23:O75)</f>
        <v>3.4668730650154802</v>
      </c>
      <c r="Q75" s="6">
        <f>(1-(1/P75))*100</f>
        <v>71.155563493480983</v>
      </c>
      <c r="R75" s="6">
        <f>IF('Τα Στοιχήματα μου'!E75&lt;&gt;0,(100-($Q$1022*100)/100)/'Τα Στοιχήματα μου'!E75,0)</f>
        <v>0</v>
      </c>
      <c r="S75" s="6">
        <f>R75*('Τα Στοιχήματα μου'!E75-1)</f>
        <v>0</v>
      </c>
      <c r="T75" s="5">
        <f>SUM($S$23:S75)/100+1</f>
        <v>1.4422218253259511</v>
      </c>
      <c r="U75" s="6">
        <f>IF('Τα Στοιχήματα μου'!E75&lt;&gt;0,(100-(Q75*100)/100)/'Τα Στοιχήματα μου'!E75,0)</f>
        <v>0</v>
      </c>
      <c r="V75" s="6">
        <f>'Τα Στοιχήματα μου'!E75*U75</f>
        <v>0</v>
      </c>
      <c r="W75" s="5">
        <f>IF('Τα Στοιχήματα μου'!E75&lt;&gt;0,V75/(100/I75),W74)</f>
        <v>1.4422218253259509</v>
      </c>
      <c r="X75" s="7"/>
      <c r="Y75" s="6">
        <f>COUNTIF('Τα Στοιχήματα μου'!$F$23:F75,"W")+COUNTIF('Τα Στοιχήματα μου'!$F$23:F75,"L")</f>
        <v>5</v>
      </c>
      <c r="Z75" s="6">
        <f>COUNTIF('Τα Στοιχήματα μου'!$F$23:F75,"W")</f>
        <v>3</v>
      </c>
      <c r="AA75" s="4">
        <f>COUNTIF('Τα Στοιχήματα μου'!$F$23:F75,"W")/(COUNTIF('Τα Στοιχήματα μου'!$F$23:F75,"W")+COUNTIF('Τα Στοιχήματα μου'!$F$23:F75,"L"))</f>
        <v>0.6</v>
      </c>
    </row>
    <row r="76" spans="2:27">
      <c r="B76" s="6">
        <f t="shared" si="0"/>
        <v>54</v>
      </c>
      <c r="I76" s="6">
        <f>I75+1</f>
        <v>54</v>
      </c>
      <c r="J76" s="6">
        <f>'Τα Στοιχήματα μου'!D76</f>
        <v>0</v>
      </c>
      <c r="K76" s="6">
        <f>'Τα Στοιχήματα μου'!E76</f>
        <v>0</v>
      </c>
      <c r="L76" s="6">
        <f>'Τα Στοιχήματα μου'!F76</f>
        <v>0</v>
      </c>
      <c r="M76" s="7"/>
      <c r="N76" s="5">
        <f>AVERAGE('Τα Στοιχήματα μου'!$E$23:E76)</f>
        <v>2.956</v>
      </c>
      <c r="O76" s="6" t="str">
        <f>IF('Τα Στοιχήματα μου'!E76&lt;&gt;0,1/'Τα Στοιχήματα μου'!E76,"")</f>
        <v/>
      </c>
      <c r="P76" s="6">
        <f>SUM($O$23:O76)</f>
        <v>3.4668730650154802</v>
      </c>
      <c r="Q76" s="6">
        <f>(1-(1/P76))*100</f>
        <v>71.155563493480983</v>
      </c>
      <c r="R76" s="6">
        <f>IF('Τα Στοιχήματα μου'!E76&lt;&gt;0,(100-($Q$1022*100)/100)/'Τα Στοιχήματα μου'!E76,0)</f>
        <v>0</v>
      </c>
      <c r="S76" s="6">
        <f>R76*('Τα Στοιχήματα μου'!E76-1)</f>
        <v>0</v>
      </c>
      <c r="T76" s="5">
        <f>SUM($S$23:S76)/100+1</f>
        <v>1.4422218253259511</v>
      </c>
      <c r="U76" s="6">
        <f>IF('Τα Στοιχήματα μου'!E76&lt;&gt;0,(100-(Q76*100)/100)/'Τα Στοιχήματα μου'!E76,0)</f>
        <v>0</v>
      </c>
      <c r="V76" s="6">
        <f>'Τα Στοιχήματα μου'!E76*U76</f>
        <v>0</v>
      </c>
      <c r="W76" s="5">
        <f>IF('Τα Στοιχήματα μου'!E76&lt;&gt;0,V76/(100/I76),W75)</f>
        <v>1.4422218253259509</v>
      </c>
      <c r="X76" s="7"/>
      <c r="Y76" s="6">
        <f>COUNTIF('Τα Στοιχήματα μου'!$F$23:F76,"W")+COUNTIF('Τα Στοιχήματα μου'!$F$23:F76,"L")</f>
        <v>5</v>
      </c>
      <c r="Z76" s="6">
        <f>COUNTIF('Τα Στοιχήματα μου'!$F$23:F76,"W")</f>
        <v>3</v>
      </c>
      <c r="AA76" s="4">
        <f>COUNTIF('Τα Στοιχήματα μου'!$F$23:F76,"W")/(COUNTIF('Τα Στοιχήματα μου'!$F$23:F76,"W")+COUNTIF('Τα Στοιχήματα μου'!$F$23:F76,"L"))</f>
        <v>0.6</v>
      </c>
    </row>
    <row r="77" spans="2:27">
      <c r="B77" s="6">
        <f t="shared" si="0"/>
        <v>55</v>
      </c>
      <c r="I77" s="6">
        <f>I76+1</f>
        <v>55</v>
      </c>
      <c r="J77" s="6">
        <f>'Τα Στοιχήματα μου'!D77</f>
        <v>0</v>
      </c>
      <c r="K77" s="6">
        <f>'Τα Στοιχήματα μου'!E77</f>
        <v>0</v>
      </c>
      <c r="L77" s="6">
        <f>'Τα Στοιχήματα μου'!F77</f>
        <v>0</v>
      </c>
      <c r="M77" s="7"/>
      <c r="N77" s="5">
        <f>AVERAGE('Τα Στοιχήματα μου'!$E$23:E77)</f>
        <v>2.956</v>
      </c>
      <c r="O77" s="6" t="str">
        <f>IF('Τα Στοιχήματα μου'!E77&lt;&gt;0,1/'Τα Στοιχήματα μου'!E77,"")</f>
        <v/>
      </c>
      <c r="P77" s="6">
        <f>SUM($O$23:O77)</f>
        <v>3.4668730650154802</v>
      </c>
      <c r="Q77" s="6">
        <f>(1-(1/P77))*100</f>
        <v>71.155563493480983</v>
      </c>
      <c r="R77" s="6">
        <f>IF('Τα Στοιχήματα μου'!E77&lt;&gt;0,(100-($Q$1022*100)/100)/'Τα Στοιχήματα μου'!E77,0)</f>
        <v>0</v>
      </c>
      <c r="S77" s="6">
        <f>R77*('Τα Στοιχήματα μου'!E77-1)</f>
        <v>0</v>
      </c>
      <c r="T77" s="5">
        <f>SUM($S$23:S77)/100+1</f>
        <v>1.4422218253259511</v>
      </c>
      <c r="U77" s="6">
        <f>IF('Τα Στοιχήματα μου'!E77&lt;&gt;0,(100-(Q77*100)/100)/'Τα Στοιχήματα μου'!E77,0)</f>
        <v>0</v>
      </c>
      <c r="V77" s="6">
        <f>'Τα Στοιχήματα μου'!E77*U77</f>
        <v>0</v>
      </c>
      <c r="W77" s="5">
        <f>IF('Τα Στοιχήματα μου'!E77&lt;&gt;0,V77/(100/I77),W76)</f>
        <v>1.4422218253259509</v>
      </c>
      <c r="X77" s="7"/>
      <c r="Y77" s="6">
        <f>COUNTIF('Τα Στοιχήματα μου'!$F$23:F77,"W")+COUNTIF('Τα Στοιχήματα μου'!$F$23:F77,"L")</f>
        <v>5</v>
      </c>
      <c r="Z77" s="6">
        <f>COUNTIF('Τα Στοιχήματα μου'!$F$23:F77,"W")</f>
        <v>3</v>
      </c>
      <c r="AA77" s="4">
        <f>COUNTIF('Τα Στοιχήματα μου'!$F$23:F77,"W")/(COUNTIF('Τα Στοιχήματα μου'!$F$23:F77,"W")+COUNTIF('Τα Στοιχήματα μου'!$F$23:F77,"L"))</f>
        <v>0.6</v>
      </c>
    </row>
    <row r="78" spans="2:27">
      <c r="B78" s="6">
        <f t="shared" si="0"/>
        <v>56</v>
      </c>
      <c r="I78" s="6">
        <f>I77+1</f>
        <v>56</v>
      </c>
      <c r="J78" s="6">
        <f>'Τα Στοιχήματα μου'!D78</f>
        <v>0</v>
      </c>
      <c r="K78" s="6">
        <f>'Τα Στοιχήματα μου'!E78</f>
        <v>0</v>
      </c>
      <c r="L78" s="6">
        <f>'Τα Στοιχήματα μου'!F78</f>
        <v>0</v>
      </c>
      <c r="M78" s="7"/>
      <c r="N78" s="5">
        <f>AVERAGE('Τα Στοιχήματα μου'!$E$23:E78)</f>
        <v>2.956</v>
      </c>
      <c r="O78" s="6" t="str">
        <f>IF('Τα Στοιχήματα μου'!E78&lt;&gt;0,1/'Τα Στοιχήματα μου'!E78,"")</f>
        <v/>
      </c>
      <c r="P78" s="6">
        <f>SUM($O$23:O78)</f>
        <v>3.4668730650154802</v>
      </c>
      <c r="Q78" s="6">
        <f>(1-(1/P78))*100</f>
        <v>71.155563493480983</v>
      </c>
      <c r="R78" s="6">
        <f>IF('Τα Στοιχήματα μου'!E78&lt;&gt;0,(100-($Q$1022*100)/100)/'Τα Στοιχήματα μου'!E78,0)</f>
        <v>0</v>
      </c>
      <c r="S78" s="6">
        <f>R78*('Τα Στοιχήματα μου'!E78-1)</f>
        <v>0</v>
      </c>
      <c r="T78" s="5">
        <f>SUM($S$23:S78)/100+1</f>
        <v>1.4422218253259511</v>
      </c>
      <c r="U78" s="6">
        <f>IF('Τα Στοιχήματα μου'!E78&lt;&gt;0,(100-(Q78*100)/100)/'Τα Στοιχήματα μου'!E78,0)</f>
        <v>0</v>
      </c>
      <c r="V78" s="6">
        <f>'Τα Στοιχήματα μου'!E78*U78</f>
        <v>0</v>
      </c>
      <c r="W78" s="5">
        <f>IF('Τα Στοιχήματα μου'!E78&lt;&gt;0,V78/(100/I78),W77)</f>
        <v>1.4422218253259509</v>
      </c>
      <c r="X78" s="7"/>
      <c r="Y78" s="6">
        <f>COUNTIF('Τα Στοιχήματα μου'!$F$23:F78,"W")+COUNTIF('Τα Στοιχήματα μου'!$F$23:F78,"L")</f>
        <v>5</v>
      </c>
      <c r="Z78" s="6">
        <f>COUNTIF('Τα Στοιχήματα μου'!$F$23:F78,"W")</f>
        <v>3</v>
      </c>
      <c r="AA78" s="4">
        <f>COUNTIF('Τα Στοιχήματα μου'!$F$23:F78,"W")/(COUNTIF('Τα Στοιχήματα μου'!$F$23:F78,"W")+COUNTIF('Τα Στοιχήματα μου'!$F$23:F78,"L"))</f>
        <v>0.6</v>
      </c>
    </row>
    <row r="79" spans="2:27">
      <c r="B79" s="6">
        <f t="shared" si="0"/>
        <v>57</v>
      </c>
      <c r="I79" s="6">
        <f>I78+1</f>
        <v>57</v>
      </c>
      <c r="J79" s="6">
        <f>'Τα Στοιχήματα μου'!D79</f>
        <v>0</v>
      </c>
      <c r="K79" s="6">
        <f>'Τα Στοιχήματα μου'!E79</f>
        <v>0</v>
      </c>
      <c r="L79" s="6">
        <f>'Τα Στοιχήματα μου'!F79</f>
        <v>0</v>
      </c>
      <c r="M79" s="7"/>
      <c r="N79" s="5">
        <f>AVERAGE('Τα Στοιχήματα μου'!$E$23:E79)</f>
        <v>2.956</v>
      </c>
      <c r="O79" s="6" t="str">
        <f>IF('Τα Στοιχήματα μου'!E79&lt;&gt;0,1/'Τα Στοιχήματα μου'!E79,"")</f>
        <v/>
      </c>
      <c r="P79" s="6">
        <f>SUM($O$23:O79)</f>
        <v>3.4668730650154802</v>
      </c>
      <c r="Q79" s="6">
        <f>(1-(1/P79))*100</f>
        <v>71.155563493480983</v>
      </c>
      <c r="R79" s="6">
        <f>IF('Τα Στοιχήματα μου'!E79&lt;&gt;0,(100-($Q$1022*100)/100)/'Τα Στοιχήματα μου'!E79,0)</f>
        <v>0</v>
      </c>
      <c r="S79" s="6">
        <f>R79*('Τα Στοιχήματα μου'!E79-1)</f>
        <v>0</v>
      </c>
      <c r="T79" s="5">
        <f>SUM($S$23:S79)/100+1</f>
        <v>1.4422218253259511</v>
      </c>
      <c r="U79" s="6">
        <f>IF('Τα Στοιχήματα μου'!E79&lt;&gt;0,(100-(Q79*100)/100)/'Τα Στοιχήματα μου'!E79,0)</f>
        <v>0</v>
      </c>
      <c r="V79" s="6">
        <f>'Τα Στοιχήματα μου'!E79*U79</f>
        <v>0</v>
      </c>
      <c r="W79" s="5">
        <f>IF('Τα Στοιχήματα μου'!E79&lt;&gt;0,V79/(100/I79),W78)</f>
        <v>1.4422218253259509</v>
      </c>
      <c r="X79" s="7"/>
      <c r="Y79" s="6">
        <f>COUNTIF('Τα Στοιχήματα μου'!$F$23:F79,"W")+COUNTIF('Τα Στοιχήματα μου'!$F$23:F79,"L")</f>
        <v>5</v>
      </c>
      <c r="Z79" s="6">
        <f>COUNTIF('Τα Στοιχήματα μου'!$F$23:F79,"W")</f>
        <v>3</v>
      </c>
      <c r="AA79" s="4">
        <f>COUNTIF('Τα Στοιχήματα μου'!$F$23:F79,"W")/(COUNTIF('Τα Στοιχήματα μου'!$F$23:F79,"W")+COUNTIF('Τα Στοιχήματα μου'!$F$23:F79,"L"))</f>
        <v>0.6</v>
      </c>
    </row>
    <row r="80" spans="2:27">
      <c r="B80" s="6">
        <f t="shared" si="0"/>
        <v>58</v>
      </c>
      <c r="I80" s="6">
        <f>I79+1</f>
        <v>58</v>
      </c>
      <c r="J80" s="6">
        <f>'Τα Στοιχήματα μου'!D80</f>
        <v>0</v>
      </c>
      <c r="K80" s="6">
        <f>'Τα Στοιχήματα μου'!E80</f>
        <v>0</v>
      </c>
      <c r="L80" s="6">
        <f>'Τα Στοιχήματα μου'!F80</f>
        <v>0</v>
      </c>
      <c r="M80" s="7"/>
      <c r="N80" s="5">
        <f>AVERAGE('Τα Στοιχήματα μου'!$E$23:E80)</f>
        <v>2.956</v>
      </c>
      <c r="O80" s="6" t="str">
        <f>IF('Τα Στοιχήματα μου'!E80&lt;&gt;0,1/'Τα Στοιχήματα μου'!E80,"")</f>
        <v/>
      </c>
      <c r="P80" s="6">
        <f>SUM($O$23:O80)</f>
        <v>3.4668730650154802</v>
      </c>
      <c r="Q80" s="6">
        <f>(1-(1/P80))*100</f>
        <v>71.155563493480983</v>
      </c>
      <c r="R80" s="6">
        <f>IF('Τα Στοιχήματα μου'!E80&lt;&gt;0,(100-($Q$1022*100)/100)/'Τα Στοιχήματα μου'!E80,0)</f>
        <v>0</v>
      </c>
      <c r="S80" s="6">
        <f>R80*('Τα Στοιχήματα μου'!E80-1)</f>
        <v>0</v>
      </c>
      <c r="T80" s="5">
        <f>SUM($S$23:S80)/100+1</f>
        <v>1.4422218253259511</v>
      </c>
      <c r="U80" s="6">
        <f>IF('Τα Στοιχήματα μου'!E80&lt;&gt;0,(100-(Q80*100)/100)/'Τα Στοιχήματα μου'!E80,0)</f>
        <v>0</v>
      </c>
      <c r="V80" s="6">
        <f>'Τα Στοιχήματα μου'!E80*U80</f>
        <v>0</v>
      </c>
      <c r="W80" s="5">
        <f>IF('Τα Στοιχήματα μου'!E80&lt;&gt;0,V80/(100/I80),W79)</f>
        <v>1.4422218253259509</v>
      </c>
      <c r="X80" s="7"/>
      <c r="Y80" s="6">
        <f>COUNTIF('Τα Στοιχήματα μου'!$F$23:F80,"W")+COUNTIF('Τα Στοιχήματα μου'!$F$23:F80,"L")</f>
        <v>5</v>
      </c>
      <c r="Z80" s="6">
        <f>COUNTIF('Τα Στοιχήματα μου'!$F$23:F80,"W")</f>
        <v>3</v>
      </c>
      <c r="AA80" s="4">
        <f>COUNTIF('Τα Στοιχήματα μου'!$F$23:F80,"W")/(COUNTIF('Τα Στοιχήματα μου'!$F$23:F80,"W")+COUNTIF('Τα Στοιχήματα μου'!$F$23:F80,"L"))</f>
        <v>0.6</v>
      </c>
    </row>
    <row r="81" spans="2:27">
      <c r="B81" s="6">
        <f t="shared" si="0"/>
        <v>59</v>
      </c>
      <c r="I81" s="6">
        <f>I80+1</f>
        <v>59</v>
      </c>
      <c r="J81" s="6">
        <f>'Τα Στοιχήματα μου'!D81</f>
        <v>0</v>
      </c>
      <c r="K81" s="6">
        <f>'Τα Στοιχήματα μου'!E81</f>
        <v>0</v>
      </c>
      <c r="L81" s="6">
        <f>'Τα Στοιχήματα μου'!F81</f>
        <v>0</v>
      </c>
      <c r="M81" s="7"/>
      <c r="N81" s="5">
        <f>AVERAGE('Τα Στοιχήματα μου'!$E$23:E81)</f>
        <v>2.956</v>
      </c>
      <c r="O81" s="6" t="str">
        <f>IF('Τα Στοιχήματα μου'!E81&lt;&gt;0,1/'Τα Στοιχήματα μου'!E81,"")</f>
        <v/>
      </c>
      <c r="P81" s="6">
        <f>SUM($O$23:O81)</f>
        <v>3.4668730650154802</v>
      </c>
      <c r="Q81" s="6">
        <f>(1-(1/P81))*100</f>
        <v>71.155563493480983</v>
      </c>
      <c r="R81" s="6">
        <f>IF('Τα Στοιχήματα μου'!E81&lt;&gt;0,(100-($Q$1022*100)/100)/'Τα Στοιχήματα μου'!E81,0)</f>
        <v>0</v>
      </c>
      <c r="S81" s="6">
        <f>R81*('Τα Στοιχήματα μου'!E81-1)</f>
        <v>0</v>
      </c>
      <c r="T81" s="5">
        <f>SUM($S$23:S81)/100+1</f>
        <v>1.4422218253259511</v>
      </c>
      <c r="U81" s="6">
        <f>IF('Τα Στοιχήματα μου'!E81&lt;&gt;0,(100-(Q81*100)/100)/'Τα Στοιχήματα μου'!E81,0)</f>
        <v>0</v>
      </c>
      <c r="V81" s="6">
        <f>'Τα Στοιχήματα μου'!E81*U81</f>
        <v>0</v>
      </c>
      <c r="W81" s="5">
        <f>IF('Τα Στοιχήματα μου'!E81&lt;&gt;0,V81/(100/I81),W80)</f>
        <v>1.4422218253259509</v>
      </c>
      <c r="X81" s="7"/>
      <c r="Y81" s="6">
        <f>COUNTIF('Τα Στοιχήματα μου'!$F$23:F81,"W")+COUNTIF('Τα Στοιχήματα μου'!$F$23:F81,"L")</f>
        <v>5</v>
      </c>
      <c r="Z81" s="6">
        <f>COUNTIF('Τα Στοιχήματα μου'!$F$23:F81,"W")</f>
        <v>3</v>
      </c>
      <c r="AA81" s="4">
        <f>COUNTIF('Τα Στοιχήματα μου'!$F$23:F81,"W")/(COUNTIF('Τα Στοιχήματα μου'!$F$23:F81,"W")+COUNTIF('Τα Στοιχήματα μου'!$F$23:F81,"L"))</f>
        <v>0.6</v>
      </c>
    </row>
    <row r="82" spans="2:27">
      <c r="B82" s="6">
        <f t="shared" si="0"/>
        <v>60</v>
      </c>
      <c r="I82" s="6">
        <f>I81+1</f>
        <v>60</v>
      </c>
      <c r="J82" s="6">
        <f>'Τα Στοιχήματα μου'!D82</f>
        <v>0</v>
      </c>
      <c r="K82" s="6">
        <f>'Τα Στοιχήματα μου'!E82</f>
        <v>0</v>
      </c>
      <c r="L82" s="6">
        <f>'Τα Στοιχήματα μου'!F82</f>
        <v>0</v>
      </c>
      <c r="M82" s="7"/>
      <c r="N82" s="5">
        <f>AVERAGE('Τα Στοιχήματα μου'!$E$23:E82)</f>
        <v>2.956</v>
      </c>
      <c r="O82" s="6" t="str">
        <f>IF('Τα Στοιχήματα μου'!E82&lt;&gt;0,1/'Τα Στοιχήματα μου'!E82,"")</f>
        <v/>
      </c>
      <c r="P82" s="6">
        <f>SUM($O$23:O82)</f>
        <v>3.4668730650154802</v>
      </c>
      <c r="Q82" s="6">
        <f>(1-(1/P82))*100</f>
        <v>71.155563493480983</v>
      </c>
      <c r="R82" s="6">
        <f>IF('Τα Στοιχήματα μου'!E82&lt;&gt;0,(100-($Q$1022*100)/100)/'Τα Στοιχήματα μου'!E82,0)</f>
        <v>0</v>
      </c>
      <c r="S82" s="6">
        <f>R82*('Τα Στοιχήματα μου'!E82-1)</f>
        <v>0</v>
      </c>
      <c r="T82" s="5">
        <f>SUM($S$23:S82)/100+1</f>
        <v>1.4422218253259511</v>
      </c>
      <c r="U82" s="6">
        <f>IF('Τα Στοιχήματα μου'!E82&lt;&gt;0,(100-(Q82*100)/100)/'Τα Στοιχήματα μου'!E82,0)</f>
        <v>0</v>
      </c>
      <c r="V82" s="6">
        <f>'Τα Στοιχήματα μου'!E82*U82</f>
        <v>0</v>
      </c>
      <c r="W82" s="5">
        <f>IF('Τα Στοιχήματα μου'!E82&lt;&gt;0,V82/(100/I82),W81)</f>
        <v>1.4422218253259509</v>
      </c>
      <c r="X82" s="7"/>
      <c r="Y82" s="6">
        <f>COUNTIF('Τα Στοιχήματα μου'!$F$23:F82,"W")+COUNTIF('Τα Στοιχήματα μου'!$F$23:F82,"L")</f>
        <v>5</v>
      </c>
      <c r="Z82" s="6">
        <f>COUNTIF('Τα Στοιχήματα μου'!$F$23:F82,"W")</f>
        <v>3</v>
      </c>
      <c r="AA82" s="4">
        <f>COUNTIF('Τα Στοιχήματα μου'!$F$23:F82,"W")/(COUNTIF('Τα Στοιχήματα μου'!$F$23:F82,"W")+COUNTIF('Τα Στοιχήματα μου'!$F$23:F82,"L"))</f>
        <v>0.6</v>
      </c>
    </row>
    <row r="83" spans="2:27">
      <c r="B83" s="6">
        <f t="shared" si="0"/>
        <v>61</v>
      </c>
      <c r="I83" s="6">
        <f>I82+1</f>
        <v>61</v>
      </c>
      <c r="J83" s="6">
        <f>'Τα Στοιχήματα μου'!D83</f>
        <v>0</v>
      </c>
      <c r="K83" s="6">
        <f>'Τα Στοιχήματα μου'!E83</f>
        <v>0</v>
      </c>
      <c r="L83" s="6">
        <f>'Τα Στοιχήματα μου'!F83</f>
        <v>0</v>
      </c>
      <c r="M83" s="7"/>
      <c r="N83" s="5">
        <f>AVERAGE('Τα Στοιχήματα μου'!$E$23:E83)</f>
        <v>2.956</v>
      </c>
      <c r="O83" s="6" t="str">
        <f>IF('Τα Στοιχήματα μου'!E83&lt;&gt;0,1/'Τα Στοιχήματα μου'!E83,"")</f>
        <v/>
      </c>
      <c r="P83" s="6">
        <f>SUM($O$23:O83)</f>
        <v>3.4668730650154802</v>
      </c>
      <c r="Q83" s="6">
        <f>(1-(1/P83))*100</f>
        <v>71.155563493480983</v>
      </c>
      <c r="R83" s="6">
        <f>IF('Τα Στοιχήματα μου'!E83&lt;&gt;0,(100-($Q$1022*100)/100)/'Τα Στοιχήματα μου'!E83,0)</f>
        <v>0</v>
      </c>
      <c r="S83" s="6">
        <f>R83*('Τα Στοιχήματα μου'!E83-1)</f>
        <v>0</v>
      </c>
      <c r="T83" s="5">
        <f>SUM($S$23:S83)/100+1</f>
        <v>1.4422218253259511</v>
      </c>
      <c r="U83" s="6">
        <f>IF('Τα Στοιχήματα μου'!E83&lt;&gt;0,(100-(Q83*100)/100)/'Τα Στοιχήματα μου'!E83,0)</f>
        <v>0</v>
      </c>
      <c r="V83" s="6">
        <f>'Τα Στοιχήματα μου'!E83*U83</f>
        <v>0</v>
      </c>
      <c r="W83" s="5">
        <f>IF('Τα Στοιχήματα μου'!E83&lt;&gt;0,V83/(100/I83),W82)</f>
        <v>1.4422218253259509</v>
      </c>
      <c r="X83" s="7"/>
      <c r="Y83" s="6">
        <f>COUNTIF('Τα Στοιχήματα μου'!$F$23:F83,"W")+COUNTIF('Τα Στοιχήματα μου'!$F$23:F83,"L")</f>
        <v>5</v>
      </c>
      <c r="Z83" s="6">
        <f>COUNTIF('Τα Στοιχήματα μου'!$F$23:F83,"W")</f>
        <v>3</v>
      </c>
      <c r="AA83" s="4">
        <f>COUNTIF('Τα Στοιχήματα μου'!$F$23:F83,"W")/(COUNTIF('Τα Στοιχήματα μου'!$F$23:F83,"W")+COUNTIF('Τα Στοιχήματα μου'!$F$23:F83,"L"))</f>
        <v>0.6</v>
      </c>
    </row>
    <row r="84" spans="2:27">
      <c r="B84" s="6">
        <f t="shared" si="0"/>
        <v>62</v>
      </c>
      <c r="I84" s="6">
        <f>I83+1</f>
        <v>62</v>
      </c>
      <c r="J84" s="6">
        <f>'Τα Στοιχήματα μου'!D84</f>
        <v>0</v>
      </c>
      <c r="K84" s="6">
        <f>'Τα Στοιχήματα μου'!E84</f>
        <v>0</v>
      </c>
      <c r="L84" s="6">
        <f>'Τα Στοιχήματα μου'!F84</f>
        <v>0</v>
      </c>
      <c r="M84" s="7"/>
      <c r="N84" s="5">
        <f>AVERAGE('Τα Στοιχήματα μου'!$E$23:E84)</f>
        <v>2.956</v>
      </c>
      <c r="O84" s="6" t="str">
        <f>IF('Τα Στοιχήματα μου'!E84&lt;&gt;0,1/'Τα Στοιχήματα μου'!E84,"")</f>
        <v/>
      </c>
      <c r="P84" s="6">
        <f>SUM($O$23:O84)</f>
        <v>3.4668730650154802</v>
      </c>
      <c r="Q84" s="6">
        <f>(1-(1/P84))*100</f>
        <v>71.155563493480983</v>
      </c>
      <c r="R84" s="6">
        <f>IF('Τα Στοιχήματα μου'!E84&lt;&gt;0,(100-($Q$1022*100)/100)/'Τα Στοιχήματα μου'!E84,0)</f>
        <v>0</v>
      </c>
      <c r="S84" s="6">
        <f>R84*('Τα Στοιχήματα μου'!E84-1)</f>
        <v>0</v>
      </c>
      <c r="T84" s="5">
        <f>SUM($S$23:S84)/100+1</f>
        <v>1.4422218253259511</v>
      </c>
      <c r="U84" s="6">
        <f>IF('Τα Στοιχήματα μου'!E84&lt;&gt;0,(100-(Q84*100)/100)/'Τα Στοιχήματα μου'!E84,0)</f>
        <v>0</v>
      </c>
      <c r="V84" s="6">
        <f>'Τα Στοιχήματα μου'!E84*U84</f>
        <v>0</v>
      </c>
      <c r="W84" s="5">
        <f>IF('Τα Στοιχήματα μου'!E84&lt;&gt;0,V84/(100/I84),W83)</f>
        <v>1.4422218253259509</v>
      </c>
      <c r="X84" s="7"/>
      <c r="Y84" s="6">
        <f>COUNTIF('Τα Στοιχήματα μου'!$F$23:F84,"W")+COUNTIF('Τα Στοιχήματα μου'!$F$23:F84,"L")</f>
        <v>5</v>
      </c>
      <c r="Z84" s="6">
        <f>COUNTIF('Τα Στοιχήματα μου'!$F$23:F84,"W")</f>
        <v>3</v>
      </c>
      <c r="AA84" s="4">
        <f>COUNTIF('Τα Στοιχήματα μου'!$F$23:F84,"W")/(COUNTIF('Τα Στοιχήματα μου'!$F$23:F84,"W")+COUNTIF('Τα Στοιχήματα μου'!$F$23:F84,"L"))</f>
        <v>0.6</v>
      </c>
    </row>
    <row r="85" spans="2:27">
      <c r="B85" s="6">
        <f t="shared" si="0"/>
        <v>63</v>
      </c>
      <c r="I85" s="6">
        <f>I84+1</f>
        <v>63</v>
      </c>
      <c r="J85" s="6">
        <f>'Τα Στοιχήματα μου'!D85</f>
        <v>0</v>
      </c>
      <c r="K85" s="6">
        <f>'Τα Στοιχήματα μου'!E85</f>
        <v>0</v>
      </c>
      <c r="L85" s="6">
        <f>'Τα Στοιχήματα μου'!F85</f>
        <v>0</v>
      </c>
      <c r="M85" s="7"/>
      <c r="N85" s="5">
        <f>AVERAGE('Τα Στοιχήματα μου'!$E$23:E85)</f>
        <v>2.956</v>
      </c>
      <c r="O85" s="6" t="str">
        <f>IF('Τα Στοιχήματα μου'!E85&lt;&gt;0,1/'Τα Στοιχήματα μου'!E85,"")</f>
        <v/>
      </c>
      <c r="P85" s="6">
        <f>SUM($O$23:O85)</f>
        <v>3.4668730650154802</v>
      </c>
      <c r="Q85" s="6">
        <f>(1-(1/P85))*100</f>
        <v>71.155563493480983</v>
      </c>
      <c r="R85" s="6">
        <f>IF('Τα Στοιχήματα μου'!E85&lt;&gt;0,(100-($Q$1022*100)/100)/'Τα Στοιχήματα μου'!E85,0)</f>
        <v>0</v>
      </c>
      <c r="S85" s="6">
        <f>R85*('Τα Στοιχήματα μου'!E85-1)</f>
        <v>0</v>
      </c>
      <c r="T85" s="5">
        <f>SUM($S$23:S85)/100+1</f>
        <v>1.4422218253259511</v>
      </c>
      <c r="U85" s="6">
        <f>IF('Τα Στοιχήματα μου'!E85&lt;&gt;0,(100-(Q85*100)/100)/'Τα Στοιχήματα μου'!E85,0)</f>
        <v>0</v>
      </c>
      <c r="V85" s="6">
        <f>'Τα Στοιχήματα μου'!E85*U85</f>
        <v>0</v>
      </c>
      <c r="W85" s="5">
        <f>IF('Τα Στοιχήματα μου'!E85&lt;&gt;0,V85/(100/I85),W84)</f>
        <v>1.4422218253259509</v>
      </c>
      <c r="X85" s="7"/>
      <c r="Y85" s="6">
        <f>COUNTIF('Τα Στοιχήματα μου'!$F$23:F85,"W")+COUNTIF('Τα Στοιχήματα μου'!$F$23:F85,"L")</f>
        <v>5</v>
      </c>
      <c r="Z85" s="6">
        <f>COUNTIF('Τα Στοιχήματα μου'!$F$23:F85,"W")</f>
        <v>3</v>
      </c>
      <c r="AA85" s="4">
        <f>COUNTIF('Τα Στοιχήματα μου'!$F$23:F85,"W")/(COUNTIF('Τα Στοιχήματα μου'!$F$23:F85,"W")+COUNTIF('Τα Στοιχήματα μου'!$F$23:F85,"L"))</f>
        <v>0.6</v>
      </c>
    </row>
    <row r="86" spans="2:27">
      <c r="B86" s="6">
        <f t="shared" si="0"/>
        <v>64</v>
      </c>
      <c r="I86" s="6">
        <f>I85+1</f>
        <v>64</v>
      </c>
      <c r="J86" s="6">
        <f>'Τα Στοιχήματα μου'!D86</f>
        <v>0</v>
      </c>
      <c r="K86" s="6">
        <f>'Τα Στοιχήματα μου'!E86</f>
        <v>0</v>
      </c>
      <c r="L86" s="6">
        <f>'Τα Στοιχήματα μου'!F86</f>
        <v>0</v>
      </c>
      <c r="M86" s="7"/>
      <c r="N86" s="5">
        <f>AVERAGE('Τα Στοιχήματα μου'!$E$23:E86)</f>
        <v>2.956</v>
      </c>
      <c r="O86" s="6" t="str">
        <f>IF('Τα Στοιχήματα μου'!E86&lt;&gt;0,1/'Τα Στοιχήματα μου'!E86,"")</f>
        <v/>
      </c>
      <c r="P86" s="6">
        <f>SUM($O$23:O86)</f>
        <v>3.4668730650154802</v>
      </c>
      <c r="Q86" s="6">
        <f>(1-(1/P86))*100</f>
        <v>71.155563493480983</v>
      </c>
      <c r="R86" s="6">
        <f>IF('Τα Στοιχήματα μου'!E86&lt;&gt;0,(100-($Q$1022*100)/100)/'Τα Στοιχήματα μου'!E86,0)</f>
        <v>0</v>
      </c>
      <c r="S86" s="6">
        <f>R86*('Τα Στοιχήματα μου'!E86-1)</f>
        <v>0</v>
      </c>
      <c r="T86" s="5">
        <f>SUM($S$23:S86)/100+1</f>
        <v>1.4422218253259511</v>
      </c>
      <c r="U86" s="6">
        <f>IF('Τα Στοιχήματα μου'!E86&lt;&gt;0,(100-(Q86*100)/100)/'Τα Στοιχήματα μου'!E86,0)</f>
        <v>0</v>
      </c>
      <c r="V86" s="6">
        <f>'Τα Στοιχήματα μου'!E86*U86</f>
        <v>0</v>
      </c>
      <c r="W86" s="5">
        <f>IF('Τα Στοιχήματα μου'!E86&lt;&gt;0,V86/(100/I86),W85)</f>
        <v>1.4422218253259509</v>
      </c>
      <c r="X86" s="7"/>
      <c r="Y86" s="6">
        <f>COUNTIF('Τα Στοιχήματα μου'!$F$23:F86,"W")+COUNTIF('Τα Στοιχήματα μου'!$F$23:F86,"L")</f>
        <v>5</v>
      </c>
      <c r="Z86" s="6">
        <f>COUNTIF('Τα Στοιχήματα μου'!$F$23:F86,"W")</f>
        <v>3</v>
      </c>
      <c r="AA86" s="4">
        <f>COUNTIF('Τα Στοιχήματα μου'!$F$23:F86,"W")/(COUNTIF('Τα Στοιχήματα μου'!$F$23:F86,"W")+COUNTIF('Τα Στοιχήματα μου'!$F$23:F86,"L"))</f>
        <v>0.6</v>
      </c>
    </row>
    <row r="87" spans="2:27">
      <c r="B87" s="6">
        <f t="shared" si="0"/>
        <v>65</v>
      </c>
      <c r="I87" s="6">
        <f>I86+1</f>
        <v>65</v>
      </c>
      <c r="J87" s="6">
        <f>'Τα Στοιχήματα μου'!D87</f>
        <v>0</v>
      </c>
      <c r="K87" s="6">
        <f>'Τα Στοιχήματα μου'!E87</f>
        <v>0</v>
      </c>
      <c r="L87" s="6">
        <f>'Τα Στοιχήματα μου'!F87</f>
        <v>0</v>
      </c>
      <c r="M87" s="7"/>
      <c r="N87" s="5">
        <f>AVERAGE('Τα Στοιχήματα μου'!$E$23:E87)</f>
        <v>2.956</v>
      </c>
      <c r="O87" s="6" t="str">
        <f>IF('Τα Στοιχήματα μου'!E87&lt;&gt;0,1/'Τα Στοιχήματα μου'!E87,"")</f>
        <v/>
      </c>
      <c r="P87" s="6">
        <f>SUM($O$23:O87)</f>
        <v>3.4668730650154802</v>
      </c>
      <c r="Q87" s="6">
        <f>(1-(1/P87))*100</f>
        <v>71.155563493480983</v>
      </c>
      <c r="R87" s="6">
        <f>IF('Τα Στοιχήματα μου'!E87&lt;&gt;0,(100-($Q$1022*100)/100)/'Τα Στοιχήματα μου'!E87,0)</f>
        <v>0</v>
      </c>
      <c r="S87" s="6">
        <f>R87*('Τα Στοιχήματα μου'!E87-1)</f>
        <v>0</v>
      </c>
      <c r="T87" s="5">
        <f>SUM($S$23:S87)/100+1</f>
        <v>1.4422218253259511</v>
      </c>
      <c r="U87" s="6">
        <f>IF('Τα Στοιχήματα μου'!E87&lt;&gt;0,(100-(Q87*100)/100)/'Τα Στοιχήματα μου'!E87,0)</f>
        <v>0</v>
      </c>
      <c r="V87" s="6">
        <f>'Τα Στοιχήματα μου'!E87*U87</f>
        <v>0</v>
      </c>
      <c r="W87" s="5">
        <f>IF('Τα Στοιχήματα μου'!E87&lt;&gt;0,V87/(100/I87),W86)</f>
        <v>1.4422218253259509</v>
      </c>
      <c r="X87" s="7"/>
      <c r="Y87" s="6">
        <f>COUNTIF('Τα Στοιχήματα μου'!$F$23:F87,"W")+COUNTIF('Τα Στοιχήματα μου'!$F$23:F87,"L")</f>
        <v>5</v>
      </c>
      <c r="Z87" s="6">
        <f>COUNTIF('Τα Στοιχήματα μου'!$F$23:F87,"W")</f>
        <v>3</v>
      </c>
      <c r="AA87" s="4">
        <f>COUNTIF('Τα Στοιχήματα μου'!$F$23:F87,"W")/(COUNTIF('Τα Στοιχήματα μου'!$F$23:F87,"W")+COUNTIF('Τα Στοιχήματα μου'!$F$23:F87,"L"))</f>
        <v>0.6</v>
      </c>
    </row>
    <row r="88" spans="2:27">
      <c r="B88" s="6">
        <f t="shared" si="0"/>
        <v>66</v>
      </c>
      <c r="I88" s="6">
        <f>I87+1</f>
        <v>66</v>
      </c>
      <c r="J88" s="6">
        <f>'Τα Στοιχήματα μου'!D88</f>
        <v>0</v>
      </c>
      <c r="K88" s="6">
        <f>'Τα Στοιχήματα μου'!E88</f>
        <v>0</v>
      </c>
      <c r="L88" s="6">
        <f>'Τα Στοιχήματα μου'!F88</f>
        <v>0</v>
      </c>
      <c r="M88" s="7"/>
      <c r="N88" s="5">
        <f>AVERAGE('Τα Στοιχήματα μου'!$E$23:E88)</f>
        <v>2.956</v>
      </c>
      <c r="O88" s="6" t="str">
        <f>IF('Τα Στοιχήματα μου'!E88&lt;&gt;0,1/'Τα Στοιχήματα μου'!E88,"")</f>
        <v/>
      </c>
      <c r="P88" s="6">
        <f>SUM($O$23:O88)</f>
        <v>3.4668730650154802</v>
      </c>
      <c r="Q88" s="6">
        <f>(1-(1/P88))*100</f>
        <v>71.155563493480983</v>
      </c>
      <c r="R88" s="6">
        <f>IF('Τα Στοιχήματα μου'!E88&lt;&gt;0,(100-($Q$1022*100)/100)/'Τα Στοιχήματα μου'!E88,0)</f>
        <v>0</v>
      </c>
      <c r="S88" s="6">
        <f>R88*('Τα Στοιχήματα μου'!E88-1)</f>
        <v>0</v>
      </c>
      <c r="T88" s="5">
        <f>SUM($S$23:S88)/100+1</f>
        <v>1.4422218253259511</v>
      </c>
      <c r="U88" s="6">
        <f>IF('Τα Στοιχήματα μου'!E88&lt;&gt;0,(100-(Q88*100)/100)/'Τα Στοιχήματα μου'!E88,0)</f>
        <v>0</v>
      </c>
      <c r="V88" s="6">
        <f>'Τα Στοιχήματα μου'!E88*U88</f>
        <v>0</v>
      </c>
      <c r="W88" s="5">
        <f>IF('Τα Στοιχήματα μου'!E88&lt;&gt;0,V88/(100/I88),W87)</f>
        <v>1.4422218253259509</v>
      </c>
      <c r="X88" s="7"/>
      <c r="Y88" s="6">
        <f>COUNTIF('Τα Στοιχήματα μου'!$F$23:F88,"W")+COUNTIF('Τα Στοιχήματα μου'!$F$23:F88,"L")</f>
        <v>5</v>
      </c>
      <c r="Z88" s="6">
        <f>COUNTIF('Τα Στοιχήματα μου'!$F$23:F88,"W")</f>
        <v>3</v>
      </c>
      <c r="AA88" s="4">
        <f>COUNTIF('Τα Στοιχήματα μου'!$F$23:F88,"W")/(COUNTIF('Τα Στοιχήματα μου'!$F$23:F88,"W")+COUNTIF('Τα Στοιχήματα μου'!$F$23:F88,"L"))</f>
        <v>0.6</v>
      </c>
    </row>
    <row r="89" spans="2:27">
      <c r="B89" s="6">
        <f t="shared" ref="B89:B152" si="1">B88+1</f>
        <v>67</v>
      </c>
      <c r="I89" s="6">
        <f>I88+1</f>
        <v>67</v>
      </c>
      <c r="J89" s="6">
        <f>'Τα Στοιχήματα μου'!D89</f>
        <v>0</v>
      </c>
      <c r="K89" s="6">
        <f>'Τα Στοιχήματα μου'!E89</f>
        <v>0</v>
      </c>
      <c r="L89" s="6">
        <f>'Τα Στοιχήματα μου'!F89</f>
        <v>0</v>
      </c>
      <c r="M89" s="7"/>
      <c r="N89" s="5">
        <f>AVERAGE('Τα Στοιχήματα μου'!$E$23:E89)</f>
        <v>2.956</v>
      </c>
      <c r="O89" s="6" t="str">
        <f>IF('Τα Στοιχήματα μου'!E89&lt;&gt;0,1/'Τα Στοιχήματα μου'!E89,"")</f>
        <v/>
      </c>
      <c r="P89" s="6">
        <f>SUM($O$23:O89)</f>
        <v>3.4668730650154802</v>
      </c>
      <c r="Q89" s="6">
        <f>(1-(1/P89))*100</f>
        <v>71.155563493480983</v>
      </c>
      <c r="R89" s="6">
        <f>IF('Τα Στοιχήματα μου'!E89&lt;&gt;0,(100-($Q$1022*100)/100)/'Τα Στοιχήματα μου'!E89,0)</f>
        <v>0</v>
      </c>
      <c r="S89" s="6">
        <f>R89*('Τα Στοιχήματα μου'!E89-1)</f>
        <v>0</v>
      </c>
      <c r="T89" s="5">
        <f>SUM($S$23:S89)/100+1</f>
        <v>1.4422218253259511</v>
      </c>
      <c r="U89" s="6">
        <f>IF('Τα Στοιχήματα μου'!E89&lt;&gt;0,(100-(Q89*100)/100)/'Τα Στοιχήματα μου'!E89,0)</f>
        <v>0</v>
      </c>
      <c r="V89" s="6">
        <f>'Τα Στοιχήματα μου'!E89*U89</f>
        <v>0</v>
      </c>
      <c r="W89" s="5">
        <f>IF('Τα Στοιχήματα μου'!E89&lt;&gt;0,V89/(100/I89),W88)</f>
        <v>1.4422218253259509</v>
      </c>
      <c r="X89" s="7"/>
      <c r="Y89" s="6">
        <f>COUNTIF('Τα Στοιχήματα μου'!$F$23:F89,"W")+COUNTIF('Τα Στοιχήματα μου'!$F$23:F89,"L")</f>
        <v>5</v>
      </c>
      <c r="Z89" s="6">
        <f>COUNTIF('Τα Στοιχήματα μου'!$F$23:F89,"W")</f>
        <v>3</v>
      </c>
      <c r="AA89" s="4">
        <f>COUNTIF('Τα Στοιχήματα μου'!$F$23:F89,"W")/(COUNTIF('Τα Στοιχήματα μου'!$F$23:F89,"W")+COUNTIF('Τα Στοιχήματα μου'!$F$23:F89,"L"))</f>
        <v>0.6</v>
      </c>
    </row>
    <row r="90" spans="2:27">
      <c r="B90" s="6">
        <f t="shared" si="1"/>
        <v>68</v>
      </c>
      <c r="I90" s="6">
        <f>I89+1</f>
        <v>68</v>
      </c>
      <c r="J90" s="6">
        <f>'Τα Στοιχήματα μου'!D90</f>
        <v>0</v>
      </c>
      <c r="K90" s="6">
        <f>'Τα Στοιχήματα μου'!E90</f>
        <v>0</v>
      </c>
      <c r="L90" s="6">
        <f>'Τα Στοιχήματα μου'!F90</f>
        <v>0</v>
      </c>
      <c r="M90" s="7"/>
      <c r="N90" s="5">
        <f>AVERAGE('Τα Στοιχήματα μου'!$E$23:E90)</f>
        <v>2.956</v>
      </c>
      <c r="O90" s="6" t="str">
        <f>IF('Τα Στοιχήματα μου'!E90&lt;&gt;0,1/'Τα Στοιχήματα μου'!E90,"")</f>
        <v/>
      </c>
      <c r="P90" s="6">
        <f>SUM($O$23:O90)</f>
        <v>3.4668730650154802</v>
      </c>
      <c r="Q90" s="6">
        <f>(1-(1/P90))*100</f>
        <v>71.155563493480983</v>
      </c>
      <c r="R90" s="6">
        <f>IF('Τα Στοιχήματα μου'!E90&lt;&gt;0,(100-($Q$1022*100)/100)/'Τα Στοιχήματα μου'!E90,0)</f>
        <v>0</v>
      </c>
      <c r="S90" s="6">
        <f>R90*('Τα Στοιχήματα μου'!E90-1)</f>
        <v>0</v>
      </c>
      <c r="T90" s="5">
        <f>SUM($S$23:S90)/100+1</f>
        <v>1.4422218253259511</v>
      </c>
      <c r="U90" s="6">
        <f>IF('Τα Στοιχήματα μου'!E90&lt;&gt;0,(100-(Q90*100)/100)/'Τα Στοιχήματα μου'!E90,0)</f>
        <v>0</v>
      </c>
      <c r="V90" s="6">
        <f>'Τα Στοιχήματα μου'!E90*U90</f>
        <v>0</v>
      </c>
      <c r="W90" s="5">
        <f>IF('Τα Στοιχήματα μου'!E90&lt;&gt;0,V90/(100/I90),W89)</f>
        <v>1.4422218253259509</v>
      </c>
      <c r="X90" s="7"/>
      <c r="Y90" s="6">
        <f>COUNTIF('Τα Στοιχήματα μου'!$F$23:F90,"W")+COUNTIF('Τα Στοιχήματα μου'!$F$23:F90,"L")</f>
        <v>5</v>
      </c>
      <c r="Z90" s="6">
        <f>COUNTIF('Τα Στοιχήματα μου'!$F$23:F90,"W")</f>
        <v>3</v>
      </c>
      <c r="AA90" s="4">
        <f>COUNTIF('Τα Στοιχήματα μου'!$F$23:F90,"W")/(COUNTIF('Τα Στοιχήματα μου'!$F$23:F90,"W")+COUNTIF('Τα Στοιχήματα μου'!$F$23:F90,"L"))</f>
        <v>0.6</v>
      </c>
    </row>
    <row r="91" spans="2:27">
      <c r="B91" s="6">
        <f t="shared" si="1"/>
        <v>69</v>
      </c>
      <c r="I91" s="6">
        <f>I90+1</f>
        <v>69</v>
      </c>
      <c r="J91" s="6">
        <f>'Τα Στοιχήματα μου'!D91</f>
        <v>0</v>
      </c>
      <c r="K91" s="6">
        <f>'Τα Στοιχήματα μου'!E91</f>
        <v>0</v>
      </c>
      <c r="L91" s="6">
        <f>'Τα Στοιχήματα μου'!F91</f>
        <v>0</v>
      </c>
      <c r="M91" s="7"/>
      <c r="N91" s="5">
        <f>AVERAGE('Τα Στοιχήματα μου'!$E$23:E91)</f>
        <v>2.956</v>
      </c>
      <c r="O91" s="6" t="str">
        <f>IF('Τα Στοιχήματα μου'!E91&lt;&gt;0,1/'Τα Στοιχήματα μου'!E91,"")</f>
        <v/>
      </c>
      <c r="P91" s="6">
        <f>SUM($O$23:O91)</f>
        <v>3.4668730650154802</v>
      </c>
      <c r="Q91" s="6">
        <f>(1-(1/P91))*100</f>
        <v>71.155563493480983</v>
      </c>
      <c r="R91" s="6">
        <f>IF('Τα Στοιχήματα μου'!E91&lt;&gt;0,(100-($Q$1022*100)/100)/'Τα Στοιχήματα μου'!E91,0)</f>
        <v>0</v>
      </c>
      <c r="S91" s="6">
        <f>R91*('Τα Στοιχήματα μου'!E91-1)</f>
        <v>0</v>
      </c>
      <c r="T91" s="5">
        <f>SUM($S$23:S91)/100+1</f>
        <v>1.4422218253259511</v>
      </c>
      <c r="U91" s="6">
        <f>IF('Τα Στοιχήματα μου'!E91&lt;&gt;0,(100-(Q91*100)/100)/'Τα Στοιχήματα μου'!E91,0)</f>
        <v>0</v>
      </c>
      <c r="V91" s="6">
        <f>'Τα Στοιχήματα μου'!E91*U91</f>
        <v>0</v>
      </c>
      <c r="W91" s="5">
        <f>IF('Τα Στοιχήματα μου'!E91&lt;&gt;0,V91/(100/I91),W90)</f>
        <v>1.4422218253259509</v>
      </c>
      <c r="X91" s="7"/>
      <c r="Y91" s="6">
        <f>COUNTIF('Τα Στοιχήματα μου'!$F$23:F91,"W")+COUNTIF('Τα Στοιχήματα μου'!$F$23:F91,"L")</f>
        <v>5</v>
      </c>
      <c r="Z91" s="6">
        <f>COUNTIF('Τα Στοιχήματα μου'!$F$23:F91,"W")</f>
        <v>3</v>
      </c>
      <c r="AA91" s="4">
        <f>COUNTIF('Τα Στοιχήματα μου'!$F$23:F91,"W")/(COUNTIF('Τα Στοιχήματα μου'!$F$23:F91,"W")+COUNTIF('Τα Στοιχήματα μου'!$F$23:F91,"L"))</f>
        <v>0.6</v>
      </c>
    </row>
    <row r="92" spans="2:27">
      <c r="B92" s="6">
        <f t="shared" si="1"/>
        <v>70</v>
      </c>
      <c r="I92" s="6">
        <f>I91+1</f>
        <v>70</v>
      </c>
      <c r="J92" s="6">
        <f>'Τα Στοιχήματα μου'!D92</f>
        <v>0</v>
      </c>
      <c r="K92" s="6">
        <f>'Τα Στοιχήματα μου'!E92</f>
        <v>0</v>
      </c>
      <c r="L92" s="6">
        <f>'Τα Στοιχήματα μου'!F92</f>
        <v>0</v>
      </c>
      <c r="M92" s="7"/>
      <c r="N92" s="5">
        <f>AVERAGE('Τα Στοιχήματα μου'!$E$23:E92)</f>
        <v>2.956</v>
      </c>
      <c r="O92" s="6" t="str">
        <f>IF('Τα Στοιχήματα μου'!E92&lt;&gt;0,1/'Τα Στοιχήματα μου'!E92,"")</f>
        <v/>
      </c>
      <c r="P92" s="6">
        <f>SUM($O$23:O92)</f>
        <v>3.4668730650154802</v>
      </c>
      <c r="Q92" s="6">
        <f>(1-(1/P92))*100</f>
        <v>71.155563493480983</v>
      </c>
      <c r="R92" s="6">
        <f>IF('Τα Στοιχήματα μου'!E92&lt;&gt;0,(100-($Q$1022*100)/100)/'Τα Στοιχήματα μου'!E92,0)</f>
        <v>0</v>
      </c>
      <c r="S92" s="6">
        <f>R92*('Τα Στοιχήματα μου'!E92-1)</f>
        <v>0</v>
      </c>
      <c r="T92" s="5">
        <f>SUM($S$23:S92)/100+1</f>
        <v>1.4422218253259511</v>
      </c>
      <c r="U92" s="6">
        <f>IF('Τα Στοιχήματα μου'!E92&lt;&gt;0,(100-(Q92*100)/100)/'Τα Στοιχήματα μου'!E92,0)</f>
        <v>0</v>
      </c>
      <c r="V92" s="6">
        <f>'Τα Στοιχήματα μου'!E92*U92</f>
        <v>0</v>
      </c>
      <c r="W92" s="5">
        <f>IF('Τα Στοιχήματα μου'!E92&lt;&gt;0,V92/(100/I92),W91)</f>
        <v>1.4422218253259509</v>
      </c>
      <c r="X92" s="7"/>
      <c r="Y92" s="6">
        <f>COUNTIF('Τα Στοιχήματα μου'!$F$23:F92,"W")+COUNTIF('Τα Στοιχήματα μου'!$F$23:F92,"L")</f>
        <v>5</v>
      </c>
      <c r="Z92" s="6">
        <f>COUNTIF('Τα Στοιχήματα μου'!$F$23:F92,"W")</f>
        <v>3</v>
      </c>
      <c r="AA92" s="4">
        <f>COUNTIF('Τα Στοιχήματα μου'!$F$23:F92,"W")/(COUNTIF('Τα Στοιχήματα μου'!$F$23:F92,"W")+COUNTIF('Τα Στοιχήματα μου'!$F$23:F92,"L"))</f>
        <v>0.6</v>
      </c>
    </row>
    <row r="93" spans="2:27">
      <c r="B93" s="6">
        <f t="shared" si="1"/>
        <v>71</v>
      </c>
      <c r="I93" s="6">
        <f>I92+1</f>
        <v>71</v>
      </c>
      <c r="J93" s="6">
        <f>'Τα Στοιχήματα μου'!D93</f>
        <v>0</v>
      </c>
      <c r="K93" s="6">
        <f>'Τα Στοιχήματα μου'!E93</f>
        <v>0</v>
      </c>
      <c r="L93" s="6">
        <f>'Τα Στοιχήματα μου'!F93</f>
        <v>0</v>
      </c>
      <c r="M93" s="7"/>
      <c r="N93" s="5">
        <f>AVERAGE('Τα Στοιχήματα μου'!$E$23:E93)</f>
        <v>2.956</v>
      </c>
      <c r="O93" s="6" t="str">
        <f>IF('Τα Στοιχήματα μου'!E93&lt;&gt;0,1/'Τα Στοιχήματα μου'!E93,"")</f>
        <v/>
      </c>
      <c r="P93" s="6">
        <f>SUM($O$23:O93)</f>
        <v>3.4668730650154802</v>
      </c>
      <c r="Q93" s="6">
        <f>(1-(1/P93))*100</f>
        <v>71.155563493480983</v>
      </c>
      <c r="R93" s="6">
        <f>IF('Τα Στοιχήματα μου'!E93&lt;&gt;0,(100-($Q$1022*100)/100)/'Τα Στοιχήματα μου'!E93,0)</f>
        <v>0</v>
      </c>
      <c r="S93" s="6">
        <f>R93*('Τα Στοιχήματα μου'!E93-1)</f>
        <v>0</v>
      </c>
      <c r="T93" s="5">
        <f>SUM($S$23:S93)/100+1</f>
        <v>1.4422218253259511</v>
      </c>
      <c r="U93" s="6">
        <f>IF('Τα Στοιχήματα μου'!E93&lt;&gt;0,(100-(Q93*100)/100)/'Τα Στοιχήματα μου'!E93,0)</f>
        <v>0</v>
      </c>
      <c r="V93" s="6">
        <f>'Τα Στοιχήματα μου'!E93*U93</f>
        <v>0</v>
      </c>
      <c r="W93" s="5">
        <f>IF('Τα Στοιχήματα μου'!E93&lt;&gt;0,V93/(100/I93),W92)</f>
        <v>1.4422218253259509</v>
      </c>
      <c r="X93" s="7"/>
      <c r="Y93" s="6">
        <f>COUNTIF('Τα Στοιχήματα μου'!$F$23:F93,"W")+COUNTIF('Τα Στοιχήματα μου'!$F$23:F93,"L")</f>
        <v>5</v>
      </c>
      <c r="Z93" s="6">
        <f>COUNTIF('Τα Στοιχήματα μου'!$F$23:F93,"W")</f>
        <v>3</v>
      </c>
      <c r="AA93" s="4">
        <f>COUNTIF('Τα Στοιχήματα μου'!$F$23:F93,"W")/(COUNTIF('Τα Στοιχήματα μου'!$F$23:F93,"W")+COUNTIF('Τα Στοιχήματα μου'!$F$23:F93,"L"))</f>
        <v>0.6</v>
      </c>
    </row>
    <row r="94" spans="2:27">
      <c r="B94" s="6">
        <f t="shared" si="1"/>
        <v>72</v>
      </c>
      <c r="I94" s="6">
        <f>I93+1</f>
        <v>72</v>
      </c>
      <c r="J94" s="6">
        <f>'Τα Στοιχήματα μου'!D94</f>
        <v>0</v>
      </c>
      <c r="K94" s="6">
        <f>'Τα Στοιχήματα μου'!E94</f>
        <v>0</v>
      </c>
      <c r="L94" s="6">
        <f>'Τα Στοιχήματα μου'!F94</f>
        <v>0</v>
      </c>
      <c r="M94" s="7"/>
      <c r="N94" s="5">
        <f>AVERAGE('Τα Στοιχήματα μου'!$E$23:E94)</f>
        <v>2.956</v>
      </c>
      <c r="O94" s="6" t="str">
        <f>IF('Τα Στοιχήματα μου'!E94&lt;&gt;0,1/'Τα Στοιχήματα μου'!E94,"")</f>
        <v/>
      </c>
      <c r="P94" s="6">
        <f>SUM($O$23:O94)</f>
        <v>3.4668730650154802</v>
      </c>
      <c r="Q94" s="6">
        <f>(1-(1/P94))*100</f>
        <v>71.155563493480983</v>
      </c>
      <c r="R94" s="6">
        <f>IF('Τα Στοιχήματα μου'!E94&lt;&gt;0,(100-($Q$1022*100)/100)/'Τα Στοιχήματα μου'!E94,0)</f>
        <v>0</v>
      </c>
      <c r="S94" s="6">
        <f>R94*('Τα Στοιχήματα μου'!E94-1)</f>
        <v>0</v>
      </c>
      <c r="T94" s="5">
        <f>SUM($S$23:S94)/100+1</f>
        <v>1.4422218253259511</v>
      </c>
      <c r="U94" s="6">
        <f>IF('Τα Στοιχήματα μου'!E94&lt;&gt;0,(100-(Q94*100)/100)/'Τα Στοιχήματα μου'!E94,0)</f>
        <v>0</v>
      </c>
      <c r="V94" s="6">
        <f>'Τα Στοιχήματα μου'!E94*U94</f>
        <v>0</v>
      </c>
      <c r="W94" s="5">
        <f>IF('Τα Στοιχήματα μου'!E94&lt;&gt;0,V94/(100/I94),W93)</f>
        <v>1.4422218253259509</v>
      </c>
      <c r="X94" s="7"/>
      <c r="Y94" s="6">
        <f>COUNTIF('Τα Στοιχήματα μου'!$F$23:F94,"W")+COUNTIF('Τα Στοιχήματα μου'!$F$23:F94,"L")</f>
        <v>5</v>
      </c>
      <c r="Z94" s="6">
        <f>COUNTIF('Τα Στοιχήματα μου'!$F$23:F94,"W")</f>
        <v>3</v>
      </c>
      <c r="AA94" s="4">
        <f>COUNTIF('Τα Στοιχήματα μου'!$F$23:F94,"W")/(COUNTIF('Τα Στοιχήματα μου'!$F$23:F94,"W")+COUNTIF('Τα Στοιχήματα μου'!$F$23:F94,"L"))</f>
        <v>0.6</v>
      </c>
    </row>
    <row r="95" spans="2:27">
      <c r="B95" s="6">
        <f t="shared" si="1"/>
        <v>73</v>
      </c>
      <c r="I95" s="6">
        <f>I94+1</f>
        <v>73</v>
      </c>
      <c r="J95" s="6">
        <f>'Τα Στοιχήματα μου'!D95</f>
        <v>0</v>
      </c>
      <c r="K95" s="6">
        <f>'Τα Στοιχήματα μου'!E95</f>
        <v>0</v>
      </c>
      <c r="L95" s="6">
        <f>'Τα Στοιχήματα μου'!F95</f>
        <v>0</v>
      </c>
      <c r="M95" s="7"/>
      <c r="N95" s="5">
        <f>AVERAGE('Τα Στοιχήματα μου'!$E$23:E95)</f>
        <v>2.956</v>
      </c>
      <c r="O95" s="6" t="str">
        <f>IF('Τα Στοιχήματα μου'!E95&lt;&gt;0,1/'Τα Στοιχήματα μου'!E95,"")</f>
        <v/>
      </c>
      <c r="P95" s="6">
        <f>SUM($O$23:O95)</f>
        <v>3.4668730650154802</v>
      </c>
      <c r="Q95" s="6">
        <f>(1-(1/P95))*100</f>
        <v>71.155563493480983</v>
      </c>
      <c r="R95" s="6">
        <f>IF('Τα Στοιχήματα μου'!E95&lt;&gt;0,(100-($Q$1022*100)/100)/'Τα Στοιχήματα μου'!E95,0)</f>
        <v>0</v>
      </c>
      <c r="S95" s="6">
        <f>R95*('Τα Στοιχήματα μου'!E95-1)</f>
        <v>0</v>
      </c>
      <c r="T95" s="5">
        <f>SUM($S$23:S95)/100+1</f>
        <v>1.4422218253259511</v>
      </c>
      <c r="U95" s="6">
        <f>IF('Τα Στοιχήματα μου'!E95&lt;&gt;0,(100-(Q95*100)/100)/'Τα Στοιχήματα μου'!E95,0)</f>
        <v>0</v>
      </c>
      <c r="V95" s="6">
        <f>'Τα Στοιχήματα μου'!E95*U95</f>
        <v>0</v>
      </c>
      <c r="W95" s="5">
        <f>IF('Τα Στοιχήματα μου'!E95&lt;&gt;0,V95/(100/I95),W94)</f>
        <v>1.4422218253259509</v>
      </c>
      <c r="X95" s="7"/>
      <c r="Y95" s="6">
        <f>COUNTIF('Τα Στοιχήματα μου'!$F$23:F95,"W")+COUNTIF('Τα Στοιχήματα μου'!$F$23:F95,"L")</f>
        <v>5</v>
      </c>
      <c r="Z95" s="6">
        <f>COUNTIF('Τα Στοιχήματα μου'!$F$23:F95,"W")</f>
        <v>3</v>
      </c>
      <c r="AA95" s="4">
        <f>COUNTIF('Τα Στοιχήματα μου'!$F$23:F95,"W")/(COUNTIF('Τα Στοιχήματα μου'!$F$23:F95,"W")+COUNTIF('Τα Στοιχήματα μου'!$F$23:F95,"L"))</f>
        <v>0.6</v>
      </c>
    </row>
    <row r="96" spans="2:27">
      <c r="B96" s="6">
        <f t="shared" si="1"/>
        <v>74</v>
      </c>
      <c r="I96" s="6">
        <f>I95+1</f>
        <v>74</v>
      </c>
      <c r="J96" s="6">
        <f>'Τα Στοιχήματα μου'!D96</f>
        <v>0</v>
      </c>
      <c r="K96" s="6">
        <f>'Τα Στοιχήματα μου'!E96</f>
        <v>0</v>
      </c>
      <c r="L96" s="6">
        <f>'Τα Στοιχήματα μου'!F96</f>
        <v>0</v>
      </c>
      <c r="M96" s="7"/>
      <c r="N96" s="5">
        <f>AVERAGE('Τα Στοιχήματα μου'!$E$23:E96)</f>
        <v>2.956</v>
      </c>
      <c r="O96" s="6" t="str">
        <f>IF('Τα Στοιχήματα μου'!E96&lt;&gt;0,1/'Τα Στοιχήματα μου'!E96,"")</f>
        <v/>
      </c>
      <c r="P96" s="6">
        <f>SUM($O$23:O96)</f>
        <v>3.4668730650154802</v>
      </c>
      <c r="Q96" s="6">
        <f>(1-(1/P96))*100</f>
        <v>71.155563493480983</v>
      </c>
      <c r="R96" s="6">
        <f>IF('Τα Στοιχήματα μου'!E96&lt;&gt;0,(100-($Q$1022*100)/100)/'Τα Στοιχήματα μου'!E96,0)</f>
        <v>0</v>
      </c>
      <c r="S96" s="6">
        <f>R96*('Τα Στοιχήματα μου'!E96-1)</f>
        <v>0</v>
      </c>
      <c r="T96" s="5">
        <f>SUM($S$23:S96)/100+1</f>
        <v>1.4422218253259511</v>
      </c>
      <c r="U96" s="6">
        <f>IF('Τα Στοιχήματα μου'!E96&lt;&gt;0,(100-(Q96*100)/100)/'Τα Στοιχήματα μου'!E96,0)</f>
        <v>0</v>
      </c>
      <c r="V96" s="6">
        <f>'Τα Στοιχήματα μου'!E96*U96</f>
        <v>0</v>
      </c>
      <c r="W96" s="5">
        <f>IF('Τα Στοιχήματα μου'!E96&lt;&gt;0,V96/(100/I96),W95)</f>
        <v>1.4422218253259509</v>
      </c>
      <c r="X96" s="7"/>
      <c r="Y96" s="6">
        <f>COUNTIF('Τα Στοιχήματα μου'!$F$23:F96,"W")+COUNTIF('Τα Στοιχήματα μου'!$F$23:F96,"L")</f>
        <v>5</v>
      </c>
      <c r="Z96" s="6">
        <f>COUNTIF('Τα Στοιχήματα μου'!$F$23:F96,"W")</f>
        <v>3</v>
      </c>
      <c r="AA96" s="4">
        <f>COUNTIF('Τα Στοιχήματα μου'!$F$23:F96,"W")/(COUNTIF('Τα Στοιχήματα μου'!$F$23:F96,"W")+COUNTIF('Τα Στοιχήματα μου'!$F$23:F96,"L"))</f>
        <v>0.6</v>
      </c>
    </row>
    <row r="97" spans="2:27">
      <c r="B97" s="6">
        <f t="shared" si="1"/>
        <v>75</v>
      </c>
      <c r="I97" s="6">
        <f>I96+1</f>
        <v>75</v>
      </c>
      <c r="J97" s="6">
        <f>'Τα Στοιχήματα μου'!D97</f>
        <v>0</v>
      </c>
      <c r="K97" s="6">
        <f>'Τα Στοιχήματα μου'!E97</f>
        <v>0</v>
      </c>
      <c r="L97" s="6">
        <f>'Τα Στοιχήματα μου'!F97</f>
        <v>0</v>
      </c>
      <c r="M97" s="7"/>
      <c r="N97" s="5">
        <f>AVERAGE('Τα Στοιχήματα μου'!$E$23:E97)</f>
        <v>2.956</v>
      </c>
      <c r="O97" s="6" t="str">
        <f>IF('Τα Στοιχήματα μου'!E97&lt;&gt;0,1/'Τα Στοιχήματα μου'!E97,"")</f>
        <v/>
      </c>
      <c r="P97" s="6">
        <f>SUM($O$23:O97)</f>
        <v>3.4668730650154802</v>
      </c>
      <c r="Q97" s="6">
        <f>(1-(1/P97))*100</f>
        <v>71.155563493480983</v>
      </c>
      <c r="R97" s="6">
        <f>IF('Τα Στοιχήματα μου'!E97&lt;&gt;0,(100-($Q$1022*100)/100)/'Τα Στοιχήματα μου'!E97,0)</f>
        <v>0</v>
      </c>
      <c r="S97" s="6">
        <f>R97*('Τα Στοιχήματα μου'!E97-1)</f>
        <v>0</v>
      </c>
      <c r="T97" s="5">
        <f>SUM($S$23:S97)/100+1</f>
        <v>1.4422218253259511</v>
      </c>
      <c r="U97" s="6">
        <f>IF('Τα Στοιχήματα μου'!E97&lt;&gt;0,(100-(Q97*100)/100)/'Τα Στοιχήματα μου'!E97,0)</f>
        <v>0</v>
      </c>
      <c r="V97" s="6">
        <f>'Τα Στοιχήματα μου'!E97*U97</f>
        <v>0</v>
      </c>
      <c r="W97" s="5">
        <f>IF('Τα Στοιχήματα μου'!E97&lt;&gt;0,V97/(100/I97),W96)</f>
        <v>1.4422218253259509</v>
      </c>
      <c r="X97" s="7"/>
      <c r="Y97" s="6">
        <f>COUNTIF('Τα Στοιχήματα μου'!$F$23:F97,"W")+COUNTIF('Τα Στοιχήματα μου'!$F$23:F97,"L")</f>
        <v>5</v>
      </c>
      <c r="Z97" s="6">
        <f>COUNTIF('Τα Στοιχήματα μου'!$F$23:F97,"W")</f>
        <v>3</v>
      </c>
      <c r="AA97" s="4">
        <f>COUNTIF('Τα Στοιχήματα μου'!$F$23:F97,"W")/(COUNTIF('Τα Στοιχήματα μου'!$F$23:F97,"W")+COUNTIF('Τα Στοιχήματα μου'!$F$23:F97,"L"))</f>
        <v>0.6</v>
      </c>
    </row>
    <row r="98" spans="2:27">
      <c r="B98" s="6">
        <f t="shared" si="1"/>
        <v>76</v>
      </c>
      <c r="I98" s="6">
        <f>I97+1</f>
        <v>76</v>
      </c>
      <c r="J98" s="6">
        <f>'Τα Στοιχήματα μου'!D98</f>
        <v>0</v>
      </c>
      <c r="K98" s="6">
        <f>'Τα Στοιχήματα μου'!E98</f>
        <v>0</v>
      </c>
      <c r="L98" s="6">
        <f>'Τα Στοιχήματα μου'!F98</f>
        <v>0</v>
      </c>
      <c r="M98" s="7"/>
      <c r="N98" s="5">
        <f>AVERAGE('Τα Στοιχήματα μου'!$E$23:E98)</f>
        <v>2.956</v>
      </c>
      <c r="O98" s="6" t="str">
        <f>IF('Τα Στοιχήματα μου'!E98&lt;&gt;0,1/'Τα Στοιχήματα μου'!E98,"")</f>
        <v/>
      </c>
      <c r="P98" s="6">
        <f>SUM($O$23:O98)</f>
        <v>3.4668730650154802</v>
      </c>
      <c r="Q98" s="6">
        <f>(1-(1/P98))*100</f>
        <v>71.155563493480983</v>
      </c>
      <c r="R98" s="6">
        <f>IF('Τα Στοιχήματα μου'!E98&lt;&gt;0,(100-($Q$1022*100)/100)/'Τα Στοιχήματα μου'!E98,0)</f>
        <v>0</v>
      </c>
      <c r="S98" s="6">
        <f>R98*('Τα Στοιχήματα μου'!E98-1)</f>
        <v>0</v>
      </c>
      <c r="T98" s="5">
        <f>SUM($S$23:S98)/100+1</f>
        <v>1.4422218253259511</v>
      </c>
      <c r="U98" s="6">
        <f>IF('Τα Στοιχήματα μου'!E98&lt;&gt;0,(100-(Q98*100)/100)/'Τα Στοιχήματα μου'!E98,0)</f>
        <v>0</v>
      </c>
      <c r="V98" s="6">
        <f>'Τα Στοιχήματα μου'!E98*U98</f>
        <v>0</v>
      </c>
      <c r="W98" s="5">
        <f>IF('Τα Στοιχήματα μου'!E98&lt;&gt;0,V98/(100/I98),W97)</f>
        <v>1.4422218253259509</v>
      </c>
      <c r="X98" s="7"/>
      <c r="Y98" s="6">
        <f>COUNTIF('Τα Στοιχήματα μου'!$F$23:F98,"W")+COUNTIF('Τα Στοιχήματα μου'!$F$23:F98,"L")</f>
        <v>5</v>
      </c>
      <c r="Z98" s="6">
        <f>COUNTIF('Τα Στοιχήματα μου'!$F$23:F98,"W")</f>
        <v>3</v>
      </c>
      <c r="AA98" s="4">
        <f>COUNTIF('Τα Στοιχήματα μου'!$F$23:F98,"W")/(COUNTIF('Τα Στοιχήματα μου'!$F$23:F98,"W")+COUNTIF('Τα Στοιχήματα μου'!$F$23:F98,"L"))</f>
        <v>0.6</v>
      </c>
    </row>
    <row r="99" spans="2:27">
      <c r="B99" s="6">
        <f t="shared" si="1"/>
        <v>77</v>
      </c>
      <c r="I99" s="6">
        <f>I98+1</f>
        <v>77</v>
      </c>
      <c r="J99" s="6">
        <f>'Τα Στοιχήματα μου'!D99</f>
        <v>0</v>
      </c>
      <c r="K99" s="6">
        <f>'Τα Στοιχήματα μου'!E99</f>
        <v>0</v>
      </c>
      <c r="L99" s="6">
        <f>'Τα Στοιχήματα μου'!F99</f>
        <v>0</v>
      </c>
      <c r="M99" s="7"/>
      <c r="N99" s="5">
        <f>AVERAGE('Τα Στοιχήματα μου'!$E$23:E99)</f>
        <v>2.956</v>
      </c>
      <c r="O99" s="6" t="str">
        <f>IF('Τα Στοιχήματα μου'!E99&lt;&gt;0,1/'Τα Στοιχήματα μου'!E99,"")</f>
        <v/>
      </c>
      <c r="P99" s="6">
        <f>SUM($O$23:O99)</f>
        <v>3.4668730650154802</v>
      </c>
      <c r="Q99" s="6">
        <f>(1-(1/P99))*100</f>
        <v>71.155563493480983</v>
      </c>
      <c r="R99" s="6">
        <f>IF('Τα Στοιχήματα μου'!E99&lt;&gt;0,(100-($Q$1022*100)/100)/'Τα Στοιχήματα μου'!E99,0)</f>
        <v>0</v>
      </c>
      <c r="S99" s="6">
        <f>R99*('Τα Στοιχήματα μου'!E99-1)</f>
        <v>0</v>
      </c>
      <c r="T99" s="5">
        <f>SUM($S$23:S99)/100+1</f>
        <v>1.4422218253259511</v>
      </c>
      <c r="U99" s="6">
        <f>IF('Τα Στοιχήματα μου'!E99&lt;&gt;0,(100-(Q99*100)/100)/'Τα Στοιχήματα μου'!E99,0)</f>
        <v>0</v>
      </c>
      <c r="V99" s="6">
        <f>'Τα Στοιχήματα μου'!E99*U99</f>
        <v>0</v>
      </c>
      <c r="W99" s="5">
        <f>IF('Τα Στοιχήματα μου'!E99&lt;&gt;0,V99/(100/I99),W98)</f>
        <v>1.4422218253259509</v>
      </c>
      <c r="X99" s="7"/>
      <c r="Y99" s="6">
        <f>COUNTIF('Τα Στοιχήματα μου'!$F$23:F99,"W")+COUNTIF('Τα Στοιχήματα μου'!$F$23:F99,"L")</f>
        <v>5</v>
      </c>
      <c r="Z99" s="6">
        <f>COUNTIF('Τα Στοιχήματα μου'!$F$23:F99,"W")</f>
        <v>3</v>
      </c>
      <c r="AA99" s="4">
        <f>COUNTIF('Τα Στοιχήματα μου'!$F$23:F99,"W")/(COUNTIF('Τα Στοιχήματα μου'!$F$23:F99,"W")+COUNTIF('Τα Στοιχήματα μου'!$F$23:F99,"L"))</f>
        <v>0.6</v>
      </c>
    </row>
    <row r="100" spans="2:27">
      <c r="B100" s="6">
        <f t="shared" si="1"/>
        <v>78</v>
      </c>
      <c r="I100" s="6">
        <f>I99+1</f>
        <v>78</v>
      </c>
      <c r="J100" s="6">
        <f>'Τα Στοιχήματα μου'!D100</f>
        <v>0</v>
      </c>
      <c r="K100" s="6">
        <f>'Τα Στοιχήματα μου'!E100</f>
        <v>0</v>
      </c>
      <c r="L100" s="6">
        <f>'Τα Στοιχήματα μου'!F100</f>
        <v>0</v>
      </c>
      <c r="M100" s="7"/>
      <c r="N100" s="5">
        <f>AVERAGE('Τα Στοιχήματα μου'!$E$23:E100)</f>
        <v>2.956</v>
      </c>
      <c r="O100" s="6" t="str">
        <f>IF('Τα Στοιχήματα μου'!E100&lt;&gt;0,1/'Τα Στοιχήματα μου'!E100,"")</f>
        <v/>
      </c>
      <c r="P100" s="6">
        <f>SUM($O$23:O100)</f>
        <v>3.4668730650154802</v>
      </c>
      <c r="Q100" s="6">
        <f>(1-(1/P100))*100</f>
        <v>71.155563493480983</v>
      </c>
      <c r="R100" s="6">
        <f>IF('Τα Στοιχήματα μου'!E100&lt;&gt;0,(100-($Q$1022*100)/100)/'Τα Στοιχήματα μου'!E100,0)</f>
        <v>0</v>
      </c>
      <c r="S100" s="6">
        <f>R100*('Τα Στοιχήματα μου'!E100-1)</f>
        <v>0</v>
      </c>
      <c r="T100" s="5">
        <f>SUM($S$23:S100)/100+1</f>
        <v>1.4422218253259511</v>
      </c>
      <c r="U100" s="6">
        <f>IF('Τα Στοιχήματα μου'!E100&lt;&gt;0,(100-(Q100*100)/100)/'Τα Στοιχήματα μου'!E100,0)</f>
        <v>0</v>
      </c>
      <c r="V100" s="6">
        <f>'Τα Στοιχήματα μου'!E100*U100</f>
        <v>0</v>
      </c>
      <c r="W100" s="5">
        <f>IF('Τα Στοιχήματα μου'!E100&lt;&gt;0,V100/(100/I100),W99)</f>
        <v>1.4422218253259509</v>
      </c>
      <c r="X100" s="7"/>
      <c r="Y100" s="6">
        <f>COUNTIF('Τα Στοιχήματα μου'!$F$23:F100,"W")+COUNTIF('Τα Στοιχήματα μου'!$F$23:F100,"L")</f>
        <v>5</v>
      </c>
      <c r="Z100" s="6">
        <f>COUNTIF('Τα Στοιχήματα μου'!$F$23:F100,"W")</f>
        <v>3</v>
      </c>
      <c r="AA100" s="4">
        <f>COUNTIF('Τα Στοιχήματα μου'!$F$23:F100,"W")/(COUNTIF('Τα Στοιχήματα μου'!$F$23:F100,"W")+COUNTIF('Τα Στοιχήματα μου'!$F$23:F100,"L"))</f>
        <v>0.6</v>
      </c>
    </row>
    <row r="101" spans="2:27">
      <c r="B101" s="6">
        <f t="shared" si="1"/>
        <v>79</v>
      </c>
      <c r="I101" s="6">
        <f>I100+1</f>
        <v>79</v>
      </c>
      <c r="J101" s="6">
        <f>'Τα Στοιχήματα μου'!D101</f>
        <v>0</v>
      </c>
      <c r="K101" s="6">
        <f>'Τα Στοιχήματα μου'!E101</f>
        <v>0</v>
      </c>
      <c r="L101" s="6">
        <f>'Τα Στοιχήματα μου'!F101</f>
        <v>0</v>
      </c>
      <c r="M101" s="7"/>
      <c r="N101" s="5">
        <f>AVERAGE('Τα Στοιχήματα μου'!$E$23:E101)</f>
        <v>2.956</v>
      </c>
      <c r="O101" s="6" t="str">
        <f>IF('Τα Στοιχήματα μου'!E101&lt;&gt;0,1/'Τα Στοιχήματα μου'!E101,"")</f>
        <v/>
      </c>
      <c r="P101" s="6">
        <f>SUM($O$23:O101)</f>
        <v>3.4668730650154802</v>
      </c>
      <c r="Q101" s="6">
        <f>(1-(1/P101))*100</f>
        <v>71.155563493480983</v>
      </c>
      <c r="R101" s="6">
        <f>IF('Τα Στοιχήματα μου'!E101&lt;&gt;0,(100-($Q$1022*100)/100)/'Τα Στοιχήματα μου'!E101,0)</f>
        <v>0</v>
      </c>
      <c r="S101" s="6">
        <f>R101*('Τα Στοιχήματα μου'!E101-1)</f>
        <v>0</v>
      </c>
      <c r="T101" s="5">
        <f>SUM($S$23:S101)/100+1</f>
        <v>1.4422218253259511</v>
      </c>
      <c r="U101" s="6">
        <f>IF('Τα Στοιχήματα μου'!E101&lt;&gt;0,(100-(Q101*100)/100)/'Τα Στοιχήματα μου'!E101,0)</f>
        <v>0</v>
      </c>
      <c r="V101" s="6">
        <f>'Τα Στοιχήματα μου'!E101*U101</f>
        <v>0</v>
      </c>
      <c r="W101" s="5">
        <f>IF('Τα Στοιχήματα μου'!E101&lt;&gt;0,V101/(100/I101),W100)</f>
        <v>1.4422218253259509</v>
      </c>
      <c r="X101" s="7"/>
      <c r="Y101" s="6">
        <f>COUNTIF('Τα Στοιχήματα μου'!$F$23:F101,"W")+COUNTIF('Τα Στοιχήματα μου'!$F$23:F101,"L")</f>
        <v>5</v>
      </c>
      <c r="Z101" s="6">
        <f>COUNTIF('Τα Στοιχήματα μου'!$F$23:F101,"W")</f>
        <v>3</v>
      </c>
      <c r="AA101" s="4">
        <f>COUNTIF('Τα Στοιχήματα μου'!$F$23:F101,"W")/(COUNTIF('Τα Στοιχήματα μου'!$F$23:F101,"W")+COUNTIF('Τα Στοιχήματα μου'!$F$23:F101,"L"))</f>
        <v>0.6</v>
      </c>
    </row>
    <row r="102" spans="2:27">
      <c r="B102" s="6">
        <f t="shared" si="1"/>
        <v>80</v>
      </c>
      <c r="I102" s="6">
        <f>I101+1</f>
        <v>80</v>
      </c>
      <c r="J102" s="6">
        <f>'Τα Στοιχήματα μου'!D102</f>
        <v>0</v>
      </c>
      <c r="K102" s="6">
        <f>'Τα Στοιχήματα μου'!E102</f>
        <v>0</v>
      </c>
      <c r="L102" s="6">
        <f>'Τα Στοιχήματα μου'!F102</f>
        <v>0</v>
      </c>
      <c r="M102" s="7"/>
      <c r="N102" s="5">
        <f>AVERAGE('Τα Στοιχήματα μου'!$E$23:E102)</f>
        <v>2.956</v>
      </c>
      <c r="O102" s="6" t="str">
        <f>IF('Τα Στοιχήματα μου'!E102&lt;&gt;0,1/'Τα Στοιχήματα μου'!E102,"")</f>
        <v/>
      </c>
      <c r="P102" s="6">
        <f>SUM($O$23:O102)</f>
        <v>3.4668730650154802</v>
      </c>
      <c r="Q102" s="6">
        <f>(1-(1/P102))*100</f>
        <v>71.155563493480983</v>
      </c>
      <c r="R102" s="6">
        <f>IF('Τα Στοιχήματα μου'!E102&lt;&gt;0,(100-($Q$1022*100)/100)/'Τα Στοιχήματα μου'!E102,0)</f>
        <v>0</v>
      </c>
      <c r="S102" s="6">
        <f>R102*('Τα Στοιχήματα μου'!E102-1)</f>
        <v>0</v>
      </c>
      <c r="T102" s="5">
        <f>SUM($S$23:S102)/100+1</f>
        <v>1.4422218253259511</v>
      </c>
      <c r="U102" s="6">
        <f>IF('Τα Στοιχήματα μου'!E102&lt;&gt;0,(100-(Q102*100)/100)/'Τα Στοιχήματα μου'!E102,0)</f>
        <v>0</v>
      </c>
      <c r="V102" s="6">
        <f>'Τα Στοιχήματα μου'!E102*U102</f>
        <v>0</v>
      </c>
      <c r="W102" s="5">
        <f>IF('Τα Στοιχήματα μου'!E102&lt;&gt;0,V102/(100/I102),W101)</f>
        <v>1.4422218253259509</v>
      </c>
      <c r="X102" s="7"/>
      <c r="Y102" s="6">
        <f>COUNTIF('Τα Στοιχήματα μου'!$F$23:F102,"W")+COUNTIF('Τα Στοιχήματα μου'!$F$23:F102,"L")</f>
        <v>5</v>
      </c>
      <c r="Z102" s="6">
        <f>COUNTIF('Τα Στοιχήματα μου'!$F$23:F102,"W")</f>
        <v>3</v>
      </c>
      <c r="AA102" s="4">
        <f>COUNTIF('Τα Στοιχήματα μου'!$F$23:F102,"W")/(COUNTIF('Τα Στοιχήματα μου'!$F$23:F102,"W")+COUNTIF('Τα Στοιχήματα μου'!$F$23:F102,"L"))</f>
        <v>0.6</v>
      </c>
    </row>
    <row r="103" spans="2:27">
      <c r="B103" s="6">
        <f t="shared" si="1"/>
        <v>81</v>
      </c>
      <c r="I103" s="6">
        <f>I102+1</f>
        <v>81</v>
      </c>
      <c r="J103" s="6">
        <f>'Τα Στοιχήματα μου'!D103</f>
        <v>0</v>
      </c>
      <c r="K103" s="6">
        <f>'Τα Στοιχήματα μου'!E103</f>
        <v>0</v>
      </c>
      <c r="L103" s="6">
        <f>'Τα Στοιχήματα μου'!F103</f>
        <v>0</v>
      </c>
      <c r="M103" s="7"/>
      <c r="N103" s="5">
        <f>AVERAGE('Τα Στοιχήματα μου'!$E$23:E103)</f>
        <v>2.956</v>
      </c>
      <c r="O103" s="6" t="str">
        <f>IF('Τα Στοιχήματα μου'!E103&lt;&gt;0,1/'Τα Στοιχήματα μου'!E103,"")</f>
        <v/>
      </c>
      <c r="P103" s="6">
        <f>SUM($O$23:O103)</f>
        <v>3.4668730650154802</v>
      </c>
      <c r="Q103" s="6">
        <f>(1-(1/P103))*100</f>
        <v>71.155563493480983</v>
      </c>
      <c r="R103" s="6">
        <f>IF('Τα Στοιχήματα μου'!E103&lt;&gt;0,(100-($Q$1022*100)/100)/'Τα Στοιχήματα μου'!E103,0)</f>
        <v>0</v>
      </c>
      <c r="S103" s="6">
        <f>R103*('Τα Στοιχήματα μου'!E103-1)</f>
        <v>0</v>
      </c>
      <c r="T103" s="5">
        <f>SUM($S$23:S103)/100+1</f>
        <v>1.4422218253259511</v>
      </c>
      <c r="U103" s="6">
        <f>IF('Τα Στοιχήματα μου'!E103&lt;&gt;0,(100-(Q103*100)/100)/'Τα Στοιχήματα μου'!E103,0)</f>
        <v>0</v>
      </c>
      <c r="V103" s="6">
        <f>'Τα Στοιχήματα μου'!E103*U103</f>
        <v>0</v>
      </c>
      <c r="W103" s="5">
        <f>IF('Τα Στοιχήματα μου'!E103&lt;&gt;0,V103/(100/I103),W102)</f>
        <v>1.4422218253259509</v>
      </c>
      <c r="X103" s="7"/>
      <c r="Y103" s="6">
        <f>COUNTIF('Τα Στοιχήματα μου'!$F$23:F103,"W")+COUNTIF('Τα Στοιχήματα μου'!$F$23:F103,"L")</f>
        <v>5</v>
      </c>
      <c r="Z103" s="6">
        <f>COUNTIF('Τα Στοιχήματα μου'!$F$23:F103,"W")</f>
        <v>3</v>
      </c>
      <c r="AA103" s="4">
        <f>COUNTIF('Τα Στοιχήματα μου'!$F$23:F103,"W")/(COUNTIF('Τα Στοιχήματα μου'!$F$23:F103,"W")+COUNTIF('Τα Στοιχήματα μου'!$F$23:F103,"L"))</f>
        <v>0.6</v>
      </c>
    </row>
    <row r="104" spans="2:27">
      <c r="B104" s="6">
        <f t="shared" si="1"/>
        <v>82</v>
      </c>
      <c r="I104" s="6">
        <f>I103+1</f>
        <v>82</v>
      </c>
      <c r="J104" s="6">
        <f>'Τα Στοιχήματα μου'!D104</f>
        <v>0</v>
      </c>
      <c r="K104" s="6">
        <f>'Τα Στοιχήματα μου'!E104</f>
        <v>0</v>
      </c>
      <c r="L104" s="6">
        <f>'Τα Στοιχήματα μου'!F104</f>
        <v>0</v>
      </c>
      <c r="M104" s="7"/>
      <c r="N104" s="5">
        <f>AVERAGE('Τα Στοιχήματα μου'!$E$23:E104)</f>
        <v>2.956</v>
      </c>
      <c r="O104" s="6" t="str">
        <f>IF('Τα Στοιχήματα μου'!E104&lt;&gt;0,1/'Τα Στοιχήματα μου'!E104,"")</f>
        <v/>
      </c>
      <c r="P104" s="6">
        <f>SUM($O$23:O104)</f>
        <v>3.4668730650154802</v>
      </c>
      <c r="Q104" s="6">
        <f>(1-(1/P104))*100</f>
        <v>71.155563493480983</v>
      </c>
      <c r="R104" s="6">
        <f>IF('Τα Στοιχήματα μου'!E104&lt;&gt;0,(100-($Q$1022*100)/100)/'Τα Στοιχήματα μου'!E104,0)</f>
        <v>0</v>
      </c>
      <c r="S104" s="6">
        <f>R104*('Τα Στοιχήματα μου'!E104-1)</f>
        <v>0</v>
      </c>
      <c r="T104" s="5">
        <f>SUM($S$23:S104)/100+1</f>
        <v>1.4422218253259511</v>
      </c>
      <c r="U104" s="6">
        <f>IF('Τα Στοιχήματα μου'!E104&lt;&gt;0,(100-(Q104*100)/100)/'Τα Στοιχήματα μου'!E104,0)</f>
        <v>0</v>
      </c>
      <c r="V104" s="6">
        <f>'Τα Στοιχήματα μου'!E104*U104</f>
        <v>0</v>
      </c>
      <c r="W104" s="5">
        <f>IF('Τα Στοιχήματα μου'!E104&lt;&gt;0,V104/(100/I104),W103)</f>
        <v>1.4422218253259509</v>
      </c>
      <c r="X104" s="7"/>
      <c r="Y104" s="6">
        <f>COUNTIF('Τα Στοιχήματα μου'!$F$23:F104,"W")+COUNTIF('Τα Στοιχήματα μου'!$F$23:F104,"L")</f>
        <v>5</v>
      </c>
      <c r="Z104" s="6">
        <f>COUNTIF('Τα Στοιχήματα μου'!$F$23:F104,"W")</f>
        <v>3</v>
      </c>
      <c r="AA104" s="4">
        <f>COUNTIF('Τα Στοιχήματα μου'!$F$23:F104,"W")/(COUNTIF('Τα Στοιχήματα μου'!$F$23:F104,"W")+COUNTIF('Τα Στοιχήματα μου'!$F$23:F104,"L"))</f>
        <v>0.6</v>
      </c>
    </row>
    <row r="105" spans="2:27">
      <c r="B105" s="6">
        <f t="shared" si="1"/>
        <v>83</v>
      </c>
      <c r="I105" s="6">
        <f>I104+1</f>
        <v>83</v>
      </c>
      <c r="J105" s="6">
        <f>'Τα Στοιχήματα μου'!D105</f>
        <v>0</v>
      </c>
      <c r="K105" s="6">
        <f>'Τα Στοιχήματα μου'!E105</f>
        <v>0</v>
      </c>
      <c r="L105" s="6">
        <f>'Τα Στοιχήματα μου'!F105</f>
        <v>0</v>
      </c>
      <c r="M105" s="7"/>
      <c r="N105" s="5">
        <f>AVERAGE('Τα Στοιχήματα μου'!$E$23:E105)</f>
        <v>2.956</v>
      </c>
      <c r="O105" s="6" t="str">
        <f>IF('Τα Στοιχήματα μου'!E105&lt;&gt;0,1/'Τα Στοιχήματα μου'!E105,"")</f>
        <v/>
      </c>
      <c r="P105" s="6">
        <f>SUM($O$23:O105)</f>
        <v>3.4668730650154802</v>
      </c>
      <c r="Q105" s="6">
        <f>(1-(1/P105))*100</f>
        <v>71.155563493480983</v>
      </c>
      <c r="R105" s="6">
        <f>IF('Τα Στοιχήματα μου'!E105&lt;&gt;0,(100-($Q$1022*100)/100)/'Τα Στοιχήματα μου'!E105,0)</f>
        <v>0</v>
      </c>
      <c r="S105" s="6">
        <f>R105*('Τα Στοιχήματα μου'!E105-1)</f>
        <v>0</v>
      </c>
      <c r="T105" s="5">
        <f>SUM($S$23:S105)/100+1</f>
        <v>1.4422218253259511</v>
      </c>
      <c r="U105" s="6">
        <f>IF('Τα Στοιχήματα μου'!E105&lt;&gt;0,(100-(Q105*100)/100)/'Τα Στοιχήματα μου'!E105,0)</f>
        <v>0</v>
      </c>
      <c r="V105" s="6">
        <f>'Τα Στοιχήματα μου'!E105*U105</f>
        <v>0</v>
      </c>
      <c r="W105" s="5">
        <f>IF('Τα Στοιχήματα μου'!E105&lt;&gt;0,V105/(100/I105),W104)</f>
        <v>1.4422218253259509</v>
      </c>
      <c r="X105" s="7"/>
      <c r="Y105" s="6">
        <f>COUNTIF('Τα Στοιχήματα μου'!$F$23:F105,"W")+COUNTIF('Τα Στοιχήματα μου'!$F$23:F105,"L")</f>
        <v>5</v>
      </c>
      <c r="Z105" s="6">
        <f>COUNTIF('Τα Στοιχήματα μου'!$F$23:F105,"W")</f>
        <v>3</v>
      </c>
      <c r="AA105" s="4">
        <f>COUNTIF('Τα Στοιχήματα μου'!$F$23:F105,"W")/(COUNTIF('Τα Στοιχήματα μου'!$F$23:F105,"W")+COUNTIF('Τα Στοιχήματα μου'!$F$23:F105,"L"))</f>
        <v>0.6</v>
      </c>
    </row>
    <row r="106" spans="2:27">
      <c r="B106" s="6">
        <f t="shared" si="1"/>
        <v>84</v>
      </c>
      <c r="I106" s="6">
        <f>I105+1</f>
        <v>84</v>
      </c>
      <c r="J106" s="6">
        <f>'Τα Στοιχήματα μου'!D106</f>
        <v>0</v>
      </c>
      <c r="K106" s="6">
        <f>'Τα Στοιχήματα μου'!E106</f>
        <v>0</v>
      </c>
      <c r="L106" s="6">
        <f>'Τα Στοιχήματα μου'!F106</f>
        <v>0</v>
      </c>
      <c r="M106" s="7"/>
      <c r="N106" s="5">
        <f>AVERAGE('Τα Στοιχήματα μου'!$E$23:E106)</f>
        <v>2.956</v>
      </c>
      <c r="O106" s="6" t="str">
        <f>IF('Τα Στοιχήματα μου'!E106&lt;&gt;0,1/'Τα Στοιχήματα μου'!E106,"")</f>
        <v/>
      </c>
      <c r="P106" s="6">
        <f>SUM($O$23:O106)</f>
        <v>3.4668730650154802</v>
      </c>
      <c r="Q106" s="6">
        <f>(1-(1/P106))*100</f>
        <v>71.155563493480983</v>
      </c>
      <c r="R106" s="6">
        <f>IF('Τα Στοιχήματα μου'!E106&lt;&gt;0,(100-($Q$1022*100)/100)/'Τα Στοιχήματα μου'!E106,0)</f>
        <v>0</v>
      </c>
      <c r="S106" s="6">
        <f>R106*('Τα Στοιχήματα μου'!E106-1)</f>
        <v>0</v>
      </c>
      <c r="T106" s="5">
        <f>SUM($S$23:S106)/100+1</f>
        <v>1.4422218253259511</v>
      </c>
      <c r="U106" s="6">
        <f>IF('Τα Στοιχήματα μου'!E106&lt;&gt;0,(100-(Q106*100)/100)/'Τα Στοιχήματα μου'!E106,0)</f>
        <v>0</v>
      </c>
      <c r="V106" s="6">
        <f>'Τα Στοιχήματα μου'!E106*U106</f>
        <v>0</v>
      </c>
      <c r="W106" s="5">
        <f>IF('Τα Στοιχήματα μου'!E106&lt;&gt;0,V106/(100/I106),W105)</f>
        <v>1.4422218253259509</v>
      </c>
      <c r="X106" s="7"/>
      <c r="Y106" s="6">
        <f>COUNTIF('Τα Στοιχήματα μου'!$F$23:F106,"W")+COUNTIF('Τα Στοιχήματα μου'!$F$23:F106,"L")</f>
        <v>5</v>
      </c>
      <c r="Z106" s="6">
        <f>COUNTIF('Τα Στοιχήματα μου'!$F$23:F106,"W")</f>
        <v>3</v>
      </c>
      <c r="AA106" s="4">
        <f>COUNTIF('Τα Στοιχήματα μου'!$F$23:F106,"W")/(COUNTIF('Τα Στοιχήματα μου'!$F$23:F106,"W")+COUNTIF('Τα Στοιχήματα μου'!$F$23:F106,"L"))</f>
        <v>0.6</v>
      </c>
    </row>
    <row r="107" spans="2:27">
      <c r="B107" s="6">
        <f t="shared" si="1"/>
        <v>85</v>
      </c>
      <c r="I107" s="6">
        <f>I106+1</f>
        <v>85</v>
      </c>
      <c r="J107" s="6">
        <f>'Τα Στοιχήματα μου'!D107</f>
        <v>0</v>
      </c>
      <c r="K107" s="6">
        <f>'Τα Στοιχήματα μου'!E107</f>
        <v>0</v>
      </c>
      <c r="L107" s="6">
        <f>'Τα Στοιχήματα μου'!F107</f>
        <v>0</v>
      </c>
      <c r="M107" s="7"/>
      <c r="N107" s="5">
        <f>AVERAGE('Τα Στοιχήματα μου'!$E$23:E107)</f>
        <v>2.956</v>
      </c>
      <c r="O107" s="6" t="str">
        <f>IF('Τα Στοιχήματα μου'!E107&lt;&gt;0,1/'Τα Στοιχήματα μου'!E107,"")</f>
        <v/>
      </c>
      <c r="P107" s="6">
        <f>SUM($O$23:O107)</f>
        <v>3.4668730650154802</v>
      </c>
      <c r="Q107" s="6">
        <f>(1-(1/P107))*100</f>
        <v>71.155563493480983</v>
      </c>
      <c r="R107" s="6">
        <f>IF('Τα Στοιχήματα μου'!E107&lt;&gt;0,(100-($Q$1022*100)/100)/'Τα Στοιχήματα μου'!E107,0)</f>
        <v>0</v>
      </c>
      <c r="S107" s="6">
        <f>R107*('Τα Στοιχήματα μου'!E107-1)</f>
        <v>0</v>
      </c>
      <c r="T107" s="5">
        <f>SUM($S$23:S107)/100+1</f>
        <v>1.4422218253259511</v>
      </c>
      <c r="U107" s="6">
        <f>IF('Τα Στοιχήματα μου'!E107&lt;&gt;0,(100-(Q107*100)/100)/'Τα Στοιχήματα μου'!E107,0)</f>
        <v>0</v>
      </c>
      <c r="V107" s="6">
        <f>'Τα Στοιχήματα μου'!E107*U107</f>
        <v>0</v>
      </c>
      <c r="W107" s="5">
        <f>IF('Τα Στοιχήματα μου'!E107&lt;&gt;0,V107/(100/I107),W106)</f>
        <v>1.4422218253259509</v>
      </c>
      <c r="X107" s="7"/>
      <c r="Y107" s="6">
        <f>COUNTIF('Τα Στοιχήματα μου'!$F$23:F107,"W")+COUNTIF('Τα Στοιχήματα μου'!$F$23:F107,"L")</f>
        <v>5</v>
      </c>
      <c r="Z107" s="6">
        <f>COUNTIF('Τα Στοιχήματα μου'!$F$23:F107,"W")</f>
        <v>3</v>
      </c>
      <c r="AA107" s="4">
        <f>COUNTIF('Τα Στοιχήματα μου'!$F$23:F107,"W")/(COUNTIF('Τα Στοιχήματα μου'!$F$23:F107,"W")+COUNTIF('Τα Στοιχήματα μου'!$F$23:F107,"L"))</f>
        <v>0.6</v>
      </c>
    </row>
    <row r="108" spans="2:27">
      <c r="B108" s="6">
        <f t="shared" si="1"/>
        <v>86</v>
      </c>
      <c r="I108" s="6">
        <f>I107+1</f>
        <v>86</v>
      </c>
      <c r="J108" s="6">
        <f>'Τα Στοιχήματα μου'!D108</f>
        <v>0</v>
      </c>
      <c r="K108" s="6">
        <f>'Τα Στοιχήματα μου'!E108</f>
        <v>0</v>
      </c>
      <c r="L108" s="6">
        <f>'Τα Στοιχήματα μου'!F108</f>
        <v>0</v>
      </c>
      <c r="M108" s="7"/>
      <c r="N108" s="5">
        <f>AVERAGE('Τα Στοιχήματα μου'!$E$23:E108)</f>
        <v>2.956</v>
      </c>
      <c r="O108" s="6" t="str">
        <f>IF('Τα Στοιχήματα μου'!E108&lt;&gt;0,1/'Τα Στοιχήματα μου'!E108,"")</f>
        <v/>
      </c>
      <c r="P108" s="6">
        <f>SUM($O$23:O108)</f>
        <v>3.4668730650154802</v>
      </c>
      <c r="Q108" s="6">
        <f>(1-(1/P108))*100</f>
        <v>71.155563493480983</v>
      </c>
      <c r="R108" s="6">
        <f>IF('Τα Στοιχήματα μου'!E108&lt;&gt;0,(100-($Q$1022*100)/100)/'Τα Στοιχήματα μου'!E108,0)</f>
        <v>0</v>
      </c>
      <c r="S108" s="6">
        <f>R108*('Τα Στοιχήματα μου'!E108-1)</f>
        <v>0</v>
      </c>
      <c r="T108" s="5">
        <f>SUM($S$23:S108)/100+1</f>
        <v>1.4422218253259511</v>
      </c>
      <c r="U108" s="6">
        <f>IF('Τα Στοιχήματα μου'!E108&lt;&gt;0,(100-(Q108*100)/100)/'Τα Στοιχήματα μου'!E108,0)</f>
        <v>0</v>
      </c>
      <c r="V108" s="6">
        <f>'Τα Στοιχήματα μου'!E108*U108</f>
        <v>0</v>
      </c>
      <c r="W108" s="5">
        <f>IF('Τα Στοιχήματα μου'!E108&lt;&gt;0,V108/(100/I108),W107)</f>
        <v>1.4422218253259509</v>
      </c>
      <c r="X108" s="7"/>
      <c r="Y108" s="6">
        <f>COUNTIF('Τα Στοιχήματα μου'!$F$23:F108,"W")+COUNTIF('Τα Στοιχήματα μου'!$F$23:F108,"L")</f>
        <v>5</v>
      </c>
      <c r="Z108" s="6">
        <f>COUNTIF('Τα Στοιχήματα μου'!$F$23:F108,"W")</f>
        <v>3</v>
      </c>
      <c r="AA108" s="4">
        <f>COUNTIF('Τα Στοιχήματα μου'!$F$23:F108,"W")/(COUNTIF('Τα Στοιχήματα μου'!$F$23:F108,"W")+COUNTIF('Τα Στοιχήματα μου'!$F$23:F108,"L"))</f>
        <v>0.6</v>
      </c>
    </row>
    <row r="109" spans="2:27">
      <c r="B109" s="6">
        <f t="shared" si="1"/>
        <v>87</v>
      </c>
      <c r="I109" s="6">
        <f>I108+1</f>
        <v>87</v>
      </c>
      <c r="J109" s="6">
        <f>'Τα Στοιχήματα μου'!D109</f>
        <v>0</v>
      </c>
      <c r="K109" s="6">
        <f>'Τα Στοιχήματα μου'!E109</f>
        <v>0</v>
      </c>
      <c r="L109" s="6">
        <f>'Τα Στοιχήματα μου'!F109</f>
        <v>0</v>
      </c>
      <c r="M109" s="7"/>
      <c r="N109" s="5">
        <f>AVERAGE('Τα Στοιχήματα μου'!$E$23:E109)</f>
        <v>2.956</v>
      </c>
      <c r="O109" s="6" t="str">
        <f>IF('Τα Στοιχήματα μου'!E109&lt;&gt;0,1/'Τα Στοιχήματα μου'!E109,"")</f>
        <v/>
      </c>
      <c r="P109" s="6">
        <f>SUM($O$23:O109)</f>
        <v>3.4668730650154802</v>
      </c>
      <c r="Q109" s="6">
        <f>(1-(1/P109))*100</f>
        <v>71.155563493480983</v>
      </c>
      <c r="R109" s="6">
        <f>IF('Τα Στοιχήματα μου'!E109&lt;&gt;0,(100-($Q$1022*100)/100)/'Τα Στοιχήματα μου'!E109,0)</f>
        <v>0</v>
      </c>
      <c r="S109" s="6">
        <f>R109*('Τα Στοιχήματα μου'!E109-1)</f>
        <v>0</v>
      </c>
      <c r="T109" s="5">
        <f>SUM($S$23:S109)/100+1</f>
        <v>1.4422218253259511</v>
      </c>
      <c r="U109" s="6">
        <f>IF('Τα Στοιχήματα μου'!E109&lt;&gt;0,(100-(Q109*100)/100)/'Τα Στοιχήματα μου'!E109,0)</f>
        <v>0</v>
      </c>
      <c r="V109" s="6">
        <f>'Τα Στοιχήματα μου'!E109*U109</f>
        <v>0</v>
      </c>
      <c r="W109" s="5">
        <f>IF('Τα Στοιχήματα μου'!E109&lt;&gt;0,V109/(100/I109),W108)</f>
        <v>1.4422218253259509</v>
      </c>
      <c r="X109" s="7"/>
      <c r="Y109" s="6">
        <f>COUNTIF('Τα Στοιχήματα μου'!$F$23:F109,"W")+COUNTIF('Τα Στοιχήματα μου'!$F$23:F109,"L")</f>
        <v>5</v>
      </c>
      <c r="Z109" s="6">
        <f>COUNTIF('Τα Στοιχήματα μου'!$F$23:F109,"W")</f>
        <v>3</v>
      </c>
      <c r="AA109" s="4">
        <f>COUNTIF('Τα Στοιχήματα μου'!$F$23:F109,"W")/(COUNTIF('Τα Στοιχήματα μου'!$F$23:F109,"W")+COUNTIF('Τα Στοιχήματα μου'!$F$23:F109,"L"))</f>
        <v>0.6</v>
      </c>
    </row>
    <row r="110" spans="2:27">
      <c r="B110" s="6">
        <f t="shared" si="1"/>
        <v>88</v>
      </c>
      <c r="I110" s="6">
        <f>I109+1</f>
        <v>88</v>
      </c>
      <c r="J110" s="6">
        <f>'Τα Στοιχήματα μου'!D110</f>
        <v>0</v>
      </c>
      <c r="K110" s="6">
        <f>'Τα Στοιχήματα μου'!E110</f>
        <v>0</v>
      </c>
      <c r="L110" s="6">
        <f>'Τα Στοιχήματα μου'!F110</f>
        <v>0</v>
      </c>
      <c r="M110" s="7"/>
      <c r="N110" s="5">
        <f>AVERAGE('Τα Στοιχήματα μου'!$E$23:E110)</f>
        <v>2.956</v>
      </c>
      <c r="O110" s="6" t="str">
        <f>IF('Τα Στοιχήματα μου'!E110&lt;&gt;0,1/'Τα Στοιχήματα μου'!E110,"")</f>
        <v/>
      </c>
      <c r="P110" s="6">
        <f>SUM($O$23:O110)</f>
        <v>3.4668730650154802</v>
      </c>
      <c r="Q110" s="6">
        <f>(1-(1/P110))*100</f>
        <v>71.155563493480983</v>
      </c>
      <c r="R110" s="6">
        <f>IF('Τα Στοιχήματα μου'!E110&lt;&gt;0,(100-($Q$1022*100)/100)/'Τα Στοιχήματα μου'!E110,0)</f>
        <v>0</v>
      </c>
      <c r="S110" s="6">
        <f>R110*('Τα Στοιχήματα μου'!E110-1)</f>
        <v>0</v>
      </c>
      <c r="T110" s="5">
        <f>SUM($S$23:S110)/100+1</f>
        <v>1.4422218253259511</v>
      </c>
      <c r="U110" s="6">
        <f>IF('Τα Στοιχήματα μου'!E110&lt;&gt;0,(100-(Q110*100)/100)/'Τα Στοιχήματα μου'!E110,0)</f>
        <v>0</v>
      </c>
      <c r="V110" s="6">
        <f>'Τα Στοιχήματα μου'!E110*U110</f>
        <v>0</v>
      </c>
      <c r="W110" s="5">
        <f>IF('Τα Στοιχήματα μου'!E110&lt;&gt;0,V110/(100/I110),W109)</f>
        <v>1.4422218253259509</v>
      </c>
      <c r="X110" s="7"/>
      <c r="Y110" s="6">
        <f>COUNTIF('Τα Στοιχήματα μου'!$F$23:F110,"W")+COUNTIF('Τα Στοιχήματα μου'!$F$23:F110,"L")</f>
        <v>5</v>
      </c>
      <c r="Z110" s="6">
        <f>COUNTIF('Τα Στοιχήματα μου'!$F$23:F110,"W")</f>
        <v>3</v>
      </c>
      <c r="AA110" s="4">
        <f>COUNTIF('Τα Στοιχήματα μου'!$F$23:F110,"W")/(COUNTIF('Τα Στοιχήματα μου'!$F$23:F110,"W")+COUNTIF('Τα Στοιχήματα μου'!$F$23:F110,"L"))</f>
        <v>0.6</v>
      </c>
    </row>
    <row r="111" spans="2:27">
      <c r="B111" s="6">
        <f t="shared" si="1"/>
        <v>89</v>
      </c>
      <c r="I111" s="6">
        <f>I110+1</f>
        <v>89</v>
      </c>
      <c r="J111" s="6">
        <f>'Τα Στοιχήματα μου'!D111</f>
        <v>0</v>
      </c>
      <c r="K111" s="6">
        <f>'Τα Στοιχήματα μου'!E111</f>
        <v>0</v>
      </c>
      <c r="L111" s="6">
        <f>'Τα Στοιχήματα μου'!F111</f>
        <v>0</v>
      </c>
      <c r="M111" s="7"/>
      <c r="N111" s="5">
        <f>AVERAGE('Τα Στοιχήματα μου'!$E$23:E111)</f>
        <v>2.956</v>
      </c>
      <c r="O111" s="6" t="str">
        <f>IF('Τα Στοιχήματα μου'!E111&lt;&gt;0,1/'Τα Στοιχήματα μου'!E111,"")</f>
        <v/>
      </c>
      <c r="P111" s="6">
        <f>SUM($O$23:O111)</f>
        <v>3.4668730650154802</v>
      </c>
      <c r="Q111" s="6">
        <f>(1-(1/P111))*100</f>
        <v>71.155563493480983</v>
      </c>
      <c r="R111" s="6">
        <f>IF('Τα Στοιχήματα μου'!E111&lt;&gt;0,(100-($Q$1022*100)/100)/'Τα Στοιχήματα μου'!E111,0)</f>
        <v>0</v>
      </c>
      <c r="S111" s="6">
        <f>R111*('Τα Στοιχήματα μου'!E111-1)</f>
        <v>0</v>
      </c>
      <c r="T111" s="5">
        <f>SUM($S$23:S111)/100+1</f>
        <v>1.4422218253259511</v>
      </c>
      <c r="U111" s="6">
        <f>IF('Τα Στοιχήματα μου'!E111&lt;&gt;0,(100-(Q111*100)/100)/'Τα Στοιχήματα μου'!E111,0)</f>
        <v>0</v>
      </c>
      <c r="V111" s="6">
        <f>'Τα Στοιχήματα μου'!E111*U111</f>
        <v>0</v>
      </c>
      <c r="W111" s="5">
        <f>IF('Τα Στοιχήματα μου'!E111&lt;&gt;0,V111/(100/I111),W110)</f>
        <v>1.4422218253259509</v>
      </c>
      <c r="X111" s="7"/>
      <c r="Y111" s="6">
        <f>COUNTIF('Τα Στοιχήματα μου'!$F$23:F111,"W")+COUNTIF('Τα Στοιχήματα μου'!$F$23:F111,"L")</f>
        <v>5</v>
      </c>
      <c r="Z111" s="6">
        <f>COUNTIF('Τα Στοιχήματα μου'!$F$23:F111,"W")</f>
        <v>3</v>
      </c>
      <c r="AA111" s="4">
        <f>COUNTIF('Τα Στοιχήματα μου'!$F$23:F111,"W")/(COUNTIF('Τα Στοιχήματα μου'!$F$23:F111,"W")+COUNTIF('Τα Στοιχήματα μου'!$F$23:F111,"L"))</f>
        <v>0.6</v>
      </c>
    </row>
    <row r="112" spans="2:27">
      <c r="B112" s="6">
        <f t="shared" si="1"/>
        <v>90</v>
      </c>
      <c r="I112" s="6">
        <f>I111+1</f>
        <v>90</v>
      </c>
      <c r="J112" s="6">
        <f>'Τα Στοιχήματα μου'!D112</f>
        <v>0</v>
      </c>
      <c r="K112" s="6">
        <f>'Τα Στοιχήματα μου'!E112</f>
        <v>0</v>
      </c>
      <c r="L112" s="6">
        <f>'Τα Στοιχήματα μου'!F112</f>
        <v>0</v>
      </c>
      <c r="M112" s="7"/>
      <c r="N112" s="5">
        <f>AVERAGE('Τα Στοιχήματα μου'!$E$23:E112)</f>
        <v>2.956</v>
      </c>
      <c r="O112" s="6" t="str">
        <f>IF('Τα Στοιχήματα μου'!E112&lt;&gt;0,1/'Τα Στοιχήματα μου'!E112,"")</f>
        <v/>
      </c>
      <c r="P112" s="6">
        <f>SUM($O$23:O112)</f>
        <v>3.4668730650154802</v>
      </c>
      <c r="Q112" s="6">
        <f>(1-(1/P112))*100</f>
        <v>71.155563493480983</v>
      </c>
      <c r="R112" s="6">
        <f>IF('Τα Στοιχήματα μου'!E112&lt;&gt;0,(100-($Q$1022*100)/100)/'Τα Στοιχήματα μου'!E112,0)</f>
        <v>0</v>
      </c>
      <c r="S112" s="6">
        <f>R112*('Τα Στοιχήματα μου'!E112-1)</f>
        <v>0</v>
      </c>
      <c r="T112" s="5">
        <f>SUM($S$23:S112)/100+1</f>
        <v>1.4422218253259511</v>
      </c>
      <c r="U112" s="6">
        <f>IF('Τα Στοιχήματα μου'!E112&lt;&gt;0,(100-(Q112*100)/100)/'Τα Στοιχήματα μου'!E112,0)</f>
        <v>0</v>
      </c>
      <c r="V112" s="6">
        <f>'Τα Στοιχήματα μου'!E112*U112</f>
        <v>0</v>
      </c>
      <c r="W112" s="5">
        <f>IF('Τα Στοιχήματα μου'!E112&lt;&gt;0,V112/(100/I112),W111)</f>
        <v>1.4422218253259509</v>
      </c>
      <c r="X112" s="7"/>
      <c r="Y112" s="6">
        <f>COUNTIF('Τα Στοιχήματα μου'!$F$23:F112,"W")+COUNTIF('Τα Στοιχήματα μου'!$F$23:F112,"L")</f>
        <v>5</v>
      </c>
      <c r="Z112" s="6">
        <f>COUNTIF('Τα Στοιχήματα μου'!$F$23:F112,"W")</f>
        <v>3</v>
      </c>
      <c r="AA112" s="4">
        <f>COUNTIF('Τα Στοιχήματα μου'!$F$23:F112,"W")/(COUNTIF('Τα Στοιχήματα μου'!$F$23:F112,"W")+COUNTIF('Τα Στοιχήματα μου'!$F$23:F112,"L"))</f>
        <v>0.6</v>
      </c>
    </row>
    <row r="113" spans="2:27">
      <c r="B113" s="6">
        <f t="shared" si="1"/>
        <v>91</v>
      </c>
      <c r="I113" s="6">
        <f>I112+1</f>
        <v>91</v>
      </c>
      <c r="J113" s="6">
        <f>'Τα Στοιχήματα μου'!D113</f>
        <v>0</v>
      </c>
      <c r="K113" s="6">
        <f>'Τα Στοιχήματα μου'!E113</f>
        <v>0</v>
      </c>
      <c r="L113" s="6">
        <f>'Τα Στοιχήματα μου'!F113</f>
        <v>0</v>
      </c>
      <c r="M113" s="7"/>
      <c r="N113" s="5">
        <f>AVERAGE('Τα Στοιχήματα μου'!$E$23:E113)</f>
        <v>2.956</v>
      </c>
      <c r="O113" s="6" t="str">
        <f>IF('Τα Στοιχήματα μου'!E113&lt;&gt;0,1/'Τα Στοιχήματα μου'!E113,"")</f>
        <v/>
      </c>
      <c r="P113" s="6">
        <f>SUM($O$23:O113)</f>
        <v>3.4668730650154802</v>
      </c>
      <c r="Q113" s="6">
        <f>(1-(1/P113))*100</f>
        <v>71.155563493480983</v>
      </c>
      <c r="R113" s="6">
        <f>IF('Τα Στοιχήματα μου'!E113&lt;&gt;0,(100-($Q$1022*100)/100)/'Τα Στοιχήματα μου'!E113,0)</f>
        <v>0</v>
      </c>
      <c r="S113" s="6">
        <f>R113*('Τα Στοιχήματα μου'!E113-1)</f>
        <v>0</v>
      </c>
      <c r="T113" s="5">
        <f>SUM($S$23:S113)/100+1</f>
        <v>1.4422218253259511</v>
      </c>
      <c r="U113" s="6">
        <f>IF('Τα Στοιχήματα μου'!E113&lt;&gt;0,(100-(Q113*100)/100)/'Τα Στοιχήματα μου'!E113,0)</f>
        <v>0</v>
      </c>
      <c r="V113" s="6">
        <f>'Τα Στοιχήματα μου'!E113*U113</f>
        <v>0</v>
      </c>
      <c r="W113" s="5">
        <f>IF('Τα Στοιχήματα μου'!E113&lt;&gt;0,V113/(100/I113),W112)</f>
        <v>1.4422218253259509</v>
      </c>
      <c r="X113" s="7"/>
      <c r="Y113" s="6">
        <f>COUNTIF('Τα Στοιχήματα μου'!$F$23:F113,"W")+COUNTIF('Τα Στοιχήματα μου'!$F$23:F113,"L")</f>
        <v>5</v>
      </c>
      <c r="Z113" s="6">
        <f>COUNTIF('Τα Στοιχήματα μου'!$F$23:F113,"W")</f>
        <v>3</v>
      </c>
      <c r="AA113" s="4">
        <f>COUNTIF('Τα Στοιχήματα μου'!$F$23:F113,"W")/(COUNTIF('Τα Στοιχήματα μου'!$F$23:F113,"W")+COUNTIF('Τα Στοιχήματα μου'!$F$23:F113,"L"))</f>
        <v>0.6</v>
      </c>
    </row>
    <row r="114" spans="2:27">
      <c r="B114" s="6">
        <f t="shared" si="1"/>
        <v>92</v>
      </c>
      <c r="I114" s="6">
        <f>I113+1</f>
        <v>92</v>
      </c>
      <c r="J114" s="6">
        <f>'Τα Στοιχήματα μου'!D114</f>
        <v>0</v>
      </c>
      <c r="K114" s="6">
        <f>'Τα Στοιχήματα μου'!E114</f>
        <v>0</v>
      </c>
      <c r="L114" s="6">
        <f>'Τα Στοιχήματα μου'!F114</f>
        <v>0</v>
      </c>
      <c r="M114" s="7"/>
      <c r="N114" s="5">
        <f>AVERAGE('Τα Στοιχήματα μου'!$E$23:E114)</f>
        <v>2.956</v>
      </c>
      <c r="O114" s="6" t="str">
        <f>IF('Τα Στοιχήματα μου'!E114&lt;&gt;0,1/'Τα Στοιχήματα μου'!E114,"")</f>
        <v/>
      </c>
      <c r="P114" s="6">
        <f>SUM($O$23:O114)</f>
        <v>3.4668730650154802</v>
      </c>
      <c r="Q114" s="6">
        <f>(1-(1/P114))*100</f>
        <v>71.155563493480983</v>
      </c>
      <c r="R114" s="6">
        <f>IF('Τα Στοιχήματα μου'!E114&lt;&gt;0,(100-($Q$1022*100)/100)/'Τα Στοιχήματα μου'!E114,0)</f>
        <v>0</v>
      </c>
      <c r="S114" s="6">
        <f>R114*('Τα Στοιχήματα μου'!E114-1)</f>
        <v>0</v>
      </c>
      <c r="T114" s="5">
        <f>SUM($S$23:S114)/100+1</f>
        <v>1.4422218253259511</v>
      </c>
      <c r="U114" s="6">
        <f>IF('Τα Στοιχήματα μου'!E114&lt;&gt;0,(100-(Q114*100)/100)/'Τα Στοιχήματα μου'!E114,0)</f>
        <v>0</v>
      </c>
      <c r="V114" s="6">
        <f>'Τα Στοιχήματα μου'!E114*U114</f>
        <v>0</v>
      </c>
      <c r="W114" s="5">
        <f>IF('Τα Στοιχήματα μου'!E114&lt;&gt;0,V114/(100/I114),W113)</f>
        <v>1.4422218253259509</v>
      </c>
      <c r="X114" s="7"/>
      <c r="Y114" s="6">
        <f>COUNTIF('Τα Στοιχήματα μου'!$F$23:F114,"W")+COUNTIF('Τα Στοιχήματα μου'!$F$23:F114,"L")</f>
        <v>5</v>
      </c>
      <c r="Z114" s="6">
        <f>COUNTIF('Τα Στοιχήματα μου'!$F$23:F114,"W")</f>
        <v>3</v>
      </c>
      <c r="AA114" s="4">
        <f>COUNTIF('Τα Στοιχήματα μου'!$F$23:F114,"W")/(COUNTIF('Τα Στοιχήματα μου'!$F$23:F114,"W")+COUNTIF('Τα Στοιχήματα μου'!$F$23:F114,"L"))</f>
        <v>0.6</v>
      </c>
    </row>
    <row r="115" spans="2:27">
      <c r="B115" s="6">
        <f t="shared" si="1"/>
        <v>93</v>
      </c>
      <c r="I115" s="6">
        <f>I114+1</f>
        <v>93</v>
      </c>
      <c r="J115" s="6">
        <f>'Τα Στοιχήματα μου'!D115</f>
        <v>0</v>
      </c>
      <c r="K115" s="6">
        <f>'Τα Στοιχήματα μου'!E115</f>
        <v>0</v>
      </c>
      <c r="L115" s="6">
        <f>'Τα Στοιχήματα μου'!F115</f>
        <v>0</v>
      </c>
      <c r="M115" s="7"/>
      <c r="N115" s="5">
        <f>AVERAGE('Τα Στοιχήματα μου'!$E$23:E115)</f>
        <v>2.956</v>
      </c>
      <c r="O115" s="6" t="str">
        <f>IF('Τα Στοιχήματα μου'!E115&lt;&gt;0,1/'Τα Στοιχήματα μου'!E115,"")</f>
        <v/>
      </c>
      <c r="P115" s="6">
        <f>SUM($O$23:O115)</f>
        <v>3.4668730650154802</v>
      </c>
      <c r="Q115" s="6">
        <f>(1-(1/P115))*100</f>
        <v>71.155563493480983</v>
      </c>
      <c r="R115" s="6">
        <f>IF('Τα Στοιχήματα μου'!E115&lt;&gt;0,(100-($Q$1022*100)/100)/'Τα Στοιχήματα μου'!E115,0)</f>
        <v>0</v>
      </c>
      <c r="S115" s="6">
        <f>R115*('Τα Στοιχήματα μου'!E115-1)</f>
        <v>0</v>
      </c>
      <c r="T115" s="5">
        <f>SUM($S$23:S115)/100+1</f>
        <v>1.4422218253259511</v>
      </c>
      <c r="U115" s="6">
        <f>IF('Τα Στοιχήματα μου'!E115&lt;&gt;0,(100-(Q115*100)/100)/'Τα Στοιχήματα μου'!E115,0)</f>
        <v>0</v>
      </c>
      <c r="V115" s="6">
        <f>'Τα Στοιχήματα μου'!E115*U115</f>
        <v>0</v>
      </c>
      <c r="W115" s="5">
        <f>IF('Τα Στοιχήματα μου'!E115&lt;&gt;0,V115/(100/I115),W114)</f>
        <v>1.4422218253259509</v>
      </c>
      <c r="X115" s="7"/>
      <c r="Y115" s="6">
        <f>COUNTIF('Τα Στοιχήματα μου'!$F$23:F115,"W")+COUNTIF('Τα Στοιχήματα μου'!$F$23:F115,"L")</f>
        <v>5</v>
      </c>
      <c r="Z115" s="6">
        <f>COUNTIF('Τα Στοιχήματα μου'!$F$23:F115,"W")</f>
        <v>3</v>
      </c>
      <c r="AA115" s="4">
        <f>COUNTIF('Τα Στοιχήματα μου'!$F$23:F115,"W")/(COUNTIF('Τα Στοιχήματα μου'!$F$23:F115,"W")+COUNTIF('Τα Στοιχήματα μου'!$F$23:F115,"L"))</f>
        <v>0.6</v>
      </c>
    </row>
    <row r="116" spans="2:27">
      <c r="B116" s="6">
        <f t="shared" si="1"/>
        <v>94</v>
      </c>
      <c r="I116" s="6">
        <f>I115+1</f>
        <v>94</v>
      </c>
      <c r="J116" s="6">
        <f>'Τα Στοιχήματα μου'!D116</f>
        <v>0</v>
      </c>
      <c r="K116" s="6">
        <f>'Τα Στοιχήματα μου'!E116</f>
        <v>0</v>
      </c>
      <c r="L116" s="6">
        <f>'Τα Στοιχήματα μου'!F116</f>
        <v>0</v>
      </c>
      <c r="M116" s="7"/>
      <c r="N116" s="5">
        <f>AVERAGE('Τα Στοιχήματα μου'!$E$23:E116)</f>
        <v>2.956</v>
      </c>
      <c r="O116" s="6" t="str">
        <f>IF('Τα Στοιχήματα μου'!E116&lt;&gt;0,1/'Τα Στοιχήματα μου'!E116,"")</f>
        <v/>
      </c>
      <c r="P116" s="6">
        <f>SUM($O$23:O116)</f>
        <v>3.4668730650154802</v>
      </c>
      <c r="Q116" s="6">
        <f>(1-(1/P116))*100</f>
        <v>71.155563493480983</v>
      </c>
      <c r="R116" s="6">
        <f>IF('Τα Στοιχήματα μου'!E116&lt;&gt;0,(100-($Q$1022*100)/100)/'Τα Στοιχήματα μου'!E116,0)</f>
        <v>0</v>
      </c>
      <c r="S116" s="6">
        <f>R116*('Τα Στοιχήματα μου'!E116-1)</f>
        <v>0</v>
      </c>
      <c r="T116" s="5">
        <f>SUM($S$23:S116)/100+1</f>
        <v>1.4422218253259511</v>
      </c>
      <c r="U116" s="6">
        <f>IF('Τα Στοιχήματα μου'!E116&lt;&gt;0,(100-(Q116*100)/100)/'Τα Στοιχήματα μου'!E116,0)</f>
        <v>0</v>
      </c>
      <c r="V116" s="6">
        <f>'Τα Στοιχήματα μου'!E116*U116</f>
        <v>0</v>
      </c>
      <c r="W116" s="5">
        <f>IF('Τα Στοιχήματα μου'!E116&lt;&gt;0,V116/(100/I116),W115)</f>
        <v>1.4422218253259509</v>
      </c>
      <c r="X116" s="7"/>
      <c r="Y116" s="6">
        <f>COUNTIF('Τα Στοιχήματα μου'!$F$23:F116,"W")+COUNTIF('Τα Στοιχήματα μου'!$F$23:F116,"L")</f>
        <v>5</v>
      </c>
      <c r="Z116" s="6">
        <f>COUNTIF('Τα Στοιχήματα μου'!$F$23:F116,"W")</f>
        <v>3</v>
      </c>
      <c r="AA116" s="4">
        <f>COUNTIF('Τα Στοιχήματα μου'!$F$23:F116,"W")/(COUNTIF('Τα Στοιχήματα μου'!$F$23:F116,"W")+COUNTIF('Τα Στοιχήματα μου'!$F$23:F116,"L"))</f>
        <v>0.6</v>
      </c>
    </row>
    <row r="117" spans="2:27">
      <c r="B117" s="6">
        <f t="shared" si="1"/>
        <v>95</v>
      </c>
      <c r="I117" s="6">
        <f>I116+1</f>
        <v>95</v>
      </c>
      <c r="J117" s="6">
        <f>'Τα Στοιχήματα μου'!D117</f>
        <v>0</v>
      </c>
      <c r="K117" s="6">
        <f>'Τα Στοιχήματα μου'!E117</f>
        <v>0</v>
      </c>
      <c r="L117" s="6">
        <f>'Τα Στοιχήματα μου'!F117</f>
        <v>0</v>
      </c>
      <c r="M117" s="7"/>
      <c r="N117" s="5">
        <f>AVERAGE('Τα Στοιχήματα μου'!$E$23:E117)</f>
        <v>2.956</v>
      </c>
      <c r="O117" s="6" t="str">
        <f>IF('Τα Στοιχήματα μου'!E117&lt;&gt;0,1/'Τα Στοιχήματα μου'!E117,"")</f>
        <v/>
      </c>
      <c r="P117" s="6">
        <f>SUM($O$23:O117)</f>
        <v>3.4668730650154802</v>
      </c>
      <c r="Q117" s="6">
        <f>(1-(1/P117))*100</f>
        <v>71.155563493480983</v>
      </c>
      <c r="R117" s="6">
        <f>IF('Τα Στοιχήματα μου'!E117&lt;&gt;0,(100-($Q$1022*100)/100)/'Τα Στοιχήματα μου'!E117,0)</f>
        <v>0</v>
      </c>
      <c r="S117" s="6">
        <f>R117*('Τα Στοιχήματα μου'!E117-1)</f>
        <v>0</v>
      </c>
      <c r="T117" s="5">
        <f>SUM($S$23:S117)/100+1</f>
        <v>1.4422218253259511</v>
      </c>
      <c r="U117" s="6">
        <f>IF('Τα Στοιχήματα μου'!E117&lt;&gt;0,(100-(Q117*100)/100)/'Τα Στοιχήματα μου'!E117,0)</f>
        <v>0</v>
      </c>
      <c r="V117" s="6">
        <f>'Τα Στοιχήματα μου'!E117*U117</f>
        <v>0</v>
      </c>
      <c r="W117" s="5">
        <f>IF('Τα Στοιχήματα μου'!E117&lt;&gt;0,V117/(100/I117),W116)</f>
        <v>1.4422218253259509</v>
      </c>
      <c r="X117" s="7"/>
      <c r="Y117" s="6">
        <f>COUNTIF('Τα Στοιχήματα μου'!$F$23:F117,"W")+COUNTIF('Τα Στοιχήματα μου'!$F$23:F117,"L")</f>
        <v>5</v>
      </c>
      <c r="Z117" s="6">
        <f>COUNTIF('Τα Στοιχήματα μου'!$F$23:F117,"W")</f>
        <v>3</v>
      </c>
      <c r="AA117" s="4">
        <f>COUNTIF('Τα Στοιχήματα μου'!$F$23:F117,"W")/(COUNTIF('Τα Στοιχήματα μου'!$F$23:F117,"W")+COUNTIF('Τα Στοιχήματα μου'!$F$23:F117,"L"))</f>
        <v>0.6</v>
      </c>
    </row>
    <row r="118" spans="2:27">
      <c r="B118" s="6">
        <f t="shared" si="1"/>
        <v>96</v>
      </c>
      <c r="I118" s="6">
        <f>I117+1</f>
        <v>96</v>
      </c>
      <c r="J118" s="6">
        <f>'Τα Στοιχήματα μου'!D118</f>
        <v>0</v>
      </c>
      <c r="K118" s="6">
        <f>'Τα Στοιχήματα μου'!E118</f>
        <v>0</v>
      </c>
      <c r="L118" s="6">
        <f>'Τα Στοιχήματα μου'!F118</f>
        <v>0</v>
      </c>
      <c r="M118" s="7"/>
      <c r="N118" s="5">
        <f>AVERAGE('Τα Στοιχήματα μου'!$E$23:E118)</f>
        <v>2.956</v>
      </c>
      <c r="O118" s="6" t="str">
        <f>IF('Τα Στοιχήματα μου'!E118&lt;&gt;0,1/'Τα Στοιχήματα μου'!E118,"")</f>
        <v/>
      </c>
      <c r="P118" s="6">
        <f>SUM($O$23:O118)</f>
        <v>3.4668730650154802</v>
      </c>
      <c r="Q118" s="6">
        <f>(1-(1/P118))*100</f>
        <v>71.155563493480983</v>
      </c>
      <c r="R118" s="6">
        <f>IF('Τα Στοιχήματα μου'!E118&lt;&gt;0,(100-($Q$1022*100)/100)/'Τα Στοιχήματα μου'!E118,0)</f>
        <v>0</v>
      </c>
      <c r="S118" s="6">
        <f>R118*('Τα Στοιχήματα μου'!E118-1)</f>
        <v>0</v>
      </c>
      <c r="T118" s="5">
        <f>SUM($S$23:S118)/100+1</f>
        <v>1.4422218253259511</v>
      </c>
      <c r="U118" s="6">
        <f>IF('Τα Στοιχήματα μου'!E118&lt;&gt;0,(100-(Q118*100)/100)/'Τα Στοιχήματα μου'!E118,0)</f>
        <v>0</v>
      </c>
      <c r="V118" s="6">
        <f>'Τα Στοιχήματα μου'!E118*U118</f>
        <v>0</v>
      </c>
      <c r="W118" s="5">
        <f>IF('Τα Στοιχήματα μου'!E118&lt;&gt;0,V118/(100/I118),W117)</f>
        <v>1.4422218253259509</v>
      </c>
      <c r="X118" s="7"/>
      <c r="Y118" s="6">
        <f>COUNTIF('Τα Στοιχήματα μου'!$F$23:F118,"W")+COUNTIF('Τα Στοιχήματα μου'!$F$23:F118,"L")</f>
        <v>5</v>
      </c>
      <c r="Z118" s="6">
        <f>COUNTIF('Τα Στοιχήματα μου'!$F$23:F118,"W")</f>
        <v>3</v>
      </c>
      <c r="AA118" s="4">
        <f>COUNTIF('Τα Στοιχήματα μου'!$F$23:F118,"W")/(COUNTIF('Τα Στοιχήματα μου'!$F$23:F118,"W")+COUNTIF('Τα Στοιχήματα μου'!$F$23:F118,"L"))</f>
        <v>0.6</v>
      </c>
    </row>
    <row r="119" spans="2:27">
      <c r="B119" s="6">
        <f t="shared" si="1"/>
        <v>97</v>
      </c>
      <c r="I119" s="6">
        <f>I118+1</f>
        <v>97</v>
      </c>
      <c r="J119" s="6">
        <f>'Τα Στοιχήματα μου'!D119</f>
        <v>0</v>
      </c>
      <c r="K119" s="6">
        <f>'Τα Στοιχήματα μου'!E119</f>
        <v>0</v>
      </c>
      <c r="L119" s="6">
        <f>'Τα Στοιχήματα μου'!F119</f>
        <v>0</v>
      </c>
      <c r="M119" s="7"/>
      <c r="N119" s="5">
        <f>AVERAGE('Τα Στοιχήματα μου'!$E$23:E119)</f>
        <v>2.956</v>
      </c>
      <c r="O119" s="6" t="str">
        <f>IF('Τα Στοιχήματα μου'!E119&lt;&gt;0,1/'Τα Στοιχήματα μου'!E119,"")</f>
        <v/>
      </c>
      <c r="P119" s="6">
        <f>SUM($O$23:O119)</f>
        <v>3.4668730650154802</v>
      </c>
      <c r="Q119" s="6">
        <f>(1-(1/P119))*100</f>
        <v>71.155563493480983</v>
      </c>
      <c r="R119" s="6">
        <f>IF('Τα Στοιχήματα μου'!E119&lt;&gt;0,(100-($Q$1022*100)/100)/'Τα Στοιχήματα μου'!E119,0)</f>
        <v>0</v>
      </c>
      <c r="S119" s="6">
        <f>R119*('Τα Στοιχήματα μου'!E119-1)</f>
        <v>0</v>
      </c>
      <c r="T119" s="5">
        <f>SUM($S$23:S119)/100+1</f>
        <v>1.4422218253259511</v>
      </c>
      <c r="U119" s="6">
        <f>IF('Τα Στοιχήματα μου'!E119&lt;&gt;0,(100-(Q119*100)/100)/'Τα Στοιχήματα μου'!E119,0)</f>
        <v>0</v>
      </c>
      <c r="V119" s="6">
        <f>'Τα Στοιχήματα μου'!E119*U119</f>
        <v>0</v>
      </c>
      <c r="W119" s="5">
        <f>IF('Τα Στοιχήματα μου'!E119&lt;&gt;0,V119/(100/I119),W118)</f>
        <v>1.4422218253259509</v>
      </c>
      <c r="X119" s="7"/>
      <c r="Y119" s="6">
        <f>COUNTIF('Τα Στοιχήματα μου'!$F$23:F119,"W")+COUNTIF('Τα Στοιχήματα μου'!$F$23:F119,"L")</f>
        <v>5</v>
      </c>
      <c r="Z119" s="6">
        <f>COUNTIF('Τα Στοιχήματα μου'!$F$23:F119,"W")</f>
        <v>3</v>
      </c>
      <c r="AA119" s="4">
        <f>COUNTIF('Τα Στοιχήματα μου'!$F$23:F119,"W")/(COUNTIF('Τα Στοιχήματα μου'!$F$23:F119,"W")+COUNTIF('Τα Στοιχήματα μου'!$F$23:F119,"L"))</f>
        <v>0.6</v>
      </c>
    </row>
    <row r="120" spans="2:27">
      <c r="B120" s="6">
        <f t="shared" si="1"/>
        <v>98</v>
      </c>
      <c r="I120" s="6">
        <f>I119+1</f>
        <v>98</v>
      </c>
      <c r="J120" s="6">
        <f>'Τα Στοιχήματα μου'!D120</f>
        <v>0</v>
      </c>
      <c r="K120" s="6">
        <f>'Τα Στοιχήματα μου'!E120</f>
        <v>0</v>
      </c>
      <c r="L120" s="6">
        <f>'Τα Στοιχήματα μου'!F120</f>
        <v>0</v>
      </c>
      <c r="M120" s="7"/>
      <c r="N120" s="5">
        <f>AVERAGE('Τα Στοιχήματα μου'!$E$23:E120)</f>
        <v>2.956</v>
      </c>
      <c r="O120" s="6" t="str">
        <f>IF('Τα Στοιχήματα μου'!E120&lt;&gt;0,1/'Τα Στοιχήματα μου'!E120,"")</f>
        <v/>
      </c>
      <c r="P120" s="6">
        <f>SUM($O$23:O120)</f>
        <v>3.4668730650154802</v>
      </c>
      <c r="Q120" s="6">
        <f>(1-(1/P120))*100</f>
        <v>71.155563493480983</v>
      </c>
      <c r="R120" s="6">
        <f>IF('Τα Στοιχήματα μου'!E120&lt;&gt;0,(100-($Q$1022*100)/100)/'Τα Στοιχήματα μου'!E120,0)</f>
        <v>0</v>
      </c>
      <c r="S120" s="6">
        <f>R120*('Τα Στοιχήματα μου'!E120-1)</f>
        <v>0</v>
      </c>
      <c r="T120" s="5">
        <f>SUM($S$23:S120)/100+1</f>
        <v>1.4422218253259511</v>
      </c>
      <c r="U120" s="6">
        <f>IF('Τα Στοιχήματα μου'!E120&lt;&gt;0,(100-(Q120*100)/100)/'Τα Στοιχήματα μου'!E120,0)</f>
        <v>0</v>
      </c>
      <c r="V120" s="6">
        <f>'Τα Στοιχήματα μου'!E120*U120</f>
        <v>0</v>
      </c>
      <c r="W120" s="5">
        <f>IF('Τα Στοιχήματα μου'!E120&lt;&gt;0,V120/(100/I120),W119)</f>
        <v>1.4422218253259509</v>
      </c>
      <c r="X120" s="7"/>
      <c r="Y120" s="6">
        <f>COUNTIF('Τα Στοιχήματα μου'!$F$23:F120,"W")+COUNTIF('Τα Στοιχήματα μου'!$F$23:F120,"L")</f>
        <v>5</v>
      </c>
      <c r="Z120" s="6">
        <f>COUNTIF('Τα Στοιχήματα μου'!$F$23:F120,"W")</f>
        <v>3</v>
      </c>
      <c r="AA120" s="4">
        <f>COUNTIF('Τα Στοιχήματα μου'!$F$23:F120,"W")/(COUNTIF('Τα Στοιχήματα μου'!$F$23:F120,"W")+COUNTIF('Τα Στοιχήματα μου'!$F$23:F120,"L"))</f>
        <v>0.6</v>
      </c>
    </row>
    <row r="121" spans="2:27">
      <c r="B121" s="6">
        <f t="shared" si="1"/>
        <v>99</v>
      </c>
      <c r="I121" s="6">
        <f>I120+1</f>
        <v>99</v>
      </c>
      <c r="J121" s="6">
        <f>'Τα Στοιχήματα μου'!D121</f>
        <v>0</v>
      </c>
      <c r="K121" s="6">
        <f>'Τα Στοιχήματα μου'!E121</f>
        <v>0</v>
      </c>
      <c r="L121" s="6">
        <f>'Τα Στοιχήματα μου'!F121</f>
        <v>0</v>
      </c>
      <c r="M121" s="7"/>
      <c r="N121" s="5">
        <f>AVERAGE('Τα Στοιχήματα μου'!$E$23:E121)</f>
        <v>2.956</v>
      </c>
      <c r="O121" s="6" t="str">
        <f>IF('Τα Στοιχήματα μου'!E121&lt;&gt;0,1/'Τα Στοιχήματα μου'!E121,"")</f>
        <v/>
      </c>
      <c r="P121" s="6">
        <f>SUM($O$23:O121)</f>
        <v>3.4668730650154802</v>
      </c>
      <c r="Q121" s="6">
        <f>(1-(1/P121))*100</f>
        <v>71.155563493480983</v>
      </c>
      <c r="R121" s="6">
        <f>IF('Τα Στοιχήματα μου'!E121&lt;&gt;0,(100-($Q$1022*100)/100)/'Τα Στοιχήματα μου'!E121,0)</f>
        <v>0</v>
      </c>
      <c r="S121" s="6">
        <f>R121*('Τα Στοιχήματα μου'!E121-1)</f>
        <v>0</v>
      </c>
      <c r="T121" s="5">
        <f>SUM($S$23:S121)/100+1</f>
        <v>1.4422218253259511</v>
      </c>
      <c r="U121" s="6">
        <f>IF('Τα Στοιχήματα μου'!E121&lt;&gt;0,(100-(Q121*100)/100)/'Τα Στοιχήματα μου'!E121,0)</f>
        <v>0</v>
      </c>
      <c r="V121" s="6">
        <f>'Τα Στοιχήματα μου'!E121*U121</f>
        <v>0</v>
      </c>
      <c r="W121" s="5">
        <f>IF('Τα Στοιχήματα μου'!E121&lt;&gt;0,V121/(100/I121),W120)</f>
        <v>1.4422218253259509</v>
      </c>
      <c r="X121" s="7"/>
      <c r="Y121" s="6">
        <f>COUNTIF('Τα Στοιχήματα μου'!$F$23:F121,"W")+COUNTIF('Τα Στοιχήματα μου'!$F$23:F121,"L")</f>
        <v>5</v>
      </c>
      <c r="Z121" s="6">
        <f>COUNTIF('Τα Στοιχήματα μου'!$F$23:F121,"W")</f>
        <v>3</v>
      </c>
      <c r="AA121" s="4">
        <f>COUNTIF('Τα Στοιχήματα μου'!$F$23:F121,"W")/(COUNTIF('Τα Στοιχήματα μου'!$F$23:F121,"W")+COUNTIF('Τα Στοιχήματα μου'!$F$23:F121,"L"))</f>
        <v>0.6</v>
      </c>
    </row>
    <row r="122" spans="2:27">
      <c r="B122" s="6">
        <f t="shared" si="1"/>
        <v>100</v>
      </c>
      <c r="I122" s="6">
        <f>I121+1</f>
        <v>100</v>
      </c>
      <c r="J122" s="6">
        <f>'Τα Στοιχήματα μου'!D122</f>
        <v>0</v>
      </c>
      <c r="K122" s="6">
        <f>'Τα Στοιχήματα μου'!E122</f>
        <v>0</v>
      </c>
      <c r="L122" s="6">
        <f>'Τα Στοιχήματα μου'!F122</f>
        <v>0</v>
      </c>
      <c r="M122" s="7"/>
      <c r="N122" s="5">
        <f>AVERAGE('Τα Στοιχήματα μου'!$E$23:E122)</f>
        <v>2.956</v>
      </c>
      <c r="O122" s="6" t="str">
        <f>IF('Τα Στοιχήματα μου'!E122&lt;&gt;0,1/'Τα Στοιχήματα μου'!E122,"")</f>
        <v/>
      </c>
      <c r="P122" s="6">
        <f>SUM($O$23:O122)</f>
        <v>3.4668730650154802</v>
      </c>
      <c r="Q122" s="6">
        <f>(1-(1/P122))*100</f>
        <v>71.155563493480983</v>
      </c>
      <c r="R122" s="6">
        <f>IF('Τα Στοιχήματα μου'!E122&lt;&gt;0,(100-($Q$1022*100)/100)/'Τα Στοιχήματα μου'!E122,0)</f>
        <v>0</v>
      </c>
      <c r="S122" s="6">
        <f>R122*('Τα Στοιχήματα μου'!E122-1)</f>
        <v>0</v>
      </c>
      <c r="T122" s="5">
        <f>SUM($S$23:S122)/100+1</f>
        <v>1.4422218253259511</v>
      </c>
      <c r="U122" s="6">
        <f>IF('Τα Στοιχήματα μου'!E122&lt;&gt;0,(100-(Q122*100)/100)/'Τα Στοιχήματα μου'!E122,0)</f>
        <v>0</v>
      </c>
      <c r="V122" s="6">
        <f>'Τα Στοιχήματα μου'!E122*U122</f>
        <v>0</v>
      </c>
      <c r="W122" s="5">
        <f>IF('Τα Στοιχήματα μου'!E122&lt;&gt;0,V122/(100/I122),W121)</f>
        <v>1.4422218253259509</v>
      </c>
      <c r="X122" s="7"/>
      <c r="Y122" s="6">
        <f>COUNTIF('Τα Στοιχήματα μου'!$F$23:F122,"W")+COUNTIF('Τα Στοιχήματα μου'!$F$23:F122,"L")</f>
        <v>5</v>
      </c>
      <c r="Z122" s="6">
        <f>COUNTIF('Τα Στοιχήματα μου'!$F$23:F122,"W")</f>
        <v>3</v>
      </c>
      <c r="AA122" s="4">
        <f>COUNTIF('Τα Στοιχήματα μου'!$F$23:F122,"W")/(COUNTIF('Τα Στοιχήματα μου'!$F$23:F122,"W")+COUNTIF('Τα Στοιχήματα μου'!$F$23:F122,"L"))</f>
        <v>0.6</v>
      </c>
    </row>
    <row r="123" spans="2:27">
      <c r="B123" s="6">
        <f t="shared" si="1"/>
        <v>101</v>
      </c>
      <c r="I123" s="6">
        <f>I122+1</f>
        <v>101</v>
      </c>
      <c r="J123" s="6">
        <f>'Τα Στοιχήματα μου'!D123</f>
        <v>0</v>
      </c>
      <c r="K123" s="6">
        <f>'Τα Στοιχήματα μου'!E123</f>
        <v>0</v>
      </c>
      <c r="L123" s="6">
        <f>'Τα Στοιχήματα μου'!F123</f>
        <v>0</v>
      </c>
      <c r="M123" s="7"/>
      <c r="N123" s="5">
        <f>AVERAGE('Τα Στοιχήματα μου'!$E$23:E123)</f>
        <v>2.956</v>
      </c>
      <c r="O123" s="6" t="str">
        <f>IF('Τα Στοιχήματα μου'!E123&lt;&gt;0,1/'Τα Στοιχήματα μου'!E123,"")</f>
        <v/>
      </c>
      <c r="P123" s="6">
        <f>SUM($O$23:O123)</f>
        <v>3.4668730650154802</v>
      </c>
      <c r="Q123" s="6">
        <f>(1-(1/P123))*100</f>
        <v>71.155563493480983</v>
      </c>
      <c r="R123" s="6">
        <f>IF('Τα Στοιχήματα μου'!E123&lt;&gt;0,(100-($Q$1022*100)/100)/'Τα Στοιχήματα μου'!E123,0)</f>
        <v>0</v>
      </c>
      <c r="S123" s="6">
        <f>R123*('Τα Στοιχήματα μου'!E123-1)</f>
        <v>0</v>
      </c>
      <c r="T123" s="5">
        <f>SUM($S$23:S123)/100+1</f>
        <v>1.4422218253259511</v>
      </c>
      <c r="U123" s="6">
        <f>IF('Τα Στοιχήματα μου'!E123&lt;&gt;0,(100-(Q123*100)/100)/'Τα Στοιχήματα μου'!E123,0)</f>
        <v>0</v>
      </c>
      <c r="V123" s="6">
        <f>'Τα Στοιχήματα μου'!E123*U123</f>
        <v>0</v>
      </c>
      <c r="W123" s="5">
        <f>IF('Τα Στοιχήματα μου'!E123&lt;&gt;0,V123/(100/I123),W122)</f>
        <v>1.4422218253259509</v>
      </c>
      <c r="X123" s="7"/>
      <c r="Y123" s="6">
        <f>COUNTIF('Τα Στοιχήματα μου'!$F$23:F123,"W")+COUNTIF('Τα Στοιχήματα μου'!$F$23:F123,"L")</f>
        <v>5</v>
      </c>
      <c r="Z123" s="6">
        <f>COUNTIF('Τα Στοιχήματα μου'!$F$23:F123,"W")</f>
        <v>3</v>
      </c>
      <c r="AA123" s="4">
        <f>COUNTIF('Τα Στοιχήματα μου'!$F$23:F123,"W")/(COUNTIF('Τα Στοιχήματα μου'!$F$23:F123,"W")+COUNTIF('Τα Στοιχήματα μου'!$F$23:F123,"L"))</f>
        <v>0.6</v>
      </c>
    </row>
    <row r="124" spans="2:27">
      <c r="B124" s="6">
        <f t="shared" si="1"/>
        <v>102</v>
      </c>
      <c r="I124" s="6">
        <f>I123+1</f>
        <v>102</v>
      </c>
      <c r="J124" s="6">
        <f>'Τα Στοιχήματα μου'!D124</f>
        <v>0</v>
      </c>
      <c r="K124" s="6">
        <f>'Τα Στοιχήματα μου'!E124</f>
        <v>0</v>
      </c>
      <c r="L124" s="6">
        <f>'Τα Στοιχήματα μου'!F124</f>
        <v>0</v>
      </c>
      <c r="M124" s="7"/>
      <c r="N124" s="5">
        <f>AVERAGE('Τα Στοιχήματα μου'!$E$23:E124)</f>
        <v>2.956</v>
      </c>
      <c r="O124" s="6" t="str">
        <f>IF('Τα Στοιχήματα μου'!E124&lt;&gt;0,1/'Τα Στοιχήματα μου'!E124,"")</f>
        <v/>
      </c>
      <c r="P124" s="6">
        <f>SUM($O$23:O124)</f>
        <v>3.4668730650154802</v>
      </c>
      <c r="Q124" s="6">
        <f>(1-(1/P124))*100</f>
        <v>71.155563493480983</v>
      </c>
      <c r="R124" s="6">
        <f>IF('Τα Στοιχήματα μου'!E124&lt;&gt;0,(100-($Q$1022*100)/100)/'Τα Στοιχήματα μου'!E124,0)</f>
        <v>0</v>
      </c>
      <c r="S124" s="6">
        <f>R124*('Τα Στοιχήματα μου'!E124-1)</f>
        <v>0</v>
      </c>
      <c r="T124" s="5">
        <f>SUM($S$23:S124)/100+1</f>
        <v>1.4422218253259511</v>
      </c>
      <c r="U124" s="6">
        <f>IF('Τα Στοιχήματα μου'!E124&lt;&gt;0,(100-(Q124*100)/100)/'Τα Στοιχήματα μου'!E124,0)</f>
        <v>0</v>
      </c>
      <c r="V124" s="6">
        <f>'Τα Στοιχήματα μου'!E124*U124</f>
        <v>0</v>
      </c>
      <c r="W124" s="5">
        <f>IF('Τα Στοιχήματα μου'!E124&lt;&gt;0,V124/(100/I124),W123)</f>
        <v>1.4422218253259509</v>
      </c>
      <c r="X124" s="7"/>
      <c r="Y124" s="6">
        <f>COUNTIF('Τα Στοιχήματα μου'!$F$23:F124,"W")+COUNTIF('Τα Στοιχήματα μου'!$F$23:F124,"L")</f>
        <v>5</v>
      </c>
      <c r="Z124" s="6">
        <f>COUNTIF('Τα Στοιχήματα μου'!$F$23:F124,"W")</f>
        <v>3</v>
      </c>
      <c r="AA124" s="4">
        <f>COUNTIF('Τα Στοιχήματα μου'!$F$23:F124,"W")/(COUNTIF('Τα Στοιχήματα μου'!$F$23:F124,"W")+COUNTIF('Τα Στοιχήματα μου'!$F$23:F124,"L"))</f>
        <v>0.6</v>
      </c>
    </row>
    <row r="125" spans="2:27">
      <c r="B125" s="6">
        <f t="shared" si="1"/>
        <v>103</v>
      </c>
      <c r="I125" s="6">
        <f>I124+1</f>
        <v>103</v>
      </c>
      <c r="J125" s="6">
        <f>'Τα Στοιχήματα μου'!D125</f>
        <v>0</v>
      </c>
      <c r="K125" s="6">
        <f>'Τα Στοιχήματα μου'!E125</f>
        <v>0</v>
      </c>
      <c r="L125" s="6">
        <f>'Τα Στοιχήματα μου'!F125</f>
        <v>0</v>
      </c>
      <c r="M125" s="7"/>
      <c r="N125" s="5">
        <f>AVERAGE('Τα Στοιχήματα μου'!$E$23:E125)</f>
        <v>2.956</v>
      </c>
      <c r="O125" s="6" t="str">
        <f>IF('Τα Στοιχήματα μου'!E125&lt;&gt;0,1/'Τα Στοιχήματα μου'!E125,"")</f>
        <v/>
      </c>
      <c r="P125" s="6">
        <f>SUM($O$23:O125)</f>
        <v>3.4668730650154802</v>
      </c>
      <c r="Q125" s="6">
        <f>(1-(1/P125))*100</f>
        <v>71.155563493480983</v>
      </c>
      <c r="R125" s="6">
        <f>IF('Τα Στοιχήματα μου'!E125&lt;&gt;0,(100-($Q$1022*100)/100)/'Τα Στοιχήματα μου'!E125,0)</f>
        <v>0</v>
      </c>
      <c r="S125" s="6">
        <f>R125*('Τα Στοιχήματα μου'!E125-1)</f>
        <v>0</v>
      </c>
      <c r="T125" s="5">
        <f>SUM($S$23:S125)/100+1</f>
        <v>1.4422218253259511</v>
      </c>
      <c r="U125" s="6">
        <f>IF('Τα Στοιχήματα μου'!E125&lt;&gt;0,(100-(Q125*100)/100)/'Τα Στοιχήματα μου'!E125,0)</f>
        <v>0</v>
      </c>
      <c r="V125" s="6">
        <f>'Τα Στοιχήματα μου'!E125*U125</f>
        <v>0</v>
      </c>
      <c r="W125" s="5">
        <f>IF('Τα Στοιχήματα μου'!E125&lt;&gt;0,V125/(100/I125),W124)</f>
        <v>1.4422218253259509</v>
      </c>
      <c r="X125" s="7"/>
      <c r="Y125" s="6">
        <f>COUNTIF('Τα Στοιχήματα μου'!$F$23:F125,"W")+COUNTIF('Τα Στοιχήματα μου'!$F$23:F125,"L")</f>
        <v>5</v>
      </c>
      <c r="Z125" s="6">
        <f>COUNTIF('Τα Στοιχήματα μου'!$F$23:F125,"W")</f>
        <v>3</v>
      </c>
      <c r="AA125" s="4">
        <f>COUNTIF('Τα Στοιχήματα μου'!$F$23:F125,"W")/(COUNTIF('Τα Στοιχήματα μου'!$F$23:F125,"W")+COUNTIF('Τα Στοιχήματα μου'!$F$23:F125,"L"))</f>
        <v>0.6</v>
      </c>
    </row>
    <row r="126" spans="2:27">
      <c r="B126" s="6">
        <f t="shared" si="1"/>
        <v>104</v>
      </c>
      <c r="I126" s="6">
        <f>I125+1</f>
        <v>104</v>
      </c>
      <c r="J126" s="6">
        <f>'Τα Στοιχήματα μου'!D126</f>
        <v>0</v>
      </c>
      <c r="K126" s="6">
        <f>'Τα Στοιχήματα μου'!E126</f>
        <v>0</v>
      </c>
      <c r="L126" s="6">
        <f>'Τα Στοιχήματα μου'!F126</f>
        <v>0</v>
      </c>
      <c r="M126" s="7"/>
      <c r="N126" s="5">
        <f>AVERAGE('Τα Στοιχήματα μου'!$E$23:E126)</f>
        <v>2.956</v>
      </c>
      <c r="O126" s="6" t="str">
        <f>IF('Τα Στοιχήματα μου'!E126&lt;&gt;0,1/'Τα Στοιχήματα μου'!E126,"")</f>
        <v/>
      </c>
      <c r="P126" s="6">
        <f>SUM($O$23:O126)</f>
        <v>3.4668730650154802</v>
      </c>
      <c r="Q126" s="6">
        <f>(1-(1/P126))*100</f>
        <v>71.155563493480983</v>
      </c>
      <c r="R126" s="6">
        <f>IF('Τα Στοιχήματα μου'!E126&lt;&gt;0,(100-($Q$1022*100)/100)/'Τα Στοιχήματα μου'!E126,0)</f>
        <v>0</v>
      </c>
      <c r="S126" s="6">
        <f>R126*('Τα Στοιχήματα μου'!E126-1)</f>
        <v>0</v>
      </c>
      <c r="T126" s="5">
        <f>SUM($S$23:S126)/100+1</f>
        <v>1.4422218253259511</v>
      </c>
      <c r="U126" s="6">
        <f>IF('Τα Στοιχήματα μου'!E126&lt;&gt;0,(100-(Q126*100)/100)/'Τα Στοιχήματα μου'!E126,0)</f>
        <v>0</v>
      </c>
      <c r="V126" s="6">
        <f>'Τα Στοιχήματα μου'!E126*U126</f>
        <v>0</v>
      </c>
      <c r="W126" s="5">
        <f>IF('Τα Στοιχήματα μου'!E126&lt;&gt;0,V126/(100/I126),W125)</f>
        <v>1.4422218253259509</v>
      </c>
      <c r="X126" s="7"/>
      <c r="Y126" s="6">
        <f>COUNTIF('Τα Στοιχήματα μου'!$F$23:F126,"W")+COUNTIF('Τα Στοιχήματα μου'!$F$23:F126,"L")</f>
        <v>5</v>
      </c>
      <c r="Z126" s="6">
        <f>COUNTIF('Τα Στοιχήματα μου'!$F$23:F126,"W")</f>
        <v>3</v>
      </c>
      <c r="AA126" s="4">
        <f>COUNTIF('Τα Στοιχήματα μου'!$F$23:F126,"W")/(COUNTIF('Τα Στοιχήματα μου'!$F$23:F126,"W")+COUNTIF('Τα Στοιχήματα μου'!$F$23:F126,"L"))</f>
        <v>0.6</v>
      </c>
    </row>
    <row r="127" spans="2:27">
      <c r="B127" s="6">
        <f t="shared" si="1"/>
        <v>105</v>
      </c>
      <c r="I127" s="6">
        <f>I126+1</f>
        <v>105</v>
      </c>
      <c r="J127" s="6">
        <f>'Τα Στοιχήματα μου'!D127</f>
        <v>0</v>
      </c>
      <c r="K127" s="6">
        <f>'Τα Στοιχήματα μου'!E127</f>
        <v>0</v>
      </c>
      <c r="L127" s="6">
        <f>'Τα Στοιχήματα μου'!F127</f>
        <v>0</v>
      </c>
      <c r="M127" s="7"/>
      <c r="N127" s="5">
        <f>AVERAGE('Τα Στοιχήματα μου'!$E$23:E127)</f>
        <v>2.956</v>
      </c>
      <c r="O127" s="6" t="str">
        <f>IF('Τα Στοιχήματα μου'!E127&lt;&gt;0,1/'Τα Στοιχήματα μου'!E127,"")</f>
        <v/>
      </c>
      <c r="P127" s="6">
        <f>SUM($O$23:O127)</f>
        <v>3.4668730650154802</v>
      </c>
      <c r="Q127" s="6">
        <f>(1-(1/P127))*100</f>
        <v>71.155563493480983</v>
      </c>
      <c r="R127" s="6">
        <f>IF('Τα Στοιχήματα μου'!E127&lt;&gt;0,(100-($Q$1022*100)/100)/'Τα Στοιχήματα μου'!E127,0)</f>
        <v>0</v>
      </c>
      <c r="S127" s="6">
        <f>R127*('Τα Στοιχήματα μου'!E127-1)</f>
        <v>0</v>
      </c>
      <c r="T127" s="5">
        <f>SUM($S$23:S127)/100+1</f>
        <v>1.4422218253259511</v>
      </c>
      <c r="U127" s="6">
        <f>IF('Τα Στοιχήματα μου'!E127&lt;&gt;0,(100-(Q127*100)/100)/'Τα Στοιχήματα μου'!E127,0)</f>
        <v>0</v>
      </c>
      <c r="V127" s="6">
        <f>'Τα Στοιχήματα μου'!E127*U127</f>
        <v>0</v>
      </c>
      <c r="W127" s="5">
        <f>IF('Τα Στοιχήματα μου'!E127&lt;&gt;0,V127/(100/I127),W126)</f>
        <v>1.4422218253259509</v>
      </c>
      <c r="X127" s="7"/>
      <c r="Y127" s="6">
        <f>COUNTIF('Τα Στοιχήματα μου'!$F$23:F127,"W")+COUNTIF('Τα Στοιχήματα μου'!$F$23:F127,"L")</f>
        <v>5</v>
      </c>
      <c r="Z127" s="6">
        <f>COUNTIF('Τα Στοιχήματα μου'!$F$23:F127,"W")</f>
        <v>3</v>
      </c>
      <c r="AA127" s="4">
        <f>COUNTIF('Τα Στοιχήματα μου'!$F$23:F127,"W")/(COUNTIF('Τα Στοιχήματα μου'!$F$23:F127,"W")+COUNTIF('Τα Στοιχήματα μου'!$F$23:F127,"L"))</f>
        <v>0.6</v>
      </c>
    </row>
    <row r="128" spans="2:27">
      <c r="B128" s="6">
        <f t="shared" si="1"/>
        <v>106</v>
      </c>
      <c r="I128" s="6">
        <f>I127+1</f>
        <v>106</v>
      </c>
      <c r="J128" s="6">
        <f>'Τα Στοιχήματα μου'!D128</f>
        <v>0</v>
      </c>
      <c r="K128" s="6">
        <f>'Τα Στοιχήματα μου'!E128</f>
        <v>0</v>
      </c>
      <c r="L128" s="6">
        <f>'Τα Στοιχήματα μου'!F128</f>
        <v>0</v>
      </c>
      <c r="M128" s="7"/>
      <c r="N128" s="5">
        <f>AVERAGE('Τα Στοιχήματα μου'!$E$23:E128)</f>
        <v>2.956</v>
      </c>
      <c r="O128" s="6" t="str">
        <f>IF('Τα Στοιχήματα μου'!E128&lt;&gt;0,1/'Τα Στοιχήματα μου'!E128,"")</f>
        <v/>
      </c>
      <c r="P128" s="6">
        <f>SUM($O$23:O128)</f>
        <v>3.4668730650154802</v>
      </c>
      <c r="Q128" s="6">
        <f>(1-(1/P128))*100</f>
        <v>71.155563493480983</v>
      </c>
      <c r="R128" s="6">
        <f>IF('Τα Στοιχήματα μου'!E128&lt;&gt;0,(100-($Q$1022*100)/100)/'Τα Στοιχήματα μου'!E128,0)</f>
        <v>0</v>
      </c>
      <c r="S128" s="6">
        <f>R128*('Τα Στοιχήματα μου'!E128-1)</f>
        <v>0</v>
      </c>
      <c r="T128" s="5">
        <f>SUM($S$23:S128)/100+1</f>
        <v>1.4422218253259511</v>
      </c>
      <c r="U128" s="6">
        <f>IF('Τα Στοιχήματα μου'!E128&lt;&gt;0,(100-(Q128*100)/100)/'Τα Στοιχήματα μου'!E128,0)</f>
        <v>0</v>
      </c>
      <c r="V128" s="6">
        <f>'Τα Στοιχήματα μου'!E128*U128</f>
        <v>0</v>
      </c>
      <c r="W128" s="5">
        <f>IF('Τα Στοιχήματα μου'!E128&lt;&gt;0,V128/(100/I128),W127)</f>
        <v>1.4422218253259509</v>
      </c>
      <c r="X128" s="7"/>
      <c r="Y128" s="6">
        <f>COUNTIF('Τα Στοιχήματα μου'!$F$23:F128,"W")+COUNTIF('Τα Στοιχήματα μου'!$F$23:F128,"L")</f>
        <v>5</v>
      </c>
      <c r="Z128" s="6">
        <f>COUNTIF('Τα Στοιχήματα μου'!$F$23:F128,"W")</f>
        <v>3</v>
      </c>
      <c r="AA128" s="4">
        <f>COUNTIF('Τα Στοιχήματα μου'!$F$23:F128,"W")/(COUNTIF('Τα Στοιχήματα μου'!$F$23:F128,"W")+COUNTIF('Τα Στοιχήματα μου'!$F$23:F128,"L"))</f>
        <v>0.6</v>
      </c>
    </row>
    <row r="129" spans="2:27">
      <c r="B129" s="6">
        <f t="shared" si="1"/>
        <v>107</v>
      </c>
      <c r="I129" s="6">
        <f>I128+1</f>
        <v>107</v>
      </c>
      <c r="J129" s="6">
        <f>'Τα Στοιχήματα μου'!D129</f>
        <v>0</v>
      </c>
      <c r="K129" s="6">
        <f>'Τα Στοιχήματα μου'!E129</f>
        <v>0</v>
      </c>
      <c r="L129" s="6">
        <f>'Τα Στοιχήματα μου'!F129</f>
        <v>0</v>
      </c>
      <c r="M129" s="7"/>
      <c r="N129" s="5">
        <f>AVERAGE('Τα Στοιχήματα μου'!$E$23:E129)</f>
        <v>2.956</v>
      </c>
      <c r="O129" s="6" t="str">
        <f>IF('Τα Στοιχήματα μου'!E129&lt;&gt;0,1/'Τα Στοιχήματα μου'!E129,"")</f>
        <v/>
      </c>
      <c r="P129" s="6">
        <f>SUM($O$23:O129)</f>
        <v>3.4668730650154802</v>
      </c>
      <c r="Q129" s="6">
        <f>(1-(1/P129))*100</f>
        <v>71.155563493480983</v>
      </c>
      <c r="R129" s="6">
        <f>IF('Τα Στοιχήματα μου'!E129&lt;&gt;0,(100-($Q$1022*100)/100)/'Τα Στοιχήματα μου'!E129,0)</f>
        <v>0</v>
      </c>
      <c r="S129" s="6">
        <f>R129*('Τα Στοιχήματα μου'!E129-1)</f>
        <v>0</v>
      </c>
      <c r="T129" s="5">
        <f>SUM($S$23:S129)/100+1</f>
        <v>1.4422218253259511</v>
      </c>
      <c r="U129" s="6">
        <f>IF('Τα Στοιχήματα μου'!E129&lt;&gt;0,(100-(Q129*100)/100)/'Τα Στοιχήματα μου'!E129,0)</f>
        <v>0</v>
      </c>
      <c r="V129" s="6">
        <f>'Τα Στοιχήματα μου'!E129*U129</f>
        <v>0</v>
      </c>
      <c r="W129" s="5">
        <f>IF('Τα Στοιχήματα μου'!E129&lt;&gt;0,V129/(100/I129),W128)</f>
        <v>1.4422218253259509</v>
      </c>
      <c r="X129" s="7"/>
      <c r="Y129" s="6">
        <f>COUNTIF('Τα Στοιχήματα μου'!$F$23:F129,"W")+COUNTIF('Τα Στοιχήματα μου'!$F$23:F129,"L")</f>
        <v>5</v>
      </c>
      <c r="Z129" s="6">
        <f>COUNTIF('Τα Στοιχήματα μου'!$F$23:F129,"W")</f>
        <v>3</v>
      </c>
      <c r="AA129" s="4">
        <f>COUNTIF('Τα Στοιχήματα μου'!$F$23:F129,"W")/(COUNTIF('Τα Στοιχήματα μου'!$F$23:F129,"W")+COUNTIF('Τα Στοιχήματα μου'!$F$23:F129,"L"))</f>
        <v>0.6</v>
      </c>
    </row>
    <row r="130" spans="2:27">
      <c r="B130" s="6">
        <f t="shared" si="1"/>
        <v>108</v>
      </c>
      <c r="I130" s="6">
        <f>I129+1</f>
        <v>108</v>
      </c>
      <c r="J130" s="6">
        <f>'Τα Στοιχήματα μου'!D130</f>
        <v>0</v>
      </c>
      <c r="K130" s="6">
        <f>'Τα Στοιχήματα μου'!E130</f>
        <v>0</v>
      </c>
      <c r="L130" s="6">
        <f>'Τα Στοιχήματα μου'!F130</f>
        <v>0</v>
      </c>
      <c r="M130" s="7"/>
      <c r="N130" s="5">
        <f>AVERAGE('Τα Στοιχήματα μου'!$E$23:E130)</f>
        <v>2.956</v>
      </c>
      <c r="O130" s="6" t="str">
        <f>IF('Τα Στοιχήματα μου'!E130&lt;&gt;0,1/'Τα Στοιχήματα μου'!E130,"")</f>
        <v/>
      </c>
      <c r="P130" s="6">
        <f>SUM($O$23:O130)</f>
        <v>3.4668730650154802</v>
      </c>
      <c r="Q130" s="6">
        <f>(1-(1/P130))*100</f>
        <v>71.155563493480983</v>
      </c>
      <c r="R130" s="6">
        <f>IF('Τα Στοιχήματα μου'!E130&lt;&gt;0,(100-($Q$1022*100)/100)/'Τα Στοιχήματα μου'!E130,0)</f>
        <v>0</v>
      </c>
      <c r="S130" s="6">
        <f>R130*('Τα Στοιχήματα μου'!E130-1)</f>
        <v>0</v>
      </c>
      <c r="T130" s="5">
        <f>SUM($S$23:S130)/100+1</f>
        <v>1.4422218253259511</v>
      </c>
      <c r="U130" s="6">
        <f>IF('Τα Στοιχήματα μου'!E130&lt;&gt;0,(100-(Q130*100)/100)/'Τα Στοιχήματα μου'!E130,0)</f>
        <v>0</v>
      </c>
      <c r="V130" s="6">
        <f>'Τα Στοιχήματα μου'!E130*U130</f>
        <v>0</v>
      </c>
      <c r="W130" s="5">
        <f>IF('Τα Στοιχήματα μου'!E130&lt;&gt;0,V130/(100/I130),W129)</f>
        <v>1.4422218253259509</v>
      </c>
      <c r="X130" s="7"/>
      <c r="Y130" s="6">
        <f>COUNTIF('Τα Στοιχήματα μου'!$F$23:F130,"W")+COUNTIF('Τα Στοιχήματα μου'!$F$23:F130,"L")</f>
        <v>5</v>
      </c>
      <c r="Z130" s="6">
        <f>COUNTIF('Τα Στοιχήματα μου'!$F$23:F130,"W")</f>
        <v>3</v>
      </c>
      <c r="AA130" s="4">
        <f>COUNTIF('Τα Στοιχήματα μου'!$F$23:F130,"W")/(COUNTIF('Τα Στοιχήματα μου'!$F$23:F130,"W")+COUNTIF('Τα Στοιχήματα μου'!$F$23:F130,"L"))</f>
        <v>0.6</v>
      </c>
    </row>
    <row r="131" spans="2:27">
      <c r="B131" s="6">
        <f t="shared" si="1"/>
        <v>109</v>
      </c>
      <c r="I131" s="6">
        <f>I130+1</f>
        <v>109</v>
      </c>
      <c r="J131" s="6">
        <f>'Τα Στοιχήματα μου'!D131</f>
        <v>0</v>
      </c>
      <c r="K131" s="6">
        <f>'Τα Στοιχήματα μου'!E131</f>
        <v>0</v>
      </c>
      <c r="L131" s="6">
        <f>'Τα Στοιχήματα μου'!F131</f>
        <v>0</v>
      </c>
      <c r="M131" s="7"/>
      <c r="N131" s="5">
        <f>AVERAGE('Τα Στοιχήματα μου'!$E$23:E131)</f>
        <v>2.956</v>
      </c>
      <c r="O131" s="6" t="str">
        <f>IF('Τα Στοιχήματα μου'!E131&lt;&gt;0,1/'Τα Στοιχήματα μου'!E131,"")</f>
        <v/>
      </c>
      <c r="P131" s="6">
        <f>SUM($O$23:O131)</f>
        <v>3.4668730650154802</v>
      </c>
      <c r="Q131" s="6">
        <f>(1-(1/P131))*100</f>
        <v>71.155563493480983</v>
      </c>
      <c r="R131" s="6">
        <f>IF('Τα Στοιχήματα μου'!E131&lt;&gt;0,(100-($Q$1022*100)/100)/'Τα Στοιχήματα μου'!E131,0)</f>
        <v>0</v>
      </c>
      <c r="S131" s="6">
        <f>R131*('Τα Στοιχήματα μου'!E131-1)</f>
        <v>0</v>
      </c>
      <c r="T131" s="5">
        <f>SUM($S$23:S131)/100+1</f>
        <v>1.4422218253259511</v>
      </c>
      <c r="U131" s="6">
        <f>IF('Τα Στοιχήματα μου'!E131&lt;&gt;0,(100-(Q131*100)/100)/'Τα Στοιχήματα μου'!E131,0)</f>
        <v>0</v>
      </c>
      <c r="V131" s="6">
        <f>'Τα Στοιχήματα μου'!E131*U131</f>
        <v>0</v>
      </c>
      <c r="W131" s="5">
        <f>IF('Τα Στοιχήματα μου'!E131&lt;&gt;0,V131/(100/I131),W130)</f>
        <v>1.4422218253259509</v>
      </c>
      <c r="X131" s="7"/>
      <c r="Y131" s="6">
        <f>COUNTIF('Τα Στοιχήματα μου'!$F$23:F131,"W")+COUNTIF('Τα Στοιχήματα μου'!$F$23:F131,"L")</f>
        <v>5</v>
      </c>
      <c r="Z131" s="6">
        <f>COUNTIF('Τα Στοιχήματα μου'!$F$23:F131,"W")</f>
        <v>3</v>
      </c>
      <c r="AA131" s="4">
        <f>COUNTIF('Τα Στοιχήματα μου'!$F$23:F131,"W")/(COUNTIF('Τα Στοιχήματα μου'!$F$23:F131,"W")+COUNTIF('Τα Στοιχήματα μου'!$F$23:F131,"L"))</f>
        <v>0.6</v>
      </c>
    </row>
    <row r="132" spans="2:27">
      <c r="B132" s="6">
        <f t="shared" si="1"/>
        <v>110</v>
      </c>
      <c r="I132" s="6">
        <f>I131+1</f>
        <v>110</v>
      </c>
      <c r="J132" s="6">
        <f>'Τα Στοιχήματα μου'!D132</f>
        <v>0</v>
      </c>
      <c r="K132" s="6">
        <f>'Τα Στοιχήματα μου'!E132</f>
        <v>0</v>
      </c>
      <c r="L132" s="6">
        <f>'Τα Στοιχήματα μου'!F132</f>
        <v>0</v>
      </c>
      <c r="M132" s="7"/>
      <c r="N132" s="5">
        <f>AVERAGE('Τα Στοιχήματα μου'!$E$23:E132)</f>
        <v>2.956</v>
      </c>
      <c r="O132" s="6" t="str">
        <f>IF('Τα Στοιχήματα μου'!E132&lt;&gt;0,1/'Τα Στοιχήματα μου'!E132,"")</f>
        <v/>
      </c>
      <c r="P132" s="6">
        <f>SUM($O$23:O132)</f>
        <v>3.4668730650154802</v>
      </c>
      <c r="Q132" s="6">
        <f>(1-(1/P132))*100</f>
        <v>71.155563493480983</v>
      </c>
      <c r="R132" s="6">
        <f>IF('Τα Στοιχήματα μου'!E132&lt;&gt;0,(100-($Q$1022*100)/100)/'Τα Στοιχήματα μου'!E132,0)</f>
        <v>0</v>
      </c>
      <c r="S132" s="6">
        <f>R132*('Τα Στοιχήματα μου'!E132-1)</f>
        <v>0</v>
      </c>
      <c r="T132" s="5">
        <f>SUM($S$23:S132)/100+1</f>
        <v>1.4422218253259511</v>
      </c>
      <c r="U132" s="6">
        <f>IF('Τα Στοιχήματα μου'!E132&lt;&gt;0,(100-(Q132*100)/100)/'Τα Στοιχήματα μου'!E132,0)</f>
        <v>0</v>
      </c>
      <c r="V132" s="6">
        <f>'Τα Στοιχήματα μου'!E132*U132</f>
        <v>0</v>
      </c>
      <c r="W132" s="5">
        <f>IF('Τα Στοιχήματα μου'!E132&lt;&gt;0,V132/(100/I132),W131)</f>
        <v>1.4422218253259509</v>
      </c>
      <c r="X132" s="7"/>
      <c r="Y132" s="6">
        <f>COUNTIF('Τα Στοιχήματα μου'!$F$23:F132,"W")+COUNTIF('Τα Στοιχήματα μου'!$F$23:F132,"L")</f>
        <v>5</v>
      </c>
      <c r="Z132" s="6">
        <f>COUNTIF('Τα Στοιχήματα μου'!$F$23:F132,"W")</f>
        <v>3</v>
      </c>
      <c r="AA132" s="4">
        <f>COUNTIF('Τα Στοιχήματα μου'!$F$23:F132,"W")/(COUNTIF('Τα Στοιχήματα μου'!$F$23:F132,"W")+COUNTIF('Τα Στοιχήματα μου'!$F$23:F132,"L"))</f>
        <v>0.6</v>
      </c>
    </row>
    <row r="133" spans="2:27">
      <c r="B133" s="6">
        <f t="shared" si="1"/>
        <v>111</v>
      </c>
      <c r="I133" s="6">
        <f>I132+1</f>
        <v>111</v>
      </c>
      <c r="J133" s="6">
        <f>'Τα Στοιχήματα μου'!D133</f>
        <v>0</v>
      </c>
      <c r="K133" s="6">
        <f>'Τα Στοιχήματα μου'!E133</f>
        <v>0</v>
      </c>
      <c r="L133" s="6">
        <f>'Τα Στοιχήματα μου'!F133</f>
        <v>0</v>
      </c>
      <c r="M133" s="7"/>
      <c r="N133" s="5">
        <f>AVERAGE('Τα Στοιχήματα μου'!$E$23:E133)</f>
        <v>2.956</v>
      </c>
      <c r="O133" s="6" t="str">
        <f>IF('Τα Στοιχήματα μου'!E133&lt;&gt;0,1/'Τα Στοιχήματα μου'!E133,"")</f>
        <v/>
      </c>
      <c r="P133" s="6">
        <f>SUM($O$23:O133)</f>
        <v>3.4668730650154802</v>
      </c>
      <c r="Q133" s="6">
        <f>(1-(1/P133))*100</f>
        <v>71.155563493480983</v>
      </c>
      <c r="R133" s="6">
        <f>IF('Τα Στοιχήματα μου'!E133&lt;&gt;0,(100-($Q$1022*100)/100)/'Τα Στοιχήματα μου'!E133,0)</f>
        <v>0</v>
      </c>
      <c r="S133" s="6">
        <f>R133*('Τα Στοιχήματα μου'!E133-1)</f>
        <v>0</v>
      </c>
      <c r="T133" s="5">
        <f>SUM($S$23:S133)/100+1</f>
        <v>1.4422218253259511</v>
      </c>
      <c r="U133" s="6">
        <f>IF('Τα Στοιχήματα μου'!E133&lt;&gt;0,(100-(Q133*100)/100)/'Τα Στοιχήματα μου'!E133,0)</f>
        <v>0</v>
      </c>
      <c r="V133" s="6">
        <f>'Τα Στοιχήματα μου'!E133*U133</f>
        <v>0</v>
      </c>
      <c r="W133" s="5">
        <f>IF('Τα Στοιχήματα μου'!E133&lt;&gt;0,V133/(100/I133),W132)</f>
        <v>1.4422218253259509</v>
      </c>
      <c r="X133" s="7"/>
      <c r="Y133" s="6">
        <f>COUNTIF('Τα Στοιχήματα μου'!$F$23:F133,"W")+COUNTIF('Τα Στοιχήματα μου'!$F$23:F133,"L")</f>
        <v>5</v>
      </c>
      <c r="Z133" s="6">
        <f>COUNTIF('Τα Στοιχήματα μου'!$F$23:F133,"W")</f>
        <v>3</v>
      </c>
      <c r="AA133" s="4">
        <f>COUNTIF('Τα Στοιχήματα μου'!$F$23:F133,"W")/(COUNTIF('Τα Στοιχήματα μου'!$F$23:F133,"W")+COUNTIF('Τα Στοιχήματα μου'!$F$23:F133,"L"))</f>
        <v>0.6</v>
      </c>
    </row>
    <row r="134" spans="2:27">
      <c r="B134" s="6">
        <f t="shared" si="1"/>
        <v>112</v>
      </c>
      <c r="I134" s="6">
        <f>I133+1</f>
        <v>112</v>
      </c>
      <c r="J134" s="6">
        <f>'Τα Στοιχήματα μου'!D134</f>
        <v>0</v>
      </c>
      <c r="K134" s="6">
        <f>'Τα Στοιχήματα μου'!E134</f>
        <v>0</v>
      </c>
      <c r="L134" s="6">
        <f>'Τα Στοιχήματα μου'!F134</f>
        <v>0</v>
      </c>
      <c r="M134" s="7"/>
      <c r="N134" s="5">
        <f>AVERAGE('Τα Στοιχήματα μου'!$E$23:E134)</f>
        <v>2.956</v>
      </c>
      <c r="O134" s="6" t="str">
        <f>IF('Τα Στοιχήματα μου'!E134&lt;&gt;0,1/'Τα Στοιχήματα μου'!E134,"")</f>
        <v/>
      </c>
      <c r="P134" s="6">
        <f>SUM($O$23:O134)</f>
        <v>3.4668730650154802</v>
      </c>
      <c r="Q134" s="6">
        <f>(1-(1/P134))*100</f>
        <v>71.155563493480983</v>
      </c>
      <c r="R134" s="6">
        <f>IF('Τα Στοιχήματα μου'!E134&lt;&gt;0,(100-($Q$1022*100)/100)/'Τα Στοιχήματα μου'!E134,0)</f>
        <v>0</v>
      </c>
      <c r="S134" s="6">
        <f>R134*('Τα Στοιχήματα μου'!E134-1)</f>
        <v>0</v>
      </c>
      <c r="T134" s="5">
        <f>SUM($S$23:S134)/100+1</f>
        <v>1.4422218253259511</v>
      </c>
      <c r="U134" s="6">
        <f>IF('Τα Στοιχήματα μου'!E134&lt;&gt;0,(100-(Q134*100)/100)/'Τα Στοιχήματα μου'!E134,0)</f>
        <v>0</v>
      </c>
      <c r="V134" s="6">
        <f>'Τα Στοιχήματα μου'!E134*U134</f>
        <v>0</v>
      </c>
      <c r="W134" s="5">
        <f>IF('Τα Στοιχήματα μου'!E134&lt;&gt;0,V134/(100/I134),W133)</f>
        <v>1.4422218253259509</v>
      </c>
      <c r="X134" s="7"/>
      <c r="Y134" s="6">
        <f>COUNTIF('Τα Στοιχήματα μου'!$F$23:F134,"W")+COUNTIF('Τα Στοιχήματα μου'!$F$23:F134,"L")</f>
        <v>5</v>
      </c>
      <c r="Z134" s="6">
        <f>COUNTIF('Τα Στοιχήματα μου'!$F$23:F134,"W")</f>
        <v>3</v>
      </c>
      <c r="AA134" s="4">
        <f>COUNTIF('Τα Στοιχήματα μου'!$F$23:F134,"W")/(COUNTIF('Τα Στοιχήματα μου'!$F$23:F134,"W")+COUNTIF('Τα Στοιχήματα μου'!$F$23:F134,"L"))</f>
        <v>0.6</v>
      </c>
    </row>
    <row r="135" spans="2:27">
      <c r="B135" s="6">
        <f t="shared" si="1"/>
        <v>113</v>
      </c>
      <c r="I135" s="6">
        <f>I134+1</f>
        <v>113</v>
      </c>
      <c r="J135" s="6">
        <f>'Τα Στοιχήματα μου'!D135</f>
        <v>0</v>
      </c>
      <c r="K135" s="6">
        <f>'Τα Στοιχήματα μου'!E135</f>
        <v>0</v>
      </c>
      <c r="L135" s="6">
        <f>'Τα Στοιχήματα μου'!F135</f>
        <v>0</v>
      </c>
      <c r="M135" s="7"/>
      <c r="N135" s="5">
        <f>AVERAGE('Τα Στοιχήματα μου'!$E$23:E135)</f>
        <v>2.956</v>
      </c>
      <c r="O135" s="6" t="str">
        <f>IF('Τα Στοιχήματα μου'!E135&lt;&gt;0,1/'Τα Στοιχήματα μου'!E135,"")</f>
        <v/>
      </c>
      <c r="P135" s="6">
        <f>SUM($O$23:O135)</f>
        <v>3.4668730650154802</v>
      </c>
      <c r="Q135" s="6">
        <f>(1-(1/P135))*100</f>
        <v>71.155563493480983</v>
      </c>
      <c r="R135" s="6">
        <f>IF('Τα Στοιχήματα μου'!E135&lt;&gt;0,(100-($Q$1022*100)/100)/'Τα Στοιχήματα μου'!E135,0)</f>
        <v>0</v>
      </c>
      <c r="S135" s="6">
        <f>R135*('Τα Στοιχήματα μου'!E135-1)</f>
        <v>0</v>
      </c>
      <c r="T135" s="5">
        <f>SUM($S$23:S135)/100+1</f>
        <v>1.4422218253259511</v>
      </c>
      <c r="U135" s="6">
        <f>IF('Τα Στοιχήματα μου'!E135&lt;&gt;0,(100-(Q135*100)/100)/'Τα Στοιχήματα μου'!E135,0)</f>
        <v>0</v>
      </c>
      <c r="V135" s="6">
        <f>'Τα Στοιχήματα μου'!E135*U135</f>
        <v>0</v>
      </c>
      <c r="W135" s="5">
        <f>IF('Τα Στοιχήματα μου'!E135&lt;&gt;0,V135/(100/I135),W134)</f>
        <v>1.4422218253259509</v>
      </c>
      <c r="X135" s="7"/>
      <c r="Y135" s="6">
        <f>COUNTIF('Τα Στοιχήματα μου'!$F$23:F135,"W")+COUNTIF('Τα Στοιχήματα μου'!$F$23:F135,"L")</f>
        <v>5</v>
      </c>
      <c r="Z135" s="6">
        <f>COUNTIF('Τα Στοιχήματα μου'!$F$23:F135,"W")</f>
        <v>3</v>
      </c>
      <c r="AA135" s="4">
        <f>COUNTIF('Τα Στοιχήματα μου'!$F$23:F135,"W")/(COUNTIF('Τα Στοιχήματα μου'!$F$23:F135,"W")+COUNTIF('Τα Στοιχήματα μου'!$F$23:F135,"L"))</f>
        <v>0.6</v>
      </c>
    </row>
    <row r="136" spans="2:27">
      <c r="B136" s="6">
        <f t="shared" si="1"/>
        <v>114</v>
      </c>
      <c r="I136" s="6">
        <f>I135+1</f>
        <v>114</v>
      </c>
      <c r="J136" s="6">
        <f>'Τα Στοιχήματα μου'!D136</f>
        <v>0</v>
      </c>
      <c r="K136" s="6">
        <f>'Τα Στοιχήματα μου'!E136</f>
        <v>0</v>
      </c>
      <c r="L136" s="6">
        <f>'Τα Στοιχήματα μου'!F136</f>
        <v>0</v>
      </c>
      <c r="M136" s="7"/>
      <c r="N136" s="5">
        <f>AVERAGE('Τα Στοιχήματα μου'!$E$23:E136)</f>
        <v>2.956</v>
      </c>
      <c r="O136" s="6" t="str">
        <f>IF('Τα Στοιχήματα μου'!E136&lt;&gt;0,1/'Τα Στοιχήματα μου'!E136,"")</f>
        <v/>
      </c>
      <c r="P136" s="6">
        <f>SUM($O$23:O136)</f>
        <v>3.4668730650154802</v>
      </c>
      <c r="Q136" s="6">
        <f>(1-(1/P136))*100</f>
        <v>71.155563493480983</v>
      </c>
      <c r="R136" s="6">
        <f>IF('Τα Στοιχήματα μου'!E136&lt;&gt;0,(100-($Q$1022*100)/100)/'Τα Στοιχήματα μου'!E136,0)</f>
        <v>0</v>
      </c>
      <c r="S136" s="6">
        <f>R136*('Τα Στοιχήματα μου'!E136-1)</f>
        <v>0</v>
      </c>
      <c r="T136" s="5">
        <f>SUM($S$23:S136)/100+1</f>
        <v>1.4422218253259511</v>
      </c>
      <c r="U136" s="6">
        <f>IF('Τα Στοιχήματα μου'!E136&lt;&gt;0,(100-(Q136*100)/100)/'Τα Στοιχήματα μου'!E136,0)</f>
        <v>0</v>
      </c>
      <c r="V136" s="6">
        <f>'Τα Στοιχήματα μου'!E136*U136</f>
        <v>0</v>
      </c>
      <c r="W136" s="5">
        <f>IF('Τα Στοιχήματα μου'!E136&lt;&gt;0,V136/(100/I136),W135)</f>
        <v>1.4422218253259509</v>
      </c>
      <c r="X136" s="7"/>
      <c r="Y136" s="6">
        <f>COUNTIF('Τα Στοιχήματα μου'!$F$23:F136,"W")+COUNTIF('Τα Στοιχήματα μου'!$F$23:F136,"L")</f>
        <v>5</v>
      </c>
      <c r="Z136" s="6">
        <f>COUNTIF('Τα Στοιχήματα μου'!$F$23:F136,"W")</f>
        <v>3</v>
      </c>
      <c r="AA136" s="4">
        <f>COUNTIF('Τα Στοιχήματα μου'!$F$23:F136,"W")/(COUNTIF('Τα Στοιχήματα μου'!$F$23:F136,"W")+COUNTIF('Τα Στοιχήματα μου'!$F$23:F136,"L"))</f>
        <v>0.6</v>
      </c>
    </row>
    <row r="137" spans="2:27">
      <c r="B137" s="6">
        <f t="shared" si="1"/>
        <v>115</v>
      </c>
      <c r="I137" s="6">
        <f>I136+1</f>
        <v>115</v>
      </c>
      <c r="J137" s="6">
        <f>'Τα Στοιχήματα μου'!D137</f>
        <v>0</v>
      </c>
      <c r="K137" s="6">
        <f>'Τα Στοιχήματα μου'!E137</f>
        <v>0</v>
      </c>
      <c r="L137" s="6">
        <f>'Τα Στοιχήματα μου'!F137</f>
        <v>0</v>
      </c>
      <c r="M137" s="7"/>
      <c r="N137" s="5">
        <f>AVERAGE('Τα Στοιχήματα μου'!$E$23:E137)</f>
        <v>2.956</v>
      </c>
      <c r="O137" s="6" t="str">
        <f>IF('Τα Στοιχήματα μου'!E137&lt;&gt;0,1/'Τα Στοιχήματα μου'!E137,"")</f>
        <v/>
      </c>
      <c r="P137" s="6">
        <f>SUM($O$23:O137)</f>
        <v>3.4668730650154802</v>
      </c>
      <c r="Q137" s="6">
        <f>(1-(1/P137))*100</f>
        <v>71.155563493480983</v>
      </c>
      <c r="R137" s="6">
        <f>IF('Τα Στοιχήματα μου'!E137&lt;&gt;0,(100-($Q$1022*100)/100)/'Τα Στοιχήματα μου'!E137,0)</f>
        <v>0</v>
      </c>
      <c r="S137" s="6">
        <f>R137*('Τα Στοιχήματα μου'!E137-1)</f>
        <v>0</v>
      </c>
      <c r="T137" s="5">
        <f>SUM($S$23:S137)/100+1</f>
        <v>1.4422218253259511</v>
      </c>
      <c r="U137" s="6">
        <f>IF('Τα Στοιχήματα μου'!E137&lt;&gt;0,(100-(Q137*100)/100)/'Τα Στοιχήματα μου'!E137,0)</f>
        <v>0</v>
      </c>
      <c r="V137" s="6">
        <f>'Τα Στοιχήματα μου'!E137*U137</f>
        <v>0</v>
      </c>
      <c r="W137" s="5">
        <f>IF('Τα Στοιχήματα μου'!E137&lt;&gt;0,V137/(100/I137),W136)</f>
        <v>1.4422218253259509</v>
      </c>
      <c r="X137" s="7"/>
      <c r="Y137" s="6">
        <f>COUNTIF('Τα Στοιχήματα μου'!$F$23:F137,"W")+COUNTIF('Τα Στοιχήματα μου'!$F$23:F137,"L")</f>
        <v>5</v>
      </c>
      <c r="Z137" s="6">
        <f>COUNTIF('Τα Στοιχήματα μου'!$F$23:F137,"W")</f>
        <v>3</v>
      </c>
      <c r="AA137" s="4">
        <f>COUNTIF('Τα Στοιχήματα μου'!$F$23:F137,"W")/(COUNTIF('Τα Στοιχήματα μου'!$F$23:F137,"W")+COUNTIF('Τα Στοιχήματα μου'!$F$23:F137,"L"))</f>
        <v>0.6</v>
      </c>
    </row>
    <row r="138" spans="2:27">
      <c r="B138" s="6">
        <f t="shared" si="1"/>
        <v>116</v>
      </c>
      <c r="I138" s="6">
        <f>I137+1</f>
        <v>116</v>
      </c>
      <c r="J138" s="6">
        <f>'Τα Στοιχήματα μου'!D138</f>
        <v>0</v>
      </c>
      <c r="K138" s="6">
        <f>'Τα Στοιχήματα μου'!E138</f>
        <v>0</v>
      </c>
      <c r="L138" s="6">
        <f>'Τα Στοιχήματα μου'!F138</f>
        <v>0</v>
      </c>
      <c r="M138" s="7"/>
      <c r="N138" s="5">
        <f>AVERAGE('Τα Στοιχήματα μου'!$E$23:E138)</f>
        <v>2.956</v>
      </c>
      <c r="O138" s="6" t="str">
        <f>IF('Τα Στοιχήματα μου'!E138&lt;&gt;0,1/'Τα Στοιχήματα μου'!E138,"")</f>
        <v/>
      </c>
      <c r="P138" s="6">
        <f>SUM($O$23:O138)</f>
        <v>3.4668730650154802</v>
      </c>
      <c r="Q138" s="6">
        <f>(1-(1/P138))*100</f>
        <v>71.155563493480983</v>
      </c>
      <c r="R138" s="6">
        <f>IF('Τα Στοιχήματα μου'!E138&lt;&gt;0,(100-($Q$1022*100)/100)/'Τα Στοιχήματα μου'!E138,0)</f>
        <v>0</v>
      </c>
      <c r="S138" s="6">
        <f>R138*('Τα Στοιχήματα μου'!E138-1)</f>
        <v>0</v>
      </c>
      <c r="T138" s="5">
        <f>SUM($S$23:S138)/100+1</f>
        <v>1.4422218253259511</v>
      </c>
      <c r="U138" s="6">
        <f>IF('Τα Στοιχήματα μου'!E138&lt;&gt;0,(100-(Q138*100)/100)/'Τα Στοιχήματα μου'!E138,0)</f>
        <v>0</v>
      </c>
      <c r="V138" s="6">
        <f>'Τα Στοιχήματα μου'!E138*U138</f>
        <v>0</v>
      </c>
      <c r="W138" s="5">
        <f>IF('Τα Στοιχήματα μου'!E138&lt;&gt;0,V138/(100/I138),W137)</f>
        <v>1.4422218253259509</v>
      </c>
      <c r="X138" s="7"/>
      <c r="Y138" s="6">
        <f>COUNTIF('Τα Στοιχήματα μου'!$F$23:F138,"W")+COUNTIF('Τα Στοιχήματα μου'!$F$23:F138,"L")</f>
        <v>5</v>
      </c>
      <c r="Z138" s="6">
        <f>COUNTIF('Τα Στοιχήματα μου'!$F$23:F138,"W")</f>
        <v>3</v>
      </c>
      <c r="AA138" s="4">
        <f>COUNTIF('Τα Στοιχήματα μου'!$F$23:F138,"W")/(COUNTIF('Τα Στοιχήματα μου'!$F$23:F138,"W")+COUNTIF('Τα Στοιχήματα μου'!$F$23:F138,"L"))</f>
        <v>0.6</v>
      </c>
    </row>
    <row r="139" spans="2:27">
      <c r="B139" s="6">
        <f t="shared" si="1"/>
        <v>117</v>
      </c>
      <c r="I139" s="6">
        <f>I138+1</f>
        <v>117</v>
      </c>
      <c r="J139" s="6">
        <f>'Τα Στοιχήματα μου'!D139</f>
        <v>0</v>
      </c>
      <c r="K139" s="6">
        <f>'Τα Στοιχήματα μου'!E139</f>
        <v>0</v>
      </c>
      <c r="L139" s="6">
        <f>'Τα Στοιχήματα μου'!F139</f>
        <v>0</v>
      </c>
      <c r="M139" s="7"/>
      <c r="N139" s="5">
        <f>AVERAGE('Τα Στοιχήματα μου'!$E$23:E139)</f>
        <v>2.956</v>
      </c>
      <c r="O139" s="6" t="str">
        <f>IF('Τα Στοιχήματα μου'!E139&lt;&gt;0,1/'Τα Στοιχήματα μου'!E139,"")</f>
        <v/>
      </c>
      <c r="P139" s="6">
        <f>SUM($O$23:O139)</f>
        <v>3.4668730650154802</v>
      </c>
      <c r="Q139" s="6">
        <f>(1-(1/P139))*100</f>
        <v>71.155563493480983</v>
      </c>
      <c r="R139" s="6">
        <f>IF('Τα Στοιχήματα μου'!E139&lt;&gt;0,(100-($Q$1022*100)/100)/'Τα Στοιχήματα μου'!E139,0)</f>
        <v>0</v>
      </c>
      <c r="S139" s="6">
        <f>R139*('Τα Στοιχήματα μου'!E139-1)</f>
        <v>0</v>
      </c>
      <c r="T139" s="5">
        <f>SUM($S$23:S139)/100+1</f>
        <v>1.4422218253259511</v>
      </c>
      <c r="U139" s="6">
        <f>IF('Τα Στοιχήματα μου'!E139&lt;&gt;0,(100-(Q139*100)/100)/'Τα Στοιχήματα μου'!E139,0)</f>
        <v>0</v>
      </c>
      <c r="V139" s="6">
        <f>'Τα Στοιχήματα μου'!E139*U139</f>
        <v>0</v>
      </c>
      <c r="W139" s="5">
        <f>IF('Τα Στοιχήματα μου'!E139&lt;&gt;0,V139/(100/I139),W138)</f>
        <v>1.4422218253259509</v>
      </c>
      <c r="X139" s="7"/>
      <c r="Y139" s="6">
        <f>COUNTIF('Τα Στοιχήματα μου'!$F$23:F139,"W")+COUNTIF('Τα Στοιχήματα μου'!$F$23:F139,"L")</f>
        <v>5</v>
      </c>
      <c r="Z139" s="6">
        <f>COUNTIF('Τα Στοιχήματα μου'!$F$23:F139,"W")</f>
        <v>3</v>
      </c>
      <c r="AA139" s="4">
        <f>COUNTIF('Τα Στοιχήματα μου'!$F$23:F139,"W")/(COUNTIF('Τα Στοιχήματα μου'!$F$23:F139,"W")+COUNTIF('Τα Στοιχήματα μου'!$F$23:F139,"L"))</f>
        <v>0.6</v>
      </c>
    </row>
    <row r="140" spans="2:27">
      <c r="B140" s="6">
        <f t="shared" si="1"/>
        <v>118</v>
      </c>
      <c r="I140" s="6">
        <f>I139+1</f>
        <v>118</v>
      </c>
      <c r="J140" s="6">
        <f>'Τα Στοιχήματα μου'!D140</f>
        <v>0</v>
      </c>
      <c r="K140" s="6">
        <f>'Τα Στοιχήματα μου'!E140</f>
        <v>0</v>
      </c>
      <c r="L140" s="6">
        <f>'Τα Στοιχήματα μου'!F140</f>
        <v>0</v>
      </c>
      <c r="M140" s="7"/>
      <c r="N140" s="5">
        <f>AVERAGE('Τα Στοιχήματα μου'!$E$23:E140)</f>
        <v>2.956</v>
      </c>
      <c r="O140" s="6" t="str">
        <f>IF('Τα Στοιχήματα μου'!E140&lt;&gt;0,1/'Τα Στοιχήματα μου'!E140,"")</f>
        <v/>
      </c>
      <c r="P140" s="6">
        <f>SUM($O$23:O140)</f>
        <v>3.4668730650154802</v>
      </c>
      <c r="Q140" s="6">
        <f>(1-(1/P140))*100</f>
        <v>71.155563493480983</v>
      </c>
      <c r="R140" s="6">
        <f>IF('Τα Στοιχήματα μου'!E140&lt;&gt;0,(100-($Q$1022*100)/100)/'Τα Στοιχήματα μου'!E140,0)</f>
        <v>0</v>
      </c>
      <c r="S140" s="6">
        <f>R140*('Τα Στοιχήματα μου'!E140-1)</f>
        <v>0</v>
      </c>
      <c r="T140" s="5">
        <f>SUM($S$23:S140)/100+1</f>
        <v>1.4422218253259511</v>
      </c>
      <c r="U140" s="6">
        <f>IF('Τα Στοιχήματα μου'!E140&lt;&gt;0,(100-(Q140*100)/100)/'Τα Στοιχήματα μου'!E140,0)</f>
        <v>0</v>
      </c>
      <c r="V140" s="6">
        <f>'Τα Στοιχήματα μου'!E140*U140</f>
        <v>0</v>
      </c>
      <c r="W140" s="5">
        <f>IF('Τα Στοιχήματα μου'!E140&lt;&gt;0,V140/(100/I140),W139)</f>
        <v>1.4422218253259509</v>
      </c>
      <c r="X140" s="7"/>
      <c r="Y140" s="6">
        <f>COUNTIF('Τα Στοιχήματα μου'!$F$23:F140,"W")+COUNTIF('Τα Στοιχήματα μου'!$F$23:F140,"L")</f>
        <v>5</v>
      </c>
      <c r="Z140" s="6">
        <f>COUNTIF('Τα Στοιχήματα μου'!$F$23:F140,"W")</f>
        <v>3</v>
      </c>
      <c r="AA140" s="4">
        <f>COUNTIF('Τα Στοιχήματα μου'!$F$23:F140,"W")/(COUNTIF('Τα Στοιχήματα μου'!$F$23:F140,"W")+COUNTIF('Τα Στοιχήματα μου'!$F$23:F140,"L"))</f>
        <v>0.6</v>
      </c>
    </row>
    <row r="141" spans="2:27">
      <c r="B141" s="6">
        <f t="shared" si="1"/>
        <v>119</v>
      </c>
      <c r="I141" s="6">
        <f>I140+1</f>
        <v>119</v>
      </c>
      <c r="J141" s="6">
        <f>'Τα Στοιχήματα μου'!D141</f>
        <v>0</v>
      </c>
      <c r="K141" s="6">
        <f>'Τα Στοιχήματα μου'!E141</f>
        <v>0</v>
      </c>
      <c r="L141" s="6">
        <f>'Τα Στοιχήματα μου'!F141</f>
        <v>0</v>
      </c>
      <c r="M141" s="7"/>
      <c r="N141" s="5">
        <f>AVERAGE('Τα Στοιχήματα μου'!$E$23:E141)</f>
        <v>2.956</v>
      </c>
      <c r="O141" s="6" t="str">
        <f>IF('Τα Στοιχήματα μου'!E141&lt;&gt;0,1/'Τα Στοιχήματα μου'!E141,"")</f>
        <v/>
      </c>
      <c r="P141" s="6">
        <f>SUM($O$23:O141)</f>
        <v>3.4668730650154802</v>
      </c>
      <c r="Q141" s="6">
        <f>(1-(1/P141))*100</f>
        <v>71.155563493480983</v>
      </c>
      <c r="R141" s="6">
        <f>IF('Τα Στοιχήματα μου'!E141&lt;&gt;0,(100-($Q$1022*100)/100)/'Τα Στοιχήματα μου'!E141,0)</f>
        <v>0</v>
      </c>
      <c r="S141" s="6">
        <f>R141*('Τα Στοιχήματα μου'!E141-1)</f>
        <v>0</v>
      </c>
      <c r="T141" s="5">
        <f>SUM($S$23:S141)/100+1</f>
        <v>1.4422218253259511</v>
      </c>
      <c r="U141" s="6">
        <f>IF('Τα Στοιχήματα μου'!E141&lt;&gt;0,(100-(Q141*100)/100)/'Τα Στοιχήματα μου'!E141,0)</f>
        <v>0</v>
      </c>
      <c r="V141" s="6">
        <f>'Τα Στοιχήματα μου'!E141*U141</f>
        <v>0</v>
      </c>
      <c r="W141" s="5">
        <f>IF('Τα Στοιχήματα μου'!E141&lt;&gt;0,V141/(100/I141),W140)</f>
        <v>1.4422218253259509</v>
      </c>
      <c r="X141" s="7"/>
      <c r="Y141" s="6">
        <f>COUNTIF('Τα Στοιχήματα μου'!$F$23:F141,"W")+COUNTIF('Τα Στοιχήματα μου'!$F$23:F141,"L")</f>
        <v>5</v>
      </c>
      <c r="Z141" s="6">
        <f>COUNTIF('Τα Στοιχήματα μου'!$F$23:F141,"W")</f>
        <v>3</v>
      </c>
      <c r="AA141" s="4">
        <f>COUNTIF('Τα Στοιχήματα μου'!$F$23:F141,"W")/(COUNTIF('Τα Στοιχήματα μου'!$F$23:F141,"W")+COUNTIF('Τα Στοιχήματα μου'!$F$23:F141,"L"))</f>
        <v>0.6</v>
      </c>
    </row>
    <row r="142" spans="2:27">
      <c r="B142" s="6">
        <f t="shared" si="1"/>
        <v>120</v>
      </c>
      <c r="I142" s="6">
        <f>I141+1</f>
        <v>120</v>
      </c>
      <c r="J142" s="6">
        <f>'Τα Στοιχήματα μου'!D142</f>
        <v>0</v>
      </c>
      <c r="K142" s="6">
        <f>'Τα Στοιχήματα μου'!E142</f>
        <v>0</v>
      </c>
      <c r="L142" s="6">
        <f>'Τα Στοιχήματα μου'!F142</f>
        <v>0</v>
      </c>
      <c r="M142" s="7"/>
      <c r="N142" s="5">
        <f>AVERAGE('Τα Στοιχήματα μου'!$E$23:E142)</f>
        <v>2.956</v>
      </c>
      <c r="O142" s="6" t="str">
        <f>IF('Τα Στοιχήματα μου'!E142&lt;&gt;0,1/'Τα Στοιχήματα μου'!E142,"")</f>
        <v/>
      </c>
      <c r="P142" s="6">
        <f>SUM($O$23:O142)</f>
        <v>3.4668730650154802</v>
      </c>
      <c r="Q142" s="6">
        <f>(1-(1/P142))*100</f>
        <v>71.155563493480983</v>
      </c>
      <c r="R142" s="6">
        <f>IF('Τα Στοιχήματα μου'!E142&lt;&gt;0,(100-($Q$1022*100)/100)/'Τα Στοιχήματα μου'!E142,0)</f>
        <v>0</v>
      </c>
      <c r="S142" s="6">
        <f>R142*('Τα Στοιχήματα μου'!E142-1)</f>
        <v>0</v>
      </c>
      <c r="T142" s="5">
        <f>SUM($S$23:S142)/100+1</f>
        <v>1.4422218253259511</v>
      </c>
      <c r="U142" s="6">
        <f>IF('Τα Στοιχήματα μου'!E142&lt;&gt;0,(100-(Q142*100)/100)/'Τα Στοιχήματα μου'!E142,0)</f>
        <v>0</v>
      </c>
      <c r="V142" s="6">
        <f>'Τα Στοιχήματα μου'!E142*U142</f>
        <v>0</v>
      </c>
      <c r="W142" s="5">
        <f>IF('Τα Στοιχήματα μου'!E142&lt;&gt;0,V142/(100/I142),W141)</f>
        <v>1.4422218253259509</v>
      </c>
      <c r="X142" s="7"/>
      <c r="Y142" s="6">
        <f>COUNTIF('Τα Στοιχήματα μου'!$F$23:F142,"W")+COUNTIF('Τα Στοιχήματα μου'!$F$23:F142,"L")</f>
        <v>5</v>
      </c>
      <c r="Z142" s="6">
        <f>COUNTIF('Τα Στοιχήματα μου'!$F$23:F142,"W")</f>
        <v>3</v>
      </c>
      <c r="AA142" s="4">
        <f>COUNTIF('Τα Στοιχήματα μου'!$F$23:F142,"W")/(COUNTIF('Τα Στοιχήματα μου'!$F$23:F142,"W")+COUNTIF('Τα Στοιχήματα μου'!$F$23:F142,"L"))</f>
        <v>0.6</v>
      </c>
    </row>
    <row r="143" spans="2:27">
      <c r="B143" s="6">
        <f t="shared" si="1"/>
        <v>121</v>
      </c>
      <c r="I143" s="6">
        <f>I142+1</f>
        <v>121</v>
      </c>
      <c r="J143" s="6">
        <f>'Τα Στοιχήματα μου'!D143</f>
        <v>0</v>
      </c>
      <c r="K143" s="6">
        <f>'Τα Στοιχήματα μου'!E143</f>
        <v>0</v>
      </c>
      <c r="L143" s="6">
        <f>'Τα Στοιχήματα μου'!F143</f>
        <v>0</v>
      </c>
      <c r="M143" s="7"/>
      <c r="N143" s="5">
        <f>AVERAGE('Τα Στοιχήματα μου'!$E$23:E143)</f>
        <v>2.956</v>
      </c>
      <c r="O143" s="6" t="str">
        <f>IF('Τα Στοιχήματα μου'!E143&lt;&gt;0,1/'Τα Στοιχήματα μου'!E143,"")</f>
        <v/>
      </c>
      <c r="P143" s="6">
        <f>SUM($O$23:O143)</f>
        <v>3.4668730650154802</v>
      </c>
      <c r="Q143" s="6">
        <f>(1-(1/P143))*100</f>
        <v>71.155563493480983</v>
      </c>
      <c r="R143" s="6">
        <f>IF('Τα Στοιχήματα μου'!E143&lt;&gt;0,(100-($Q$1022*100)/100)/'Τα Στοιχήματα μου'!E143,0)</f>
        <v>0</v>
      </c>
      <c r="S143" s="6">
        <f>R143*('Τα Στοιχήματα μου'!E143-1)</f>
        <v>0</v>
      </c>
      <c r="T143" s="5">
        <f>SUM($S$23:S143)/100+1</f>
        <v>1.4422218253259511</v>
      </c>
      <c r="U143" s="6">
        <f>IF('Τα Στοιχήματα μου'!E143&lt;&gt;0,(100-(Q143*100)/100)/'Τα Στοιχήματα μου'!E143,0)</f>
        <v>0</v>
      </c>
      <c r="V143" s="6">
        <f>'Τα Στοιχήματα μου'!E143*U143</f>
        <v>0</v>
      </c>
      <c r="W143" s="5">
        <f>IF('Τα Στοιχήματα μου'!E143&lt;&gt;0,V143/(100/I143),W142)</f>
        <v>1.4422218253259509</v>
      </c>
      <c r="X143" s="7"/>
      <c r="Y143" s="6">
        <f>COUNTIF('Τα Στοιχήματα μου'!$F$23:F143,"W")+COUNTIF('Τα Στοιχήματα μου'!$F$23:F143,"L")</f>
        <v>5</v>
      </c>
      <c r="Z143" s="6">
        <f>COUNTIF('Τα Στοιχήματα μου'!$F$23:F143,"W")</f>
        <v>3</v>
      </c>
      <c r="AA143" s="4">
        <f>COUNTIF('Τα Στοιχήματα μου'!$F$23:F143,"W")/(COUNTIF('Τα Στοιχήματα μου'!$F$23:F143,"W")+COUNTIF('Τα Στοιχήματα μου'!$F$23:F143,"L"))</f>
        <v>0.6</v>
      </c>
    </row>
    <row r="144" spans="2:27">
      <c r="B144" s="6">
        <f t="shared" si="1"/>
        <v>122</v>
      </c>
      <c r="I144" s="6">
        <f>I143+1</f>
        <v>122</v>
      </c>
      <c r="J144" s="6">
        <f>'Τα Στοιχήματα μου'!D144</f>
        <v>0</v>
      </c>
      <c r="K144" s="6">
        <f>'Τα Στοιχήματα μου'!E144</f>
        <v>0</v>
      </c>
      <c r="L144" s="6">
        <f>'Τα Στοιχήματα μου'!F144</f>
        <v>0</v>
      </c>
      <c r="M144" s="7"/>
      <c r="N144" s="5">
        <f>AVERAGE('Τα Στοιχήματα μου'!$E$23:E144)</f>
        <v>2.956</v>
      </c>
      <c r="O144" s="6" t="str">
        <f>IF('Τα Στοιχήματα μου'!E144&lt;&gt;0,1/'Τα Στοιχήματα μου'!E144,"")</f>
        <v/>
      </c>
      <c r="P144" s="6">
        <f>SUM($O$23:O144)</f>
        <v>3.4668730650154802</v>
      </c>
      <c r="Q144" s="6">
        <f>(1-(1/P144))*100</f>
        <v>71.155563493480983</v>
      </c>
      <c r="R144" s="6">
        <f>IF('Τα Στοιχήματα μου'!E144&lt;&gt;0,(100-($Q$1022*100)/100)/'Τα Στοιχήματα μου'!E144,0)</f>
        <v>0</v>
      </c>
      <c r="S144" s="6">
        <f>R144*('Τα Στοιχήματα μου'!E144-1)</f>
        <v>0</v>
      </c>
      <c r="T144" s="5">
        <f>SUM($S$23:S144)/100+1</f>
        <v>1.4422218253259511</v>
      </c>
      <c r="U144" s="6">
        <f>IF('Τα Στοιχήματα μου'!E144&lt;&gt;0,(100-(Q144*100)/100)/'Τα Στοιχήματα μου'!E144,0)</f>
        <v>0</v>
      </c>
      <c r="V144" s="6">
        <f>'Τα Στοιχήματα μου'!E144*U144</f>
        <v>0</v>
      </c>
      <c r="W144" s="5">
        <f>IF('Τα Στοιχήματα μου'!E144&lt;&gt;0,V144/(100/I144),W143)</f>
        <v>1.4422218253259509</v>
      </c>
      <c r="X144" s="7"/>
      <c r="Y144" s="6">
        <f>COUNTIF('Τα Στοιχήματα μου'!$F$23:F144,"W")+COUNTIF('Τα Στοιχήματα μου'!$F$23:F144,"L")</f>
        <v>5</v>
      </c>
      <c r="Z144" s="6">
        <f>COUNTIF('Τα Στοιχήματα μου'!$F$23:F144,"W")</f>
        <v>3</v>
      </c>
      <c r="AA144" s="4">
        <f>COUNTIF('Τα Στοιχήματα μου'!$F$23:F144,"W")/(COUNTIF('Τα Στοιχήματα μου'!$F$23:F144,"W")+COUNTIF('Τα Στοιχήματα μου'!$F$23:F144,"L"))</f>
        <v>0.6</v>
      </c>
    </row>
    <row r="145" spans="2:27">
      <c r="B145" s="6">
        <f t="shared" si="1"/>
        <v>123</v>
      </c>
      <c r="I145" s="6">
        <f>I144+1</f>
        <v>123</v>
      </c>
      <c r="J145" s="6">
        <f>'Τα Στοιχήματα μου'!D145</f>
        <v>0</v>
      </c>
      <c r="K145" s="6">
        <f>'Τα Στοιχήματα μου'!E145</f>
        <v>0</v>
      </c>
      <c r="L145" s="6">
        <f>'Τα Στοιχήματα μου'!F145</f>
        <v>0</v>
      </c>
      <c r="M145" s="7"/>
      <c r="N145" s="5">
        <f>AVERAGE('Τα Στοιχήματα μου'!$E$23:E145)</f>
        <v>2.956</v>
      </c>
      <c r="O145" s="6" t="str">
        <f>IF('Τα Στοιχήματα μου'!E145&lt;&gt;0,1/'Τα Στοιχήματα μου'!E145,"")</f>
        <v/>
      </c>
      <c r="P145" s="6">
        <f>SUM($O$23:O145)</f>
        <v>3.4668730650154802</v>
      </c>
      <c r="Q145" s="6">
        <f>(1-(1/P145))*100</f>
        <v>71.155563493480983</v>
      </c>
      <c r="R145" s="6">
        <f>IF('Τα Στοιχήματα μου'!E145&lt;&gt;0,(100-($Q$1022*100)/100)/'Τα Στοιχήματα μου'!E145,0)</f>
        <v>0</v>
      </c>
      <c r="S145" s="6">
        <f>R145*('Τα Στοιχήματα μου'!E145-1)</f>
        <v>0</v>
      </c>
      <c r="T145" s="5">
        <f>SUM($S$23:S145)/100+1</f>
        <v>1.4422218253259511</v>
      </c>
      <c r="U145" s="6">
        <f>IF('Τα Στοιχήματα μου'!E145&lt;&gt;0,(100-(Q145*100)/100)/'Τα Στοιχήματα μου'!E145,0)</f>
        <v>0</v>
      </c>
      <c r="V145" s="6">
        <f>'Τα Στοιχήματα μου'!E145*U145</f>
        <v>0</v>
      </c>
      <c r="W145" s="5">
        <f>IF('Τα Στοιχήματα μου'!E145&lt;&gt;0,V145/(100/I145),W144)</f>
        <v>1.4422218253259509</v>
      </c>
      <c r="X145" s="7"/>
      <c r="Y145" s="6">
        <f>COUNTIF('Τα Στοιχήματα μου'!$F$23:F145,"W")+COUNTIF('Τα Στοιχήματα μου'!$F$23:F145,"L")</f>
        <v>5</v>
      </c>
      <c r="Z145" s="6">
        <f>COUNTIF('Τα Στοιχήματα μου'!$F$23:F145,"W")</f>
        <v>3</v>
      </c>
      <c r="AA145" s="4">
        <f>COUNTIF('Τα Στοιχήματα μου'!$F$23:F145,"W")/(COUNTIF('Τα Στοιχήματα μου'!$F$23:F145,"W")+COUNTIF('Τα Στοιχήματα μου'!$F$23:F145,"L"))</f>
        <v>0.6</v>
      </c>
    </row>
    <row r="146" spans="2:27">
      <c r="B146" s="6">
        <f t="shared" si="1"/>
        <v>124</v>
      </c>
      <c r="I146" s="6">
        <f>I145+1</f>
        <v>124</v>
      </c>
      <c r="J146" s="6">
        <f>'Τα Στοιχήματα μου'!D146</f>
        <v>0</v>
      </c>
      <c r="K146" s="6">
        <f>'Τα Στοιχήματα μου'!E146</f>
        <v>0</v>
      </c>
      <c r="L146" s="6">
        <f>'Τα Στοιχήματα μου'!F146</f>
        <v>0</v>
      </c>
      <c r="M146" s="7"/>
      <c r="N146" s="5">
        <f>AVERAGE('Τα Στοιχήματα μου'!$E$23:E146)</f>
        <v>2.956</v>
      </c>
      <c r="O146" s="6" t="str">
        <f>IF('Τα Στοιχήματα μου'!E146&lt;&gt;0,1/'Τα Στοιχήματα μου'!E146,"")</f>
        <v/>
      </c>
      <c r="P146" s="6">
        <f>SUM($O$23:O146)</f>
        <v>3.4668730650154802</v>
      </c>
      <c r="Q146" s="6">
        <f>(1-(1/P146))*100</f>
        <v>71.155563493480983</v>
      </c>
      <c r="R146" s="6">
        <f>IF('Τα Στοιχήματα μου'!E146&lt;&gt;0,(100-($Q$1022*100)/100)/'Τα Στοιχήματα μου'!E146,0)</f>
        <v>0</v>
      </c>
      <c r="S146" s="6">
        <f>R146*('Τα Στοιχήματα μου'!E146-1)</f>
        <v>0</v>
      </c>
      <c r="T146" s="5">
        <f>SUM($S$23:S146)/100+1</f>
        <v>1.4422218253259511</v>
      </c>
      <c r="U146" s="6">
        <f>IF('Τα Στοιχήματα μου'!E146&lt;&gt;0,(100-(Q146*100)/100)/'Τα Στοιχήματα μου'!E146,0)</f>
        <v>0</v>
      </c>
      <c r="V146" s="6">
        <f>'Τα Στοιχήματα μου'!E146*U146</f>
        <v>0</v>
      </c>
      <c r="W146" s="5">
        <f>IF('Τα Στοιχήματα μου'!E146&lt;&gt;0,V146/(100/I146),W145)</f>
        <v>1.4422218253259509</v>
      </c>
      <c r="X146" s="7"/>
      <c r="Y146" s="6">
        <f>COUNTIF('Τα Στοιχήματα μου'!$F$23:F146,"W")+COUNTIF('Τα Στοιχήματα μου'!$F$23:F146,"L")</f>
        <v>5</v>
      </c>
      <c r="Z146" s="6">
        <f>COUNTIF('Τα Στοιχήματα μου'!$F$23:F146,"W")</f>
        <v>3</v>
      </c>
      <c r="AA146" s="4">
        <f>COUNTIF('Τα Στοιχήματα μου'!$F$23:F146,"W")/(COUNTIF('Τα Στοιχήματα μου'!$F$23:F146,"W")+COUNTIF('Τα Στοιχήματα μου'!$F$23:F146,"L"))</f>
        <v>0.6</v>
      </c>
    </row>
    <row r="147" spans="2:27">
      <c r="B147" s="6">
        <f t="shared" si="1"/>
        <v>125</v>
      </c>
      <c r="I147" s="6">
        <f>I146+1</f>
        <v>125</v>
      </c>
      <c r="J147" s="6">
        <f>'Τα Στοιχήματα μου'!D147</f>
        <v>0</v>
      </c>
      <c r="K147" s="6">
        <f>'Τα Στοιχήματα μου'!E147</f>
        <v>0</v>
      </c>
      <c r="L147" s="6">
        <f>'Τα Στοιχήματα μου'!F147</f>
        <v>0</v>
      </c>
      <c r="M147" s="7"/>
      <c r="N147" s="5">
        <f>AVERAGE('Τα Στοιχήματα μου'!$E$23:E147)</f>
        <v>2.956</v>
      </c>
      <c r="O147" s="6" t="str">
        <f>IF('Τα Στοιχήματα μου'!E147&lt;&gt;0,1/'Τα Στοιχήματα μου'!E147,"")</f>
        <v/>
      </c>
      <c r="P147" s="6">
        <f>SUM($O$23:O147)</f>
        <v>3.4668730650154802</v>
      </c>
      <c r="Q147" s="6">
        <f>(1-(1/P147))*100</f>
        <v>71.155563493480983</v>
      </c>
      <c r="R147" s="6">
        <f>IF('Τα Στοιχήματα μου'!E147&lt;&gt;0,(100-($Q$1022*100)/100)/'Τα Στοιχήματα μου'!E147,0)</f>
        <v>0</v>
      </c>
      <c r="S147" s="6">
        <f>R147*('Τα Στοιχήματα μου'!E147-1)</f>
        <v>0</v>
      </c>
      <c r="T147" s="5">
        <f>SUM($S$23:S147)/100+1</f>
        <v>1.4422218253259511</v>
      </c>
      <c r="U147" s="6">
        <f>IF('Τα Στοιχήματα μου'!E147&lt;&gt;0,(100-(Q147*100)/100)/'Τα Στοιχήματα μου'!E147,0)</f>
        <v>0</v>
      </c>
      <c r="V147" s="6">
        <f>'Τα Στοιχήματα μου'!E147*U147</f>
        <v>0</v>
      </c>
      <c r="W147" s="5">
        <f>IF('Τα Στοιχήματα μου'!E147&lt;&gt;0,V147/(100/I147),W146)</f>
        <v>1.4422218253259509</v>
      </c>
      <c r="X147" s="7"/>
      <c r="Y147" s="6">
        <f>COUNTIF('Τα Στοιχήματα μου'!$F$23:F147,"W")+COUNTIF('Τα Στοιχήματα μου'!$F$23:F147,"L")</f>
        <v>5</v>
      </c>
      <c r="Z147" s="6">
        <f>COUNTIF('Τα Στοιχήματα μου'!$F$23:F147,"W")</f>
        <v>3</v>
      </c>
      <c r="AA147" s="4">
        <f>COUNTIF('Τα Στοιχήματα μου'!$F$23:F147,"W")/(COUNTIF('Τα Στοιχήματα μου'!$F$23:F147,"W")+COUNTIF('Τα Στοιχήματα μου'!$F$23:F147,"L"))</f>
        <v>0.6</v>
      </c>
    </row>
    <row r="148" spans="2:27">
      <c r="B148" s="6">
        <f t="shared" si="1"/>
        <v>126</v>
      </c>
      <c r="I148" s="6">
        <f>I147+1</f>
        <v>126</v>
      </c>
      <c r="J148" s="6">
        <f>'Τα Στοιχήματα μου'!D148</f>
        <v>0</v>
      </c>
      <c r="K148" s="6">
        <f>'Τα Στοιχήματα μου'!E148</f>
        <v>0</v>
      </c>
      <c r="L148" s="6">
        <f>'Τα Στοιχήματα μου'!F148</f>
        <v>0</v>
      </c>
      <c r="M148" s="7"/>
      <c r="N148" s="5">
        <f>AVERAGE('Τα Στοιχήματα μου'!$E$23:E148)</f>
        <v>2.956</v>
      </c>
      <c r="O148" s="6" t="str">
        <f>IF('Τα Στοιχήματα μου'!E148&lt;&gt;0,1/'Τα Στοιχήματα μου'!E148,"")</f>
        <v/>
      </c>
      <c r="P148" s="6">
        <f>SUM($O$23:O148)</f>
        <v>3.4668730650154802</v>
      </c>
      <c r="Q148" s="6">
        <f>(1-(1/P148))*100</f>
        <v>71.155563493480983</v>
      </c>
      <c r="R148" s="6">
        <f>IF('Τα Στοιχήματα μου'!E148&lt;&gt;0,(100-($Q$1022*100)/100)/'Τα Στοιχήματα μου'!E148,0)</f>
        <v>0</v>
      </c>
      <c r="S148" s="6">
        <f>R148*('Τα Στοιχήματα μου'!E148-1)</f>
        <v>0</v>
      </c>
      <c r="T148" s="5">
        <f>SUM($S$23:S148)/100+1</f>
        <v>1.4422218253259511</v>
      </c>
      <c r="U148" s="6">
        <f>IF('Τα Στοιχήματα μου'!E148&lt;&gt;0,(100-(Q148*100)/100)/'Τα Στοιχήματα μου'!E148,0)</f>
        <v>0</v>
      </c>
      <c r="V148" s="6">
        <f>'Τα Στοιχήματα μου'!E148*U148</f>
        <v>0</v>
      </c>
      <c r="W148" s="5">
        <f>IF('Τα Στοιχήματα μου'!E148&lt;&gt;0,V148/(100/I148),W147)</f>
        <v>1.4422218253259509</v>
      </c>
      <c r="X148" s="7"/>
      <c r="Y148" s="6">
        <f>COUNTIF('Τα Στοιχήματα μου'!$F$23:F148,"W")+COUNTIF('Τα Στοιχήματα μου'!$F$23:F148,"L")</f>
        <v>5</v>
      </c>
      <c r="Z148" s="6">
        <f>COUNTIF('Τα Στοιχήματα μου'!$F$23:F148,"W")</f>
        <v>3</v>
      </c>
      <c r="AA148" s="4">
        <f>COUNTIF('Τα Στοιχήματα μου'!$F$23:F148,"W")/(COUNTIF('Τα Στοιχήματα μου'!$F$23:F148,"W")+COUNTIF('Τα Στοιχήματα μου'!$F$23:F148,"L"))</f>
        <v>0.6</v>
      </c>
    </row>
    <row r="149" spans="2:27">
      <c r="B149" s="6">
        <f t="shared" si="1"/>
        <v>127</v>
      </c>
      <c r="I149" s="6">
        <f>I148+1</f>
        <v>127</v>
      </c>
      <c r="J149" s="6">
        <f>'Τα Στοιχήματα μου'!D149</f>
        <v>0</v>
      </c>
      <c r="K149" s="6">
        <f>'Τα Στοιχήματα μου'!E149</f>
        <v>0</v>
      </c>
      <c r="L149" s="6">
        <f>'Τα Στοιχήματα μου'!F149</f>
        <v>0</v>
      </c>
      <c r="M149" s="7"/>
      <c r="N149" s="5">
        <f>AVERAGE('Τα Στοιχήματα μου'!$E$23:E149)</f>
        <v>2.956</v>
      </c>
      <c r="O149" s="6" t="str">
        <f>IF('Τα Στοιχήματα μου'!E149&lt;&gt;0,1/'Τα Στοιχήματα μου'!E149,"")</f>
        <v/>
      </c>
      <c r="P149" s="6">
        <f>SUM($O$23:O149)</f>
        <v>3.4668730650154802</v>
      </c>
      <c r="Q149" s="6">
        <f>(1-(1/P149))*100</f>
        <v>71.155563493480983</v>
      </c>
      <c r="R149" s="6">
        <f>IF('Τα Στοιχήματα μου'!E149&lt;&gt;0,(100-($Q$1022*100)/100)/'Τα Στοιχήματα μου'!E149,0)</f>
        <v>0</v>
      </c>
      <c r="S149" s="6">
        <f>R149*('Τα Στοιχήματα μου'!E149-1)</f>
        <v>0</v>
      </c>
      <c r="T149" s="5">
        <f>SUM($S$23:S149)/100+1</f>
        <v>1.4422218253259511</v>
      </c>
      <c r="U149" s="6">
        <f>IF('Τα Στοιχήματα μου'!E149&lt;&gt;0,(100-(Q149*100)/100)/'Τα Στοιχήματα μου'!E149,0)</f>
        <v>0</v>
      </c>
      <c r="V149" s="6">
        <f>'Τα Στοιχήματα μου'!E149*U149</f>
        <v>0</v>
      </c>
      <c r="W149" s="5">
        <f>IF('Τα Στοιχήματα μου'!E149&lt;&gt;0,V149/(100/I149),W148)</f>
        <v>1.4422218253259509</v>
      </c>
      <c r="X149" s="7"/>
      <c r="Y149" s="6">
        <f>COUNTIF('Τα Στοιχήματα μου'!$F$23:F149,"W")+COUNTIF('Τα Στοιχήματα μου'!$F$23:F149,"L")</f>
        <v>5</v>
      </c>
      <c r="Z149" s="6">
        <f>COUNTIF('Τα Στοιχήματα μου'!$F$23:F149,"W")</f>
        <v>3</v>
      </c>
      <c r="AA149" s="4">
        <f>COUNTIF('Τα Στοιχήματα μου'!$F$23:F149,"W")/(COUNTIF('Τα Στοιχήματα μου'!$F$23:F149,"W")+COUNTIF('Τα Στοιχήματα μου'!$F$23:F149,"L"))</f>
        <v>0.6</v>
      </c>
    </row>
    <row r="150" spans="2:27">
      <c r="B150" s="6">
        <f t="shared" si="1"/>
        <v>128</v>
      </c>
      <c r="I150" s="6">
        <f>I149+1</f>
        <v>128</v>
      </c>
      <c r="J150" s="6">
        <f>'Τα Στοιχήματα μου'!D150</f>
        <v>0</v>
      </c>
      <c r="K150" s="6">
        <f>'Τα Στοιχήματα μου'!E150</f>
        <v>0</v>
      </c>
      <c r="L150" s="6">
        <f>'Τα Στοιχήματα μου'!F150</f>
        <v>0</v>
      </c>
      <c r="M150" s="7"/>
      <c r="N150" s="5">
        <f>AVERAGE('Τα Στοιχήματα μου'!$E$23:E150)</f>
        <v>2.956</v>
      </c>
      <c r="O150" s="6" t="str">
        <f>IF('Τα Στοιχήματα μου'!E150&lt;&gt;0,1/'Τα Στοιχήματα μου'!E150,"")</f>
        <v/>
      </c>
      <c r="P150" s="6">
        <f>SUM($O$23:O150)</f>
        <v>3.4668730650154802</v>
      </c>
      <c r="Q150" s="6">
        <f>(1-(1/P150))*100</f>
        <v>71.155563493480983</v>
      </c>
      <c r="R150" s="6">
        <f>IF('Τα Στοιχήματα μου'!E150&lt;&gt;0,(100-($Q$1022*100)/100)/'Τα Στοιχήματα μου'!E150,0)</f>
        <v>0</v>
      </c>
      <c r="S150" s="6">
        <f>R150*('Τα Στοιχήματα μου'!E150-1)</f>
        <v>0</v>
      </c>
      <c r="T150" s="5">
        <f>SUM($S$23:S150)/100+1</f>
        <v>1.4422218253259511</v>
      </c>
      <c r="U150" s="6">
        <f>IF('Τα Στοιχήματα μου'!E150&lt;&gt;0,(100-(Q150*100)/100)/'Τα Στοιχήματα μου'!E150,0)</f>
        <v>0</v>
      </c>
      <c r="V150" s="6">
        <f>'Τα Στοιχήματα μου'!E150*U150</f>
        <v>0</v>
      </c>
      <c r="W150" s="5">
        <f>IF('Τα Στοιχήματα μου'!E150&lt;&gt;0,V150/(100/I150),W149)</f>
        <v>1.4422218253259509</v>
      </c>
      <c r="X150" s="7"/>
      <c r="Y150" s="6">
        <f>COUNTIF('Τα Στοιχήματα μου'!$F$23:F150,"W")+COUNTIF('Τα Στοιχήματα μου'!$F$23:F150,"L")</f>
        <v>5</v>
      </c>
      <c r="Z150" s="6">
        <f>COUNTIF('Τα Στοιχήματα μου'!$F$23:F150,"W")</f>
        <v>3</v>
      </c>
      <c r="AA150" s="4">
        <f>COUNTIF('Τα Στοιχήματα μου'!$F$23:F150,"W")/(COUNTIF('Τα Στοιχήματα μου'!$F$23:F150,"W")+COUNTIF('Τα Στοιχήματα μου'!$F$23:F150,"L"))</f>
        <v>0.6</v>
      </c>
    </row>
    <row r="151" spans="2:27">
      <c r="B151" s="6">
        <f t="shared" si="1"/>
        <v>129</v>
      </c>
      <c r="I151" s="6">
        <f>I150+1</f>
        <v>129</v>
      </c>
      <c r="J151" s="6">
        <f>'Τα Στοιχήματα μου'!D151</f>
        <v>0</v>
      </c>
      <c r="K151" s="6">
        <f>'Τα Στοιχήματα μου'!E151</f>
        <v>0</v>
      </c>
      <c r="L151" s="6">
        <f>'Τα Στοιχήματα μου'!F151</f>
        <v>0</v>
      </c>
      <c r="M151" s="7"/>
      <c r="N151" s="5">
        <f>AVERAGE('Τα Στοιχήματα μου'!$E$23:E151)</f>
        <v>2.956</v>
      </c>
      <c r="O151" s="6" t="str">
        <f>IF('Τα Στοιχήματα μου'!E151&lt;&gt;0,1/'Τα Στοιχήματα μου'!E151,"")</f>
        <v/>
      </c>
      <c r="P151" s="6">
        <f>SUM($O$23:O151)</f>
        <v>3.4668730650154802</v>
      </c>
      <c r="Q151" s="6">
        <f>(1-(1/P151))*100</f>
        <v>71.155563493480983</v>
      </c>
      <c r="R151" s="6">
        <f>IF('Τα Στοιχήματα μου'!E151&lt;&gt;0,(100-($Q$1022*100)/100)/'Τα Στοιχήματα μου'!E151,0)</f>
        <v>0</v>
      </c>
      <c r="S151" s="6">
        <f>R151*('Τα Στοιχήματα μου'!E151-1)</f>
        <v>0</v>
      </c>
      <c r="T151" s="5">
        <f>SUM($S$23:S151)/100+1</f>
        <v>1.4422218253259511</v>
      </c>
      <c r="U151" s="6">
        <f>IF('Τα Στοιχήματα μου'!E151&lt;&gt;0,(100-(Q151*100)/100)/'Τα Στοιχήματα μου'!E151,0)</f>
        <v>0</v>
      </c>
      <c r="V151" s="6">
        <f>'Τα Στοιχήματα μου'!E151*U151</f>
        <v>0</v>
      </c>
      <c r="W151" s="5">
        <f>IF('Τα Στοιχήματα μου'!E151&lt;&gt;0,V151/(100/I151),W150)</f>
        <v>1.4422218253259509</v>
      </c>
      <c r="X151" s="7"/>
      <c r="Y151" s="6">
        <f>COUNTIF('Τα Στοιχήματα μου'!$F$23:F151,"W")+COUNTIF('Τα Στοιχήματα μου'!$F$23:F151,"L")</f>
        <v>5</v>
      </c>
      <c r="Z151" s="6">
        <f>COUNTIF('Τα Στοιχήματα μου'!$F$23:F151,"W")</f>
        <v>3</v>
      </c>
      <c r="AA151" s="4">
        <f>COUNTIF('Τα Στοιχήματα μου'!$F$23:F151,"W")/(COUNTIF('Τα Στοιχήματα μου'!$F$23:F151,"W")+COUNTIF('Τα Στοιχήματα μου'!$F$23:F151,"L"))</f>
        <v>0.6</v>
      </c>
    </row>
    <row r="152" spans="2:27">
      <c r="B152" s="6">
        <f t="shared" si="1"/>
        <v>130</v>
      </c>
      <c r="I152" s="6">
        <f>I151+1</f>
        <v>130</v>
      </c>
      <c r="J152" s="6">
        <f>'Τα Στοιχήματα μου'!D152</f>
        <v>0</v>
      </c>
      <c r="K152" s="6">
        <f>'Τα Στοιχήματα μου'!E152</f>
        <v>0</v>
      </c>
      <c r="L152" s="6">
        <f>'Τα Στοιχήματα μου'!F152</f>
        <v>0</v>
      </c>
      <c r="M152" s="7"/>
      <c r="N152" s="5">
        <f>AVERAGE('Τα Στοιχήματα μου'!$E$23:E152)</f>
        <v>2.956</v>
      </c>
      <c r="O152" s="6" t="str">
        <f>IF('Τα Στοιχήματα μου'!E152&lt;&gt;0,1/'Τα Στοιχήματα μου'!E152,"")</f>
        <v/>
      </c>
      <c r="P152" s="6">
        <f>SUM($O$23:O152)</f>
        <v>3.4668730650154802</v>
      </c>
      <c r="Q152" s="6">
        <f>(1-(1/P152))*100</f>
        <v>71.155563493480983</v>
      </c>
      <c r="R152" s="6">
        <f>IF('Τα Στοιχήματα μου'!E152&lt;&gt;0,(100-($Q$1022*100)/100)/'Τα Στοιχήματα μου'!E152,0)</f>
        <v>0</v>
      </c>
      <c r="S152" s="6">
        <f>R152*('Τα Στοιχήματα μου'!E152-1)</f>
        <v>0</v>
      </c>
      <c r="T152" s="5">
        <f>SUM($S$23:S152)/100+1</f>
        <v>1.4422218253259511</v>
      </c>
      <c r="U152" s="6">
        <f>IF('Τα Στοιχήματα μου'!E152&lt;&gt;0,(100-(Q152*100)/100)/'Τα Στοιχήματα μου'!E152,0)</f>
        <v>0</v>
      </c>
      <c r="V152" s="6">
        <f>'Τα Στοιχήματα μου'!E152*U152</f>
        <v>0</v>
      </c>
      <c r="W152" s="5">
        <f>IF('Τα Στοιχήματα μου'!E152&lt;&gt;0,V152/(100/I152),W151)</f>
        <v>1.4422218253259509</v>
      </c>
      <c r="X152" s="7"/>
      <c r="Y152" s="6">
        <f>COUNTIF('Τα Στοιχήματα μου'!$F$23:F152,"W")+COUNTIF('Τα Στοιχήματα μου'!$F$23:F152,"L")</f>
        <v>5</v>
      </c>
      <c r="Z152" s="6">
        <f>COUNTIF('Τα Στοιχήματα μου'!$F$23:F152,"W")</f>
        <v>3</v>
      </c>
      <c r="AA152" s="4">
        <f>COUNTIF('Τα Στοιχήματα μου'!$F$23:F152,"W")/(COUNTIF('Τα Στοιχήματα μου'!$F$23:F152,"W")+COUNTIF('Τα Στοιχήματα μου'!$F$23:F152,"L"))</f>
        <v>0.6</v>
      </c>
    </row>
    <row r="153" spans="2:27">
      <c r="B153" s="6">
        <f t="shared" ref="B153:B216" si="2">B152+1</f>
        <v>131</v>
      </c>
      <c r="I153" s="6">
        <f>I152+1</f>
        <v>131</v>
      </c>
      <c r="J153" s="6">
        <f>'Τα Στοιχήματα μου'!D153</f>
        <v>0</v>
      </c>
      <c r="K153" s="6">
        <f>'Τα Στοιχήματα μου'!E153</f>
        <v>0</v>
      </c>
      <c r="L153" s="6">
        <f>'Τα Στοιχήματα μου'!F153</f>
        <v>0</v>
      </c>
      <c r="M153" s="7"/>
      <c r="N153" s="5">
        <f>AVERAGE('Τα Στοιχήματα μου'!$E$23:E153)</f>
        <v>2.956</v>
      </c>
      <c r="O153" s="6" t="str">
        <f>IF('Τα Στοιχήματα μου'!E153&lt;&gt;0,1/'Τα Στοιχήματα μου'!E153,"")</f>
        <v/>
      </c>
      <c r="P153" s="6">
        <f>SUM($O$23:O153)</f>
        <v>3.4668730650154802</v>
      </c>
      <c r="Q153" s="6">
        <f>(1-(1/P153))*100</f>
        <v>71.155563493480983</v>
      </c>
      <c r="R153" s="6">
        <f>IF('Τα Στοιχήματα μου'!E153&lt;&gt;0,(100-($Q$1022*100)/100)/'Τα Στοιχήματα μου'!E153,0)</f>
        <v>0</v>
      </c>
      <c r="S153" s="6">
        <f>R153*('Τα Στοιχήματα μου'!E153-1)</f>
        <v>0</v>
      </c>
      <c r="T153" s="5">
        <f>SUM($S$23:S153)/100+1</f>
        <v>1.4422218253259511</v>
      </c>
      <c r="U153" s="6">
        <f>IF('Τα Στοιχήματα μου'!E153&lt;&gt;0,(100-(Q153*100)/100)/'Τα Στοιχήματα μου'!E153,0)</f>
        <v>0</v>
      </c>
      <c r="V153" s="6">
        <f>'Τα Στοιχήματα μου'!E153*U153</f>
        <v>0</v>
      </c>
      <c r="W153" s="5">
        <f>IF('Τα Στοιχήματα μου'!E153&lt;&gt;0,V153/(100/I153),W152)</f>
        <v>1.4422218253259509</v>
      </c>
      <c r="X153" s="7"/>
      <c r="Y153" s="6">
        <f>COUNTIF('Τα Στοιχήματα μου'!$F$23:F153,"W")+COUNTIF('Τα Στοιχήματα μου'!$F$23:F153,"L")</f>
        <v>5</v>
      </c>
      <c r="Z153" s="6">
        <f>COUNTIF('Τα Στοιχήματα μου'!$F$23:F153,"W")</f>
        <v>3</v>
      </c>
      <c r="AA153" s="4">
        <f>COUNTIF('Τα Στοιχήματα μου'!$F$23:F153,"W")/(COUNTIF('Τα Στοιχήματα μου'!$F$23:F153,"W")+COUNTIF('Τα Στοιχήματα μου'!$F$23:F153,"L"))</f>
        <v>0.6</v>
      </c>
    </row>
    <row r="154" spans="2:27">
      <c r="B154" s="6">
        <f t="shared" si="2"/>
        <v>132</v>
      </c>
      <c r="I154" s="6">
        <f>I153+1</f>
        <v>132</v>
      </c>
      <c r="J154" s="6">
        <f>'Τα Στοιχήματα μου'!D154</f>
        <v>0</v>
      </c>
      <c r="K154" s="6">
        <f>'Τα Στοιχήματα μου'!E154</f>
        <v>0</v>
      </c>
      <c r="L154" s="6">
        <f>'Τα Στοιχήματα μου'!F154</f>
        <v>0</v>
      </c>
      <c r="M154" s="7"/>
      <c r="N154" s="5">
        <f>AVERAGE('Τα Στοιχήματα μου'!$E$23:E154)</f>
        <v>2.956</v>
      </c>
      <c r="O154" s="6" t="str">
        <f>IF('Τα Στοιχήματα μου'!E154&lt;&gt;0,1/'Τα Στοιχήματα μου'!E154,"")</f>
        <v/>
      </c>
      <c r="P154" s="6">
        <f>SUM($O$23:O154)</f>
        <v>3.4668730650154802</v>
      </c>
      <c r="Q154" s="6">
        <f>(1-(1/P154))*100</f>
        <v>71.155563493480983</v>
      </c>
      <c r="R154" s="6">
        <f>IF('Τα Στοιχήματα μου'!E154&lt;&gt;0,(100-($Q$1022*100)/100)/'Τα Στοιχήματα μου'!E154,0)</f>
        <v>0</v>
      </c>
      <c r="S154" s="6">
        <f>R154*('Τα Στοιχήματα μου'!E154-1)</f>
        <v>0</v>
      </c>
      <c r="T154" s="5">
        <f>SUM($S$23:S154)/100+1</f>
        <v>1.4422218253259511</v>
      </c>
      <c r="U154" s="6">
        <f>IF('Τα Στοιχήματα μου'!E154&lt;&gt;0,(100-(Q154*100)/100)/'Τα Στοιχήματα μου'!E154,0)</f>
        <v>0</v>
      </c>
      <c r="V154" s="6">
        <f>'Τα Στοιχήματα μου'!E154*U154</f>
        <v>0</v>
      </c>
      <c r="W154" s="5">
        <f>IF('Τα Στοιχήματα μου'!E154&lt;&gt;0,V154/(100/I154),W153)</f>
        <v>1.4422218253259509</v>
      </c>
      <c r="X154" s="7"/>
      <c r="Y154" s="6">
        <f>COUNTIF('Τα Στοιχήματα μου'!$F$23:F154,"W")+COUNTIF('Τα Στοιχήματα μου'!$F$23:F154,"L")</f>
        <v>5</v>
      </c>
      <c r="Z154" s="6">
        <f>COUNTIF('Τα Στοιχήματα μου'!$F$23:F154,"W")</f>
        <v>3</v>
      </c>
      <c r="AA154" s="4">
        <f>COUNTIF('Τα Στοιχήματα μου'!$F$23:F154,"W")/(COUNTIF('Τα Στοιχήματα μου'!$F$23:F154,"W")+COUNTIF('Τα Στοιχήματα μου'!$F$23:F154,"L"))</f>
        <v>0.6</v>
      </c>
    </row>
    <row r="155" spans="2:27">
      <c r="B155" s="6">
        <f t="shared" si="2"/>
        <v>133</v>
      </c>
      <c r="I155" s="6">
        <f>I154+1</f>
        <v>133</v>
      </c>
      <c r="J155" s="6">
        <f>'Τα Στοιχήματα μου'!D155</f>
        <v>0</v>
      </c>
      <c r="K155" s="6">
        <f>'Τα Στοιχήματα μου'!E155</f>
        <v>0</v>
      </c>
      <c r="L155" s="6">
        <f>'Τα Στοιχήματα μου'!F155</f>
        <v>0</v>
      </c>
      <c r="M155" s="7"/>
      <c r="N155" s="5">
        <f>AVERAGE('Τα Στοιχήματα μου'!$E$23:E155)</f>
        <v>2.956</v>
      </c>
      <c r="O155" s="6" t="str">
        <f>IF('Τα Στοιχήματα μου'!E155&lt;&gt;0,1/'Τα Στοιχήματα μου'!E155,"")</f>
        <v/>
      </c>
      <c r="P155" s="6">
        <f>SUM($O$23:O155)</f>
        <v>3.4668730650154802</v>
      </c>
      <c r="Q155" s="6">
        <f>(1-(1/P155))*100</f>
        <v>71.155563493480983</v>
      </c>
      <c r="R155" s="6">
        <f>IF('Τα Στοιχήματα μου'!E155&lt;&gt;0,(100-($Q$1022*100)/100)/'Τα Στοιχήματα μου'!E155,0)</f>
        <v>0</v>
      </c>
      <c r="S155" s="6">
        <f>R155*('Τα Στοιχήματα μου'!E155-1)</f>
        <v>0</v>
      </c>
      <c r="T155" s="5">
        <f>SUM($S$23:S155)/100+1</f>
        <v>1.4422218253259511</v>
      </c>
      <c r="U155" s="6">
        <f>IF('Τα Στοιχήματα μου'!E155&lt;&gt;0,(100-(Q155*100)/100)/'Τα Στοιχήματα μου'!E155,0)</f>
        <v>0</v>
      </c>
      <c r="V155" s="6">
        <f>'Τα Στοιχήματα μου'!E155*U155</f>
        <v>0</v>
      </c>
      <c r="W155" s="5">
        <f>IF('Τα Στοιχήματα μου'!E155&lt;&gt;0,V155/(100/I155),W154)</f>
        <v>1.4422218253259509</v>
      </c>
      <c r="X155" s="7"/>
      <c r="Y155" s="6">
        <f>COUNTIF('Τα Στοιχήματα μου'!$F$23:F155,"W")+COUNTIF('Τα Στοιχήματα μου'!$F$23:F155,"L")</f>
        <v>5</v>
      </c>
      <c r="Z155" s="6">
        <f>COUNTIF('Τα Στοιχήματα μου'!$F$23:F155,"W")</f>
        <v>3</v>
      </c>
      <c r="AA155" s="4">
        <f>COUNTIF('Τα Στοιχήματα μου'!$F$23:F155,"W")/(COUNTIF('Τα Στοιχήματα μου'!$F$23:F155,"W")+COUNTIF('Τα Στοιχήματα μου'!$F$23:F155,"L"))</f>
        <v>0.6</v>
      </c>
    </row>
    <row r="156" spans="2:27">
      <c r="B156" s="6">
        <f t="shared" si="2"/>
        <v>134</v>
      </c>
      <c r="I156" s="6">
        <f>I155+1</f>
        <v>134</v>
      </c>
      <c r="J156" s="6">
        <f>'Τα Στοιχήματα μου'!D156</f>
        <v>0</v>
      </c>
      <c r="K156" s="6">
        <f>'Τα Στοιχήματα μου'!E156</f>
        <v>0</v>
      </c>
      <c r="L156" s="6">
        <f>'Τα Στοιχήματα μου'!F156</f>
        <v>0</v>
      </c>
      <c r="M156" s="7"/>
      <c r="N156" s="5">
        <f>AVERAGE('Τα Στοιχήματα μου'!$E$23:E156)</f>
        <v>2.956</v>
      </c>
      <c r="O156" s="6" t="str">
        <f>IF('Τα Στοιχήματα μου'!E156&lt;&gt;0,1/'Τα Στοιχήματα μου'!E156,"")</f>
        <v/>
      </c>
      <c r="P156" s="6">
        <f>SUM($O$23:O156)</f>
        <v>3.4668730650154802</v>
      </c>
      <c r="Q156" s="6">
        <f>(1-(1/P156))*100</f>
        <v>71.155563493480983</v>
      </c>
      <c r="R156" s="6">
        <f>IF('Τα Στοιχήματα μου'!E156&lt;&gt;0,(100-($Q$1022*100)/100)/'Τα Στοιχήματα μου'!E156,0)</f>
        <v>0</v>
      </c>
      <c r="S156" s="6">
        <f>R156*('Τα Στοιχήματα μου'!E156-1)</f>
        <v>0</v>
      </c>
      <c r="T156" s="5">
        <f>SUM($S$23:S156)/100+1</f>
        <v>1.4422218253259511</v>
      </c>
      <c r="U156" s="6">
        <f>IF('Τα Στοιχήματα μου'!E156&lt;&gt;0,(100-(Q156*100)/100)/'Τα Στοιχήματα μου'!E156,0)</f>
        <v>0</v>
      </c>
      <c r="V156" s="6">
        <f>'Τα Στοιχήματα μου'!E156*U156</f>
        <v>0</v>
      </c>
      <c r="W156" s="5">
        <f>IF('Τα Στοιχήματα μου'!E156&lt;&gt;0,V156/(100/I156),W155)</f>
        <v>1.4422218253259509</v>
      </c>
      <c r="X156" s="7"/>
      <c r="Y156" s="6">
        <f>COUNTIF('Τα Στοιχήματα μου'!$F$23:F156,"W")+COUNTIF('Τα Στοιχήματα μου'!$F$23:F156,"L")</f>
        <v>5</v>
      </c>
      <c r="Z156" s="6">
        <f>COUNTIF('Τα Στοιχήματα μου'!$F$23:F156,"W")</f>
        <v>3</v>
      </c>
      <c r="AA156" s="4">
        <f>COUNTIF('Τα Στοιχήματα μου'!$F$23:F156,"W")/(COUNTIF('Τα Στοιχήματα μου'!$F$23:F156,"W")+COUNTIF('Τα Στοιχήματα μου'!$F$23:F156,"L"))</f>
        <v>0.6</v>
      </c>
    </row>
    <row r="157" spans="2:27">
      <c r="B157" s="6">
        <f t="shared" si="2"/>
        <v>135</v>
      </c>
      <c r="I157" s="6">
        <f>I156+1</f>
        <v>135</v>
      </c>
      <c r="J157" s="6">
        <f>'Τα Στοιχήματα μου'!D157</f>
        <v>0</v>
      </c>
      <c r="K157" s="6">
        <f>'Τα Στοιχήματα μου'!E157</f>
        <v>0</v>
      </c>
      <c r="L157" s="6">
        <f>'Τα Στοιχήματα μου'!F157</f>
        <v>0</v>
      </c>
      <c r="M157" s="7"/>
      <c r="N157" s="5">
        <f>AVERAGE('Τα Στοιχήματα μου'!$E$23:E157)</f>
        <v>2.956</v>
      </c>
      <c r="O157" s="6" t="str">
        <f>IF('Τα Στοιχήματα μου'!E157&lt;&gt;0,1/'Τα Στοιχήματα μου'!E157,"")</f>
        <v/>
      </c>
      <c r="P157" s="6">
        <f>SUM($O$23:O157)</f>
        <v>3.4668730650154802</v>
      </c>
      <c r="Q157" s="6">
        <f>(1-(1/P157))*100</f>
        <v>71.155563493480983</v>
      </c>
      <c r="R157" s="6">
        <f>IF('Τα Στοιχήματα μου'!E157&lt;&gt;0,(100-($Q$1022*100)/100)/'Τα Στοιχήματα μου'!E157,0)</f>
        <v>0</v>
      </c>
      <c r="S157" s="6">
        <f>R157*('Τα Στοιχήματα μου'!E157-1)</f>
        <v>0</v>
      </c>
      <c r="T157" s="5">
        <f>SUM($S$23:S157)/100+1</f>
        <v>1.4422218253259511</v>
      </c>
      <c r="U157" s="6">
        <f>IF('Τα Στοιχήματα μου'!E157&lt;&gt;0,(100-(Q157*100)/100)/'Τα Στοιχήματα μου'!E157,0)</f>
        <v>0</v>
      </c>
      <c r="V157" s="6">
        <f>'Τα Στοιχήματα μου'!E157*U157</f>
        <v>0</v>
      </c>
      <c r="W157" s="5">
        <f>IF('Τα Στοιχήματα μου'!E157&lt;&gt;0,V157/(100/I157),W156)</f>
        <v>1.4422218253259509</v>
      </c>
      <c r="X157" s="7"/>
      <c r="Y157" s="6">
        <f>COUNTIF('Τα Στοιχήματα μου'!$F$23:F157,"W")+COUNTIF('Τα Στοιχήματα μου'!$F$23:F157,"L")</f>
        <v>5</v>
      </c>
      <c r="Z157" s="6">
        <f>COUNTIF('Τα Στοιχήματα μου'!$F$23:F157,"W")</f>
        <v>3</v>
      </c>
      <c r="AA157" s="4">
        <f>COUNTIF('Τα Στοιχήματα μου'!$F$23:F157,"W")/(COUNTIF('Τα Στοιχήματα μου'!$F$23:F157,"W")+COUNTIF('Τα Στοιχήματα μου'!$F$23:F157,"L"))</f>
        <v>0.6</v>
      </c>
    </row>
    <row r="158" spans="2:27">
      <c r="B158" s="6">
        <f t="shared" si="2"/>
        <v>136</v>
      </c>
      <c r="I158" s="6">
        <f>I157+1</f>
        <v>136</v>
      </c>
      <c r="J158" s="6">
        <f>'Τα Στοιχήματα μου'!D158</f>
        <v>0</v>
      </c>
      <c r="K158" s="6">
        <f>'Τα Στοιχήματα μου'!E158</f>
        <v>0</v>
      </c>
      <c r="L158" s="6">
        <f>'Τα Στοιχήματα μου'!F158</f>
        <v>0</v>
      </c>
      <c r="M158" s="7"/>
      <c r="N158" s="5">
        <f>AVERAGE('Τα Στοιχήματα μου'!$E$23:E158)</f>
        <v>2.956</v>
      </c>
      <c r="O158" s="6" t="str">
        <f>IF('Τα Στοιχήματα μου'!E158&lt;&gt;0,1/'Τα Στοιχήματα μου'!E158,"")</f>
        <v/>
      </c>
      <c r="P158" s="6">
        <f>SUM($O$23:O158)</f>
        <v>3.4668730650154802</v>
      </c>
      <c r="Q158" s="6">
        <f>(1-(1/P158))*100</f>
        <v>71.155563493480983</v>
      </c>
      <c r="R158" s="6">
        <f>IF('Τα Στοιχήματα μου'!E158&lt;&gt;0,(100-($Q$1022*100)/100)/'Τα Στοιχήματα μου'!E158,0)</f>
        <v>0</v>
      </c>
      <c r="S158" s="6">
        <f>R158*('Τα Στοιχήματα μου'!E158-1)</f>
        <v>0</v>
      </c>
      <c r="T158" s="5">
        <f>SUM($S$23:S158)/100+1</f>
        <v>1.4422218253259511</v>
      </c>
      <c r="U158" s="6">
        <f>IF('Τα Στοιχήματα μου'!E158&lt;&gt;0,(100-(Q158*100)/100)/'Τα Στοιχήματα μου'!E158,0)</f>
        <v>0</v>
      </c>
      <c r="V158" s="6">
        <f>'Τα Στοιχήματα μου'!E158*U158</f>
        <v>0</v>
      </c>
      <c r="W158" s="5">
        <f>IF('Τα Στοιχήματα μου'!E158&lt;&gt;0,V158/(100/I158),W157)</f>
        <v>1.4422218253259509</v>
      </c>
      <c r="X158" s="7"/>
      <c r="Y158" s="6">
        <f>COUNTIF('Τα Στοιχήματα μου'!$F$23:F158,"W")+COUNTIF('Τα Στοιχήματα μου'!$F$23:F158,"L")</f>
        <v>5</v>
      </c>
      <c r="Z158" s="6">
        <f>COUNTIF('Τα Στοιχήματα μου'!$F$23:F158,"W")</f>
        <v>3</v>
      </c>
      <c r="AA158" s="4">
        <f>COUNTIF('Τα Στοιχήματα μου'!$F$23:F158,"W")/(COUNTIF('Τα Στοιχήματα μου'!$F$23:F158,"W")+COUNTIF('Τα Στοιχήματα μου'!$F$23:F158,"L"))</f>
        <v>0.6</v>
      </c>
    </row>
    <row r="159" spans="2:27">
      <c r="B159" s="6">
        <f t="shared" si="2"/>
        <v>137</v>
      </c>
      <c r="I159" s="6">
        <f>I158+1</f>
        <v>137</v>
      </c>
      <c r="J159" s="6">
        <f>'Τα Στοιχήματα μου'!D159</f>
        <v>0</v>
      </c>
      <c r="K159" s="6">
        <f>'Τα Στοιχήματα μου'!E159</f>
        <v>0</v>
      </c>
      <c r="L159" s="6">
        <f>'Τα Στοιχήματα μου'!F159</f>
        <v>0</v>
      </c>
      <c r="M159" s="7"/>
      <c r="N159" s="5">
        <f>AVERAGE('Τα Στοιχήματα μου'!$E$23:E159)</f>
        <v>2.956</v>
      </c>
      <c r="O159" s="6" t="str">
        <f>IF('Τα Στοιχήματα μου'!E159&lt;&gt;0,1/'Τα Στοιχήματα μου'!E159,"")</f>
        <v/>
      </c>
      <c r="P159" s="6">
        <f>SUM($O$23:O159)</f>
        <v>3.4668730650154802</v>
      </c>
      <c r="Q159" s="6">
        <f>(1-(1/P159))*100</f>
        <v>71.155563493480983</v>
      </c>
      <c r="R159" s="6">
        <f>IF('Τα Στοιχήματα μου'!E159&lt;&gt;0,(100-($Q$1022*100)/100)/'Τα Στοιχήματα μου'!E159,0)</f>
        <v>0</v>
      </c>
      <c r="S159" s="6">
        <f>R159*('Τα Στοιχήματα μου'!E159-1)</f>
        <v>0</v>
      </c>
      <c r="T159" s="5">
        <f>SUM($S$23:S159)/100+1</f>
        <v>1.4422218253259511</v>
      </c>
      <c r="U159" s="6">
        <f>IF('Τα Στοιχήματα μου'!E159&lt;&gt;0,(100-(Q159*100)/100)/'Τα Στοιχήματα μου'!E159,0)</f>
        <v>0</v>
      </c>
      <c r="V159" s="6">
        <f>'Τα Στοιχήματα μου'!E159*U159</f>
        <v>0</v>
      </c>
      <c r="W159" s="5">
        <f>IF('Τα Στοιχήματα μου'!E159&lt;&gt;0,V159/(100/I159),W158)</f>
        <v>1.4422218253259509</v>
      </c>
      <c r="X159" s="7"/>
      <c r="Y159" s="6">
        <f>COUNTIF('Τα Στοιχήματα μου'!$F$23:F159,"W")+COUNTIF('Τα Στοιχήματα μου'!$F$23:F159,"L")</f>
        <v>5</v>
      </c>
      <c r="Z159" s="6">
        <f>COUNTIF('Τα Στοιχήματα μου'!$F$23:F159,"W")</f>
        <v>3</v>
      </c>
      <c r="AA159" s="4">
        <f>COUNTIF('Τα Στοιχήματα μου'!$F$23:F159,"W")/(COUNTIF('Τα Στοιχήματα μου'!$F$23:F159,"W")+COUNTIF('Τα Στοιχήματα μου'!$F$23:F159,"L"))</f>
        <v>0.6</v>
      </c>
    </row>
    <row r="160" spans="2:27">
      <c r="B160" s="6">
        <f t="shared" si="2"/>
        <v>138</v>
      </c>
      <c r="I160" s="6">
        <f>I159+1</f>
        <v>138</v>
      </c>
      <c r="J160" s="6">
        <f>'Τα Στοιχήματα μου'!D160</f>
        <v>0</v>
      </c>
      <c r="K160" s="6">
        <f>'Τα Στοιχήματα μου'!E160</f>
        <v>0</v>
      </c>
      <c r="L160" s="6">
        <f>'Τα Στοιχήματα μου'!F160</f>
        <v>0</v>
      </c>
      <c r="M160" s="7"/>
      <c r="N160" s="5">
        <f>AVERAGE('Τα Στοιχήματα μου'!$E$23:E160)</f>
        <v>2.956</v>
      </c>
      <c r="O160" s="6" t="str">
        <f>IF('Τα Στοιχήματα μου'!E160&lt;&gt;0,1/'Τα Στοιχήματα μου'!E160,"")</f>
        <v/>
      </c>
      <c r="P160" s="6">
        <f>SUM($O$23:O160)</f>
        <v>3.4668730650154802</v>
      </c>
      <c r="Q160" s="6">
        <f>(1-(1/P160))*100</f>
        <v>71.155563493480983</v>
      </c>
      <c r="R160" s="6">
        <f>IF('Τα Στοιχήματα μου'!E160&lt;&gt;0,(100-($Q$1022*100)/100)/'Τα Στοιχήματα μου'!E160,0)</f>
        <v>0</v>
      </c>
      <c r="S160" s="6">
        <f>R160*('Τα Στοιχήματα μου'!E160-1)</f>
        <v>0</v>
      </c>
      <c r="T160" s="5">
        <f>SUM($S$23:S160)/100+1</f>
        <v>1.4422218253259511</v>
      </c>
      <c r="U160" s="6">
        <f>IF('Τα Στοιχήματα μου'!E160&lt;&gt;0,(100-(Q160*100)/100)/'Τα Στοιχήματα μου'!E160,0)</f>
        <v>0</v>
      </c>
      <c r="V160" s="6">
        <f>'Τα Στοιχήματα μου'!E160*U160</f>
        <v>0</v>
      </c>
      <c r="W160" s="5">
        <f>IF('Τα Στοιχήματα μου'!E160&lt;&gt;0,V160/(100/I160),W159)</f>
        <v>1.4422218253259509</v>
      </c>
      <c r="X160" s="7"/>
      <c r="Y160" s="6">
        <f>COUNTIF('Τα Στοιχήματα μου'!$F$23:F160,"W")+COUNTIF('Τα Στοιχήματα μου'!$F$23:F160,"L")</f>
        <v>5</v>
      </c>
      <c r="Z160" s="6">
        <f>COUNTIF('Τα Στοιχήματα μου'!$F$23:F160,"W")</f>
        <v>3</v>
      </c>
      <c r="AA160" s="4">
        <f>COUNTIF('Τα Στοιχήματα μου'!$F$23:F160,"W")/(COUNTIF('Τα Στοιχήματα μου'!$F$23:F160,"W")+COUNTIF('Τα Στοιχήματα μου'!$F$23:F160,"L"))</f>
        <v>0.6</v>
      </c>
    </row>
    <row r="161" spans="2:27">
      <c r="B161" s="6">
        <f t="shared" si="2"/>
        <v>139</v>
      </c>
      <c r="I161" s="6">
        <f>I160+1</f>
        <v>139</v>
      </c>
      <c r="J161" s="6">
        <f>'Τα Στοιχήματα μου'!D161</f>
        <v>0</v>
      </c>
      <c r="K161" s="6">
        <f>'Τα Στοιχήματα μου'!E161</f>
        <v>0</v>
      </c>
      <c r="L161" s="6">
        <f>'Τα Στοιχήματα μου'!F161</f>
        <v>0</v>
      </c>
      <c r="M161" s="7"/>
      <c r="N161" s="5">
        <f>AVERAGE('Τα Στοιχήματα μου'!$E$23:E161)</f>
        <v>2.956</v>
      </c>
      <c r="O161" s="6" t="str">
        <f>IF('Τα Στοιχήματα μου'!E161&lt;&gt;0,1/'Τα Στοιχήματα μου'!E161,"")</f>
        <v/>
      </c>
      <c r="P161" s="6">
        <f>SUM($O$23:O161)</f>
        <v>3.4668730650154802</v>
      </c>
      <c r="Q161" s="6">
        <f>(1-(1/P161))*100</f>
        <v>71.155563493480983</v>
      </c>
      <c r="R161" s="6">
        <f>IF('Τα Στοιχήματα μου'!E161&lt;&gt;0,(100-($Q$1022*100)/100)/'Τα Στοιχήματα μου'!E161,0)</f>
        <v>0</v>
      </c>
      <c r="S161" s="6">
        <f>R161*('Τα Στοιχήματα μου'!E161-1)</f>
        <v>0</v>
      </c>
      <c r="T161" s="5">
        <f>SUM($S$23:S161)/100+1</f>
        <v>1.4422218253259511</v>
      </c>
      <c r="U161" s="6">
        <f>IF('Τα Στοιχήματα μου'!E161&lt;&gt;0,(100-(Q161*100)/100)/'Τα Στοιχήματα μου'!E161,0)</f>
        <v>0</v>
      </c>
      <c r="V161" s="6">
        <f>'Τα Στοιχήματα μου'!E161*U161</f>
        <v>0</v>
      </c>
      <c r="W161" s="5">
        <f>IF('Τα Στοιχήματα μου'!E161&lt;&gt;0,V161/(100/I161),W160)</f>
        <v>1.4422218253259509</v>
      </c>
      <c r="X161" s="7"/>
      <c r="Y161" s="6">
        <f>COUNTIF('Τα Στοιχήματα μου'!$F$23:F161,"W")+COUNTIF('Τα Στοιχήματα μου'!$F$23:F161,"L")</f>
        <v>5</v>
      </c>
      <c r="Z161" s="6">
        <f>COUNTIF('Τα Στοιχήματα μου'!$F$23:F161,"W")</f>
        <v>3</v>
      </c>
      <c r="AA161" s="4">
        <f>COUNTIF('Τα Στοιχήματα μου'!$F$23:F161,"W")/(COUNTIF('Τα Στοιχήματα μου'!$F$23:F161,"W")+COUNTIF('Τα Στοιχήματα μου'!$F$23:F161,"L"))</f>
        <v>0.6</v>
      </c>
    </row>
    <row r="162" spans="2:27">
      <c r="B162" s="6">
        <f t="shared" si="2"/>
        <v>140</v>
      </c>
      <c r="I162" s="6">
        <f>I161+1</f>
        <v>140</v>
      </c>
      <c r="J162" s="6">
        <f>'Τα Στοιχήματα μου'!D162</f>
        <v>0</v>
      </c>
      <c r="K162" s="6">
        <f>'Τα Στοιχήματα μου'!E162</f>
        <v>0</v>
      </c>
      <c r="L162" s="6">
        <f>'Τα Στοιχήματα μου'!F162</f>
        <v>0</v>
      </c>
      <c r="M162" s="7"/>
      <c r="N162" s="5">
        <f>AVERAGE('Τα Στοιχήματα μου'!$E$23:E162)</f>
        <v>2.956</v>
      </c>
      <c r="O162" s="6" t="str">
        <f>IF('Τα Στοιχήματα μου'!E162&lt;&gt;0,1/'Τα Στοιχήματα μου'!E162,"")</f>
        <v/>
      </c>
      <c r="P162" s="6">
        <f>SUM($O$23:O162)</f>
        <v>3.4668730650154802</v>
      </c>
      <c r="Q162" s="6">
        <f>(1-(1/P162))*100</f>
        <v>71.155563493480983</v>
      </c>
      <c r="R162" s="6">
        <f>IF('Τα Στοιχήματα μου'!E162&lt;&gt;0,(100-($Q$1022*100)/100)/'Τα Στοιχήματα μου'!E162,0)</f>
        <v>0</v>
      </c>
      <c r="S162" s="6">
        <f>R162*('Τα Στοιχήματα μου'!E162-1)</f>
        <v>0</v>
      </c>
      <c r="T162" s="5">
        <f>SUM($S$23:S162)/100+1</f>
        <v>1.4422218253259511</v>
      </c>
      <c r="U162" s="6">
        <f>IF('Τα Στοιχήματα μου'!E162&lt;&gt;0,(100-(Q162*100)/100)/'Τα Στοιχήματα μου'!E162,0)</f>
        <v>0</v>
      </c>
      <c r="V162" s="6">
        <f>'Τα Στοιχήματα μου'!E162*U162</f>
        <v>0</v>
      </c>
      <c r="W162" s="5">
        <f>IF('Τα Στοιχήματα μου'!E162&lt;&gt;0,V162/(100/I162),W161)</f>
        <v>1.4422218253259509</v>
      </c>
      <c r="X162" s="7"/>
      <c r="Y162" s="6">
        <f>COUNTIF('Τα Στοιχήματα μου'!$F$23:F162,"W")+COUNTIF('Τα Στοιχήματα μου'!$F$23:F162,"L")</f>
        <v>5</v>
      </c>
      <c r="Z162" s="6">
        <f>COUNTIF('Τα Στοιχήματα μου'!$F$23:F162,"W")</f>
        <v>3</v>
      </c>
      <c r="AA162" s="4">
        <f>COUNTIF('Τα Στοιχήματα μου'!$F$23:F162,"W")/(COUNTIF('Τα Στοιχήματα μου'!$F$23:F162,"W")+COUNTIF('Τα Στοιχήματα μου'!$F$23:F162,"L"))</f>
        <v>0.6</v>
      </c>
    </row>
    <row r="163" spans="2:27">
      <c r="B163" s="6">
        <f t="shared" si="2"/>
        <v>141</v>
      </c>
      <c r="I163" s="6">
        <f>I162+1</f>
        <v>141</v>
      </c>
      <c r="J163" s="6">
        <f>'Τα Στοιχήματα μου'!D163</f>
        <v>0</v>
      </c>
      <c r="K163" s="6">
        <f>'Τα Στοιχήματα μου'!E163</f>
        <v>0</v>
      </c>
      <c r="L163" s="6">
        <f>'Τα Στοιχήματα μου'!F163</f>
        <v>0</v>
      </c>
      <c r="M163" s="7"/>
      <c r="N163" s="5">
        <f>AVERAGE('Τα Στοιχήματα μου'!$E$23:E163)</f>
        <v>2.956</v>
      </c>
      <c r="O163" s="6" t="str">
        <f>IF('Τα Στοιχήματα μου'!E163&lt;&gt;0,1/'Τα Στοιχήματα μου'!E163,"")</f>
        <v/>
      </c>
      <c r="P163" s="6">
        <f>SUM($O$23:O163)</f>
        <v>3.4668730650154802</v>
      </c>
      <c r="Q163" s="6">
        <f>(1-(1/P163))*100</f>
        <v>71.155563493480983</v>
      </c>
      <c r="R163" s="6">
        <f>IF('Τα Στοιχήματα μου'!E163&lt;&gt;0,(100-($Q$1022*100)/100)/'Τα Στοιχήματα μου'!E163,0)</f>
        <v>0</v>
      </c>
      <c r="S163" s="6">
        <f>R163*('Τα Στοιχήματα μου'!E163-1)</f>
        <v>0</v>
      </c>
      <c r="T163" s="5">
        <f>SUM($S$23:S163)/100+1</f>
        <v>1.4422218253259511</v>
      </c>
      <c r="U163" s="6">
        <f>IF('Τα Στοιχήματα μου'!E163&lt;&gt;0,(100-(Q163*100)/100)/'Τα Στοιχήματα μου'!E163,0)</f>
        <v>0</v>
      </c>
      <c r="V163" s="6">
        <f>'Τα Στοιχήματα μου'!E163*U163</f>
        <v>0</v>
      </c>
      <c r="W163" s="5">
        <f>IF('Τα Στοιχήματα μου'!E163&lt;&gt;0,V163/(100/I163),W162)</f>
        <v>1.4422218253259509</v>
      </c>
      <c r="X163" s="7"/>
      <c r="Y163" s="6">
        <f>COUNTIF('Τα Στοιχήματα μου'!$F$23:F163,"W")+COUNTIF('Τα Στοιχήματα μου'!$F$23:F163,"L")</f>
        <v>5</v>
      </c>
      <c r="Z163" s="6">
        <f>COUNTIF('Τα Στοιχήματα μου'!$F$23:F163,"W")</f>
        <v>3</v>
      </c>
      <c r="AA163" s="4">
        <f>COUNTIF('Τα Στοιχήματα μου'!$F$23:F163,"W")/(COUNTIF('Τα Στοιχήματα μου'!$F$23:F163,"W")+COUNTIF('Τα Στοιχήματα μου'!$F$23:F163,"L"))</f>
        <v>0.6</v>
      </c>
    </row>
    <row r="164" spans="2:27">
      <c r="B164" s="6">
        <f t="shared" si="2"/>
        <v>142</v>
      </c>
      <c r="I164" s="6">
        <f>I163+1</f>
        <v>142</v>
      </c>
      <c r="J164" s="6">
        <f>'Τα Στοιχήματα μου'!D164</f>
        <v>0</v>
      </c>
      <c r="K164" s="6">
        <f>'Τα Στοιχήματα μου'!E164</f>
        <v>0</v>
      </c>
      <c r="L164" s="6">
        <f>'Τα Στοιχήματα μου'!F164</f>
        <v>0</v>
      </c>
      <c r="M164" s="7"/>
      <c r="N164" s="5">
        <f>AVERAGE('Τα Στοιχήματα μου'!$E$23:E164)</f>
        <v>2.956</v>
      </c>
      <c r="O164" s="6" t="str">
        <f>IF('Τα Στοιχήματα μου'!E164&lt;&gt;0,1/'Τα Στοιχήματα μου'!E164,"")</f>
        <v/>
      </c>
      <c r="P164" s="6">
        <f>SUM($O$23:O164)</f>
        <v>3.4668730650154802</v>
      </c>
      <c r="Q164" s="6">
        <f>(1-(1/P164))*100</f>
        <v>71.155563493480983</v>
      </c>
      <c r="R164" s="6">
        <f>IF('Τα Στοιχήματα μου'!E164&lt;&gt;0,(100-($Q$1022*100)/100)/'Τα Στοιχήματα μου'!E164,0)</f>
        <v>0</v>
      </c>
      <c r="S164" s="6">
        <f>R164*('Τα Στοιχήματα μου'!E164-1)</f>
        <v>0</v>
      </c>
      <c r="T164" s="5">
        <f>SUM($S$23:S164)/100+1</f>
        <v>1.4422218253259511</v>
      </c>
      <c r="U164" s="6">
        <f>IF('Τα Στοιχήματα μου'!E164&lt;&gt;0,(100-(Q164*100)/100)/'Τα Στοιχήματα μου'!E164,0)</f>
        <v>0</v>
      </c>
      <c r="V164" s="6">
        <f>'Τα Στοιχήματα μου'!E164*U164</f>
        <v>0</v>
      </c>
      <c r="W164" s="5">
        <f>IF('Τα Στοιχήματα μου'!E164&lt;&gt;0,V164/(100/I164),W163)</f>
        <v>1.4422218253259509</v>
      </c>
      <c r="X164" s="7"/>
      <c r="Y164" s="6">
        <f>COUNTIF('Τα Στοιχήματα μου'!$F$23:F164,"W")+COUNTIF('Τα Στοιχήματα μου'!$F$23:F164,"L")</f>
        <v>5</v>
      </c>
      <c r="Z164" s="6">
        <f>COUNTIF('Τα Στοιχήματα μου'!$F$23:F164,"W")</f>
        <v>3</v>
      </c>
      <c r="AA164" s="4">
        <f>COUNTIF('Τα Στοιχήματα μου'!$F$23:F164,"W")/(COUNTIF('Τα Στοιχήματα μου'!$F$23:F164,"W")+COUNTIF('Τα Στοιχήματα μου'!$F$23:F164,"L"))</f>
        <v>0.6</v>
      </c>
    </row>
    <row r="165" spans="2:27">
      <c r="B165" s="6">
        <f t="shared" si="2"/>
        <v>143</v>
      </c>
      <c r="I165" s="6">
        <f>I164+1</f>
        <v>143</v>
      </c>
      <c r="J165" s="6">
        <f>'Τα Στοιχήματα μου'!D165</f>
        <v>0</v>
      </c>
      <c r="K165" s="6">
        <f>'Τα Στοιχήματα μου'!E165</f>
        <v>0</v>
      </c>
      <c r="L165" s="6">
        <f>'Τα Στοιχήματα μου'!F165</f>
        <v>0</v>
      </c>
      <c r="M165" s="7"/>
      <c r="N165" s="5">
        <f>AVERAGE('Τα Στοιχήματα μου'!$E$23:E165)</f>
        <v>2.956</v>
      </c>
      <c r="O165" s="6" t="str">
        <f>IF('Τα Στοιχήματα μου'!E165&lt;&gt;0,1/'Τα Στοιχήματα μου'!E165,"")</f>
        <v/>
      </c>
      <c r="P165" s="6">
        <f>SUM($O$23:O165)</f>
        <v>3.4668730650154802</v>
      </c>
      <c r="Q165" s="6">
        <f>(1-(1/P165))*100</f>
        <v>71.155563493480983</v>
      </c>
      <c r="R165" s="6">
        <f>IF('Τα Στοιχήματα μου'!E165&lt;&gt;0,(100-($Q$1022*100)/100)/'Τα Στοιχήματα μου'!E165,0)</f>
        <v>0</v>
      </c>
      <c r="S165" s="6">
        <f>R165*('Τα Στοιχήματα μου'!E165-1)</f>
        <v>0</v>
      </c>
      <c r="T165" s="5">
        <f>SUM($S$23:S165)/100+1</f>
        <v>1.4422218253259511</v>
      </c>
      <c r="U165" s="6">
        <f>IF('Τα Στοιχήματα μου'!E165&lt;&gt;0,(100-(Q165*100)/100)/'Τα Στοιχήματα μου'!E165,0)</f>
        <v>0</v>
      </c>
      <c r="V165" s="6">
        <f>'Τα Στοιχήματα μου'!E165*U165</f>
        <v>0</v>
      </c>
      <c r="W165" s="5">
        <f>IF('Τα Στοιχήματα μου'!E165&lt;&gt;0,V165/(100/I165),W164)</f>
        <v>1.4422218253259509</v>
      </c>
      <c r="X165" s="7"/>
      <c r="Y165" s="6">
        <f>COUNTIF('Τα Στοιχήματα μου'!$F$23:F165,"W")+COUNTIF('Τα Στοιχήματα μου'!$F$23:F165,"L")</f>
        <v>5</v>
      </c>
      <c r="Z165" s="6">
        <f>COUNTIF('Τα Στοιχήματα μου'!$F$23:F165,"W")</f>
        <v>3</v>
      </c>
      <c r="AA165" s="4">
        <f>COUNTIF('Τα Στοιχήματα μου'!$F$23:F165,"W")/(COUNTIF('Τα Στοιχήματα μου'!$F$23:F165,"W")+COUNTIF('Τα Στοιχήματα μου'!$F$23:F165,"L"))</f>
        <v>0.6</v>
      </c>
    </row>
    <row r="166" spans="2:27">
      <c r="B166" s="6">
        <f t="shared" si="2"/>
        <v>144</v>
      </c>
      <c r="I166" s="6">
        <f>I165+1</f>
        <v>144</v>
      </c>
      <c r="J166" s="6">
        <f>'Τα Στοιχήματα μου'!D166</f>
        <v>0</v>
      </c>
      <c r="K166" s="6">
        <f>'Τα Στοιχήματα μου'!E166</f>
        <v>0</v>
      </c>
      <c r="L166" s="6">
        <f>'Τα Στοιχήματα μου'!F166</f>
        <v>0</v>
      </c>
      <c r="M166" s="7"/>
      <c r="N166" s="5">
        <f>AVERAGE('Τα Στοιχήματα μου'!$E$23:E166)</f>
        <v>2.956</v>
      </c>
      <c r="O166" s="6" t="str">
        <f>IF('Τα Στοιχήματα μου'!E166&lt;&gt;0,1/'Τα Στοιχήματα μου'!E166,"")</f>
        <v/>
      </c>
      <c r="P166" s="6">
        <f>SUM($O$23:O166)</f>
        <v>3.4668730650154802</v>
      </c>
      <c r="Q166" s="6">
        <f>(1-(1/P166))*100</f>
        <v>71.155563493480983</v>
      </c>
      <c r="R166" s="6">
        <f>IF('Τα Στοιχήματα μου'!E166&lt;&gt;0,(100-($Q$1022*100)/100)/'Τα Στοιχήματα μου'!E166,0)</f>
        <v>0</v>
      </c>
      <c r="S166" s="6">
        <f>R166*('Τα Στοιχήματα μου'!E166-1)</f>
        <v>0</v>
      </c>
      <c r="T166" s="5">
        <f>SUM($S$23:S166)/100+1</f>
        <v>1.4422218253259511</v>
      </c>
      <c r="U166" s="6">
        <f>IF('Τα Στοιχήματα μου'!E166&lt;&gt;0,(100-(Q166*100)/100)/'Τα Στοιχήματα μου'!E166,0)</f>
        <v>0</v>
      </c>
      <c r="V166" s="6">
        <f>'Τα Στοιχήματα μου'!E166*U166</f>
        <v>0</v>
      </c>
      <c r="W166" s="5">
        <f>IF('Τα Στοιχήματα μου'!E166&lt;&gt;0,V166/(100/I166),W165)</f>
        <v>1.4422218253259509</v>
      </c>
      <c r="X166" s="7"/>
      <c r="Y166" s="6">
        <f>COUNTIF('Τα Στοιχήματα μου'!$F$23:F166,"W")+COUNTIF('Τα Στοιχήματα μου'!$F$23:F166,"L")</f>
        <v>5</v>
      </c>
      <c r="Z166" s="6">
        <f>COUNTIF('Τα Στοιχήματα μου'!$F$23:F166,"W")</f>
        <v>3</v>
      </c>
      <c r="AA166" s="4">
        <f>COUNTIF('Τα Στοιχήματα μου'!$F$23:F166,"W")/(COUNTIF('Τα Στοιχήματα μου'!$F$23:F166,"W")+COUNTIF('Τα Στοιχήματα μου'!$F$23:F166,"L"))</f>
        <v>0.6</v>
      </c>
    </row>
    <row r="167" spans="2:27">
      <c r="B167" s="6">
        <f t="shared" si="2"/>
        <v>145</v>
      </c>
      <c r="I167" s="6">
        <f>I166+1</f>
        <v>145</v>
      </c>
      <c r="J167" s="6">
        <f>'Τα Στοιχήματα μου'!D167</f>
        <v>0</v>
      </c>
      <c r="K167" s="6">
        <f>'Τα Στοιχήματα μου'!E167</f>
        <v>0</v>
      </c>
      <c r="L167" s="6">
        <f>'Τα Στοιχήματα μου'!F167</f>
        <v>0</v>
      </c>
      <c r="M167" s="7"/>
      <c r="N167" s="5">
        <f>AVERAGE('Τα Στοιχήματα μου'!$E$23:E167)</f>
        <v>2.956</v>
      </c>
      <c r="O167" s="6" t="str">
        <f>IF('Τα Στοιχήματα μου'!E167&lt;&gt;0,1/'Τα Στοιχήματα μου'!E167,"")</f>
        <v/>
      </c>
      <c r="P167" s="6">
        <f>SUM($O$23:O167)</f>
        <v>3.4668730650154802</v>
      </c>
      <c r="Q167" s="6">
        <f>(1-(1/P167))*100</f>
        <v>71.155563493480983</v>
      </c>
      <c r="R167" s="6">
        <f>IF('Τα Στοιχήματα μου'!E167&lt;&gt;0,(100-($Q$1022*100)/100)/'Τα Στοιχήματα μου'!E167,0)</f>
        <v>0</v>
      </c>
      <c r="S167" s="6">
        <f>R167*('Τα Στοιχήματα μου'!E167-1)</f>
        <v>0</v>
      </c>
      <c r="T167" s="5">
        <f>SUM($S$23:S167)/100+1</f>
        <v>1.4422218253259511</v>
      </c>
      <c r="U167" s="6">
        <f>IF('Τα Στοιχήματα μου'!E167&lt;&gt;0,(100-(Q167*100)/100)/'Τα Στοιχήματα μου'!E167,0)</f>
        <v>0</v>
      </c>
      <c r="V167" s="6">
        <f>'Τα Στοιχήματα μου'!E167*U167</f>
        <v>0</v>
      </c>
      <c r="W167" s="5">
        <f>IF('Τα Στοιχήματα μου'!E167&lt;&gt;0,V167/(100/I167),W166)</f>
        <v>1.4422218253259509</v>
      </c>
      <c r="X167" s="7"/>
      <c r="Y167" s="6">
        <f>COUNTIF('Τα Στοιχήματα μου'!$F$23:F167,"W")+COUNTIF('Τα Στοιχήματα μου'!$F$23:F167,"L")</f>
        <v>5</v>
      </c>
      <c r="Z167" s="6">
        <f>COUNTIF('Τα Στοιχήματα μου'!$F$23:F167,"W")</f>
        <v>3</v>
      </c>
      <c r="AA167" s="4">
        <f>COUNTIF('Τα Στοιχήματα μου'!$F$23:F167,"W")/(COUNTIF('Τα Στοιχήματα μου'!$F$23:F167,"W")+COUNTIF('Τα Στοιχήματα μου'!$F$23:F167,"L"))</f>
        <v>0.6</v>
      </c>
    </row>
    <row r="168" spans="2:27">
      <c r="B168" s="6">
        <f t="shared" si="2"/>
        <v>146</v>
      </c>
      <c r="I168" s="6">
        <f>I167+1</f>
        <v>146</v>
      </c>
      <c r="J168" s="6">
        <f>'Τα Στοιχήματα μου'!D168</f>
        <v>0</v>
      </c>
      <c r="K168" s="6">
        <f>'Τα Στοιχήματα μου'!E168</f>
        <v>0</v>
      </c>
      <c r="L168" s="6">
        <f>'Τα Στοιχήματα μου'!F168</f>
        <v>0</v>
      </c>
      <c r="M168" s="7"/>
      <c r="N168" s="5">
        <f>AVERAGE('Τα Στοιχήματα μου'!$E$23:E168)</f>
        <v>2.956</v>
      </c>
      <c r="O168" s="6" t="str">
        <f>IF('Τα Στοιχήματα μου'!E168&lt;&gt;0,1/'Τα Στοιχήματα μου'!E168,"")</f>
        <v/>
      </c>
      <c r="P168" s="6">
        <f>SUM($O$23:O168)</f>
        <v>3.4668730650154802</v>
      </c>
      <c r="Q168" s="6">
        <f>(1-(1/P168))*100</f>
        <v>71.155563493480983</v>
      </c>
      <c r="R168" s="6">
        <f>IF('Τα Στοιχήματα μου'!E168&lt;&gt;0,(100-($Q$1022*100)/100)/'Τα Στοιχήματα μου'!E168,0)</f>
        <v>0</v>
      </c>
      <c r="S168" s="6">
        <f>R168*('Τα Στοιχήματα μου'!E168-1)</f>
        <v>0</v>
      </c>
      <c r="T168" s="5">
        <f>SUM($S$23:S168)/100+1</f>
        <v>1.4422218253259511</v>
      </c>
      <c r="U168" s="6">
        <f>IF('Τα Στοιχήματα μου'!E168&lt;&gt;0,(100-(Q168*100)/100)/'Τα Στοιχήματα μου'!E168,0)</f>
        <v>0</v>
      </c>
      <c r="V168" s="6">
        <f>'Τα Στοιχήματα μου'!E168*U168</f>
        <v>0</v>
      </c>
      <c r="W168" s="5">
        <f>IF('Τα Στοιχήματα μου'!E168&lt;&gt;0,V168/(100/I168),W167)</f>
        <v>1.4422218253259509</v>
      </c>
      <c r="X168" s="7"/>
      <c r="Y168" s="6">
        <f>COUNTIF('Τα Στοιχήματα μου'!$F$23:F168,"W")+COUNTIF('Τα Στοιχήματα μου'!$F$23:F168,"L")</f>
        <v>5</v>
      </c>
      <c r="Z168" s="6">
        <f>COUNTIF('Τα Στοιχήματα μου'!$F$23:F168,"W")</f>
        <v>3</v>
      </c>
      <c r="AA168" s="4">
        <f>COUNTIF('Τα Στοιχήματα μου'!$F$23:F168,"W")/(COUNTIF('Τα Στοιχήματα μου'!$F$23:F168,"W")+COUNTIF('Τα Στοιχήματα μου'!$F$23:F168,"L"))</f>
        <v>0.6</v>
      </c>
    </row>
    <row r="169" spans="2:27">
      <c r="B169" s="6">
        <f t="shared" si="2"/>
        <v>147</v>
      </c>
      <c r="I169" s="6">
        <f>I168+1</f>
        <v>147</v>
      </c>
      <c r="J169" s="6">
        <f>'Τα Στοιχήματα μου'!D169</f>
        <v>0</v>
      </c>
      <c r="K169" s="6">
        <f>'Τα Στοιχήματα μου'!E169</f>
        <v>0</v>
      </c>
      <c r="L169" s="6">
        <f>'Τα Στοιχήματα μου'!F169</f>
        <v>0</v>
      </c>
      <c r="M169" s="7"/>
      <c r="N169" s="5">
        <f>AVERAGE('Τα Στοιχήματα μου'!$E$23:E169)</f>
        <v>2.956</v>
      </c>
      <c r="O169" s="6" t="str">
        <f>IF('Τα Στοιχήματα μου'!E169&lt;&gt;0,1/'Τα Στοιχήματα μου'!E169,"")</f>
        <v/>
      </c>
      <c r="P169" s="6">
        <f>SUM($O$23:O169)</f>
        <v>3.4668730650154802</v>
      </c>
      <c r="Q169" s="6">
        <f>(1-(1/P169))*100</f>
        <v>71.155563493480983</v>
      </c>
      <c r="R169" s="6">
        <f>IF('Τα Στοιχήματα μου'!E169&lt;&gt;0,(100-($Q$1022*100)/100)/'Τα Στοιχήματα μου'!E169,0)</f>
        <v>0</v>
      </c>
      <c r="S169" s="6">
        <f>R169*('Τα Στοιχήματα μου'!E169-1)</f>
        <v>0</v>
      </c>
      <c r="T169" s="5">
        <f>SUM($S$23:S169)/100+1</f>
        <v>1.4422218253259511</v>
      </c>
      <c r="U169" s="6">
        <f>IF('Τα Στοιχήματα μου'!E169&lt;&gt;0,(100-(Q169*100)/100)/'Τα Στοιχήματα μου'!E169,0)</f>
        <v>0</v>
      </c>
      <c r="V169" s="6">
        <f>'Τα Στοιχήματα μου'!E169*U169</f>
        <v>0</v>
      </c>
      <c r="W169" s="5">
        <f>IF('Τα Στοιχήματα μου'!E169&lt;&gt;0,V169/(100/I169),W168)</f>
        <v>1.4422218253259509</v>
      </c>
      <c r="X169" s="7"/>
      <c r="Y169" s="6">
        <f>COUNTIF('Τα Στοιχήματα μου'!$F$23:F169,"W")+COUNTIF('Τα Στοιχήματα μου'!$F$23:F169,"L")</f>
        <v>5</v>
      </c>
      <c r="Z169" s="6">
        <f>COUNTIF('Τα Στοιχήματα μου'!$F$23:F169,"W")</f>
        <v>3</v>
      </c>
      <c r="AA169" s="4">
        <f>COUNTIF('Τα Στοιχήματα μου'!$F$23:F169,"W")/(COUNTIF('Τα Στοιχήματα μου'!$F$23:F169,"W")+COUNTIF('Τα Στοιχήματα μου'!$F$23:F169,"L"))</f>
        <v>0.6</v>
      </c>
    </row>
    <row r="170" spans="2:27">
      <c r="B170" s="6">
        <f t="shared" si="2"/>
        <v>148</v>
      </c>
      <c r="I170" s="6">
        <f>I169+1</f>
        <v>148</v>
      </c>
      <c r="J170" s="6">
        <f>'Τα Στοιχήματα μου'!D170</f>
        <v>0</v>
      </c>
      <c r="K170" s="6">
        <f>'Τα Στοιχήματα μου'!E170</f>
        <v>0</v>
      </c>
      <c r="L170" s="6">
        <f>'Τα Στοιχήματα μου'!F170</f>
        <v>0</v>
      </c>
      <c r="M170" s="7"/>
      <c r="N170" s="5">
        <f>AVERAGE('Τα Στοιχήματα μου'!$E$23:E170)</f>
        <v>2.956</v>
      </c>
      <c r="O170" s="6" t="str">
        <f>IF('Τα Στοιχήματα μου'!E170&lt;&gt;0,1/'Τα Στοιχήματα μου'!E170,"")</f>
        <v/>
      </c>
      <c r="P170" s="6">
        <f>SUM($O$23:O170)</f>
        <v>3.4668730650154802</v>
      </c>
      <c r="Q170" s="6">
        <f>(1-(1/P170))*100</f>
        <v>71.155563493480983</v>
      </c>
      <c r="R170" s="6">
        <f>IF('Τα Στοιχήματα μου'!E170&lt;&gt;0,(100-($Q$1022*100)/100)/'Τα Στοιχήματα μου'!E170,0)</f>
        <v>0</v>
      </c>
      <c r="S170" s="6">
        <f>R170*('Τα Στοιχήματα μου'!E170-1)</f>
        <v>0</v>
      </c>
      <c r="T170" s="5">
        <f>SUM($S$23:S170)/100+1</f>
        <v>1.4422218253259511</v>
      </c>
      <c r="U170" s="6">
        <f>IF('Τα Στοιχήματα μου'!E170&lt;&gt;0,(100-(Q170*100)/100)/'Τα Στοιχήματα μου'!E170,0)</f>
        <v>0</v>
      </c>
      <c r="V170" s="6">
        <f>'Τα Στοιχήματα μου'!E170*U170</f>
        <v>0</v>
      </c>
      <c r="W170" s="5">
        <f>IF('Τα Στοιχήματα μου'!E170&lt;&gt;0,V170/(100/I170),W169)</f>
        <v>1.4422218253259509</v>
      </c>
      <c r="X170" s="7"/>
      <c r="Y170" s="6">
        <f>COUNTIF('Τα Στοιχήματα μου'!$F$23:F170,"W")+COUNTIF('Τα Στοιχήματα μου'!$F$23:F170,"L")</f>
        <v>5</v>
      </c>
      <c r="Z170" s="6">
        <f>COUNTIF('Τα Στοιχήματα μου'!$F$23:F170,"W")</f>
        <v>3</v>
      </c>
      <c r="AA170" s="4">
        <f>COUNTIF('Τα Στοιχήματα μου'!$F$23:F170,"W")/(COUNTIF('Τα Στοιχήματα μου'!$F$23:F170,"W")+COUNTIF('Τα Στοιχήματα μου'!$F$23:F170,"L"))</f>
        <v>0.6</v>
      </c>
    </row>
    <row r="171" spans="2:27">
      <c r="B171" s="6">
        <f t="shared" si="2"/>
        <v>149</v>
      </c>
      <c r="I171" s="6">
        <f>I170+1</f>
        <v>149</v>
      </c>
      <c r="J171" s="6">
        <f>'Τα Στοιχήματα μου'!D171</f>
        <v>0</v>
      </c>
      <c r="K171" s="6">
        <f>'Τα Στοιχήματα μου'!E171</f>
        <v>0</v>
      </c>
      <c r="L171" s="6">
        <f>'Τα Στοιχήματα μου'!F171</f>
        <v>0</v>
      </c>
      <c r="M171" s="7"/>
      <c r="N171" s="5">
        <f>AVERAGE('Τα Στοιχήματα μου'!$E$23:E171)</f>
        <v>2.956</v>
      </c>
      <c r="O171" s="6" t="str">
        <f>IF('Τα Στοιχήματα μου'!E171&lt;&gt;0,1/'Τα Στοιχήματα μου'!E171,"")</f>
        <v/>
      </c>
      <c r="P171" s="6">
        <f>SUM($O$23:O171)</f>
        <v>3.4668730650154802</v>
      </c>
      <c r="Q171" s="6">
        <f>(1-(1/P171))*100</f>
        <v>71.155563493480983</v>
      </c>
      <c r="R171" s="6">
        <f>IF('Τα Στοιχήματα μου'!E171&lt;&gt;0,(100-($Q$1022*100)/100)/'Τα Στοιχήματα μου'!E171,0)</f>
        <v>0</v>
      </c>
      <c r="S171" s="6">
        <f>R171*('Τα Στοιχήματα μου'!E171-1)</f>
        <v>0</v>
      </c>
      <c r="T171" s="5">
        <f>SUM($S$23:S171)/100+1</f>
        <v>1.4422218253259511</v>
      </c>
      <c r="U171" s="6">
        <f>IF('Τα Στοιχήματα μου'!E171&lt;&gt;0,(100-(Q171*100)/100)/'Τα Στοιχήματα μου'!E171,0)</f>
        <v>0</v>
      </c>
      <c r="V171" s="6">
        <f>'Τα Στοιχήματα μου'!E171*U171</f>
        <v>0</v>
      </c>
      <c r="W171" s="5">
        <f>IF('Τα Στοιχήματα μου'!E171&lt;&gt;0,V171/(100/I171),W170)</f>
        <v>1.4422218253259509</v>
      </c>
      <c r="X171" s="7"/>
      <c r="Y171" s="6">
        <f>COUNTIF('Τα Στοιχήματα μου'!$F$23:F171,"W")+COUNTIF('Τα Στοιχήματα μου'!$F$23:F171,"L")</f>
        <v>5</v>
      </c>
      <c r="Z171" s="6">
        <f>COUNTIF('Τα Στοιχήματα μου'!$F$23:F171,"W")</f>
        <v>3</v>
      </c>
      <c r="AA171" s="4">
        <f>COUNTIF('Τα Στοιχήματα μου'!$F$23:F171,"W")/(COUNTIF('Τα Στοιχήματα μου'!$F$23:F171,"W")+COUNTIF('Τα Στοιχήματα μου'!$F$23:F171,"L"))</f>
        <v>0.6</v>
      </c>
    </row>
    <row r="172" spans="2:27">
      <c r="B172" s="6">
        <f t="shared" si="2"/>
        <v>150</v>
      </c>
      <c r="I172" s="6">
        <f>I171+1</f>
        <v>150</v>
      </c>
      <c r="J172" s="6">
        <f>'Τα Στοιχήματα μου'!D172</f>
        <v>0</v>
      </c>
      <c r="K172" s="6">
        <f>'Τα Στοιχήματα μου'!E172</f>
        <v>0</v>
      </c>
      <c r="L172" s="6">
        <f>'Τα Στοιχήματα μου'!F172</f>
        <v>0</v>
      </c>
      <c r="M172" s="7"/>
      <c r="N172" s="5">
        <f>AVERAGE('Τα Στοιχήματα μου'!$E$23:E172)</f>
        <v>2.956</v>
      </c>
      <c r="O172" s="6" t="str">
        <f>IF('Τα Στοιχήματα μου'!E172&lt;&gt;0,1/'Τα Στοιχήματα μου'!E172,"")</f>
        <v/>
      </c>
      <c r="P172" s="6">
        <f>SUM($O$23:O172)</f>
        <v>3.4668730650154802</v>
      </c>
      <c r="Q172" s="6">
        <f>(1-(1/P172))*100</f>
        <v>71.155563493480983</v>
      </c>
      <c r="R172" s="6">
        <f>IF('Τα Στοιχήματα μου'!E172&lt;&gt;0,(100-($Q$1022*100)/100)/'Τα Στοιχήματα μου'!E172,0)</f>
        <v>0</v>
      </c>
      <c r="S172" s="6">
        <f>R172*('Τα Στοιχήματα μου'!E172-1)</f>
        <v>0</v>
      </c>
      <c r="T172" s="5">
        <f>SUM($S$23:S172)/100+1</f>
        <v>1.4422218253259511</v>
      </c>
      <c r="U172" s="6">
        <f>IF('Τα Στοιχήματα μου'!E172&lt;&gt;0,(100-(Q172*100)/100)/'Τα Στοιχήματα μου'!E172,0)</f>
        <v>0</v>
      </c>
      <c r="V172" s="6">
        <f>'Τα Στοιχήματα μου'!E172*U172</f>
        <v>0</v>
      </c>
      <c r="W172" s="5">
        <f>IF('Τα Στοιχήματα μου'!E172&lt;&gt;0,V172/(100/I172),W171)</f>
        <v>1.4422218253259509</v>
      </c>
      <c r="X172" s="7"/>
      <c r="Y172" s="6">
        <f>COUNTIF('Τα Στοιχήματα μου'!$F$23:F172,"W")+COUNTIF('Τα Στοιχήματα μου'!$F$23:F172,"L")</f>
        <v>5</v>
      </c>
      <c r="Z172" s="6">
        <f>COUNTIF('Τα Στοιχήματα μου'!$F$23:F172,"W")</f>
        <v>3</v>
      </c>
      <c r="AA172" s="4">
        <f>COUNTIF('Τα Στοιχήματα μου'!$F$23:F172,"W")/(COUNTIF('Τα Στοιχήματα μου'!$F$23:F172,"W")+COUNTIF('Τα Στοιχήματα μου'!$F$23:F172,"L"))</f>
        <v>0.6</v>
      </c>
    </row>
    <row r="173" spans="2:27">
      <c r="B173" s="6">
        <f t="shared" si="2"/>
        <v>151</v>
      </c>
      <c r="I173" s="6">
        <f>I172+1</f>
        <v>151</v>
      </c>
      <c r="J173" s="6">
        <f>'Τα Στοιχήματα μου'!D173</f>
        <v>0</v>
      </c>
      <c r="K173" s="6">
        <f>'Τα Στοιχήματα μου'!E173</f>
        <v>0</v>
      </c>
      <c r="L173" s="6">
        <f>'Τα Στοιχήματα μου'!F173</f>
        <v>0</v>
      </c>
      <c r="M173" s="7"/>
      <c r="N173" s="5">
        <f>AVERAGE('Τα Στοιχήματα μου'!$E$23:E173)</f>
        <v>2.956</v>
      </c>
      <c r="O173" s="6" t="str">
        <f>IF('Τα Στοιχήματα μου'!E173&lt;&gt;0,1/'Τα Στοιχήματα μου'!E173,"")</f>
        <v/>
      </c>
      <c r="P173" s="6">
        <f>SUM($O$23:O173)</f>
        <v>3.4668730650154802</v>
      </c>
      <c r="Q173" s="6">
        <f>(1-(1/P173))*100</f>
        <v>71.155563493480983</v>
      </c>
      <c r="R173" s="6">
        <f>IF('Τα Στοιχήματα μου'!E173&lt;&gt;0,(100-($Q$1022*100)/100)/'Τα Στοιχήματα μου'!E173,0)</f>
        <v>0</v>
      </c>
      <c r="S173" s="6">
        <f>R173*('Τα Στοιχήματα μου'!E173-1)</f>
        <v>0</v>
      </c>
      <c r="T173" s="5">
        <f>SUM($S$23:S173)/100+1</f>
        <v>1.4422218253259511</v>
      </c>
      <c r="U173" s="6">
        <f>IF('Τα Στοιχήματα μου'!E173&lt;&gt;0,(100-(Q173*100)/100)/'Τα Στοιχήματα μου'!E173,0)</f>
        <v>0</v>
      </c>
      <c r="V173" s="6">
        <f>'Τα Στοιχήματα μου'!E173*U173</f>
        <v>0</v>
      </c>
      <c r="W173" s="5">
        <f>IF('Τα Στοιχήματα μου'!E173&lt;&gt;0,V173/(100/I173),W172)</f>
        <v>1.4422218253259509</v>
      </c>
      <c r="X173" s="7"/>
      <c r="Y173" s="6">
        <f>COUNTIF('Τα Στοιχήματα μου'!$F$23:F173,"W")+COUNTIF('Τα Στοιχήματα μου'!$F$23:F173,"L")</f>
        <v>5</v>
      </c>
      <c r="Z173" s="6">
        <f>COUNTIF('Τα Στοιχήματα μου'!$F$23:F173,"W")</f>
        <v>3</v>
      </c>
      <c r="AA173" s="4">
        <f>COUNTIF('Τα Στοιχήματα μου'!$F$23:F173,"W")/(COUNTIF('Τα Στοιχήματα μου'!$F$23:F173,"W")+COUNTIF('Τα Στοιχήματα μου'!$F$23:F173,"L"))</f>
        <v>0.6</v>
      </c>
    </row>
    <row r="174" spans="2:27">
      <c r="B174" s="6">
        <f t="shared" si="2"/>
        <v>152</v>
      </c>
      <c r="I174" s="6">
        <f>I173+1</f>
        <v>152</v>
      </c>
      <c r="J174" s="6">
        <f>'Τα Στοιχήματα μου'!D174</f>
        <v>0</v>
      </c>
      <c r="K174" s="6">
        <f>'Τα Στοιχήματα μου'!E174</f>
        <v>0</v>
      </c>
      <c r="L174" s="6">
        <f>'Τα Στοιχήματα μου'!F174</f>
        <v>0</v>
      </c>
      <c r="M174" s="7"/>
      <c r="N174" s="5">
        <f>AVERAGE('Τα Στοιχήματα μου'!$E$23:E174)</f>
        <v>2.956</v>
      </c>
      <c r="O174" s="6" t="str">
        <f>IF('Τα Στοιχήματα μου'!E174&lt;&gt;0,1/'Τα Στοιχήματα μου'!E174,"")</f>
        <v/>
      </c>
      <c r="P174" s="6">
        <f>SUM($O$23:O174)</f>
        <v>3.4668730650154802</v>
      </c>
      <c r="Q174" s="6">
        <f>(1-(1/P174))*100</f>
        <v>71.155563493480983</v>
      </c>
      <c r="R174" s="6">
        <f>IF('Τα Στοιχήματα μου'!E174&lt;&gt;0,(100-($Q$1022*100)/100)/'Τα Στοιχήματα μου'!E174,0)</f>
        <v>0</v>
      </c>
      <c r="S174" s="6">
        <f>R174*('Τα Στοιχήματα μου'!E174-1)</f>
        <v>0</v>
      </c>
      <c r="T174" s="5">
        <f>SUM($S$23:S174)/100+1</f>
        <v>1.4422218253259511</v>
      </c>
      <c r="U174" s="6">
        <f>IF('Τα Στοιχήματα μου'!E174&lt;&gt;0,(100-(Q174*100)/100)/'Τα Στοιχήματα μου'!E174,0)</f>
        <v>0</v>
      </c>
      <c r="V174" s="6">
        <f>'Τα Στοιχήματα μου'!E174*U174</f>
        <v>0</v>
      </c>
      <c r="W174" s="5">
        <f>IF('Τα Στοιχήματα μου'!E174&lt;&gt;0,V174/(100/I174),W173)</f>
        <v>1.4422218253259509</v>
      </c>
      <c r="X174" s="7"/>
      <c r="Y174" s="6">
        <f>COUNTIF('Τα Στοιχήματα μου'!$F$23:F174,"W")+COUNTIF('Τα Στοιχήματα μου'!$F$23:F174,"L")</f>
        <v>5</v>
      </c>
      <c r="Z174" s="6">
        <f>COUNTIF('Τα Στοιχήματα μου'!$F$23:F174,"W")</f>
        <v>3</v>
      </c>
      <c r="AA174" s="4">
        <f>COUNTIF('Τα Στοιχήματα μου'!$F$23:F174,"W")/(COUNTIF('Τα Στοιχήματα μου'!$F$23:F174,"W")+COUNTIF('Τα Στοιχήματα μου'!$F$23:F174,"L"))</f>
        <v>0.6</v>
      </c>
    </row>
    <row r="175" spans="2:27">
      <c r="B175" s="6">
        <f t="shared" si="2"/>
        <v>153</v>
      </c>
      <c r="I175" s="6">
        <f>I174+1</f>
        <v>153</v>
      </c>
      <c r="J175" s="6">
        <f>'Τα Στοιχήματα μου'!D175</f>
        <v>0</v>
      </c>
      <c r="K175" s="6">
        <f>'Τα Στοιχήματα μου'!E175</f>
        <v>0</v>
      </c>
      <c r="L175" s="6">
        <f>'Τα Στοιχήματα μου'!F175</f>
        <v>0</v>
      </c>
      <c r="M175" s="7"/>
      <c r="N175" s="5">
        <f>AVERAGE('Τα Στοιχήματα μου'!$E$23:E175)</f>
        <v>2.956</v>
      </c>
      <c r="O175" s="6" t="str">
        <f>IF('Τα Στοιχήματα μου'!E175&lt;&gt;0,1/'Τα Στοιχήματα μου'!E175,"")</f>
        <v/>
      </c>
      <c r="P175" s="6">
        <f>SUM($O$23:O175)</f>
        <v>3.4668730650154802</v>
      </c>
      <c r="Q175" s="6">
        <f>(1-(1/P175))*100</f>
        <v>71.155563493480983</v>
      </c>
      <c r="R175" s="6">
        <f>IF('Τα Στοιχήματα μου'!E175&lt;&gt;0,(100-($Q$1022*100)/100)/'Τα Στοιχήματα μου'!E175,0)</f>
        <v>0</v>
      </c>
      <c r="S175" s="6">
        <f>R175*('Τα Στοιχήματα μου'!E175-1)</f>
        <v>0</v>
      </c>
      <c r="T175" s="5">
        <f>SUM($S$23:S175)/100+1</f>
        <v>1.4422218253259511</v>
      </c>
      <c r="U175" s="6">
        <f>IF('Τα Στοιχήματα μου'!E175&lt;&gt;0,(100-(Q175*100)/100)/'Τα Στοιχήματα μου'!E175,0)</f>
        <v>0</v>
      </c>
      <c r="V175" s="6">
        <f>'Τα Στοιχήματα μου'!E175*U175</f>
        <v>0</v>
      </c>
      <c r="W175" s="5">
        <f>IF('Τα Στοιχήματα μου'!E175&lt;&gt;0,V175/(100/I175),W174)</f>
        <v>1.4422218253259509</v>
      </c>
      <c r="X175" s="7"/>
      <c r="Y175" s="6">
        <f>COUNTIF('Τα Στοιχήματα μου'!$F$23:F175,"W")+COUNTIF('Τα Στοιχήματα μου'!$F$23:F175,"L")</f>
        <v>5</v>
      </c>
      <c r="Z175" s="6">
        <f>COUNTIF('Τα Στοιχήματα μου'!$F$23:F175,"W")</f>
        <v>3</v>
      </c>
      <c r="AA175" s="4">
        <f>COUNTIF('Τα Στοιχήματα μου'!$F$23:F175,"W")/(COUNTIF('Τα Στοιχήματα μου'!$F$23:F175,"W")+COUNTIF('Τα Στοιχήματα μου'!$F$23:F175,"L"))</f>
        <v>0.6</v>
      </c>
    </row>
    <row r="176" spans="2:27">
      <c r="B176" s="6">
        <f t="shared" si="2"/>
        <v>154</v>
      </c>
      <c r="I176" s="6">
        <f>I175+1</f>
        <v>154</v>
      </c>
      <c r="J176" s="6">
        <f>'Τα Στοιχήματα μου'!D176</f>
        <v>0</v>
      </c>
      <c r="K176" s="6">
        <f>'Τα Στοιχήματα μου'!E176</f>
        <v>0</v>
      </c>
      <c r="L176" s="6">
        <f>'Τα Στοιχήματα μου'!F176</f>
        <v>0</v>
      </c>
      <c r="M176" s="7"/>
      <c r="N176" s="5">
        <f>AVERAGE('Τα Στοιχήματα μου'!$E$23:E176)</f>
        <v>2.956</v>
      </c>
      <c r="O176" s="6" t="str">
        <f>IF('Τα Στοιχήματα μου'!E176&lt;&gt;0,1/'Τα Στοιχήματα μου'!E176,"")</f>
        <v/>
      </c>
      <c r="P176" s="6">
        <f>SUM($O$23:O176)</f>
        <v>3.4668730650154802</v>
      </c>
      <c r="Q176" s="6">
        <f>(1-(1/P176))*100</f>
        <v>71.155563493480983</v>
      </c>
      <c r="R176" s="6">
        <f>IF('Τα Στοιχήματα μου'!E176&lt;&gt;0,(100-($Q$1022*100)/100)/'Τα Στοιχήματα μου'!E176,0)</f>
        <v>0</v>
      </c>
      <c r="S176" s="6">
        <f>R176*('Τα Στοιχήματα μου'!E176-1)</f>
        <v>0</v>
      </c>
      <c r="T176" s="5">
        <f>SUM($S$23:S176)/100+1</f>
        <v>1.4422218253259511</v>
      </c>
      <c r="U176" s="6">
        <f>IF('Τα Στοιχήματα μου'!E176&lt;&gt;0,(100-(Q176*100)/100)/'Τα Στοιχήματα μου'!E176,0)</f>
        <v>0</v>
      </c>
      <c r="V176" s="6">
        <f>'Τα Στοιχήματα μου'!E176*U176</f>
        <v>0</v>
      </c>
      <c r="W176" s="5">
        <f>IF('Τα Στοιχήματα μου'!E176&lt;&gt;0,V176/(100/I176),W175)</f>
        <v>1.4422218253259509</v>
      </c>
      <c r="X176" s="7"/>
      <c r="Y176" s="6">
        <f>COUNTIF('Τα Στοιχήματα μου'!$F$23:F176,"W")+COUNTIF('Τα Στοιχήματα μου'!$F$23:F176,"L")</f>
        <v>5</v>
      </c>
      <c r="Z176" s="6">
        <f>COUNTIF('Τα Στοιχήματα μου'!$F$23:F176,"W")</f>
        <v>3</v>
      </c>
      <c r="AA176" s="4">
        <f>COUNTIF('Τα Στοιχήματα μου'!$F$23:F176,"W")/(COUNTIF('Τα Στοιχήματα μου'!$F$23:F176,"W")+COUNTIF('Τα Στοιχήματα μου'!$F$23:F176,"L"))</f>
        <v>0.6</v>
      </c>
    </row>
    <row r="177" spans="2:27">
      <c r="B177" s="6">
        <f t="shared" si="2"/>
        <v>155</v>
      </c>
      <c r="I177" s="6">
        <f>I176+1</f>
        <v>155</v>
      </c>
      <c r="J177" s="6">
        <f>'Τα Στοιχήματα μου'!D177</f>
        <v>0</v>
      </c>
      <c r="K177" s="6">
        <f>'Τα Στοιχήματα μου'!E177</f>
        <v>0</v>
      </c>
      <c r="L177" s="6">
        <f>'Τα Στοιχήματα μου'!F177</f>
        <v>0</v>
      </c>
      <c r="M177" s="7"/>
      <c r="N177" s="5">
        <f>AVERAGE('Τα Στοιχήματα μου'!$E$23:E177)</f>
        <v>2.956</v>
      </c>
      <c r="O177" s="6" t="str">
        <f>IF('Τα Στοιχήματα μου'!E177&lt;&gt;0,1/'Τα Στοιχήματα μου'!E177,"")</f>
        <v/>
      </c>
      <c r="P177" s="6">
        <f>SUM($O$23:O177)</f>
        <v>3.4668730650154802</v>
      </c>
      <c r="Q177" s="6">
        <f>(1-(1/P177))*100</f>
        <v>71.155563493480983</v>
      </c>
      <c r="R177" s="6">
        <f>IF('Τα Στοιχήματα μου'!E177&lt;&gt;0,(100-($Q$1022*100)/100)/'Τα Στοιχήματα μου'!E177,0)</f>
        <v>0</v>
      </c>
      <c r="S177" s="6">
        <f>R177*('Τα Στοιχήματα μου'!E177-1)</f>
        <v>0</v>
      </c>
      <c r="T177" s="5">
        <f>SUM($S$23:S177)/100+1</f>
        <v>1.4422218253259511</v>
      </c>
      <c r="U177" s="6">
        <f>IF('Τα Στοιχήματα μου'!E177&lt;&gt;0,(100-(Q177*100)/100)/'Τα Στοιχήματα μου'!E177,0)</f>
        <v>0</v>
      </c>
      <c r="V177" s="6">
        <f>'Τα Στοιχήματα μου'!E177*U177</f>
        <v>0</v>
      </c>
      <c r="W177" s="5">
        <f>IF('Τα Στοιχήματα μου'!E177&lt;&gt;0,V177/(100/I177),W176)</f>
        <v>1.4422218253259509</v>
      </c>
      <c r="X177" s="7"/>
      <c r="Y177" s="6">
        <f>COUNTIF('Τα Στοιχήματα μου'!$F$23:F177,"W")+COUNTIF('Τα Στοιχήματα μου'!$F$23:F177,"L")</f>
        <v>5</v>
      </c>
      <c r="Z177" s="6">
        <f>COUNTIF('Τα Στοιχήματα μου'!$F$23:F177,"W")</f>
        <v>3</v>
      </c>
      <c r="AA177" s="4">
        <f>COUNTIF('Τα Στοιχήματα μου'!$F$23:F177,"W")/(COUNTIF('Τα Στοιχήματα μου'!$F$23:F177,"W")+COUNTIF('Τα Στοιχήματα μου'!$F$23:F177,"L"))</f>
        <v>0.6</v>
      </c>
    </row>
    <row r="178" spans="2:27">
      <c r="B178" s="6">
        <f t="shared" si="2"/>
        <v>156</v>
      </c>
      <c r="I178" s="6">
        <f>I177+1</f>
        <v>156</v>
      </c>
      <c r="J178" s="6">
        <f>'Τα Στοιχήματα μου'!D178</f>
        <v>0</v>
      </c>
      <c r="K178" s="6">
        <f>'Τα Στοιχήματα μου'!E178</f>
        <v>0</v>
      </c>
      <c r="L178" s="6">
        <f>'Τα Στοιχήματα μου'!F178</f>
        <v>0</v>
      </c>
      <c r="M178" s="7"/>
      <c r="N178" s="5">
        <f>AVERAGE('Τα Στοιχήματα μου'!$E$23:E178)</f>
        <v>2.956</v>
      </c>
      <c r="O178" s="6" t="str">
        <f>IF('Τα Στοιχήματα μου'!E178&lt;&gt;0,1/'Τα Στοιχήματα μου'!E178,"")</f>
        <v/>
      </c>
      <c r="P178" s="6">
        <f>SUM($O$23:O178)</f>
        <v>3.4668730650154802</v>
      </c>
      <c r="Q178" s="6">
        <f>(1-(1/P178))*100</f>
        <v>71.155563493480983</v>
      </c>
      <c r="R178" s="6">
        <f>IF('Τα Στοιχήματα μου'!E178&lt;&gt;0,(100-($Q$1022*100)/100)/'Τα Στοιχήματα μου'!E178,0)</f>
        <v>0</v>
      </c>
      <c r="S178" s="6">
        <f>R178*('Τα Στοιχήματα μου'!E178-1)</f>
        <v>0</v>
      </c>
      <c r="T178" s="5">
        <f>SUM($S$23:S178)/100+1</f>
        <v>1.4422218253259511</v>
      </c>
      <c r="U178" s="6">
        <f>IF('Τα Στοιχήματα μου'!E178&lt;&gt;0,(100-(Q178*100)/100)/'Τα Στοιχήματα μου'!E178,0)</f>
        <v>0</v>
      </c>
      <c r="V178" s="6">
        <f>'Τα Στοιχήματα μου'!E178*U178</f>
        <v>0</v>
      </c>
      <c r="W178" s="5">
        <f>IF('Τα Στοιχήματα μου'!E178&lt;&gt;0,V178/(100/I178),W177)</f>
        <v>1.4422218253259509</v>
      </c>
      <c r="X178" s="7"/>
      <c r="Y178" s="6">
        <f>COUNTIF('Τα Στοιχήματα μου'!$F$23:F178,"W")+COUNTIF('Τα Στοιχήματα μου'!$F$23:F178,"L")</f>
        <v>5</v>
      </c>
      <c r="Z178" s="6">
        <f>COUNTIF('Τα Στοιχήματα μου'!$F$23:F178,"W")</f>
        <v>3</v>
      </c>
      <c r="AA178" s="4">
        <f>COUNTIF('Τα Στοιχήματα μου'!$F$23:F178,"W")/(COUNTIF('Τα Στοιχήματα μου'!$F$23:F178,"W")+COUNTIF('Τα Στοιχήματα μου'!$F$23:F178,"L"))</f>
        <v>0.6</v>
      </c>
    </row>
    <row r="179" spans="2:27">
      <c r="B179" s="6">
        <f t="shared" si="2"/>
        <v>157</v>
      </c>
      <c r="I179" s="6">
        <f>I178+1</f>
        <v>157</v>
      </c>
      <c r="J179" s="6">
        <f>'Τα Στοιχήματα μου'!D179</f>
        <v>0</v>
      </c>
      <c r="K179" s="6">
        <f>'Τα Στοιχήματα μου'!E179</f>
        <v>0</v>
      </c>
      <c r="L179" s="6">
        <f>'Τα Στοιχήματα μου'!F179</f>
        <v>0</v>
      </c>
      <c r="M179" s="7"/>
      <c r="N179" s="5">
        <f>AVERAGE('Τα Στοιχήματα μου'!$E$23:E179)</f>
        <v>2.956</v>
      </c>
      <c r="O179" s="6" t="str">
        <f>IF('Τα Στοιχήματα μου'!E179&lt;&gt;0,1/'Τα Στοιχήματα μου'!E179,"")</f>
        <v/>
      </c>
      <c r="P179" s="6">
        <f>SUM($O$23:O179)</f>
        <v>3.4668730650154802</v>
      </c>
      <c r="Q179" s="6">
        <f>(1-(1/P179))*100</f>
        <v>71.155563493480983</v>
      </c>
      <c r="R179" s="6">
        <f>IF('Τα Στοιχήματα μου'!E179&lt;&gt;0,(100-($Q$1022*100)/100)/'Τα Στοιχήματα μου'!E179,0)</f>
        <v>0</v>
      </c>
      <c r="S179" s="6">
        <f>R179*('Τα Στοιχήματα μου'!E179-1)</f>
        <v>0</v>
      </c>
      <c r="T179" s="5">
        <f>SUM($S$23:S179)/100+1</f>
        <v>1.4422218253259511</v>
      </c>
      <c r="U179" s="6">
        <f>IF('Τα Στοιχήματα μου'!E179&lt;&gt;0,(100-(Q179*100)/100)/'Τα Στοιχήματα μου'!E179,0)</f>
        <v>0</v>
      </c>
      <c r="V179" s="6">
        <f>'Τα Στοιχήματα μου'!E179*U179</f>
        <v>0</v>
      </c>
      <c r="W179" s="5">
        <f>IF('Τα Στοιχήματα μου'!E179&lt;&gt;0,V179/(100/I179),W178)</f>
        <v>1.4422218253259509</v>
      </c>
      <c r="X179" s="7"/>
      <c r="Y179" s="6">
        <f>COUNTIF('Τα Στοιχήματα μου'!$F$23:F179,"W")+COUNTIF('Τα Στοιχήματα μου'!$F$23:F179,"L")</f>
        <v>5</v>
      </c>
      <c r="Z179" s="6">
        <f>COUNTIF('Τα Στοιχήματα μου'!$F$23:F179,"W")</f>
        <v>3</v>
      </c>
      <c r="AA179" s="4">
        <f>COUNTIF('Τα Στοιχήματα μου'!$F$23:F179,"W")/(COUNTIF('Τα Στοιχήματα μου'!$F$23:F179,"W")+COUNTIF('Τα Στοιχήματα μου'!$F$23:F179,"L"))</f>
        <v>0.6</v>
      </c>
    </row>
    <row r="180" spans="2:27">
      <c r="B180" s="6">
        <f t="shared" si="2"/>
        <v>158</v>
      </c>
      <c r="I180" s="6">
        <f>I179+1</f>
        <v>158</v>
      </c>
      <c r="J180" s="6">
        <f>'Τα Στοιχήματα μου'!D180</f>
        <v>0</v>
      </c>
      <c r="K180" s="6">
        <f>'Τα Στοιχήματα μου'!E180</f>
        <v>0</v>
      </c>
      <c r="L180" s="6">
        <f>'Τα Στοιχήματα μου'!F180</f>
        <v>0</v>
      </c>
      <c r="M180" s="7"/>
      <c r="N180" s="5">
        <f>AVERAGE('Τα Στοιχήματα μου'!$E$23:E180)</f>
        <v>2.956</v>
      </c>
      <c r="O180" s="6" t="str">
        <f>IF('Τα Στοιχήματα μου'!E180&lt;&gt;0,1/'Τα Στοιχήματα μου'!E180,"")</f>
        <v/>
      </c>
      <c r="P180" s="6">
        <f>SUM($O$23:O180)</f>
        <v>3.4668730650154802</v>
      </c>
      <c r="Q180" s="6">
        <f>(1-(1/P180))*100</f>
        <v>71.155563493480983</v>
      </c>
      <c r="R180" s="6">
        <f>IF('Τα Στοιχήματα μου'!E180&lt;&gt;0,(100-($Q$1022*100)/100)/'Τα Στοιχήματα μου'!E180,0)</f>
        <v>0</v>
      </c>
      <c r="S180" s="6">
        <f>R180*('Τα Στοιχήματα μου'!E180-1)</f>
        <v>0</v>
      </c>
      <c r="T180" s="5">
        <f>SUM($S$23:S180)/100+1</f>
        <v>1.4422218253259511</v>
      </c>
      <c r="U180" s="6">
        <f>IF('Τα Στοιχήματα μου'!E180&lt;&gt;0,(100-(Q180*100)/100)/'Τα Στοιχήματα μου'!E180,0)</f>
        <v>0</v>
      </c>
      <c r="V180" s="6">
        <f>'Τα Στοιχήματα μου'!E180*U180</f>
        <v>0</v>
      </c>
      <c r="W180" s="5">
        <f>IF('Τα Στοιχήματα μου'!E180&lt;&gt;0,V180/(100/I180),W179)</f>
        <v>1.4422218253259509</v>
      </c>
      <c r="X180" s="7"/>
      <c r="Y180" s="6">
        <f>COUNTIF('Τα Στοιχήματα μου'!$F$23:F180,"W")+COUNTIF('Τα Στοιχήματα μου'!$F$23:F180,"L")</f>
        <v>5</v>
      </c>
      <c r="Z180" s="6">
        <f>COUNTIF('Τα Στοιχήματα μου'!$F$23:F180,"W")</f>
        <v>3</v>
      </c>
      <c r="AA180" s="4">
        <f>COUNTIF('Τα Στοιχήματα μου'!$F$23:F180,"W")/(COUNTIF('Τα Στοιχήματα μου'!$F$23:F180,"W")+COUNTIF('Τα Στοιχήματα μου'!$F$23:F180,"L"))</f>
        <v>0.6</v>
      </c>
    </row>
    <row r="181" spans="2:27">
      <c r="B181" s="6">
        <f t="shared" si="2"/>
        <v>159</v>
      </c>
      <c r="I181" s="6">
        <f>I180+1</f>
        <v>159</v>
      </c>
      <c r="J181" s="6">
        <f>'Τα Στοιχήματα μου'!D181</f>
        <v>0</v>
      </c>
      <c r="K181" s="6">
        <f>'Τα Στοιχήματα μου'!E181</f>
        <v>0</v>
      </c>
      <c r="L181" s="6">
        <f>'Τα Στοιχήματα μου'!F181</f>
        <v>0</v>
      </c>
      <c r="M181" s="7"/>
      <c r="N181" s="5">
        <f>AVERAGE('Τα Στοιχήματα μου'!$E$23:E181)</f>
        <v>2.956</v>
      </c>
      <c r="O181" s="6" t="str">
        <f>IF('Τα Στοιχήματα μου'!E181&lt;&gt;0,1/'Τα Στοιχήματα μου'!E181,"")</f>
        <v/>
      </c>
      <c r="P181" s="6">
        <f>SUM($O$23:O181)</f>
        <v>3.4668730650154802</v>
      </c>
      <c r="Q181" s="6">
        <f>(1-(1/P181))*100</f>
        <v>71.155563493480983</v>
      </c>
      <c r="R181" s="6">
        <f>IF('Τα Στοιχήματα μου'!E181&lt;&gt;0,(100-($Q$1022*100)/100)/'Τα Στοιχήματα μου'!E181,0)</f>
        <v>0</v>
      </c>
      <c r="S181" s="6">
        <f>R181*('Τα Στοιχήματα μου'!E181-1)</f>
        <v>0</v>
      </c>
      <c r="T181" s="5">
        <f>SUM($S$23:S181)/100+1</f>
        <v>1.4422218253259511</v>
      </c>
      <c r="U181" s="6">
        <f>IF('Τα Στοιχήματα μου'!E181&lt;&gt;0,(100-(Q181*100)/100)/'Τα Στοιχήματα μου'!E181,0)</f>
        <v>0</v>
      </c>
      <c r="V181" s="6">
        <f>'Τα Στοιχήματα μου'!E181*U181</f>
        <v>0</v>
      </c>
      <c r="W181" s="5">
        <f>IF('Τα Στοιχήματα μου'!E181&lt;&gt;0,V181/(100/I181),W180)</f>
        <v>1.4422218253259509</v>
      </c>
      <c r="X181" s="7"/>
      <c r="Y181" s="6">
        <f>COUNTIF('Τα Στοιχήματα μου'!$F$23:F181,"W")+COUNTIF('Τα Στοιχήματα μου'!$F$23:F181,"L")</f>
        <v>5</v>
      </c>
      <c r="Z181" s="6">
        <f>COUNTIF('Τα Στοιχήματα μου'!$F$23:F181,"W")</f>
        <v>3</v>
      </c>
      <c r="AA181" s="4">
        <f>COUNTIF('Τα Στοιχήματα μου'!$F$23:F181,"W")/(COUNTIF('Τα Στοιχήματα μου'!$F$23:F181,"W")+COUNTIF('Τα Στοιχήματα μου'!$F$23:F181,"L"))</f>
        <v>0.6</v>
      </c>
    </row>
    <row r="182" spans="2:27">
      <c r="B182" s="6">
        <f t="shared" si="2"/>
        <v>160</v>
      </c>
      <c r="I182" s="6">
        <f>I181+1</f>
        <v>160</v>
      </c>
      <c r="J182" s="6">
        <f>'Τα Στοιχήματα μου'!D182</f>
        <v>0</v>
      </c>
      <c r="K182" s="6">
        <f>'Τα Στοιχήματα μου'!E182</f>
        <v>0</v>
      </c>
      <c r="L182" s="6">
        <f>'Τα Στοιχήματα μου'!F182</f>
        <v>0</v>
      </c>
      <c r="M182" s="7"/>
      <c r="N182" s="5">
        <f>AVERAGE('Τα Στοιχήματα μου'!$E$23:E182)</f>
        <v>2.956</v>
      </c>
      <c r="O182" s="6" t="str">
        <f>IF('Τα Στοιχήματα μου'!E182&lt;&gt;0,1/'Τα Στοιχήματα μου'!E182,"")</f>
        <v/>
      </c>
      <c r="P182" s="6">
        <f>SUM($O$23:O182)</f>
        <v>3.4668730650154802</v>
      </c>
      <c r="Q182" s="6">
        <f>(1-(1/P182))*100</f>
        <v>71.155563493480983</v>
      </c>
      <c r="R182" s="6">
        <f>IF('Τα Στοιχήματα μου'!E182&lt;&gt;0,(100-($Q$1022*100)/100)/'Τα Στοιχήματα μου'!E182,0)</f>
        <v>0</v>
      </c>
      <c r="S182" s="6">
        <f>R182*('Τα Στοιχήματα μου'!E182-1)</f>
        <v>0</v>
      </c>
      <c r="T182" s="5">
        <f>SUM($S$23:S182)/100+1</f>
        <v>1.4422218253259511</v>
      </c>
      <c r="U182" s="6">
        <f>IF('Τα Στοιχήματα μου'!E182&lt;&gt;0,(100-(Q182*100)/100)/'Τα Στοιχήματα μου'!E182,0)</f>
        <v>0</v>
      </c>
      <c r="V182" s="6">
        <f>'Τα Στοιχήματα μου'!E182*U182</f>
        <v>0</v>
      </c>
      <c r="W182" s="5">
        <f>IF('Τα Στοιχήματα μου'!E182&lt;&gt;0,V182/(100/I182),W181)</f>
        <v>1.4422218253259509</v>
      </c>
      <c r="X182" s="7"/>
      <c r="Y182" s="6">
        <f>COUNTIF('Τα Στοιχήματα μου'!$F$23:F182,"W")+COUNTIF('Τα Στοιχήματα μου'!$F$23:F182,"L")</f>
        <v>5</v>
      </c>
      <c r="Z182" s="6">
        <f>COUNTIF('Τα Στοιχήματα μου'!$F$23:F182,"W")</f>
        <v>3</v>
      </c>
      <c r="AA182" s="4">
        <f>COUNTIF('Τα Στοιχήματα μου'!$F$23:F182,"W")/(COUNTIF('Τα Στοιχήματα μου'!$F$23:F182,"W")+COUNTIF('Τα Στοιχήματα μου'!$F$23:F182,"L"))</f>
        <v>0.6</v>
      </c>
    </row>
    <row r="183" spans="2:27">
      <c r="B183" s="6">
        <f t="shared" si="2"/>
        <v>161</v>
      </c>
      <c r="I183" s="6">
        <f>I182+1</f>
        <v>161</v>
      </c>
      <c r="J183" s="6">
        <f>'Τα Στοιχήματα μου'!D183</f>
        <v>0</v>
      </c>
      <c r="K183" s="6">
        <f>'Τα Στοιχήματα μου'!E183</f>
        <v>0</v>
      </c>
      <c r="L183" s="6">
        <f>'Τα Στοιχήματα μου'!F183</f>
        <v>0</v>
      </c>
      <c r="M183" s="7"/>
      <c r="N183" s="5">
        <f>AVERAGE('Τα Στοιχήματα μου'!$E$23:E183)</f>
        <v>2.956</v>
      </c>
      <c r="O183" s="6" t="str">
        <f>IF('Τα Στοιχήματα μου'!E183&lt;&gt;0,1/'Τα Στοιχήματα μου'!E183,"")</f>
        <v/>
      </c>
      <c r="P183" s="6">
        <f>SUM($O$23:O183)</f>
        <v>3.4668730650154802</v>
      </c>
      <c r="Q183" s="6">
        <f>(1-(1/P183))*100</f>
        <v>71.155563493480983</v>
      </c>
      <c r="R183" s="6">
        <f>IF('Τα Στοιχήματα μου'!E183&lt;&gt;0,(100-($Q$1022*100)/100)/'Τα Στοιχήματα μου'!E183,0)</f>
        <v>0</v>
      </c>
      <c r="S183" s="6">
        <f>R183*('Τα Στοιχήματα μου'!E183-1)</f>
        <v>0</v>
      </c>
      <c r="T183" s="5">
        <f>SUM($S$23:S183)/100+1</f>
        <v>1.4422218253259511</v>
      </c>
      <c r="U183" s="6">
        <f>IF('Τα Στοιχήματα μου'!E183&lt;&gt;0,(100-(Q183*100)/100)/'Τα Στοιχήματα μου'!E183,0)</f>
        <v>0</v>
      </c>
      <c r="V183" s="6">
        <f>'Τα Στοιχήματα μου'!E183*U183</f>
        <v>0</v>
      </c>
      <c r="W183" s="5">
        <f>IF('Τα Στοιχήματα μου'!E183&lt;&gt;0,V183/(100/I183),W182)</f>
        <v>1.4422218253259509</v>
      </c>
      <c r="X183" s="7"/>
      <c r="Y183" s="6">
        <f>COUNTIF('Τα Στοιχήματα μου'!$F$23:F183,"W")+COUNTIF('Τα Στοιχήματα μου'!$F$23:F183,"L")</f>
        <v>5</v>
      </c>
      <c r="Z183" s="6">
        <f>COUNTIF('Τα Στοιχήματα μου'!$F$23:F183,"W")</f>
        <v>3</v>
      </c>
      <c r="AA183" s="4">
        <f>COUNTIF('Τα Στοιχήματα μου'!$F$23:F183,"W")/(COUNTIF('Τα Στοιχήματα μου'!$F$23:F183,"W")+COUNTIF('Τα Στοιχήματα μου'!$F$23:F183,"L"))</f>
        <v>0.6</v>
      </c>
    </row>
    <row r="184" spans="2:27">
      <c r="B184" s="6">
        <f t="shared" si="2"/>
        <v>162</v>
      </c>
      <c r="I184" s="6">
        <f>I183+1</f>
        <v>162</v>
      </c>
      <c r="J184" s="6">
        <f>'Τα Στοιχήματα μου'!D184</f>
        <v>0</v>
      </c>
      <c r="K184" s="6">
        <f>'Τα Στοιχήματα μου'!E184</f>
        <v>0</v>
      </c>
      <c r="L184" s="6">
        <f>'Τα Στοιχήματα μου'!F184</f>
        <v>0</v>
      </c>
      <c r="M184" s="7"/>
      <c r="N184" s="5">
        <f>AVERAGE('Τα Στοιχήματα μου'!$E$23:E184)</f>
        <v>2.956</v>
      </c>
      <c r="O184" s="6" t="str">
        <f>IF('Τα Στοιχήματα μου'!E184&lt;&gt;0,1/'Τα Στοιχήματα μου'!E184,"")</f>
        <v/>
      </c>
      <c r="P184" s="6">
        <f>SUM($O$23:O184)</f>
        <v>3.4668730650154802</v>
      </c>
      <c r="Q184" s="6">
        <f>(1-(1/P184))*100</f>
        <v>71.155563493480983</v>
      </c>
      <c r="R184" s="6">
        <f>IF('Τα Στοιχήματα μου'!E184&lt;&gt;0,(100-($Q$1022*100)/100)/'Τα Στοιχήματα μου'!E184,0)</f>
        <v>0</v>
      </c>
      <c r="S184" s="6">
        <f>R184*('Τα Στοιχήματα μου'!E184-1)</f>
        <v>0</v>
      </c>
      <c r="T184" s="5">
        <f>SUM($S$23:S184)/100+1</f>
        <v>1.4422218253259511</v>
      </c>
      <c r="U184" s="6">
        <f>IF('Τα Στοιχήματα μου'!E184&lt;&gt;0,(100-(Q184*100)/100)/'Τα Στοιχήματα μου'!E184,0)</f>
        <v>0</v>
      </c>
      <c r="V184" s="6">
        <f>'Τα Στοιχήματα μου'!E184*U184</f>
        <v>0</v>
      </c>
      <c r="W184" s="5">
        <f>IF('Τα Στοιχήματα μου'!E184&lt;&gt;0,V184/(100/I184),W183)</f>
        <v>1.4422218253259509</v>
      </c>
      <c r="X184" s="7"/>
      <c r="Y184" s="6">
        <f>COUNTIF('Τα Στοιχήματα μου'!$F$23:F184,"W")+COUNTIF('Τα Στοιχήματα μου'!$F$23:F184,"L")</f>
        <v>5</v>
      </c>
      <c r="Z184" s="6">
        <f>COUNTIF('Τα Στοιχήματα μου'!$F$23:F184,"W")</f>
        <v>3</v>
      </c>
      <c r="AA184" s="4">
        <f>COUNTIF('Τα Στοιχήματα μου'!$F$23:F184,"W")/(COUNTIF('Τα Στοιχήματα μου'!$F$23:F184,"W")+COUNTIF('Τα Στοιχήματα μου'!$F$23:F184,"L"))</f>
        <v>0.6</v>
      </c>
    </row>
    <row r="185" spans="2:27">
      <c r="B185" s="6">
        <f t="shared" si="2"/>
        <v>163</v>
      </c>
      <c r="I185" s="6">
        <f>I184+1</f>
        <v>163</v>
      </c>
      <c r="J185" s="6">
        <f>'Τα Στοιχήματα μου'!D185</f>
        <v>0</v>
      </c>
      <c r="K185" s="6">
        <f>'Τα Στοιχήματα μου'!E185</f>
        <v>0</v>
      </c>
      <c r="L185" s="6">
        <f>'Τα Στοιχήματα μου'!F185</f>
        <v>0</v>
      </c>
      <c r="M185" s="7"/>
      <c r="N185" s="5">
        <f>AVERAGE('Τα Στοιχήματα μου'!$E$23:E185)</f>
        <v>2.956</v>
      </c>
      <c r="O185" s="6" t="str">
        <f>IF('Τα Στοιχήματα μου'!E185&lt;&gt;0,1/'Τα Στοιχήματα μου'!E185,"")</f>
        <v/>
      </c>
      <c r="P185" s="6">
        <f>SUM($O$23:O185)</f>
        <v>3.4668730650154802</v>
      </c>
      <c r="Q185" s="6">
        <f>(1-(1/P185))*100</f>
        <v>71.155563493480983</v>
      </c>
      <c r="R185" s="6">
        <f>IF('Τα Στοιχήματα μου'!E185&lt;&gt;0,(100-($Q$1022*100)/100)/'Τα Στοιχήματα μου'!E185,0)</f>
        <v>0</v>
      </c>
      <c r="S185" s="6">
        <f>R185*('Τα Στοιχήματα μου'!E185-1)</f>
        <v>0</v>
      </c>
      <c r="T185" s="5">
        <f>SUM($S$23:S185)/100+1</f>
        <v>1.4422218253259511</v>
      </c>
      <c r="U185" s="6">
        <f>IF('Τα Στοιχήματα μου'!E185&lt;&gt;0,(100-(Q185*100)/100)/'Τα Στοιχήματα μου'!E185,0)</f>
        <v>0</v>
      </c>
      <c r="V185" s="6">
        <f>'Τα Στοιχήματα μου'!E185*U185</f>
        <v>0</v>
      </c>
      <c r="W185" s="5">
        <f>IF('Τα Στοιχήματα μου'!E185&lt;&gt;0,V185/(100/I185),W184)</f>
        <v>1.4422218253259509</v>
      </c>
      <c r="X185" s="7"/>
      <c r="Y185" s="6">
        <f>COUNTIF('Τα Στοιχήματα μου'!$F$23:F185,"W")+COUNTIF('Τα Στοιχήματα μου'!$F$23:F185,"L")</f>
        <v>5</v>
      </c>
      <c r="Z185" s="6">
        <f>COUNTIF('Τα Στοιχήματα μου'!$F$23:F185,"W")</f>
        <v>3</v>
      </c>
      <c r="AA185" s="4">
        <f>COUNTIF('Τα Στοιχήματα μου'!$F$23:F185,"W")/(COUNTIF('Τα Στοιχήματα μου'!$F$23:F185,"W")+COUNTIF('Τα Στοιχήματα μου'!$F$23:F185,"L"))</f>
        <v>0.6</v>
      </c>
    </row>
    <row r="186" spans="2:27">
      <c r="B186" s="6">
        <f t="shared" si="2"/>
        <v>164</v>
      </c>
      <c r="I186" s="6">
        <f>I185+1</f>
        <v>164</v>
      </c>
      <c r="J186" s="6">
        <f>'Τα Στοιχήματα μου'!D186</f>
        <v>0</v>
      </c>
      <c r="K186" s="6">
        <f>'Τα Στοιχήματα μου'!E186</f>
        <v>0</v>
      </c>
      <c r="L186" s="6">
        <f>'Τα Στοιχήματα μου'!F186</f>
        <v>0</v>
      </c>
      <c r="M186" s="7"/>
      <c r="N186" s="5">
        <f>AVERAGE('Τα Στοιχήματα μου'!$E$23:E186)</f>
        <v>2.956</v>
      </c>
      <c r="O186" s="6" t="str">
        <f>IF('Τα Στοιχήματα μου'!E186&lt;&gt;0,1/'Τα Στοιχήματα μου'!E186,"")</f>
        <v/>
      </c>
      <c r="P186" s="6">
        <f>SUM($O$23:O186)</f>
        <v>3.4668730650154802</v>
      </c>
      <c r="Q186" s="6">
        <f>(1-(1/P186))*100</f>
        <v>71.155563493480983</v>
      </c>
      <c r="R186" s="6">
        <f>IF('Τα Στοιχήματα μου'!E186&lt;&gt;0,(100-($Q$1022*100)/100)/'Τα Στοιχήματα μου'!E186,0)</f>
        <v>0</v>
      </c>
      <c r="S186" s="6">
        <f>R186*('Τα Στοιχήματα μου'!E186-1)</f>
        <v>0</v>
      </c>
      <c r="T186" s="5">
        <f>SUM($S$23:S186)/100+1</f>
        <v>1.4422218253259511</v>
      </c>
      <c r="U186" s="6">
        <f>IF('Τα Στοιχήματα μου'!E186&lt;&gt;0,(100-(Q186*100)/100)/'Τα Στοιχήματα μου'!E186,0)</f>
        <v>0</v>
      </c>
      <c r="V186" s="6">
        <f>'Τα Στοιχήματα μου'!E186*U186</f>
        <v>0</v>
      </c>
      <c r="W186" s="5">
        <f>IF('Τα Στοιχήματα μου'!E186&lt;&gt;0,V186/(100/I186),W185)</f>
        <v>1.4422218253259509</v>
      </c>
      <c r="X186" s="7"/>
      <c r="Y186" s="6">
        <f>COUNTIF('Τα Στοιχήματα μου'!$F$23:F186,"W")+COUNTIF('Τα Στοιχήματα μου'!$F$23:F186,"L")</f>
        <v>5</v>
      </c>
      <c r="Z186" s="6">
        <f>COUNTIF('Τα Στοιχήματα μου'!$F$23:F186,"W")</f>
        <v>3</v>
      </c>
      <c r="AA186" s="4">
        <f>COUNTIF('Τα Στοιχήματα μου'!$F$23:F186,"W")/(COUNTIF('Τα Στοιχήματα μου'!$F$23:F186,"W")+COUNTIF('Τα Στοιχήματα μου'!$F$23:F186,"L"))</f>
        <v>0.6</v>
      </c>
    </row>
    <row r="187" spans="2:27">
      <c r="B187" s="6">
        <f t="shared" si="2"/>
        <v>165</v>
      </c>
      <c r="I187" s="6">
        <f>I186+1</f>
        <v>165</v>
      </c>
      <c r="J187" s="6">
        <f>'Τα Στοιχήματα μου'!D187</f>
        <v>0</v>
      </c>
      <c r="K187" s="6">
        <f>'Τα Στοιχήματα μου'!E187</f>
        <v>0</v>
      </c>
      <c r="L187" s="6">
        <f>'Τα Στοιχήματα μου'!F187</f>
        <v>0</v>
      </c>
      <c r="M187" s="7"/>
      <c r="N187" s="5">
        <f>AVERAGE('Τα Στοιχήματα μου'!$E$23:E187)</f>
        <v>2.956</v>
      </c>
      <c r="O187" s="6" t="str">
        <f>IF('Τα Στοιχήματα μου'!E187&lt;&gt;0,1/'Τα Στοιχήματα μου'!E187,"")</f>
        <v/>
      </c>
      <c r="P187" s="6">
        <f>SUM($O$23:O187)</f>
        <v>3.4668730650154802</v>
      </c>
      <c r="Q187" s="6">
        <f>(1-(1/P187))*100</f>
        <v>71.155563493480983</v>
      </c>
      <c r="R187" s="6">
        <f>IF('Τα Στοιχήματα μου'!E187&lt;&gt;0,(100-($Q$1022*100)/100)/'Τα Στοιχήματα μου'!E187,0)</f>
        <v>0</v>
      </c>
      <c r="S187" s="6">
        <f>R187*('Τα Στοιχήματα μου'!E187-1)</f>
        <v>0</v>
      </c>
      <c r="T187" s="5">
        <f>SUM($S$23:S187)/100+1</f>
        <v>1.4422218253259511</v>
      </c>
      <c r="U187" s="6">
        <f>IF('Τα Στοιχήματα μου'!E187&lt;&gt;0,(100-(Q187*100)/100)/'Τα Στοιχήματα μου'!E187,0)</f>
        <v>0</v>
      </c>
      <c r="V187" s="6">
        <f>'Τα Στοιχήματα μου'!E187*U187</f>
        <v>0</v>
      </c>
      <c r="W187" s="5">
        <f>IF('Τα Στοιχήματα μου'!E187&lt;&gt;0,V187/(100/I187),W186)</f>
        <v>1.4422218253259509</v>
      </c>
      <c r="X187" s="7"/>
      <c r="Y187" s="6">
        <f>COUNTIF('Τα Στοιχήματα μου'!$F$23:F187,"W")+COUNTIF('Τα Στοιχήματα μου'!$F$23:F187,"L")</f>
        <v>5</v>
      </c>
      <c r="Z187" s="6">
        <f>COUNTIF('Τα Στοιχήματα μου'!$F$23:F187,"W")</f>
        <v>3</v>
      </c>
      <c r="AA187" s="4">
        <f>COUNTIF('Τα Στοιχήματα μου'!$F$23:F187,"W")/(COUNTIF('Τα Στοιχήματα μου'!$F$23:F187,"W")+COUNTIF('Τα Στοιχήματα μου'!$F$23:F187,"L"))</f>
        <v>0.6</v>
      </c>
    </row>
    <row r="188" spans="2:27">
      <c r="B188" s="6">
        <f t="shared" si="2"/>
        <v>166</v>
      </c>
      <c r="I188" s="6">
        <f>I187+1</f>
        <v>166</v>
      </c>
      <c r="J188" s="6">
        <f>'Τα Στοιχήματα μου'!D188</f>
        <v>0</v>
      </c>
      <c r="K188" s="6">
        <f>'Τα Στοιχήματα μου'!E188</f>
        <v>0</v>
      </c>
      <c r="L188" s="6">
        <f>'Τα Στοιχήματα μου'!F188</f>
        <v>0</v>
      </c>
      <c r="M188" s="7"/>
      <c r="N188" s="5">
        <f>AVERAGE('Τα Στοιχήματα μου'!$E$23:E188)</f>
        <v>2.956</v>
      </c>
      <c r="O188" s="6" t="str">
        <f>IF('Τα Στοιχήματα μου'!E188&lt;&gt;0,1/'Τα Στοιχήματα μου'!E188,"")</f>
        <v/>
      </c>
      <c r="P188" s="6">
        <f>SUM($O$23:O188)</f>
        <v>3.4668730650154802</v>
      </c>
      <c r="Q188" s="6">
        <f>(1-(1/P188))*100</f>
        <v>71.155563493480983</v>
      </c>
      <c r="R188" s="6">
        <f>IF('Τα Στοιχήματα μου'!E188&lt;&gt;0,(100-($Q$1022*100)/100)/'Τα Στοιχήματα μου'!E188,0)</f>
        <v>0</v>
      </c>
      <c r="S188" s="6">
        <f>R188*('Τα Στοιχήματα μου'!E188-1)</f>
        <v>0</v>
      </c>
      <c r="T188" s="5">
        <f>SUM($S$23:S188)/100+1</f>
        <v>1.4422218253259511</v>
      </c>
      <c r="U188" s="6">
        <f>IF('Τα Στοιχήματα μου'!E188&lt;&gt;0,(100-(Q188*100)/100)/'Τα Στοιχήματα μου'!E188,0)</f>
        <v>0</v>
      </c>
      <c r="V188" s="6">
        <f>'Τα Στοιχήματα μου'!E188*U188</f>
        <v>0</v>
      </c>
      <c r="W188" s="5">
        <f>IF('Τα Στοιχήματα μου'!E188&lt;&gt;0,V188/(100/I188),W187)</f>
        <v>1.4422218253259509</v>
      </c>
      <c r="X188" s="7"/>
      <c r="Y188" s="6">
        <f>COUNTIF('Τα Στοιχήματα μου'!$F$23:F188,"W")+COUNTIF('Τα Στοιχήματα μου'!$F$23:F188,"L")</f>
        <v>5</v>
      </c>
      <c r="Z188" s="6">
        <f>COUNTIF('Τα Στοιχήματα μου'!$F$23:F188,"W")</f>
        <v>3</v>
      </c>
      <c r="AA188" s="4">
        <f>COUNTIF('Τα Στοιχήματα μου'!$F$23:F188,"W")/(COUNTIF('Τα Στοιχήματα μου'!$F$23:F188,"W")+COUNTIF('Τα Στοιχήματα μου'!$F$23:F188,"L"))</f>
        <v>0.6</v>
      </c>
    </row>
    <row r="189" spans="2:27">
      <c r="B189" s="6">
        <f t="shared" si="2"/>
        <v>167</v>
      </c>
      <c r="I189" s="6">
        <f>I188+1</f>
        <v>167</v>
      </c>
      <c r="J189" s="6">
        <f>'Τα Στοιχήματα μου'!D189</f>
        <v>0</v>
      </c>
      <c r="K189" s="6">
        <f>'Τα Στοιχήματα μου'!E189</f>
        <v>0</v>
      </c>
      <c r="L189" s="6">
        <f>'Τα Στοιχήματα μου'!F189</f>
        <v>0</v>
      </c>
      <c r="M189" s="7"/>
      <c r="N189" s="5">
        <f>AVERAGE('Τα Στοιχήματα μου'!$E$23:E189)</f>
        <v>2.956</v>
      </c>
      <c r="O189" s="6" t="str">
        <f>IF('Τα Στοιχήματα μου'!E189&lt;&gt;0,1/'Τα Στοιχήματα μου'!E189,"")</f>
        <v/>
      </c>
      <c r="P189" s="6">
        <f>SUM($O$23:O189)</f>
        <v>3.4668730650154802</v>
      </c>
      <c r="Q189" s="6">
        <f>(1-(1/P189))*100</f>
        <v>71.155563493480983</v>
      </c>
      <c r="R189" s="6">
        <f>IF('Τα Στοιχήματα μου'!E189&lt;&gt;0,(100-($Q$1022*100)/100)/'Τα Στοιχήματα μου'!E189,0)</f>
        <v>0</v>
      </c>
      <c r="S189" s="6">
        <f>R189*('Τα Στοιχήματα μου'!E189-1)</f>
        <v>0</v>
      </c>
      <c r="T189" s="5">
        <f>SUM($S$23:S189)/100+1</f>
        <v>1.4422218253259511</v>
      </c>
      <c r="U189" s="6">
        <f>IF('Τα Στοιχήματα μου'!E189&lt;&gt;0,(100-(Q189*100)/100)/'Τα Στοιχήματα μου'!E189,0)</f>
        <v>0</v>
      </c>
      <c r="V189" s="6">
        <f>'Τα Στοιχήματα μου'!E189*U189</f>
        <v>0</v>
      </c>
      <c r="W189" s="5">
        <f>IF('Τα Στοιχήματα μου'!E189&lt;&gt;0,V189/(100/I189),W188)</f>
        <v>1.4422218253259509</v>
      </c>
      <c r="X189" s="7"/>
      <c r="Y189" s="6">
        <f>COUNTIF('Τα Στοιχήματα μου'!$F$23:F189,"W")+COUNTIF('Τα Στοιχήματα μου'!$F$23:F189,"L")</f>
        <v>5</v>
      </c>
      <c r="Z189" s="6">
        <f>COUNTIF('Τα Στοιχήματα μου'!$F$23:F189,"W")</f>
        <v>3</v>
      </c>
      <c r="AA189" s="4">
        <f>COUNTIF('Τα Στοιχήματα μου'!$F$23:F189,"W")/(COUNTIF('Τα Στοιχήματα μου'!$F$23:F189,"W")+COUNTIF('Τα Στοιχήματα μου'!$F$23:F189,"L"))</f>
        <v>0.6</v>
      </c>
    </row>
    <row r="190" spans="2:27">
      <c r="B190" s="6">
        <f t="shared" si="2"/>
        <v>168</v>
      </c>
      <c r="I190" s="6">
        <f>I189+1</f>
        <v>168</v>
      </c>
      <c r="J190" s="6">
        <f>'Τα Στοιχήματα μου'!D190</f>
        <v>0</v>
      </c>
      <c r="K190" s="6">
        <f>'Τα Στοιχήματα μου'!E190</f>
        <v>0</v>
      </c>
      <c r="L190" s="6">
        <f>'Τα Στοιχήματα μου'!F190</f>
        <v>0</v>
      </c>
      <c r="M190" s="7"/>
      <c r="N190" s="5">
        <f>AVERAGE('Τα Στοιχήματα μου'!$E$23:E190)</f>
        <v>2.956</v>
      </c>
      <c r="O190" s="6" t="str">
        <f>IF('Τα Στοιχήματα μου'!E190&lt;&gt;0,1/'Τα Στοιχήματα μου'!E190,"")</f>
        <v/>
      </c>
      <c r="P190" s="6">
        <f>SUM($O$23:O190)</f>
        <v>3.4668730650154802</v>
      </c>
      <c r="Q190" s="6">
        <f>(1-(1/P190))*100</f>
        <v>71.155563493480983</v>
      </c>
      <c r="R190" s="6">
        <f>IF('Τα Στοιχήματα μου'!E190&lt;&gt;0,(100-($Q$1022*100)/100)/'Τα Στοιχήματα μου'!E190,0)</f>
        <v>0</v>
      </c>
      <c r="S190" s="6">
        <f>R190*('Τα Στοιχήματα μου'!E190-1)</f>
        <v>0</v>
      </c>
      <c r="T190" s="5">
        <f>SUM($S$23:S190)/100+1</f>
        <v>1.4422218253259511</v>
      </c>
      <c r="U190" s="6">
        <f>IF('Τα Στοιχήματα μου'!E190&lt;&gt;0,(100-(Q190*100)/100)/'Τα Στοιχήματα μου'!E190,0)</f>
        <v>0</v>
      </c>
      <c r="V190" s="6">
        <f>'Τα Στοιχήματα μου'!E190*U190</f>
        <v>0</v>
      </c>
      <c r="W190" s="5">
        <f>IF('Τα Στοιχήματα μου'!E190&lt;&gt;0,V190/(100/I190),W189)</f>
        <v>1.4422218253259509</v>
      </c>
      <c r="X190" s="7"/>
      <c r="Y190" s="6">
        <f>COUNTIF('Τα Στοιχήματα μου'!$F$23:F190,"W")+COUNTIF('Τα Στοιχήματα μου'!$F$23:F190,"L")</f>
        <v>5</v>
      </c>
      <c r="Z190" s="6">
        <f>COUNTIF('Τα Στοιχήματα μου'!$F$23:F190,"W")</f>
        <v>3</v>
      </c>
      <c r="AA190" s="4">
        <f>COUNTIF('Τα Στοιχήματα μου'!$F$23:F190,"W")/(COUNTIF('Τα Στοιχήματα μου'!$F$23:F190,"W")+COUNTIF('Τα Στοιχήματα μου'!$F$23:F190,"L"))</f>
        <v>0.6</v>
      </c>
    </row>
    <row r="191" spans="2:27">
      <c r="B191" s="6">
        <f t="shared" si="2"/>
        <v>169</v>
      </c>
      <c r="I191" s="6">
        <f>I190+1</f>
        <v>169</v>
      </c>
      <c r="J191" s="6">
        <f>'Τα Στοιχήματα μου'!D191</f>
        <v>0</v>
      </c>
      <c r="K191" s="6">
        <f>'Τα Στοιχήματα μου'!E191</f>
        <v>0</v>
      </c>
      <c r="L191" s="6">
        <f>'Τα Στοιχήματα μου'!F191</f>
        <v>0</v>
      </c>
      <c r="M191" s="7"/>
      <c r="N191" s="5">
        <f>AVERAGE('Τα Στοιχήματα μου'!$E$23:E191)</f>
        <v>2.956</v>
      </c>
      <c r="O191" s="6" t="str">
        <f>IF('Τα Στοιχήματα μου'!E191&lt;&gt;0,1/'Τα Στοιχήματα μου'!E191,"")</f>
        <v/>
      </c>
      <c r="P191" s="6">
        <f>SUM($O$23:O191)</f>
        <v>3.4668730650154802</v>
      </c>
      <c r="Q191" s="6">
        <f>(1-(1/P191))*100</f>
        <v>71.155563493480983</v>
      </c>
      <c r="R191" s="6">
        <f>IF('Τα Στοιχήματα μου'!E191&lt;&gt;0,(100-($Q$1022*100)/100)/'Τα Στοιχήματα μου'!E191,0)</f>
        <v>0</v>
      </c>
      <c r="S191" s="6">
        <f>R191*('Τα Στοιχήματα μου'!E191-1)</f>
        <v>0</v>
      </c>
      <c r="T191" s="5">
        <f>SUM($S$23:S191)/100+1</f>
        <v>1.4422218253259511</v>
      </c>
      <c r="U191" s="6">
        <f>IF('Τα Στοιχήματα μου'!E191&lt;&gt;0,(100-(Q191*100)/100)/'Τα Στοιχήματα μου'!E191,0)</f>
        <v>0</v>
      </c>
      <c r="V191" s="6">
        <f>'Τα Στοιχήματα μου'!E191*U191</f>
        <v>0</v>
      </c>
      <c r="W191" s="5">
        <f>IF('Τα Στοιχήματα μου'!E191&lt;&gt;0,V191/(100/I191),W190)</f>
        <v>1.4422218253259509</v>
      </c>
      <c r="X191" s="7"/>
      <c r="Y191" s="6">
        <f>COUNTIF('Τα Στοιχήματα μου'!$F$23:F191,"W")+COUNTIF('Τα Στοιχήματα μου'!$F$23:F191,"L")</f>
        <v>5</v>
      </c>
      <c r="Z191" s="6">
        <f>COUNTIF('Τα Στοιχήματα μου'!$F$23:F191,"W")</f>
        <v>3</v>
      </c>
      <c r="AA191" s="4">
        <f>COUNTIF('Τα Στοιχήματα μου'!$F$23:F191,"W")/(COUNTIF('Τα Στοιχήματα μου'!$F$23:F191,"W")+COUNTIF('Τα Στοιχήματα μου'!$F$23:F191,"L"))</f>
        <v>0.6</v>
      </c>
    </row>
    <row r="192" spans="2:27">
      <c r="B192" s="6">
        <f t="shared" si="2"/>
        <v>170</v>
      </c>
      <c r="I192" s="6">
        <f>I191+1</f>
        <v>170</v>
      </c>
      <c r="J192" s="6">
        <f>'Τα Στοιχήματα μου'!D192</f>
        <v>0</v>
      </c>
      <c r="K192" s="6">
        <f>'Τα Στοιχήματα μου'!E192</f>
        <v>0</v>
      </c>
      <c r="L192" s="6">
        <f>'Τα Στοιχήματα μου'!F192</f>
        <v>0</v>
      </c>
      <c r="M192" s="7"/>
      <c r="N192" s="5">
        <f>AVERAGE('Τα Στοιχήματα μου'!$E$23:E192)</f>
        <v>2.956</v>
      </c>
      <c r="O192" s="6" t="str">
        <f>IF('Τα Στοιχήματα μου'!E192&lt;&gt;0,1/'Τα Στοιχήματα μου'!E192,"")</f>
        <v/>
      </c>
      <c r="P192" s="6">
        <f>SUM($O$23:O192)</f>
        <v>3.4668730650154802</v>
      </c>
      <c r="Q192" s="6">
        <f>(1-(1/P192))*100</f>
        <v>71.155563493480983</v>
      </c>
      <c r="R192" s="6">
        <f>IF('Τα Στοιχήματα μου'!E192&lt;&gt;0,(100-($Q$1022*100)/100)/'Τα Στοιχήματα μου'!E192,0)</f>
        <v>0</v>
      </c>
      <c r="S192" s="6">
        <f>R192*('Τα Στοιχήματα μου'!E192-1)</f>
        <v>0</v>
      </c>
      <c r="T192" s="5">
        <f>SUM($S$23:S192)/100+1</f>
        <v>1.4422218253259511</v>
      </c>
      <c r="U192" s="6">
        <f>IF('Τα Στοιχήματα μου'!E192&lt;&gt;0,(100-(Q192*100)/100)/'Τα Στοιχήματα μου'!E192,0)</f>
        <v>0</v>
      </c>
      <c r="V192" s="6">
        <f>'Τα Στοιχήματα μου'!E192*U192</f>
        <v>0</v>
      </c>
      <c r="W192" s="5">
        <f>IF('Τα Στοιχήματα μου'!E192&lt;&gt;0,V192/(100/I192),W191)</f>
        <v>1.4422218253259509</v>
      </c>
      <c r="X192" s="7"/>
      <c r="Y192" s="6">
        <f>COUNTIF('Τα Στοιχήματα μου'!$F$23:F192,"W")+COUNTIF('Τα Στοιχήματα μου'!$F$23:F192,"L")</f>
        <v>5</v>
      </c>
      <c r="Z192" s="6">
        <f>COUNTIF('Τα Στοιχήματα μου'!$F$23:F192,"W")</f>
        <v>3</v>
      </c>
      <c r="AA192" s="4">
        <f>COUNTIF('Τα Στοιχήματα μου'!$F$23:F192,"W")/(COUNTIF('Τα Στοιχήματα μου'!$F$23:F192,"W")+COUNTIF('Τα Στοιχήματα μου'!$F$23:F192,"L"))</f>
        <v>0.6</v>
      </c>
    </row>
    <row r="193" spans="2:27">
      <c r="B193" s="6">
        <f t="shared" si="2"/>
        <v>171</v>
      </c>
      <c r="I193" s="6">
        <f>I192+1</f>
        <v>171</v>
      </c>
      <c r="J193" s="6">
        <f>'Τα Στοιχήματα μου'!D193</f>
        <v>0</v>
      </c>
      <c r="K193" s="6">
        <f>'Τα Στοιχήματα μου'!E193</f>
        <v>0</v>
      </c>
      <c r="L193" s="6">
        <f>'Τα Στοιχήματα μου'!F193</f>
        <v>0</v>
      </c>
      <c r="M193" s="7"/>
      <c r="N193" s="5">
        <f>AVERAGE('Τα Στοιχήματα μου'!$E$23:E193)</f>
        <v>2.956</v>
      </c>
      <c r="O193" s="6" t="str">
        <f>IF('Τα Στοιχήματα μου'!E193&lt;&gt;0,1/'Τα Στοιχήματα μου'!E193,"")</f>
        <v/>
      </c>
      <c r="P193" s="6">
        <f>SUM($O$23:O193)</f>
        <v>3.4668730650154802</v>
      </c>
      <c r="Q193" s="6">
        <f>(1-(1/P193))*100</f>
        <v>71.155563493480983</v>
      </c>
      <c r="R193" s="6">
        <f>IF('Τα Στοιχήματα μου'!E193&lt;&gt;0,(100-($Q$1022*100)/100)/'Τα Στοιχήματα μου'!E193,0)</f>
        <v>0</v>
      </c>
      <c r="S193" s="6">
        <f>R193*('Τα Στοιχήματα μου'!E193-1)</f>
        <v>0</v>
      </c>
      <c r="T193" s="5">
        <f>SUM($S$23:S193)/100+1</f>
        <v>1.4422218253259511</v>
      </c>
      <c r="U193" s="6">
        <f>IF('Τα Στοιχήματα μου'!E193&lt;&gt;0,(100-(Q193*100)/100)/'Τα Στοιχήματα μου'!E193,0)</f>
        <v>0</v>
      </c>
      <c r="V193" s="6">
        <f>'Τα Στοιχήματα μου'!E193*U193</f>
        <v>0</v>
      </c>
      <c r="W193" s="5">
        <f>IF('Τα Στοιχήματα μου'!E193&lt;&gt;0,V193/(100/I193),W192)</f>
        <v>1.4422218253259509</v>
      </c>
      <c r="X193" s="7"/>
      <c r="Y193" s="6">
        <f>COUNTIF('Τα Στοιχήματα μου'!$F$23:F193,"W")+COUNTIF('Τα Στοιχήματα μου'!$F$23:F193,"L")</f>
        <v>5</v>
      </c>
      <c r="Z193" s="6">
        <f>COUNTIF('Τα Στοιχήματα μου'!$F$23:F193,"W")</f>
        <v>3</v>
      </c>
      <c r="AA193" s="4">
        <f>COUNTIF('Τα Στοιχήματα μου'!$F$23:F193,"W")/(COUNTIF('Τα Στοιχήματα μου'!$F$23:F193,"W")+COUNTIF('Τα Στοιχήματα μου'!$F$23:F193,"L"))</f>
        <v>0.6</v>
      </c>
    </row>
    <row r="194" spans="2:27">
      <c r="B194" s="6">
        <f t="shared" si="2"/>
        <v>172</v>
      </c>
      <c r="I194" s="6">
        <f>I193+1</f>
        <v>172</v>
      </c>
      <c r="J194" s="6">
        <f>'Τα Στοιχήματα μου'!D194</f>
        <v>0</v>
      </c>
      <c r="K194" s="6">
        <f>'Τα Στοιχήματα μου'!E194</f>
        <v>0</v>
      </c>
      <c r="L194" s="6">
        <f>'Τα Στοιχήματα μου'!F194</f>
        <v>0</v>
      </c>
      <c r="M194" s="7"/>
      <c r="N194" s="5">
        <f>AVERAGE('Τα Στοιχήματα μου'!$E$23:E194)</f>
        <v>2.956</v>
      </c>
      <c r="O194" s="6" t="str">
        <f>IF('Τα Στοιχήματα μου'!E194&lt;&gt;0,1/'Τα Στοιχήματα μου'!E194,"")</f>
        <v/>
      </c>
      <c r="P194" s="6">
        <f>SUM($O$23:O194)</f>
        <v>3.4668730650154802</v>
      </c>
      <c r="Q194" s="6">
        <f>(1-(1/P194))*100</f>
        <v>71.155563493480983</v>
      </c>
      <c r="R194" s="6">
        <f>IF('Τα Στοιχήματα μου'!E194&lt;&gt;0,(100-($Q$1022*100)/100)/'Τα Στοιχήματα μου'!E194,0)</f>
        <v>0</v>
      </c>
      <c r="S194" s="6">
        <f>R194*('Τα Στοιχήματα μου'!E194-1)</f>
        <v>0</v>
      </c>
      <c r="T194" s="5">
        <f>SUM($S$23:S194)/100+1</f>
        <v>1.4422218253259511</v>
      </c>
      <c r="U194" s="6">
        <f>IF('Τα Στοιχήματα μου'!E194&lt;&gt;0,(100-(Q194*100)/100)/'Τα Στοιχήματα μου'!E194,0)</f>
        <v>0</v>
      </c>
      <c r="V194" s="6">
        <f>'Τα Στοιχήματα μου'!E194*U194</f>
        <v>0</v>
      </c>
      <c r="W194" s="5">
        <f>IF('Τα Στοιχήματα μου'!E194&lt;&gt;0,V194/(100/I194),W193)</f>
        <v>1.4422218253259509</v>
      </c>
      <c r="X194" s="7"/>
      <c r="Y194" s="6">
        <f>COUNTIF('Τα Στοιχήματα μου'!$F$23:F194,"W")+COUNTIF('Τα Στοιχήματα μου'!$F$23:F194,"L")</f>
        <v>5</v>
      </c>
      <c r="Z194" s="6">
        <f>COUNTIF('Τα Στοιχήματα μου'!$F$23:F194,"W")</f>
        <v>3</v>
      </c>
      <c r="AA194" s="4">
        <f>COUNTIF('Τα Στοιχήματα μου'!$F$23:F194,"W")/(COUNTIF('Τα Στοιχήματα μου'!$F$23:F194,"W")+COUNTIF('Τα Στοιχήματα μου'!$F$23:F194,"L"))</f>
        <v>0.6</v>
      </c>
    </row>
    <row r="195" spans="2:27">
      <c r="B195" s="6">
        <f t="shared" si="2"/>
        <v>173</v>
      </c>
      <c r="I195" s="6">
        <f>I194+1</f>
        <v>173</v>
      </c>
      <c r="J195" s="6">
        <f>'Τα Στοιχήματα μου'!D195</f>
        <v>0</v>
      </c>
      <c r="K195" s="6">
        <f>'Τα Στοιχήματα μου'!E195</f>
        <v>0</v>
      </c>
      <c r="L195" s="6">
        <f>'Τα Στοιχήματα μου'!F195</f>
        <v>0</v>
      </c>
      <c r="M195" s="7"/>
      <c r="N195" s="5">
        <f>AVERAGE('Τα Στοιχήματα μου'!$E$23:E195)</f>
        <v>2.956</v>
      </c>
      <c r="O195" s="6" t="str">
        <f>IF('Τα Στοιχήματα μου'!E195&lt;&gt;0,1/'Τα Στοιχήματα μου'!E195,"")</f>
        <v/>
      </c>
      <c r="P195" s="6">
        <f>SUM($O$23:O195)</f>
        <v>3.4668730650154802</v>
      </c>
      <c r="Q195" s="6">
        <f>(1-(1/P195))*100</f>
        <v>71.155563493480983</v>
      </c>
      <c r="R195" s="6">
        <f>IF('Τα Στοιχήματα μου'!E195&lt;&gt;0,(100-($Q$1022*100)/100)/'Τα Στοιχήματα μου'!E195,0)</f>
        <v>0</v>
      </c>
      <c r="S195" s="6">
        <f>R195*('Τα Στοιχήματα μου'!E195-1)</f>
        <v>0</v>
      </c>
      <c r="T195" s="5">
        <f>SUM($S$23:S195)/100+1</f>
        <v>1.4422218253259511</v>
      </c>
      <c r="U195" s="6">
        <f>IF('Τα Στοιχήματα μου'!E195&lt;&gt;0,(100-(Q195*100)/100)/'Τα Στοιχήματα μου'!E195,0)</f>
        <v>0</v>
      </c>
      <c r="V195" s="6">
        <f>'Τα Στοιχήματα μου'!E195*U195</f>
        <v>0</v>
      </c>
      <c r="W195" s="5">
        <f>IF('Τα Στοιχήματα μου'!E195&lt;&gt;0,V195/(100/I195),W194)</f>
        <v>1.4422218253259509</v>
      </c>
      <c r="X195" s="7"/>
      <c r="Y195" s="6">
        <f>COUNTIF('Τα Στοιχήματα μου'!$F$23:F195,"W")+COUNTIF('Τα Στοιχήματα μου'!$F$23:F195,"L")</f>
        <v>5</v>
      </c>
      <c r="Z195" s="6">
        <f>COUNTIF('Τα Στοιχήματα μου'!$F$23:F195,"W")</f>
        <v>3</v>
      </c>
      <c r="AA195" s="4">
        <f>COUNTIF('Τα Στοιχήματα μου'!$F$23:F195,"W")/(COUNTIF('Τα Στοιχήματα μου'!$F$23:F195,"W")+COUNTIF('Τα Στοιχήματα μου'!$F$23:F195,"L"))</f>
        <v>0.6</v>
      </c>
    </row>
    <row r="196" spans="2:27">
      <c r="B196" s="6">
        <f t="shared" si="2"/>
        <v>174</v>
      </c>
      <c r="I196" s="6">
        <f>I195+1</f>
        <v>174</v>
      </c>
      <c r="J196" s="6">
        <f>'Τα Στοιχήματα μου'!D196</f>
        <v>0</v>
      </c>
      <c r="K196" s="6">
        <f>'Τα Στοιχήματα μου'!E196</f>
        <v>0</v>
      </c>
      <c r="L196" s="6">
        <f>'Τα Στοιχήματα μου'!F196</f>
        <v>0</v>
      </c>
      <c r="M196" s="7"/>
      <c r="N196" s="5">
        <f>AVERAGE('Τα Στοιχήματα μου'!$E$23:E196)</f>
        <v>2.956</v>
      </c>
      <c r="O196" s="6" t="str">
        <f>IF('Τα Στοιχήματα μου'!E196&lt;&gt;0,1/'Τα Στοιχήματα μου'!E196,"")</f>
        <v/>
      </c>
      <c r="P196" s="6">
        <f>SUM($O$23:O196)</f>
        <v>3.4668730650154802</v>
      </c>
      <c r="Q196" s="6">
        <f>(1-(1/P196))*100</f>
        <v>71.155563493480983</v>
      </c>
      <c r="R196" s="6">
        <f>IF('Τα Στοιχήματα μου'!E196&lt;&gt;0,(100-($Q$1022*100)/100)/'Τα Στοιχήματα μου'!E196,0)</f>
        <v>0</v>
      </c>
      <c r="S196" s="6">
        <f>R196*('Τα Στοιχήματα μου'!E196-1)</f>
        <v>0</v>
      </c>
      <c r="T196" s="5">
        <f>SUM($S$23:S196)/100+1</f>
        <v>1.4422218253259511</v>
      </c>
      <c r="U196" s="6">
        <f>IF('Τα Στοιχήματα μου'!E196&lt;&gt;0,(100-(Q196*100)/100)/'Τα Στοιχήματα μου'!E196,0)</f>
        <v>0</v>
      </c>
      <c r="V196" s="6">
        <f>'Τα Στοιχήματα μου'!E196*U196</f>
        <v>0</v>
      </c>
      <c r="W196" s="5">
        <f>IF('Τα Στοιχήματα μου'!E196&lt;&gt;0,V196/(100/I196),W195)</f>
        <v>1.4422218253259509</v>
      </c>
      <c r="X196" s="7"/>
      <c r="Y196" s="6">
        <f>COUNTIF('Τα Στοιχήματα μου'!$F$23:F196,"W")+COUNTIF('Τα Στοιχήματα μου'!$F$23:F196,"L")</f>
        <v>5</v>
      </c>
      <c r="Z196" s="6">
        <f>COUNTIF('Τα Στοιχήματα μου'!$F$23:F196,"W")</f>
        <v>3</v>
      </c>
      <c r="AA196" s="4">
        <f>COUNTIF('Τα Στοιχήματα μου'!$F$23:F196,"W")/(COUNTIF('Τα Στοιχήματα μου'!$F$23:F196,"W")+COUNTIF('Τα Στοιχήματα μου'!$F$23:F196,"L"))</f>
        <v>0.6</v>
      </c>
    </row>
    <row r="197" spans="2:27">
      <c r="B197" s="6">
        <f t="shared" si="2"/>
        <v>175</v>
      </c>
      <c r="I197" s="6">
        <f>I196+1</f>
        <v>175</v>
      </c>
      <c r="J197" s="6">
        <f>'Τα Στοιχήματα μου'!D197</f>
        <v>0</v>
      </c>
      <c r="K197" s="6">
        <f>'Τα Στοιχήματα μου'!E197</f>
        <v>0</v>
      </c>
      <c r="L197" s="6">
        <f>'Τα Στοιχήματα μου'!F197</f>
        <v>0</v>
      </c>
      <c r="M197" s="7"/>
      <c r="N197" s="5">
        <f>AVERAGE('Τα Στοιχήματα μου'!$E$23:E197)</f>
        <v>2.956</v>
      </c>
      <c r="O197" s="6" t="str">
        <f>IF('Τα Στοιχήματα μου'!E197&lt;&gt;0,1/'Τα Στοιχήματα μου'!E197,"")</f>
        <v/>
      </c>
      <c r="P197" s="6">
        <f>SUM($O$23:O197)</f>
        <v>3.4668730650154802</v>
      </c>
      <c r="Q197" s="6">
        <f>(1-(1/P197))*100</f>
        <v>71.155563493480983</v>
      </c>
      <c r="R197" s="6">
        <f>IF('Τα Στοιχήματα μου'!E197&lt;&gt;0,(100-($Q$1022*100)/100)/'Τα Στοιχήματα μου'!E197,0)</f>
        <v>0</v>
      </c>
      <c r="S197" s="6">
        <f>R197*('Τα Στοιχήματα μου'!E197-1)</f>
        <v>0</v>
      </c>
      <c r="T197" s="5">
        <f>SUM($S$23:S197)/100+1</f>
        <v>1.4422218253259511</v>
      </c>
      <c r="U197" s="6">
        <f>IF('Τα Στοιχήματα μου'!E197&lt;&gt;0,(100-(Q197*100)/100)/'Τα Στοιχήματα μου'!E197,0)</f>
        <v>0</v>
      </c>
      <c r="V197" s="6">
        <f>'Τα Στοιχήματα μου'!E197*U197</f>
        <v>0</v>
      </c>
      <c r="W197" s="5">
        <f>IF('Τα Στοιχήματα μου'!E197&lt;&gt;0,V197/(100/I197),W196)</f>
        <v>1.4422218253259509</v>
      </c>
      <c r="X197" s="7"/>
      <c r="Y197" s="6">
        <f>COUNTIF('Τα Στοιχήματα μου'!$F$23:F197,"W")+COUNTIF('Τα Στοιχήματα μου'!$F$23:F197,"L")</f>
        <v>5</v>
      </c>
      <c r="Z197" s="6">
        <f>COUNTIF('Τα Στοιχήματα μου'!$F$23:F197,"W")</f>
        <v>3</v>
      </c>
      <c r="AA197" s="4">
        <f>COUNTIF('Τα Στοιχήματα μου'!$F$23:F197,"W")/(COUNTIF('Τα Στοιχήματα μου'!$F$23:F197,"W")+COUNTIF('Τα Στοιχήματα μου'!$F$23:F197,"L"))</f>
        <v>0.6</v>
      </c>
    </row>
    <row r="198" spans="2:27">
      <c r="B198" s="6">
        <f t="shared" si="2"/>
        <v>176</v>
      </c>
      <c r="I198" s="6">
        <f>I197+1</f>
        <v>176</v>
      </c>
      <c r="J198" s="6">
        <f>'Τα Στοιχήματα μου'!D198</f>
        <v>0</v>
      </c>
      <c r="K198" s="6">
        <f>'Τα Στοιχήματα μου'!E198</f>
        <v>0</v>
      </c>
      <c r="L198" s="6">
        <f>'Τα Στοιχήματα μου'!F198</f>
        <v>0</v>
      </c>
      <c r="M198" s="7"/>
      <c r="N198" s="5">
        <f>AVERAGE('Τα Στοιχήματα μου'!$E$23:E198)</f>
        <v>2.956</v>
      </c>
      <c r="O198" s="6" t="str">
        <f>IF('Τα Στοιχήματα μου'!E198&lt;&gt;0,1/'Τα Στοιχήματα μου'!E198,"")</f>
        <v/>
      </c>
      <c r="P198" s="6">
        <f>SUM($O$23:O198)</f>
        <v>3.4668730650154802</v>
      </c>
      <c r="Q198" s="6">
        <f>(1-(1/P198))*100</f>
        <v>71.155563493480983</v>
      </c>
      <c r="R198" s="6">
        <f>IF('Τα Στοιχήματα μου'!E198&lt;&gt;0,(100-($Q$1022*100)/100)/'Τα Στοιχήματα μου'!E198,0)</f>
        <v>0</v>
      </c>
      <c r="S198" s="6">
        <f>R198*('Τα Στοιχήματα μου'!E198-1)</f>
        <v>0</v>
      </c>
      <c r="T198" s="5">
        <f>SUM($S$23:S198)/100+1</f>
        <v>1.4422218253259511</v>
      </c>
      <c r="U198" s="6">
        <f>IF('Τα Στοιχήματα μου'!E198&lt;&gt;0,(100-(Q198*100)/100)/'Τα Στοιχήματα μου'!E198,0)</f>
        <v>0</v>
      </c>
      <c r="V198" s="6">
        <f>'Τα Στοιχήματα μου'!E198*U198</f>
        <v>0</v>
      </c>
      <c r="W198" s="5">
        <f>IF('Τα Στοιχήματα μου'!E198&lt;&gt;0,V198/(100/I198),W197)</f>
        <v>1.4422218253259509</v>
      </c>
      <c r="X198" s="7"/>
      <c r="Y198" s="6">
        <f>COUNTIF('Τα Στοιχήματα μου'!$F$23:F198,"W")+COUNTIF('Τα Στοιχήματα μου'!$F$23:F198,"L")</f>
        <v>5</v>
      </c>
      <c r="Z198" s="6">
        <f>COUNTIF('Τα Στοιχήματα μου'!$F$23:F198,"W")</f>
        <v>3</v>
      </c>
      <c r="AA198" s="4">
        <f>COUNTIF('Τα Στοιχήματα μου'!$F$23:F198,"W")/(COUNTIF('Τα Στοιχήματα μου'!$F$23:F198,"W")+COUNTIF('Τα Στοιχήματα μου'!$F$23:F198,"L"))</f>
        <v>0.6</v>
      </c>
    </row>
    <row r="199" spans="2:27">
      <c r="B199" s="6">
        <f t="shared" si="2"/>
        <v>177</v>
      </c>
      <c r="I199" s="6">
        <f>I198+1</f>
        <v>177</v>
      </c>
      <c r="J199" s="6">
        <f>'Τα Στοιχήματα μου'!D199</f>
        <v>0</v>
      </c>
      <c r="K199" s="6">
        <f>'Τα Στοιχήματα μου'!E199</f>
        <v>0</v>
      </c>
      <c r="L199" s="6">
        <f>'Τα Στοιχήματα μου'!F199</f>
        <v>0</v>
      </c>
      <c r="M199" s="7"/>
      <c r="N199" s="5">
        <f>AVERAGE('Τα Στοιχήματα μου'!$E$23:E199)</f>
        <v>2.956</v>
      </c>
      <c r="O199" s="6" t="str">
        <f>IF('Τα Στοιχήματα μου'!E199&lt;&gt;0,1/'Τα Στοιχήματα μου'!E199,"")</f>
        <v/>
      </c>
      <c r="P199" s="6">
        <f>SUM($O$23:O199)</f>
        <v>3.4668730650154802</v>
      </c>
      <c r="Q199" s="6">
        <f>(1-(1/P199))*100</f>
        <v>71.155563493480983</v>
      </c>
      <c r="R199" s="6">
        <f>IF('Τα Στοιχήματα μου'!E199&lt;&gt;0,(100-($Q$1022*100)/100)/'Τα Στοιχήματα μου'!E199,0)</f>
        <v>0</v>
      </c>
      <c r="S199" s="6">
        <f>R199*('Τα Στοιχήματα μου'!E199-1)</f>
        <v>0</v>
      </c>
      <c r="T199" s="5">
        <f>SUM($S$23:S199)/100+1</f>
        <v>1.4422218253259511</v>
      </c>
      <c r="U199" s="6">
        <f>IF('Τα Στοιχήματα μου'!E199&lt;&gt;0,(100-(Q199*100)/100)/'Τα Στοιχήματα μου'!E199,0)</f>
        <v>0</v>
      </c>
      <c r="V199" s="6">
        <f>'Τα Στοιχήματα μου'!E199*U199</f>
        <v>0</v>
      </c>
      <c r="W199" s="5">
        <f>IF('Τα Στοιχήματα μου'!E199&lt;&gt;0,V199/(100/I199),W198)</f>
        <v>1.4422218253259509</v>
      </c>
      <c r="X199" s="7"/>
      <c r="Y199" s="6">
        <f>COUNTIF('Τα Στοιχήματα μου'!$F$23:F199,"W")+COUNTIF('Τα Στοιχήματα μου'!$F$23:F199,"L")</f>
        <v>5</v>
      </c>
      <c r="Z199" s="6">
        <f>COUNTIF('Τα Στοιχήματα μου'!$F$23:F199,"W")</f>
        <v>3</v>
      </c>
      <c r="AA199" s="4">
        <f>COUNTIF('Τα Στοιχήματα μου'!$F$23:F199,"W")/(COUNTIF('Τα Στοιχήματα μου'!$F$23:F199,"W")+COUNTIF('Τα Στοιχήματα μου'!$F$23:F199,"L"))</f>
        <v>0.6</v>
      </c>
    </row>
    <row r="200" spans="2:27">
      <c r="B200" s="6">
        <f t="shared" si="2"/>
        <v>178</v>
      </c>
      <c r="I200" s="6">
        <f>I199+1</f>
        <v>178</v>
      </c>
      <c r="J200" s="6">
        <f>'Τα Στοιχήματα μου'!D200</f>
        <v>0</v>
      </c>
      <c r="K200" s="6">
        <f>'Τα Στοιχήματα μου'!E200</f>
        <v>0</v>
      </c>
      <c r="L200" s="6">
        <f>'Τα Στοιχήματα μου'!F200</f>
        <v>0</v>
      </c>
      <c r="M200" s="7"/>
      <c r="N200" s="5">
        <f>AVERAGE('Τα Στοιχήματα μου'!$E$23:E200)</f>
        <v>2.956</v>
      </c>
      <c r="O200" s="6" t="str">
        <f>IF('Τα Στοιχήματα μου'!E200&lt;&gt;0,1/'Τα Στοιχήματα μου'!E200,"")</f>
        <v/>
      </c>
      <c r="P200" s="6">
        <f>SUM($O$23:O200)</f>
        <v>3.4668730650154802</v>
      </c>
      <c r="Q200" s="6">
        <f>(1-(1/P200))*100</f>
        <v>71.155563493480983</v>
      </c>
      <c r="R200" s="6">
        <f>IF('Τα Στοιχήματα μου'!E200&lt;&gt;0,(100-($Q$1022*100)/100)/'Τα Στοιχήματα μου'!E200,0)</f>
        <v>0</v>
      </c>
      <c r="S200" s="6">
        <f>R200*('Τα Στοιχήματα μου'!E200-1)</f>
        <v>0</v>
      </c>
      <c r="T200" s="5">
        <f>SUM($S$23:S200)/100+1</f>
        <v>1.4422218253259511</v>
      </c>
      <c r="U200" s="6">
        <f>IF('Τα Στοιχήματα μου'!E200&lt;&gt;0,(100-(Q200*100)/100)/'Τα Στοιχήματα μου'!E200,0)</f>
        <v>0</v>
      </c>
      <c r="V200" s="6">
        <f>'Τα Στοιχήματα μου'!E200*U200</f>
        <v>0</v>
      </c>
      <c r="W200" s="5">
        <f>IF('Τα Στοιχήματα μου'!E200&lt;&gt;0,V200/(100/I200),W199)</f>
        <v>1.4422218253259509</v>
      </c>
      <c r="X200" s="7"/>
      <c r="Y200" s="6">
        <f>COUNTIF('Τα Στοιχήματα μου'!$F$23:F200,"W")+COUNTIF('Τα Στοιχήματα μου'!$F$23:F200,"L")</f>
        <v>5</v>
      </c>
      <c r="Z200" s="6">
        <f>COUNTIF('Τα Στοιχήματα μου'!$F$23:F200,"W")</f>
        <v>3</v>
      </c>
      <c r="AA200" s="4">
        <f>COUNTIF('Τα Στοιχήματα μου'!$F$23:F200,"W")/(COUNTIF('Τα Στοιχήματα μου'!$F$23:F200,"W")+COUNTIF('Τα Στοιχήματα μου'!$F$23:F200,"L"))</f>
        <v>0.6</v>
      </c>
    </row>
    <row r="201" spans="2:27">
      <c r="B201" s="6">
        <f t="shared" si="2"/>
        <v>179</v>
      </c>
      <c r="I201" s="6">
        <f>I200+1</f>
        <v>179</v>
      </c>
      <c r="J201" s="6">
        <f>'Τα Στοιχήματα μου'!D201</f>
        <v>0</v>
      </c>
      <c r="K201" s="6">
        <f>'Τα Στοιχήματα μου'!E201</f>
        <v>0</v>
      </c>
      <c r="L201" s="6">
        <f>'Τα Στοιχήματα μου'!F201</f>
        <v>0</v>
      </c>
      <c r="M201" s="7"/>
      <c r="N201" s="5">
        <f>AVERAGE('Τα Στοιχήματα μου'!$E$23:E201)</f>
        <v>2.956</v>
      </c>
      <c r="O201" s="6" t="str">
        <f>IF('Τα Στοιχήματα μου'!E201&lt;&gt;0,1/'Τα Στοιχήματα μου'!E201,"")</f>
        <v/>
      </c>
      <c r="P201" s="6">
        <f>SUM($O$23:O201)</f>
        <v>3.4668730650154802</v>
      </c>
      <c r="Q201" s="6">
        <f>(1-(1/P201))*100</f>
        <v>71.155563493480983</v>
      </c>
      <c r="R201" s="6">
        <f>IF('Τα Στοιχήματα μου'!E201&lt;&gt;0,(100-($Q$1022*100)/100)/'Τα Στοιχήματα μου'!E201,0)</f>
        <v>0</v>
      </c>
      <c r="S201" s="6">
        <f>R201*('Τα Στοιχήματα μου'!E201-1)</f>
        <v>0</v>
      </c>
      <c r="T201" s="5">
        <f>SUM($S$23:S201)/100+1</f>
        <v>1.4422218253259511</v>
      </c>
      <c r="U201" s="6">
        <f>IF('Τα Στοιχήματα μου'!E201&lt;&gt;0,(100-(Q201*100)/100)/'Τα Στοιχήματα μου'!E201,0)</f>
        <v>0</v>
      </c>
      <c r="V201" s="6">
        <f>'Τα Στοιχήματα μου'!E201*U201</f>
        <v>0</v>
      </c>
      <c r="W201" s="5">
        <f>IF('Τα Στοιχήματα μου'!E201&lt;&gt;0,V201/(100/I201),W200)</f>
        <v>1.4422218253259509</v>
      </c>
      <c r="X201" s="7"/>
      <c r="Y201" s="6">
        <f>COUNTIF('Τα Στοιχήματα μου'!$F$23:F201,"W")+COUNTIF('Τα Στοιχήματα μου'!$F$23:F201,"L")</f>
        <v>5</v>
      </c>
      <c r="Z201" s="6">
        <f>COUNTIF('Τα Στοιχήματα μου'!$F$23:F201,"W")</f>
        <v>3</v>
      </c>
      <c r="AA201" s="4">
        <f>COUNTIF('Τα Στοιχήματα μου'!$F$23:F201,"W")/(COUNTIF('Τα Στοιχήματα μου'!$F$23:F201,"W")+COUNTIF('Τα Στοιχήματα μου'!$F$23:F201,"L"))</f>
        <v>0.6</v>
      </c>
    </row>
    <row r="202" spans="2:27">
      <c r="B202" s="6">
        <f t="shared" si="2"/>
        <v>180</v>
      </c>
      <c r="I202" s="6">
        <f>I201+1</f>
        <v>180</v>
      </c>
      <c r="J202" s="6">
        <f>'Τα Στοιχήματα μου'!D202</f>
        <v>0</v>
      </c>
      <c r="K202" s="6">
        <f>'Τα Στοιχήματα μου'!E202</f>
        <v>0</v>
      </c>
      <c r="L202" s="6">
        <f>'Τα Στοιχήματα μου'!F202</f>
        <v>0</v>
      </c>
      <c r="M202" s="7"/>
      <c r="N202" s="5">
        <f>AVERAGE('Τα Στοιχήματα μου'!$E$23:E202)</f>
        <v>2.956</v>
      </c>
      <c r="O202" s="6" t="str">
        <f>IF('Τα Στοιχήματα μου'!E202&lt;&gt;0,1/'Τα Στοιχήματα μου'!E202,"")</f>
        <v/>
      </c>
      <c r="P202" s="6">
        <f>SUM($O$23:O202)</f>
        <v>3.4668730650154802</v>
      </c>
      <c r="Q202" s="6">
        <f>(1-(1/P202))*100</f>
        <v>71.155563493480983</v>
      </c>
      <c r="R202" s="6">
        <f>IF('Τα Στοιχήματα μου'!E202&lt;&gt;0,(100-($Q$1022*100)/100)/'Τα Στοιχήματα μου'!E202,0)</f>
        <v>0</v>
      </c>
      <c r="S202" s="6">
        <f>R202*('Τα Στοιχήματα μου'!E202-1)</f>
        <v>0</v>
      </c>
      <c r="T202" s="5">
        <f>SUM($S$23:S202)/100+1</f>
        <v>1.4422218253259511</v>
      </c>
      <c r="U202" s="6">
        <f>IF('Τα Στοιχήματα μου'!E202&lt;&gt;0,(100-(Q202*100)/100)/'Τα Στοιχήματα μου'!E202,0)</f>
        <v>0</v>
      </c>
      <c r="V202" s="6">
        <f>'Τα Στοιχήματα μου'!E202*U202</f>
        <v>0</v>
      </c>
      <c r="W202" s="5">
        <f>IF('Τα Στοιχήματα μου'!E202&lt;&gt;0,V202/(100/I202),W201)</f>
        <v>1.4422218253259509</v>
      </c>
      <c r="X202" s="7"/>
      <c r="Y202" s="6">
        <f>COUNTIF('Τα Στοιχήματα μου'!$F$23:F202,"W")+COUNTIF('Τα Στοιχήματα μου'!$F$23:F202,"L")</f>
        <v>5</v>
      </c>
      <c r="Z202" s="6">
        <f>COUNTIF('Τα Στοιχήματα μου'!$F$23:F202,"W")</f>
        <v>3</v>
      </c>
      <c r="AA202" s="4">
        <f>COUNTIF('Τα Στοιχήματα μου'!$F$23:F202,"W")/(COUNTIF('Τα Στοιχήματα μου'!$F$23:F202,"W")+COUNTIF('Τα Στοιχήματα μου'!$F$23:F202,"L"))</f>
        <v>0.6</v>
      </c>
    </row>
    <row r="203" spans="2:27">
      <c r="B203" s="6">
        <f t="shared" si="2"/>
        <v>181</v>
      </c>
      <c r="I203" s="6">
        <f>I202+1</f>
        <v>181</v>
      </c>
      <c r="J203" s="6">
        <f>'Τα Στοιχήματα μου'!D203</f>
        <v>0</v>
      </c>
      <c r="K203" s="6">
        <f>'Τα Στοιχήματα μου'!E203</f>
        <v>0</v>
      </c>
      <c r="L203" s="6">
        <f>'Τα Στοιχήματα μου'!F203</f>
        <v>0</v>
      </c>
      <c r="M203" s="7"/>
      <c r="N203" s="5">
        <f>AVERAGE('Τα Στοιχήματα μου'!$E$23:E203)</f>
        <v>2.956</v>
      </c>
      <c r="O203" s="6" t="str">
        <f>IF('Τα Στοιχήματα μου'!E203&lt;&gt;0,1/'Τα Στοιχήματα μου'!E203,"")</f>
        <v/>
      </c>
      <c r="P203" s="6">
        <f>SUM($O$23:O203)</f>
        <v>3.4668730650154802</v>
      </c>
      <c r="Q203" s="6">
        <f>(1-(1/P203))*100</f>
        <v>71.155563493480983</v>
      </c>
      <c r="R203" s="6">
        <f>IF('Τα Στοιχήματα μου'!E203&lt;&gt;0,(100-($Q$1022*100)/100)/'Τα Στοιχήματα μου'!E203,0)</f>
        <v>0</v>
      </c>
      <c r="S203" s="6">
        <f>R203*('Τα Στοιχήματα μου'!E203-1)</f>
        <v>0</v>
      </c>
      <c r="T203" s="5">
        <f>SUM($S$23:S203)/100+1</f>
        <v>1.4422218253259511</v>
      </c>
      <c r="U203" s="6">
        <f>IF('Τα Στοιχήματα μου'!E203&lt;&gt;0,(100-(Q203*100)/100)/'Τα Στοιχήματα μου'!E203,0)</f>
        <v>0</v>
      </c>
      <c r="V203" s="6">
        <f>'Τα Στοιχήματα μου'!E203*U203</f>
        <v>0</v>
      </c>
      <c r="W203" s="5">
        <f>IF('Τα Στοιχήματα μου'!E203&lt;&gt;0,V203/(100/I203),W202)</f>
        <v>1.4422218253259509</v>
      </c>
      <c r="X203" s="7"/>
      <c r="Y203" s="6">
        <f>COUNTIF('Τα Στοιχήματα μου'!$F$23:F203,"W")+COUNTIF('Τα Στοιχήματα μου'!$F$23:F203,"L")</f>
        <v>5</v>
      </c>
      <c r="Z203" s="6">
        <f>COUNTIF('Τα Στοιχήματα μου'!$F$23:F203,"W")</f>
        <v>3</v>
      </c>
      <c r="AA203" s="4">
        <f>COUNTIF('Τα Στοιχήματα μου'!$F$23:F203,"W")/(COUNTIF('Τα Στοιχήματα μου'!$F$23:F203,"W")+COUNTIF('Τα Στοιχήματα μου'!$F$23:F203,"L"))</f>
        <v>0.6</v>
      </c>
    </row>
    <row r="204" spans="2:27">
      <c r="B204" s="6">
        <f t="shared" si="2"/>
        <v>182</v>
      </c>
      <c r="I204" s="6">
        <f>I203+1</f>
        <v>182</v>
      </c>
      <c r="J204" s="6">
        <f>'Τα Στοιχήματα μου'!D204</f>
        <v>0</v>
      </c>
      <c r="K204" s="6">
        <f>'Τα Στοιχήματα μου'!E204</f>
        <v>0</v>
      </c>
      <c r="L204" s="6">
        <f>'Τα Στοιχήματα μου'!F204</f>
        <v>0</v>
      </c>
      <c r="M204" s="7"/>
      <c r="N204" s="5">
        <f>AVERAGE('Τα Στοιχήματα μου'!$E$23:E204)</f>
        <v>2.956</v>
      </c>
      <c r="O204" s="6" t="str">
        <f>IF('Τα Στοιχήματα μου'!E204&lt;&gt;0,1/'Τα Στοιχήματα μου'!E204,"")</f>
        <v/>
      </c>
      <c r="P204" s="6">
        <f>SUM($O$23:O204)</f>
        <v>3.4668730650154802</v>
      </c>
      <c r="Q204" s="6">
        <f>(1-(1/P204))*100</f>
        <v>71.155563493480983</v>
      </c>
      <c r="R204" s="6">
        <f>IF('Τα Στοιχήματα μου'!E204&lt;&gt;0,(100-($Q$1022*100)/100)/'Τα Στοιχήματα μου'!E204,0)</f>
        <v>0</v>
      </c>
      <c r="S204" s="6">
        <f>R204*('Τα Στοιχήματα μου'!E204-1)</f>
        <v>0</v>
      </c>
      <c r="T204" s="5">
        <f>SUM($S$23:S204)/100+1</f>
        <v>1.4422218253259511</v>
      </c>
      <c r="U204" s="6">
        <f>IF('Τα Στοιχήματα μου'!E204&lt;&gt;0,(100-(Q204*100)/100)/'Τα Στοιχήματα μου'!E204,0)</f>
        <v>0</v>
      </c>
      <c r="V204" s="6">
        <f>'Τα Στοιχήματα μου'!E204*U204</f>
        <v>0</v>
      </c>
      <c r="W204" s="5">
        <f>IF('Τα Στοιχήματα μου'!E204&lt;&gt;0,V204/(100/I204),W203)</f>
        <v>1.4422218253259509</v>
      </c>
      <c r="X204" s="7"/>
      <c r="Y204" s="6">
        <f>COUNTIF('Τα Στοιχήματα μου'!$F$23:F204,"W")+COUNTIF('Τα Στοιχήματα μου'!$F$23:F204,"L")</f>
        <v>5</v>
      </c>
      <c r="Z204" s="6">
        <f>COUNTIF('Τα Στοιχήματα μου'!$F$23:F204,"W")</f>
        <v>3</v>
      </c>
      <c r="AA204" s="4">
        <f>COUNTIF('Τα Στοιχήματα μου'!$F$23:F204,"W")/(COUNTIF('Τα Στοιχήματα μου'!$F$23:F204,"W")+COUNTIF('Τα Στοιχήματα μου'!$F$23:F204,"L"))</f>
        <v>0.6</v>
      </c>
    </row>
    <row r="205" spans="2:27">
      <c r="B205" s="6">
        <f t="shared" si="2"/>
        <v>183</v>
      </c>
      <c r="I205" s="6">
        <f>I204+1</f>
        <v>183</v>
      </c>
      <c r="J205" s="6">
        <f>'Τα Στοιχήματα μου'!D205</f>
        <v>0</v>
      </c>
      <c r="K205" s="6">
        <f>'Τα Στοιχήματα μου'!E205</f>
        <v>0</v>
      </c>
      <c r="L205" s="6">
        <f>'Τα Στοιχήματα μου'!F205</f>
        <v>0</v>
      </c>
      <c r="M205" s="7"/>
      <c r="N205" s="5">
        <f>AVERAGE('Τα Στοιχήματα μου'!$E$23:E205)</f>
        <v>2.956</v>
      </c>
      <c r="O205" s="6" t="str">
        <f>IF('Τα Στοιχήματα μου'!E205&lt;&gt;0,1/'Τα Στοιχήματα μου'!E205,"")</f>
        <v/>
      </c>
      <c r="P205" s="6">
        <f>SUM($O$23:O205)</f>
        <v>3.4668730650154802</v>
      </c>
      <c r="Q205" s="6">
        <f>(1-(1/P205))*100</f>
        <v>71.155563493480983</v>
      </c>
      <c r="R205" s="6">
        <f>IF('Τα Στοιχήματα μου'!E205&lt;&gt;0,(100-($Q$1022*100)/100)/'Τα Στοιχήματα μου'!E205,0)</f>
        <v>0</v>
      </c>
      <c r="S205" s="6">
        <f>R205*('Τα Στοιχήματα μου'!E205-1)</f>
        <v>0</v>
      </c>
      <c r="T205" s="5">
        <f>SUM($S$23:S205)/100+1</f>
        <v>1.4422218253259511</v>
      </c>
      <c r="U205" s="6">
        <f>IF('Τα Στοιχήματα μου'!E205&lt;&gt;0,(100-(Q205*100)/100)/'Τα Στοιχήματα μου'!E205,0)</f>
        <v>0</v>
      </c>
      <c r="V205" s="6">
        <f>'Τα Στοιχήματα μου'!E205*U205</f>
        <v>0</v>
      </c>
      <c r="W205" s="5">
        <f>IF('Τα Στοιχήματα μου'!E205&lt;&gt;0,V205/(100/I205),W204)</f>
        <v>1.4422218253259509</v>
      </c>
      <c r="X205" s="7"/>
      <c r="Y205" s="6">
        <f>COUNTIF('Τα Στοιχήματα μου'!$F$23:F205,"W")+COUNTIF('Τα Στοιχήματα μου'!$F$23:F205,"L")</f>
        <v>5</v>
      </c>
      <c r="Z205" s="6">
        <f>COUNTIF('Τα Στοιχήματα μου'!$F$23:F205,"W")</f>
        <v>3</v>
      </c>
      <c r="AA205" s="4">
        <f>COUNTIF('Τα Στοιχήματα μου'!$F$23:F205,"W")/(COUNTIF('Τα Στοιχήματα μου'!$F$23:F205,"W")+COUNTIF('Τα Στοιχήματα μου'!$F$23:F205,"L"))</f>
        <v>0.6</v>
      </c>
    </row>
    <row r="206" spans="2:27">
      <c r="B206" s="6">
        <f t="shared" si="2"/>
        <v>184</v>
      </c>
      <c r="I206" s="6">
        <f>I205+1</f>
        <v>184</v>
      </c>
      <c r="J206" s="6">
        <f>'Τα Στοιχήματα μου'!D206</f>
        <v>0</v>
      </c>
      <c r="K206" s="6">
        <f>'Τα Στοιχήματα μου'!E206</f>
        <v>0</v>
      </c>
      <c r="L206" s="6">
        <f>'Τα Στοιχήματα μου'!F206</f>
        <v>0</v>
      </c>
      <c r="M206" s="7"/>
      <c r="N206" s="5">
        <f>AVERAGE('Τα Στοιχήματα μου'!$E$23:E206)</f>
        <v>2.956</v>
      </c>
      <c r="O206" s="6" t="str">
        <f>IF('Τα Στοιχήματα μου'!E206&lt;&gt;0,1/'Τα Στοιχήματα μου'!E206,"")</f>
        <v/>
      </c>
      <c r="P206" s="6">
        <f>SUM($O$23:O206)</f>
        <v>3.4668730650154802</v>
      </c>
      <c r="Q206" s="6">
        <f>(1-(1/P206))*100</f>
        <v>71.155563493480983</v>
      </c>
      <c r="R206" s="6">
        <f>IF('Τα Στοιχήματα μου'!E206&lt;&gt;0,(100-($Q$1022*100)/100)/'Τα Στοιχήματα μου'!E206,0)</f>
        <v>0</v>
      </c>
      <c r="S206" s="6">
        <f>R206*('Τα Στοιχήματα μου'!E206-1)</f>
        <v>0</v>
      </c>
      <c r="T206" s="5">
        <f>SUM($S$23:S206)/100+1</f>
        <v>1.4422218253259511</v>
      </c>
      <c r="U206" s="6">
        <f>IF('Τα Στοιχήματα μου'!E206&lt;&gt;0,(100-(Q206*100)/100)/'Τα Στοιχήματα μου'!E206,0)</f>
        <v>0</v>
      </c>
      <c r="V206" s="6">
        <f>'Τα Στοιχήματα μου'!E206*U206</f>
        <v>0</v>
      </c>
      <c r="W206" s="5">
        <f>IF('Τα Στοιχήματα μου'!E206&lt;&gt;0,V206/(100/I206),W205)</f>
        <v>1.4422218253259509</v>
      </c>
      <c r="X206" s="7"/>
      <c r="Y206" s="6">
        <f>COUNTIF('Τα Στοιχήματα μου'!$F$23:F206,"W")+COUNTIF('Τα Στοιχήματα μου'!$F$23:F206,"L")</f>
        <v>5</v>
      </c>
      <c r="Z206" s="6">
        <f>COUNTIF('Τα Στοιχήματα μου'!$F$23:F206,"W")</f>
        <v>3</v>
      </c>
      <c r="AA206" s="4">
        <f>COUNTIF('Τα Στοιχήματα μου'!$F$23:F206,"W")/(COUNTIF('Τα Στοιχήματα μου'!$F$23:F206,"W")+COUNTIF('Τα Στοιχήματα μου'!$F$23:F206,"L"))</f>
        <v>0.6</v>
      </c>
    </row>
    <row r="207" spans="2:27">
      <c r="B207" s="6">
        <f t="shared" si="2"/>
        <v>185</v>
      </c>
      <c r="I207" s="6">
        <f>I206+1</f>
        <v>185</v>
      </c>
      <c r="J207" s="6">
        <f>'Τα Στοιχήματα μου'!D207</f>
        <v>0</v>
      </c>
      <c r="K207" s="6">
        <f>'Τα Στοιχήματα μου'!E207</f>
        <v>0</v>
      </c>
      <c r="L207" s="6">
        <f>'Τα Στοιχήματα μου'!F207</f>
        <v>0</v>
      </c>
      <c r="M207" s="7"/>
      <c r="N207" s="5">
        <f>AVERAGE('Τα Στοιχήματα μου'!$E$23:E207)</f>
        <v>2.956</v>
      </c>
      <c r="O207" s="6" t="str">
        <f>IF('Τα Στοιχήματα μου'!E207&lt;&gt;0,1/'Τα Στοιχήματα μου'!E207,"")</f>
        <v/>
      </c>
      <c r="P207" s="6">
        <f>SUM($O$23:O207)</f>
        <v>3.4668730650154802</v>
      </c>
      <c r="Q207" s="6">
        <f>(1-(1/P207))*100</f>
        <v>71.155563493480983</v>
      </c>
      <c r="R207" s="6">
        <f>IF('Τα Στοιχήματα μου'!E207&lt;&gt;0,(100-($Q$1022*100)/100)/'Τα Στοιχήματα μου'!E207,0)</f>
        <v>0</v>
      </c>
      <c r="S207" s="6">
        <f>R207*('Τα Στοιχήματα μου'!E207-1)</f>
        <v>0</v>
      </c>
      <c r="T207" s="5">
        <f>SUM($S$23:S207)/100+1</f>
        <v>1.4422218253259511</v>
      </c>
      <c r="U207" s="6">
        <f>IF('Τα Στοιχήματα μου'!E207&lt;&gt;0,(100-(Q207*100)/100)/'Τα Στοιχήματα μου'!E207,0)</f>
        <v>0</v>
      </c>
      <c r="V207" s="6">
        <f>'Τα Στοιχήματα μου'!E207*U207</f>
        <v>0</v>
      </c>
      <c r="W207" s="5">
        <f>IF('Τα Στοιχήματα μου'!E207&lt;&gt;0,V207/(100/I207),W206)</f>
        <v>1.4422218253259509</v>
      </c>
      <c r="X207" s="7"/>
      <c r="Y207" s="6">
        <f>COUNTIF('Τα Στοιχήματα μου'!$F$23:F207,"W")+COUNTIF('Τα Στοιχήματα μου'!$F$23:F207,"L")</f>
        <v>5</v>
      </c>
      <c r="Z207" s="6">
        <f>COUNTIF('Τα Στοιχήματα μου'!$F$23:F207,"W")</f>
        <v>3</v>
      </c>
      <c r="AA207" s="4">
        <f>COUNTIF('Τα Στοιχήματα μου'!$F$23:F207,"W")/(COUNTIF('Τα Στοιχήματα μου'!$F$23:F207,"W")+COUNTIF('Τα Στοιχήματα μου'!$F$23:F207,"L"))</f>
        <v>0.6</v>
      </c>
    </row>
    <row r="208" spans="2:27">
      <c r="B208" s="6">
        <f t="shared" si="2"/>
        <v>186</v>
      </c>
      <c r="I208" s="6">
        <f>I207+1</f>
        <v>186</v>
      </c>
      <c r="J208" s="6">
        <f>'Τα Στοιχήματα μου'!D208</f>
        <v>0</v>
      </c>
      <c r="K208" s="6">
        <f>'Τα Στοιχήματα μου'!E208</f>
        <v>0</v>
      </c>
      <c r="L208" s="6">
        <f>'Τα Στοιχήματα μου'!F208</f>
        <v>0</v>
      </c>
      <c r="M208" s="7"/>
      <c r="N208" s="5">
        <f>AVERAGE('Τα Στοιχήματα μου'!$E$23:E208)</f>
        <v>2.956</v>
      </c>
      <c r="O208" s="6" t="str">
        <f>IF('Τα Στοιχήματα μου'!E208&lt;&gt;0,1/'Τα Στοιχήματα μου'!E208,"")</f>
        <v/>
      </c>
      <c r="P208" s="6">
        <f>SUM($O$23:O208)</f>
        <v>3.4668730650154802</v>
      </c>
      <c r="Q208" s="6">
        <f>(1-(1/P208))*100</f>
        <v>71.155563493480983</v>
      </c>
      <c r="R208" s="6">
        <f>IF('Τα Στοιχήματα μου'!E208&lt;&gt;0,(100-($Q$1022*100)/100)/'Τα Στοιχήματα μου'!E208,0)</f>
        <v>0</v>
      </c>
      <c r="S208" s="6">
        <f>R208*('Τα Στοιχήματα μου'!E208-1)</f>
        <v>0</v>
      </c>
      <c r="T208" s="5">
        <f>SUM($S$23:S208)/100+1</f>
        <v>1.4422218253259511</v>
      </c>
      <c r="U208" s="6">
        <f>IF('Τα Στοιχήματα μου'!E208&lt;&gt;0,(100-(Q208*100)/100)/'Τα Στοιχήματα μου'!E208,0)</f>
        <v>0</v>
      </c>
      <c r="V208" s="6">
        <f>'Τα Στοιχήματα μου'!E208*U208</f>
        <v>0</v>
      </c>
      <c r="W208" s="5">
        <f>IF('Τα Στοιχήματα μου'!E208&lt;&gt;0,V208/(100/I208),W207)</f>
        <v>1.4422218253259509</v>
      </c>
      <c r="X208" s="7"/>
      <c r="Y208" s="6">
        <f>COUNTIF('Τα Στοιχήματα μου'!$F$23:F208,"W")+COUNTIF('Τα Στοιχήματα μου'!$F$23:F208,"L")</f>
        <v>5</v>
      </c>
      <c r="Z208" s="6">
        <f>COUNTIF('Τα Στοιχήματα μου'!$F$23:F208,"W")</f>
        <v>3</v>
      </c>
      <c r="AA208" s="4">
        <f>COUNTIF('Τα Στοιχήματα μου'!$F$23:F208,"W")/(COUNTIF('Τα Στοιχήματα μου'!$F$23:F208,"W")+COUNTIF('Τα Στοιχήματα μου'!$F$23:F208,"L"))</f>
        <v>0.6</v>
      </c>
    </row>
    <row r="209" spans="2:27">
      <c r="B209" s="6">
        <f t="shared" si="2"/>
        <v>187</v>
      </c>
      <c r="I209" s="6">
        <f>I208+1</f>
        <v>187</v>
      </c>
      <c r="J209" s="6">
        <f>'Τα Στοιχήματα μου'!D209</f>
        <v>0</v>
      </c>
      <c r="K209" s="6">
        <f>'Τα Στοιχήματα μου'!E209</f>
        <v>0</v>
      </c>
      <c r="L209" s="6">
        <f>'Τα Στοιχήματα μου'!F209</f>
        <v>0</v>
      </c>
      <c r="M209" s="7"/>
      <c r="N209" s="5">
        <f>AVERAGE('Τα Στοιχήματα μου'!$E$23:E209)</f>
        <v>2.956</v>
      </c>
      <c r="O209" s="6" t="str">
        <f>IF('Τα Στοιχήματα μου'!E209&lt;&gt;0,1/'Τα Στοιχήματα μου'!E209,"")</f>
        <v/>
      </c>
      <c r="P209" s="6">
        <f>SUM($O$23:O209)</f>
        <v>3.4668730650154802</v>
      </c>
      <c r="Q209" s="6">
        <f>(1-(1/P209))*100</f>
        <v>71.155563493480983</v>
      </c>
      <c r="R209" s="6">
        <f>IF('Τα Στοιχήματα μου'!E209&lt;&gt;0,(100-($Q$1022*100)/100)/'Τα Στοιχήματα μου'!E209,0)</f>
        <v>0</v>
      </c>
      <c r="S209" s="6">
        <f>R209*('Τα Στοιχήματα μου'!E209-1)</f>
        <v>0</v>
      </c>
      <c r="T209" s="5">
        <f>SUM($S$23:S209)/100+1</f>
        <v>1.4422218253259511</v>
      </c>
      <c r="U209" s="6">
        <f>IF('Τα Στοιχήματα μου'!E209&lt;&gt;0,(100-(Q209*100)/100)/'Τα Στοιχήματα μου'!E209,0)</f>
        <v>0</v>
      </c>
      <c r="V209" s="6">
        <f>'Τα Στοιχήματα μου'!E209*U209</f>
        <v>0</v>
      </c>
      <c r="W209" s="5">
        <f>IF('Τα Στοιχήματα μου'!E209&lt;&gt;0,V209/(100/I209),W208)</f>
        <v>1.4422218253259509</v>
      </c>
      <c r="X209" s="7"/>
      <c r="Y209" s="6">
        <f>COUNTIF('Τα Στοιχήματα μου'!$F$23:F209,"W")+COUNTIF('Τα Στοιχήματα μου'!$F$23:F209,"L")</f>
        <v>5</v>
      </c>
      <c r="Z209" s="6">
        <f>COUNTIF('Τα Στοιχήματα μου'!$F$23:F209,"W")</f>
        <v>3</v>
      </c>
      <c r="AA209" s="4">
        <f>COUNTIF('Τα Στοιχήματα μου'!$F$23:F209,"W")/(COUNTIF('Τα Στοιχήματα μου'!$F$23:F209,"W")+COUNTIF('Τα Στοιχήματα μου'!$F$23:F209,"L"))</f>
        <v>0.6</v>
      </c>
    </row>
    <row r="210" spans="2:27">
      <c r="B210" s="6">
        <f t="shared" si="2"/>
        <v>188</v>
      </c>
      <c r="I210" s="6">
        <f>I209+1</f>
        <v>188</v>
      </c>
      <c r="J210" s="6">
        <f>'Τα Στοιχήματα μου'!D210</f>
        <v>0</v>
      </c>
      <c r="K210" s="6">
        <f>'Τα Στοιχήματα μου'!E210</f>
        <v>0</v>
      </c>
      <c r="L210" s="6">
        <f>'Τα Στοιχήματα μου'!F210</f>
        <v>0</v>
      </c>
      <c r="M210" s="7"/>
      <c r="N210" s="5">
        <f>AVERAGE('Τα Στοιχήματα μου'!$E$23:E210)</f>
        <v>2.956</v>
      </c>
      <c r="O210" s="6" t="str">
        <f>IF('Τα Στοιχήματα μου'!E210&lt;&gt;0,1/'Τα Στοιχήματα μου'!E210,"")</f>
        <v/>
      </c>
      <c r="P210" s="6">
        <f>SUM($O$23:O210)</f>
        <v>3.4668730650154802</v>
      </c>
      <c r="Q210" s="6">
        <f>(1-(1/P210))*100</f>
        <v>71.155563493480983</v>
      </c>
      <c r="R210" s="6">
        <f>IF('Τα Στοιχήματα μου'!E210&lt;&gt;0,(100-($Q$1022*100)/100)/'Τα Στοιχήματα μου'!E210,0)</f>
        <v>0</v>
      </c>
      <c r="S210" s="6">
        <f>R210*('Τα Στοιχήματα μου'!E210-1)</f>
        <v>0</v>
      </c>
      <c r="T210" s="5">
        <f>SUM($S$23:S210)/100+1</f>
        <v>1.4422218253259511</v>
      </c>
      <c r="U210" s="6">
        <f>IF('Τα Στοιχήματα μου'!E210&lt;&gt;0,(100-(Q210*100)/100)/'Τα Στοιχήματα μου'!E210,0)</f>
        <v>0</v>
      </c>
      <c r="V210" s="6">
        <f>'Τα Στοιχήματα μου'!E210*U210</f>
        <v>0</v>
      </c>
      <c r="W210" s="5">
        <f>IF('Τα Στοιχήματα μου'!E210&lt;&gt;0,V210/(100/I210),W209)</f>
        <v>1.4422218253259509</v>
      </c>
      <c r="X210" s="7"/>
      <c r="Y210" s="6">
        <f>COUNTIF('Τα Στοιχήματα μου'!$F$23:F210,"W")+COUNTIF('Τα Στοιχήματα μου'!$F$23:F210,"L")</f>
        <v>5</v>
      </c>
      <c r="Z210" s="6">
        <f>COUNTIF('Τα Στοιχήματα μου'!$F$23:F210,"W")</f>
        <v>3</v>
      </c>
      <c r="AA210" s="4">
        <f>COUNTIF('Τα Στοιχήματα μου'!$F$23:F210,"W")/(COUNTIF('Τα Στοιχήματα μου'!$F$23:F210,"W")+COUNTIF('Τα Στοιχήματα μου'!$F$23:F210,"L"))</f>
        <v>0.6</v>
      </c>
    </row>
    <row r="211" spans="2:27">
      <c r="B211" s="6">
        <f t="shared" si="2"/>
        <v>189</v>
      </c>
      <c r="I211" s="6">
        <f>I210+1</f>
        <v>189</v>
      </c>
      <c r="J211" s="6">
        <f>'Τα Στοιχήματα μου'!D211</f>
        <v>0</v>
      </c>
      <c r="K211" s="6">
        <f>'Τα Στοιχήματα μου'!E211</f>
        <v>0</v>
      </c>
      <c r="L211" s="6">
        <f>'Τα Στοιχήματα μου'!F211</f>
        <v>0</v>
      </c>
      <c r="M211" s="7"/>
      <c r="N211" s="5">
        <f>AVERAGE('Τα Στοιχήματα μου'!$E$23:E211)</f>
        <v>2.956</v>
      </c>
      <c r="O211" s="6" t="str">
        <f>IF('Τα Στοιχήματα μου'!E211&lt;&gt;0,1/'Τα Στοιχήματα μου'!E211,"")</f>
        <v/>
      </c>
      <c r="P211" s="6">
        <f>SUM($O$23:O211)</f>
        <v>3.4668730650154802</v>
      </c>
      <c r="Q211" s="6">
        <f>(1-(1/P211))*100</f>
        <v>71.155563493480983</v>
      </c>
      <c r="R211" s="6">
        <f>IF('Τα Στοιχήματα μου'!E211&lt;&gt;0,(100-($Q$1022*100)/100)/'Τα Στοιχήματα μου'!E211,0)</f>
        <v>0</v>
      </c>
      <c r="S211" s="6">
        <f>R211*('Τα Στοιχήματα μου'!E211-1)</f>
        <v>0</v>
      </c>
      <c r="T211" s="5">
        <f>SUM($S$23:S211)/100+1</f>
        <v>1.4422218253259511</v>
      </c>
      <c r="U211" s="6">
        <f>IF('Τα Στοιχήματα μου'!E211&lt;&gt;0,(100-(Q211*100)/100)/'Τα Στοιχήματα μου'!E211,0)</f>
        <v>0</v>
      </c>
      <c r="V211" s="6">
        <f>'Τα Στοιχήματα μου'!E211*U211</f>
        <v>0</v>
      </c>
      <c r="W211" s="5">
        <f>IF('Τα Στοιχήματα μου'!E211&lt;&gt;0,V211/(100/I211),W210)</f>
        <v>1.4422218253259509</v>
      </c>
      <c r="X211" s="7"/>
      <c r="Y211" s="6">
        <f>COUNTIF('Τα Στοιχήματα μου'!$F$23:F211,"W")+COUNTIF('Τα Στοιχήματα μου'!$F$23:F211,"L")</f>
        <v>5</v>
      </c>
      <c r="Z211" s="6">
        <f>COUNTIF('Τα Στοιχήματα μου'!$F$23:F211,"W")</f>
        <v>3</v>
      </c>
      <c r="AA211" s="4">
        <f>COUNTIF('Τα Στοιχήματα μου'!$F$23:F211,"W")/(COUNTIF('Τα Στοιχήματα μου'!$F$23:F211,"W")+COUNTIF('Τα Στοιχήματα μου'!$F$23:F211,"L"))</f>
        <v>0.6</v>
      </c>
    </row>
    <row r="212" spans="2:27">
      <c r="B212" s="6">
        <f t="shared" si="2"/>
        <v>190</v>
      </c>
      <c r="I212" s="6">
        <f>I211+1</f>
        <v>190</v>
      </c>
      <c r="J212" s="6">
        <f>'Τα Στοιχήματα μου'!D212</f>
        <v>0</v>
      </c>
      <c r="K212" s="6">
        <f>'Τα Στοιχήματα μου'!E212</f>
        <v>0</v>
      </c>
      <c r="L212" s="6">
        <f>'Τα Στοιχήματα μου'!F212</f>
        <v>0</v>
      </c>
      <c r="M212" s="7"/>
      <c r="N212" s="5">
        <f>AVERAGE('Τα Στοιχήματα μου'!$E$23:E212)</f>
        <v>2.956</v>
      </c>
      <c r="O212" s="6" t="str">
        <f>IF('Τα Στοιχήματα μου'!E212&lt;&gt;0,1/'Τα Στοιχήματα μου'!E212,"")</f>
        <v/>
      </c>
      <c r="P212" s="6">
        <f>SUM($O$23:O212)</f>
        <v>3.4668730650154802</v>
      </c>
      <c r="Q212" s="6">
        <f>(1-(1/P212))*100</f>
        <v>71.155563493480983</v>
      </c>
      <c r="R212" s="6">
        <f>IF('Τα Στοιχήματα μου'!E212&lt;&gt;0,(100-($Q$1022*100)/100)/'Τα Στοιχήματα μου'!E212,0)</f>
        <v>0</v>
      </c>
      <c r="S212" s="6">
        <f>R212*('Τα Στοιχήματα μου'!E212-1)</f>
        <v>0</v>
      </c>
      <c r="T212" s="5">
        <f>SUM($S$23:S212)/100+1</f>
        <v>1.4422218253259511</v>
      </c>
      <c r="U212" s="6">
        <f>IF('Τα Στοιχήματα μου'!E212&lt;&gt;0,(100-(Q212*100)/100)/'Τα Στοιχήματα μου'!E212,0)</f>
        <v>0</v>
      </c>
      <c r="V212" s="6">
        <f>'Τα Στοιχήματα μου'!E212*U212</f>
        <v>0</v>
      </c>
      <c r="W212" s="5">
        <f>IF('Τα Στοιχήματα μου'!E212&lt;&gt;0,V212/(100/I212),W211)</f>
        <v>1.4422218253259509</v>
      </c>
      <c r="X212" s="7"/>
      <c r="Y212" s="6">
        <f>COUNTIF('Τα Στοιχήματα μου'!$F$23:F212,"W")+COUNTIF('Τα Στοιχήματα μου'!$F$23:F212,"L")</f>
        <v>5</v>
      </c>
      <c r="Z212" s="6">
        <f>COUNTIF('Τα Στοιχήματα μου'!$F$23:F212,"W")</f>
        <v>3</v>
      </c>
      <c r="AA212" s="4">
        <f>COUNTIF('Τα Στοιχήματα μου'!$F$23:F212,"W")/(COUNTIF('Τα Στοιχήματα μου'!$F$23:F212,"W")+COUNTIF('Τα Στοιχήματα μου'!$F$23:F212,"L"))</f>
        <v>0.6</v>
      </c>
    </row>
    <row r="213" spans="2:27">
      <c r="B213" s="6">
        <f t="shared" si="2"/>
        <v>191</v>
      </c>
      <c r="I213" s="6">
        <f>I212+1</f>
        <v>191</v>
      </c>
      <c r="J213" s="6">
        <f>'Τα Στοιχήματα μου'!D213</f>
        <v>0</v>
      </c>
      <c r="K213" s="6">
        <f>'Τα Στοιχήματα μου'!E213</f>
        <v>0</v>
      </c>
      <c r="L213" s="6">
        <f>'Τα Στοιχήματα μου'!F213</f>
        <v>0</v>
      </c>
      <c r="M213" s="7"/>
      <c r="N213" s="5">
        <f>AVERAGE('Τα Στοιχήματα μου'!$E$23:E213)</f>
        <v>2.956</v>
      </c>
      <c r="O213" s="6" t="str">
        <f>IF('Τα Στοιχήματα μου'!E213&lt;&gt;0,1/'Τα Στοιχήματα μου'!E213,"")</f>
        <v/>
      </c>
      <c r="P213" s="6">
        <f>SUM($O$23:O213)</f>
        <v>3.4668730650154802</v>
      </c>
      <c r="Q213" s="6">
        <f>(1-(1/P213))*100</f>
        <v>71.155563493480983</v>
      </c>
      <c r="R213" s="6">
        <f>IF('Τα Στοιχήματα μου'!E213&lt;&gt;0,(100-($Q$1022*100)/100)/'Τα Στοιχήματα μου'!E213,0)</f>
        <v>0</v>
      </c>
      <c r="S213" s="6">
        <f>R213*('Τα Στοιχήματα μου'!E213-1)</f>
        <v>0</v>
      </c>
      <c r="T213" s="5">
        <f>SUM($S$23:S213)/100+1</f>
        <v>1.4422218253259511</v>
      </c>
      <c r="U213" s="6">
        <f>IF('Τα Στοιχήματα μου'!E213&lt;&gt;0,(100-(Q213*100)/100)/'Τα Στοιχήματα μου'!E213,0)</f>
        <v>0</v>
      </c>
      <c r="V213" s="6">
        <f>'Τα Στοιχήματα μου'!E213*U213</f>
        <v>0</v>
      </c>
      <c r="W213" s="5">
        <f>IF('Τα Στοιχήματα μου'!E213&lt;&gt;0,V213/(100/I213),W212)</f>
        <v>1.4422218253259509</v>
      </c>
      <c r="X213" s="7"/>
      <c r="Y213" s="6">
        <f>COUNTIF('Τα Στοιχήματα μου'!$F$23:F213,"W")+COUNTIF('Τα Στοιχήματα μου'!$F$23:F213,"L")</f>
        <v>5</v>
      </c>
      <c r="Z213" s="6">
        <f>COUNTIF('Τα Στοιχήματα μου'!$F$23:F213,"W")</f>
        <v>3</v>
      </c>
      <c r="AA213" s="4">
        <f>COUNTIF('Τα Στοιχήματα μου'!$F$23:F213,"W")/(COUNTIF('Τα Στοιχήματα μου'!$F$23:F213,"W")+COUNTIF('Τα Στοιχήματα μου'!$F$23:F213,"L"))</f>
        <v>0.6</v>
      </c>
    </row>
    <row r="214" spans="2:27">
      <c r="B214" s="6">
        <f t="shared" si="2"/>
        <v>192</v>
      </c>
      <c r="I214" s="6">
        <f>I213+1</f>
        <v>192</v>
      </c>
      <c r="J214" s="6">
        <f>'Τα Στοιχήματα μου'!D214</f>
        <v>0</v>
      </c>
      <c r="K214" s="6">
        <f>'Τα Στοιχήματα μου'!E214</f>
        <v>0</v>
      </c>
      <c r="L214" s="6">
        <f>'Τα Στοιχήματα μου'!F214</f>
        <v>0</v>
      </c>
      <c r="M214" s="7"/>
      <c r="N214" s="5">
        <f>AVERAGE('Τα Στοιχήματα μου'!$E$23:E214)</f>
        <v>2.956</v>
      </c>
      <c r="O214" s="6" t="str">
        <f>IF('Τα Στοιχήματα μου'!E214&lt;&gt;0,1/'Τα Στοιχήματα μου'!E214,"")</f>
        <v/>
      </c>
      <c r="P214" s="6">
        <f>SUM($O$23:O214)</f>
        <v>3.4668730650154802</v>
      </c>
      <c r="Q214" s="6">
        <f>(1-(1/P214))*100</f>
        <v>71.155563493480983</v>
      </c>
      <c r="R214" s="6">
        <f>IF('Τα Στοιχήματα μου'!E214&lt;&gt;0,(100-($Q$1022*100)/100)/'Τα Στοιχήματα μου'!E214,0)</f>
        <v>0</v>
      </c>
      <c r="S214" s="6">
        <f>R214*('Τα Στοιχήματα μου'!E214-1)</f>
        <v>0</v>
      </c>
      <c r="T214" s="5">
        <f>SUM($S$23:S214)/100+1</f>
        <v>1.4422218253259511</v>
      </c>
      <c r="U214" s="6">
        <f>IF('Τα Στοιχήματα μου'!E214&lt;&gt;0,(100-(Q214*100)/100)/'Τα Στοιχήματα μου'!E214,0)</f>
        <v>0</v>
      </c>
      <c r="V214" s="6">
        <f>'Τα Στοιχήματα μου'!E214*U214</f>
        <v>0</v>
      </c>
      <c r="W214" s="5">
        <f>IF('Τα Στοιχήματα μου'!E214&lt;&gt;0,V214/(100/I214),W213)</f>
        <v>1.4422218253259509</v>
      </c>
      <c r="X214" s="7"/>
      <c r="Y214" s="6">
        <f>COUNTIF('Τα Στοιχήματα μου'!$F$23:F214,"W")+COUNTIF('Τα Στοιχήματα μου'!$F$23:F214,"L")</f>
        <v>5</v>
      </c>
      <c r="Z214" s="6">
        <f>COUNTIF('Τα Στοιχήματα μου'!$F$23:F214,"W")</f>
        <v>3</v>
      </c>
      <c r="AA214" s="4">
        <f>COUNTIF('Τα Στοιχήματα μου'!$F$23:F214,"W")/(COUNTIF('Τα Στοιχήματα μου'!$F$23:F214,"W")+COUNTIF('Τα Στοιχήματα μου'!$F$23:F214,"L"))</f>
        <v>0.6</v>
      </c>
    </row>
    <row r="215" spans="2:27">
      <c r="B215" s="6">
        <f t="shared" si="2"/>
        <v>193</v>
      </c>
      <c r="I215" s="6">
        <f>I214+1</f>
        <v>193</v>
      </c>
      <c r="J215" s="6">
        <f>'Τα Στοιχήματα μου'!D215</f>
        <v>0</v>
      </c>
      <c r="K215" s="6">
        <f>'Τα Στοιχήματα μου'!E215</f>
        <v>0</v>
      </c>
      <c r="L215" s="6">
        <f>'Τα Στοιχήματα μου'!F215</f>
        <v>0</v>
      </c>
      <c r="M215" s="7"/>
      <c r="N215" s="5">
        <f>AVERAGE('Τα Στοιχήματα μου'!$E$23:E215)</f>
        <v>2.956</v>
      </c>
      <c r="O215" s="6" t="str">
        <f>IF('Τα Στοιχήματα μου'!E215&lt;&gt;0,1/'Τα Στοιχήματα μου'!E215,"")</f>
        <v/>
      </c>
      <c r="P215" s="6">
        <f>SUM($O$23:O215)</f>
        <v>3.4668730650154802</v>
      </c>
      <c r="Q215" s="6">
        <f>(1-(1/P215))*100</f>
        <v>71.155563493480983</v>
      </c>
      <c r="R215" s="6">
        <f>IF('Τα Στοιχήματα μου'!E215&lt;&gt;0,(100-($Q$1022*100)/100)/'Τα Στοιχήματα μου'!E215,0)</f>
        <v>0</v>
      </c>
      <c r="S215" s="6">
        <f>R215*('Τα Στοιχήματα μου'!E215-1)</f>
        <v>0</v>
      </c>
      <c r="T215" s="5">
        <f>SUM($S$23:S215)/100+1</f>
        <v>1.4422218253259511</v>
      </c>
      <c r="U215" s="6">
        <f>IF('Τα Στοιχήματα μου'!E215&lt;&gt;0,(100-(Q215*100)/100)/'Τα Στοιχήματα μου'!E215,0)</f>
        <v>0</v>
      </c>
      <c r="V215" s="6">
        <f>'Τα Στοιχήματα μου'!E215*U215</f>
        <v>0</v>
      </c>
      <c r="W215" s="5">
        <f>IF('Τα Στοιχήματα μου'!E215&lt;&gt;0,V215/(100/I215),W214)</f>
        <v>1.4422218253259509</v>
      </c>
      <c r="X215" s="7"/>
      <c r="Y215" s="6">
        <f>COUNTIF('Τα Στοιχήματα μου'!$F$23:F215,"W")+COUNTIF('Τα Στοιχήματα μου'!$F$23:F215,"L")</f>
        <v>5</v>
      </c>
      <c r="Z215" s="6">
        <f>COUNTIF('Τα Στοιχήματα μου'!$F$23:F215,"W")</f>
        <v>3</v>
      </c>
      <c r="AA215" s="4">
        <f>COUNTIF('Τα Στοιχήματα μου'!$F$23:F215,"W")/(COUNTIF('Τα Στοιχήματα μου'!$F$23:F215,"W")+COUNTIF('Τα Στοιχήματα μου'!$F$23:F215,"L"))</f>
        <v>0.6</v>
      </c>
    </row>
    <row r="216" spans="2:27">
      <c r="B216" s="6">
        <f t="shared" si="2"/>
        <v>194</v>
      </c>
      <c r="I216" s="6">
        <f>I215+1</f>
        <v>194</v>
      </c>
      <c r="J216" s="6">
        <f>'Τα Στοιχήματα μου'!D216</f>
        <v>0</v>
      </c>
      <c r="K216" s="6">
        <f>'Τα Στοιχήματα μου'!E216</f>
        <v>0</v>
      </c>
      <c r="L216" s="6">
        <f>'Τα Στοιχήματα μου'!F216</f>
        <v>0</v>
      </c>
      <c r="M216" s="7"/>
      <c r="N216" s="5">
        <f>AVERAGE('Τα Στοιχήματα μου'!$E$23:E216)</f>
        <v>2.956</v>
      </c>
      <c r="O216" s="6" t="str">
        <f>IF('Τα Στοιχήματα μου'!E216&lt;&gt;0,1/'Τα Στοιχήματα μου'!E216,"")</f>
        <v/>
      </c>
      <c r="P216" s="6">
        <f>SUM($O$23:O216)</f>
        <v>3.4668730650154802</v>
      </c>
      <c r="Q216" s="6">
        <f>(1-(1/P216))*100</f>
        <v>71.155563493480983</v>
      </c>
      <c r="R216" s="6">
        <f>IF('Τα Στοιχήματα μου'!E216&lt;&gt;0,(100-($Q$1022*100)/100)/'Τα Στοιχήματα μου'!E216,0)</f>
        <v>0</v>
      </c>
      <c r="S216" s="6">
        <f>R216*('Τα Στοιχήματα μου'!E216-1)</f>
        <v>0</v>
      </c>
      <c r="T216" s="5">
        <f>SUM($S$23:S216)/100+1</f>
        <v>1.4422218253259511</v>
      </c>
      <c r="U216" s="6">
        <f>IF('Τα Στοιχήματα μου'!E216&lt;&gt;0,(100-(Q216*100)/100)/'Τα Στοιχήματα μου'!E216,0)</f>
        <v>0</v>
      </c>
      <c r="V216" s="6">
        <f>'Τα Στοιχήματα μου'!E216*U216</f>
        <v>0</v>
      </c>
      <c r="W216" s="5">
        <f>IF('Τα Στοιχήματα μου'!E216&lt;&gt;0,V216/(100/I216),W215)</f>
        <v>1.4422218253259509</v>
      </c>
      <c r="X216" s="7"/>
      <c r="Y216" s="6">
        <f>COUNTIF('Τα Στοιχήματα μου'!$F$23:F216,"W")+COUNTIF('Τα Στοιχήματα μου'!$F$23:F216,"L")</f>
        <v>5</v>
      </c>
      <c r="Z216" s="6">
        <f>COUNTIF('Τα Στοιχήματα μου'!$F$23:F216,"W")</f>
        <v>3</v>
      </c>
      <c r="AA216" s="4">
        <f>COUNTIF('Τα Στοιχήματα μου'!$F$23:F216,"W")/(COUNTIF('Τα Στοιχήματα μου'!$F$23:F216,"W")+COUNTIF('Τα Στοιχήματα μου'!$F$23:F216,"L"))</f>
        <v>0.6</v>
      </c>
    </row>
    <row r="217" spans="2:27">
      <c r="B217" s="6">
        <f t="shared" ref="B217:B280" si="3">B216+1</f>
        <v>195</v>
      </c>
      <c r="I217" s="6">
        <f>I216+1</f>
        <v>195</v>
      </c>
      <c r="J217" s="6">
        <f>'Τα Στοιχήματα μου'!D217</f>
        <v>0</v>
      </c>
      <c r="K217" s="6">
        <f>'Τα Στοιχήματα μου'!E217</f>
        <v>0</v>
      </c>
      <c r="L217" s="6">
        <f>'Τα Στοιχήματα μου'!F217</f>
        <v>0</v>
      </c>
      <c r="M217" s="7"/>
      <c r="N217" s="5">
        <f>AVERAGE('Τα Στοιχήματα μου'!$E$23:E217)</f>
        <v>2.956</v>
      </c>
      <c r="O217" s="6" t="str">
        <f>IF('Τα Στοιχήματα μου'!E217&lt;&gt;0,1/'Τα Στοιχήματα μου'!E217,"")</f>
        <v/>
      </c>
      <c r="P217" s="6">
        <f>SUM($O$23:O217)</f>
        <v>3.4668730650154802</v>
      </c>
      <c r="Q217" s="6">
        <f>(1-(1/P217))*100</f>
        <v>71.155563493480983</v>
      </c>
      <c r="R217" s="6">
        <f>IF('Τα Στοιχήματα μου'!E217&lt;&gt;0,(100-($Q$1022*100)/100)/'Τα Στοιχήματα μου'!E217,0)</f>
        <v>0</v>
      </c>
      <c r="S217" s="6">
        <f>R217*('Τα Στοιχήματα μου'!E217-1)</f>
        <v>0</v>
      </c>
      <c r="T217" s="5">
        <f>SUM($S$23:S217)/100+1</f>
        <v>1.4422218253259511</v>
      </c>
      <c r="U217" s="6">
        <f>IF('Τα Στοιχήματα μου'!E217&lt;&gt;0,(100-(Q217*100)/100)/'Τα Στοιχήματα μου'!E217,0)</f>
        <v>0</v>
      </c>
      <c r="V217" s="6">
        <f>'Τα Στοιχήματα μου'!E217*U217</f>
        <v>0</v>
      </c>
      <c r="W217" s="5">
        <f>IF('Τα Στοιχήματα μου'!E217&lt;&gt;0,V217/(100/I217),W216)</f>
        <v>1.4422218253259509</v>
      </c>
      <c r="X217" s="7"/>
      <c r="Y217" s="6">
        <f>COUNTIF('Τα Στοιχήματα μου'!$F$23:F217,"W")+COUNTIF('Τα Στοιχήματα μου'!$F$23:F217,"L")</f>
        <v>5</v>
      </c>
      <c r="Z217" s="6">
        <f>COUNTIF('Τα Στοιχήματα μου'!$F$23:F217,"W")</f>
        <v>3</v>
      </c>
      <c r="AA217" s="4">
        <f>COUNTIF('Τα Στοιχήματα μου'!$F$23:F217,"W")/(COUNTIF('Τα Στοιχήματα μου'!$F$23:F217,"W")+COUNTIF('Τα Στοιχήματα μου'!$F$23:F217,"L"))</f>
        <v>0.6</v>
      </c>
    </row>
    <row r="218" spans="2:27">
      <c r="B218" s="6">
        <f t="shared" si="3"/>
        <v>196</v>
      </c>
      <c r="I218" s="6">
        <f>I217+1</f>
        <v>196</v>
      </c>
      <c r="J218" s="6">
        <f>'Τα Στοιχήματα μου'!D218</f>
        <v>0</v>
      </c>
      <c r="K218" s="6">
        <f>'Τα Στοιχήματα μου'!E218</f>
        <v>0</v>
      </c>
      <c r="L218" s="6">
        <f>'Τα Στοιχήματα μου'!F218</f>
        <v>0</v>
      </c>
      <c r="M218" s="7"/>
      <c r="N218" s="5">
        <f>AVERAGE('Τα Στοιχήματα μου'!$E$23:E218)</f>
        <v>2.956</v>
      </c>
      <c r="O218" s="6" t="str">
        <f>IF('Τα Στοιχήματα μου'!E218&lt;&gt;0,1/'Τα Στοιχήματα μου'!E218,"")</f>
        <v/>
      </c>
      <c r="P218" s="6">
        <f>SUM($O$23:O218)</f>
        <v>3.4668730650154802</v>
      </c>
      <c r="Q218" s="6">
        <f>(1-(1/P218))*100</f>
        <v>71.155563493480983</v>
      </c>
      <c r="R218" s="6">
        <f>IF('Τα Στοιχήματα μου'!E218&lt;&gt;0,(100-($Q$1022*100)/100)/'Τα Στοιχήματα μου'!E218,0)</f>
        <v>0</v>
      </c>
      <c r="S218" s="6">
        <f>R218*('Τα Στοιχήματα μου'!E218-1)</f>
        <v>0</v>
      </c>
      <c r="T218" s="5">
        <f>SUM($S$23:S218)/100+1</f>
        <v>1.4422218253259511</v>
      </c>
      <c r="U218" s="6">
        <f>IF('Τα Στοιχήματα μου'!E218&lt;&gt;0,(100-(Q218*100)/100)/'Τα Στοιχήματα μου'!E218,0)</f>
        <v>0</v>
      </c>
      <c r="V218" s="6">
        <f>'Τα Στοιχήματα μου'!E218*U218</f>
        <v>0</v>
      </c>
      <c r="W218" s="5">
        <f>IF('Τα Στοιχήματα μου'!E218&lt;&gt;0,V218/(100/I218),W217)</f>
        <v>1.4422218253259509</v>
      </c>
      <c r="X218" s="7"/>
      <c r="Y218" s="6">
        <f>COUNTIF('Τα Στοιχήματα μου'!$F$23:F218,"W")+COUNTIF('Τα Στοιχήματα μου'!$F$23:F218,"L")</f>
        <v>5</v>
      </c>
      <c r="Z218" s="6">
        <f>COUNTIF('Τα Στοιχήματα μου'!$F$23:F218,"W")</f>
        <v>3</v>
      </c>
      <c r="AA218" s="4">
        <f>COUNTIF('Τα Στοιχήματα μου'!$F$23:F218,"W")/(COUNTIF('Τα Στοιχήματα μου'!$F$23:F218,"W")+COUNTIF('Τα Στοιχήματα μου'!$F$23:F218,"L"))</f>
        <v>0.6</v>
      </c>
    </row>
    <row r="219" spans="2:27">
      <c r="B219" s="6">
        <f t="shared" si="3"/>
        <v>197</v>
      </c>
      <c r="I219" s="6">
        <f>I218+1</f>
        <v>197</v>
      </c>
      <c r="J219" s="6">
        <f>'Τα Στοιχήματα μου'!D219</f>
        <v>0</v>
      </c>
      <c r="K219" s="6">
        <f>'Τα Στοιχήματα μου'!E219</f>
        <v>0</v>
      </c>
      <c r="L219" s="6">
        <f>'Τα Στοιχήματα μου'!F219</f>
        <v>0</v>
      </c>
      <c r="M219" s="7"/>
      <c r="N219" s="5">
        <f>AVERAGE('Τα Στοιχήματα μου'!$E$23:E219)</f>
        <v>2.956</v>
      </c>
      <c r="O219" s="6" t="str">
        <f>IF('Τα Στοιχήματα μου'!E219&lt;&gt;0,1/'Τα Στοιχήματα μου'!E219,"")</f>
        <v/>
      </c>
      <c r="P219" s="6">
        <f>SUM($O$23:O219)</f>
        <v>3.4668730650154802</v>
      </c>
      <c r="Q219" s="6">
        <f>(1-(1/P219))*100</f>
        <v>71.155563493480983</v>
      </c>
      <c r="R219" s="6">
        <f>IF('Τα Στοιχήματα μου'!E219&lt;&gt;0,(100-($Q$1022*100)/100)/'Τα Στοιχήματα μου'!E219,0)</f>
        <v>0</v>
      </c>
      <c r="S219" s="6">
        <f>R219*('Τα Στοιχήματα μου'!E219-1)</f>
        <v>0</v>
      </c>
      <c r="T219" s="5">
        <f>SUM($S$23:S219)/100+1</f>
        <v>1.4422218253259511</v>
      </c>
      <c r="U219" s="6">
        <f>IF('Τα Στοιχήματα μου'!E219&lt;&gt;0,(100-(Q219*100)/100)/'Τα Στοιχήματα μου'!E219,0)</f>
        <v>0</v>
      </c>
      <c r="V219" s="6">
        <f>'Τα Στοιχήματα μου'!E219*U219</f>
        <v>0</v>
      </c>
      <c r="W219" s="5">
        <f>IF('Τα Στοιχήματα μου'!E219&lt;&gt;0,V219/(100/I219),W218)</f>
        <v>1.4422218253259509</v>
      </c>
      <c r="X219" s="7"/>
      <c r="Y219" s="6">
        <f>COUNTIF('Τα Στοιχήματα μου'!$F$23:F219,"W")+COUNTIF('Τα Στοιχήματα μου'!$F$23:F219,"L")</f>
        <v>5</v>
      </c>
      <c r="Z219" s="6">
        <f>COUNTIF('Τα Στοιχήματα μου'!$F$23:F219,"W")</f>
        <v>3</v>
      </c>
      <c r="AA219" s="4">
        <f>COUNTIF('Τα Στοιχήματα μου'!$F$23:F219,"W")/(COUNTIF('Τα Στοιχήματα μου'!$F$23:F219,"W")+COUNTIF('Τα Στοιχήματα μου'!$F$23:F219,"L"))</f>
        <v>0.6</v>
      </c>
    </row>
    <row r="220" spans="2:27">
      <c r="B220" s="6">
        <f t="shared" si="3"/>
        <v>198</v>
      </c>
      <c r="I220" s="6">
        <f>I219+1</f>
        <v>198</v>
      </c>
      <c r="J220" s="6">
        <f>'Τα Στοιχήματα μου'!D220</f>
        <v>0</v>
      </c>
      <c r="K220" s="6">
        <f>'Τα Στοιχήματα μου'!E220</f>
        <v>0</v>
      </c>
      <c r="L220" s="6">
        <f>'Τα Στοιχήματα μου'!F220</f>
        <v>0</v>
      </c>
      <c r="M220" s="7"/>
      <c r="N220" s="5">
        <f>AVERAGE('Τα Στοιχήματα μου'!$E$23:E220)</f>
        <v>2.956</v>
      </c>
      <c r="O220" s="6" t="str">
        <f>IF('Τα Στοιχήματα μου'!E220&lt;&gt;0,1/'Τα Στοιχήματα μου'!E220,"")</f>
        <v/>
      </c>
      <c r="P220" s="6">
        <f>SUM($O$23:O220)</f>
        <v>3.4668730650154802</v>
      </c>
      <c r="Q220" s="6">
        <f>(1-(1/P220))*100</f>
        <v>71.155563493480983</v>
      </c>
      <c r="R220" s="6">
        <f>IF('Τα Στοιχήματα μου'!E220&lt;&gt;0,(100-($Q$1022*100)/100)/'Τα Στοιχήματα μου'!E220,0)</f>
        <v>0</v>
      </c>
      <c r="S220" s="6">
        <f>R220*('Τα Στοιχήματα μου'!E220-1)</f>
        <v>0</v>
      </c>
      <c r="T220" s="5">
        <f>SUM($S$23:S220)/100+1</f>
        <v>1.4422218253259511</v>
      </c>
      <c r="U220" s="6">
        <f>IF('Τα Στοιχήματα μου'!E220&lt;&gt;0,(100-(Q220*100)/100)/'Τα Στοιχήματα μου'!E220,0)</f>
        <v>0</v>
      </c>
      <c r="V220" s="6">
        <f>'Τα Στοιχήματα μου'!E220*U220</f>
        <v>0</v>
      </c>
      <c r="W220" s="5">
        <f>IF('Τα Στοιχήματα μου'!E220&lt;&gt;0,V220/(100/I220),W219)</f>
        <v>1.4422218253259509</v>
      </c>
      <c r="X220" s="7"/>
      <c r="Y220" s="6">
        <f>COUNTIF('Τα Στοιχήματα μου'!$F$23:F220,"W")+COUNTIF('Τα Στοιχήματα μου'!$F$23:F220,"L")</f>
        <v>5</v>
      </c>
      <c r="Z220" s="6">
        <f>COUNTIF('Τα Στοιχήματα μου'!$F$23:F220,"W")</f>
        <v>3</v>
      </c>
      <c r="AA220" s="4">
        <f>COUNTIF('Τα Στοιχήματα μου'!$F$23:F220,"W")/(COUNTIF('Τα Στοιχήματα μου'!$F$23:F220,"W")+COUNTIF('Τα Στοιχήματα μου'!$F$23:F220,"L"))</f>
        <v>0.6</v>
      </c>
    </row>
    <row r="221" spans="2:27">
      <c r="B221" s="6">
        <f t="shared" si="3"/>
        <v>199</v>
      </c>
      <c r="I221" s="6">
        <f>I220+1</f>
        <v>199</v>
      </c>
      <c r="J221" s="6">
        <f>'Τα Στοιχήματα μου'!D221</f>
        <v>0</v>
      </c>
      <c r="K221" s="6">
        <f>'Τα Στοιχήματα μου'!E221</f>
        <v>0</v>
      </c>
      <c r="L221" s="6">
        <f>'Τα Στοιχήματα μου'!F221</f>
        <v>0</v>
      </c>
      <c r="M221" s="7"/>
      <c r="N221" s="5">
        <f>AVERAGE('Τα Στοιχήματα μου'!$E$23:E221)</f>
        <v>2.956</v>
      </c>
      <c r="O221" s="6" t="str">
        <f>IF('Τα Στοιχήματα μου'!E221&lt;&gt;0,1/'Τα Στοιχήματα μου'!E221,"")</f>
        <v/>
      </c>
      <c r="P221" s="6">
        <f>SUM($O$23:O221)</f>
        <v>3.4668730650154802</v>
      </c>
      <c r="Q221" s="6">
        <f>(1-(1/P221))*100</f>
        <v>71.155563493480983</v>
      </c>
      <c r="R221" s="6">
        <f>IF('Τα Στοιχήματα μου'!E221&lt;&gt;0,(100-($Q$1022*100)/100)/'Τα Στοιχήματα μου'!E221,0)</f>
        <v>0</v>
      </c>
      <c r="S221" s="6">
        <f>R221*('Τα Στοιχήματα μου'!E221-1)</f>
        <v>0</v>
      </c>
      <c r="T221" s="5">
        <f>SUM($S$23:S221)/100+1</f>
        <v>1.4422218253259511</v>
      </c>
      <c r="U221" s="6">
        <f>IF('Τα Στοιχήματα μου'!E221&lt;&gt;0,(100-(Q221*100)/100)/'Τα Στοιχήματα μου'!E221,0)</f>
        <v>0</v>
      </c>
      <c r="V221" s="6">
        <f>'Τα Στοιχήματα μου'!E221*U221</f>
        <v>0</v>
      </c>
      <c r="W221" s="5">
        <f>IF('Τα Στοιχήματα μου'!E221&lt;&gt;0,V221/(100/I221),W220)</f>
        <v>1.4422218253259509</v>
      </c>
      <c r="X221" s="7"/>
      <c r="Y221" s="6">
        <f>COUNTIF('Τα Στοιχήματα μου'!$F$23:F221,"W")+COUNTIF('Τα Στοιχήματα μου'!$F$23:F221,"L")</f>
        <v>5</v>
      </c>
      <c r="Z221" s="6">
        <f>COUNTIF('Τα Στοιχήματα μου'!$F$23:F221,"W")</f>
        <v>3</v>
      </c>
      <c r="AA221" s="4">
        <f>COUNTIF('Τα Στοιχήματα μου'!$F$23:F221,"W")/(COUNTIF('Τα Στοιχήματα μου'!$F$23:F221,"W")+COUNTIF('Τα Στοιχήματα μου'!$F$23:F221,"L"))</f>
        <v>0.6</v>
      </c>
    </row>
    <row r="222" spans="2:27">
      <c r="B222" s="6">
        <f t="shared" si="3"/>
        <v>200</v>
      </c>
      <c r="I222" s="6">
        <f>I221+1</f>
        <v>200</v>
      </c>
      <c r="J222" s="6">
        <f>'Τα Στοιχήματα μου'!D222</f>
        <v>0</v>
      </c>
      <c r="K222" s="6">
        <f>'Τα Στοιχήματα μου'!E222</f>
        <v>0</v>
      </c>
      <c r="L222" s="6">
        <f>'Τα Στοιχήματα μου'!F222</f>
        <v>0</v>
      </c>
      <c r="M222" s="7"/>
      <c r="N222" s="5">
        <f>AVERAGE('Τα Στοιχήματα μου'!$E$23:E222)</f>
        <v>2.956</v>
      </c>
      <c r="O222" s="6" t="str">
        <f>IF('Τα Στοιχήματα μου'!E222&lt;&gt;0,1/'Τα Στοιχήματα μου'!E222,"")</f>
        <v/>
      </c>
      <c r="P222" s="6">
        <f>SUM($O$23:O222)</f>
        <v>3.4668730650154802</v>
      </c>
      <c r="Q222" s="6">
        <f>(1-(1/P222))*100</f>
        <v>71.155563493480983</v>
      </c>
      <c r="R222" s="6">
        <f>IF('Τα Στοιχήματα μου'!E222&lt;&gt;0,(100-($Q$1022*100)/100)/'Τα Στοιχήματα μου'!E222,0)</f>
        <v>0</v>
      </c>
      <c r="S222" s="6">
        <f>R222*('Τα Στοιχήματα μου'!E222-1)</f>
        <v>0</v>
      </c>
      <c r="T222" s="5">
        <f>SUM($S$23:S222)/100+1</f>
        <v>1.4422218253259511</v>
      </c>
      <c r="U222" s="6">
        <f>IF('Τα Στοιχήματα μου'!E222&lt;&gt;0,(100-(Q222*100)/100)/'Τα Στοιχήματα μου'!E222,0)</f>
        <v>0</v>
      </c>
      <c r="V222" s="6">
        <f>'Τα Στοιχήματα μου'!E222*U222</f>
        <v>0</v>
      </c>
      <c r="W222" s="5">
        <f>IF('Τα Στοιχήματα μου'!E222&lt;&gt;0,V222/(100/I222),W221)</f>
        <v>1.4422218253259509</v>
      </c>
      <c r="X222" s="7"/>
      <c r="Y222" s="6">
        <f>COUNTIF('Τα Στοιχήματα μου'!$F$23:F222,"W")+COUNTIF('Τα Στοιχήματα μου'!$F$23:F222,"L")</f>
        <v>5</v>
      </c>
      <c r="Z222" s="6">
        <f>COUNTIF('Τα Στοιχήματα μου'!$F$23:F222,"W")</f>
        <v>3</v>
      </c>
      <c r="AA222" s="4">
        <f>COUNTIF('Τα Στοιχήματα μου'!$F$23:F222,"W")/(COUNTIF('Τα Στοιχήματα μου'!$F$23:F222,"W")+COUNTIF('Τα Στοιχήματα μου'!$F$23:F222,"L"))</f>
        <v>0.6</v>
      </c>
    </row>
    <row r="223" spans="2:27">
      <c r="B223" s="6">
        <f t="shared" si="3"/>
        <v>201</v>
      </c>
      <c r="I223" s="6">
        <f>I222+1</f>
        <v>201</v>
      </c>
      <c r="J223" s="6">
        <f>'Τα Στοιχήματα μου'!D223</f>
        <v>0</v>
      </c>
      <c r="K223" s="6">
        <f>'Τα Στοιχήματα μου'!E223</f>
        <v>0</v>
      </c>
      <c r="L223" s="6">
        <f>'Τα Στοιχήματα μου'!F223</f>
        <v>0</v>
      </c>
      <c r="M223" s="7"/>
      <c r="N223" s="5">
        <f>AVERAGE('Τα Στοιχήματα μου'!$E$23:E223)</f>
        <v>2.956</v>
      </c>
      <c r="O223" s="6" t="str">
        <f>IF('Τα Στοιχήματα μου'!E223&lt;&gt;0,1/'Τα Στοιχήματα μου'!E223,"")</f>
        <v/>
      </c>
      <c r="P223" s="6">
        <f>SUM($O$23:O223)</f>
        <v>3.4668730650154802</v>
      </c>
      <c r="Q223" s="6">
        <f>(1-(1/P223))*100</f>
        <v>71.155563493480983</v>
      </c>
      <c r="R223" s="6">
        <f>IF('Τα Στοιχήματα μου'!E223&lt;&gt;0,(100-($Q$1022*100)/100)/'Τα Στοιχήματα μου'!E223,0)</f>
        <v>0</v>
      </c>
      <c r="S223" s="6">
        <f>R223*('Τα Στοιχήματα μου'!E223-1)</f>
        <v>0</v>
      </c>
      <c r="T223" s="5">
        <f>SUM($S$23:S223)/100+1</f>
        <v>1.4422218253259511</v>
      </c>
      <c r="U223" s="6">
        <f>IF('Τα Στοιχήματα μου'!E223&lt;&gt;0,(100-(Q223*100)/100)/'Τα Στοιχήματα μου'!E223,0)</f>
        <v>0</v>
      </c>
      <c r="V223" s="6">
        <f>'Τα Στοιχήματα μου'!E223*U223</f>
        <v>0</v>
      </c>
      <c r="W223" s="5">
        <f>IF('Τα Στοιχήματα μου'!E223&lt;&gt;0,V223/(100/I223),W222)</f>
        <v>1.4422218253259509</v>
      </c>
      <c r="X223" s="7"/>
      <c r="Y223" s="6">
        <f>COUNTIF('Τα Στοιχήματα μου'!$F$23:F223,"W")+COUNTIF('Τα Στοιχήματα μου'!$F$23:F223,"L")</f>
        <v>5</v>
      </c>
      <c r="Z223" s="6">
        <f>COUNTIF('Τα Στοιχήματα μου'!$F$23:F223,"W")</f>
        <v>3</v>
      </c>
      <c r="AA223" s="4">
        <f>COUNTIF('Τα Στοιχήματα μου'!$F$23:F223,"W")/(COUNTIF('Τα Στοιχήματα μου'!$F$23:F223,"W")+COUNTIF('Τα Στοιχήματα μου'!$F$23:F223,"L"))</f>
        <v>0.6</v>
      </c>
    </row>
    <row r="224" spans="2:27">
      <c r="B224" s="6">
        <f t="shared" si="3"/>
        <v>202</v>
      </c>
      <c r="I224" s="6">
        <f>I223+1</f>
        <v>202</v>
      </c>
      <c r="J224" s="6">
        <f>'Τα Στοιχήματα μου'!D224</f>
        <v>0</v>
      </c>
      <c r="K224" s="6">
        <f>'Τα Στοιχήματα μου'!E224</f>
        <v>0</v>
      </c>
      <c r="L224" s="6">
        <f>'Τα Στοιχήματα μου'!F224</f>
        <v>0</v>
      </c>
      <c r="M224" s="7"/>
      <c r="N224" s="5">
        <f>AVERAGE('Τα Στοιχήματα μου'!$E$23:E224)</f>
        <v>2.956</v>
      </c>
      <c r="O224" s="6" t="str">
        <f>IF('Τα Στοιχήματα μου'!E224&lt;&gt;0,1/'Τα Στοιχήματα μου'!E224,"")</f>
        <v/>
      </c>
      <c r="P224" s="6">
        <f>SUM($O$23:O224)</f>
        <v>3.4668730650154802</v>
      </c>
      <c r="Q224" s="6">
        <f>(1-(1/P224))*100</f>
        <v>71.155563493480983</v>
      </c>
      <c r="R224" s="6">
        <f>IF('Τα Στοιχήματα μου'!E224&lt;&gt;0,(100-($Q$1022*100)/100)/'Τα Στοιχήματα μου'!E224,0)</f>
        <v>0</v>
      </c>
      <c r="S224" s="6">
        <f>R224*('Τα Στοιχήματα μου'!E224-1)</f>
        <v>0</v>
      </c>
      <c r="T224" s="5">
        <f>SUM($S$23:S224)/100+1</f>
        <v>1.4422218253259511</v>
      </c>
      <c r="U224" s="6">
        <f>IF('Τα Στοιχήματα μου'!E224&lt;&gt;0,(100-(Q224*100)/100)/'Τα Στοιχήματα μου'!E224,0)</f>
        <v>0</v>
      </c>
      <c r="V224" s="6">
        <f>'Τα Στοιχήματα μου'!E224*U224</f>
        <v>0</v>
      </c>
      <c r="W224" s="5">
        <f>IF('Τα Στοιχήματα μου'!E224&lt;&gt;0,V224/(100/I224),W223)</f>
        <v>1.4422218253259509</v>
      </c>
      <c r="X224" s="7"/>
      <c r="Y224" s="6">
        <f>COUNTIF('Τα Στοιχήματα μου'!$F$23:F224,"W")+COUNTIF('Τα Στοιχήματα μου'!$F$23:F224,"L")</f>
        <v>5</v>
      </c>
      <c r="Z224" s="6">
        <f>COUNTIF('Τα Στοιχήματα μου'!$F$23:F224,"W")</f>
        <v>3</v>
      </c>
      <c r="AA224" s="4">
        <f>COUNTIF('Τα Στοιχήματα μου'!$F$23:F224,"W")/(COUNTIF('Τα Στοιχήματα μου'!$F$23:F224,"W")+COUNTIF('Τα Στοιχήματα μου'!$F$23:F224,"L"))</f>
        <v>0.6</v>
      </c>
    </row>
    <row r="225" spans="2:27">
      <c r="B225" s="6">
        <f t="shared" si="3"/>
        <v>203</v>
      </c>
      <c r="I225" s="6">
        <f>I224+1</f>
        <v>203</v>
      </c>
      <c r="J225" s="6">
        <f>'Τα Στοιχήματα μου'!D225</f>
        <v>0</v>
      </c>
      <c r="K225" s="6">
        <f>'Τα Στοιχήματα μου'!E225</f>
        <v>0</v>
      </c>
      <c r="L225" s="6">
        <f>'Τα Στοιχήματα μου'!F225</f>
        <v>0</v>
      </c>
      <c r="M225" s="7"/>
      <c r="N225" s="5">
        <f>AVERAGE('Τα Στοιχήματα μου'!$E$23:E225)</f>
        <v>2.956</v>
      </c>
      <c r="O225" s="6" t="str">
        <f>IF('Τα Στοιχήματα μου'!E225&lt;&gt;0,1/'Τα Στοιχήματα μου'!E225,"")</f>
        <v/>
      </c>
      <c r="P225" s="6">
        <f>SUM($O$23:O225)</f>
        <v>3.4668730650154802</v>
      </c>
      <c r="Q225" s="6">
        <f>(1-(1/P225))*100</f>
        <v>71.155563493480983</v>
      </c>
      <c r="R225" s="6">
        <f>IF('Τα Στοιχήματα μου'!E225&lt;&gt;0,(100-($Q$1022*100)/100)/'Τα Στοιχήματα μου'!E225,0)</f>
        <v>0</v>
      </c>
      <c r="S225" s="6">
        <f>R225*('Τα Στοιχήματα μου'!E225-1)</f>
        <v>0</v>
      </c>
      <c r="T225" s="5">
        <f>SUM($S$23:S225)/100+1</f>
        <v>1.4422218253259511</v>
      </c>
      <c r="U225" s="6">
        <f>IF('Τα Στοιχήματα μου'!E225&lt;&gt;0,(100-(Q225*100)/100)/'Τα Στοιχήματα μου'!E225,0)</f>
        <v>0</v>
      </c>
      <c r="V225" s="6">
        <f>'Τα Στοιχήματα μου'!E225*U225</f>
        <v>0</v>
      </c>
      <c r="W225" s="5">
        <f>IF('Τα Στοιχήματα μου'!E225&lt;&gt;0,V225/(100/I225),W224)</f>
        <v>1.4422218253259509</v>
      </c>
      <c r="X225" s="7"/>
      <c r="Y225" s="6">
        <f>COUNTIF('Τα Στοιχήματα μου'!$F$23:F225,"W")+COUNTIF('Τα Στοιχήματα μου'!$F$23:F225,"L")</f>
        <v>5</v>
      </c>
      <c r="Z225" s="6">
        <f>COUNTIF('Τα Στοιχήματα μου'!$F$23:F225,"W")</f>
        <v>3</v>
      </c>
      <c r="AA225" s="4">
        <f>COUNTIF('Τα Στοιχήματα μου'!$F$23:F225,"W")/(COUNTIF('Τα Στοιχήματα μου'!$F$23:F225,"W")+COUNTIF('Τα Στοιχήματα μου'!$F$23:F225,"L"))</f>
        <v>0.6</v>
      </c>
    </row>
    <row r="226" spans="2:27">
      <c r="B226" s="6">
        <f t="shared" si="3"/>
        <v>204</v>
      </c>
      <c r="I226" s="6">
        <f>I225+1</f>
        <v>204</v>
      </c>
      <c r="J226" s="6">
        <f>'Τα Στοιχήματα μου'!D226</f>
        <v>0</v>
      </c>
      <c r="K226" s="6">
        <f>'Τα Στοιχήματα μου'!E226</f>
        <v>0</v>
      </c>
      <c r="L226" s="6">
        <f>'Τα Στοιχήματα μου'!F226</f>
        <v>0</v>
      </c>
      <c r="M226" s="7"/>
      <c r="N226" s="5">
        <f>AVERAGE('Τα Στοιχήματα μου'!$E$23:E226)</f>
        <v>2.956</v>
      </c>
      <c r="O226" s="6" t="str">
        <f>IF('Τα Στοιχήματα μου'!E226&lt;&gt;0,1/'Τα Στοιχήματα μου'!E226,"")</f>
        <v/>
      </c>
      <c r="P226" s="6">
        <f>SUM($O$23:O226)</f>
        <v>3.4668730650154802</v>
      </c>
      <c r="Q226" s="6">
        <f>(1-(1/P226))*100</f>
        <v>71.155563493480983</v>
      </c>
      <c r="R226" s="6">
        <f>IF('Τα Στοιχήματα μου'!E226&lt;&gt;0,(100-($Q$1022*100)/100)/'Τα Στοιχήματα μου'!E226,0)</f>
        <v>0</v>
      </c>
      <c r="S226" s="6">
        <f>R226*('Τα Στοιχήματα μου'!E226-1)</f>
        <v>0</v>
      </c>
      <c r="T226" s="5">
        <f>SUM($S$23:S226)/100+1</f>
        <v>1.4422218253259511</v>
      </c>
      <c r="U226" s="6">
        <f>IF('Τα Στοιχήματα μου'!E226&lt;&gt;0,(100-(Q226*100)/100)/'Τα Στοιχήματα μου'!E226,0)</f>
        <v>0</v>
      </c>
      <c r="V226" s="6">
        <f>'Τα Στοιχήματα μου'!E226*U226</f>
        <v>0</v>
      </c>
      <c r="W226" s="5">
        <f>IF('Τα Στοιχήματα μου'!E226&lt;&gt;0,V226/(100/I226),W225)</f>
        <v>1.4422218253259509</v>
      </c>
      <c r="X226" s="7"/>
      <c r="Y226" s="6">
        <f>COUNTIF('Τα Στοιχήματα μου'!$F$23:F226,"W")+COUNTIF('Τα Στοιχήματα μου'!$F$23:F226,"L")</f>
        <v>5</v>
      </c>
      <c r="Z226" s="6">
        <f>COUNTIF('Τα Στοιχήματα μου'!$F$23:F226,"W")</f>
        <v>3</v>
      </c>
      <c r="AA226" s="4">
        <f>COUNTIF('Τα Στοιχήματα μου'!$F$23:F226,"W")/(COUNTIF('Τα Στοιχήματα μου'!$F$23:F226,"W")+COUNTIF('Τα Στοιχήματα μου'!$F$23:F226,"L"))</f>
        <v>0.6</v>
      </c>
    </row>
    <row r="227" spans="2:27">
      <c r="B227" s="6">
        <f t="shared" si="3"/>
        <v>205</v>
      </c>
      <c r="I227" s="6">
        <f>I226+1</f>
        <v>205</v>
      </c>
      <c r="J227" s="6">
        <f>'Τα Στοιχήματα μου'!D227</f>
        <v>0</v>
      </c>
      <c r="K227" s="6">
        <f>'Τα Στοιχήματα μου'!E227</f>
        <v>0</v>
      </c>
      <c r="L227" s="6">
        <f>'Τα Στοιχήματα μου'!F227</f>
        <v>0</v>
      </c>
      <c r="M227" s="7"/>
      <c r="N227" s="5">
        <f>AVERAGE('Τα Στοιχήματα μου'!$E$23:E227)</f>
        <v>2.956</v>
      </c>
      <c r="O227" s="6" t="str">
        <f>IF('Τα Στοιχήματα μου'!E227&lt;&gt;0,1/'Τα Στοιχήματα μου'!E227,"")</f>
        <v/>
      </c>
      <c r="P227" s="6">
        <f>SUM($O$23:O227)</f>
        <v>3.4668730650154802</v>
      </c>
      <c r="Q227" s="6">
        <f>(1-(1/P227))*100</f>
        <v>71.155563493480983</v>
      </c>
      <c r="R227" s="6">
        <f>IF('Τα Στοιχήματα μου'!E227&lt;&gt;0,(100-($Q$1022*100)/100)/'Τα Στοιχήματα μου'!E227,0)</f>
        <v>0</v>
      </c>
      <c r="S227" s="6">
        <f>R227*('Τα Στοιχήματα μου'!E227-1)</f>
        <v>0</v>
      </c>
      <c r="T227" s="5">
        <f>SUM($S$23:S227)/100+1</f>
        <v>1.4422218253259511</v>
      </c>
      <c r="U227" s="6">
        <f>IF('Τα Στοιχήματα μου'!E227&lt;&gt;0,(100-(Q227*100)/100)/'Τα Στοιχήματα μου'!E227,0)</f>
        <v>0</v>
      </c>
      <c r="V227" s="6">
        <f>'Τα Στοιχήματα μου'!E227*U227</f>
        <v>0</v>
      </c>
      <c r="W227" s="5">
        <f>IF('Τα Στοιχήματα μου'!E227&lt;&gt;0,V227/(100/I227),W226)</f>
        <v>1.4422218253259509</v>
      </c>
      <c r="X227" s="7"/>
      <c r="Y227" s="6">
        <f>COUNTIF('Τα Στοιχήματα μου'!$F$23:F227,"W")+COUNTIF('Τα Στοιχήματα μου'!$F$23:F227,"L")</f>
        <v>5</v>
      </c>
      <c r="Z227" s="6">
        <f>COUNTIF('Τα Στοιχήματα μου'!$F$23:F227,"W")</f>
        <v>3</v>
      </c>
      <c r="AA227" s="4">
        <f>COUNTIF('Τα Στοιχήματα μου'!$F$23:F227,"W")/(COUNTIF('Τα Στοιχήματα μου'!$F$23:F227,"W")+COUNTIF('Τα Στοιχήματα μου'!$F$23:F227,"L"))</f>
        <v>0.6</v>
      </c>
    </row>
    <row r="228" spans="2:27">
      <c r="B228" s="6">
        <f t="shared" si="3"/>
        <v>206</v>
      </c>
      <c r="I228" s="6">
        <f>I227+1</f>
        <v>206</v>
      </c>
      <c r="J228" s="6">
        <f>'Τα Στοιχήματα μου'!D228</f>
        <v>0</v>
      </c>
      <c r="K228" s="6">
        <f>'Τα Στοιχήματα μου'!E228</f>
        <v>0</v>
      </c>
      <c r="L228" s="6">
        <f>'Τα Στοιχήματα μου'!F228</f>
        <v>0</v>
      </c>
      <c r="M228" s="7"/>
      <c r="N228" s="5">
        <f>AVERAGE('Τα Στοιχήματα μου'!$E$23:E228)</f>
        <v>2.956</v>
      </c>
      <c r="O228" s="6" t="str">
        <f>IF('Τα Στοιχήματα μου'!E228&lt;&gt;0,1/'Τα Στοιχήματα μου'!E228,"")</f>
        <v/>
      </c>
      <c r="P228" s="6">
        <f>SUM($O$23:O228)</f>
        <v>3.4668730650154802</v>
      </c>
      <c r="Q228" s="6">
        <f>(1-(1/P228))*100</f>
        <v>71.155563493480983</v>
      </c>
      <c r="R228" s="6">
        <f>IF('Τα Στοιχήματα μου'!E228&lt;&gt;0,(100-($Q$1022*100)/100)/'Τα Στοιχήματα μου'!E228,0)</f>
        <v>0</v>
      </c>
      <c r="S228" s="6">
        <f>R228*('Τα Στοιχήματα μου'!E228-1)</f>
        <v>0</v>
      </c>
      <c r="T228" s="5">
        <f>SUM($S$23:S228)/100+1</f>
        <v>1.4422218253259511</v>
      </c>
      <c r="U228" s="6">
        <f>IF('Τα Στοιχήματα μου'!E228&lt;&gt;0,(100-(Q228*100)/100)/'Τα Στοιχήματα μου'!E228,0)</f>
        <v>0</v>
      </c>
      <c r="V228" s="6">
        <f>'Τα Στοιχήματα μου'!E228*U228</f>
        <v>0</v>
      </c>
      <c r="W228" s="5">
        <f>IF('Τα Στοιχήματα μου'!E228&lt;&gt;0,V228/(100/I228),W227)</f>
        <v>1.4422218253259509</v>
      </c>
      <c r="X228" s="7"/>
      <c r="Y228" s="6">
        <f>COUNTIF('Τα Στοιχήματα μου'!$F$23:F228,"W")+COUNTIF('Τα Στοιχήματα μου'!$F$23:F228,"L")</f>
        <v>5</v>
      </c>
      <c r="Z228" s="6">
        <f>COUNTIF('Τα Στοιχήματα μου'!$F$23:F228,"W")</f>
        <v>3</v>
      </c>
      <c r="AA228" s="4">
        <f>COUNTIF('Τα Στοιχήματα μου'!$F$23:F228,"W")/(COUNTIF('Τα Στοιχήματα μου'!$F$23:F228,"W")+COUNTIF('Τα Στοιχήματα μου'!$F$23:F228,"L"))</f>
        <v>0.6</v>
      </c>
    </row>
    <row r="229" spans="2:27">
      <c r="B229" s="6">
        <f t="shared" si="3"/>
        <v>207</v>
      </c>
      <c r="I229" s="6">
        <f>I228+1</f>
        <v>207</v>
      </c>
      <c r="J229" s="6">
        <f>'Τα Στοιχήματα μου'!D229</f>
        <v>0</v>
      </c>
      <c r="K229" s="6">
        <f>'Τα Στοιχήματα μου'!E229</f>
        <v>0</v>
      </c>
      <c r="L229" s="6">
        <f>'Τα Στοιχήματα μου'!F229</f>
        <v>0</v>
      </c>
      <c r="M229" s="7"/>
      <c r="N229" s="5">
        <f>AVERAGE('Τα Στοιχήματα μου'!$E$23:E229)</f>
        <v>2.956</v>
      </c>
      <c r="O229" s="6" t="str">
        <f>IF('Τα Στοιχήματα μου'!E229&lt;&gt;0,1/'Τα Στοιχήματα μου'!E229,"")</f>
        <v/>
      </c>
      <c r="P229" s="6">
        <f>SUM($O$23:O229)</f>
        <v>3.4668730650154802</v>
      </c>
      <c r="Q229" s="6">
        <f>(1-(1/P229))*100</f>
        <v>71.155563493480983</v>
      </c>
      <c r="R229" s="6">
        <f>IF('Τα Στοιχήματα μου'!E229&lt;&gt;0,(100-($Q$1022*100)/100)/'Τα Στοιχήματα μου'!E229,0)</f>
        <v>0</v>
      </c>
      <c r="S229" s="6">
        <f>R229*('Τα Στοιχήματα μου'!E229-1)</f>
        <v>0</v>
      </c>
      <c r="T229" s="5">
        <f>SUM($S$23:S229)/100+1</f>
        <v>1.4422218253259511</v>
      </c>
      <c r="U229" s="6">
        <f>IF('Τα Στοιχήματα μου'!E229&lt;&gt;0,(100-(Q229*100)/100)/'Τα Στοιχήματα μου'!E229,0)</f>
        <v>0</v>
      </c>
      <c r="V229" s="6">
        <f>'Τα Στοιχήματα μου'!E229*U229</f>
        <v>0</v>
      </c>
      <c r="W229" s="5">
        <f>IF('Τα Στοιχήματα μου'!E229&lt;&gt;0,V229/(100/I229),W228)</f>
        <v>1.4422218253259509</v>
      </c>
      <c r="X229" s="7"/>
      <c r="Y229" s="6">
        <f>COUNTIF('Τα Στοιχήματα μου'!$F$23:F229,"W")+COUNTIF('Τα Στοιχήματα μου'!$F$23:F229,"L")</f>
        <v>5</v>
      </c>
      <c r="Z229" s="6">
        <f>COUNTIF('Τα Στοιχήματα μου'!$F$23:F229,"W")</f>
        <v>3</v>
      </c>
      <c r="AA229" s="4">
        <f>COUNTIF('Τα Στοιχήματα μου'!$F$23:F229,"W")/(COUNTIF('Τα Στοιχήματα μου'!$F$23:F229,"W")+COUNTIF('Τα Στοιχήματα μου'!$F$23:F229,"L"))</f>
        <v>0.6</v>
      </c>
    </row>
    <row r="230" spans="2:27">
      <c r="B230" s="6">
        <f t="shared" si="3"/>
        <v>208</v>
      </c>
      <c r="I230" s="6">
        <f>I229+1</f>
        <v>208</v>
      </c>
      <c r="J230" s="6">
        <f>'Τα Στοιχήματα μου'!D230</f>
        <v>0</v>
      </c>
      <c r="K230" s="6">
        <f>'Τα Στοιχήματα μου'!E230</f>
        <v>0</v>
      </c>
      <c r="L230" s="6">
        <f>'Τα Στοιχήματα μου'!F230</f>
        <v>0</v>
      </c>
      <c r="M230" s="7"/>
      <c r="N230" s="5">
        <f>AVERAGE('Τα Στοιχήματα μου'!$E$23:E230)</f>
        <v>2.956</v>
      </c>
      <c r="O230" s="6" t="str">
        <f>IF('Τα Στοιχήματα μου'!E230&lt;&gt;0,1/'Τα Στοιχήματα μου'!E230,"")</f>
        <v/>
      </c>
      <c r="P230" s="6">
        <f>SUM($O$23:O230)</f>
        <v>3.4668730650154802</v>
      </c>
      <c r="Q230" s="6">
        <f>(1-(1/P230))*100</f>
        <v>71.155563493480983</v>
      </c>
      <c r="R230" s="6">
        <f>IF('Τα Στοιχήματα μου'!E230&lt;&gt;0,(100-($Q$1022*100)/100)/'Τα Στοιχήματα μου'!E230,0)</f>
        <v>0</v>
      </c>
      <c r="S230" s="6">
        <f>R230*('Τα Στοιχήματα μου'!E230-1)</f>
        <v>0</v>
      </c>
      <c r="T230" s="5">
        <f>SUM($S$23:S230)/100+1</f>
        <v>1.4422218253259511</v>
      </c>
      <c r="U230" s="6">
        <f>IF('Τα Στοιχήματα μου'!E230&lt;&gt;0,(100-(Q230*100)/100)/'Τα Στοιχήματα μου'!E230,0)</f>
        <v>0</v>
      </c>
      <c r="V230" s="6">
        <f>'Τα Στοιχήματα μου'!E230*U230</f>
        <v>0</v>
      </c>
      <c r="W230" s="5">
        <f>IF('Τα Στοιχήματα μου'!E230&lt;&gt;0,V230/(100/I230),W229)</f>
        <v>1.4422218253259509</v>
      </c>
      <c r="X230" s="7"/>
      <c r="Y230" s="6">
        <f>COUNTIF('Τα Στοιχήματα μου'!$F$23:F230,"W")+COUNTIF('Τα Στοιχήματα μου'!$F$23:F230,"L")</f>
        <v>5</v>
      </c>
      <c r="Z230" s="6">
        <f>COUNTIF('Τα Στοιχήματα μου'!$F$23:F230,"W")</f>
        <v>3</v>
      </c>
      <c r="AA230" s="4">
        <f>COUNTIF('Τα Στοιχήματα μου'!$F$23:F230,"W")/(COUNTIF('Τα Στοιχήματα μου'!$F$23:F230,"W")+COUNTIF('Τα Στοιχήματα μου'!$F$23:F230,"L"))</f>
        <v>0.6</v>
      </c>
    </row>
    <row r="231" spans="2:27">
      <c r="B231" s="6">
        <f t="shared" si="3"/>
        <v>209</v>
      </c>
      <c r="I231" s="6">
        <f>I230+1</f>
        <v>209</v>
      </c>
      <c r="J231" s="6">
        <f>'Τα Στοιχήματα μου'!D231</f>
        <v>0</v>
      </c>
      <c r="K231" s="6">
        <f>'Τα Στοιχήματα μου'!E231</f>
        <v>0</v>
      </c>
      <c r="L231" s="6">
        <f>'Τα Στοιχήματα μου'!F231</f>
        <v>0</v>
      </c>
      <c r="M231" s="7"/>
      <c r="N231" s="5">
        <f>AVERAGE('Τα Στοιχήματα μου'!$E$23:E231)</f>
        <v>2.956</v>
      </c>
      <c r="O231" s="6" t="str">
        <f>IF('Τα Στοιχήματα μου'!E231&lt;&gt;0,1/'Τα Στοιχήματα μου'!E231,"")</f>
        <v/>
      </c>
      <c r="P231" s="6">
        <f>SUM($O$23:O231)</f>
        <v>3.4668730650154802</v>
      </c>
      <c r="Q231" s="6">
        <f>(1-(1/P231))*100</f>
        <v>71.155563493480983</v>
      </c>
      <c r="R231" s="6">
        <f>IF('Τα Στοιχήματα μου'!E231&lt;&gt;0,(100-($Q$1022*100)/100)/'Τα Στοιχήματα μου'!E231,0)</f>
        <v>0</v>
      </c>
      <c r="S231" s="6">
        <f>R231*('Τα Στοιχήματα μου'!E231-1)</f>
        <v>0</v>
      </c>
      <c r="T231" s="5">
        <f>SUM($S$23:S231)/100+1</f>
        <v>1.4422218253259511</v>
      </c>
      <c r="U231" s="6">
        <f>IF('Τα Στοιχήματα μου'!E231&lt;&gt;0,(100-(Q231*100)/100)/'Τα Στοιχήματα μου'!E231,0)</f>
        <v>0</v>
      </c>
      <c r="V231" s="6">
        <f>'Τα Στοιχήματα μου'!E231*U231</f>
        <v>0</v>
      </c>
      <c r="W231" s="5">
        <f>IF('Τα Στοιχήματα μου'!E231&lt;&gt;0,V231/(100/I231),W230)</f>
        <v>1.4422218253259509</v>
      </c>
      <c r="X231" s="7"/>
      <c r="Y231" s="6">
        <f>COUNTIF('Τα Στοιχήματα μου'!$F$23:F231,"W")+COUNTIF('Τα Στοιχήματα μου'!$F$23:F231,"L")</f>
        <v>5</v>
      </c>
      <c r="Z231" s="6">
        <f>COUNTIF('Τα Στοιχήματα μου'!$F$23:F231,"W")</f>
        <v>3</v>
      </c>
      <c r="AA231" s="4">
        <f>COUNTIF('Τα Στοιχήματα μου'!$F$23:F231,"W")/(COUNTIF('Τα Στοιχήματα μου'!$F$23:F231,"W")+COUNTIF('Τα Στοιχήματα μου'!$F$23:F231,"L"))</f>
        <v>0.6</v>
      </c>
    </row>
    <row r="232" spans="2:27">
      <c r="B232" s="6">
        <f t="shared" si="3"/>
        <v>210</v>
      </c>
      <c r="I232" s="6">
        <f>I231+1</f>
        <v>210</v>
      </c>
      <c r="J232" s="6">
        <f>'Τα Στοιχήματα μου'!D232</f>
        <v>0</v>
      </c>
      <c r="K232" s="6">
        <f>'Τα Στοιχήματα μου'!E232</f>
        <v>0</v>
      </c>
      <c r="L232" s="6">
        <f>'Τα Στοιχήματα μου'!F232</f>
        <v>0</v>
      </c>
      <c r="M232" s="7"/>
      <c r="N232" s="5">
        <f>AVERAGE('Τα Στοιχήματα μου'!$E$23:E232)</f>
        <v>2.956</v>
      </c>
      <c r="O232" s="6" t="str">
        <f>IF('Τα Στοιχήματα μου'!E232&lt;&gt;0,1/'Τα Στοιχήματα μου'!E232,"")</f>
        <v/>
      </c>
      <c r="P232" s="6">
        <f>SUM($O$23:O232)</f>
        <v>3.4668730650154802</v>
      </c>
      <c r="Q232" s="6">
        <f>(1-(1/P232))*100</f>
        <v>71.155563493480983</v>
      </c>
      <c r="R232" s="6">
        <f>IF('Τα Στοιχήματα μου'!E232&lt;&gt;0,(100-($Q$1022*100)/100)/'Τα Στοιχήματα μου'!E232,0)</f>
        <v>0</v>
      </c>
      <c r="S232" s="6">
        <f>R232*('Τα Στοιχήματα μου'!E232-1)</f>
        <v>0</v>
      </c>
      <c r="T232" s="5">
        <f>SUM($S$23:S232)/100+1</f>
        <v>1.4422218253259511</v>
      </c>
      <c r="U232" s="6">
        <f>IF('Τα Στοιχήματα μου'!E232&lt;&gt;0,(100-(Q232*100)/100)/'Τα Στοιχήματα μου'!E232,0)</f>
        <v>0</v>
      </c>
      <c r="V232" s="6">
        <f>'Τα Στοιχήματα μου'!E232*U232</f>
        <v>0</v>
      </c>
      <c r="W232" s="5">
        <f>IF('Τα Στοιχήματα μου'!E232&lt;&gt;0,V232/(100/I232),W231)</f>
        <v>1.4422218253259509</v>
      </c>
      <c r="X232" s="7"/>
      <c r="Y232" s="6">
        <f>COUNTIF('Τα Στοιχήματα μου'!$F$23:F232,"W")+COUNTIF('Τα Στοιχήματα μου'!$F$23:F232,"L")</f>
        <v>5</v>
      </c>
      <c r="Z232" s="6">
        <f>COUNTIF('Τα Στοιχήματα μου'!$F$23:F232,"W")</f>
        <v>3</v>
      </c>
      <c r="AA232" s="4">
        <f>COUNTIF('Τα Στοιχήματα μου'!$F$23:F232,"W")/(COUNTIF('Τα Στοιχήματα μου'!$F$23:F232,"W")+COUNTIF('Τα Στοιχήματα μου'!$F$23:F232,"L"))</f>
        <v>0.6</v>
      </c>
    </row>
    <row r="233" spans="2:27">
      <c r="B233" s="6">
        <f t="shared" si="3"/>
        <v>211</v>
      </c>
      <c r="I233" s="6">
        <f>I232+1</f>
        <v>211</v>
      </c>
      <c r="J233" s="6">
        <f>'Τα Στοιχήματα μου'!D233</f>
        <v>0</v>
      </c>
      <c r="K233" s="6">
        <f>'Τα Στοιχήματα μου'!E233</f>
        <v>0</v>
      </c>
      <c r="L233" s="6">
        <f>'Τα Στοιχήματα μου'!F233</f>
        <v>0</v>
      </c>
      <c r="M233" s="7"/>
      <c r="N233" s="5">
        <f>AVERAGE('Τα Στοιχήματα μου'!$E$23:E233)</f>
        <v>2.956</v>
      </c>
      <c r="O233" s="6" t="str">
        <f>IF('Τα Στοιχήματα μου'!E233&lt;&gt;0,1/'Τα Στοιχήματα μου'!E233,"")</f>
        <v/>
      </c>
      <c r="P233" s="6">
        <f>SUM($O$23:O233)</f>
        <v>3.4668730650154802</v>
      </c>
      <c r="Q233" s="6">
        <f>(1-(1/P233))*100</f>
        <v>71.155563493480983</v>
      </c>
      <c r="R233" s="6">
        <f>IF('Τα Στοιχήματα μου'!E233&lt;&gt;0,(100-($Q$1022*100)/100)/'Τα Στοιχήματα μου'!E233,0)</f>
        <v>0</v>
      </c>
      <c r="S233" s="6">
        <f>R233*('Τα Στοιχήματα μου'!E233-1)</f>
        <v>0</v>
      </c>
      <c r="T233" s="5">
        <f>SUM($S$23:S233)/100+1</f>
        <v>1.4422218253259511</v>
      </c>
      <c r="U233" s="6">
        <f>IF('Τα Στοιχήματα μου'!E233&lt;&gt;0,(100-(Q233*100)/100)/'Τα Στοιχήματα μου'!E233,0)</f>
        <v>0</v>
      </c>
      <c r="V233" s="6">
        <f>'Τα Στοιχήματα μου'!E233*U233</f>
        <v>0</v>
      </c>
      <c r="W233" s="5">
        <f>IF('Τα Στοιχήματα μου'!E233&lt;&gt;0,V233/(100/I233),W232)</f>
        <v>1.4422218253259509</v>
      </c>
      <c r="X233" s="7"/>
      <c r="Y233" s="6">
        <f>COUNTIF('Τα Στοιχήματα μου'!$F$23:F233,"W")+COUNTIF('Τα Στοιχήματα μου'!$F$23:F233,"L")</f>
        <v>5</v>
      </c>
      <c r="Z233" s="6">
        <f>COUNTIF('Τα Στοιχήματα μου'!$F$23:F233,"W")</f>
        <v>3</v>
      </c>
      <c r="AA233" s="4">
        <f>COUNTIF('Τα Στοιχήματα μου'!$F$23:F233,"W")/(COUNTIF('Τα Στοιχήματα μου'!$F$23:F233,"W")+COUNTIF('Τα Στοιχήματα μου'!$F$23:F233,"L"))</f>
        <v>0.6</v>
      </c>
    </row>
    <row r="234" spans="2:27">
      <c r="B234" s="6">
        <f t="shared" si="3"/>
        <v>212</v>
      </c>
      <c r="I234" s="6">
        <f>I233+1</f>
        <v>212</v>
      </c>
      <c r="J234" s="6">
        <f>'Τα Στοιχήματα μου'!D234</f>
        <v>0</v>
      </c>
      <c r="K234" s="6">
        <f>'Τα Στοιχήματα μου'!E234</f>
        <v>0</v>
      </c>
      <c r="L234" s="6">
        <f>'Τα Στοιχήματα μου'!F234</f>
        <v>0</v>
      </c>
      <c r="M234" s="7"/>
      <c r="N234" s="5">
        <f>AVERAGE('Τα Στοιχήματα μου'!$E$23:E234)</f>
        <v>2.956</v>
      </c>
      <c r="O234" s="6" t="str">
        <f>IF('Τα Στοιχήματα μου'!E234&lt;&gt;0,1/'Τα Στοιχήματα μου'!E234,"")</f>
        <v/>
      </c>
      <c r="P234" s="6">
        <f>SUM($O$23:O234)</f>
        <v>3.4668730650154802</v>
      </c>
      <c r="Q234" s="6">
        <f>(1-(1/P234))*100</f>
        <v>71.155563493480983</v>
      </c>
      <c r="R234" s="6">
        <f>IF('Τα Στοιχήματα μου'!E234&lt;&gt;0,(100-($Q$1022*100)/100)/'Τα Στοιχήματα μου'!E234,0)</f>
        <v>0</v>
      </c>
      <c r="S234" s="6">
        <f>R234*('Τα Στοιχήματα μου'!E234-1)</f>
        <v>0</v>
      </c>
      <c r="T234" s="5">
        <f>SUM($S$23:S234)/100+1</f>
        <v>1.4422218253259511</v>
      </c>
      <c r="U234" s="6">
        <f>IF('Τα Στοιχήματα μου'!E234&lt;&gt;0,(100-(Q234*100)/100)/'Τα Στοιχήματα μου'!E234,0)</f>
        <v>0</v>
      </c>
      <c r="V234" s="6">
        <f>'Τα Στοιχήματα μου'!E234*U234</f>
        <v>0</v>
      </c>
      <c r="W234" s="5">
        <f>IF('Τα Στοιχήματα μου'!E234&lt;&gt;0,V234/(100/I234),W233)</f>
        <v>1.4422218253259509</v>
      </c>
      <c r="X234" s="7"/>
      <c r="Y234" s="6">
        <f>COUNTIF('Τα Στοιχήματα μου'!$F$23:F234,"W")+COUNTIF('Τα Στοιχήματα μου'!$F$23:F234,"L")</f>
        <v>5</v>
      </c>
      <c r="Z234" s="6">
        <f>COUNTIF('Τα Στοιχήματα μου'!$F$23:F234,"W")</f>
        <v>3</v>
      </c>
      <c r="AA234" s="4">
        <f>COUNTIF('Τα Στοιχήματα μου'!$F$23:F234,"W")/(COUNTIF('Τα Στοιχήματα μου'!$F$23:F234,"W")+COUNTIF('Τα Στοιχήματα μου'!$F$23:F234,"L"))</f>
        <v>0.6</v>
      </c>
    </row>
    <row r="235" spans="2:27">
      <c r="B235" s="6">
        <f t="shared" si="3"/>
        <v>213</v>
      </c>
      <c r="I235" s="6">
        <f>I234+1</f>
        <v>213</v>
      </c>
      <c r="J235" s="6">
        <f>'Τα Στοιχήματα μου'!D235</f>
        <v>0</v>
      </c>
      <c r="K235" s="6">
        <f>'Τα Στοιχήματα μου'!E235</f>
        <v>0</v>
      </c>
      <c r="L235" s="6">
        <f>'Τα Στοιχήματα μου'!F235</f>
        <v>0</v>
      </c>
      <c r="M235" s="7"/>
      <c r="N235" s="5">
        <f>AVERAGE('Τα Στοιχήματα μου'!$E$23:E235)</f>
        <v>2.956</v>
      </c>
      <c r="O235" s="6" t="str">
        <f>IF('Τα Στοιχήματα μου'!E235&lt;&gt;0,1/'Τα Στοιχήματα μου'!E235,"")</f>
        <v/>
      </c>
      <c r="P235" s="6">
        <f>SUM($O$23:O235)</f>
        <v>3.4668730650154802</v>
      </c>
      <c r="Q235" s="6">
        <f>(1-(1/P235))*100</f>
        <v>71.155563493480983</v>
      </c>
      <c r="R235" s="6">
        <f>IF('Τα Στοιχήματα μου'!E235&lt;&gt;0,(100-($Q$1022*100)/100)/'Τα Στοιχήματα μου'!E235,0)</f>
        <v>0</v>
      </c>
      <c r="S235" s="6">
        <f>R235*('Τα Στοιχήματα μου'!E235-1)</f>
        <v>0</v>
      </c>
      <c r="T235" s="5">
        <f>SUM($S$23:S235)/100+1</f>
        <v>1.4422218253259511</v>
      </c>
      <c r="U235" s="6">
        <f>IF('Τα Στοιχήματα μου'!E235&lt;&gt;0,(100-(Q235*100)/100)/'Τα Στοιχήματα μου'!E235,0)</f>
        <v>0</v>
      </c>
      <c r="V235" s="6">
        <f>'Τα Στοιχήματα μου'!E235*U235</f>
        <v>0</v>
      </c>
      <c r="W235" s="5">
        <f>IF('Τα Στοιχήματα μου'!E235&lt;&gt;0,V235/(100/I235),W234)</f>
        <v>1.4422218253259509</v>
      </c>
      <c r="X235" s="7"/>
      <c r="Y235" s="6">
        <f>COUNTIF('Τα Στοιχήματα μου'!$F$23:F235,"W")+COUNTIF('Τα Στοιχήματα μου'!$F$23:F235,"L")</f>
        <v>5</v>
      </c>
      <c r="Z235" s="6">
        <f>COUNTIF('Τα Στοιχήματα μου'!$F$23:F235,"W")</f>
        <v>3</v>
      </c>
      <c r="AA235" s="4">
        <f>COUNTIF('Τα Στοιχήματα μου'!$F$23:F235,"W")/(COUNTIF('Τα Στοιχήματα μου'!$F$23:F235,"W")+COUNTIF('Τα Στοιχήματα μου'!$F$23:F235,"L"))</f>
        <v>0.6</v>
      </c>
    </row>
    <row r="236" spans="2:27">
      <c r="B236" s="6">
        <f t="shared" si="3"/>
        <v>214</v>
      </c>
      <c r="I236" s="6">
        <f>I235+1</f>
        <v>214</v>
      </c>
      <c r="J236" s="6">
        <f>'Τα Στοιχήματα μου'!D236</f>
        <v>0</v>
      </c>
      <c r="K236" s="6">
        <f>'Τα Στοιχήματα μου'!E236</f>
        <v>0</v>
      </c>
      <c r="L236" s="6">
        <f>'Τα Στοιχήματα μου'!F236</f>
        <v>0</v>
      </c>
      <c r="M236" s="7"/>
      <c r="N236" s="5">
        <f>AVERAGE('Τα Στοιχήματα μου'!$E$23:E236)</f>
        <v>2.956</v>
      </c>
      <c r="O236" s="6" t="str">
        <f>IF('Τα Στοιχήματα μου'!E236&lt;&gt;0,1/'Τα Στοιχήματα μου'!E236,"")</f>
        <v/>
      </c>
      <c r="P236" s="6">
        <f>SUM($O$23:O236)</f>
        <v>3.4668730650154802</v>
      </c>
      <c r="Q236" s="6">
        <f>(1-(1/P236))*100</f>
        <v>71.155563493480983</v>
      </c>
      <c r="R236" s="6">
        <f>IF('Τα Στοιχήματα μου'!E236&lt;&gt;0,(100-($Q$1022*100)/100)/'Τα Στοιχήματα μου'!E236,0)</f>
        <v>0</v>
      </c>
      <c r="S236" s="6">
        <f>R236*('Τα Στοιχήματα μου'!E236-1)</f>
        <v>0</v>
      </c>
      <c r="T236" s="5">
        <f>SUM($S$23:S236)/100+1</f>
        <v>1.4422218253259511</v>
      </c>
      <c r="U236" s="6">
        <f>IF('Τα Στοιχήματα μου'!E236&lt;&gt;0,(100-(Q236*100)/100)/'Τα Στοιχήματα μου'!E236,0)</f>
        <v>0</v>
      </c>
      <c r="V236" s="6">
        <f>'Τα Στοιχήματα μου'!E236*U236</f>
        <v>0</v>
      </c>
      <c r="W236" s="5">
        <f>IF('Τα Στοιχήματα μου'!E236&lt;&gt;0,V236/(100/I236),W235)</f>
        <v>1.4422218253259509</v>
      </c>
      <c r="X236" s="7"/>
      <c r="Y236" s="6">
        <f>COUNTIF('Τα Στοιχήματα μου'!$F$23:F236,"W")+COUNTIF('Τα Στοιχήματα μου'!$F$23:F236,"L")</f>
        <v>5</v>
      </c>
      <c r="Z236" s="6">
        <f>COUNTIF('Τα Στοιχήματα μου'!$F$23:F236,"W")</f>
        <v>3</v>
      </c>
      <c r="AA236" s="4">
        <f>COUNTIF('Τα Στοιχήματα μου'!$F$23:F236,"W")/(COUNTIF('Τα Στοιχήματα μου'!$F$23:F236,"W")+COUNTIF('Τα Στοιχήματα μου'!$F$23:F236,"L"))</f>
        <v>0.6</v>
      </c>
    </row>
    <row r="237" spans="2:27">
      <c r="B237" s="6">
        <f t="shared" si="3"/>
        <v>215</v>
      </c>
      <c r="I237" s="6">
        <f>I236+1</f>
        <v>215</v>
      </c>
      <c r="J237" s="6">
        <f>'Τα Στοιχήματα μου'!D237</f>
        <v>0</v>
      </c>
      <c r="K237" s="6">
        <f>'Τα Στοιχήματα μου'!E237</f>
        <v>0</v>
      </c>
      <c r="L237" s="6">
        <f>'Τα Στοιχήματα μου'!F237</f>
        <v>0</v>
      </c>
      <c r="M237" s="7"/>
      <c r="N237" s="5">
        <f>AVERAGE('Τα Στοιχήματα μου'!$E$23:E237)</f>
        <v>2.956</v>
      </c>
      <c r="O237" s="6" t="str">
        <f>IF('Τα Στοιχήματα μου'!E237&lt;&gt;0,1/'Τα Στοιχήματα μου'!E237,"")</f>
        <v/>
      </c>
      <c r="P237" s="6">
        <f>SUM($O$23:O237)</f>
        <v>3.4668730650154802</v>
      </c>
      <c r="Q237" s="6">
        <f>(1-(1/P237))*100</f>
        <v>71.155563493480983</v>
      </c>
      <c r="R237" s="6">
        <f>IF('Τα Στοιχήματα μου'!E237&lt;&gt;0,(100-($Q$1022*100)/100)/'Τα Στοιχήματα μου'!E237,0)</f>
        <v>0</v>
      </c>
      <c r="S237" s="6">
        <f>R237*('Τα Στοιχήματα μου'!E237-1)</f>
        <v>0</v>
      </c>
      <c r="T237" s="5">
        <f>SUM($S$23:S237)/100+1</f>
        <v>1.4422218253259511</v>
      </c>
      <c r="U237" s="6">
        <f>IF('Τα Στοιχήματα μου'!E237&lt;&gt;0,(100-(Q237*100)/100)/'Τα Στοιχήματα μου'!E237,0)</f>
        <v>0</v>
      </c>
      <c r="V237" s="6">
        <f>'Τα Στοιχήματα μου'!E237*U237</f>
        <v>0</v>
      </c>
      <c r="W237" s="5">
        <f>IF('Τα Στοιχήματα μου'!E237&lt;&gt;0,V237/(100/I237),W236)</f>
        <v>1.4422218253259509</v>
      </c>
      <c r="X237" s="7"/>
      <c r="Y237" s="6">
        <f>COUNTIF('Τα Στοιχήματα μου'!$F$23:F237,"W")+COUNTIF('Τα Στοιχήματα μου'!$F$23:F237,"L")</f>
        <v>5</v>
      </c>
      <c r="Z237" s="6">
        <f>COUNTIF('Τα Στοιχήματα μου'!$F$23:F237,"W")</f>
        <v>3</v>
      </c>
      <c r="AA237" s="4">
        <f>COUNTIF('Τα Στοιχήματα μου'!$F$23:F237,"W")/(COUNTIF('Τα Στοιχήματα μου'!$F$23:F237,"W")+COUNTIF('Τα Στοιχήματα μου'!$F$23:F237,"L"))</f>
        <v>0.6</v>
      </c>
    </row>
    <row r="238" spans="2:27">
      <c r="B238" s="6">
        <f t="shared" si="3"/>
        <v>216</v>
      </c>
      <c r="I238" s="6">
        <f>I237+1</f>
        <v>216</v>
      </c>
      <c r="J238" s="6">
        <f>'Τα Στοιχήματα μου'!D238</f>
        <v>0</v>
      </c>
      <c r="K238" s="6">
        <f>'Τα Στοιχήματα μου'!E238</f>
        <v>0</v>
      </c>
      <c r="L238" s="6">
        <f>'Τα Στοιχήματα μου'!F238</f>
        <v>0</v>
      </c>
      <c r="M238" s="7"/>
      <c r="N238" s="5">
        <f>AVERAGE('Τα Στοιχήματα μου'!$E$23:E238)</f>
        <v>2.956</v>
      </c>
      <c r="O238" s="6" t="str">
        <f>IF('Τα Στοιχήματα μου'!E238&lt;&gt;0,1/'Τα Στοιχήματα μου'!E238,"")</f>
        <v/>
      </c>
      <c r="P238" s="6">
        <f>SUM($O$23:O238)</f>
        <v>3.4668730650154802</v>
      </c>
      <c r="Q238" s="6">
        <f>(1-(1/P238))*100</f>
        <v>71.155563493480983</v>
      </c>
      <c r="R238" s="6">
        <f>IF('Τα Στοιχήματα μου'!E238&lt;&gt;0,(100-($Q$1022*100)/100)/'Τα Στοιχήματα μου'!E238,0)</f>
        <v>0</v>
      </c>
      <c r="S238" s="6">
        <f>R238*('Τα Στοιχήματα μου'!E238-1)</f>
        <v>0</v>
      </c>
      <c r="T238" s="5">
        <f>SUM($S$23:S238)/100+1</f>
        <v>1.4422218253259511</v>
      </c>
      <c r="U238" s="6">
        <f>IF('Τα Στοιχήματα μου'!E238&lt;&gt;0,(100-(Q238*100)/100)/'Τα Στοιχήματα μου'!E238,0)</f>
        <v>0</v>
      </c>
      <c r="V238" s="6">
        <f>'Τα Στοιχήματα μου'!E238*U238</f>
        <v>0</v>
      </c>
      <c r="W238" s="5">
        <f>IF('Τα Στοιχήματα μου'!E238&lt;&gt;0,V238/(100/I238),W237)</f>
        <v>1.4422218253259509</v>
      </c>
      <c r="X238" s="7"/>
      <c r="Y238" s="6">
        <f>COUNTIF('Τα Στοιχήματα μου'!$F$23:F238,"W")+COUNTIF('Τα Στοιχήματα μου'!$F$23:F238,"L")</f>
        <v>5</v>
      </c>
      <c r="Z238" s="6">
        <f>COUNTIF('Τα Στοιχήματα μου'!$F$23:F238,"W")</f>
        <v>3</v>
      </c>
      <c r="AA238" s="4">
        <f>COUNTIF('Τα Στοιχήματα μου'!$F$23:F238,"W")/(COUNTIF('Τα Στοιχήματα μου'!$F$23:F238,"W")+COUNTIF('Τα Στοιχήματα μου'!$F$23:F238,"L"))</f>
        <v>0.6</v>
      </c>
    </row>
    <row r="239" spans="2:27">
      <c r="B239" s="6">
        <f t="shared" si="3"/>
        <v>217</v>
      </c>
      <c r="I239" s="6">
        <f>I238+1</f>
        <v>217</v>
      </c>
      <c r="J239" s="6">
        <f>'Τα Στοιχήματα μου'!D239</f>
        <v>0</v>
      </c>
      <c r="K239" s="6">
        <f>'Τα Στοιχήματα μου'!E239</f>
        <v>0</v>
      </c>
      <c r="L239" s="6">
        <f>'Τα Στοιχήματα μου'!F239</f>
        <v>0</v>
      </c>
      <c r="M239" s="7"/>
      <c r="N239" s="5">
        <f>AVERAGE('Τα Στοιχήματα μου'!$E$23:E239)</f>
        <v>2.956</v>
      </c>
      <c r="O239" s="6" t="str">
        <f>IF('Τα Στοιχήματα μου'!E239&lt;&gt;0,1/'Τα Στοιχήματα μου'!E239,"")</f>
        <v/>
      </c>
      <c r="P239" s="6">
        <f>SUM($O$23:O239)</f>
        <v>3.4668730650154802</v>
      </c>
      <c r="Q239" s="6">
        <f>(1-(1/P239))*100</f>
        <v>71.155563493480983</v>
      </c>
      <c r="R239" s="6">
        <f>IF('Τα Στοιχήματα μου'!E239&lt;&gt;0,(100-($Q$1022*100)/100)/'Τα Στοιχήματα μου'!E239,0)</f>
        <v>0</v>
      </c>
      <c r="S239" s="6">
        <f>R239*('Τα Στοιχήματα μου'!E239-1)</f>
        <v>0</v>
      </c>
      <c r="T239" s="5">
        <f>SUM($S$23:S239)/100+1</f>
        <v>1.4422218253259511</v>
      </c>
      <c r="U239" s="6">
        <f>IF('Τα Στοιχήματα μου'!E239&lt;&gt;0,(100-(Q239*100)/100)/'Τα Στοιχήματα μου'!E239,0)</f>
        <v>0</v>
      </c>
      <c r="V239" s="6">
        <f>'Τα Στοιχήματα μου'!E239*U239</f>
        <v>0</v>
      </c>
      <c r="W239" s="5">
        <f>IF('Τα Στοιχήματα μου'!E239&lt;&gt;0,V239/(100/I239),W238)</f>
        <v>1.4422218253259509</v>
      </c>
      <c r="X239" s="7"/>
      <c r="Y239" s="6">
        <f>COUNTIF('Τα Στοιχήματα μου'!$F$23:F239,"W")+COUNTIF('Τα Στοιχήματα μου'!$F$23:F239,"L")</f>
        <v>5</v>
      </c>
      <c r="Z239" s="6">
        <f>COUNTIF('Τα Στοιχήματα μου'!$F$23:F239,"W")</f>
        <v>3</v>
      </c>
      <c r="AA239" s="4">
        <f>COUNTIF('Τα Στοιχήματα μου'!$F$23:F239,"W")/(COUNTIF('Τα Στοιχήματα μου'!$F$23:F239,"W")+COUNTIF('Τα Στοιχήματα μου'!$F$23:F239,"L"))</f>
        <v>0.6</v>
      </c>
    </row>
    <row r="240" spans="2:27">
      <c r="B240" s="6">
        <f t="shared" si="3"/>
        <v>218</v>
      </c>
      <c r="I240" s="6">
        <f>I239+1</f>
        <v>218</v>
      </c>
      <c r="J240" s="6">
        <f>'Τα Στοιχήματα μου'!D240</f>
        <v>0</v>
      </c>
      <c r="K240" s="6">
        <f>'Τα Στοιχήματα μου'!E240</f>
        <v>0</v>
      </c>
      <c r="L240" s="6">
        <f>'Τα Στοιχήματα μου'!F240</f>
        <v>0</v>
      </c>
      <c r="M240" s="7"/>
      <c r="N240" s="5">
        <f>AVERAGE('Τα Στοιχήματα μου'!$E$23:E240)</f>
        <v>2.956</v>
      </c>
      <c r="O240" s="6" t="str">
        <f>IF('Τα Στοιχήματα μου'!E240&lt;&gt;0,1/'Τα Στοιχήματα μου'!E240,"")</f>
        <v/>
      </c>
      <c r="P240" s="6">
        <f>SUM($O$23:O240)</f>
        <v>3.4668730650154802</v>
      </c>
      <c r="Q240" s="6">
        <f>(1-(1/P240))*100</f>
        <v>71.155563493480983</v>
      </c>
      <c r="R240" s="6">
        <f>IF('Τα Στοιχήματα μου'!E240&lt;&gt;0,(100-($Q$1022*100)/100)/'Τα Στοιχήματα μου'!E240,0)</f>
        <v>0</v>
      </c>
      <c r="S240" s="6">
        <f>R240*('Τα Στοιχήματα μου'!E240-1)</f>
        <v>0</v>
      </c>
      <c r="T240" s="5">
        <f>SUM($S$23:S240)/100+1</f>
        <v>1.4422218253259511</v>
      </c>
      <c r="U240" s="6">
        <f>IF('Τα Στοιχήματα μου'!E240&lt;&gt;0,(100-(Q240*100)/100)/'Τα Στοιχήματα μου'!E240,0)</f>
        <v>0</v>
      </c>
      <c r="V240" s="6">
        <f>'Τα Στοιχήματα μου'!E240*U240</f>
        <v>0</v>
      </c>
      <c r="W240" s="5">
        <f>IF('Τα Στοιχήματα μου'!E240&lt;&gt;0,V240/(100/I240),W239)</f>
        <v>1.4422218253259509</v>
      </c>
      <c r="X240" s="7"/>
      <c r="Y240" s="6">
        <f>COUNTIF('Τα Στοιχήματα μου'!$F$23:F240,"W")+COUNTIF('Τα Στοιχήματα μου'!$F$23:F240,"L")</f>
        <v>5</v>
      </c>
      <c r="Z240" s="6">
        <f>COUNTIF('Τα Στοιχήματα μου'!$F$23:F240,"W")</f>
        <v>3</v>
      </c>
      <c r="AA240" s="4">
        <f>COUNTIF('Τα Στοιχήματα μου'!$F$23:F240,"W")/(COUNTIF('Τα Στοιχήματα μου'!$F$23:F240,"W")+COUNTIF('Τα Στοιχήματα μου'!$F$23:F240,"L"))</f>
        <v>0.6</v>
      </c>
    </row>
    <row r="241" spans="2:27">
      <c r="B241" s="6">
        <f t="shared" si="3"/>
        <v>219</v>
      </c>
      <c r="I241" s="6">
        <f>I240+1</f>
        <v>219</v>
      </c>
      <c r="J241" s="6">
        <f>'Τα Στοιχήματα μου'!D241</f>
        <v>0</v>
      </c>
      <c r="K241" s="6">
        <f>'Τα Στοιχήματα μου'!E241</f>
        <v>0</v>
      </c>
      <c r="L241" s="6">
        <f>'Τα Στοιχήματα μου'!F241</f>
        <v>0</v>
      </c>
      <c r="M241" s="7"/>
      <c r="N241" s="5">
        <f>AVERAGE('Τα Στοιχήματα μου'!$E$23:E241)</f>
        <v>2.956</v>
      </c>
      <c r="O241" s="6" t="str">
        <f>IF('Τα Στοιχήματα μου'!E241&lt;&gt;0,1/'Τα Στοιχήματα μου'!E241,"")</f>
        <v/>
      </c>
      <c r="P241" s="6">
        <f>SUM($O$23:O241)</f>
        <v>3.4668730650154802</v>
      </c>
      <c r="Q241" s="6">
        <f>(1-(1/P241))*100</f>
        <v>71.155563493480983</v>
      </c>
      <c r="R241" s="6">
        <f>IF('Τα Στοιχήματα μου'!E241&lt;&gt;0,(100-($Q$1022*100)/100)/'Τα Στοιχήματα μου'!E241,0)</f>
        <v>0</v>
      </c>
      <c r="S241" s="6">
        <f>R241*('Τα Στοιχήματα μου'!E241-1)</f>
        <v>0</v>
      </c>
      <c r="T241" s="5">
        <f>SUM($S$23:S241)/100+1</f>
        <v>1.4422218253259511</v>
      </c>
      <c r="U241" s="6">
        <f>IF('Τα Στοιχήματα μου'!E241&lt;&gt;0,(100-(Q241*100)/100)/'Τα Στοιχήματα μου'!E241,0)</f>
        <v>0</v>
      </c>
      <c r="V241" s="6">
        <f>'Τα Στοιχήματα μου'!E241*U241</f>
        <v>0</v>
      </c>
      <c r="W241" s="5">
        <f>IF('Τα Στοιχήματα μου'!E241&lt;&gt;0,V241/(100/I241),W240)</f>
        <v>1.4422218253259509</v>
      </c>
      <c r="X241" s="7"/>
      <c r="Y241" s="6">
        <f>COUNTIF('Τα Στοιχήματα μου'!$F$23:F241,"W")+COUNTIF('Τα Στοιχήματα μου'!$F$23:F241,"L")</f>
        <v>5</v>
      </c>
      <c r="Z241" s="6">
        <f>COUNTIF('Τα Στοιχήματα μου'!$F$23:F241,"W")</f>
        <v>3</v>
      </c>
      <c r="AA241" s="4">
        <f>COUNTIF('Τα Στοιχήματα μου'!$F$23:F241,"W")/(COUNTIF('Τα Στοιχήματα μου'!$F$23:F241,"W")+COUNTIF('Τα Στοιχήματα μου'!$F$23:F241,"L"))</f>
        <v>0.6</v>
      </c>
    </row>
    <row r="242" spans="2:27">
      <c r="B242" s="6">
        <f t="shared" si="3"/>
        <v>220</v>
      </c>
      <c r="I242" s="6">
        <f>I241+1</f>
        <v>220</v>
      </c>
      <c r="J242" s="6">
        <f>'Τα Στοιχήματα μου'!D242</f>
        <v>0</v>
      </c>
      <c r="K242" s="6">
        <f>'Τα Στοιχήματα μου'!E242</f>
        <v>0</v>
      </c>
      <c r="L242" s="6">
        <f>'Τα Στοιχήματα μου'!F242</f>
        <v>0</v>
      </c>
      <c r="M242" s="7"/>
      <c r="N242" s="5">
        <f>AVERAGE('Τα Στοιχήματα μου'!$E$23:E242)</f>
        <v>2.956</v>
      </c>
      <c r="O242" s="6" t="str">
        <f>IF('Τα Στοιχήματα μου'!E242&lt;&gt;0,1/'Τα Στοιχήματα μου'!E242,"")</f>
        <v/>
      </c>
      <c r="P242" s="6">
        <f>SUM($O$23:O242)</f>
        <v>3.4668730650154802</v>
      </c>
      <c r="Q242" s="6">
        <f>(1-(1/P242))*100</f>
        <v>71.155563493480983</v>
      </c>
      <c r="R242" s="6">
        <f>IF('Τα Στοιχήματα μου'!E242&lt;&gt;0,(100-($Q$1022*100)/100)/'Τα Στοιχήματα μου'!E242,0)</f>
        <v>0</v>
      </c>
      <c r="S242" s="6">
        <f>R242*('Τα Στοιχήματα μου'!E242-1)</f>
        <v>0</v>
      </c>
      <c r="T242" s="5">
        <f>SUM($S$23:S242)/100+1</f>
        <v>1.4422218253259511</v>
      </c>
      <c r="U242" s="6">
        <f>IF('Τα Στοιχήματα μου'!E242&lt;&gt;0,(100-(Q242*100)/100)/'Τα Στοιχήματα μου'!E242,0)</f>
        <v>0</v>
      </c>
      <c r="V242" s="6">
        <f>'Τα Στοιχήματα μου'!E242*U242</f>
        <v>0</v>
      </c>
      <c r="W242" s="5">
        <f>IF('Τα Στοιχήματα μου'!E242&lt;&gt;0,V242/(100/I242),W241)</f>
        <v>1.4422218253259509</v>
      </c>
      <c r="X242" s="7"/>
      <c r="Y242" s="6">
        <f>COUNTIF('Τα Στοιχήματα μου'!$F$23:F242,"W")+COUNTIF('Τα Στοιχήματα μου'!$F$23:F242,"L")</f>
        <v>5</v>
      </c>
      <c r="Z242" s="6">
        <f>COUNTIF('Τα Στοιχήματα μου'!$F$23:F242,"W")</f>
        <v>3</v>
      </c>
      <c r="AA242" s="4">
        <f>COUNTIF('Τα Στοιχήματα μου'!$F$23:F242,"W")/(COUNTIF('Τα Στοιχήματα μου'!$F$23:F242,"W")+COUNTIF('Τα Στοιχήματα μου'!$F$23:F242,"L"))</f>
        <v>0.6</v>
      </c>
    </row>
    <row r="243" spans="2:27">
      <c r="B243" s="6">
        <f t="shared" si="3"/>
        <v>221</v>
      </c>
      <c r="I243" s="6">
        <f>I242+1</f>
        <v>221</v>
      </c>
      <c r="J243" s="6">
        <f>'Τα Στοιχήματα μου'!D243</f>
        <v>0</v>
      </c>
      <c r="K243" s="6">
        <f>'Τα Στοιχήματα μου'!E243</f>
        <v>0</v>
      </c>
      <c r="L243" s="6">
        <f>'Τα Στοιχήματα μου'!F243</f>
        <v>0</v>
      </c>
      <c r="M243" s="7"/>
      <c r="N243" s="5">
        <f>AVERAGE('Τα Στοιχήματα μου'!$E$23:E243)</f>
        <v>2.956</v>
      </c>
      <c r="O243" s="6" t="str">
        <f>IF('Τα Στοιχήματα μου'!E243&lt;&gt;0,1/'Τα Στοιχήματα μου'!E243,"")</f>
        <v/>
      </c>
      <c r="P243" s="6">
        <f>SUM($O$23:O243)</f>
        <v>3.4668730650154802</v>
      </c>
      <c r="Q243" s="6">
        <f>(1-(1/P243))*100</f>
        <v>71.155563493480983</v>
      </c>
      <c r="R243" s="6">
        <f>IF('Τα Στοιχήματα μου'!E243&lt;&gt;0,(100-($Q$1022*100)/100)/'Τα Στοιχήματα μου'!E243,0)</f>
        <v>0</v>
      </c>
      <c r="S243" s="6">
        <f>R243*('Τα Στοιχήματα μου'!E243-1)</f>
        <v>0</v>
      </c>
      <c r="T243" s="5">
        <f>SUM($S$23:S243)/100+1</f>
        <v>1.4422218253259511</v>
      </c>
      <c r="U243" s="6">
        <f>IF('Τα Στοιχήματα μου'!E243&lt;&gt;0,(100-(Q243*100)/100)/'Τα Στοιχήματα μου'!E243,0)</f>
        <v>0</v>
      </c>
      <c r="V243" s="6">
        <f>'Τα Στοιχήματα μου'!E243*U243</f>
        <v>0</v>
      </c>
      <c r="W243" s="5">
        <f>IF('Τα Στοιχήματα μου'!E243&lt;&gt;0,V243/(100/I243),W242)</f>
        <v>1.4422218253259509</v>
      </c>
      <c r="X243" s="7"/>
      <c r="Y243" s="6">
        <f>COUNTIF('Τα Στοιχήματα μου'!$F$23:F243,"W")+COUNTIF('Τα Στοιχήματα μου'!$F$23:F243,"L")</f>
        <v>5</v>
      </c>
      <c r="Z243" s="6">
        <f>COUNTIF('Τα Στοιχήματα μου'!$F$23:F243,"W")</f>
        <v>3</v>
      </c>
      <c r="AA243" s="4">
        <f>COUNTIF('Τα Στοιχήματα μου'!$F$23:F243,"W")/(COUNTIF('Τα Στοιχήματα μου'!$F$23:F243,"W")+COUNTIF('Τα Στοιχήματα μου'!$F$23:F243,"L"))</f>
        <v>0.6</v>
      </c>
    </row>
    <row r="244" spans="2:27">
      <c r="B244" s="6">
        <f t="shared" si="3"/>
        <v>222</v>
      </c>
      <c r="I244" s="6">
        <f>I243+1</f>
        <v>222</v>
      </c>
      <c r="J244" s="6">
        <f>'Τα Στοιχήματα μου'!D244</f>
        <v>0</v>
      </c>
      <c r="K244" s="6">
        <f>'Τα Στοιχήματα μου'!E244</f>
        <v>0</v>
      </c>
      <c r="L244" s="6">
        <f>'Τα Στοιχήματα μου'!F244</f>
        <v>0</v>
      </c>
      <c r="M244" s="7"/>
      <c r="N244" s="5">
        <f>AVERAGE('Τα Στοιχήματα μου'!$E$23:E244)</f>
        <v>2.956</v>
      </c>
      <c r="O244" s="6" t="str">
        <f>IF('Τα Στοιχήματα μου'!E244&lt;&gt;0,1/'Τα Στοιχήματα μου'!E244,"")</f>
        <v/>
      </c>
      <c r="P244" s="6">
        <f>SUM($O$23:O244)</f>
        <v>3.4668730650154802</v>
      </c>
      <c r="Q244" s="6">
        <f>(1-(1/P244))*100</f>
        <v>71.155563493480983</v>
      </c>
      <c r="R244" s="6">
        <f>IF('Τα Στοιχήματα μου'!E244&lt;&gt;0,(100-($Q$1022*100)/100)/'Τα Στοιχήματα μου'!E244,0)</f>
        <v>0</v>
      </c>
      <c r="S244" s="6">
        <f>R244*('Τα Στοιχήματα μου'!E244-1)</f>
        <v>0</v>
      </c>
      <c r="T244" s="5">
        <f>SUM($S$23:S244)/100+1</f>
        <v>1.4422218253259511</v>
      </c>
      <c r="U244" s="6">
        <f>IF('Τα Στοιχήματα μου'!E244&lt;&gt;0,(100-(Q244*100)/100)/'Τα Στοιχήματα μου'!E244,0)</f>
        <v>0</v>
      </c>
      <c r="V244" s="6">
        <f>'Τα Στοιχήματα μου'!E244*U244</f>
        <v>0</v>
      </c>
      <c r="W244" s="5">
        <f>IF('Τα Στοιχήματα μου'!E244&lt;&gt;0,V244/(100/I244),W243)</f>
        <v>1.4422218253259509</v>
      </c>
      <c r="X244" s="7"/>
      <c r="Y244" s="6">
        <f>COUNTIF('Τα Στοιχήματα μου'!$F$23:F244,"W")+COUNTIF('Τα Στοιχήματα μου'!$F$23:F244,"L")</f>
        <v>5</v>
      </c>
      <c r="Z244" s="6">
        <f>COUNTIF('Τα Στοιχήματα μου'!$F$23:F244,"W")</f>
        <v>3</v>
      </c>
      <c r="AA244" s="4">
        <f>COUNTIF('Τα Στοιχήματα μου'!$F$23:F244,"W")/(COUNTIF('Τα Στοιχήματα μου'!$F$23:F244,"W")+COUNTIF('Τα Στοιχήματα μου'!$F$23:F244,"L"))</f>
        <v>0.6</v>
      </c>
    </row>
    <row r="245" spans="2:27">
      <c r="B245" s="6">
        <f t="shared" si="3"/>
        <v>223</v>
      </c>
      <c r="I245" s="6">
        <f>I244+1</f>
        <v>223</v>
      </c>
      <c r="J245" s="6">
        <f>'Τα Στοιχήματα μου'!D245</f>
        <v>0</v>
      </c>
      <c r="K245" s="6">
        <f>'Τα Στοιχήματα μου'!E245</f>
        <v>0</v>
      </c>
      <c r="L245" s="6">
        <f>'Τα Στοιχήματα μου'!F245</f>
        <v>0</v>
      </c>
      <c r="M245" s="7"/>
      <c r="N245" s="5">
        <f>AVERAGE('Τα Στοιχήματα μου'!$E$23:E245)</f>
        <v>2.956</v>
      </c>
      <c r="O245" s="6" t="str">
        <f>IF('Τα Στοιχήματα μου'!E245&lt;&gt;0,1/'Τα Στοιχήματα μου'!E245,"")</f>
        <v/>
      </c>
      <c r="P245" s="6">
        <f>SUM($O$23:O245)</f>
        <v>3.4668730650154802</v>
      </c>
      <c r="Q245" s="6">
        <f>(1-(1/P245))*100</f>
        <v>71.155563493480983</v>
      </c>
      <c r="R245" s="6">
        <f>IF('Τα Στοιχήματα μου'!E245&lt;&gt;0,(100-($Q$1022*100)/100)/'Τα Στοιχήματα μου'!E245,0)</f>
        <v>0</v>
      </c>
      <c r="S245" s="6">
        <f>R245*('Τα Στοιχήματα μου'!E245-1)</f>
        <v>0</v>
      </c>
      <c r="T245" s="5">
        <f>SUM($S$23:S245)/100+1</f>
        <v>1.4422218253259511</v>
      </c>
      <c r="U245" s="6">
        <f>IF('Τα Στοιχήματα μου'!E245&lt;&gt;0,(100-(Q245*100)/100)/'Τα Στοιχήματα μου'!E245,0)</f>
        <v>0</v>
      </c>
      <c r="V245" s="6">
        <f>'Τα Στοιχήματα μου'!E245*U245</f>
        <v>0</v>
      </c>
      <c r="W245" s="5">
        <f>IF('Τα Στοιχήματα μου'!E245&lt;&gt;0,V245/(100/I245),W244)</f>
        <v>1.4422218253259509</v>
      </c>
      <c r="X245" s="7"/>
      <c r="Y245" s="6">
        <f>COUNTIF('Τα Στοιχήματα μου'!$F$23:F245,"W")+COUNTIF('Τα Στοιχήματα μου'!$F$23:F245,"L")</f>
        <v>5</v>
      </c>
      <c r="Z245" s="6">
        <f>COUNTIF('Τα Στοιχήματα μου'!$F$23:F245,"W")</f>
        <v>3</v>
      </c>
      <c r="AA245" s="4">
        <f>COUNTIF('Τα Στοιχήματα μου'!$F$23:F245,"W")/(COUNTIF('Τα Στοιχήματα μου'!$F$23:F245,"W")+COUNTIF('Τα Στοιχήματα μου'!$F$23:F245,"L"))</f>
        <v>0.6</v>
      </c>
    </row>
    <row r="246" spans="2:27">
      <c r="B246" s="6">
        <f t="shared" si="3"/>
        <v>224</v>
      </c>
      <c r="I246" s="6">
        <f>I245+1</f>
        <v>224</v>
      </c>
      <c r="J246" s="6">
        <f>'Τα Στοιχήματα μου'!D246</f>
        <v>0</v>
      </c>
      <c r="K246" s="6">
        <f>'Τα Στοιχήματα μου'!E246</f>
        <v>0</v>
      </c>
      <c r="L246" s="6">
        <f>'Τα Στοιχήματα μου'!F246</f>
        <v>0</v>
      </c>
      <c r="M246" s="7"/>
      <c r="N246" s="5">
        <f>AVERAGE('Τα Στοιχήματα μου'!$E$23:E246)</f>
        <v>2.956</v>
      </c>
      <c r="O246" s="6" t="str">
        <f>IF('Τα Στοιχήματα μου'!E246&lt;&gt;0,1/'Τα Στοιχήματα μου'!E246,"")</f>
        <v/>
      </c>
      <c r="P246" s="6">
        <f>SUM($O$23:O246)</f>
        <v>3.4668730650154802</v>
      </c>
      <c r="Q246" s="6">
        <f>(1-(1/P246))*100</f>
        <v>71.155563493480983</v>
      </c>
      <c r="R246" s="6">
        <f>IF('Τα Στοιχήματα μου'!E246&lt;&gt;0,(100-($Q$1022*100)/100)/'Τα Στοιχήματα μου'!E246,0)</f>
        <v>0</v>
      </c>
      <c r="S246" s="6">
        <f>R246*('Τα Στοιχήματα μου'!E246-1)</f>
        <v>0</v>
      </c>
      <c r="T246" s="5">
        <f>SUM($S$23:S246)/100+1</f>
        <v>1.4422218253259511</v>
      </c>
      <c r="U246" s="6">
        <f>IF('Τα Στοιχήματα μου'!E246&lt;&gt;0,(100-(Q246*100)/100)/'Τα Στοιχήματα μου'!E246,0)</f>
        <v>0</v>
      </c>
      <c r="V246" s="6">
        <f>'Τα Στοιχήματα μου'!E246*U246</f>
        <v>0</v>
      </c>
      <c r="W246" s="5">
        <f>IF('Τα Στοιχήματα μου'!E246&lt;&gt;0,V246/(100/I246),W245)</f>
        <v>1.4422218253259509</v>
      </c>
      <c r="X246" s="7"/>
      <c r="Y246" s="6">
        <f>COUNTIF('Τα Στοιχήματα μου'!$F$23:F246,"W")+COUNTIF('Τα Στοιχήματα μου'!$F$23:F246,"L")</f>
        <v>5</v>
      </c>
      <c r="Z246" s="6">
        <f>COUNTIF('Τα Στοιχήματα μου'!$F$23:F246,"W")</f>
        <v>3</v>
      </c>
      <c r="AA246" s="4">
        <f>COUNTIF('Τα Στοιχήματα μου'!$F$23:F246,"W")/(COUNTIF('Τα Στοιχήματα μου'!$F$23:F246,"W")+COUNTIF('Τα Στοιχήματα μου'!$F$23:F246,"L"))</f>
        <v>0.6</v>
      </c>
    </row>
    <row r="247" spans="2:27">
      <c r="B247" s="6">
        <f t="shared" si="3"/>
        <v>225</v>
      </c>
      <c r="I247" s="6">
        <f>I246+1</f>
        <v>225</v>
      </c>
      <c r="J247" s="6">
        <f>'Τα Στοιχήματα μου'!D247</f>
        <v>0</v>
      </c>
      <c r="K247" s="6">
        <f>'Τα Στοιχήματα μου'!E247</f>
        <v>0</v>
      </c>
      <c r="L247" s="6">
        <f>'Τα Στοιχήματα μου'!F247</f>
        <v>0</v>
      </c>
      <c r="M247" s="7"/>
      <c r="N247" s="5">
        <f>AVERAGE('Τα Στοιχήματα μου'!$E$23:E247)</f>
        <v>2.956</v>
      </c>
      <c r="O247" s="6" t="str">
        <f>IF('Τα Στοιχήματα μου'!E247&lt;&gt;0,1/'Τα Στοιχήματα μου'!E247,"")</f>
        <v/>
      </c>
      <c r="P247" s="6">
        <f>SUM($O$23:O247)</f>
        <v>3.4668730650154802</v>
      </c>
      <c r="Q247" s="6">
        <f>(1-(1/P247))*100</f>
        <v>71.155563493480983</v>
      </c>
      <c r="R247" s="6">
        <f>IF('Τα Στοιχήματα μου'!E247&lt;&gt;0,(100-($Q$1022*100)/100)/'Τα Στοιχήματα μου'!E247,0)</f>
        <v>0</v>
      </c>
      <c r="S247" s="6">
        <f>R247*('Τα Στοιχήματα μου'!E247-1)</f>
        <v>0</v>
      </c>
      <c r="T247" s="5">
        <f>SUM($S$23:S247)/100+1</f>
        <v>1.4422218253259511</v>
      </c>
      <c r="U247" s="6">
        <f>IF('Τα Στοιχήματα μου'!E247&lt;&gt;0,(100-(Q247*100)/100)/'Τα Στοιχήματα μου'!E247,0)</f>
        <v>0</v>
      </c>
      <c r="V247" s="6">
        <f>'Τα Στοιχήματα μου'!E247*U247</f>
        <v>0</v>
      </c>
      <c r="W247" s="5">
        <f>IF('Τα Στοιχήματα μου'!E247&lt;&gt;0,V247/(100/I247),W246)</f>
        <v>1.4422218253259509</v>
      </c>
      <c r="X247" s="7"/>
      <c r="Y247" s="6">
        <f>COUNTIF('Τα Στοιχήματα μου'!$F$23:F247,"W")+COUNTIF('Τα Στοιχήματα μου'!$F$23:F247,"L")</f>
        <v>5</v>
      </c>
      <c r="Z247" s="6">
        <f>COUNTIF('Τα Στοιχήματα μου'!$F$23:F247,"W")</f>
        <v>3</v>
      </c>
      <c r="AA247" s="4">
        <f>COUNTIF('Τα Στοιχήματα μου'!$F$23:F247,"W")/(COUNTIF('Τα Στοιχήματα μου'!$F$23:F247,"W")+COUNTIF('Τα Στοιχήματα μου'!$F$23:F247,"L"))</f>
        <v>0.6</v>
      </c>
    </row>
    <row r="248" spans="2:27">
      <c r="B248" s="6">
        <f t="shared" si="3"/>
        <v>226</v>
      </c>
      <c r="I248" s="6">
        <f>I247+1</f>
        <v>226</v>
      </c>
      <c r="J248" s="6">
        <f>'Τα Στοιχήματα μου'!D248</f>
        <v>0</v>
      </c>
      <c r="K248" s="6">
        <f>'Τα Στοιχήματα μου'!E248</f>
        <v>0</v>
      </c>
      <c r="L248" s="6">
        <f>'Τα Στοιχήματα μου'!F248</f>
        <v>0</v>
      </c>
      <c r="M248" s="7"/>
      <c r="N248" s="5">
        <f>AVERAGE('Τα Στοιχήματα μου'!$E$23:E248)</f>
        <v>2.956</v>
      </c>
      <c r="O248" s="6" t="str">
        <f>IF('Τα Στοιχήματα μου'!E248&lt;&gt;0,1/'Τα Στοιχήματα μου'!E248,"")</f>
        <v/>
      </c>
      <c r="P248" s="6">
        <f>SUM($O$23:O248)</f>
        <v>3.4668730650154802</v>
      </c>
      <c r="Q248" s="6">
        <f>(1-(1/P248))*100</f>
        <v>71.155563493480983</v>
      </c>
      <c r="R248" s="6">
        <f>IF('Τα Στοιχήματα μου'!E248&lt;&gt;0,(100-($Q$1022*100)/100)/'Τα Στοιχήματα μου'!E248,0)</f>
        <v>0</v>
      </c>
      <c r="S248" s="6">
        <f>R248*('Τα Στοιχήματα μου'!E248-1)</f>
        <v>0</v>
      </c>
      <c r="T248" s="5">
        <f>SUM($S$23:S248)/100+1</f>
        <v>1.4422218253259511</v>
      </c>
      <c r="U248" s="6">
        <f>IF('Τα Στοιχήματα μου'!E248&lt;&gt;0,(100-(Q248*100)/100)/'Τα Στοιχήματα μου'!E248,0)</f>
        <v>0</v>
      </c>
      <c r="V248" s="6">
        <f>'Τα Στοιχήματα μου'!E248*U248</f>
        <v>0</v>
      </c>
      <c r="W248" s="5">
        <f>IF('Τα Στοιχήματα μου'!E248&lt;&gt;0,V248/(100/I248),W247)</f>
        <v>1.4422218253259509</v>
      </c>
      <c r="X248" s="7"/>
      <c r="Y248" s="6">
        <f>COUNTIF('Τα Στοιχήματα μου'!$F$23:F248,"W")+COUNTIF('Τα Στοιχήματα μου'!$F$23:F248,"L")</f>
        <v>5</v>
      </c>
      <c r="Z248" s="6">
        <f>COUNTIF('Τα Στοιχήματα μου'!$F$23:F248,"W")</f>
        <v>3</v>
      </c>
      <c r="AA248" s="4">
        <f>COUNTIF('Τα Στοιχήματα μου'!$F$23:F248,"W")/(COUNTIF('Τα Στοιχήματα μου'!$F$23:F248,"W")+COUNTIF('Τα Στοιχήματα μου'!$F$23:F248,"L"))</f>
        <v>0.6</v>
      </c>
    </row>
    <row r="249" spans="2:27">
      <c r="B249" s="6">
        <f t="shared" si="3"/>
        <v>227</v>
      </c>
      <c r="I249" s="6">
        <f>I248+1</f>
        <v>227</v>
      </c>
      <c r="J249" s="6">
        <f>'Τα Στοιχήματα μου'!D249</f>
        <v>0</v>
      </c>
      <c r="K249" s="6">
        <f>'Τα Στοιχήματα μου'!E249</f>
        <v>0</v>
      </c>
      <c r="L249" s="6">
        <f>'Τα Στοιχήματα μου'!F249</f>
        <v>0</v>
      </c>
      <c r="M249" s="7"/>
      <c r="N249" s="5">
        <f>AVERAGE('Τα Στοιχήματα μου'!$E$23:E249)</f>
        <v>2.956</v>
      </c>
      <c r="O249" s="6" t="str">
        <f>IF('Τα Στοιχήματα μου'!E249&lt;&gt;0,1/'Τα Στοιχήματα μου'!E249,"")</f>
        <v/>
      </c>
      <c r="P249" s="6">
        <f>SUM($O$23:O249)</f>
        <v>3.4668730650154802</v>
      </c>
      <c r="Q249" s="6">
        <f>(1-(1/P249))*100</f>
        <v>71.155563493480983</v>
      </c>
      <c r="R249" s="6">
        <f>IF('Τα Στοιχήματα μου'!E249&lt;&gt;0,(100-($Q$1022*100)/100)/'Τα Στοιχήματα μου'!E249,0)</f>
        <v>0</v>
      </c>
      <c r="S249" s="6">
        <f>R249*('Τα Στοιχήματα μου'!E249-1)</f>
        <v>0</v>
      </c>
      <c r="T249" s="5">
        <f>SUM($S$23:S249)/100+1</f>
        <v>1.4422218253259511</v>
      </c>
      <c r="U249" s="6">
        <f>IF('Τα Στοιχήματα μου'!E249&lt;&gt;0,(100-(Q249*100)/100)/'Τα Στοιχήματα μου'!E249,0)</f>
        <v>0</v>
      </c>
      <c r="V249" s="6">
        <f>'Τα Στοιχήματα μου'!E249*U249</f>
        <v>0</v>
      </c>
      <c r="W249" s="5">
        <f>IF('Τα Στοιχήματα μου'!E249&lt;&gt;0,V249/(100/I249),W248)</f>
        <v>1.4422218253259509</v>
      </c>
      <c r="X249" s="7"/>
      <c r="Y249" s="6">
        <f>COUNTIF('Τα Στοιχήματα μου'!$F$23:F249,"W")+COUNTIF('Τα Στοιχήματα μου'!$F$23:F249,"L")</f>
        <v>5</v>
      </c>
      <c r="Z249" s="6">
        <f>COUNTIF('Τα Στοιχήματα μου'!$F$23:F249,"W")</f>
        <v>3</v>
      </c>
      <c r="AA249" s="4">
        <f>COUNTIF('Τα Στοιχήματα μου'!$F$23:F249,"W")/(COUNTIF('Τα Στοιχήματα μου'!$F$23:F249,"W")+COUNTIF('Τα Στοιχήματα μου'!$F$23:F249,"L"))</f>
        <v>0.6</v>
      </c>
    </row>
    <row r="250" spans="2:27">
      <c r="B250" s="6">
        <f t="shared" si="3"/>
        <v>228</v>
      </c>
      <c r="I250" s="6">
        <f>I249+1</f>
        <v>228</v>
      </c>
      <c r="J250" s="6">
        <f>'Τα Στοιχήματα μου'!D250</f>
        <v>0</v>
      </c>
      <c r="K250" s="6">
        <f>'Τα Στοιχήματα μου'!E250</f>
        <v>0</v>
      </c>
      <c r="L250" s="6">
        <f>'Τα Στοιχήματα μου'!F250</f>
        <v>0</v>
      </c>
      <c r="M250" s="7"/>
      <c r="N250" s="5">
        <f>AVERAGE('Τα Στοιχήματα μου'!$E$23:E250)</f>
        <v>2.956</v>
      </c>
      <c r="O250" s="6" t="str">
        <f>IF('Τα Στοιχήματα μου'!E250&lt;&gt;0,1/'Τα Στοιχήματα μου'!E250,"")</f>
        <v/>
      </c>
      <c r="P250" s="6">
        <f>SUM($O$23:O250)</f>
        <v>3.4668730650154802</v>
      </c>
      <c r="Q250" s="6">
        <f>(1-(1/P250))*100</f>
        <v>71.155563493480983</v>
      </c>
      <c r="R250" s="6">
        <f>IF('Τα Στοιχήματα μου'!E250&lt;&gt;0,(100-($Q$1022*100)/100)/'Τα Στοιχήματα μου'!E250,0)</f>
        <v>0</v>
      </c>
      <c r="S250" s="6">
        <f>R250*('Τα Στοιχήματα μου'!E250-1)</f>
        <v>0</v>
      </c>
      <c r="T250" s="5">
        <f>SUM($S$23:S250)/100+1</f>
        <v>1.4422218253259511</v>
      </c>
      <c r="U250" s="6">
        <f>IF('Τα Στοιχήματα μου'!E250&lt;&gt;0,(100-(Q250*100)/100)/'Τα Στοιχήματα μου'!E250,0)</f>
        <v>0</v>
      </c>
      <c r="V250" s="6">
        <f>'Τα Στοιχήματα μου'!E250*U250</f>
        <v>0</v>
      </c>
      <c r="W250" s="5">
        <f>IF('Τα Στοιχήματα μου'!E250&lt;&gt;0,V250/(100/I250),W249)</f>
        <v>1.4422218253259509</v>
      </c>
      <c r="X250" s="7"/>
      <c r="Y250" s="6">
        <f>COUNTIF('Τα Στοιχήματα μου'!$F$23:F250,"W")+COUNTIF('Τα Στοιχήματα μου'!$F$23:F250,"L")</f>
        <v>5</v>
      </c>
      <c r="Z250" s="6">
        <f>COUNTIF('Τα Στοιχήματα μου'!$F$23:F250,"W")</f>
        <v>3</v>
      </c>
      <c r="AA250" s="4">
        <f>COUNTIF('Τα Στοιχήματα μου'!$F$23:F250,"W")/(COUNTIF('Τα Στοιχήματα μου'!$F$23:F250,"W")+COUNTIF('Τα Στοιχήματα μου'!$F$23:F250,"L"))</f>
        <v>0.6</v>
      </c>
    </row>
    <row r="251" spans="2:27">
      <c r="B251" s="6">
        <f t="shared" si="3"/>
        <v>229</v>
      </c>
      <c r="I251" s="6">
        <f>I250+1</f>
        <v>229</v>
      </c>
      <c r="J251" s="6">
        <f>'Τα Στοιχήματα μου'!D251</f>
        <v>0</v>
      </c>
      <c r="K251" s="6">
        <f>'Τα Στοιχήματα μου'!E251</f>
        <v>0</v>
      </c>
      <c r="L251" s="6">
        <f>'Τα Στοιχήματα μου'!F251</f>
        <v>0</v>
      </c>
      <c r="M251" s="7"/>
      <c r="N251" s="5">
        <f>AVERAGE('Τα Στοιχήματα μου'!$E$23:E251)</f>
        <v>2.956</v>
      </c>
      <c r="O251" s="6" t="str">
        <f>IF('Τα Στοιχήματα μου'!E251&lt;&gt;0,1/'Τα Στοιχήματα μου'!E251,"")</f>
        <v/>
      </c>
      <c r="P251" s="6">
        <f>SUM($O$23:O251)</f>
        <v>3.4668730650154802</v>
      </c>
      <c r="Q251" s="6">
        <f>(1-(1/P251))*100</f>
        <v>71.155563493480983</v>
      </c>
      <c r="R251" s="6">
        <f>IF('Τα Στοιχήματα μου'!E251&lt;&gt;0,(100-($Q$1022*100)/100)/'Τα Στοιχήματα μου'!E251,0)</f>
        <v>0</v>
      </c>
      <c r="S251" s="6">
        <f>R251*('Τα Στοιχήματα μου'!E251-1)</f>
        <v>0</v>
      </c>
      <c r="T251" s="5">
        <f>SUM($S$23:S251)/100+1</f>
        <v>1.4422218253259511</v>
      </c>
      <c r="U251" s="6">
        <f>IF('Τα Στοιχήματα μου'!E251&lt;&gt;0,(100-(Q251*100)/100)/'Τα Στοιχήματα μου'!E251,0)</f>
        <v>0</v>
      </c>
      <c r="V251" s="6">
        <f>'Τα Στοιχήματα μου'!E251*U251</f>
        <v>0</v>
      </c>
      <c r="W251" s="5">
        <f>IF('Τα Στοιχήματα μου'!E251&lt;&gt;0,V251/(100/I251),W250)</f>
        <v>1.4422218253259509</v>
      </c>
      <c r="X251" s="7"/>
      <c r="Y251" s="6">
        <f>COUNTIF('Τα Στοιχήματα μου'!$F$23:F251,"W")+COUNTIF('Τα Στοιχήματα μου'!$F$23:F251,"L")</f>
        <v>5</v>
      </c>
      <c r="Z251" s="6">
        <f>COUNTIF('Τα Στοιχήματα μου'!$F$23:F251,"W")</f>
        <v>3</v>
      </c>
      <c r="AA251" s="4">
        <f>COUNTIF('Τα Στοιχήματα μου'!$F$23:F251,"W")/(COUNTIF('Τα Στοιχήματα μου'!$F$23:F251,"W")+COUNTIF('Τα Στοιχήματα μου'!$F$23:F251,"L"))</f>
        <v>0.6</v>
      </c>
    </row>
    <row r="252" spans="2:27">
      <c r="B252" s="6">
        <f t="shared" si="3"/>
        <v>230</v>
      </c>
      <c r="I252" s="6">
        <f>I251+1</f>
        <v>230</v>
      </c>
      <c r="J252" s="6">
        <f>'Τα Στοιχήματα μου'!D252</f>
        <v>0</v>
      </c>
      <c r="K252" s="6">
        <f>'Τα Στοιχήματα μου'!E252</f>
        <v>0</v>
      </c>
      <c r="L252" s="6">
        <f>'Τα Στοιχήματα μου'!F252</f>
        <v>0</v>
      </c>
      <c r="M252" s="7"/>
      <c r="N252" s="5">
        <f>AVERAGE('Τα Στοιχήματα μου'!$E$23:E252)</f>
        <v>2.956</v>
      </c>
      <c r="O252" s="6" t="str">
        <f>IF('Τα Στοιχήματα μου'!E252&lt;&gt;0,1/'Τα Στοιχήματα μου'!E252,"")</f>
        <v/>
      </c>
      <c r="P252" s="6">
        <f>SUM($O$23:O252)</f>
        <v>3.4668730650154802</v>
      </c>
      <c r="Q252" s="6">
        <f>(1-(1/P252))*100</f>
        <v>71.155563493480983</v>
      </c>
      <c r="R252" s="6">
        <f>IF('Τα Στοιχήματα μου'!E252&lt;&gt;0,(100-($Q$1022*100)/100)/'Τα Στοιχήματα μου'!E252,0)</f>
        <v>0</v>
      </c>
      <c r="S252" s="6">
        <f>R252*('Τα Στοιχήματα μου'!E252-1)</f>
        <v>0</v>
      </c>
      <c r="T252" s="5">
        <f>SUM($S$23:S252)/100+1</f>
        <v>1.4422218253259511</v>
      </c>
      <c r="U252" s="6">
        <f>IF('Τα Στοιχήματα μου'!E252&lt;&gt;0,(100-(Q252*100)/100)/'Τα Στοιχήματα μου'!E252,0)</f>
        <v>0</v>
      </c>
      <c r="V252" s="6">
        <f>'Τα Στοιχήματα μου'!E252*U252</f>
        <v>0</v>
      </c>
      <c r="W252" s="5">
        <f>IF('Τα Στοιχήματα μου'!E252&lt;&gt;0,V252/(100/I252),W251)</f>
        <v>1.4422218253259509</v>
      </c>
      <c r="X252" s="7"/>
      <c r="Y252" s="6">
        <f>COUNTIF('Τα Στοιχήματα μου'!$F$23:F252,"W")+COUNTIF('Τα Στοιχήματα μου'!$F$23:F252,"L")</f>
        <v>5</v>
      </c>
      <c r="Z252" s="6">
        <f>COUNTIF('Τα Στοιχήματα μου'!$F$23:F252,"W")</f>
        <v>3</v>
      </c>
      <c r="AA252" s="4">
        <f>COUNTIF('Τα Στοιχήματα μου'!$F$23:F252,"W")/(COUNTIF('Τα Στοιχήματα μου'!$F$23:F252,"W")+COUNTIF('Τα Στοιχήματα μου'!$F$23:F252,"L"))</f>
        <v>0.6</v>
      </c>
    </row>
    <row r="253" spans="2:27">
      <c r="B253" s="6">
        <f t="shared" si="3"/>
        <v>231</v>
      </c>
      <c r="I253" s="6">
        <f>I252+1</f>
        <v>231</v>
      </c>
      <c r="J253" s="6">
        <f>'Τα Στοιχήματα μου'!D253</f>
        <v>0</v>
      </c>
      <c r="K253" s="6">
        <f>'Τα Στοιχήματα μου'!E253</f>
        <v>0</v>
      </c>
      <c r="L253" s="6">
        <f>'Τα Στοιχήματα μου'!F253</f>
        <v>0</v>
      </c>
      <c r="M253" s="7"/>
      <c r="N253" s="5">
        <f>AVERAGE('Τα Στοιχήματα μου'!$E$23:E253)</f>
        <v>2.956</v>
      </c>
      <c r="O253" s="6" t="str">
        <f>IF('Τα Στοιχήματα μου'!E253&lt;&gt;0,1/'Τα Στοιχήματα μου'!E253,"")</f>
        <v/>
      </c>
      <c r="P253" s="6">
        <f>SUM($O$23:O253)</f>
        <v>3.4668730650154802</v>
      </c>
      <c r="Q253" s="6">
        <f>(1-(1/P253))*100</f>
        <v>71.155563493480983</v>
      </c>
      <c r="R253" s="6">
        <f>IF('Τα Στοιχήματα μου'!E253&lt;&gt;0,(100-($Q$1022*100)/100)/'Τα Στοιχήματα μου'!E253,0)</f>
        <v>0</v>
      </c>
      <c r="S253" s="6">
        <f>R253*('Τα Στοιχήματα μου'!E253-1)</f>
        <v>0</v>
      </c>
      <c r="T253" s="5">
        <f>SUM($S$23:S253)/100+1</f>
        <v>1.4422218253259511</v>
      </c>
      <c r="U253" s="6">
        <f>IF('Τα Στοιχήματα μου'!E253&lt;&gt;0,(100-(Q253*100)/100)/'Τα Στοιχήματα μου'!E253,0)</f>
        <v>0</v>
      </c>
      <c r="V253" s="6">
        <f>'Τα Στοιχήματα μου'!E253*U253</f>
        <v>0</v>
      </c>
      <c r="W253" s="5">
        <f>IF('Τα Στοιχήματα μου'!E253&lt;&gt;0,V253/(100/I253),W252)</f>
        <v>1.4422218253259509</v>
      </c>
      <c r="X253" s="7"/>
      <c r="Y253" s="6">
        <f>COUNTIF('Τα Στοιχήματα μου'!$F$23:F253,"W")+COUNTIF('Τα Στοιχήματα μου'!$F$23:F253,"L")</f>
        <v>5</v>
      </c>
      <c r="Z253" s="6">
        <f>COUNTIF('Τα Στοιχήματα μου'!$F$23:F253,"W")</f>
        <v>3</v>
      </c>
      <c r="AA253" s="4">
        <f>COUNTIF('Τα Στοιχήματα μου'!$F$23:F253,"W")/(COUNTIF('Τα Στοιχήματα μου'!$F$23:F253,"W")+COUNTIF('Τα Στοιχήματα μου'!$F$23:F253,"L"))</f>
        <v>0.6</v>
      </c>
    </row>
    <row r="254" spans="2:27">
      <c r="B254" s="6">
        <f t="shared" si="3"/>
        <v>232</v>
      </c>
      <c r="I254" s="6">
        <f>I253+1</f>
        <v>232</v>
      </c>
      <c r="J254" s="6">
        <f>'Τα Στοιχήματα μου'!D254</f>
        <v>0</v>
      </c>
      <c r="K254" s="6">
        <f>'Τα Στοιχήματα μου'!E254</f>
        <v>0</v>
      </c>
      <c r="L254" s="6">
        <f>'Τα Στοιχήματα μου'!F254</f>
        <v>0</v>
      </c>
      <c r="M254" s="7"/>
      <c r="N254" s="5">
        <f>AVERAGE('Τα Στοιχήματα μου'!$E$23:E254)</f>
        <v>2.956</v>
      </c>
      <c r="O254" s="6" t="str">
        <f>IF('Τα Στοιχήματα μου'!E254&lt;&gt;0,1/'Τα Στοιχήματα μου'!E254,"")</f>
        <v/>
      </c>
      <c r="P254" s="6">
        <f>SUM($O$23:O254)</f>
        <v>3.4668730650154802</v>
      </c>
      <c r="Q254" s="6">
        <f>(1-(1/P254))*100</f>
        <v>71.155563493480983</v>
      </c>
      <c r="R254" s="6">
        <f>IF('Τα Στοιχήματα μου'!E254&lt;&gt;0,(100-($Q$1022*100)/100)/'Τα Στοιχήματα μου'!E254,0)</f>
        <v>0</v>
      </c>
      <c r="S254" s="6">
        <f>R254*('Τα Στοιχήματα μου'!E254-1)</f>
        <v>0</v>
      </c>
      <c r="T254" s="5">
        <f>SUM($S$23:S254)/100+1</f>
        <v>1.4422218253259511</v>
      </c>
      <c r="U254" s="6">
        <f>IF('Τα Στοιχήματα μου'!E254&lt;&gt;0,(100-(Q254*100)/100)/'Τα Στοιχήματα μου'!E254,0)</f>
        <v>0</v>
      </c>
      <c r="V254" s="6">
        <f>'Τα Στοιχήματα μου'!E254*U254</f>
        <v>0</v>
      </c>
      <c r="W254" s="5">
        <f>IF('Τα Στοιχήματα μου'!E254&lt;&gt;0,V254/(100/I254),W253)</f>
        <v>1.4422218253259509</v>
      </c>
      <c r="X254" s="7"/>
      <c r="Y254" s="6">
        <f>COUNTIF('Τα Στοιχήματα μου'!$F$23:F254,"W")+COUNTIF('Τα Στοιχήματα μου'!$F$23:F254,"L")</f>
        <v>5</v>
      </c>
      <c r="Z254" s="6">
        <f>COUNTIF('Τα Στοιχήματα μου'!$F$23:F254,"W")</f>
        <v>3</v>
      </c>
      <c r="AA254" s="4">
        <f>COUNTIF('Τα Στοιχήματα μου'!$F$23:F254,"W")/(COUNTIF('Τα Στοιχήματα μου'!$F$23:F254,"W")+COUNTIF('Τα Στοιχήματα μου'!$F$23:F254,"L"))</f>
        <v>0.6</v>
      </c>
    </row>
    <row r="255" spans="2:27">
      <c r="B255" s="6">
        <f t="shared" si="3"/>
        <v>233</v>
      </c>
      <c r="I255" s="6">
        <f>I254+1</f>
        <v>233</v>
      </c>
      <c r="J255" s="6">
        <f>'Τα Στοιχήματα μου'!D255</f>
        <v>0</v>
      </c>
      <c r="K255" s="6">
        <f>'Τα Στοιχήματα μου'!E255</f>
        <v>0</v>
      </c>
      <c r="L255" s="6">
        <f>'Τα Στοιχήματα μου'!F255</f>
        <v>0</v>
      </c>
      <c r="M255" s="7"/>
      <c r="N255" s="5">
        <f>AVERAGE('Τα Στοιχήματα μου'!$E$23:E255)</f>
        <v>2.956</v>
      </c>
      <c r="O255" s="6" t="str">
        <f>IF('Τα Στοιχήματα μου'!E255&lt;&gt;0,1/'Τα Στοιχήματα μου'!E255,"")</f>
        <v/>
      </c>
      <c r="P255" s="6">
        <f>SUM($O$23:O255)</f>
        <v>3.4668730650154802</v>
      </c>
      <c r="Q255" s="6">
        <f>(1-(1/P255))*100</f>
        <v>71.155563493480983</v>
      </c>
      <c r="R255" s="6">
        <f>IF('Τα Στοιχήματα μου'!E255&lt;&gt;0,(100-($Q$1022*100)/100)/'Τα Στοιχήματα μου'!E255,0)</f>
        <v>0</v>
      </c>
      <c r="S255" s="6">
        <f>R255*('Τα Στοιχήματα μου'!E255-1)</f>
        <v>0</v>
      </c>
      <c r="T255" s="5">
        <f>SUM($S$23:S255)/100+1</f>
        <v>1.4422218253259511</v>
      </c>
      <c r="U255" s="6">
        <f>IF('Τα Στοιχήματα μου'!E255&lt;&gt;0,(100-(Q255*100)/100)/'Τα Στοιχήματα μου'!E255,0)</f>
        <v>0</v>
      </c>
      <c r="V255" s="6">
        <f>'Τα Στοιχήματα μου'!E255*U255</f>
        <v>0</v>
      </c>
      <c r="W255" s="5">
        <f>IF('Τα Στοιχήματα μου'!E255&lt;&gt;0,V255/(100/I255),W254)</f>
        <v>1.4422218253259509</v>
      </c>
      <c r="X255" s="7"/>
      <c r="Y255" s="6">
        <f>COUNTIF('Τα Στοιχήματα μου'!$F$23:F255,"W")+COUNTIF('Τα Στοιχήματα μου'!$F$23:F255,"L")</f>
        <v>5</v>
      </c>
      <c r="Z255" s="6">
        <f>COUNTIF('Τα Στοιχήματα μου'!$F$23:F255,"W")</f>
        <v>3</v>
      </c>
      <c r="AA255" s="4">
        <f>COUNTIF('Τα Στοιχήματα μου'!$F$23:F255,"W")/(COUNTIF('Τα Στοιχήματα μου'!$F$23:F255,"W")+COUNTIF('Τα Στοιχήματα μου'!$F$23:F255,"L"))</f>
        <v>0.6</v>
      </c>
    </row>
    <row r="256" spans="2:27">
      <c r="B256" s="6">
        <f t="shared" si="3"/>
        <v>234</v>
      </c>
      <c r="I256" s="6">
        <f>I255+1</f>
        <v>234</v>
      </c>
      <c r="J256" s="6">
        <f>'Τα Στοιχήματα μου'!D256</f>
        <v>0</v>
      </c>
      <c r="K256" s="6">
        <f>'Τα Στοιχήματα μου'!E256</f>
        <v>0</v>
      </c>
      <c r="L256" s="6">
        <f>'Τα Στοιχήματα μου'!F256</f>
        <v>0</v>
      </c>
      <c r="M256" s="7"/>
      <c r="N256" s="5">
        <f>AVERAGE('Τα Στοιχήματα μου'!$E$23:E256)</f>
        <v>2.956</v>
      </c>
      <c r="O256" s="6" t="str">
        <f>IF('Τα Στοιχήματα μου'!E256&lt;&gt;0,1/'Τα Στοιχήματα μου'!E256,"")</f>
        <v/>
      </c>
      <c r="P256" s="6">
        <f>SUM($O$23:O256)</f>
        <v>3.4668730650154802</v>
      </c>
      <c r="Q256" s="6">
        <f>(1-(1/P256))*100</f>
        <v>71.155563493480983</v>
      </c>
      <c r="R256" s="6">
        <f>IF('Τα Στοιχήματα μου'!E256&lt;&gt;0,(100-($Q$1022*100)/100)/'Τα Στοιχήματα μου'!E256,0)</f>
        <v>0</v>
      </c>
      <c r="S256" s="6">
        <f>R256*('Τα Στοιχήματα μου'!E256-1)</f>
        <v>0</v>
      </c>
      <c r="T256" s="5">
        <f>SUM($S$23:S256)/100+1</f>
        <v>1.4422218253259511</v>
      </c>
      <c r="U256" s="6">
        <f>IF('Τα Στοιχήματα μου'!E256&lt;&gt;0,(100-(Q256*100)/100)/'Τα Στοιχήματα μου'!E256,0)</f>
        <v>0</v>
      </c>
      <c r="V256" s="6">
        <f>'Τα Στοιχήματα μου'!E256*U256</f>
        <v>0</v>
      </c>
      <c r="W256" s="5">
        <f>IF('Τα Στοιχήματα μου'!E256&lt;&gt;0,V256/(100/I256),W255)</f>
        <v>1.4422218253259509</v>
      </c>
      <c r="X256" s="7"/>
      <c r="Y256" s="6">
        <f>COUNTIF('Τα Στοιχήματα μου'!$F$23:F256,"W")+COUNTIF('Τα Στοιχήματα μου'!$F$23:F256,"L")</f>
        <v>5</v>
      </c>
      <c r="Z256" s="6">
        <f>COUNTIF('Τα Στοιχήματα μου'!$F$23:F256,"W")</f>
        <v>3</v>
      </c>
      <c r="AA256" s="4">
        <f>COUNTIF('Τα Στοιχήματα μου'!$F$23:F256,"W")/(COUNTIF('Τα Στοιχήματα μου'!$F$23:F256,"W")+COUNTIF('Τα Στοιχήματα μου'!$F$23:F256,"L"))</f>
        <v>0.6</v>
      </c>
    </row>
    <row r="257" spans="2:27">
      <c r="B257" s="6">
        <f t="shared" si="3"/>
        <v>235</v>
      </c>
      <c r="I257" s="6">
        <f>I256+1</f>
        <v>235</v>
      </c>
      <c r="J257" s="6">
        <f>'Τα Στοιχήματα μου'!D257</f>
        <v>0</v>
      </c>
      <c r="K257" s="6">
        <f>'Τα Στοιχήματα μου'!E257</f>
        <v>0</v>
      </c>
      <c r="L257" s="6">
        <f>'Τα Στοιχήματα μου'!F257</f>
        <v>0</v>
      </c>
      <c r="M257" s="7"/>
      <c r="N257" s="5">
        <f>AVERAGE('Τα Στοιχήματα μου'!$E$23:E257)</f>
        <v>2.956</v>
      </c>
      <c r="O257" s="6" t="str">
        <f>IF('Τα Στοιχήματα μου'!E257&lt;&gt;0,1/'Τα Στοιχήματα μου'!E257,"")</f>
        <v/>
      </c>
      <c r="P257" s="6">
        <f>SUM($O$23:O257)</f>
        <v>3.4668730650154802</v>
      </c>
      <c r="Q257" s="6">
        <f>(1-(1/P257))*100</f>
        <v>71.155563493480983</v>
      </c>
      <c r="R257" s="6">
        <f>IF('Τα Στοιχήματα μου'!E257&lt;&gt;0,(100-($Q$1022*100)/100)/'Τα Στοιχήματα μου'!E257,0)</f>
        <v>0</v>
      </c>
      <c r="S257" s="6">
        <f>R257*('Τα Στοιχήματα μου'!E257-1)</f>
        <v>0</v>
      </c>
      <c r="T257" s="5">
        <f>SUM($S$23:S257)/100+1</f>
        <v>1.4422218253259511</v>
      </c>
      <c r="U257" s="6">
        <f>IF('Τα Στοιχήματα μου'!E257&lt;&gt;0,(100-(Q257*100)/100)/'Τα Στοιχήματα μου'!E257,0)</f>
        <v>0</v>
      </c>
      <c r="V257" s="6">
        <f>'Τα Στοιχήματα μου'!E257*U257</f>
        <v>0</v>
      </c>
      <c r="W257" s="5">
        <f>IF('Τα Στοιχήματα μου'!E257&lt;&gt;0,V257/(100/I257),W256)</f>
        <v>1.4422218253259509</v>
      </c>
      <c r="X257" s="7"/>
      <c r="Y257" s="6">
        <f>COUNTIF('Τα Στοιχήματα μου'!$F$23:F257,"W")+COUNTIF('Τα Στοιχήματα μου'!$F$23:F257,"L")</f>
        <v>5</v>
      </c>
      <c r="Z257" s="6">
        <f>COUNTIF('Τα Στοιχήματα μου'!$F$23:F257,"W")</f>
        <v>3</v>
      </c>
      <c r="AA257" s="4">
        <f>COUNTIF('Τα Στοιχήματα μου'!$F$23:F257,"W")/(COUNTIF('Τα Στοιχήματα μου'!$F$23:F257,"W")+COUNTIF('Τα Στοιχήματα μου'!$F$23:F257,"L"))</f>
        <v>0.6</v>
      </c>
    </row>
    <row r="258" spans="2:27">
      <c r="B258" s="6">
        <f t="shared" si="3"/>
        <v>236</v>
      </c>
      <c r="I258" s="6">
        <f>I257+1</f>
        <v>236</v>
      </c>
      <c r="J258" s="6">
        <f>'Τα Στοιχήματα μου'!D258</f>
        <v>0</v>
      </c>
      <c r="K258" s="6">
        <f>'Τα Στοιχήματα μου'!E258</f>
        <v>0</v>
      </c>
      <c r="L258" s="6">
        <f>'Τα Στοιχήματα μου'!F258</f>
        <v>0</v>
      </c>
      <c r="M258" s="7"/>
      <c r="N258" s="5">
        <f>AVERAGE('Τα Στοιχήματα μου'!$E$23:E258)</f>
        <v>2.956</v>
      </c>
      <c r="O258" s="6" t="str">
        <f>IF('Τα Στοιχήματα μου'!E258&lt;&gt;0,1/'Τα Στοιχήματα μου'!E258,"")</f>
        <v/>
      </c>
      <c r="P258" s="6">
        <f>SUM($O$23:O258)</f>
        <v>3.4668730650154802</v>
      </c>
      <c r="Q258" s="6">
        <f>(1-(1/P258))*100</f>
        <v>71.155563493480983</v>
      </c>
      <c r="R258" s="6">
        <f>IF('Τα Στοιχήματα μου'!E258&lt;&gt;0,(100-($Q$1022*100)/100)/'Τα Στοιχήματα μου'!E258,0)</f>
        <v>0</v>
      </c>
      <c r="S258" s="6">
        <f>R258*('Τα Στοιχήματα μου'!E258-1)</f>
        <v>0</v>
      </c>
      <c r="T258" s="5">
        <f>SUM($S$23:S258)/100+1</f>
        <v>1.4422218253259511</v>
      </c>
      <c r="U258" s="6">
        <f>IF('Τα Στοιχήματα μου'!E258&lt;&gt;0,(100-(Q258*100)/100)/'Τα Στοιχήματα μου'!E258,0)</f>
        <v>0</v>
      </c>
      <c r="V258" s="6">
        <f>'Τα Στοιχήματα μου'!E258*U258</f>
        <v>0</v>
      </c>
      <c r="W258" s="5">
        <f>IF('Τα Στοιχήματα μου'!E258&lt;&gt;0,V258/(100/I258),W257)</f>
        <v>1.4422218253259509</v>
      </c>
      <c r="X258" s="7"/>
      <c r="Y258" s="6">
        <f>COUNTIF('Τα Στοιχήματα μου'!$F$23:F258,"W")+COUNTIF('Τα Στοιχήματα μου'!$F$23:F258,"L")</f>
        <v>5</v>
      </c>
      <c r="Z258" s="6">
        <f>COUNTIF('Τα Στοιχήματα μου'!$F$23:F258,"W")</f>
        <v>3</v>
      </c>
      <c r="AA258" s="4">
        <f>COUNTIF('Τα Στοιχήματα μου'!$F$23:F258,"W")/(COUNTIF('Τα Στοιχήματα μου'!$F$23:F258,"W")+COUNTIF('Τα Στοιχήματα μου'!$F$23:F258,"L"))</f>
        <v>0.6</v>
      </c>
    </row>
    <row r="259" spans="2:27">
      <c r="B259" s="6">
        <f t="shared" si="3"/>
        <v>237</v>
      </c>
      <c r="I259" s="6">
        <f>I258+1</f>
        <v>237</v>
      </c>
      <c r="J259" s="6">
        <f>'Τα Στοιχήματα μου'!D259</f>
        <v>0</v>
      </c>
      <c r="K259" s="6">
        <f>'Τα Στοιχήματα μου'!E259</f>
        <v>0</v>
      </c>
      <c r="L259" s="6">
        <f>'Τα Στοιχήματα μου'!F259</f>
        <v>0</v>
      </c>
      <c r="M259" s="7"/>
      <c r="N259" s="5">
        <f>AVERAGE('Τα Στοιχήματα μου'!$E$23:E259)</f>
        <v>2.956</v>
      </c>
      <c r="O259" s="6" t="str">
        <f>IF('Τα Στοιχήματα μου'!E259&lt;&gt;0,1/'Τα Στοιχήματα μου'!E259,"")</f>
        <v/>
      </c>
      <c r="P259" s="6">
        <f>SUM($O$23:O259)</f>
        <v>3.4668730650154802</v>
      </c>
      <c r="Q259" s="6">
        <f>(1-(1/P259))*100</f>
        <v>71.155563493480983</v>
      </c>
      <c r="R259" s="6">
        <f>IF('Τα Στοιχήματα μου'!E259&lt;&gt;0,(100-($Q$1022*100)/100)/'Τα Στοιχήματα μου'!E259,0)</f>
        <v>0</v>
      </c>
      <c r="S259" s="6">
        <f>R259*('Τα Στοιχήματα μου'!E259-1)</f>
        <v>0</v>
      </c>
      <c r="T259" s="5">
        <f>SUM($S$23:S259)/100+1</f>
        <v>1.4422218253259511</v>
      </c>
      <c r="U259" s="6">
        <f>IF('Τα Στοιχήματα μου'!E259&lt;&gt;0,(100-(Q259*100)/100)/'Τα Στοιχήματα μου'!E259,0)</f>
        <v>0</v>
      </c>
      <c r="V259" s="6">
        <f>'Τα Στοιχήματα μου'!E259*U259</f>
        <v>0</v>
      </c>
      <c r="W259" s="5">
        <f>IF('Τα Στοιχήματα μου'!E259&lt;&gt;0,V259/(100/I259),W258)</f>
        <v>1.4422218253259509</v>
      </c>
      <c r="X259" s="7"/>
      <c r="Y259" s="6">
        <f>COUNTIF('Τα Στοιχήματα μου'!$F$23:F259,"W")+COUNTIF('Τα Στοιχήματα μου'!$F$23:F259,"L")</f>
        <v>5</v>
      </c>
      <c r="Z259" s="6">
        <f>COUNTIF('Τα Στοιχήματα μου'!$F$23:F259,"W")</f>
        <v>3</v>
      </c>
      <c r="AA259" s="4">
        <f>COUNTIF('Τα Στοιχήματα μου'!$F$23:F259,"W")/(COUNTIF('Τα Στοιχήματα μου'!$F$23:F259,"W")+COUNTIF('Τα Στοιχήματα μου'!$F$23:F259,"L"))</f>
        <v>0.6</v>
      </c>
    </row>
    <row r="260" spans="2:27">
      <c r="B260" s="6">
        <f t="shared" si="3"/>
        <v>238</v>
      </c>
      <c r="I260" s="6">
        <f>I259+1</f>
        <v>238</v>
      </c>
      <c r="J260" s="6">
        <f>'Τα Στοιχήματα μου'!D260</f>
        <v>0</v>
      </c>
      <c r="K260" s="6">
        <f>'Τα Στοιχήματα μου'!E260</f>
        <v>0</v>
      </c>
      <c r="L260" s="6">
        <f>'Τα Στοιχήματα μου'!F260</f>
        <v>0</v>
      </c>
      <c r="M260" s="7"/>
      <c r="N260" s="5">
        <f>AVERAGE('Τα Στοιχήματα μου'!$E$23:E260)</f>
        <v>2.956</v>
      </c>
      <c r="O260" s="6" t="str">
        <f>IF('Τα Στοιχήματα μου'!E260&lt;&gt;0,1/'Τα Στοιχήματα μου'!E260,"")</f>
        <v/>
      </c>
      <c r="P260" s="6">
        <f>SUM($O$23:O260)</f>
        <v>3.4668730650154802</v>
      </c>
      <c r="Q260" s="6">
        <f>(1-(1/P260))*100</f>
        <v>71.155563493480983</v>
      </c>
      <c r="R260" s="6">
        <f>IF('Τα Στοιχήματα μου'!E260&lt;&gt;0,(100-($Q$1022*100)/100)/'Τα Στοιχήματα μου'!E260,0)</f>
        <v>0</v>
      </c>
      <c r="S260" s="6">
        <f>R260*('Τα Στοιχήματα μου'!E260-1)</f>
        <v>0</v>
      </c>
      <c r="T260" s="5">
        <f>SUM($S$23:S260)/100+1</f>
        <v>1.4422218253259511</v>
      </c>
      <c r="U260" s="6">
        <f>IF('Τα Στοιχήματα μου'!E260&lt;&gt;0,(100-(Q260*100)/100)/'Τα Στοιχήματα μου'!E260,0)</f>
        <v>0</v>
      </c>
      <c r="V260" s="6">
        <f>'Τα Στοιχήματα μου'!E260*U260</f>
        <v>0</v>
      </c>
      <c r="W260" s="5">
        <f>IF('Τα Στοιχήματα μου'!E260&lt;&gt;0,V260/(100/I260),W259)</f>
        <v>1.4422218253259509</v>
      </c>
      <c r="X260" s="7"/>
      <c r="Y260" s="6">
        <f>COUNTIF('Τα Στοιχήματα μου'!$F$23:F260,"W")+COUNTIF('Τα Στοιχήματα μου'!$F$23:F260,"L")</f>
        <v>5</v>
      </c>
      <c r="Z260" s="6">
        <f>COUNTIF('Τα Στοιχήματα μου'!$F$23:F260,"W")</f>
        <v>3</v>
      </c>
      <c r="AA260" s="4">
        <f>COUNTIF('Τα Στοιχήματα μου'!$F$23:F260,"W")/(COUNTIF('Τα Στοιχήματα μου'!$F$23:F260,"W")+COUNTIF('Τα Στοιχήματα μου'!$F$23:F260,"L"))</f>
        <v>0.6</v>
      </c>
    </row>
    <row r="261" spans="2:27">
      <c r="B261" s="6">
        <f t="shared" si="3"/>
        <v>239</v>
      </c>
      <c r="I261" s="6">
        <f>I260+1</f>
        <v>239</v>
      </c>
      <c r="J261" s="6">
        <f>'Τα Στοιχήματα μου'!D261</f>
        <v>0</v>
      </c>
      <c r="K261" s="6">
        <f>'Τα Στοιχήματα μου'!E261</f>
        <v>0</v>
      </c>
      <c r="L261" s="6">
        <f>'Τα Στοιχήματα μου'!F261</f>
        <v>0</v>
      </c>
      <c r="M261" s="7"/>
      <c r="N261" s="5">
        <f>AVERAGE('Τα Στοιχήματα μου'!$E$23:E261)</f>
        <v>2.956</v>
      </c>
      <c r="O261" s="6" t="str">
        <f>IF('Τα Στοιχήματα μου'!E261&lt;&gt;0,1/'Τα Στοιχήματα μου'!E261,"")</f>
        <v/>
      </c>
      <c r="P261" s="6">
        <f>SUM($O$23:O261)</f>
        <v>3.4668730650154802</v>
      </c>
      <c r="Q261" s="6">
        <f>(1-(1/P261))*100</f>
        <v>71.155563493480983</v>
      </c>
      <c r="R261" s="6">
        <f>IF('Τα Στοιχήματα μου'!E261&lt;&gt;0,(100-($Q$1022*100)/100)/'Τα Στοιχήματα μου'!E261,0)</f>
        <v>0</v>
      </c>
      <c r="S261" s="6">
        <f>R261*('Τα Στοιχήματα μου'!E261-1)</f>
        <v>0</v>
      </c>
      <c r="T261" s="5">
        <f>SUM($S$23:S261)/100+1</f>
        <v>1.4422218253259511</v>
      </c>
      <c r="U261" s="6">
        <f>IF('Τα Στοιχήματα μου'!E261&lt;&gt;0,(100-(Q261*100)/100)/'Τα Στοιχήματα μου'!E261,0)</f>
        <v>0</v>
      </c>
      <c r="V261" s="6">
        <f>'Τα Στοιχήματα μου'!E261*U261</f>
        <v>0</v>
      </c>
      <c r="W261" s="5">
        <f>IF('Τα Στοιχήματα μου'!E261&lt;&gt;0,V261/(100/I261),W260)</f>
        <v>1.4422218253259509</v>
      </c>
      <c r="X261" s="7"/>
      <c r="Y261" s="6">
        <f>COUNTIF('Τα Στοιχήματα μου'!$F$23:F261,"W")+COUNTIF('Τα Στοιχήματα μου'!$F$23:F261,"L")</f>
        <v>5</v>
      </c>
      <c r="Z261" s="6">
        <f>COUNTIF('Τα Στοιχήματα μου'!$F$23:F261,"W")</f>
        <v>3</v>
      </c>
      <c r="AA261" s="4">
        <f>COUNTIF('Τα Στοιχήματα μου'!$F$23:F261,"W")/(COUNTIF('Τα Στοιχήματα μου'!$F$23:F261,"W")+COUNTIF('Τα Στοιχήματα μου'!$F$23:F261,"L"))</f>
        <v>0.6</v>
      </c>
    </row>
    <row r="262" spans="2:27">
      <c r="B262" s="6">
        <f t="shared" si="3"/>
        <v>240</v>
      </c>
      <c r="I262" s="6">
        <f>I261+1</f>
        <v>240</v>
      </c>
      <c r="J262" s="6">
        <f>'Τα Στοιχήματα μου'!D262</f>
        <v>0</v>
      </c>
      <c r="K262" s="6">
        <f>'Τα Στοιχήματα μου'!E262</f>
        <v>0</v>
      </c>
      <c r="L262" s="6">
        <f>'Τα Στοιχήματα μου'!F262</f>
        <v>0</v>
      </c>
      <c r="M262" s="7"/>
      <c r="N262" s="5">
        <f>AVERAGE('Τα Στοιχήματα μου'!$E$23:E262)</f>
        <v>2.956</v>
      </c>
      <c r="O262" s="6" t="str">
        <f>IF('Τα Στοιχήματα μου'!E262&lt;&gt;0,1/'Τα Στοιχήματα μου'!E262,"")</f>
        <v/>
      </c>
      <c r="P262" s="6">
        <f>SUM($O$23:O262)</f>
        <v>3.4668730650154802</v>
      </c>
      <c r="Q262" s="6">
        <f>(1-(1/P262))*100</f>
        <v>71.155563493480983</v>
      </c>
      <c r="R262" s="6">
        <f>IF('Τα Στοιχήματα μου'!E262&lt;&gt;0,(100-($Q$1022*100)/100)/'Τα Στοιχήματα μου'!E262,0)</f>
        <v>0</v>
      </c>
      <c r="S262" s="6">
        <f>R262*('Τα Στοιχήματα μου'!E262-1)</f>
        <v>0</v>
      </c>
      <c r="T262" s="5">
        <f>SUM($S$23:S262)/100+1</f>
        <v>1.4422218253259511</v>
      </c>
      <c r="U262" s="6">
        <f>IF('Τα Στοιχήματα μου'!E262&lt;&gt;0,(100-(Q262*100)/100)/'Τα Στοιχήματα μου'!E262,0)</f>
        <v>0</v>
      </c>
      <c r="V262" s="6">
        <f>'Τα Στοιχήματα μου'!E262*U262</f>
        <v>0</v>
      </c>
      <c r="W262" s="5">
        <f>IF('Τα Στοιχήματα μου'!E262&lt;&gt;0,V262/(100/I262),W261)</f>
        <v>1.4422218253259509</v>
      </c>
      <c r="X262" s="7"/>
      <c r="Y262" s="6">
        <f>COUNTIF('Τα Στοιχήματα μου'!$F$23:F262,"W")+COUNTIF('Τα Στοιχήματα μου'!$F$23:F262,"L")</f>
        <v>5</v>
      </c>
      <c r="Z262" s="6">
        <f>COUNTIF('Τα Στοιχήματα μου'!$F$23:F262,"W")</f>
        <v>3</v>
      </c>
      <c r="AA262" s="4">
        <f>COUNTIF('Τα Στοιχήματα μου'!$F$23:F262,"W")/(COUNTIF('Τα Στοιχήματα μου'!$F$23:F262,"W")+COUNTIF('Τα Στοιχήματα μου'!$F$23:F262,"L"))</f>
        <v>0.6</v>
      </c>
    </row>
    <row r="263" spans="2:27">
      <c r="B263" s="6">
        <f t="shared" si="3"/>
        <v>241</v>
      </c>
      <c r="I263" s="6">
        <f>I262+1</f>
        <v>241</v>
      </c>
      <c r="J263" s="6">
        <f>'Τα Στοιχήματα μου'!D263</f>
        <v>0</v>
      </c>
      <c r="K263" s="6">
        <f>'Τα Στοιχήματα μου'!E263</f>
        <v>0</v>
      </c>
      <c r="L263" s="6">
        <f>'Τα Στοιχήματα μου'!F263</f>
        <v>0</v>
      </c>
      <c r="M263" s="7"/>
      <c r="N263" s="5">
        <f>AVERAGE('Τα Στοιχήματα μου'!$E$23:E263)</f>
        <v>2.956</v>
      </c>
      <c r="O263" s="6" t="str">
        <f>IF('Τα Στοιχήματα μου'!E263&lt;&gt;0,1/'Τα Στοιχήματα μου'!E263,"")</f>
        <v/>
      </c>
      <c r="P263" s="6">
        <f>SUM($O$23:O263)</f>
        <v>3.4668730650154802</v>
      </c>
      <c r="Q263" s="6">
        <f>(1-(1/P263))*100</f>
        <v>71.155563493480983</v>
      </c>
      <c r="R263" s="6">
        <f>IF('Τα Στοιχήματα μου'!E263&lt;&gt;0,(100-($Q$1022*100)/100)/'Τα Στοιχήματα μου'!E263,0)</f>
        <v>0</v>
      </c>
      <c r="S263" s="6">
        <f>R263*('Τα Στοιχήματα μου'!E263-1)</f>
        <v>0</v>
      </c>
      <c r="T263" s="5">
        <f>SUM($S$23:S263)/100+1</f>
        <v>1.4422218253259511</v>
      </c>
      <c r="U263" s="6">
        <f>IF('Τα Στοιχήματα μου'!E263&lt;&gt;0,(100-(Q263*100)/100)/'Τα Στοιχήματα μου'!E263,0)</f>
        <v>0</v>
      </c>
      <c r="V263" s="6">
        <f>'Τα Στοιχήματα μου'!E263*U263</f>
        <v>0</v>
      </c>
      <c r="W263" s="5">
        <f>IF('Τα Στοιχήματα μου'!E263&lt;&gt;0,V263/(100/I263),W262)</f>
        <v>1.4422218253259509</v>
      </c>
      <c r="X263" s="7"/>
      <c r="Y263" s="6">
        <f>COUNTIF('Τα Στοιχήματα μου'!$F$23:F263,"W")+COUNTIF('Τα Στοιχήματα μου'!$F$23:F263,"L")</f>
        <v>5</v>
      </c>
      <c r="Z263" s="6">
        <f>COUNTIF('Τα Στοιχήματα μου'!$F$23:F263,"W")</f>
        <v>3</v>
      </c>
      <c r="AA263" s="4">
        <f>COUNTIF('Τα Στοιχήματα μου'!$F$23:F263,"W")/(COUNTIF('Τα Στοιχήματα μου'!$F$23:F263,"W")+COUNTIF('Τα Στοιχήματα μου'!$F$23:F263,"L"))</f>
        <v>0.6</v>
      </c>
    </row>
    <row r="264" spans="2:27">
      <c r="B264" s="6">
        <f t="shared" si="3"/>
        <v>242</v>
      </c>
      <c r="I264" s="6">
        <f>I263+1</f>
        <v>242</v>
      </c>
      <c r="J264" s="6">
        <f>'Τα Στοιχήματα μου'!D264</f>
        <v>0</v>
      </c>
      <c r="K264" s="6">
        <f>'Τα Στοιχήματα μου'!E264</f>
        <v>0</v>
      </c>
      <c r="L264" s="6">
        <f>'Τα Στοιχήματα μου'!F264</f>
        <v>0</v>
      </c>
      <c r="M264" s="7"/>
      <c r="N264" s="5">
        <f>AVERAGE('Τα Στοιχήματα μου'!$E$23:E264)</f>
        <v>2.956</v>
      </c>
      <c r="O264" s="6" t="str">
        <f>IF('Τα Στοιχήματα μου'!E264&lt;&gt;0,1/'Τα Στοιχήματα μου'!E264,"")</f>
        <v/>
      </c>
      <c r="P264" s="6">
        <f>SUM($O$23:O264)</f>
        <v>3.4668730650154802</v>
      </c>
      <c r="Q264" s="6">
        <f>(1-(1/P264))*100</f>
        <v>71.155563493480983</v>
      </c>
      <c r="R264" s="6">
        <f>IF('Τα Στοιχήματα μου'!E264&lt;&gt;0,(100-($Q$1022*100)/100)/'Τα Στοιχήματα μου'!E264,0)</f>
        <v>0</v>
      </c>
      <c r="S264" s="6">
        <f>R264*('Τα Στοιχήματα μου'!E264-1)</f>
        <v>0</v>
      </c>
      <c r="T264" s="5">
        <f>SUM($S$23:S264)/100+1</f>
        <v>1.4422218253259511</v>
      </c>
      <c r="U264" s="6">
        <f>IF('Τα Στοιχήματα μου'!E264&lt;&gt;0,(100-(Q264*100)/100)/'Τα Στοιχήματα μου'!E264,0)</f>
        <v>0</v>
      </c>
      <c r="V264" s="6">
        <f>'Τα Στοιχήματα μου'!E264*U264</f>
        <v>0</v>
      </c>
      <c r="W264" s="5">
        <f>IF('Τα Στοιχήματα μου'!E264&lt;&gt;0,V264/(100/I264),W263)</f>
        <v>1.4422218253259509</v>
      </c>
      <c r="X264" s="7"/>
      <c r="Y264" s="6">
        <f>COUNTIF('Τα Στοιχήματα μου'!$F$23:F264,"W")+COUNTIF('Τα Στοιχήματα μου'!$F$23:F264,"L")</f>
        <v>5</v>
      </c>
      <c r="Z264" s="6">
        <f>COUNTIF('Τα Στοιχήματα μου'!$F$23:F264,"W")</f>
        <v>3</v>
      </c>
      <c r="AA264" s="4">
        <f>COUNTIF('Τα Στοιχήματα μου'!$F$23:F264,"W")/(COUNTIF('Τα Στοιχήματα μου'!$F$23:F264,"W")+COUNTIF('Τα Στοιχήματα μου'!$F$23:F264,"L"))</f>
        <v>0.6</v>
      </c>
    </row>
    <row r="265" spans="2:27">
      <c r="B265" s="6">
        <f t="shared" si="3"/>
        <v>243</v>
      </c>
      <c r="I265" s="6">
        <f>I264+1</f>
        <v>243</v>
      </c>
      <c r="J265" s="6">
        <f>'Τα Στοιχήματα μου'!D265</f>
        <v>0</v>
      </c>
      <c r="K265" s="6">
        <f>'Τα Στοιχήματα μου'!E265</f>
        <v>0</v>
      </c>
      <c r="L265" s="6">
        <f>'Τα Στοιχήματα μου'!F265</f>
        <v>0</v>
      </c>
      <c r="M265" s="7"/>
      <c r="N265" s="5">
        <f>AVERAGE('Τα Στοιχήματα μου'!$E$23:E265)</f>
        <v>2.956</v>
      </c>
      <c r="O265" s="6" t="str">
        <f>IF('Τα Στοιχήματα μου'!E265&lt;&gt;0,1/'Τα Στοιχήματα μου'!E265,"")</f>
        <v/>
      </c>
      <c r="P265" s="6">
        <f>SUM($O$23:O265)</f>
        <v>3.4668730650154802</v>
      </c>
      <c r="Q265" s="6">
        <f>(1-(1/P265))*100</f>
        <v>71.155563493480983</v>
      </c>
      <c r="R265" s="6">
        <f>IF('Τα Στοιχήματα μου'!E265&lt;&gt;0,(100-($Q$1022*100)/100)/'Τα Στοιχήματα μου'!E265,0)</f>
        <v>0</v>
      </c>
      <c r="S265" s="6">
        <f>R265*('Τα Στοιχήματα μου'!E265-1)</f>
        <v>0</v>
      </c>
      <c r="T265" s="5">
        <f>SUM($S$23:S265)/100+1</f>
        <v>1.4422218253259511</v>
      </c>
      <c r="U265" s="6">
        <f>IF('Τα Στοιχήματα μου'!E265&lt;&gt;0,(100-(Q265*100)/100)/'Τα Στοιχήματα μου'!E265,0)</f>
        <v>0</v>
      </c>
      <c r="V265" s="6">
        <f>'Τα Στοιχήματα μου'!E265*U265</f>
        <v>0</v>
      </c>
      <c r="W265" s="5">
        <f>IF('Τα Στοιχήματα μου'!E265&lt;&gt;0,V265/(100/I265),W264)</f>
        <v>1.4422218253259509</v>
      </c>
      <c r="X265" s="7"/>
      <c r="Y265" s="6">
        <f>COUNTIF('Τα Στοιχήματα μου'!$F$23:F265,"W")+COUNTIF('Τα Στοιχήματα μου'!$F$23:F265,"L")</f>
        <v>5</v>
      </c>
      <c r="Z265" s="6">
        <f>COUNTIF('Τα Στοιχήματα μου'!$F$23:F265,"W")</f>
        <v>3</v>
      </c>
      <c r="AA265" s="4">
        <f>COUNTIF('Τα Στοιχήματα μου'!$F$23:F265,"W")/(COUNTIF('Τα Στοιχήματα μου'!$F$23:F265,"W")+COUNTIF('Τα Στοιχήματα μου'!$F$23:F265,"L"))</f>
        <v>0.6</v>
      </c>
    </row>
    <row r="266" spans="2:27">
      <c r="B266" s="6">
        <f t="shared" si="3"/>
        <v>244</v>
      </c>
      <c r="I266" s="6">
        <f>I265+1</f>
        <v>244</v>
      </c>
      <c r="J266" s="6">
        <f>'Τα Στοιχήματα μου'!D266</f>
        <v>0</v>
      </c>
      <c r="K266" s="6">
        <f>'Τα Στοιχήματα μου'!E266</f>
        <v>0</v>
      </c>
      <c r="L266" s="6">
        <f>'Τα Στοιχήματα μου'!F266</f>
        <v>0</v>
      </c>
      <c r="M266" s="7"/>
      <c r="N266" s="5">
        <f>AVERAGE('Τα Στοιχήματα μου'!$E$23:E266)</f>
        <v>2.956</v>
      </c>
      <c r="O266" s="6" t="str">
        <f>IF('Τα Στοιχήματα μου'!E266&lt;&gt;0,1/'Τα Στοιχήματα μου'!E266,"")</f>
        <v/>
      </c>
      <c r="P266" s="6">
        <f>SUM($O$23:O266)</f>
        <v>3.4668730650154802</v>
      </c>
      <c r="Q266" s="6">
        <f>(1-(1/P266))*100</f>
        <v>71.155563493480983</v>
      </c>
      <c r="R266" s="6">
        <f>IF('Τα Στοιχήματα μου'!E266&lt;&gt;0,(100-($Q$1022*100)/100)/'Τα Στοιχήματα μου'!E266,0)</f>
        <v>0</v>
      </c>
      <c r="S266" s="6">
        <f>R266*('Τα Στοιχήματα μου'!E266-1)</f>
        <v>0</v>
      </c>
      <c r="T266" s="5">
        <f>SUM($S$23:S266)/100+1</f>
        <v>1.4422218253259511</v>
      </c>
      <c r="U266" s="6">
        <f>IF('Τα Στοιχήματα μου'!E266&lt;&gt;0,(100-(Q266*100)/100)/'Τα Στοιχήματα μου'!E266,0)</f>
        <v>0</v>
      </c>
      <c r="V266" s="6">
        <f>'Τα Στοιχήματα μου'!E266*U266</f>
        <v>0</v>
      </c>
      <c r="W266" s="5">
        <f>IF('Τα Στοιχήματα μου'!E266&lt;&gt;0,V266/(100/I266),W265)</f>
        <v>1.4422218253259509</v>
      </c>
      <c r="X266" s="7"/>
      <c r="Y266" s="6">
        <f>COUNTIF('Τα Στοιχήματα μου'!$F$23:F266,"W")+COUNTIF('Τα Στοιχήματα μου'!$F$23:F266,"L")</f>
        <v>5</v>
      </c>
      <c r="Z266" s="6">
        <f>COUNTIF('Τα Στοιχήματα μου'!$F$23:F266,"W")</f>
        <v>3</v>
      </c>
      <c r="AA266" s="4">
        <f>COUNTIF('Τα Στοιχήματα μου'!$F$23:F266,"W")/(COUNTIF('Τα Στοιχήματα μου'!$F$23:F266,"W")+COUNTIF('Τα Στοιχήματα μου'!$F$23:F266,"L"))</f>
        <v>0.6</v>
      </c>
    </row>
    <row r="267" spans="2:27">
      <c r="B267" s="6">
        <f t="shared" si="3"/>
        <v>245</v>
      </c>
      <c r="I267" s="6">
        <f>I266+1</f>
        <v>245</v>
      </c>
      <c r="J267" s="6">
        <f>'Τα Στοιχήματα μου'!D267</f>
        <v>0</v>
      </c>
      <c r="K267" s="6">
        <f>'Τα Στοιχήματα μου'!E267</f>
        <v>0</v>
      </c>
      <c r="L267" s="6">
        <f>'Τα Στοιχήματα μου'!F267</f>
        <v>0</v>
      </c>
      <c r="M267" s="7"/>
      <c r="N267" s="5">
        <f>AVERAGE('Τα Στοιχήματα μου'!$E$23:E267)</f>
        <v>2.956</v>
      </c>
      <c r="O267" s="6" t="str">
        <f>IF('Τα Στοιχήματα μου'!E267&lt;&gt;0,1/'Τα Στοιχήματα μου'!E267,"")</f>
        <v/>
      </c>
      <c r="P267" s="6">
        <f>SUM($O$23:O267)</f>
        <v>3.4668730650154802</v>
      </c>
      <c r="Q267" s="6">
        <f>(1-(1/P267))*100</f>
        <v>71.155563493480983</v>
      </c>
      <c r="R267" s="6">
        <f>IF('Τα Στοιχήματα μου'!E267&lt;&gt;0,(100-($Q$1022*100)/100)/'Τα Στοιχήματα μου'!E267,0)</f>
        <v>0</v>
      </c>
      <c r="S267" s="6">
        <f>R267*('Τα Στοιχήματα μου'!E267-1)</f>
        <v>0</v>
      </c>
      <c r="T267" s="5">
        <f>SUM($S$23:S267)/100+1</f>
        <v>1.4422218253259511</v>
      </c>
      <c r="U267" s="6">
        <f>IF('Τα Στοιχήματα μου'!E267&lt;&gt;0,(100-(Q267*100)/100)/'Τα Στοιχήματα μου'!E267,0)</f>
        <v>0</v>
      </c>
      <c r="V267" s="6">
        <f>'Τα Στοιχήματα μου'!E267*U267</f>
        <v>0</v>
      </c>
      <c r="W267" s="5">
        <f>IF('Τα Στοιχήματα μου'!E267&lt;&gt;0,V267/(100/I267),W266)</f>
        <v>1.4422218253259509</v>
      </c>
      <c r="X267" s="7"/>
      <c r="Y267" s="6">
        <f>COUNTIF('Τα Στοιχήματα μου'!$F$23:F267,"W")+COUNTIF('Τα Στοιχήματα μου'!$F$23:F267,"L")</f>
        <v>5</v>
      </c>
      <c r="Z267" s="6">
        <f>COUNTIF('Τα Στοιχήματα μου'!$F$23:F267,"W")</f>
        <v>3</v>
      </c>
      <c r="AA267" s="4">
        <f>COUNTIF('Τα Στοιχήματα μου'!$F$23:F267,"W")/(COUNTIF('Τα Στοιχήματα μου'!$F$23:F267,"W")+COUNTIF('Τα Στοιχήματα μου'!$F$23:F267,"L"))</f>
        <v>0.6</v>
      </c>
    </row>
    <row r="268" spans="2:27">
      <c r="B268" s="6">
        <f t="shared" si="3"/>
        <v>246</v>
      </c>
      <c r="I268" s="6">
        <f>I267+1</f>
        <v>246</v>
      </c>
      <c r="J268" s="6">
        <f>'Τα Στοιχήματα μου'!D268</f>
        <v>0</v>
      </c>
      <c r="K268" s="6">
        <f>'Τα Στοιχήματα μου'!E268</f>
        <v>0</v>
      </c>
      <c r="L268" s="6">
        <f>'Τα Στοιχήματα μου'!F268</f>
        <v>0</v>
      </c>
      <c r="M268" s="7"/>
      <c r="N268" s="5">
        <f>AVERAGE('Τα Στοιχήματα μου'!$E$23:E268)</f>
        <v>2.956</v>
      </c>
      <c r="O268" s="6" t="str">
        <f>IF('Τα Στοιχήματα μου'!E268&lt;&gt;0,1/'Τα Στοιχήματα μου'!E268,"")</f>
        <v/>
      </c>
      <c r="P268" s="6">
        <f>SUM($O$23:O268)</f>
        <v>3.4668730650154802</v>
      </c>
      <c r="Q268" s="6">
        <f>(1-(1/P268))*100</f>
        <v>71.155563493480983</v>
      </c>
      <c r="R268" s="6">
        <f>IF('Τα Στοιχήματα μου'!E268&lt;&gt;0,(100-($Q$1022*100)/100)/'Τα Στοιχήματα μου'!E268,0)</f>
        <v>0</v>
      </c>
      <c r="S268" s="6">
        <f>R268*('Τα Στοιχήματα μου'!E268-1)</f>
        <v>0</v>
      </c>
      <c r="T268" s="5">
        <f>SUM($S$23:S268)/100+1</f>
        <v>1.4422218253259511</v>
      </c>
      <c r="U268" s="6">
        <f>IF('Τα Στοιχήματα μου'!E268&lt;&gt;0,(100-(Q268*100)/100)/'Τα Στοιχήματα μου'!E268,0)</f>
        <v>0</v>
      </c>
      <c r="V268" s="6">
        <f>'Τα Στοιχήματα μου'!E268*U268</f>
        <v>0</v>
      </c>
      <c r="W268" s="5">
        <f>IF('Τα Στοιχήματα μου'!E268&lt;&gt;0,V268/(100/I268),W267)</f>
        <v>1.4422218253259509</v>
      </c>
      <c r="X268" s="7"/>
      <c r="Y268" s="6">
        <f>COUNTIF('Τα Στοιχήματα μου'!$F$23:F268,"W")+COUNTIF('Τα Στοιχήματα μου'!$F$23:F268,"L")</f>
        <v>5</v>
      </c>
      <c r="Z268" s="6">
        <f>COUNTIF('Τα Στοιχήματα μου'!$F$23:F268,"W")</f>
        <v>3</v>
      </c>
      <c r="AA268" s="4">
        <f>COUNTIF('Τα Στοιχήματα μου'!$F$23:F268,"W")/(COUNTIF('Τα Στοιχήματα μου'!$F$23:F268,"W")+COUNTIF('Τα Στοιχήματα μου'!$F$23:F268,"L"))</f>
        <v>0.6</v>
      </c>
    </row>
    <row r="269" spans="2:27">
      <c r="B269" s="6">
        <f t="shared" si="3"/>
        <v>247</v>
      </c>
      <c r="I269" s="6">
        <f>I268+1</f>
        <v>247</v>
      </c>
      <c r="J269" s="6">
        <f>'Τα Στοιχήματα μου'!D269</f>
        <v>0</v>
      </c>
      <c r="K269" s="6">
        <f>'Τα Στοιχήματα μου'!E269</f>
        <v>0</v>
      </c>
      <c r="L269" s="6">
        <f>'Τα Στοιχήματα μου'!F269</f>
        <v>0</v>
      </c>
      <c r="M269" s="7"/>
      <c r="N269" s="5">
        <f>AVERAGE('Τα Στοιχήματα μου'!$E$23:E269)</f>
        <v>2.956</v>
      </c>
      <c r="O269" s="6" t="str">
        <f>IF('Τα Στοιχήματα μου'!E269&lt;&gt;0,1/'Τα Στοιχήματα μου'!E269,"")</f>
        <v/>
      </c>
      <c r="P269" s="6">
        <f>SUM($O$23:O269)</f>
        <v>3.4668730650154802</v>
      </c>
      <c r="Q269" s="6">
        <f>(1-(1/P269))*100</f>
        <v>71.155563493480983</v>
      </c>
      <c r="R269" s="6">
        <f>IF('Τα Στοιχήματα μου'!E269&lt;&gt;0,(100-($Q$1022*100)/100)/'Τα Στοιχήματα μου'!E269,0)</f>
        <v>0</v>
      </c>
      <c r="S269" s="6">
        <f>R269*('Τα Στοιχήματα μου'!E269-1)</f>
        <v>0</v>
      </c>
      <c r="T269" s="5">
        <f>SUM($S$23:S269)/100+1</f>
        <v>1.4422218253259511</v>
      </c>
      <c r="U269" s="6">
        <f>IF('Τα Στοιχήματα μου'!E269&lt;&gt;0,(100-(Q269*100)/100)/'Τα Στοιχήματα μου'!E269,0)</f>
        <v>0</v>
      </c>
      <c r="V269" s="6">
        <f>'Τα Στοιχήματα μου'!E269*U269</f>
        <v>0</v>
      </c>
      <c r="W269" s="5">
        <f>IF('Τα Στοιχήματα μου'!E269&lt;&gt;0,V269/(100/I269),W268)</f>
        <v>1.4422218253259509</v>
      </c>
      <c r="X269" s="7"/>
      <c r="Y269" s="6">
        <f>COUNTIF('Τα Στοιχήματα μου'!$F$23:F269,"W")+COUNTIF('Τα Στοιχήματα μου'!$F$23:F269,"L")</f>
        <v>5</v>
      </c>
      <c r="Z269" s="6">
        <f>COUNTIF('Τα Στοιχήματα μου'!$F$23:F269,"W")</f>
        <v>3</v>
      </c>
      <c r="AA269" s="4">
        <f>COUNTIF('Τα Στοιχήματα μου'!$F$23:F269,"W")/(COUNTIF('Τα Στοιχήματα μου'!$F$23:F269,"W")+COUNTIF('Τα Στοιχήματα μου'!$F$23:F269,"L"))</f>
        <v>0.6</v>
      </c>
    </row>
    <row r="270" spans="2:27">
      <c r="B270" s="6">
        <f t="shared" si="3"/>
        <v>248</v>
      </c>
      <c r="I270" s="6">
        <f>I269+1</f>
        <v>248</v>
      </c>
      <c r="J270" s="6">
        <f>'Τα Στοιχήματα μου'!D270</f>
        <v>0</v>
      </c>
      <c r="K270" s="6">
        <f>'Τα Στοιχήματα μου'!E270</f>
        <v>0</v>
      </c>
      <c r="L270" s="6">
        <f>'Τα Στοιχήματα μου'!F270</f>
        <v>0</v>
      </c>
      <c r="M270" s="7"/>
      <c r="N270" s="5">
        <f>AVERAGE('Τα Στοιχήματα μου'!$E$23:E270)</f>
        <v>2.956</v>
      </c>
      <c r="O270" s="6" t="str">
        <f>IF('Τα Στοιχήματα μου'!E270&lt;&gt;0,1/'Τα Στοιχήματα μου'!E270,"")</f>
        <v/>
      </c>
      <c r="P270" s="6">
        <f>SUM($O$23:O270)</f>
        <v>3.4668730650154802</v>
      </c>
      <c r="Q270" s="6">
        <f>(1-(1/P270))*100</f>
        <v>71.155563493480983</v>
      </c>
      <c r="R270" s="6">
        <f>IF('Τα Στοιχήματα μου'!E270&lt;&gt;0,(100-($Q$1022*100)/100)/'Τα Στοιχήματα μου'!E270,0)</f>
        <v>0</v>
      </c>
      <c r="S270" s="6">
        <f>R270*('Τα Στοιχήματα μου'!E270-1)</f>
        <v>0</v>
      </c>
      <c r="T270" s="5">
        <f>SUM($S$23:S270)/100+1</f>
        <v>1.4422218253259511</v>
      </c>
      <c r="U270" s="6">
        <f>IF('Τα Στοιχήματα μου'!E270&lt;&gt;0,(100-(Q270*100)/100)/'Τα Στοιχήματα μου'!E270,0)</f>
        <v>0</v>
      </c>
      <c r="V270" s="6">
        <f>'Τα Στοιχήματα μου'!E270*U270</f>
        <v>0</v>
      </c>
      <c r="W270" s="5">
        <f>IF('Τα Στοιχήματα μου'!E270&lt;&gt;0,V270/(100/I270),W269)</f>
        <v>1.4422218253259509</v>
      </c>
      <c r="X270" s="7"/>
      <c r="Y270" s="6">
        <f>COUNTIF('Τα Στοιχήματα μου'!$F$23:F270,"W")+COUNTIF('Τα Στοιχήματα μου'!$F$23:F270,"L")</f>
        <v>5</v>
      </c>
      <c r="Z270" s="6">
        <f>COUNTIF('Τα Στοιχήματα μου'!$F$23:F270,"W")</f>
        <v>3</v>
      </c>
      <c r="AA270" s="4">
        <f>COUNTIF('Τα Στοιχήματα μου'!$F$23:F270,"W")/(COUNTIF('Τα Στοιχήματα μου'!$F$23:F270,"W")+COUNTIF('Τα Στοιχήματα μου'!$F$23:F270,"L"))</f>
        <v>0.6</v>
      </c>
    </row>
    <row r="271" spans="2:27">
      <c r="B271" s="6">
        <f t="shared" si="3"/>
        <v>249</v>
      </c>
      <c r="I271" s="6">
        <f>I270+1</f>
        <v>249</v>
      </c>
      <c r="J271" s="6">
        <f>'Τα Στοιχήματα μου'!D271</f>
        <v>0</v>
      </c>
      <c r="K271" s="6">
        <f>'Τα Στοιχήματα μου'!E271</f>
        <v>0</v>
      </c>
      <c r="L271" s="6">
        <f>'Τα Στοιχήματα μου'!F271</f>
        <v>0</v>
      </c>
      <c r="M271" s="7"/>
      <c r="N271" s="5">
        <f>AVERAGE('Τα Στοιχήματα μου'!$E$23:E271)</f>
        <v>2.956</v>
      </c>
      <c r="O271" s="6" t="str">
        <f>IF('Τα Στοιχήματα μου'!E271&lt;&gt;0,1/'Τα Στοιχήματα μου'!E271,"")</f>
        <v/>
      </c>
      <c r="P271" s="6">
        <f>SUM($O$23:O271)</f>
        <v>3.4668730650154802</v>
      </c>
      <c r="Q271" s="6">
        <f>(1-(1/P271))*100</f>
        <v>71.155563493480983</v>
      </c>
      <c r="R271" s="6">
        <f>IF('Τα Στοιχήματα μου'!E271&lt;&gt;0,(100-($Q$1022*100)/100)/'Τα Στοιχήματα μου'!E271,0)</f>
        <v>0</v>
      </c>
      <c r="S271" s="6">
        <f>R271*('Τα Στοιχήματα μου'!E271-1)</f>
        <v>0</v>
      </c>
      <c r="T271" s="5">
        <f>SUM($S$23:S271)/100+1</f>
        <v>1.4422218253259511</v>
      </c>
      <c r="U271" s="6">
        <f>IF('Τα Στοιχήματα μου'!E271&lt;&gt;0,(100-(Q271*100)/100)/'Τα Στοιχήματα μου'!E271,0)</f>
        <v>0</v>
      </c>
      <c r="V271" s="6">
        <f>'Τα Στοιχήματα μου'!E271*U271</f>
        <v>0</v>
      </c>
      <c r="W271" s="5">
        <f>IF('Τα Στοιχήματα μου'!E271&lt;&gt;0,V271/(100/I271),W270)</f>
        <v>1.4422218253259509</v>
      </c>
      <c r="X271" s="7"/>
      <c r="Y271" s="6">
        <f>COUNTIF('Τα Στοιχήματα μου'!$F$23:F271,"W")+COUNTIF('Τα Στοιχήματα μου'!$F$23:F271,"L")</f>
        <v>5</v>
      </c>
      <c r="Z271" s="6">
        <f>COUNTIF('Τα Στοιχήματα μου'!$F$23:F271,"W")</f>
        <v>3</v>
      </c>
      <c r="AA271" s="4">
        <f>COUNTIF('Τα Στοιχήματα μου'!$F$23:F271,"W")/(COUNTIF('Τα Στοιχήματα μου'!$F$23:F271,"W")+COUNTIF('Τα Στοιχήματα μου'!$F$23:F271,"L"))</f>
        <v>0.6</v>
      </c>
    </row>
    <row r="272" spans="2:27">
      <c r="B272" s="6">
        <f t="shared" si="3"/>
        <v>250</v>
      </c>
      <c r="I272" s="6">
        <f>I271+1</f>
        <v>250</v>
      </c>
      <c r="J272" s="6">
        <f>'Τα Στοιχήματα μου'!D272</f>
        <v>0</v>
      </c>
      <c r="K272" s="6">
        <f>'Τα Στοιχήματα μου'!E272</f>
        <v>0</v>
      </c>
      <c r="L272" s="6">
        <f>'Τα Στοιχήματα μου'!F272</f>
        <v>0</v>
      </c>
      <c r="M272" s="7"/>
      <c r="N272" s="5">
        <f>AVERAGE('Τα Στοιχήματα μου'!$E$23:E272)</f>
        <v>2.956</v>
      </c>
      <c r="O272" s="6" t="str">
        <f>IF('Τα Στοιχήματα μου'!E272&lt;&gt;0,1/'Τα Στοιχήματα μου'!E272,"")</f>
        <v/>
      </c>
      <c r="P272" s="6">
        <f>SUM($O$23:O272)</f>
        <v>3.4668730650154802</v>
      </c>
      <c r="Q272" s="6">
        <f>(1-(1/P272))*100</f>
        <v>71.155563493480983</v>
      </c>
      <c r="R272" s="6">
        <f>IF('Τα Στοιχήματα μου'!E272&lt;&gt;0,(100-($Q$1022*100)/100)/'Τα Στοιχήματα μου'!E272,0)</f>
        <v>0</v>
      </c>
      <c r="S272" s="6">
        <f>R272*('Τα Στοιχήματα μου'!E272-1)</f>
        <v>0</v>
      </c>
      <c r="T272" s="5">
        <f>SUM($S$23:S272)/100+1</f>
        <v>1.4422218253259511</v>
      </c>
      <c r="U272" s="6">
        <f>IF('Τα Στοιχήματα μου'!E272&lt;&gt;0,(100-(Q272*100)/100)/'Τα Στοιχήματα μου'!E272,0)</f>
        <v>0</v>
      </c>
      <c r="V272" s="6">
        <f>'Τα Στοιχήματα μου'!E272*U272</f>
        <v>0</v>
      </c>
      <c r="W272" s="5">
        <f>IF('Τα Στοιχήματα μου'!E272&lt;&gt;0,V272/(100/I272),W271)</f>
        <v>1.4422218253259509</v>
      </c>
      <c r="X272" s="7"/>
      <c r="Y272" s="6">
        <f>COUNTIF('Τα Στοιχήματα μου'!$F$23:F272,"W")+COUNTIF('Τα Στοιχήματα μου'!$F$23:F272,"L")</f>
        <v>5</v>
      </c>
      <c r="Z272" s="6">
        <f>COUNTIF('Τα Στοιχήματα μου'!$F$23:F272,"W")</f>
        <v>3</v>
      </c>
      <c r="AA272" s="4">
        <f>COUNTIF('Τα Στοιχήματα μου'!$F$23:F272,"W")/(COUNTIF('Τα Στοιχήματα μου'!$F$23:F272,"W")+COUNTIF('Τα Στοιχήματα μου'!$F$23:F272,"L"))</f>
        <v>0.6</v>
      </c>
    </row>
    <row r="273" spans="2:27">
      <c r="B273" s="6">
        <f t="shared" si="3"/>
        <v>251</v>
      </c>
      <c r="I273" s="6">
        <f>I272+1</f>
        <v>251</v>
      </c>
      <c r="J273" s="6">
        <f>'Τα Στοιχήματα μου'!D273</f>
        <v>0</v>
      </c>
      <c r="K273" s="6">
        <f>'Τα Στοιχήματα μου'!E273</f>
        <v>0</v>
      </c>
      <c r="L273" s="6">
        <f>'Τα Στοιχήματα μου'!F273</f>
        <v>0</v>
      </c>
      <c r="M273" s="7"/>
      <c r="N273" s="5">
        <f>AVERAGE('Τα Στοιχήματα μου'!$E$23:E273)</f>
        <v>2.956</v>
      </c>
      <c r="O273" s="6" t="str">
        <f>IF('Τα Στοιχήματα μου'!E273&lt;&gt;0,1/'Τα Στοιχήματα μου'!E273,"")</f>
        <v/>
      </c>
      <c r="P273" s="6">
        <f>SUM($O$23:O273)</f>
        <v>3.4668730650154802</v>
      </c>
      <c r="Q273" s="6">
        <f>(1-(1/P273))*100</f>
        <v>71.155563493480983</v>
      </c>
      <c r="R273" s="6">
        <f>IF('Τα Στοιχήματα μου'!E273&lt;&gt;0,(100-($Q$1022*100)/100)/'Τα Στοιχήματα μου'!E273,0)</f>
        <v>0</v>
      </c>
      <c r="S273" s="6">
        <f>R273*('Τα Στοιχήματα μου'!E273-1)</f>
        <v>0</v>
      </c>
      <c r="T273" s="5">
        <f>SUM($S$23:S273)/100+1</f>
        <v>1.4422218253259511</v>
      </c>
      <c r="U273" s="6">
        <f>IF('Τα Στοιχήματα μου'!E273&lt;&gt;0,(100-(Q273*100)/100)/'Τα Στοιχήματα μου'!E273,0)</f>
        <v>0</v>
      </c>
      <c r="V273" s="6">
        <f>'Τα Στοιχήματα μου'!E273*U273</f>
        <v>0</v>
      </c>
      <c r="W273" s="5">
        <f>IF('Τα Στοιχήματα μου'!E273&lt;&gt;0,V273/(100/I273),W272)</f>
        <v>1.4422218253259509</v>
      </c>
      <c r="X273" s="7"/>
      <c r="Y273" s="6">
        <f>COUNTIF('Τα Στοιχήματα μου'!$F$23:F273,"W")+COUNTIF('Τα Στοιχήματα μου'!$F$23:F273,"L")</f>
        <v>5</v>
      </c>
      <c r="Z273" s="6">
        <f>COUNTIF('Τα Στοιχήματα μου'!$F$23:F273,"W")</f>
        <v>3</v>
      </c>
      <c r="AA273" s="4">
        <f>COUNTIF('Τα Στοιχήματα μου'!$F$23:F273,"W")/(COUNTIF('Τα Στοιχήματα μου'!$F$23:F273,"W")+COUNTIF('Τα Στοιχήματα μου'!$F$23:F273,"L"))</f>
        <v>0.6</v>
      </c>
    </row>
    <row r="274" spans="2:27">
      <c r="B274" s="6">
        <f t="shared" si="3"/>
        <v>252</v>
      </c>
      <c r="I274" s="6">
        <f>I273+1</f>
        <v>252</v>
      </c>
      <c r="J274" s="6">
        <f>'Τα Στοιχήματα μου'!D274</f>
        <v>0</v>
      </c>
      <c r="K274" s="6">
        <f>'Τα Στοιχήματα μου'!E274</f>
        <v>0</v>
      </c>
      <c r="L274" s="6">
        <f>'Τα Στοιχήματα μου'!F274</f>
        <v>0</v>
      </c>
      <c r="M274" s="7"/>
      <c r="N274" s="5">
        <f>AVERAGE('Τα Στοιχήματα μου'!$E$23:E274)</f>
        <v>2.956</v>
      </c>
      <c r="O274" s="6" t="str">
        <f>IF('Τα Στοιχήματα μου'!E274&lt;&gt;0,1/'Τα Στοιχήματα μου'!E274,"")</f>
        <v/>
      </c>
      <c r="P274" s="6">
        <f>SUM($O$23:O274)</f>
        <v>3.4668730650154802</v>
      </c>
      <c r="Q274" s="6">
        <f>(1-(1/P274))*100</f>
        <v>71.155563493480983</v>
      </c>
      <c r="R274" s="6">
        <f>IF('Τα Στοιχήματα μου'!E274&lt;&gt;0,(100-($Q$1022*100)/100)/'Τα Στοιχήματα μου'!E274,0)</f>
        <v>0</v>
      </c>
      <c r="S274" s="6">
        <f>R274*('Τα Στοιχήματα μου'!E274-1)</f>
        <v>0</v>
      </c>
      <c r="T274" s="5">
        <f>SUM($S$23:S274)/100+1</f>
        <v>1.4422218253259511</v>
      </c>
      <c r="U274" s="6">
        <f>IF('Τα Στοιχήματα μου'!E274&lt;&gt;0,(100-(Q274*100)/100)/'Τα Στοιχήματα μου'!E274,0)</f>
        <v>0</v>
      </c>
      <c r="V274" s="6">
        <f>'Τα Στοιχήματα μου'!E274*U274</f>
        <v>0</v>
      </c>
      <c r="W274" s="5">
        <f>IF('Τα Στοιχήματα μου'!E274&lt;&gt;0,V274/(100/I274),W273)</f>
        <v>1.4422218253259509</v>
      </c>
      <c r="X274" s="7"/>
      <c r="Y274" s="6">
        <f>COUNTIF('Τα Στοιχήματα μου'!$F$23:F274,"W")+COUNTIF('Τα Στοιχήματα μου'!$F$23:F274,"L")</f>
        <v>5</v>
      </c>
      <c r="Z274" s="6">
        <f>COUNTIF('Τα Στοιχήματα μου'!$F$23:F274,"W")</f>
        <v>3</v>
      </c>
      <c r="AA274" s="4">
        <f>COUNTIF('Τα Στοιχήματα μου'!$F$23:F274,"W")/(COUNTIF('Τα Στοιχήματα μου'!$F$23:F274,"W")+COUNTIF('Τα Στοιχήματα μου'!$F$23:F274,"L"))</f>
        <v>0.6</v>
      </c>
    </row>
    <row r="275" spans="2:27">
      <c r="B275" s="6">
        <f t="shared" si="3"/>
        <v>253</v>
      </c>
      <c r="I275" s="6">
        <f>I274+1</f>
        <v>253</v>
      </c>
      <c r="J275" s="6">
        <f>'Τα Στοιχήματα μου'!D275</f>
        <v>0</v>
      </c>
      <c r="K275" s="6">
        <f>'Τα Στοιχήματα μου'!E275</f>
        <v>0</v>
      </c>
      <c r="L275" s="6">
        <f>'Τα Στοιχήματα μου'!F275</f>
        <v>0</v>
      </c>
      <c r="M275" s="7"/>
      <c r="N275" s="5">
        <f>AVERAGE('Τα Στοιχήματα μου'!$E$23:E275)</f>
        <v>2.956</v>
      </c>
      <c r="O275" s="6" t="str">
        <f>IF('Τα Στοιχήματα μου'!E275&lt;&gt;0,1/'Τα Στοιχήματα μου'!E275,"")</f>
        <v/>
      </c>
      <c r="P275" s="6">
        <f>SUM($O$23:O275)</f>
        <v>3.4668730650154802</v>
      </c>
      <c r="Q275" s="6">
        <f>(1-(1/P275))*100</f>
        <v>71.155563493480983</v>
      </c>
      <c r="R275" s="6">
        <f>IF('Τα Στοιχήματα μου'!E275&lt;&gt;0,(100-($Q$1022*100)/100)/'Τα Στοιχήματα μου'!E275,0)</f>
        <v>0</v>
      </c>
      <c r="S275" s="6">
        <f>R275*('Τα Στοιχήματα μου'!E275-1)</f>
        <v>0</v>
      </c>
      <c r="T275" s="5">
        <f>SUM($S$23:S275)/100+1</f>
        <v>1.4422218253259511</v>
      </c>
      <c r="U275" s="6">
        <f>IF('Τα Στοιχήματα μου'!E275&lt;&gt;0,(100-(Q275*100)/100)/'Τα Στοιχήματα μου'!E275,0)</f>
        <v>0</v>
      </c>
      <c r="V275" s="6">
        <f>'Τα Στοιχήματα μου'!E275*U275</f>
        <v>0</v>
      </c>
      <c r="W275" s="5">
        <f>IF('Τα Στοιχήματα μου'!E275&lt;&gt;0,V275/(100/I275),W274)</f>
        <v>1.4422218253259509</v>
      </c>
      <c r="X275" s="7"/>
      <c r="Y275" s="6">
        <f>COUNTIF('Τα Στοιχήματα μου'!$F$23:F275,"W")+COUNTIF('Τα Στοιχήματα μου'!$F$23:F275,"L")</f>
        <v>5</v>
      </c>
      <c r="Z275" s="6">
        <f>COUNTIF('Τα Στοιχήματα μου'!$F$23:F275,"W")</f>
        <v>3</v>
      </c>
      <c r="AA275" s="4">
        <f>COUNTIF('Τα Στοιχήματα μου'!$F$23:F275,"W")/(COUNTIF('Τα Στοιχήματα μου'!$F$23:F275,"W")+COUNTIF('Τα Στοιχήματα μου'!$F$23:F275,"L"))</f>
        <v>0.6</v>
      </c>
    </row>
    <row r="276" spans="2:27">
      <c r="B276" s="6">
        <f t="shared" si="3"/>
        <v>254</v>
      </c>
      <c r="I276" s="6">
        <f>I275+1</f>
        <v>254</v>
      </c>
      <c r="J276" s="6">
        <f>'Τα Στοιχήματα μου'!D276</f>
        <v>0</v>
      </c>
      <c r="K276" s="6">
        <f>'Τα Στοιχήματα μου'!E276</f>
        <v>0</v>
      </c>
      <c r="L276" s="6">
        <f>'Τα Στοιχήματα μου'!F276</f>
        <v>0</v>
      </c>
      <c r="M276" s="7"/>
      <c r="N276" s="5">
        <f>AVERAGE('Τα Στοιχήματα μου'!$E$23:E276)</f>
        <v>2.956</v>
      </c>
      <c r="O276" s="6" t="str">
        <f>IF('Τα Στοιχήματα μου'!E276&lt;&gt;0,1/'Τα Στοιχήματα μου'!E276,"")</f>
        <v/>
      </c>
      <c r="P276" s="6">
        <f>SUM($O$23:O276)</f>
        <v>3.4668730650154802</v>
      </c>
      <c r="Q276" s="6">
        <f>(1-(1/P276))*100</f>
        <v>71.155563493480983</v>
      </c>
      <c r="R276" s="6">
        <f>IF('Τα Στοιχήματα μου'!E276&lt;&gt;0,(100-($Q$1022*100)/100)/'Τα Στοιχήματα μου'!E276,0)</f>
        <v>0</v>
      </c>
      <c r="S276" s="6">
        <f>R276*('Τα Στοιχήματα μου'!E276-1)</f>
        <v>0</v>
      </c>
      <c r="T276" s="5">
        <f>SUM($S$23:S276)/100+1</f>
        <v>1.4422218253259511</v>
      </c>
      <c r="U276" s="6">
        <f>IF('Τα Στοιχήματα μου'!E276&lt;&gt;0,(100-(Q276*100)/100)/'Τα Στοιχήματα μου'!E276,0)</f>
        <v>0</v>
      </c>
      <c r="V276" s="6">
        <f>'Τα Στοιχήματα μου'!E276*U276</f>
        <v>0</v>
      </c>
      <c r="W276" s="5">
        <f>IF('Τα Στοιχήματα μου'!E276&lt;&gt;0,V276/(100/I276),W275)</f>
        <v>1.4422218253259509</v>
      </c>
      <c r="X276" s="7"/>
      <c r="Y276" s="6">
        <f>COUNTIF('Τα Στοιχήματα μου'!$F$23:F276,"W")+COUNTIF('Τα Στοιχήματα μου'!$F$23:F276,"L")</f>
        <v>5</v>
      </c>
      <c r="Z276" s="6">
        <f>COUNTIF('Τα Στοιχήματα μου'!$F$23:F276,"W")</f>
        <v>3</v>
      </c>
      <c r="AA276" s="4">
        <f>COUNTIF('Τα Στοιχήματα μου'!$F$23:F276,"W")/(COUNTIF('Τα Στοιχήματα μου'!$F$23:F276,"W")+COUNTIF('Τα Στοιχήματα μου'!$F$23:F276,"L"))</f>
        <v>0.6</v>
      </c>
    </row>
    <row r="277" spans="2:27">
      <c r="B277" s="6">
        <f t="shared" si="3"/>
        <v>255</v>
      </c>
      <c r="I277" s="6">
        <f>I276+1</f>
        <v>255</v>
      </c>
      <c r="J277" s="6">
        <f>'Τα Στοιχήματα μου'!D277</f>
        <v>0</v>
      </c>
      <c r="K277" s="6">
        <f>'Τα Στοιχήματα μου'!E277</f>
        <v>0</v>
      </c>
      <c r="L277" s="6">
        <f>'Τα Στοιχήματα μου'!F277</f>
        <v>0</v>
      </c>
      <c r="M277" s="7"/>
      <c r="N277" s="5">
        <f>AVERAGE('Τα Στοιχήματα μου'!$E$23:E277)</f>
        <v>2.956</v>
      </c>
      <c r="O277" s="6" t="str">
        <f>IF('Τα Στοιχήματα μου'!E277&lt;&gt;0,1/'Τα Στοιχήματα μου'!E277,"")</f>
        <v/>
      </c>
      <c r="P277" s="6">
        <f>SUM($O$23:O277)</f>
        <v>3.4668730650154802</v>
      </c>
      <c r="Q277" s="6">
        <f>(1-(1/P277))*100</f>
        <v>71.155563493480983</v>
      </c>
      <c r="R277" s="6">
        <f>IF('Τα Στοιχήματα μου'!E277&lt;&gt;0,(100-($Q$1022*100)/100)/'Τα Στοιχήματα μου'!E277,0)</f>
        <v>0</v>
      </c>
      <c r="S277" s="6">
        <f>R277*('Τα Στοιχήματα μου'!E277-1)</f>
        <v>0</v>
      </c>
      <c r="T277" s="5">
        <f>SUM($S$23:S277)/100+1</f>
        <v>1.4422218253259511</v>
      </c>
      <c r="U277" s="6">
        <f>IF('Τα Στοιχήματα μου'!E277&lt;&gt;0,(100-(Q277*100)/100)/'Τα Στοιχήματα μου'!E277,0)</f>
        <v>0</v>
      </c>
      <c r="V277" s="6">
        <f>'Τα Στοιχήματα μου'!E277*U277</f>
        <v>0</v>
      </c>
      <c r="W277" s="5">
        <f>IF('Τα Στοιχήματα μου'!E277&lt;&gt;0,V277/(100/I277),W276)</f>
        <v>1.4422218253259509</v>
      </c>
      <c r="X277" s="7"/>
      <c r="Y277" s="6">
        <f>COUNTIF('Τα Στοιχήματα μου'!$F$23:F277,"W")+COUNTIF('Τα Στοιχήματα μου'!$F$23:F277,"L")</f>
        <v>5</v>
      </c>
      <c r="Z277" s="6">
        <f>COUNTIF('Τα Στοιχήματα μου'!$F$23:F277,"W")</f>
        <v>3</v>
      </c>
      <c r="AA277" s="4">
        <f>COUNTIF('Τα Στοιχήματα μου'!$F$23:F277,"W")/(COUNTIF('Τα Στοιχήματα μου'!$F$23:F277,"W")+COUNTIF('Τα Στοιχήματα μου'!$F$23:F277,"L"))</f>
        <v>0.6</v>
      </c>
    </row>
    <row r="278" spans="2:27">
      <c r="B278" s="6">
        <f t="shared" si="3"/>
        <v>256</v>
      </c>
      <c r="I278" s="6">
        <f>I277+1</f>
        <v>256</v>
      </c>
      <c r="J278" s="6">
        <f>'Τα Στοιχήματα μου'!D278</f>
        <v>0</v>
      </c>
      <c r="K278" s="6">
        <f>'Τα Στοιχήματα μου'!E278</f>
        <v>0</v>
      </c>
      <c r="L278" s="6">
        <f>'Τα Στοιχήματα μου'!F278</f>
        <v>0</v>
      </c>
      <c r="M278" s="7"/>
      <c r="N278" s="5">
        <f>AVERAGE('Τα Στοιχήματα μου'!$E$23:E278)</f>
        <v>2.956</v>
      </c>
      <c r="O278" s="6" t="str">
        <f>IF('Τα Στοιχήματα μου'!E278&lt;&gt;0,1/'Τα Στοιχήματα μου'!E278,"")</f>
        <v/>
      </c>
      <c r="P278" s="6">
        <f>SUM($O$23:O278)</f>
        <v>3.4668730650154802</v>
      </c>
      <c r="Q278" s="6">
        <f>(1-(1/P278))*100</f>
        <v>71.155563493480983</v>
      </c>
      <c r="R278" s="6">
        <f>IF('Τα Στοιχήματα μου'!E278&lt;&gt;0,(100-($Q$1022*100)/100)/'Τα Στοιχήματα μου'!E278,0)</f>
        <v>0</v>
      </c>
      <c r="S278" s="6">
        <f>R278*('Τα Στοιχήματα μου'!E278-1)</f>
        <v>0</v>
      </c>
      <c r="T278" s="5">
        <f>SUM($S$23:S278)/100+1</f>
        <v>1.4422218253259511</v>
      </c>
      <c r="U278" s="6">
        <f>IF('Τα Στοιχήματα μου'!E278&lt;&gt;0,(100-(Q278*100)/100)/'Τα Στοιχήματα μου'!E278,0)</f>
        <v>0</v>
      </c>
      <c r="V278" s="6">
        <f>'Τα Στοιχήματα μου'!E278*U278</f>
        <v>0</v>
      </c>
      <c r="W278" s="5">
        <f>IF('Τα Στοιχήματα μου'!E278&lt;&gt;0,V278/(100/I278),W277)</f>
        <v>1.4422218253259509</v>
      </c>
      <c r="X278" s="7"/>
      <c r="Y278" s="6">
        <f>COUNTIF('Τα Στοιχήματα μου'!$F$23:F278,"W")+COUNTIF('Τα Στοιχήματα μου'!$F$23:F278,"L")</f>
        <v>5</v>
      </c>
      <c r="Z278" s="6">
        <f>COUNTIF('Τα Στοιχήματα μου'!$F$23:F278,"W")</f>
        <v>3</v>
      </c>
      <c r="AA278" s="4">
        <f>COUNTIF('Τα Στοιχήματα μου'!$F$23:F278,"W")/(COUNTIF('Τα Στοιχήματα μου'!$F$23:F278,"W")+COUNTIF('Τα Στοιχήματα μου'!$F$23:F278,"L"))</f>
        <v>0.6</v>
      </c>
    </row>
    <row r="279" spans="2:27">
      <c r="B279" s="6">
        <f t="shared" si="3"/>
        <v>257</v>
      </c>
      <c r="I279" s="6">
        <f>I278+1</f>
        <v>257</v>
      </c>
      <c r="J279" s="6">
        <f>'Τα Στοιχήματα μου'!D279</f>
        <v>0</v>
      </c>
      <c r="K279" s="6">
        <f>'Τα Στοιχήματα μου'!E279</f>
        <v>0</v>
      </c>
      <c r="L279" s="6">
        <f>'Τα Στοιχήματα μου'!F279</f>
        <v>0</v>
      </c>
      <c r="M279" s="7"/>
      <c r="N279" s="5">
        <f>AVERAGE('Τα Στοιχήματα μου'!$E$23:E279)</f>
        <v>2.956</v>
      </c>
      <c r="O279" s="6" t="str">
        <f>IF('Τα Στοιχήματα μου'!E279&lt;&gt;0,1/'Τα Στοιχήματα μου'!E279,"")</f>
        <v/>
      </c>
      <c r="P279" s="6">
        <f>SUM($O$23:O279)</f>
        <v>3.4668730650154802</v>
      </c>
      <c r="Q279" s="6">
        <f>(1-(1/P279))*100</f>
        <v>71.155563493480983</v>
      </c>
      <c r="R279" s="6">
        <f>IF('Τα Στοιχήματα μου'!E279&lt;&gt;0,(100-($Q$1022*100)/100)/'Τα Στοιχήματα μου'!E279,0)</f>
        <v>0</v>
      </c>
      <c r="S279" s="6">
        <f>R279*('Τα Στοιχήματα μου'!E279-1)</f>
        <v>0</v>
      </c>
      <c r="T279" s="5">
        <f>SUM($S$23:S279)/100+1</f>
        <v>1.4422218253259511</v>
      </c>
      <c r="U279" s="6">
        <f>IF('Τα Στοιχήματα μου'!E279&lt;&gt;0,(100-(Q279*100)/100)/'Τα Στοιχήματα μου'!E279,0)</f>
        <v>0</v>
      </c>
      <c r="V279" s="6">
        <f>'Τα Στοιχήματα μου'!E279*U279</f>
        <v>0</v>
      </c>
      <c r="W279" s="5">
        <f>IF('Τα Στοιχήματα μου'!E279&lt;&gt;0,V279/(100/I279),W278)</f>
        <v>1.4422218253259509</v>
      </c>
      <c r="X279" s="7"/>
      <c r="Y279" s="6">
        <f>COUNTIF('Τα Στοιχήματα μου'!$F$23:F279,"W")+COUNTIF('Τα Στοιχήματα μου'!$F$23:F279,"L")</f>
        <v>5</v>
      </c>
      <c r="Z279" s="6">
        <f>COUNTIF('Τα Στοιχήματα μου'!$F$23:F279,"W")</f>
        <v>3</v>
      </c>
      <c r="AA279" s="4">
        <f>COUNTIF('Τα Στοιχήματα μου'!$F$23:F279,"W")/(COUNTIF('Τα Στοιχήματα μου'!$F$23:F279,"W")+COUNTIF('Τα Στοιχήματα μου'!$F$23:F279,"L"))</f>
        <v>0.6</v>
      </c>
    </row>
    <row r="280" spans="2:27">
      <c r="B280" s="6">
        <f t="shared" si="3"/>
        <v>258</v>
      </c>
      <c r="I280" s="6">
        <f>I279+1</f>
        <v>258</v>
      </c>
      <c r="J280" s="6">
        <f>'Τα Στοιχήματα μου'!D280</f>
        <v>0</v>
      </c>
      <c r="K280" s="6">
        <f>'Τα Στοιχήματα μου'!E280</f>
        <v>0</v>
      </c>
      <c r="L280" s="6">
        <f>'Τα Στοιχήματα μου'!F280</f>
        <v>0</v>
      </c>
      <c r="M280" s="7"/>
      <c r="N280" s="5">
        <f>AVERAGE('Τα Στοιχήματα μου'!$E$23:E280)</f>
        <v>2.956</v>
      </c>
      <c r="O280" s="6" t="str">
        <f>IF('Τα Στοιχήματα μου'!E280&lt;&gt;0,1/'Τα Στοιχήματα μου'!E280,"")</f>
        <v/>
      </c>
      <c r="P280" s="6">
        <f>SUM($O$23:O280)</f>
        <v>3.4668730650154802</v>
      </c>
      <c r="Q280" s="6">
        <f>(1-(1/P280))*100</f>
        <v>71.155563493480983</v>
      </c>
      <c r="R280" s="6">
        <f>IF('Τα Στοιχήματα μου'!E280&lt;&gt;0,(100-($Q$1022*100)/100)/'Τα Στοιχήματα μου'!E280,0)</f>
        <v>0</v>
      </c>
      <c r="S280" s="6">
        <f>R280*('Τα Στοιχήματα μου'!E280-1)</f>
        <v>0</v>
      </c>
      <c r="T280" s="5">
        <f>SUM($S$23:S280)/100+1</f>
        <v>1.4422218253259511</v>
      </c>
      <c r="U280" s="6">
        <f>IF('Τα Στοιχήματα μου'!E280&lt;&gt;0,(100-(Q280*100)/100)/'Τα Στοιχήματα μου'!E280,0)</f>
        <v>0</v>
      </c>
      <c r="V280" s="6">
        <f>'Τα Στοιχήματα μου'!E280*U280</f>
        <v>0</v>
      </c>
      <c r="W280" s="5">
        <f>IF('Τα Στοιχήματα μου'!E280&lt;&gt;0,V280/(100/I280),W279)</f>
        <v>1.4422218253259509</v>
      </c>
      <c r="X280" s="7"/>
      <c r="Y280" s="6">
        <f>COUNTIF('Τα Στοιχήματα μου'!$F$23:F280,"W")+COUNTIF('Τα Στοιχήματα μου'!$F$23:F280,"L")</f>
        <v>5</v>
      </c>
      <c r="Z280" s="6">
        <f>COUNTIF('Τα Στοιχήματα μου'!$F$23:F280,"W")</f>
        <v>3</v>
      </c>
      <c r="AA280" s="4">
        <f>COUNTIF('Τα Στοιχήματα μου'!$F$23:F280,"W")/(COUNTIF('Τα Στοιχήματα μου'!$F$23:F280,"W")+COUNTIF('Τα Στοιχήματα μου'!$F$23:F280,"L"))</f>
        <v>0.6</v>
      </c>
    </row>
    <row r="281" spans="2:27">
      <c r="B281" s="6">
        <f t="shared" ref="B281:B344" si="4">B280+1</f>
        <v>259</v>
      </c>
      <c r="I281" s="6">
        <f>I280+1</f>
        <v>259</v>
      </c>
      <c r="J281" s="6">
        <f>'Τα Στοιχήματα μου'!D281</f>
        <v>0</v>
      </c>
      <c r="K281" s="6">
        <f>'Τα Στοιχήματα μου'!E281</f>
        <v>0</v>
      </c>
      <c r="L281" s="6">
        <f>'Τα Στοιχήματα μου'!F281</f>
        <v>0</v>
      </c>
      <c r="M281" s="7"/>
      <c r="N281" s="5">
        <f>AVERAGE('Τα Στοιχήματα μου'!$E$23:E281)</f>
        <v>2.956</v>
      </c>
      <c r="O281" s="6" t="str">
        <f>IF('Τα Στοιχήματα μου'!E281&lt;&gt;0,1/'Τα Στοιχήματα μου'!E281,"")</f>
        <v/>
      </c>
      <c r="P281" s="6">
        <f>SUM($O$23:O281)</f>
        <v>3.4668730650154802</v>
      </c>
      <c r="Q281" s="6">
        <f>(1-(1/P281))*100</f>
        <v>71.155563493480983</v>
      </c>
      <c r="R281" s="6">
        <f>IF('Τα Στοιχήματα μου'!E281&lt;&gt;0,(100-($Q$1022*100)/100)/'Τα Στοιχήματα μου'!E281,0)</f>
        <v>0</v>
      </c>
      <c r="S281" s="6">
        <f>R281*('Τα Στοιχήματα μου'!E281-1)</f>
        <v>0</v>
      </c>
      <c r="T281" s="5">
        <f>SUM($S$23:S281)/100+1</f>
        <v>1.4422218253259511</v>
      </c>
      <c r="U281" s="6">
        <f>IF('Τα Στοιχήματα μου'!E281&lt;&gt;0,(100-(Q281*100)/100)/'Τα Στοιχήματα μου'!E281,0)</f>
        <v>0</v>
      </c>
      <c r="V281" s="6">
        <f>'Τα Στοιχήματα μου'!E281*U281</f>
        <v>0</v>
      </c>
      <c r="W281" s="5">
        <f>IF('Τα Στοιχήματα μου'!E281&lt;&gt;0,V281/(100/I281),W280)</f>
        <v>1.4422218253259509</v>
      </c>
      <c r="X281" s="7"/>
      <c r="Y281" s="6">
        <f>COUNTIF('Τα Στοιχήματα μου'!$F$23:F281,"W")+COUNTIF('Τα Στοιχήματα μου'!$F$23:F281,"L")</f>
        <v>5</v>
      </c>
      <c r="Z281" s="6">
        <f>COUNTIF('Τα Στοιχήματα μου'!$F$23:F281,"W")</f>
        <v>3</v>
      </c>
      <c r="AA281" s="4">
        <f>COUNTIF('Τα Στοιχήματα μου'!$F$23:F281,"W")/(COUNTIF('Τα Στοιχήματα μου'!$F$23:F281,"W")+COUNTIF('Τα Στοιχήματα μου'!$F$23:F281,"L"))</f>
        <v>0.6</v>
      </c>
    </row>
    <row r="282" spans="2:27">
      <c r="B282" s="6">
        <f t="shared" si="4"/>
        <v>260</v>
      </c>
      <c r="I282" s="6">
        <f>I281+1</f>
        <v>260</v>
      </c>
      <c r="J282" s="6">
        <f>'Τα Στοιχήματα μου'!D282</f>
        <v>0</v>
      </c>
      <c r="K282" s="6">
        <f>'Τα Στοιχήματα μου'!E282</f>
        <v>0</v>
      </c>
      <c r="L282" s="6">
        <f>'Τα Στοιχήματα μου'!F282</f>
        <v>0</v>
      </c>
      <c r="M282" s="7"/>
      <c r="N282" s="5">
        <f>AVERAGE('Τα Στοιχήματα μου'!$E$23:E282)</f>
        <v>2.956</v>
      </c>
      <c r="O282" s="6" t="str">
        <f>IF('Τα Στοιχήματα μου'!E282&lt;&gt;0,1/'Τα Στοιχήματα μου'!E282,"")</f>
        <v/>
      </c>
      <c r="P282" s="6">
        <f>SUM($O$23:O282)</f>
        <v>3.4668730650154802</v>
      </c>
      <c r="Q282" s="6">
        <f>(1-(1/P282))*100</f>
        <v>71.155563493480983</v>
      </c>
      <c r="R282" s="6">
        <f>IF('Τα Στοιχήματα μου'!E282&lt;&gt;0,(100-($Q$1022*100)/100)/'Τα Στοιχήματα μου'!E282,0)</f>
        <v>0</v>
      </c>
      <c r="S282" s="6">
        <f>R282*('Τα Στοιχήματα μου'!E282-1)</f>
        <v>0</v>
      </c>
      <c r="T282" s="5">
        <f>SUM($S$23:S282)/100+1</f>
        <v>1.4422218253259511</v>
      </c>
      <c r="U282" s="6">
        <f>IF('Τα Στοιχήματα μου'!E282&lt;&gt;0,(100-(Q282*100)/100)/'Τα Στοιχήματα μου'!E282,0)</f>
        <v>0</v>
      </c>
      <c r="V282" s="6">
        <f>'Τα Στοιχήματα μου'!E282*U282</f>
        <v>0</v>
      </c>
      <c r="W282" s="5">
        <f>IF('Τα Στοιχήματα μου'!E282&lt;&gt;0,V282/(100/I282),W281)</f>
        <v>1.4422218253259509</v>
      </c>
      <c r="X282" s="7"/>
      <c r="Y282" s="6">
        <f>COUNTIF('Τα Στοιχήματα μου'!$F$23:F282,"W")+COUNTIF('Τα Στοιχήματα μου'!$F$23:F282,"L")</f>
        <v>5</v>
      </c>
      <c r="Z282" s="6">
        <f>COUNTIF('Τα Στοιχήματα μου'!$F$23:F282,"W")</f>
        <v>3</v>
      </c>
      <c r="AA282" s="4">
        <f>COUNTIF('Τα Στοιχήματα μου'!$F$23:F282,"W")/(COUNTIF('Τα Στοιχήματα μου'!$F$23:F282,"W")+COUNTIF('Τα Στοιχήματα μου'!$F$23:F282,"L"))</f>
        <v>0.6</v>
      </c>
    </row>
    <row r="283" spans="2:27">
      <c r="B283" s="6">
        <f t="shared" si="4"/>
        <v>261</v>
      </c>
      <c r="I283" s="6">
        <f>I282+1</f>
        <v>261</v>
      </c>
      <c r="J283" s="6">
        <f>'Τα Στοιχήματα μου'!D283</f>
        <v>0</v>
      </c>
      <c r="K283" s="6">
        <f>'Τα Στοιχήματα μου'!E283</f>
        <v>0</v>
      </c>
      <c r="L283" s="6">
        <f>'Τα Στοιχήματα μου'!F283</f>
        <v>0</v>
      </c>
      <c r="M283" s="7"/>
      <c r="N283" s="5">
        <f>AVERAGE('Τα Στοιχήματα μου'!$E$23:E283)</f>
        <v>2.956</v>
      </c>
      <c r="O283" s="6" t="str">
        <f>IF('Τα Στοιχήματα μου'!E283&lt;&gt;0,1/'Τα Στοιχήματα μου'!E283,"")</f>
        <v/>
      </c>
      <c r="P283" s="6">
        <f>SUM($O$23:O283)</f>
        <v>3.4668730650154802</v>
      </c>
      <c r="Q283" s="6">
        <f>(1-(1/P283))*100</f>
        <v>71.155563493480983</v>
      </c>
      <c r="R283" s="6">
        <f>IF('Τα Στοιχήματα μου'!E283&lt;&gt;0,(100-($Q$1022*100)/100)/'Τα Στοιχήματα μου'!E283,0)</f>
        <v>0</v>
      </c>
      <c r="S283" s="6">
        <f>R283*('Τα Στοιχήματα μου'!E283-1)</f>
        <v>0</v>
      </c>
      <c r="T283" s="5">
        <f>SUM($S$23:S283)/100+1</f>
        <v>1.4422218253259511</v>
      </c>
      <c r="U283" s="6">
        <f>IF('Τα Στοιχήματα μου'!E283&lt;&gt;0,(100-(Q283*100)/100)/'Τα Στοιχήματα μου'!E283,0)</f>
        <v>0</v>
      </c>
      <c r="V283" s="6">
        <f>'Τα Στοιχήματα μου'!E283*U283</f>
        <v>0</v>
      </c>
      <c r="W283" s="5">
        <f>IF('Τα Στοιχήματα μου'!E283&lt;&gt;0,V283/(100/I283),W282)</f>
        <v>1.4422218253259509</v>
      </c>
      <c r="X283" s="7"/>
      <c r="Y283" s="6">
        <f>COUNTIF('Τα Στοιχήματα μου'!$F$23:F283,"W")+COUNTIF('Τα Στοιχήματα μου'!$F$23:F283,"L")</f>
        <v>5</v>
      </c>
      <c r="Z283" s="6">
        <f>COUNTIF('Τα Στοιχήματα μου'!$F$23:F283,"W")</f>
        <v>3</v>
      </c>
      <c r="AA283" s="4">
        <f>COUNTIF('Τα Στοιχήματα μου'!$F$23:F283,"W")/(COUNTIF('Τα Στοιχήματα μου'!$F$23:F283,"W")+COUNTIF('Τα Στοιχήματα μου'!$F$23:F283,"L"))</f>
        <v>0.6</v>
      </c>
    </row>
    <row r="284" spans="2:27">
      <c r="B284" s="6">
        <f t="shared" si="4"/>
        <v>262</v>
      </c>
      <c r="I284" s="6">
        <f>I283+1</f>
        <v>262</v>
      </c>
      <c r="J284" s="6">
        <f>'Τα Στοιχήματα μου'!D284</f>
        <v>0</v>
      </c>
      <c r="K284" s="6">
        <f>'Τα Στοιχήματα μου'!E284</f>
        <v>0</v>
      </c>
      <c r="L284" s="6">
        <f>'Τα Στοιχήματα μου'!F284</f>
        <v>0</v>
      </c>
      <c r="M284" s="7"/>
      <c r="N284" s="5">
        <f>AVERAGE('Τα Στοιχήματα μου'!$E$23:E284)</f>
        <v>2.956</v>
      </c>
      <c r="O284" s="6" t="str">
        <f>IF('Τα Στοιχήματα μου'!E284&lt;&gt;0,1/'Τα Στοιχήματα μου'!E284,"")</f>
        <v/>
      </c>
      <c r="P284" s="6">
        <f>SUM($O$23:O284)</f>
        <v>3.4668730650154802</v>
      </c>
      <c r="Q284" s="6">
        <f>(1-(1/P284))*100</f>
        <v>71.155563493480983</v>
      </c>
      <c r="R284" s="6">
        <f>IF('Τα Στοιχήματα μου'!E284&lt;&gt;0,(100-($Q$1022*100)/100)/'Τα Στοιχήματα μου'!E284,0)</f>
        <v>0</v>
      </c>
      <c r="S284" s="6">
        <f>R284*('Τα Στοιχήματα μου'!E284-1)</f>
        <v>0</v>
      </c>
      <c r="T284" s="5">
        <f>SUM($S$23:S284)/100+1</f>
        <v>1.4422218253259511</v>
      </c>
      <c r="U284" s="6">
        <f>IF('Τα Στοιχήματα μου'!E284&lt;&gt;0,(100-(Q284*100)/100)/'Τα Στοιχήματα μου'!E284,0)</f>
        <v>0</v>
      </c>
      <c r="V284" s="6">
        <f>'Τα Στοιχήματα μου'!E284*U284</f>
        <v>0</v>
      </c>
      <c r="W284" s="5">
        <f>IF('Τα Στοιχήματα μου'!E284&lt;&gt;0,V284/(100/I284),W283)</f>
        <v>1.4422218253259509</v>
      </c>
      <c r="X284" s="7"/>
      <c r="Y284" s="6">
        <f>COUNTIF('Τα Στοιχήματα μου'!$F$23:F284,"W")+COUNTIF('Τα Στοιχήματα μου'!$F$23:F284,"L")</f>
        <v>5</v>
      </c>
      <c r="Z284" s="6">
        <f>COUNTIF('Τα Στοιχήματα μου'!$F$23:F284,"W")</f>
        <v>3</v>
      </c>
      <c r="AA284" s="4">
        <f>COUNTIF('Τα Στοιχήματα μου'!$F$23:F284,"W")/(COUNTIF('Τα Στοιχήματα μου'!$F$23:F284,"W")+COUNTIF('Τα Στοιχήματα μου'!$F$23:F284,"L"))</f>
        <v>0.6</v>
      </c>
    </row>
    <row r="285" spans="2:27">
      <c r="B285" s="6">
        <f t="shared" si="4"/>
        <v>263</v>
      </c>
      <c r="I285" s="6">
        <f>I284+1</f>
        <v>263</v>
      </c>
      <c r="J285" s="6">
        <f>'Τα Στοιχήματα μου'!D285</f>
        <v>0</v>
      </c>
      <c r="K285" s="6">
        <f>'Τα Στοιχήματα μου'!E285</f>
        <v>0</v>
      </c>
      <c r="L285" s="6">
        <f>'Τα Στοιχήματα μου'!F285</f>
        <v>0</v>
      </c>
      <c r="M285" s="7"/>
      <c r="N285" s="5">
        <f>AVERAGE('Τα Στοιχήματα μου'!$E$23:E285)</f>
        <v>2.956</v>
      </c>
      <c r="O285" s="6" t="str">
        <f>IF('Τα Στοιχήματα μου'!E285&lt;&gt;0,1/'Τα Στοιχήματα μου'!E285,"")</f>
        <v/>
      </c>
      <c r="P285" s="6">
        <f>SUM($O$23:O285)</f>
        <v>3.4668730650154802</v>
      </c>
      <c r="Q285" s="6">
        <f>(1-(1/P285))*100</f>
        <v>71.155563493480983</v>
      </c>
      <c r="R285" s="6">
        <f>IF('Τα Στοιχήματα μου'!E285&lt;&gt;0,(100-($Q$1022*100)/100)/'Τα Στοιχήματα μου'!E285,0)</f>
        <v>0</v>
      </c>
      <c r="S285" s="6">
        <f>R285*('Τα Στοιχήματα μου'!E285-1)</f>
        <v>0</v>
      </c>
      <c r="T285" s="5">
        <f>SUM($S$23:S285)/100+1</f>
        <v>1.4422218253259511</v>
      </c>
      <c r="U285" s="6">
        <f>IF('Τα Στοιχήματα μου'!E285&lt;&gt;0,(100-(Q285*100)/100)/'Τα Στοιχήματα μου'!E285,0)</f>
        <v>0</v>
      </c>
      <c r="V285" s="6">
        <f>'Τα Στοιχήματα μου'!E285*U285</f>
        <v>0</v>
      </c>
      <c r="W285" s="5">
        <f>IF('Τα Στοιχήματα μου'!E285&lt;&gt;0,V285/(100/I285),W284)</f>
        <v>1.4422218253259509</v>
      </c>
      <c r="X285" s="7"/>
      <c r="Y285" s="6">
        <f>COUNTIF('Τα Στοιχήματα μου'!$F$23:F285,"W")+COUNTIF('Τα Στοιχήματα μου'!$F$23:F285,"L")</f>
        <v>5</v>
      </c>
      <c r="Z285" s="6">
        <f>COUNTIF('Τα Στοιχήματα μου'!$F$23:F285,"W")</f>
        <v>3</v>
      </c>
      <c r="AA285" s="4">
        <f>COUNTIF('Τα Στοιχήματα μου'!$F$23:F285,"W")/(COUNTIF('Τα Στοιχήματα μου'!$F$23:F285,"W")+COUNTIF('Τα Στοιχήματα μου'!$F$23:F285,"L"))</f>
        <v>0.6</v>
      </c>
    </row>
    <row r="286" spans="2:27">
      <c r="B286" s="6">
        <f t="shared" si="4"/>
        <v>264</v>
      </c>
      <c r="I286" s="6">
        <f>I285+1</f>
        <v>264</v>
      </c>
      <c r="J286" s="6">
        <f>'Τα Στοιχήματα μου'!D286</f>
        <v>0</v>
      </c>
      <c r="K286" s="6">
        <f>'Τα Στοιχήματα μου'!E286</f>
        <v>0</v>
      </c>
      <c r="L286" s="6">
        <f>'Τα Στοιχήματα μου'!F286</f>
        <v>0</v>
      </c>
      <c r="M286" s="7"/>
      <c r="N286" s="5">
        <f>AVERAGE('Τα Στοιχήματα μου'!$E$23:E286)</f>
        <v>2.956</v>
      </c>
      <c r="O286" s="6" t="str">
        <f>IF('Τα Στοιχήματα μου'!E286&lt;&gt;0,1/'Τα Στοιχήματα μου'!E286,"")</f>
        <v/>
      </c>
      <c r="P286" s="6">
        <f>SUM($O$23:O286)</f>
        <v>3.4668730650154802</v>
      </c>
      <c r="Q286" s="6">
        <f>(1-(1/P286))*100</f>
        <v>71.155563493480983</v>
      </c>
      <c r="R286" s="6">
        <f>IF('Τα Στοιχήματα μου'!E286&lt;&gt;0,(100-($Q$1022*100)/100)/'Τα Στοιχήματα μου'!E286,0)</f>
        <v>0</v>
      </c>
      <c r="S286" s="6">
        <f>R286*('Τα Στοιχήματα μου'!E286-1)</f>
        <v>0</v>
      </c>
      <c r="T286" s="5">
        <f>SUM($S$23:S286)/100+1</f>
        <v>1.4422218253259511</v>
      </c>
      <c r="U286" s="6">
        <f>IF('Τα Στοιχήματα μου'!E286&lt;&gt;0,(100-(Q286*100)/100)/'Τα Στοιχήματα μου'!E286,0)</f>
        <v>0</v>
      </c>
      <c r="V286" s="6">
        <f>'Τα Στοιχήματα μου'!E286*U286</f>
        <v>0</v>
      </c>
      <c r="W286" s="5">
        <f>IF('Τα Στοιχήματα μου'!E286&lt;&gt;0,V286/(100/I286),W285)</f>
        <v>1.4422218253259509</v>
      </c>
      <c r="X286" s="7"/>
      <c r="Y286" s="6">
        <f>COUNTIF('Τα Στοιχήματα μου'!$F$23:F286,"W")+COUNTIF('Τα Στοιχήματα μου'!$F$23:F286,"L")</f>
        <v>5</v>
      </c>
      <c r="Z286" s="6">
        <f>COUNTIF('Τα Στοιχήματα μου'!$F$23:F286,"W")</f>
        <v>3</v>
      </c>
      <c r="AA286" s="4">
        <f>COUNTIF('Τα Στοιχήματα μου'!$F$23:F286,"W")/(COUNTIF('Τα Στοιχήματα μου'!$F$23:F286,"W")+COUNTIF('Τα Στοιχήματα μου'!$F$23:F286,"L"))</f>
        <v>0.6</v>
      </c>
    </row>
    <row r="287" spans="2:27">
      <c r="B287" s="6">
        <f t="shared" si="4"/>
        <v>265</v>
      </c>
      <c r="I287" s="6">
        <f>I286+1</f>
        <v>265</v>
      </c>
      <c r="J287" s="6">
        <f>'Τα Στοιχήματα μου'!D287</f>
        <v>0</v>
      </c>
      <c r="K287" s="6">
        <f>'Τα Στοιχήματα μου'!E287</f>
        <v>0</v>
      </c>
      <c r="L287" s="6">
        <f>'Τα Στοιχήματα μου'!F287</f>
        <v>0</v>
      </c>
      <c r="M287" s="7"/>
      <c r="N287" s="5">
        <f>AVERAGE('Τα Στοιχήματα μου'!$E$23:E287)</f>
        <v>2.956</v>
      </c>
      <c r="O287" s="6" t="str">
        <f>IF('Τα Στοιχήματα μου'!E287&lt;&gt;0,1/'Τα Στοιχήματα μου'!E287,"")</f>
        <v/>
      </c>
      <c r="P287" s="6">
        <f>SUM($O$23:O287)</f>
        <v>3.4668730650154802</v>
      </c>
      <c r="Q287" s="6">
        <f>(1-(1/P287))*100</f>
        <v>71.155563493480983</v>
      </c>
      <c r="R287" s="6">
        <f>IF('Τα Στοιχήματα μου'!E287&lt;&gt;0,(100-($Q$1022*100)/100)/'Τα Στοιχήματα μου'!E287,0)</f>
        <v>0</v>
      </c>
      <c r="S287" s="6">
        <f>R287*('Τα Στοιχήματα μου'!E287-1)</f>
        <v>0</v>
      </c>
      <c r="T287" s="5">
        <f>SUM($S$23:S287)/100+1</f>
        <v>1.4422218253259511</v>
      </c>
      <c r="U287" s="6">
        <f>IF('Τα Στοιχήματα μου'!E287&lt;&gt;0,(100-(Q287*100)/100)/'Τα Στοιχήματα μου'!E287,0)</f>
        <v>0</v>
      </c>
      <c r="V287" s="6">
        <f>'Τα Στοιχήματα μου'!E287*U287</f>
        <v>0</v>
      </c>
      <c r="W287" s="5">
        <f>IF('Τα Στοιχήματα μου'!E287&lt;&gt;0,V287/(100/I287),W286)</f>
        <v>1.4422218253259509</v>
      </c>
      <c r="X287" s="7"/>
      <c r="Y287" s="6">
        <f>COUNTIF('Τα Στοιχήματα μου'!$F$23:F287,"W")+COUNTIF('Τα Στοιχήματα μου'!$F$23:F287,"L")</f>
        <v>5</v>
      </c>
      <c r="Z287" s="6">
        <f>COUNTIF('Τα Στοιχήματα μου'!$F$23:F287,"W")</f>
        <v>3</v>
      </c>
      <c r="AA287" s="4">
        <f>COUNTIF('Τα Στοιχήματα μου'!$F$23:F287,"W")/(COUNTIF('Τα Στοιχήματα μου'!$F$23:F287,"W")+COUNTIF('Τα Στοιχήματα μου'!$F$23:F287,"L"))</f>
        <v>0.6</v>
      </c>
    </row>
    <row r="288" spans="2:27">
      <c r="B288" s="6">
        <f t="shared" si="4"/>
        <v>266</v>
      </c>
      <c r="I288" s="6">
        <f>I287+1</f>
        <v>266</v>
      </c>
      <c r="J288" s="6">
        <f>'Τα Στοιχήματα μου'!D288</f>
        <v>0</v>
      </c>
      <c r="K288" s="6">
        <f>'Τα Στοιχήματα μου'!E288</f>
        <v>0</v>
      </c>
      <c r="L288" s="6">
        <f>'Τα Στοιχήματα μου'!F288</f>
        <v>0</v>
      </c>
      <c r="M288" s="7"/>
      <c r="N288" s="5">
        <f>AVERAGE('Τα Στοιχήματα μου'!$E$23:E288)</f>
        <v>2.956</v>
      </c>
      <c r="O288" s="6" t="str">
        <f>IF('Τα Στοιχήματα μου'!E288&lt;&gt;0,1/'Τα Στοιχήματα μου'!E288,"")</f>
        <v/>
      </c>
      <c r="P288" s="6">
        <f>SUM($O$23:O288)</f>
        <v>3.4668730650154802</v>
      </c>
      <c r="Q288" s="6">
        <f>(1-(1/P288))*100</f>
        <v>71.155563493480983</v>
      </c>
      <c r="R288" s="6">
        <f>IF('Τα Στοιχήματα μου'!E288&lt;&gt;0,(100-($Q$1022*100)/100)/'Τα Στοιχήματα μου'!E288,0)</f>
        <v>0</v>
      </c>
      <c r="S288" s="6">
        <f>R288*('Τα Στοιχήματα μου'!E288-1)</f>
        <v>0</v>
      </c>
      <c r="T288" s="5">
        <f>SUM($S$23:S288)/100+1</f>
        <v>1.4422218253259511</v>
      </c>
      <c r="U288" s="6">
        <f>IF('Τα Στοιχήματα μου'!E288&lt;&gt;0,(100-(Q288*100)/100)/'Τα Στοιχήματα μου'!E288,0)</f>
        <v>0</v>
      </c>
      <c r="V288" s="6">
        <f>'Τα Στοιχήματα μου'!E288*U288</f>
        <v>0</v>
      </c>
      <c r="W288" s="5">
        <f>IF('Τα Στοιχήματα μου'!E288&lt;&gt;0,V288/(100/I288),W287)</f>
        <v>1.4422218253259509</v>
      </c>
      <c r="X288" s="7"/>
      <c r="Y288" s="6">
        <f>COUNTIF('Τα Στοιχήματα μου'!$F$23:F288,"W")+COUNTIF('Τα Στοιχήματα μου'!$F$23:F288,"L")</f>
        <v>5</v>
      </c>
      <c r="Z288" s="6">
        <f>COUNTIF('Τα Στοιχήματα μου'!$F$23:F288,"W")</f>
        <v>3</v>
      </c>
      <c r="AA288" s="4">
        <f>COUNTIF('Τα Στοιχήματα μου'!$F$23:F288,"W")/(COUNTIF('Τα Στοιχήματα μου'!$F$23:F288,"W")+COUNTIF('Τα Στοιχήματα μου'!$F$23:F288,"L"))</f>
        <v>0.6</v>
      </c>
    </row>
    <row r="289" spans="2:27">
      <c r="B289" s="6">
        <f t="shared" si="4"/>
        <v>267</v>
      </c>
      <c r="I289" s="6">
        <f>I288+1</f>
        <v>267</v>
      </c>
      <c r="J289" s="6">
        <f>'Τα Στοιχήματα μου'!D289</f>
        <v>0</v>
      </c>
      <c r="K289" s="6">
        <f>'Τα Στοιχήματα μου'!E289</f>
        <v>0</v>
      </c>
      <c r="L289" s="6">
        <f>'Τα Στοιχήματα μου'!F289</f>
        <v>0</v>
      </c>
      <c r="M289" s="7"/>
      <c r="N289" s="5">
        <f>AVERAGE('Τα Στοιχήματα μου'!$E$23:E289)</f>
        <v>2.956</v>
      </c>
      <c r="O289" s="6" t="str">
        <f>IF('Τα Στοιχήματα μου'!E289&lt;&gt;0,1/'Τα Στοιχήματα μου'!E289,"")</f>
        <v/>
      </c>
      <c r="P289" s="6">
        <f>SUM($O$23:O289)</f>
        <v>3.4668730650154802</v>
      </c>
      <c r="Q289" s="6">
        <f>(1-(1/P289))*100</f>
        <v>71.155563493480983</v>
      </c>
      <c r="R289" s="6">
        <f>IF('Τα Στοιχήματα μου'!E289&lt;&gt;0,(100-($Q$1022*100)/100)/'Τα Στοιχήματα μου'!E289,0)</f>
        <v>0</v>
      </c>
      <c r="S289" s="6">
        <f>R289*('Τα Στοιχήματα μου'!E289-1)</f>
        <v>0</v>
      </c>
      <c r="T289" s="5">
        <f>SUM($S$23:S289)/100+1</f>
        <v>1.4422218253259511</v>
      </c>
      <c r="U289" s="6">
        <f>IF('Τα Στοιχήματα μου'!E289&lt;&gt;0,(100-(Q289*100)/100)/'Τα Στοιχήματα μου'!E289,0)</f>
        <v>0</v>
      </c>
      <c r="V289" s="6">
        <f>'Τα Στοιχήματα μου'!E289*U289</f>
        <v>0</v>
      </c>
      <c r="W289" s="5">
        <f>IF('Τα Στοιχήματα μου'!E289&lt;&gt;0,V289/(100/I289),W288)</f>
        <v>1.4422218253259509</v>
      </c>
      <c r="X289" s="7"/>
      <c r="Y289" s="6">
        <f>COUNTIF('Τα Στοιχήματα μου'!$F$23:F289,"W")+COUNTIF('Τα Στοιχήματα μου'!$F$23:F289,"L")</f>
        <v>5</v>
      </c>
      <c r="Z289" s="6">
        <f>COUNTIF('Τα Στοιχήματα μου'!$F$23:F289,"W")</f>
        <v>3</v>
      </c>
      <c r="AA289" s="4">
        <f>COUNTIF('Τα Στοιχήματα μου'!$F$23:F289,"W")/(COUNTIF('Τα Στοιχήματα μου'!$F$23:F289,"W")+COUNTIF('Τα Στοιχήματα μου'!$F$23:F289,"L"))</f>
        <v>0.6</v>
      </c>
    </row>
    <row r="290" spans="2:27">
      <c r="B290" s="6">
        <f t="shared" si="4"/>
        <v>268</v>
      </c>
      <c r="I290" s="6">
        <f>I289+1</f>
        <v>268</v>
      </c>
      <c r="J290" s="6">
        <f>'Τα Στοιχήματα μου'!D290</f>
        <v>0</v>
      </c>
      <c r="K290" s="6">
        <f>'Τα Στοιχήματα μου'!E290</f>
        <v>0</v>
      </c>
      <c r="L290" s="6">
        <f>'Τα Στοιχήματα μου'!F290</f>
        <v>0</v>
      </c>
      <c r="M290" s="7"/>
      <c r="N290" s="5">
        <f>AVERAGE('Τα Στοιχήματα μου'!$E$23:E290)</f>
        <v>2.956</v>
      </c>
      <c r="O290" s="6" t="str">
        <f>IF('Τα Στοιχήματα μου'!E290&lt;&gt;0,1/'Τα Στοιχήματα μου'!E290,"")</f>
        <v/>
      </c>
      <c r="P290" s="6">
        <f>SUM($O$23:O290)</f>
        <v>3.4668730650154802</v>
      </c>
      <c r="Q290" s="6">
        <f>(1-(1/P290))*100</f>
        <v>71.155563493480983</v>
      </c>
      <c r="R290" s="6">
        <f>IF('Τα Στοιχήματα μου'!E290&lt;&gt;0,(100-($Q$1022*100)/100)/'Τα Στοιχήματα μου'!E290,0)</f>
        <v>0</v>
      </c>
      <c r="S290" s="6">
        <f>R290*('Τα Στοιχήματα μου'!E290-1)</f>
        <v>0</v>
      </c>
      <c r="T290" s="5">
        <f>SUM($S$23:S290)/100+1</f>
        <v>1.4422218253259511</v>
      </c>
      <c r="U290" s="6">
        <f>IF('Τα Στοιχήματα μου'!E290&lt;&gt;0,(100-(Q290*100)/100)/'Τα Στοιχήματα μου'!E290,0)</f>
        <v>0</v>
      </c>
      <c r="V290" s="6">
        <f>'Τα Στοιχήματα μου'!E290*U290</f>
        <v>0</v>
      </c>
      <c r="W290" s="5">
        <f>IF('Τα Στοιχήματα μου'!E290&lt;&gt;0,V290/(100/I290),W289)</f>
        <v>1.4422218253259509</v>
      </c>
      <c r="X290" s="7"/>
      <c r="Y290" s="6">
        <f>COUNTIF('Τα Στοιχήματα μου'!$F$23:F290,"W")+COUNTIF('Τα Στοιχήματα μου'!$F$23:F290,"L")</f>
        <v>5</v>
      </c>
      <c r="Z290" s="6">
        <f>COUNTIF('Τα Στοιχήματα μου'!$F$23:F290,"W")</f>
        <v>3</v>
      </c>
      <c r="AA290" s="4">
        <f>COUNTIF('Τα Στοιχήματα μου'!$F$23:F290,"W")/(COUNTIF('Τα Στοιχήματα μου'!$F$23:F290,"W")+COUNTIF('Τα Στοιχήματα μου'!$F$23:F290,"L"))</f>
        <v>0.6</v>
      </c>
    </row>
    <row r="291" spans="2:27">
      <c r="B291" s="6">
        <f t="shared" si="4"/>
        <v>269</v>
      </c>
      <c r="I291" s="6">
        <f>I290+1</f>
        <v>269</v>
      </c>
      <c r="J291" s="6">
        <f>'Τα Στοιχήματα μου'!D291</f>
        <v>0</v>
      </c>
      <c r="K291" s="6">
        <f>'Τα Στοιχήματα μου'!E291</f>
        <v>0</v>
      </c>
      <c r="L291" s="6">
        <f>'Τα Στοιχήματα μου'!F291</f>
        <v>0</v>
      </c>
      <c r="M291" s="7"/>
      <c r="N291" s="5">
        <f>AVERAGE('Τα Στοιχήματα μου'!$E$23:E291)</f>
        <v>2.956</v>
      </c>
      <c r="O291" s="6" t="str">
        <f>IF('Τα Στοιχήματα μου'!E291&lt;&gt;0,1/'Τα Στοιχήματα μου'!E291,"")</f>
        <v/>
      </c>
      <c r="P291" s="6">
        <f>SUM($O$23:O291)</f>
        <v>3.4668730650154802</v>
      </c>
      <c r="Q291" s="6">
        <f>(1-(1/P291))*100</f>
        <v>71.155563493480983</v>
      </c>
      <c r="R291" s="6">
        <f>IF('Τα Στοιχήματα μου'!E291&lt;&gt;0,(100-($Q$1022*100)/100)/'Τα Στοιχήματα μου'!E291,0)</f>
        <v>0</v>
      </c>
      <c r="S291" s="6">
        <f>R291*('Τα Στοιχήματα μου'!E291-1)</f>
        <v>0</v>
      </c>
      <c r="T291" s="5">
        <f>SUM($S$23:S291)/100+1</f>
        <v>1.4422218253259511</v>
      </c>
      <c r="U291" s="6">
        <f>IF('Τα Στοιχήματα μου'!E291&lt;&gt;0,(100-(Q291*100)/100)/'Τα Στοιχήματα μου'!E291,0)</f>
        <v>0</v>
      </c>
      <c r="V291" s="6">
        <f>'Τα Στοιχήματα μου'!E291*U291</f>
        <v>0</v>
      </c>
      <c r="W291" s="5">
        <f>IF('Τα Στοιχήματα μου'!E291&lt;&gt;0,V291/(100/I291),W290)</f>
        <v>1.4422218253259509</v>
      </c>
      <c r="X291" s="7"/>
      <c r="Y291" s="6">
        <f>COUNTIF('Τα Στοιχήματα μου'!$F$23:F291,"W")+COUNTIF('Τα Στοιχήματα μου'!$F$23:F291,"L")</f>
        <v>5</v>
      </c>
      <c r="Z291" s="6">
        <f>COUNTIF('Τα Στοιχήματα μου'!$F$23:F291,"W")</f>
        <v>3</v>
      </c>
      <c r="AA291" s="4">
        <f>COUNTIF('Τα Στοιχήματα μου'!$F$23:F291,"W")/(COUNTIF('Τα Στοιχήματα μου'!$F$23:F291,"W")+COUNTIF('Τα Στοιχήματα μου'!$F$23:F291,"L"))</f>
        <v>0.6</v>
      </c>
    </row>
    <row r="292" spans="2:27">
      <c r="B292" s="6">
        <f t="shared" si="4"/>
        <v>270</v>
      </c>
      <c r="I292" s="6">
        <f>I291+1</f>
        <v>270</v>
      </c>
      <c r="J292" s="6">
        <f>'Τα Στοιχήματα μου'!D292</f>
        <v>0</v>
      </c>
      <c r="K292" s="6">
        <f>'Τα Στοιχήματα μου'!E292</f>
        <v>0</v>
      </c>
      <c r="L292" s="6">
        <f>'Τα Στοιχήματα μου'!F292</f>
        <v>0</v>
      </c>
      <c r="M292" s="7"/>
      <c r="N292" s="5">
        <f>AVERAGE('Τα Στοιχήματα μου'!$E$23:E292)</f>
        <v>2.956</v>
      </c>
      <c r="O292" s="6" t="str">
        <f>IF('Τα Στοιχήματα μου'!E292&lt;&gt;0,1/'Τα Στοιχήματα μου'!E292,"")</f>
        <v/>
      </c>
      <c r="P292" s="6">
        <f>SUM($O$23:O292)</f>
        <v>3.4668730650154802</v>
      </c>
      <c r="Q292" s="6">
        <f>(1-(1/P292))*100</f>
        <v>71.155563493480983</v>
      </c>
      <c r="R292" s="6">
        <f>IF('Τα Στοιχήματα μου'!E292&lt;&gt;0,(100-($Q$1022*100)/100)/'Τα Στοιχήματα μου'!E292,0)</f>
        <v>0</v>
      </c>
      <c r="S292" s="6">
        <f>R292*('Τα Στοιχήματα μου'!E292-1)</f>
        <v>0</v>
      </c>
      <c r="T292" s="5">
        <f>SUM($S$23:S292)/100+1</f>
        <v>1.4422218253259511</v>
      </c>
      <c r="U292" s="6">
        <f>IF('Τα Στοιχήματα μου'!E292&lt;&gt;0,(100-(Q292*100)/100)/'Τα Στοιχήματα μου'!E292,0)</f>
        <v>0</v>
      </c>
      <c r="V292" s="6">
        <f>'Τα Στοιχήματα μου'!E292*U292</f>
        <v>0</v>
      </c>
      <c r="W292" s="5">
        <f>IF('Τα Στοιχήματα μου'!E292&lt;&gt;0,V292/(100/I292),W291)</f>
        <v>1.4422218253259509</v>
      </c>
      <c r="X292" s="7"/>
      <c r="Y292" s="6">
        <f>COUNTIF('Τα Στοιχήματα μου'!$F$23:F292,"W")+COUNTIF('Τα Στοιχήματα μου'!$F$23:F292,"L")</f>
        <v>5</v>
      </c>
      <c r="Z292" s="6">
        <f>COUNTIF('Τα Στοιχήματα μου'!$F$23:F292,"W")</f>
        <v>3</v>
      </c>
      <c r="AA292" s="4">
        <f>COUNTIF('Τα Στοιχήματα μου'!$F$23:F292,"W")/(COUNTIF('Τα Στοιχήματα μου'!$F$23:F292,"W")+COUNTIF('Τα Στοιχήματα μου'!$F$23:F292,"L"))</f>
        <v>0.6</v>
      </c>
    </row>
    <row r="293" spans="2:27">
      <c r="B293" s="6">
        <f t="shared" si="4"/>
        <v>271</v>
      </c>
      <c r="I293" s="6">
        <f>I292+1</f>
        <v>271</v>
      </c>
      <c r="J293" s="6">
        <f>'Τα Στοιχήματα μου'!D293</f>
        <v>0</v>
      </c>
      <c r="K293" s="6">
        <f>'Τα Στοιχήματα μου'!E293</f>
        <v>0</v>
      </c>
      <c r="L293" s="6">
        <f>'Τα Στοιχήματα μου'!F293</f>
        <v>0</v>
      </c>
      <c r="M293" s="7"/>
      <c r="N293" s="5">
        <f>AVERAGE('Τα Στοιχήματα μου'!$E$23:E293)</f>
        <v>2.956</v>
      </c>
      <c r="O293" s="6" t="str">
        <f>IF('Τα Στοιχήματα μου'!E293&lt;&gt;0,1/'Τα Στοιχήματα μου'!E293,"")</f>
        <v/>
      </c>
      <c r="P293" s="6">
        <f>SUM($O$23:O293)</f>
        <v>3.4668730650154802</v>
      </c>
      <c r="Q293" s="6">
        <f>(1-(1/P293))*100</f>
        <v>71.155563493480983</v>
      </c>
      <c r="R293" s="6">
        <f>IF('Τα Στοιχήματα μου'!E293&lt;&gt;0,(100-($Q$1022*100)/100)/'Τα Στοιχήματα μου'!E293,0)</f>
        <v>0</v>
      </c>
      <c r="S293" s="6">
        <f>R293*('Τα Στοιχήματα μου'!E293-1)</f>
        <v>0</v>
      </c>
      <c r="T293" s="5">
        <f>SUM($S$23:S293)/100+1</f>
        <v>1.4422218253259511</v>
      </c>
      <c r="U293" s="6">
        <f>IF('Τα Στοιχήματα μου'!E293&lt;&gt;0,(100-(Q293*100)/100)/'Τα Στοιχήματα μου'!E293,0)</f>
        <v>0</v>
      </c>
      <c r="V293" s="6">
        <f>'Τα Στοιχήματα μου'!E293*U293</f>
        <v>0</v>
      </c>
      <c r="W293" s="5">
        <f>IF('Τα Στοιχήματα μου'!E293&lt;&gt;0,V293/(100/I293),W292)</f>
        <v>1.4422218253259509</v>
      </c>
      <c r="X293" s="7"/>
      <c r="Y293" s="6">
        <f>COUNTIF('Τα Στοιχήματα μου'!$F$23:F293,"W")+COUNTIF('Τα Στοιχήματα μου'!$F$23:F293,"L")</f>
        <v>5</v>
      </c>
      <c r="Z293" s="6">
        <f>COUNTIF('Τα Στοιχήματα μου'!$F$23:F293,"W")</f>
        <v>3</v>
      </c>
      <c r="AA293" s="4">
        <f>COUNTIF('Τα Στοιχήματα μου'!$F$23:F293,"W")/(COUNTIF('Τα Στοιχήματα μου'!$F$23:F293,"W")+COUNTIF('Τα Στοιχήματα μου'!$F$23:F293,"L"))</f>
        <v>0.6</v>
      </c>
    </row>
    <row r="294" spans="2:27">
      <c r="B294" s="6">
        <f t="shared" si="4"/>
        <v>272</v>
      </c>
      <c r="I294" s="6">
        <f>I293+1</f>
        <v>272</v>
      </c>
      <c r="J294" s="6">
        <f>'Τα Στοιχήματα μου'!D294</f>
        <v>0</v>
      </c>
      <c r="K294" s="6">
        <f>'Τα Στοιχήματα μου'!E294</f>
        <v>0</v>
      </c>
      <c r="L294" s="6">
        <f>'Τα Στοιχήματα μου'!F294</f>
        <v>0</v>
      </c>
      <c r="M294" s="7"/>
      <c r="N294" s="5">
        <f>AVERAGE('Τα Στοιχήματα μου'!$E$23:E294)</f>
        <v>2.956</v>
      </c>
      <c r="O294" s="6" t="str">
        <f>IF('Τα Στοιχήματα μου'!E294&lt;&gt;0,1/'Τα Στοιχήματα μου'!E294,"")</f>
        <v/>
      </c>
      <c r="P294" s="6">
        <f>SUM($O$23:O294)</f>
        <v>3.4668730650154802</v>
      </c>
      <c r="Q294" s="6">
        <f>(1-(1/P294))*100</f>
        <v>71.155563493480983</v>
      </c>
      <c r="R294" s="6">
        <f>IF('Τα Στοιχήματα μου'!E294&lt;&gt;0,(100-($Q$1022*100)/100)/'Τα Στοιχήματα μου'!E294,0)</f>
        <v>0</v>
      </c>
      <c r="S294" s="6">
        <f>R294*('Τα Στοιχήματα μου'!E294-1)</f>
        <v>0</v>
      </c>
      <c r="T294" s="5">
        <f>SUM($S$23:S294)/100+1</f>
        <v>1.4422218253259511</v>
      </c>
      <c r="U294" s="6">
        <f>IF('Τα Στοιχήματα μου'!E294&lt;&gt;0,(100-(Q294*100)/100)/'Τα Στοιχήματα μου'!E294,0)</f>
        <v>0</v>
      </c>
      <c r="V294" s="6">
        <f>'Τα Στοιχήματα μου'!E294*U294</f>
        <v>0</v>
      </c>
      <c r="W294" s="5">
        <f>IF('Τα Στοιχήματα μου'!E294&lt;&gt;0,V294/(100/I294),W293)</f>
        <v>1.4422218253259509</v>
      </c>
      <c r="X294" s="7"/>
      <c r="Y294" s="6">
        <f>COUNTIF('Τα Στοιχήματα μου'!$F$23:F294,"W")+COUNTIF('Τα Στοιχήματα μου'!$F$23:F294,"L")</f>
        <v>5</v>
      </c>
      <c r="Z294" s="6">
        <f>COUNTIF('Τα Στοιχήματα μου'!$F$23:F294,"W")</f>
        <v>3</v>
      </c>
      <c r="AA294" s="4">
        <f>COUNTIF('Τα Στοιχήματα μου'!$F$23:F294,"W")/(COUNTIF('Τα Στοιχήματα μου'!$F$23:F294,"W")+COUNTIF('Τα Στοιχήματα μου'!$F$23:F294,"L"))</f>
        <v>0.6</v>
      </c>
    </row>
    <row r="295" spans="2:27">
      <c r="B295" s="6">
        <f t="shared" si="4"/>
        <v>273</v>
      </c>
      <c r="I295" s="6">
        <f>I294+1</f>
        <v>273</v>
      </c>
      <c r="J295" s="6">
        <f>'Τα Στοιχήματα μου'!D295</f>
        <v>0</v>
      </c>
      <c r="K295" s="6">
        <f>'Τα Στοιχήματα μου'!E295</f>
        <v>0</v>
      </c>
      <c r="L295" s="6">
        <f>'Τα Στοιχήματα μου'!F295</f>
        <v>0</v>
      </c>
      <c r="M295" s="7"/>
      <c r="N295" s="5">
        <f>AVERAGE('Τα Στοιχήματα μου'!$E$23:E295)</f>
        <v>2.956</v>
      </c>
      <c r="O295" s="6" t="str">
        <f>IF('Τα Στοιχήματα μου'!E295&lt;&gt;0,1/'Τα Στοιχήματα μου'!E295,"")</f>
        <v/>
      </c>
      <c r="P295" s="6">
        <f>SUM($O$23:O295)</f>
        <v>3.4668730650154802</v>
      </c>
      <c r="Q295" s="6">
        <f>(1-(1/P295))*100</f>
        <v>71.155563493480983</v>
      </c>
      <c r="R295" s="6">
        <f>IF('Τα Στοιχήματα μου'!E295&lt;&gt;0,(100-($Q$1022*100)/100)/'Τα Στοιχήματα μου'!E295,0)</f>
        <v>0</v>
      </c>
      <c r="S295" s="6">
        <f>R295*('Τα Στοιχήματα μου'!E295-1)</f>
        <v>0</v>
      </c>
      <c r="T295" s="5">
        <f>SUM($S$23:S295)/100+1</f>
        <v>1.4422218253259511</v>
      </c>
      <c r="U295" s="6">
        <f>IF('Τα Στοιχήματα μου'!E295&lt;&gt;0,(100-(Q295*100)/100)/'Τα Στοιχήματα μου'!E295,0)</f>
        <v>0</v>
      </c>
      <c r="V295" s="6">
        <f>'Τα Στοιχήματα μου'!E295*U295</f>
        <v>0</v>
      </c>
      <c r="W295" s="5">
        <f>IF('Τα Στοιχήματα μου'!E295&lt;&gt;0,V295/(100/I295),W294)</f>
        <v>1.4422218253259509</v>
      </c>
      <c r="X295" s="7"/>
      <c r="Y295" s="6">
        <f>COUNTIF('Τα Στοιχήματα μου'!$F$23:F295,"W")+COUNTIF('Τα Στοιχήματα μου'!$F$23:F295,"L")</f>
        <v>5</v>
      </c>
      <c r="Z295" s="6">
        <f>COUNTIF('Τα Στοιχήματα μου'!$F$23:F295,"W")</f>
        <v>3</v>
      </c>
      <c r="AA295" s="4">
        <f>COUNTIF('Τα Στοιχήματα μου'!$F$23:F295,"W")/(COUNTIF('Τα Στοιχήματα μου'!$F$23:F295,"W")+COUNTIF('Τα Στοιχήματα μου'!$F$23:F295,"L"))</f>
        <v>0.6</v>
      </c>
    </row>
    <row r="296" spans="2:27">
      <c r="B296" s="6">
        <f t="shared" si="4"/>
        <v>274</v>
      </c>
      <c r="I296" s="6">
        <f>I295+1</f>
        <v>274</v>
      </c>
      <c r="J296" s="6">
        <f>'Τα Στοιχήματα μου'!D296</f>
        <v>0</v>
      </c>
      <c r="K296" s="6">
        <f>'Τα Στοιχήματα μου'!E296</f>
        <v>0</v>
      </c>
      <c r="L296" s="6">
        <f>'Τα Στοιχήματα μου'!F296</f>
        <v>0</v>
      </c>
      <c r="M296" s="7"/>
      <c r="N296" s="5">
        <f>AVERAGE('Τα Στοιχήματα μου'!$E$23:E296)</f>
        <v>2.956</v>
      </c>
      <c r="O296" s="6" t="str">
        <f>IF('Τα Στοιχήματα μου'!E296&lt;&gt;0,1/'Τα Στοιχήματα μου'!E296,"")</f>
        <v/>
      </c>
      <c r="P296" s="6">
        <f>SUM($O$23:O296)</f>
        <v>3.4668730650154802</v>
      </c>
      <c r="Q296" s="6">
        <f>(1-(1/P296))*100</f>
        <v>71.155563493480983</v>
      </c>
      <c r="R296" s="6">
        <f>IF('Τα Στοιχήματα μου'!E296&lt;&gt;0,(100-($Q$1022*100)/100)/'Τα Στοιχήματα μου'!E296,0)</f>
        <v>0</v>
      </c>
      <c r="S296" s="6">
        <f>R296*('Τα Στοιχήματα μου'!E296-1)</f>
        <v>0</v>
      </c>
      <c r="T296" s="5">
        <f>SUM($S$23:S296)/100+1</f>
        <v>1.4422218253259511</v>
      </c>
      <c r="U296" s="6">
        <f>IF('Τα Στοιχήματα μου'!E296&lt;&gt;0,(100-(Q296*100)/100)/'Τα Στοιχήματα μου'!E296,0)</f>
        <v>0</v>
      </c>
      <c r="V296" s="6">
        <f>'Τα Στοιχήματα μου'!E296*U296</f>
        <v>0</v>
      </c>
      <c r="W296" s="5">
        <f>IF('Τα Στοιχήματα μου'!E296&lt;&gt;0,V296/(100/I296),W295)</f>
        <v>1.4422218253259509</v>
      </c>
      <c r="X296" s="7"/>
      <c r="Y296" s="6">
        <f>COUNTIF('Τα Στοιχήματα μου'!$F$23:F296,"W")+COUNTIF('Τα Στοιχήματα μου'!$F$23:F296,"L")</f>
        <v>5</v>
      </c>
      <c r="Z296" s="6">
        <f>COUNTIF('Τα Στοιχήματα μου'!$F$23:F296,"W")</f>
        <v>3</v>
      </c>
      <c r="AA296" s="4">
        <f>COUNTIF('Τα Στοιχήματα μου'!$F$23:F296,"W")/(COUNTIF('Τα Στοιχήματα μου'!$F$23:F296,"W")+COUNTIF('Τα Στοιχήματα μου'!$F$23:F296,"L"))</f>
        <v>0.6</v>
      </c>
    </row>
    <row r="297" spans="2:27">
      <c r="B297" s="6">
        <f t="shared" si="4"/>
        <v>275</v>
      </c>
      <c r="I297" s="6">
        <f>I296+1</f>
        <v>275</v>
      </c>
      <c r="J297" s="6">
        <f>'Τα Στοιχήματα μου'!D297</f>
        <v>0</v>
      </c>
      <c r="K297" s="6">
        <f>'Τα Στοιχήματα μου'!E297</f>
        <v>0</v>
      </c>
      <c r="L297" s="6">
        <f>'Τα Στοιχήματα μου'!F297</f>
        <v>0</v>
      </c>
      <c r="M297" s="7"/>
      <c r="N297" s="5">
        <f>AVERAGE('Τα Στοιχήματα μου'!$E$23:E297)</f>
        <v>2.956</v>
      </c>
      <c r="O297" s="6" t="str">
        <f>IF('Τα Στοιχήματα μου'!E297&lt;&gt;0,1/'Τα Στοιχήματα μου'!E297,"")</f>
        <v/>
      </c>
      <c r="P297" s="6">
        <f>SUM($O$23:O297)</f>
        <v>3.4668730650154802</v>
      </c>
      <c r="Q297" s="6">
        <f>(1-(1/P297))*100</f>
        <v>71.155563493480983</v>
      </c>
      <c r="R297" s="6">
        <f>IF('Τα Στοιχήματα μου'!E297&lt;&gt;0,(100-($Q$1022*100)/100)/'Τα Στοιχήματα μου'!E297,0)</f>
        <v>0</v>
      </c>
      <c r="S297" s="6">
        <f>R297*('Τα Στοιχήματα μου'!E297-1)</f>
        <v>0</v>
      </c>
      <c r="T297" s="5">
        <f>SUM($S$23:S297)/100+1</f>
        <v>1.4422218253259511</v>
      </c>
      <c r="U297" s="6">
        <f>IF('Τα Στοιχήματα μου'!E297&lt;&gt;0,(100-(Q297*100)/100)/'Τα Στοιχήματα μου'!E297,0)</f>
        <v>0</v>
      </c>
      <c r="V297" s="6">
        <f>'Τα Στοιχήματα μου'!E297*U297</f>
        <v>0</v>
      </c>
      <c r="W297" s="5">
        <f>IF('Τα Στοιχήματα μου'!E297&lt;&gt;0,V297/(100/I297),W296)</f>
        <v>1.4422218253259509</v>
      </c>
      <c r="X297" s="7"/>
      <c r="Y297" s="6">
        <f>COUNTIF('Τα Στοιχήματα μου'!$F$23:F297,"W")+COUNTIF('Τα Στοιχήματα μου'!$F$23:F297,"L")</f>
        <v>5</v>
      </c>
      <c r="Z297" s="6">
        <f>COUNTIF('Τα Στοιχήματα μου'!$F$23:F297,"W")</f>
        <v>3</v>
      </c>
      <c r="AA297" s="4">
        <f>COUNTIF('Τα Στοιχήματα μου'!$F$23:F297,"W")/(COUNTIF('Τα Στοιχήματα μου'!$F$23:F297,"W")+COUNTIF('Τα Στοιχήματα μου'!$F$23:F297,"L"))</f>
        <v>0.6</v>
      </c>
    </row>
    <row r="298" spans="2:27">
      <c r="B298" s="6">
        <f t="shared" si="4"/>
        <v>276</v>
      </c>
      <c r="I298" s="6">
        <f>I297+1</f>
        <v>276</v>
      </c>
      <c r="J298" s="6">
        <f>'Τα Στοιχήματα μου'!D298</f>
        <v>0</v>
      </c>
      <c r="K298" s="6">
        <f>'Τα Στοιχήματα μου'!E298</f>
        <v>0</v>
      </c>
      <c r="L298" s="6">
        <f>'Τα Στοιχήματα μου'!F298</f>
        <v>0</v>
      </c>
      <c r="M298" s="7"/>
      <c r="N298" s="5">
        <f>AVERAGE('Τα Στοιχήματα μου'!$E$23:E298)</f>
        <v>2.956</v>
      </c>
      <c r="O298" s="6" t="str">
        <f>IF('Τα Στοιχήματα μου'!E298&lt;&gt;0,1/'Τα Στοιχήματα μου'!E298,"")</f>
        <v/>
      </c>
      <c r="P298" s="6">
        <f>SUM($O$23:O298)</f>
        <v>3.4668730650154802</v>
      </c>
      <c r="Q298" s="6">
        <f>(1-(1/P298))*100</f>
        <v>71.155563493480983</v>
      </c>
      <c r="R298" s="6">
        <f>IF('Τα Στοιχήματα μου'!E298&lt;&gt;0,(100-($Q$1022*100)/100)/'Τα Στοιχήματα μου'!E298,0)</f>
        <v>0</v>
      </c>
      <c r="S298" s="6">
        <f>R298*('Τα Στοιχήματα μου'!E298-1)</f>
        <v>0</v>
      </c>
      <c r="T298" s="5">
        <f>SUM($S$23:S298)/100+1</f>
        <v>1.4422218253259511</v>
      </c>
      <c r="U298" s="6">
        <f>IF('Τα Στοιχήματα μου'!E298&lt;&gt;0,(100-(Q298*100)/100)/'Τα Στοιχήματα μου'!E298,0)</f>
        <v>0</v>
      </c>
      <c r="V298" s="6">
        <f>'Τα Στοιχήματα μου'!E298*U298</f>
        <v>0</v>
      </c>
      <c r="W298" s="5">
        <f>IF('Τα Στοιχήματα μου'!E298&lt;&gt;0,V298/(100/I298),W297)</f>
        <v>1.4422218253259509</v>
      </c>
      <c r="X298" s="7"/>
      <c r="Y298" s="6">
        <f>COUNTIF('Τα Στοιχήματα μου'!$F$23:F298,"W")+COUNTIF('Τα Στοιχήματα μου'!$F$23:F298,"L")</f>
        <v>5</v>
      </c>
      <c r="Z298" s="6">
        <f>COUNTIF('Τα Στοιχήματα μου'!$F$23:F298,"W")</f>
        <v>3</v>
      </c>
      <c r="AA298" s="4">
        <f>COUNTIF('Τα Στοιχήματα μου'!$F$23:F298,"W")/(COUNTIF('Τα Στοιχήματα μου'!$F$23:F298,"W")+COUNTIF('Τα Στοιχήματα μου'!$F$23:F298,"L"))</f>
        <v>0.6</v>
      </c>
    </row>
    <row r="299" spans="2:27">
      <c r="B299" s="6">
        <f t="shared" si="4"/>
        <v>277</v>
      </c>
      <c r="I299" s="6">
        <f>I298+1</f>
        <v>277</v>
      </c>
      <c r="J299" s="6">
        <f>'Τα Στοιχήματα μου'!D299</f>
        <v>0</v>
      </c>
      <c r="K299" s="6">
        <f>'Τα Στοιχήματα μου'!E299</f>
        <v>0</v>
      </c>
      <c r="L299" s="6">
        <f>'Τα Στοιχήματα μου'!F299</f>
        <v>0</v>
      </c>
      <c r="M299" s="7"/>
      <c r="N299" s="5">
        <f>AVERAGE('Τα Στοιχήματα μου'!$E$23:E299)</f>
        <v>2.956</v>
      </c>
      <c r="O299" s="6" t="str">
        <f>IF('Τα Στοιχήματα μου'!E299&lt;&gt;0,1/'Τα Στοιχήματα μου'!E299,"")</f>
        <v/>
      </c>
      <c r="P299" s="6">
        <f>SUM($O$23:O299)</f>
        <v>3.4668730650154802</v>
      </c>
      <c r="Q299" s="6">
        <f>(1-(1/P299))*100</f>
        <v>71.155563493480983</v>
      </c>
      <c r="R299" s="6">
        <f>IF('Τα Στοιχήματα μου'!E299&lt;&gt;0,(100-($Q$1022*100)/100)/'Τα Στοιχήματα μου'!E299,0)</f>
        <v>0</v>
      </c>
      <c r="S299" s="6">
        <f>R299*('Τα Στοιχήματα μου'!E299-1)</f>
        <v>0</v>
      </c>
      <c r="T299" s="5">
        <f>SUM($S$23:S299)/100+1</f>
        <v>1.4422218253259511</v>
      </c>
      <c r="U299" s="6">
        <f>IF('Τα Στοιχήματα μου'!E299&lt;&gt;0,(100-(Q299*100)/100)/'Τα Στοιχήματα μου'!E299,0)</f>
        <v>0</v>
      </c>
      <c r="V299" s="6">
        <f>'Τα Στοιχήματα μου'!E299*U299</f>
        <v>0</v>
      </c>
      <c r="W299" s="5">
        <f>IF('Τα Στοιχήματα μου'!E299&lt;&gt;0,V299/(100/I299),W298)</f>
        <v>1.4422218253259509</v>
      </c>
      <c r="X299" s="7"/>
      <c r="Y299" s="6">
        <f>COUNTIF('Τα Στοιχήματα μου'!$F$23:F299,"W")+COUNTIF('Τα Στοιχήματα μου'!$F$23:F299,"L")</f>
        <v>5</v>
      </c>
      <c r="Z299" s="6">
        <f>COUNTIF('Τα Στοιχήματα μου'!$F$23:F299,"W")</f>
        <v>3</v>
      </c>
      <c r="AA299" s="4">
        <f>COUNTIF('Τα Στοιχήματα μου'!$F$23:F299,"W")/(COUNTIF('Τα Στοιχήματα μου'!$F$23:F299,"W")+COUNTIF('Τα Στοιχήματα μου'!$F$23:F299,"L"))</f>
        <v>0.6</v>
      </c>
    </row>
    <row r="300" spans="2:27">
      <c r="B300" s="6">
        <f t="shared" si="4"/>
        <v>278</v>
      </c>
      <c r="I300" s="6">
        <f>I299+1</f>
        <v>278</v>
      </c>
      <c r="J300" s="6">
        <f>'Τα Στοιχήματα μου'!D300</f>
        <v>0</v>
      </c>
      <c r="K300" s="6">
        <f>'Τα Στοιχήματα μου'!E300</f>
        <v>0</v>
      </c>
      <c r="L300" s="6">
        <f>'Τα Στοιχήματα μου'!F300</f>
        <v>0</v>
      </c>
      <c r="M300" s="7"/>
      <c r="N300" s="5">
        <f>AVERAGE('Τα Στοιχήματα μου'!$E$23:E300)</f>
        <v>2.956</v>
      </c>
      <c r="O300" s="6" t="str">
        <f>IF('Τα Στοιχήματα μου'!E300&lt;&gt;0,1/'Τα Στοιχήματα μου'!E300,"")</f>
        <v/>
      </c>
      <c r="P300" s="6">
        <f>SUM($O$23:O300)</f>
        <v>3.4668730650154802</v>
      </c>
      <c r="Q300" s="6">
        <f>(1-(1/P300))*100</f>
        <v>71.155563493480983</v>
      </c>
      <c r="R300" s="6">
        <f>IF('Τα Στοιχήματα μου'!E300&lt;&gt;0,(100-($Q$1022*100)/100)/'Τα Στοιχήματα μου'!E300,0)</f>
        <v>0</v>
      </c>
      <c r="S300" s="6">
        <f>R300*('Τα Στοιχήματα μου'!E300-1)</f>
        <v>0</v>
      </c>
      <c r="T300" s="5">
        <f>SUM($S$23:S300)/100+1</f>
        <v>1.4422218253259511</v>
      </c>
      <c r="U300" s="6">
        <f>IF('Τα Στοιχήματα μου'!E300&lt;&gt;0,(100-(Q300*100)/100)/'Τα Στοιχήματα μου'!E300,0)</f>
        <v>0</v>
      </c>
      <c r="V300" s="6">
        <f>'Τα Στοιχήματα μου'!E300*U300</f>
        <v>0</v>
      </c>
      <c r="W300" s="5">
        <f>IF('Τα Στοιχήματα μου'!E300&lt;&gt;0,V300/(100/I300),W299)</f>
        <v>1.4422218253259509</v>
      </c>
      <c r="X300" s="7"/>
      <c r="Y300" s="6">
        <f>COUNTIF('Τα Στοιχήματα μου'!$F$23:F300,"W")+COUNTIF('Τα Στοιχήματα μου'!$F$23:F300,"L")</f>
        <v>5</v>
      </c>
      <c r="Z300" s="6">
        <f>COUNTIF('Τα Στοιχήματα μου'!$F$23:F300,"W")</f>
        <v>3</v>
      </c>
      <c r="AA300" s="4">
        <f>COUNTIF('Τα Στοιχήματα μου'!$F$23:F300,"W")/(COUNTIF('Τα Στοιχήματα μου'!$F$23:F300,"W")+COUNTIF('Τα Στοιχήματα μου'!$F$23:F300,"L"))</f>
        <v>0.6</v>
      </c>
    </row>
    <row r="301" spans="2:27">
      <c r="B301" s="6">
        <f t="shared" si="4"/>
        <v>279</v>
      </c>
      <c r="I301" s="6">
        <f>I300+1</f>
        <v>279</v>
      </c>
      <c r="J301" s="6">
        <f>'Τα Στοιχήματα μου'!D301</f>
        <v>0</v>
      </c>
      <c r="K301" s="6">
        <f>'Τα Στοιχήματα μου'!E301</f>
        <v>0</v>
      </c>
      <c r="L301" s="6">
        <f>'Τα Στοιχήματα μου'!F301</f>
        <v>0</v>
      </c>
      <c r="M301" s="7"/>
      <c r="N301" s="5">
        <f>AVERAGE('Τα Στοιχήματα μου'!$E$23:E301)</f>
        <v>2.956</v>
      </c>
      <c r="O301" s="6" t="str">
        <f>IF('Τα Στοιχήματα μου'!E301&lt;&gt;0,1/'Τα Στοιχήματα μου'!E301,"")</f>
        <v/>
      </c>
      <c r="P301" s="6">
        <f>SUM($O$23:O301)</f>
        <v>3.4668730650154802</v>
      </c>
      <c r="Q301" s="6">
        <f>(1-(1/P301))*100</f>
        <v>71.155563493480983</v>
      </c>
      <c r="R301" s="6">
        <f>IF('Τα Στοιχήματα μου'!E301&lt;&gt;0,(100-($Q$1022*100)/100)/'Τα Στοιχήματα μου'!E301,0)</f>
        <v>0</v>
      </c>
      <c r="S301" s="6">
        <f>R301*('Τα Στοιχήματα μου'!E301-1)</f>
        <v>0</v>
      </c>
      <c r="T301" s="5">
        <f>SUM($S$23:S301)/100+1</f>
        <v>1.4422218253259511</v>
      </c>
      <c r="U301" s="6">
        <f>IF('Τα Στοιχήματα μου'!E301&lt;&gt;0,(100-(Q301*100)/100)/'Τα Στοιχήματα μου'!E301,0)</f>
        <v>0</v>
      </c>
      <c r="V301" s="6">
        <f>'Τα Στοιχήματα μου'!E301*U301</f>
        <v>0</v>
      </c>
      <c r="W301" s="5">
        <f>IF('Τα Στοιχήματα μου'!E301&lt;&gt;0,V301/(100/I301),W300)</f>
        <v>1.4422218253259509</v>
      </c>
      <c r="X301" s="7"/>
      <c r="Y301" s="6">
        <f>COUNTIF('Τα Στοιχήματα μου'!$F$23:F301,"W")+COUNTIF('Τα Στοιχήματα μου'!$F$23:F301,"L")</f>
        <v>5</v>
      </c>
      <c r="Z301" s="6">
        <f>COUNTIF('Τα Στοιχήματα μου'!$F$23:F301,"W")</f>
        <v>3</v>
      </c>
      <c r="AA301" s="4">
        <f>COUNTIF('Τα Στοιχήματα μου'!$F$23:F301,"W")/(COUNTIF('Τα Στοιχήματα μου'!$F$23:F301,"W")+COUNTIF('Τα Στοιχήματα μου'!$F$23:F301,"L"))</f>
        <v>0.6</v>
      </c>
    </row>
    <row r="302" spans="2:27">
      <c r="B302" s="6">
        <f t="shared" si="4"/>
        <v>280</v>
      </c>
      <c r="I302" s="6">
        <f>I301+1</f>
        <v>280</v>
      </c>
      <c r="J302" s="6">
        <f>'Τα Στοιχήματα μου'!D302</f>
        <v>0</v>
      </c>
      <c r="K302" s="6">
        <f>'Τα Στοιχήματα μου'!E302</f>
        <v>0</v>
      </c>
      <c r="L302" s="6">
        <f>'Τα Στοιχήματα μου'!F302</f>
        <v>0</v>
      </c>
      <c r="M302" s="7"/>
      <c r="N302" s="5">
        <f>AVERAGE('Τα Στοιχήματα μου'!$E$23:E302)</f>
        <v>2.956</v>
      </c>
      <c r="O302" s="6" t="str">
        <f>IF('Τα Στοιχήματα μου'!E302&lt;&gt;0,1/'Τα Στοιχήματα μου'!E302,"")</f>
        <v/>
      </c>
      <c r="P302" s="6">
        <f>SUM($O$23:O302)</f>
        <v>3.4668730650154802</v>
      </c>
      <c r="Q302" s="6">
        <f>(1-(1/P302))*100</f>
        <v>71.155563493480983</v>
      </c>
      <c r="R302" s="6">
        <f>IF('Τα Στοιχήματα μου'!E302&lt;&gt;0,(100-($Q$1022*100)/100)/'Τα Στοιχήματα μου'!E302,0)</f>
        <v>0</v>
      </c>
      <c r="S302" s="6">
        <f>R302*('Τα Στοιχήματα μου'!E302-1)</f>
        <v>0</v>
      </c>
      <c r="T302" s="5">
        <f>SUM($S$23:S302)/100+1</f>
        <v>1.4422218253259511</v>
      </c>
      <c r="U302" s="6">
        <f>IF('Τα Στοιχήματα μου'!E302&lt;&gt;0,(100-(Q302*100)/100)/'Τα Στοιχήματα μου'!E302,0)</f>
        <v>0</v>
      </c>
      <c r="V302" s="6">
        <f>'Τα Στοιχήματα μου'!E302*U302</f>
        <v>0</v>
      </c>
      <c r="W302" s="5">
        <f>IF('Τα Στοιχήματα μου'!E302&lt;&gt;0,V302/(100/I302),W301)</f>
        <v>1.4422218253259509</v>
      </c>
      <c r="X302" s="7"/>
      <c r="Y302" s="6">
        <f>COUNTIF('Τα Στοιχήματα μου'!$F$23:F302,"W")+COUNTIF('Τα Στοιχήματα μου'!$F$23:F302,"L")</f>
        <v>5</v>
      </c>
      <c r="Z302" s="6">
        <f>COUNTIF('Τα Στοιχήματα μου'!$F$23:F302,"W")</f>
        <v>3</v>
      </c>
      <c r="AA302" s="4">
        <f>COUNTIF('Τα Στοιχήματα μου'!$F$23:F302,"W")/(COUNTIF('Τα Στοιχήματα μου'!$F$23:F302,"W")+COUNTIF('Τα Στοιχήματα μου'!$F$23:F302,"L"))</f>
        <v>0.6</v>
      </c>
    </row>
    <row r="303" spans="2:27">
      <c r="B303" s="6">
        <f t="shared" si="4"/>
        <v>281</v>
      </c>
      <c r="I303" s="6">
        <f>I302+1</f>
        <v>281</v>
      </c>
      <c r="J303" s="6">
        <f>'Τα Στοιχήματα μου'!D303</f>
        <v>0</v>
      </c>
      <c r="K303" s="6">
        <f>'Τα Στοιχήματα μου'!E303</f>
        <v>0</v>
      </c>
      <c r="L303" s="6">
        <f>'Τα Στοιχήματα μου'!F303</f>
        <v>0</v>
      </c>
      <c r="M303" s="7"/>
      <c r="N303" s="5">
        <f>AVERAGE('Τα Στοιχήματα μου'!$E$23:E303)</f>
        <v>2.956</v>
      </c>
      <c r="O303" s="6" t="str">
        <f>IF('Τα Στοιχήματα μου'!E303&lt;&gt;0,1/'Τα Στοιχήματα μου'!E303,"")</f>
        <v/>
      </c>
      <c r="P303" s="6">
        <f>SUM($O$23:O303)</f>
        <v>3.4668730650154802</v>
      </c>
      <c r="Q303" s="6">
        <f>(1-(1/P303))*100</f>
        <v>71.155563493480983</v>
      </c>
      <c r="R303" s="6">
        <f>IF('Τα Στοιχήματα μου'!E303&lt;&gt;0,(100-($Q$1022*100)/100)/'Τα Στοιχήματα μου'!E303,0)</f>
        <v>0</v>
      </c>
      <c r="S303" s="6">
        <f>R303*('Τα Στοιχήματα μου'!E303-1)</f>
        <v>0</v>
      </c>
      <c r="T303" s="5">
        <f>SUM($S$23:S303)/100+1</f>
        <v>1.4422218253259511</v>
      </c>
      <c r="U303" s="6">
        <f>IF('Τα Στοιχήματα μου'!E303&lt;&gt;0,(100-(Q303*100)/100)/'Τα Στοιχήματα μου'!E303,0)</f>
        <v>0</v>
      </c>
      <c r="V303" s="6">
        <f>'Τα Στοιχήματα μου'!E303*U303</f>
        <v>0</v>
      </c>
      <c r="W303" s="5">
        <f>IF('Τα Στοιχήματα μου'!E303&lt;&gt;0,V303/(100/I303),W302)</f>
        <v>1.4422218253259509</v>
      </c>
      <c r="X303" s="7"/>
      <c r="Y303" s="6">
        <f>COUNTIF('Τα Στοιχήματα μου'!$F$23:F303,"W")+COUNTIF('Τα Στοιχήματα μου'!$F$23:F303,"L")</f>
        <v>5</v>
      </c>
      <c r="Z303" s="6">
        <f>COUNTIF('Τα Στοιχήματα μου'!$F$23:F303,"W")</f>
        <v>3</v>
      </c>
      <c r="AA303" s="4">
        <f>COUNTIF('Τα Στοιχήματα μου'!$F$23:F303,"W")/(COUNTIF('Τα Στοιχήματα μου'!$F$23:F303,"W")+COUNTIF('Τα Στοιχήματα μου'!$F$23:F303,"L"))</f>
        <v>0.6</v>
      </c>
    </row>
    <row r="304" spans="2:27">
      <c r="B304" s="6">
        <f t="shared" si="4"/>
        <v>282</v>
      </c>
      <c r="I304" s="6">
        <f>I303+1</f>
        <v>282</v>
      </c>
      <c r="J304" s="6">
        <f>'Τα Στοιχήματα μου'!D304</f>
        <v>0</v>
      </c>
      <c r="K304" s="6">
        <f>'Τα Στοιχήματα μου'!E304</f>
        <v>0</v>
      </c>
      <c r="L304" s="6">
        <f>'Τα Στοιχήματα μου'!F304</f>
        <v>0</v>
      </c>
      <c r="M304" s="7"/>
      <c r="N304" s="5">
        <f>AVERAGE('Τα Στοιχήματα μου'!$E$23:E304)</f>
        <v>2.956</v>
      </c>
      <c r="O304" s="6" t="str">
        <f>IF('Τα Στοιχήματα μου'!E304&lt;&gt;0,1/'Τα Στοιχήματα μου'!E304,"")</f>
        <v/>
      </c>
      <c r="P304" s="6">
        <f>SUM($O$23:O304)</f>
        <v>3.4668730650154802</v>
      </c>
      <c r="Q304" s="6">
        <f>(1-(1/P304))*100</f>
        <v>71.155563493480983</v>
      </c>
      <c r="R304" s="6">
        <f>IF('Τα Στοιχήματα μου'!E304&lt;&gt;0,(100-($Q$1022*100)/100)/'Τα Στοιχήματα μου'!E304,0)</f>
        <v>0</v>
      </c>
      <c r="S304" s="6">
        <f>R304*('Τα Στοιχήματα μου'!E304-1)</f>
        <v>0</v>
      </c>
      <c r="T304" s="5">
        <f>SUM($S$23:S304)/100+1</f>
        <v>1.4422218253259511</v>
      </c>
      <c r="U304" s="6">
        <f>IF('Τα Στοιχήματα μου'!E304&lt;&gt;0,(100-(Q304*100)/100)/'Τα Στοιχήματα μου'!E304,0)</f>
        <v>0</v>
      </c>
      <c r="V304" s="6">
        <f>'Τα Στοιχήματα μου'!E304*U304</f>
        <v>0</v>
      </c>
      <c r="W304" s="5">
        <f>IF('Τα Στοιχήματα μου'!E304&lt;&gt;0,V304/(100/I304),W303)</f>
        <v>1.4422218253259509</v>
      </c>
      <c r="X304" s="7"/>
      <c r="Y304" s="6">
        <f>COUNTIF('Τα Στοιχήματα μου'!$F$23:F304,"W")+COUNTIF('Τα Στοιχήματα μου'!$F$23:F304,"L")</f>
        <v>5</v>
      </c>
      <c r="Z304" s="6">
        <f>COUNTIF('Τα Στοιχήματα μου'!$F$23:F304,"W")</f>
        <v>3</v>
      </c>
      <c r="AA304" s="4">
        <f>COUNTIF('Τα Στοιχήματα μου'!$F$23:F304,"W")/(COUNTIF('Τα Στοιχήματα μου'!$F$23:F304,"W")+COUNTIF('Τα Στοιχήματα μου'!$F$23:F304,"L"))</f>
        <v>0.6</v>
      </c>
    </row>
    <row r="305" spans="2:27">
      <c r="B305" s="6">
        <f t="shared" si="4"/>
        <v>283</v>
      </c>
      <c r="I305" s="6">
        <f>I304+1</f>
        <v>283</v>
      </c>
      <c r="J305" s="6">
        <f>'Τα Στοιχήματα μου'!D305</f>
        <v>0</v>
      </c>
      <c r="K305" s="6">
        <f>'Τα Στοιχήματα μου'!E305</f>
        <v>0</v>
      </c>
      <c r="L305" s="6">
        <f>'Τα Στοιχήματα μου'!F305</f>
        <v>0</v>
      </c>
      <c r="M305" s="7"/>
      <c r="N305" s="5">
        <f>AVERAGE('Τα Στοιχήματα μου'!$E$23:E305)</f>
        <v>2.956</v>
      </c>
      <c r="O305" s="6" t="str">
        <f>IF('Τα Στοιχήματα μου'!E305&lt;&gt;0,1/'Τα Στοιχήματα μου'!E305,"")</f>
        <v/>
      </c>
      <c r="P305" s="6">
        <f>SUM($O$23:O305)</f>
        <v>3.4668730650154802</v>
      </c>
      <c r="Q305" s="6">
        <f>(1-(1/P305))*100</f>
        <v>71.155563493480983</v>
      </c>
      <c r="R305" s="6">
        <f>IF('Τα Στοιχήματα μου'!E305&lt;&gt;0,(100-($Q$1022*100)/100)/'Τα Στοιχήματα μου'!E305,0)</f>
        <v>0</v>
      </c>
      <c r="S305" s="6">
        <f>R305*('Τα Στοιχήματα μου'!E305-1)</f>
        <v>0</v>
      </c>
      <c r="T305" s="5">
        <f>SUM($S$23:S305)/100+1</f>
        <v>1.4422218253259511</v>
      </c>
      <c r="U305" s="6">
        <f>IF('Τα Στοιχήματα μου'!E305&lt;&gt;0,(100-(Q305*100)/100)/'Τα Στοιχήματα μου'!E305,0)</f>
        <v>0</v>
      </c>
      <c r="V305" s="6">
        <f>'Τα Στοιχήματα μου'!E305*U305</f>
        <v>0</v>
      </c>
      <c r="W305" s="5">
        <f>IF('Τα Στοιχήματα μου'!E305&lt;&gt;0,V305/(100/I305),W304)</f>
        <v>1.4422218253259509</v>
      </c>
      <c r="X305" s="7"/>
      <c r="Y305" s="6">
        <f>COUNTIF('Τα Στοιχήματα μου'!$F$23:F305,"W")+COUNTIF('Τα Στοιχήματα μου'!$F$23:F305,"L")</f>
        <v>5</v>
      </c>
      <c r="Z305" s="6">
        <f>COUNTIF('Τα Στοιχήματα μου'!$F$23:F305,"W")</f>
        <v>3</v>
      </c>
      <c r="AA305" s="4">
        <f>COUNTIF('Τα Στοιχήματα μου'!$F$23:F305,"W")/(COUNTIF('Τα Στοιχήματα μου'!$F$23:F305,"W")+COUNTIF('Τα Στοιχήματα μου'!$F$23:F305,"L"))</f>
        <v>0.6</v>
      </c>
    </row>
    <row r="306" spans="2:27">
      <c r="B306" s="6">
        <f t="shared" si="4"/>
        <v>284</v>
      </c>
      <c r="I306" s="6">
        <f>I305+1</f>
        <v>284</v>
      </c>
      <c r="J306" s="6">
        <f>'Τα Στοιχήματα μου'!D306</f>
        <v>0</v>
      </c>
      <c r="K306" s="6">
        <f>'Τα Στοιχήματα μου'!E306</f>
        <v>0</v>
      </c>
      <c r="L306" s="6">
        <f>'Τα Στοιχήματα μου'!F306</f>
        <v>0</v>
      </c>
      <c r="M306" s="7"/>
      <c r="N306" s="5">
        <f>AVERAGE('Τα Στοιχήματα μου'!$E$23:E306)</f>
        <v>2.956</v>
      </c>
      <c r="O306" s="6" t="str">
        <f>IF('Τα Στοιχήματα μου'!E306&lt;&gt;0,1/'Τα Στοιχήματα μου'!E306,"")</f>
        <v/>
      </c>
      <c r="P306" s="6">
        <f>SUM($O$23:O306)</f>
        <v>3.4668730650154802</v>
      </c>
      <c r="Q306" s="6">
        <f>(1-(1/P306))*100</f>
        <v>71.155563493480983</v>
      </c>
      <c r="R306" s="6">
        <f>IF('Τα Στοιχήματα μου'!E306&lt;&gt;0,(100-($Q$1022*100)/100)/'Τα Στοιχήματα μου'!E306,0)</f>
        <v>0</v>
      </c>
      <c r="S306" s="6">
        <f>R306*('Τα Στοιχήματα μου'!E306-1)</f>
        <v>0</v>
      </c>
      <c r="T306" s="5">
        <f>SUM($S$23:S306)/100+1</f>
        <v>1.4422218253259511</v>
      </c>
      <c r="U306" s="6">
        <f>IF('Τα Στοιχήματα μου'!E306&lt;&gt;0,(100-(Q306*100)/100)/'Τα Στοιχήματα μου'!E306,0)</f>
        <v>0</v>
      </c>
      <c r="V306" s="6">
        <f>'Τα Στοιχήματα μου'!E306*U306</f>
        <v>0</v>
      </c>
      <c r="W306" s="5">
        <f>IF('Τα Στοιχήματα μου'!E306&lt;&gt;0,V306/(100/I306),W305)</f>
        <v>1.4422218253259509</v>
      </c>
      <c r="X306" s="7"/>
      <c r="Y306" s="6">
        <f>COUNTIF('Τα Στοιχήματα μου'!$F$23:F306,"W")+COUNTIF('Τα Στοιχήματα μου'!$F$23:F306,"L")</f>
        <v>5</v>
      </c>
      <c r="Z306" s="6">
        <f>COUNTIF('Τα Στοιχήματα μου'!$F$23:F306,"W")</f>
        <v>3</v>
      </c>
      <c r="AA306" s="4">
        <f>COUNTIF('Τα Στοιχήματα μου'!$F$23:F306,"W")/(COUNTIF('Τα Στοιχήματα μου'!$F$23:F306,"W")+COUNTIF('Τα Στοιχήματα μου'!$F$23:F306,"L"))</f>
        <v>0.6</v>
      </c>
    </row>
    <row r="307" spans="2:27">
      <c r="B307" s="6">
        <f t="shared" si="4"/>
        <v>285</v>
      </c>
      <c r="I307" s="6">
        <f>I306+1</f>
        <v>285</v>
      </c>
      <c r="J307" s="6">
        <f>'Τα Στοιχήματα μου'!D307</f>
        <v>0</v>
      </c>
      <c r="K307" s="6">
        <f>'Τα Στοιχήματα μου'!E307</f>
        <v>0</v>
      </c>
      <c r="L307" s="6">
        <f>'Τα Στοιχήματα μου'!F307</f>
        <v>0</v>
      </c>
      <c r="M307" s="7"/>
      <c r="N307" s="5">
        <f>AVERAGE('Τα Στοιχήματα μου'!$E$23:E307)</f>
        <v>2.956</v>
      </c>
      <c r="O307" s="6" t="str">
        <f>IF('Τα Στοιχήματα μου'!E307&lt;&gt;0,1/'Τα Στοιχήματα μου'!E307,"")</f>
        <v/>
      </c>
      <c r="P307" s="6">
        <f>SUM($O$23:O307)</f>
        <v>3.4668730650154802</v>
      </c>
      <c r="Q307" s="6">
        <f>(1-(1/P307))*100</f>
        <v>71.155563493480983</v>
      </c>
      <c r="R307" s="6">
        <f>IF('Τα Στοιχήματα μου'!E307&lt;&gt;0,(100-($Q$1022*100)/100)/'Τα Στοιχήματα μου'!E307,0)</f>
        <v>0</v>
      </c>
      <c r="S307" s="6">
        <f>R307*('Τα Στοιχήματα μου'!E307-1)</f>
        <v>0</v>
      </c>
      <c r="T307" s="5">
        <f>SUM($S$23:S307)/100+1</f>
        <v>1.4422218253259511</v>
      </c>
      <c r="U307" s="6">
        <f>IF('Τα Στοιχήματα μου'!E307&lt;&gt;0,(100-(Q307*100)/100)/'Τα Στοιχήματα μου'!E307,0)</f>
        <v>0</v>
      </c>
      <c r="V307" s="6">
        <f>'Τα Στοιχήματα μου'!E307*U307</f>
        <v>0</v>
      </c>
      <c r="W307" s="5">
        <f>IF('Τα Στοιχήματα μου'!E307&lt;&gt;0,V307/(100/I307),W306)</f>
        <v>1.4422218253259509</v>
      </c>
      <c r="X307" s="7"/>
      <c r="Y307" s="6">
        <f>COUNTIF('Τα Στοιχήματα μου'!$F$23:F307,"W")+COUNTIF('Τα Στοιχήματα μου'!$F$23:F307,"L")</f>
        <v>5</v>
      </c>
      <c r="Z307" s="6">
        <f>COUNTIF('Τα Στοιχήματα μου'!$F$23:F307,"W")</f>
        <v>3</v>
      </c>
      <c r="AA307" s="4">
        <f>COUNTIF('Τα Στοιχήματα μου'!$F$23:F307,"W")/(COUNTIF('Τα Στοιχήματα μου'!$F$23:F307,"W")+COUNTIF('Τα Στοιχήματα μου'!$F$23:F307,"L"))</f>
        <v>0.6</v>
      </c>
    </row>
    <row r="308" spans="2:27">
      <c r="B308" s="6">
        <f t="shared" si="4"/>
        <v>286</v>
      </c>
      <c r="I308" s="6">
        <f>I307+1</f>
        <v>286</v>
      </c>
      <c r="J308" s="6">
        <f>'Τα Στοιχήματα μου'!D308</f>
        <v>0</v>
      </c>
      <c r="K308" s="6">
        <f>'Τα Στοιχήματα μου'!E308</f>
        <v>0</v>
      </c>
      <c r="L308" s="6">
        <f>'Τα Στοιχήματα μου'!F308</f>
        <v>0</v>
      </c>
      <c r="M308" s="7"/>
      <c r="N308" s="5">
        <f>AVERAGE('Τα Στοιχήματα μου'!$E$23:E308)</f>
        <v>2.956</v>
      </c>
      <c r="O308" s="6" t="str">
        <f>IF('Τα Στοιχήματα μου'!E308&lt;&gt;0,1/'Τα Στοιχήματα μου'!E308,"")</f>
        <v/>
      </c>
      <c r="P308" s="6">
        <f>SUM($O$23:O308)</f>
        <v>3.4668730650154802</v>
      </c>
      <c r="Q308" s="6">
        <f>(1-(1/P308))*100</f>
        <v>71.155563493480983</v>
      </c>
      <c r="R308" s="6">
        <f>IF('Τα Στοιχήματα μου'!E308&lt;&gt;0,(100-($Q$1022*100)/100)/'Τα Στοιχήματα μου'!E308,0)</f>
        <v>0</v>
      </c>
      <c r="S308" s="6">
        <f>R308*('Τα Στοιχήματα μου'!E308-1)</f>
        <v>0</v>
      </c>
      <c r="T308" s="5">
        <f>SUM($S$23:S308)/100+1</f>
        <v>1.4422218253259511</v>
      </c>
      <c r="U308" s="6">
        <f>IF('Τα Στοιχήματα μου'!E308&lt;&gt;0,(100-(Q308*100)/100)/'Τα Στοιχήματα μου'!E308,0)</f>
        <v>0</v>
      </c>
      <c r="V308" s="6">
        <f>'Τα Στοιχήματα μου'!E308*U308</f>
        <v>0</v>
      </c>
      <c r="W308" s="5">
        <f>IF('Τα Στοιχήματα μου'!E308&lt;&gt;0,V308/(100/I308),W307)</f>
        <v>1.4422218253259509</v>
      </c>
      <c r="X308" s="7"/>
      <c r="Y308" s="6">
        <f>COUNTIF('Τα Στοιχήματα μου'!$F$23:F308,"W")+COUNTIF('Τα Στοιχήματα μου'!$F$23:F308,"L")</f>
        <v>5</v>
      </c>
      <c r="Z308" s="6">
        <f>COUNTIF('Τα Στοιχήματα μου'!$F$23:F308,"W")</f>
        <v>3</v>
      </c>
      <c r="AA308" s="4">
        <f>COUNTIF('Τα Στοιχήματα μου'!$F$23:F308,"W")/(COUNTIF('Τα Στοιχήματα μου'!$F$23:F308,"W")+COUNTIF('Τα Στοιχήματα μου'!$F$23:F308,"L"))</f>
        <v>0.6</v>
      </c>
    </row>
    <row r="309" spans="2:27">
      <c r="B309" s="6">
        <f t="shared" si="4"/>
        <v>287</v>
      </c>
      <c r="I309" s="6">
        <f>I308+1</f>
        <v>287</v>
      </c>
      <c r="J309" s="6">
        <f>'Τα Στοιχήματα μου'!D309</f>
        <v>0</v>
      </c>
      <c r="K309" s="6">
        <f>'Τα Στοιχήματα μου'!E309</f>
        <v>0</v>
      </c>
      <c r="L309" s="6">
        <f>'Τα Στοιχήματα μου'!F309</f>
        <v>0</v>
      </c>
      <c r="M309" s="7"/>
      <c r="N309" s="5">
        <f>AVERAGE('Τα Στοιχήματα μου'!$E$23:E309)</f>
        <v>2.956</v>
      </c>
      <c r="O309" s="6" t="str">
        <f>IF('Τα Στοιχήματα μου'!E309&lt;&gt;0,1/'Τα Στοιχήματα μου'!E309,"")</f>
        <v/>
      </c>
      <c r="P309" s="6">
        <f>SUM($O$23:O309)</f>
        <v>3.4668730650154802</v>
      </c>
      <c r="Q309" s="6">
        <f>(1-(1/P309))*100</f>
        <v>71.155563493480983</v>
      </c>
      <c r="R309" s="6">
        <f>IF('Τα Στοιχήματα μου'!E309&lt;&gt;0,(100-($Q$1022*100)/100)/'Τα Στοιχήματα μου'!E309,0)</f>
        <v>0</v>
      </c>
      <c r="S309" s="6">
        <f>R309*('Τα Στοιχήματα μου'!E309-1)</f>
        <v>0</v>
      </c>
      <c r="T309" s="5">
        <f>SUM($S$23:S309)/100+1</f>
        <v>1.4422218253259511</v>
      </c>
      <c r="U309" s="6">
        <f>IF('Τα Στοιχήματα μου'!E309&lt;&gt;0,(100-(Q309*100)/100)/'Τα Στοιχήματα μου'!E309,0)</f>
        <v>0</v>
      </c>
      <c r="V309" s="6">
        <f>'Τα Στοιχήματα μου'!E309*U309</f>
        <v>0</v>
      </c>
      <c r="W309" s="5">
        <f>IF('Τα Στοιχήματα μου'!E309&lt;&gt;0,V309/(100/I309),W308)</f>
        <v>1.4422218253259509</v>
      </c>
      <c r="X309" s="7"/>
      <c r="Y309" s="6">
        <f>COUNTIF('Τα Στοιχήματα μου'!$F$23:F309,"W")+COUNTIF('Τα Στοιχήματα μου'!$F$23:F309,"L")</f>
        <v>5</v>
      </c>
      <c r="Z309" s="6">
        <f>COUNTIF('Τα Στοιχήματα μου'!$F$23:F309,"W")</f>
        <v>3</v>
      </c>
      <c r="AA309" s="4">
        <f>COUNTIF('Τα Στοιχήματα μου'!$F$23:F309,"W")/(COUNTIF('Τα Στοιχήματα μου'!$F$23:F309,"W")+COUNTIF('Τα Στοιχήματα μου'!$F$23:F309,"L"))</f>
        <v>0.6</v>
      </c>
    </row>
    <row r="310" spans="2:27">
      <c r="B310" s="6">
        <f t="shared" si="4"/>
        <v>288</v>
      </c>
      <c r="I310" s="6">
        <f>I309+1</f>
        <v>288</v>
      </c>
      <c r="J310" s="6">
        <f>'Τα Στοιχήματα μου'!D310</f>
        <v>0</v>
      </c>
      <c r="K310" s="6">
        <f>'Τα Στοιχήματα μου'!E310</f>
        <v>0</v>
      </c>
      <c r="L310" s="6">
        <f>'Τα Στοιχήματα μου'!F310</f>
        <v>0</v>
      </c>
      <c r="M310" s="7"/>
      <c r="N310" s="5">
        <f>AVERAGE('Τα Στοιχήματα μου'!$E$23:E310)</f>
        <v>2.956</v>
      </c>
      <c r="O310" s="6" t="str">
        <f>IF('Τα Στοιχήματα μου'!E310&lt;&gt;0,1/'Τα Στοιχήματα μου'!E310,"")</f>
        <v/>
      </c>
      <c r="P310" s="6">
        <f>SUM($O$23:O310)</f>
        <v>3.4668730650154802</v>
      </c>
      <c r="Q310" s="6">
        <f>(1-(1/P310))*100</f>
        <v>71.155563493480983</v>
      </c>
      <c r="R310" s="6">
        <f>IF('Τα Στοιχήματα μου'!E310&lt;&gt;0,(100-($Q$1022*100)/100)/'Τα Στοιχήματα μου'!E310,0)</f>
        <v>0</v>
      </c>
      <c r="S310" s="6">
        <f>R310*('Τα Στοιχήματα μου'!E310-1)</f>
        <v>0</v>
      </c>
      <c r="T310" s="5">
        <f>SUM($S$23:S310)/100+1</f>
        <v>1.4422218253259511</v>
      </c>
      <c r="U310" s="6">
        <f>IF('Τα Στοιχήματα μου'!E310&lt;&gt;0,(100-(Q310*100)/100)/'Τα Στοιχήματα μου'!E310,0)</f>
        <v>0</v>
      </c>
      <c r="V310" s="6">
        <f>'Τα Στοιχήματα μου'!E310*U310</f>
        <v>0</v>
      </c>
      <c r="W310" s="5">
        <f>IF('Τα Στοιχήματα μου'!E310&lt;&gt;0,V310/(100/I310),W309)</f>
        <v>1.4422218253259509</v>
      </c>
      <c r="X310" s="7"/>
      <c r="Y310" s="6">
        <f>COUNTIF('Τα Στοιχήματα μου'!$F$23:F310,"W")+COUNTIF('Τα Στοιχήματα μου'!$F$23:F310,"L")</f>
        <v>5</v>
      </c>
      <c r="Z310" s="6">
        <f>COUNTIF('Τα Στοιχήματα μου'!$F$23:F310,"W")</f>
        <v>3</v>
      </c>
      <c r="AA310" s="4">
        <f>COUNTIF('Τα Στοιχήματα μου'!$F$23:F310,"W")/(COUNTIF('Τα Στοιχήματα μου'!$F$23:F310,"W")+COUNTIF('Τα Στοιχήματα μου'!$F$23:F310,"L"))</f>
        <v>0.6</v>
      </c>
    </row>
    <row r="311" spans="2:27">
      <c r="B311" s="6">
        <f t="shared" si="4"/>
        <v>289</v>
      </c>
      <c r="I311" s="6">
        <f>I310+1</f>
        <v>289</v>
      </c>
      <c r="J311" s="6">
        <f>'Τα Στοιχήματα μου'!D311</f>
        <v>0</v>
      </c>
      <c r="K311" s="6">
        <f>'Τα Στοιχήματα μου'!E311</f>
        <v>0</v>
      </c>
      <c r="L311" s="6">
        <f>'Τα Στοιχήματα μου'!F311</f>
        <v>0</v>
      </c>
      <c r="M311" s="7"/>
      <c r="N311" s="5">
        <f>AVERAGE('Τα Στοιχήματα μου'!$E$23:E311)</f>
        <v>2.956</v>
      </c>
      <c r="O311" s="6" t="str">
        <f>IF('Τα Στοιχήματα μου'!E311&lt;&gt;0,1/'Τα Στοιχήματα μου'!E311,"")</f>
        <v/>
      </c>
      <c r="P311" s="6">
        <f>SUM($O$23:O311)</f>
        <v>3.4668730650154802</v>
      </c>
      <c r="Q311" s="6">
        <f>(1-(1/P311))*100</f>
        <v>71.155563493480983</v>
      </c>
      <c r="R311" s="6">
        <f>IF('Τα Στοιχήματα μου'!E311&lt;&gt;0,(100-($Q$1022*100)/100)/'Τα Στοιχήματα μου'!E311,0)</f>
        <v>0</v>
      </c>
      <c r="S311" s="6">
        <f>R311*('Τα Στοιχήματα μου'!E311-1)</f>
        <v>0</v>
      </c>
      <c r="T311" s="5">
        <f>SUM($S$23:S311)/100+1</f>
        <v>1.4422218253259511</v>
      </c>
      <c r="U311" s="6">
        <f>IF('Τα Στοιχήματα μου'!E311&lt;&gt;0,(100-(Q311*100)/100)/'Τα Στοιχήματα μου'!E311,0)</f>
        <v>0</v>
      </c>
      <c r="V311" s="6">
        <f>'Τα Στοιχήματα μου'!E311*U311</f>
        <v>0</v>
      </c>
      <c r="W311" s="5">
        <f>IF('Τα Στοιχήματα μου'!E311&lt;&gt;0,V311/(100/I311),W310)</f>
        <v>1.4422218253259509</v>
      </c>
      <c r="X311" s="7"/>
      <c r="Y311" s="6">
        <f>COUNTIF('Τα Στοιχήματα μου'!$F$23:F311,"W")+COUNTIF('Τα Στοιχήματα μου'!$F$23:F311,"L")</f>
        <v>5</v>
      </c>
      <c r="Z311" s="6">
        <f>COUNTIF('Τα Στοιχήματα μου'!$F$23:F311,"W")</f>
        <v>3</v>
      </c>
      <c r="AA311" s="4">
        <f>COUNTIF('Τα Στοιχήματα μου'!$F$23:F311,"W")/(COUNTIF('Τα Στοιχήματα μου'!$F$23:F311,"W")+COUNTIF('Τα Στοιχήματα μου'!$F$23:F311,"L"))</f>
        <v>0.6</v>
      </c>
    </row>
    <row r="312" spans="2:27">
      <c r="B312" s="6">
        <f t="shared" si="4"/>
        <v>290</v>
      </c>
      <c r="I312" s="6">
        <f>I311+1</f>
        <v>290</v>
      </c>
      <c r="J312" s="6">
        <f>'Τα Στοιχήματα μου'!D312</f>
        <v>0</v>
      </c>
      <c r="K312" s="6">
        <f>'Τα Στοιχήματα μου'!E312</f>
        <v>0</v>
      </c>
      <c r="L312" s="6">
        <f>'Τα Στοιχήματα μου'!F312</f>
        <v>0</v>
      </c>
      <c r="M312" s="7"/>
      <c r="N312" s="5">
        <f>AVERAGE('Τα Στοιχήματα μου'!$E$23:E312)</f>
        <v>2.956</v>
      </c>
      <c r="O312" s="6" t="str">
        <f>IF('Τα Στοιχήματα μου'!E312&lt;&gt;0,1/'Τα Στοιχήματα μου'!E312,"")</f>
        <v/>
      </c>
      <c r="P312" s="6">
        <f>SUM($O$23:O312)</f>
        <v>3.4668730650154802</v>
      </c>
      <c r="Q312" s="6">
        <f>(1-(1/P312))*100</f>
        <v>71.155563493480983</v>
      </c>
      <c r="R312" s="6">
        <f>IF('Τα Στοιχήματα μου'!E312&lt;&gt;0,(100-($Q$1022*100)/100)/'Τα Στοιχήματα μου'!E312,0)</f>
        <v>0</v>
      </c>
      <c r="S312" s="6">
        <f>R312*('Τα Στοιχήματα μου'!E312-1)</f>
        <v>0</v>
      </c>
      <c r="T312" s="5">
        <f>SUM($S$23:S312)/100+1</f>
        <v>1.4422218253259511</v>
      </c>
      <c r="U312" s="6">
        <f>IF('Τα Στοιχήματα μου'!E312&lt;&gt;0,(100-(Q312*100)/100)/'Τα Στοιχήματα μου'!E312,0)</f>
        <v>0</v>
      </c>
      <c r="V312" s="6">
        <f>'Τα Στοιχήματα μου'!E312*U312</f>
        <v>0</v>
      </c>
      <c r="W312" s="5">
        <f>IF('Τα Στοιχήματα μου'!E312&lt;&gt;0,V312/(100/I312),W311)</f>
        <v>1.4422218253259509</v>
      </c>
      <c r="X312" s="7"/>
      <c r="Y312" s="6">
        <f>COUNTIF('Τα Στοιχήματα μου'!$F$23:F312,"W")+COUNTIF('Τα Στοιχήματα μου'!$F$23:F312,"L")</f>
        <v>5</v>
      </c>
      <c r="Z312" s="6">
        <f>COUNTIF('Τα Στοιχήματα μου'!$F$23:F312,"W")</f>
        <v>3</v>
      </c>
      <c r="AA312" s="4">
        <f>COUNTIF('Τα Στοιχήματα μου'!$F$23:F312,"W")/(COUNTIF('Τα Στοιχήματα μου'!$F$23:F312,"W")+COUNTIF('Τα Στοιχήματα μου'!$F$23:F312,"L"))</f>
        <v>0.6</v>
      </c>
    </row>
    <row r="313" spans="2:27">
      <c r="B313" s="6">
        <f t="shared" si="4"/>
        <v>291</v>
      </c>
      <c r="I313" s="6">
        <f>I312+1</f>
        <v>291</v>
      </c>
      <c r="J313" s="6">
        <f>'Τα Στοιχήματα μου'!D313</f>
        <v>0</v>
      </c>
      <c r="K313" s="6">
        <f>'Τα Στοιχήματα μου'!E313</f>
        <v>0</v>
      </c>
      <c r="L313" s="6">
        <f>'Τα Στοιχήματα μου'!F313</f>
        <v>0</v>
      </c>
      <c r="M313" s="7"/>
      <c r="N313" s="5">
        <f>AVERAGE('Τα Στοιχήματα μου'!$E$23:E313)</f>
        <v>2.956</v>
      </c>
      <c r="O313" s="6" t="str">
        <f>IF('Τα Στοιχήματα μου'!E313&lt;&gt;0,1/'Τα Στοιχήματα μου'!E313,"")</f>
        <v/>
      </c>
      <c r="P313" s="6">
        <f>SUM($O$23:O313)</f>
        <v>3.4668730650154802</v>
      </c>
      <c r="Q313" s="6">
        <f>(1-(1/P313))*100</f>
        <v>71.155563493480983</v>
      </c>
      <c r="R313" s="6">
        <f>IF('Τα Στοιχήματα μου'!E313&lt;&gt;0,(100-($Q$1022*100)/100)/'Τα Στοιχήματα μου'!E313,0)</f>
        <v>0</v>
      </c>
      <c r="S313" s="6">
        <f>R313*('Τα Στοιχήματα μου'!E313-1)</f>
        <v>0</v>
      </c>
      <c r="T313" s="5">
        <f>SUM($S$23:S313)/100+1</f>
        <v>1.4422218253259511</v>
      </c>
      <c r="U313" s="6">
        <f>IF('Τα Στοιχήματα μου'!E313&lt;&gt;0,(100-(Q313*100)/100)/'Τα Στοιχήματα μου'!E313,0)</f>
        <v>0</v>
      </c>
      <c r="V313" s="6">
        <f>'Τα Στοιχήματα μου'!E313*U313</f>
        <v>0</v>
      </c>
      <c r="W313" s="5">
        <f>IF('Τα Στοιχήματα μου'!E313&lt;&gt;0,V313/(100/I313),W312)</f>
        <v>1.4422218253259509</v>
      </c>
      <c r="X313" s="7"/>
      <c r="Y313" s="6">
        <f>COUNTIF('Τα Στοιχήματα μου'!$F$23:F313,"W")+COUNTIF('Τα Στοιχήματα μου'!$F$23:F313,"L")</f>
        <v>5</v>
      </c>
      <c r="Z313" s="6">
        <f>COUNTIF('Τα Στοιχήματα μου'!$F$23:F313,"W")</f>
        <v>3</v>
      </c>
      <c r="AA313" s="4">
        <f>COUNTIF('Τα Στοιχήματα μου'!$F$23:F313,"W")/(COUNTIF('Τα Στοιχήματα μου'!$F$23:F313,"W")+COUNTIF('Τα Στοιχήματα μου'!$F$23:F313,"L"))</f>
        <v>0.6</v>
      </c>
    </row>
    <row r="314" spans="2:27">
      <c r="B314" s="6">
        <f t="shared" si="4"/>
        <v>292</v>
      </c>
      <c r="I314" s="6">
        <f>I313+1</f>
        <v>292</v>
      </c>
      <c r="J314" s="6">
        <f>'Τα Στοιχήματα μου'!D314</f>
        <v>0</v>
      </c>
      <c r="K314" s="6">
        <f>'Τα Στοιχήματα μου'!E314</f>
        <v>0</v>
      </c>
      <c r="L314" s="6">
        <f>'Τα Στοιχήματα μου'!F314</f>
        <v>0</v>
      </c>
      <c r="M314" s="7"/>
      <c r="N314" s="5">
        <f>AVERAGE('Τα Στοιχήματα μου'!$E$23:E314)</f>
        <v>2.956</v>
      </c>
      <c r="O314" s="6" t="str">
        <f>IF('Τα Στοιχήματα μου'!E314&lt;&gt;0,1/'Τα Στοιχήματα μου'!E314,"")</f>
        <v/>
      </c>
      <c r="P314" s="6">
        <f>SUM($O$23:O314)</f>
        <v>3.4668730650154802</v>
      </c>
      <c r="Q314" s="6">
        <f>(1-(1/P314))*100</f>
        <v>71.155563493480983</v>
      </c>
      <c r="R314" s="6">
        <f>IF('Τα Στοιχήματα μου'!E314&lt;&gt;0,(100-($Q$1022*100)/100)/'Τα Στοιχήματα μου'!E314,0)</f>
        <v>0</v>
      </c>
      <c r="S314" s="6">
        <f>R314*('Τα Στοιχήματα μου'!E314-1)</f>
        <v>0</v>
      </c>
      <c r="T314" s="5">
        <f>SUM($S$23:S314)/100+1</f>
        <v>1.4422218253259511</v>
      </c>
      <c r="U314" s="6">
        <f>IF('Τα Στοιχήματα μου'!E314&lt;&gt;0,(100-(Q314*100)/100)/'Τα Στοιχήματα μου'!E314,0)</f>
        <v>0</v>
      </c>
      <c r="V314" s="6">
        <f>'Τα Στοιχήματα μου'!E314*U314</f>
        <v>0</v>
      </c>
      <c r="W314" s="5">
        <f>IF('Τα Στοιχήματα μου'!E314&lt;&gt;0,V314/(100/I314),W313)</f>
        <v>1.4422218253259509</v>
      </c>
      <c r="X314" s="7"/>
      <c r="Y314" s="6">
        <f>COUNTIF('Τα Στοιχήματα μου'!$F$23:F314,"W")+COUNTIF('Τα Στοιχήματα μου'!$F$23:F314,"L")</f>
        <v>5</v>
      </c>
      <c r="Z314" s="6">
        <f>COUNTIF('Τα Στοιχήματα μου'!$F$23:F314,"W")</f>
        <v>3</v>
      </c>
      <c r="AA314" s="4">
        <f>COUNTIF('Τα Στοιχήματα μου'!$F$23:F314,"W")/(COUNTIF('Τα Στοιχήματα μου'!$F$23:F314,"W")+COUNTIF('Τα Στοιχήματα μου'!$F$23:F314,"L"))</f>
        <v>0.6</v>
      </c>
    </row>
    <row r="315" spans="2:27">
      <c r="B315" s="6">
        <f t="shared" si="4"/>
        <v>293</v>
      </c>
      <c r="I315" s="6">
        <f>I314+1</f>
        <v>293</v>
      </c>
      <c r="J315" s="6">
        <f>'Τα Στοιχήματα μου'!D315</f>
        <v>0</v>
      </c>
      <c r="K315" s="6">
        <f>'Τα Στοιχήματα μου'!E315</f>
        <v>0</v>
      </c>
      <c r="L315" s="6">
        <f>'Τα Στοιχήματα μου'!F315</f>
        <v>0</v>
      </c>
      <c r="M315" s="7"/>
      <c r="N315" s="5">
        <f>AVERAGE('Τα Στοιχήματα μου'!$E$23:E315)</f>
        <v>2.956</v>
      </c>
      <c r="O315" s="6" t="str">
        <f>IF('Τα Στοιχήματα μου'!E315&lt;&gt;0,1/'Τα Στοιχήματα μου'!E315,"")</f>
        <v/>
      </c>
      <c r="P315" s="6">
        <f>SUM($O$23:O315)</f>
        <v>3.4668730650154802</v>
      </c>
      <c r="Q315" s="6">
        <f>(1-(1/P315))*100</f>
        <v>71.155563493480983</v>
      </c>
      <c r="R315" s="6">
        <f>IF('Τα Στοιχήματα μου'!E315&lt;&gt;0,(100-($Q$1022*100)/100)/'Τα Στοιχήματα μου'!E315,0)</f>
        <v>0</v>
      </c>
      <c r="S315" s="6">
        <f>R315*('Τα Στοιχήματα μου'!E315-1)</f>
        <v>0</v>
      </c>
      <c r="T315" s="5">
        <f>SUM($S$23:S315)/100+1</f>
        <v>1.4422218253259511</v>
      </c>
      <c r="U315" s="6">
        <f>IF('Τα Στοιχήματα μου'!E315&lt;&gt;0,(100-(Q315*100)/100)/'Τα Στοιχήματα μου'!E315,0)</f>
        <v>0</v>
      </c>
      <c r="V315" s="6">
        <f>'Τα Στοιχήματα μου'!E315*U315</f>
        <v>0</v>
      </c>
      <c r="W315" s="5">
        <f>IF('Τα Στοιχήματα μου'!E315&lt;&gt;0,V315/(100/I315),W314)</f>
        <v>1.4422218253259509</v>
      </c>
      <c r="X315" s="7"/>
      <c r="Y315" s="6">
        <f>COUNTIF('Τα Στοιχήματα μου'!$F$23:F315,"W")+COUNTIF('Τα Στοιχήματα μου'!$F$23:F315,"L")</f>
        <v>5</v>
      </c>
      <c r="Z315" s="6">
        <f>COUNTIF('Τα Στοιχήματα μου'!$F$23:F315,"W")</f>
        <v>3</v>
      </c>
      <c r="AA315" s="4">
        <f>COUNTIF('Τα Στοιχήματα μου'!$F$23:F315,"W")/(COUNTIF('Τα Στοιχήματα μου'!$F$23:F315,"W")+COUNTIF('Τα Στοιχήματα μου'!$F$23:F315,"L"))</f>
        <v>0.6</v>
      </c>
    </row>
    <row r="316" spans="2:27">
      <c r="B316" s="6">
        <f t="shared" si="4"/>
        <v>294</v>
      </c>
      <c r="I316" s="6">
        <f>I315+1</f>
        <v>294</v>
      </c>
      <c r="J316" s="6">
        <f>'Τα Στοιχήματα μου'!D316</f>
        <v>0</v>
      </c>
      <c r="K316" s="6">
        <f>'Τα Στοιχήματα μου'!E316</f>
        <v>0</v>
      </c>
      <c r="L316" s="6">
        <f>'Τα Στοιχήματα μου'!F316</f>
        <v>0</v>
      </c>
      <c r="M316" s="7"/>
      <c r="N316" s="5">
        <f>AVERAGE('Τα Στοιχήματα μου'!$E$23:E316)</f>
        <v>2.956</v>
      </c>
      <c r="O316" s="6" t="str">
        <f>IF('Τα Στοιχήματα μου'!E316&lt;&gt;0,1/'Τα Στοιχήματα μου'!E316,"")</f>
        <v/>
      </c>
      <c r="P316" s="6">
        <f>SUM($O$23:O316)</f>
        <v>3.4668730650154802</v>
      </c>
      <c r="Q316" s="6">
        <f>(1-(1/P316))*100</f>
        <v>71.155563493480983</v>
      </c>
      <c r="R316" s="6">
        <f>IF('Τα Στοιχήματα μου'!E316&lt;&gt;0,(100-($Q$1022*100)/100)/'Τα Στοιχήματα μου'!E316,0)</f>
        <v>0</v>
      </c>
      <c r="S316" s="6">
        <f>R316*('Τα Στοιχήματα μου'!E316-1)</f>
        <v>0</v>
      </c>
      <c r="T316" s="5">
        <f>SUM($S$23:S316)/100+1</f>
        <v>1.4422218253259511</v>
      </c>
      <c r="U316" s="6">
        <f>IF('Τα Στοιχήματα μου'!E316&lt;&gt;0,(100-(Q316*100)/100)/'Τα Στοιχήματα μου'!E316,0)</f>
        <v>0</v>
      </c>
      <c r="V316" s="6">
        <f>'Τα Στοιχήματα μου'!E316*U316</f>
        <v>0</v>
      </c>
      <c r="W316" s="5">
        <f>IF('Τα Στοιχήματα μου'!E316&lt;&gt;0,V316/(100/I316),W315)</f>
        <v>1.4422218253259509</v>
      </c>
      <c r="X316" s="7"/>
      <c r="Y316" s="6">
        <f>COUNTIF('Τα Στοιχήματα μου'!$F$23:F316,"W")+COUNTIF('Τα Στοιχήματα μου'!$F$23:F316,"L")</f>
        <v>5</v>
      </c>
      <c r="Z316" s="6">
        <f>COUNTIF('Τα Στοιχήματα μου'!$F$23:F316,"W")</f>
        <v>3</v>
      </c>
      <c r="AA316" s="4">
        <f>COUNTIF('Τα Στοιχήματα μου'!$F$23:F316,"W")/(COUNTIF('Τα Στοιχήματα μου'!$F$23:F316,"W")+COUNTIF('Τα Στοιχήματα μου'!$F$23:F316,"L"))</f>
        <v>0.6</v>
      </c>
    </row>
    <row r="317" spans="2:27">
      <c r="B317" s="6">
        <f t="shared" si="4"/>
        <v>295</v>
      </c>
      <c r="I317" s="6">
        <f>I316+1</f>
        <v>295</v>
      </c>
      <c r="J317" s="6">
        <f>'Τα Στοιχήματα μου'!D317</f>
        <v>0</v>
      </c>
      <c r="K317" s="6">
        <f>'Τα Στοιχήματα μου'!E317</f>
        <v>0</v>
      </c>
      <c r="L317" s="6">
        <f>'Τα Στοιχήματα μου'!F317</f>
        <v>0</v>
      </c>
      <c r="M317" s="7"/>
      <c r="N317" s="5">
        <f>AVERAGE('Τα Στοιχήματα μου'!$E$23:E317)</f>
        <v>2.956</v>
      </c>
      <c r="O317" s="6" t="str">
        <f>IF('Τα Στοιχήματα μου'!E317&lt;&gt;0,1/'Τα Στοιχήματα μου'!E317,"")</f>
        <v/>
      </c>
      <c r="P317" s="6">
        <f>SUM($O$23:O317)</f>
        <v>3.4668730650154802</v>
      </c>
      <c r="Q317" s="6">
        <f>(1-(1/P317))*100</f>
        <v>71.155563493480983</v>
      </c>
      <c r="R317" s="6">
        <f>IF('Τα Στοιχήματα μου'!E317&lt;&gt;0,(100-($Q$1022*100)/100)/'Τα Στοιχήματα μου'!E317,0)</f>
        <v>0</v>
      </c>
      <c r="S317" s="6">
        <f>R317*('Τα Στοιχήματα μου'!E317-1)</f>
        <v>0</v>
      </c>
      <c r="T317" s="5">
        <f>SUM($S$23:S317)/100+1</f>
        <v>1.4422218253259511</v>
      </c>
      <c r="U317" s="6">
        <f>IF('Τα Στοιχήματα μου'!E317&lt;&gt;0,(100-(Q317*100)/100)/'Τα Στοιχήματα μου'!E317,0)</f>
        <v>0</v>
      </c>
      <c r="V317" s="6">
        <f>'Τα Στοιχήματα μου'!E317*U317</f>
        <v>0</v>
      </c>
      <c r="W317" s="5">
        <f>IF('Τα Στοιχήματα μου'!E317&lt;&gt;0,V317/(100/I317),W316)</f>
        <v>1.4422218253259509</v>
      </c>
      <c r="X317" s="7"/>
      <c r="Y317" s="6">
        <f>COUNTIF('Τα Στοιχήματα μου'!$F$23:F317,"W")+COUNTIF('Τα Στοιχήματα μου'!$F$23:F317,"L")</f>
        <v>5</v>
      </c>
      <c r="Z317" s="6">
        <f>COUNTIF('Τα Στοιχήματα μου'!$F$23:F317,"W")</f>
        <v>3</v>
      </c>
      <c r="AA317" s="4">
        <f>COUNTIF('Τα Στοιχήματα μου'!$F$23:F317,"W")/(COUNTIF('Τα Στοιχήματα μου'!$F$23:F317,"W")+COUNTIF('Τα Στοιχήματα μου'!$F$23:F317,"L"))</f>
        <v>0.6</v>
      </c>
    </row>
    <row r="318" spans="2:27">
      <c r="B318" s="6">
        <f t="shared" si="4"/>
        <v>296</v>
      </c>
      <c r="I318" s="6">
        <f>I317+1</f>
        <v>296</v>
      </c>
      <c r="J318" s="6">
        <f>'Τα Στοιχήματα μου'!D318</f>
        <v>0</v>
      </c>
      <c r="K318" s="6">
        <f>'Τα Στοιχήματα μου'!E318</f>
        <v>0</v>
      </c>
      <c r="L318" s="6">
        <f>'Τα Στοιχήματα μου'!F318</f>
        <v>0</v>
      </c>
      <c r="M318" s="7"/>
      <c r="N318" s="5">
        <f>AVERAGE('Τα Στοιχήματα μου'!$E$23:E318)</f>
        <v>2.956</v>
      </c>
      <c r="O318" s="6" t="str">
        <f>IF('Τα Στοιχήματα μου'!E318&lt;&gt;0,1/'Τα Στοιχήματα μου'!E318,"")</f>
        <v/>
      </c>
      <c r="P318" s="6">
        <f>SUM($O$23:O318)</f>
        <v>3.4668730650154802</v>
      </c>
      <c r="Q318" s="6">
        <f>(1-(1/P318))*100</f>
        <v>71.155563493480983</v>
      </c>
      <c r="R318" s="6">
        <f>IF('Τα Στοιχήματα μου'!E318&lt;&gt;0,(100-($Q$1022*100)/100)/'Τα Στοιχήματα μου'!E318,0)</f>
        <v>0</v>
      </c>
      <c r="S318" s="6">
        <f>R318*('Τα Στοιχήματα μου'!E318-1)</f>
        <v>0</v>
      </c>
      <c r="T318" s="5">
        <f>SUM($S$23:S318)/100+1</f>
        <v>1.4422218253259511</v>
      </c>
      <c r="U318" s="6">
        <f>IF('Τα Στοιχήματα μου'!E318&lt;&gt;0,(100-(Q318*100)/100)/'Τα Στοιχήματα μου'!E318,0)</f>
        <v>0</v>
      </c>
      <c r="V318" s="6">
        <f>'Τα Στοιχήματα μου'!E318*U318</f>
        <v>0</v>
      </c>
      <c r="W318" s="5">
        <f>IF('Τα Στοιχήματα μου'!E318&lt;&gt;0,V318/(100/I318),W317)</f>
        <v>1.4422218253259509</v>
      </c>
      <c r="X318" s="7"/>
      <c r="Y318" s="6">
        <f>COUNTIF('Τα Στοιχήματα μου'!$F$23:F318,"W")+COUNTIF('Τα Στοιχήματα μου'!$F$23:F318,"L")</f>
        <v>5</v>
      </c>
      <c r="Z318" s="6">
        <f>COUNTIF('Τα Στοιχήματα μου'!$F$23:F318,"W")</f>
        <v>3</v>
      </c>
      <c r="AA318" s="4">
        <f>COUNTIF('Τα Στοιχήματα μου'!$F$23:F318,"W")/(COUNTIF('Τα Στοιχήματα μου'!$F$23:F318,"W")+COUNTIF('Τα Στοιχήματα μου'!$F$23:F318,"L"))</f>
        <v>0.6</v>
      </c>
    </row>
    <row r="319" spans="2:27">
      <c r="B319" s="6">
        <f t="shared" si="4"/>
        <v>297</v>
      </c>
      <c r="I319" s="6">
        <f>I318+1</f>
        <v>297</v>
      </c>
      <c r="J319" s="6">
        <f>'Τα Στοιχήματα μου'!D319</f>
        <v>0</v>
      </c>
      <c r="K319" s="6">
        <f>'Τα Στοιχήματα μου'!E319</f>
        <v>0</v>
      </c>
      <c r="L319" s="6">
        <f>'Τα Στοιχήματα μου'!F319</f>
        <v>0</v>
      </c>
      <c r="M319" s="7"/>
      <c r="N319" s="5">
        <f>AVERAGE('Τα Στοιχήματα μου'!$E$23:E319)</f>
        <v>2.956</v>
      </c>
      <c r="O319" s="6" t="str">
        <f>IF('Τα Στοιχήματα μου'!E319&lt;&gt;0,1/'Τα Στοιχήματα μου'!E319,"")</f>
        <v/>
      </c>
      <c r="P319" s="6">
        <f>SUM($O$23:O319)</f>
        <v>3.4668730650154802</v>
      </c>
      <c r="Q319" s="6">
        <f>(1-(1/P319))*100</f>
        <v>71.155563493480983</v>
      </c>
      <c r="R319" s="6">
        <f>IF('Τα Στοιχήματα μου'!E319&lt;&gt;0,(100-($Q$1022*100)/100)/'Τα Στοιχήματα μου'!E319,0)</f>
        <v>0</v>
      </c>
      <c r="S319" s="6">
        <f>R319*('Τα Στοιχήματα μου'!E319-1)</f>
        <v>0</v>
      </c>
      <c r="T319" s="5">
        <f>SUM($S$23:S319)/100+1</f>
        <v>1.4422218253259511</v>
      </c>
      <c r="U319" s="6">
        <f>IF('Τα Στοιχήματα μου'!E319&lt;&gt;0,(100-(Q319*100)/100)/'Τα Στοιχήματα μου'!E319,0)</f>
        <v>0</v>
      </c>
      <c r="V319" s="6">
        <f>'Τα Στοιχήματα μου'!E319*U319</f>
        <v>0</v>
      </c>
      <c r="W319" s="5">
        <f>IF('Τα Στοιχήματα μου'!E319&lt;&gt;0,V319/(100/I319),W318)</f>
        <v>1.4422218253259509</v>
      </c>
      <c r="X319" s="7"/>
      <c r="Y319" s="6">
        <f>COUNTIF('Τα Στοιχήματα μου'!$F$23:F319,"W")+COUNTIF('Τα Στοιχήματα μου'!$F$23:F319,"L")</f>
        <v>5</v>
      </c>
      <c r="Z319" s="6">
        <f>COUNTIF('Τα Στοιχήματα μου'!$F$23:F319,"W")</f>
        <v>3</v>
      </c>
      <c r="AA319" s="4">
        <f>COUNTIF('Τα Στοιχήματα μου'!$F$23:F319,"W")/(COUNTIF('Τα Στοιχήματα μου'!$F$23:F319,"W")+COUNTIF('Τα Στοιχήματα μου'!$F$23:F319,"L"))</f>
        <v>0.6</v>
      </c>
    </row>
    <row r="320" spans="2:27">
      <c r="B320" s="6">
        <f t="shared" si="4"/>
        <v>298</v>
      </c>
      <c r="I320" s="6">
        <f>I319+1</f>
        <v>298</v>
      </c>
      <c r="J320" s="6">
        <f>'Τα Στοιχήματα μου'!D320</f>
        <v>0</v>
      </c>
      <c r="K320" s="6">
        <f>'Τα Στοιχήματα μου'!E320</f>
        <v>0</v>
      </c>
      <c r="L320" s="6">
        <f>'Τα Στοιχήματα μου'!F320</f>
        <v>0</v>
      </c>
      <c r="M320" s="7"/>
      <c r="N320" s="5">
        <f>AVERAGE('Τα Στοιχήματα μου'!$E$23:E320)</f>
        <v>2.956</v>
      </c>
      <c r="O320" s="6" t="str">
        <f>IF('Τα Στοιχήματα μου'!E320&lt;&gt;0,1/'Τα Στοιχήματα μου'!E320,"")</f>
        <v/>
      </c>
      <c r="P320" s="6">
        <f>SUM($O$23:O320)</f>
        <v>3.4668730650154802</v>
      </c>
      <c r="Q320" s="6">
        <f>(1-(1/P320))*100</f>
        <v>71.155563493480983</v>
      </c>
      <c r="R320" s="6">
        <f>IF('Τα Στοιχήματα μου'!E320&lt;&gt;0,(100-($Q$1022*100)/100)/'Τα Στοιχήματα μου'!E320,0)</f>
        <v>0</v>
      </c>
      <c r="S320" s="6">
        <f>R320*('Τα Στοιχήματα μου'!E320-1)</f>
        <v>0</v>
      </c>
      <c r="T320" s="5">
        <f>SUM($S$23:S320)/100+1</f>
        <v>1.4422218253259511</v>
      </c>
      <c r="U320" s="6">
        <f>IF('Τα Στοιχήματα μου'!E320&lt;&gt;0,(100-(Q320*100)/100)/'Τα Στοιχήματα μου'!E320,0)</f>
        <v>0</v>
      </c>
      <c r="V320" s="6">
        <f>'Τα Στοιχήματα μου'!E320*U320</f>
        <v>0</v>
      </c>
      <c r="W320" s="5">
        <f>IF('Τα Στοιχήματα μου'!E320&lt;&gt;0,V320/(100/I320),W319)</f>
        <v>1.4422218253259509</v>
      </c>
      <c r="X320" s="7"/>
      <c r="Y320" s="6">
        <f>COUNTIF('Τα Στοιχήματα μου'!$F$23:F320,"W")+COUNTIF('Τα Στοιχήματα μου'!$F$23:F320,"L")</f>
        <v>5</v>
      </c>
      <c r="Z320" s="6">
        <f>COUNTIF('Τα Στοιχήματα μου'!$F$23:F320,"W")</f>
        <v>3</v>
      </c>
      <c r="AA320" s="4">
        <f>COUNTIF('Τα Στοιχήματα μου'!$F$23:F320,"W")/(COUNTIF('Τα Στοιχήματα μου'!$F$23:F320,"W")+COUNTIF('Τα Στοιχήματα μου'!$F$23:F320,"L"))</f>
        <v>0.6</v>
      </c>
    </row>
    <row r="321" spans="2:27">
      <c r="B321" s="6">
        <f t="shared" si="4"/>
        <v>299</v>
      </c>
      <c r="I321" s="6">
        <f>I320+1</f>
        <v>299</v>
      </c>
      <c r="J321" s="6">
        <f>'Τα Στοιχήματα μου'!D321</f>
        <v>0</v>
      </c>
      <c r="K321" s="6">
        <f>'Τα Στοιχήματα μου'!E321</f>
        <v>0</v>
      </c>
      <c r="L321" s="6">
        <f>'Τα Στοιχήματα μου'!F321</f>
        <v>0</v>
      </c>
      <c r="M321" s="7"/>
      <c r="N321" s="5">
        <f>AVERAGE('Τα Στοιχήματα μου'!$E$23:E321)</f>
        <v>2.956</v>
      </c>
      <c r="O321" s="6" t="str">
        <f>IF('Τα Στοιχήματα μου'!E321&lt;&gt;0,1/'Τα Στοιχήματα μου'!E321,"")</f>
        <v/>
      </c>
      <c r="P321" s="6">
        <f>SUM($O$23:O321)</f>
        <v>3.4668730650154802</v>
      </c>
      <c r="Q321" s="6">
        <f>(1-(1/P321))*100</f>
        <v>71.155563493480983</v>
      </c>
      <c r="R321" s="6">
        <f>IF('Τα Στοιχήματα μου'!E321&lt;&gt;0,(100-($Q$1022*100)/100)/'Τα Στοιχήματα μου'!E321,0)</f>
        <v>0</v>
      </c>
      <c r="S321" s="6">
        <f>R321*('Τα Στοιχήματα μου'!E321-1)</f>
        <v>0</v>
      </c>
      <c r="T321" s="5">
        <f>SUM($S$23:S321)/100+1</f>
        <v>1.4422218253259511</v>
      </c>
      <c r="U321" s="6">
        <f>IF('Τα Στοιχήματα μου'!E321&lt;&gt;0,(100-(Q321*100)/100)/'Τα Στοιχήματα μου'!E321,0)</f>
        <v>0</v>
      </c>
      <c r="V321" s="6">
        <f>'Τα Στοιχήματα μου'!E321*U321</f>
        <v>0</v>
      </c>
      <c r="W321" s="5">
        <f>IF('Τα Στοιχήματα μου'!E321&lt;&gt;0,V321/(100/I321),W320)</f>
        <v>1.4422218253259509</v>
      </c>
      <c r="X321" s="7"/>
      <c r="Y321" s="6">
        <f>COUNTIF('Τα Στοιχήματα μου'!$F$23:F321,"W")+COUNTIF('Τα Στοιχήματα μου'!$F$23:F321,"L")</f>
        <v>5</v>
      </c>
      <c r="Z321" s="6">
        <f>COUNTIF('Τα Στοιχήματα μου'!$F$23:F321,"W")</f>
        <v>3</v>
      </c>
      <c r="AA321" s="4">
        <f>COUNTIF('Τα Στοιχήματα μου'!$F$23:F321,"W")/(COUNTIF('Τα Στοιχήματα μου'!$F$23:F321,"W")+COUNTIF('Τα Στοιχήματα μου'!$F$23:F321,"L"))</f>
        <v>0.6</v>
      </c>
    </row>
    <row r="322" spans="2:27">
      <c r="B322" s="6">
        <f t="shared" si="4"/>
        <v>300</v>
      </c>
      <c r="I322" s="6">
        <f>I321+1</f>
        <v>300</v>
      </c>
      <c r="J322" s="6">
        <f>'Τα Στοιχήματα μου'!D322</f>
        <v>0</v>
      </c>
      <c r="K322" s="6">
        <f>'Τα Στοιχήματα μου'!E322</f>
        <v>0</v>
      </c>
      <c r="L322" s="6">
        <f>'Τα Στοιχήματα μου'!F322</f>
        <v>0</v>
      </c>
      <c r="M322" s="7"/>
      <c r="N322" s="5">
        <f>AVERAGE('Τα Στοιχήματα μου'!$E$23:E322)</f>
        <v>2.956</v>
      </c>
      <c r="O322" s="6" t="str">
        <f>IF('Τα Στοιχήματα μου'!E322&lt;&gt;0,1/'Τα Στοιχήματα μου'!E322,"")</f>
        <v/>
      </c>
      <c r="P322" s="6">
        <f>SUM($O$23:O322)</f>
        <v>3.4668730650154802</v>
      </c>
      <c r="Q322" s="6">
        <f>(1-(1/P322))*100</f>
        <v>71.155563493480983</v>
      </c>
      <c r="R322" s="6">
        <f>IF('Τα Στοιχήματα μου'!E322&lt;&gt;0,(100-($Q$1022*100)/100)/'Τα Στοιχήματα μου'!E322,0)</f>
        <v>0</v>
      </c>
      <c r="S322" s="6">
        <f>R322*('Τα Στοιχήματα μου'!E322-1)</f>
        <v>0</v>
      </c>
      <c r="T322" s="5">
        <f>SUM($S$23:S322)/100+1</f>
        <v>1.4422218253259511</v>
      </c>
      <c r="U322" s="6">
        <f>IF('Τα Στοιχήματα μου'!E322&lt;&gt;0,(100-(Q322*100)/100)/'Τα Στοιχήματα μου'!E322,0)</f>
        <v>0</v>
      </c>
      <c r="V322" s="6">
        <f>'Τα Στοιχήματα μου'!E322*U322</f>
        <v>0</v>
      </c>
      <c r="W322" s="5">
        <f>IF('Τα Στοιχήματα μου'!E322&lt;&gt;0,V322/(100/I322),W321)</f>
        <v>1.4422218253259509</v>
      </c>
      <c r="X322" s="7"/>
      <c r="Y322" s="6">
        <f>COUNTIF('Τα Στοιχήματα μου'!$F$23:F322,"W")+COUNTIF('Τα Στοιχήματα μου'!$F$23:F322,"L")</f>
        <v>5</v>
      </c>
      <c r="Z322" s="6">
        <f>COUNTIF('Τα Στοιχήματα μου'!$F$23:F322,"W")</f>
        <v>3</v>
      </c>
      <c r="AA322" s="4">
        <f>COUNTIF('Τα Στοιχήματα μου'!$F$23:F322,"W")/(COUNTIF('Τα Στοιχήματα μου'!$F$23:F322,"W")+COUNTIF('Τα Στοιχήματα μου'!$F$23:F322,"L"))</f>
        <v>0.6</v>
      </c>
    </row>
    <row r="323" spans="2:27">
      <c r="B323" s="6">
        <f t="shared" si="4"/>
        <v>301</v>
      </c>
      <c r="I323" s="6">
        <f>I322+1</f>
        <v>301</v>
      </c>
      <c r="J323" s="6">
        <f>'Τα Στοιχήματα μου'!D323</f>
        <v>0</v>
      </c>
      <c r="K323" s="6">
        <f>'Τα Στοιχήματα μου'!E323</f>
        <v>0</v>
      </c>
      <c r="L323" s="6">
        <f>'Τα Στοιχήματα μου'!F323</f>
        <v>0</v>
      </c>
      <c r="M323" s="7"/>
      <c r="N323" s="5">
        <f>AVERAGE('Τα Στοιχήματα μου'!$E$23:E323)</f>
        <v>2.956</v>
      </c>
      <c r="O323" s="6" t="str">
        <f>IF('Τα Στοιχήματα μου'!E323&lt;&gt;0,1/'Τα Στοιχήματα μου'!E323,"")</f>
        <v/>
      </c>
      <c r="P323" s="6">
        <f>SUM($O$23:O323)</f>
        <v>3.4668730650154802</v>
      </c>
      <c r="Q323" s="6">
        <f>(1-(1/P323))*100</f>
        <v>71.155563493480983</v>
      </c>
      <c r="R323" s="6">
        <f>IF('Τα Στοιχήματα μου'!E323&lt;&gt;0,(100-($Q$1022*100)/100)/'Τα Στοιχήματα μου'!E323,0)</f>
        <v>0</v>
      </c>
      <c r="S323" s="6">
        <f>R323*('Τα Στοιχήματα μου'!E323-1)</f>
        <v>0</v>
      </c>
      <c r="T323" s="5">
        <f>SUM($S$23:S323)/100+1</f>
        <v>1.4422218253259511</v>
      </c>
      <c r="U323" s="6">
        <f>IF('Τα Στοιχήματα μου'!E323&lt;&gt;0,(100-(Q323*100)/100)/'Τα Στοιχήματα μου'!E323,0)</f>
        <v>0</v>
      </c>
      <c r="V323" s="6">
        <f>'Τα Στοιχήματα μου'!E323*U323</f>
        <v>0</v>
      </c>
      <c r="W323" s="5">
        <f>IF('Τα Στοιχήματα μου'!E323&lt;&gt;0,V323/(100/I323),W322)</f>
        <v>1.4422218253259509</v>
      </c>
      <c r="X323" s="7"/>
      <c r="Y323" s="6">
        <f>COUNTIF('Τα Στοιχήματα μου'!$F$23:F323,"W")+COUNTIF('Τα Στοιχήματα μου'!$F$23:F323,"L")</f>
        <v>5</v>
      </c>
      <c r="Z323" s="6">
        <f>COUNTIF('Τα Στοιχήματα μου'!$F$23:F323,"W")</f>
        <v>3</v>
      </c>
      <c r="AA323" s="4">
        <f>COUNTIF('Τα Στοιχήματα μου'!$F$23:F323,"W")/(COUNTIF('Τα Στοιχήματα μου'!$F$23:F323,"W")+COUNTIF('Τα Στοιχήματα μου'!$F$23:F323,"L"))</f>
        <v>0.6</v>
      </c>
    </row>
    <row r="324" spans="2:27">
      <c r="B324" s="6">
        <f t="shared" si="4"/>
        <v>302</v>
      </c>
      <c r="I324" s="6">
        <f>I323+1</f>
        <v>302</v>
      </c>
      <c r="J324" s="6">
        <f>'Τα Στοιχήματα μου'!D324</f>
        <v>0</v>
      </c>
      <c r="K324" s="6">
        <f>'Τα Στοιχήματα μου'!E324</f>
        <v>0</v>
      </c>
      <c r="L324" s="6">
        <f>'Τα Στοιχήματα μου'!F324</f>
        <v>0</v>
      </c>
      <c r="M324" s="7"/>
      <c r="N324" s="5">
        <f>AVERAGE('Τα Στοιχήματα μου'!$E$23:E324)</f>
        <v>2.956</v>
      </c>
      <c r="O324" s="6" t="str">
        <f>IF('Τα Στοιχήματα μου'!E324&lt;&gt;0,1/'Τα Στοιχήματα μου'!E324,"")</f>
        <v/>
      </c>
      <c r="P324" s="6">
        <f>SUM($O$23:O324)</f>
        <v>3.4668730650154802</v>
      </c>
      <c r="Q324" s="6">
        <f>(1-(1/P324))*100</f>
        <v>71.155563493480983</v>
      </c>
      <c r="R324" s="6">
        <f>IF('Τα Στοιχήματα μου'!E324&lt;&gt;0,(100-($Q$1022*100)/100)/'Τα Στοιχήματα μου'!E324,0)</f>
        <v>0</v>
      </c>
      <c r="S324" s="6">
        <f>R324*('Τα Στοιχήματα μου'!E324-1)</f>
        <v>0</v>
      </c>
      <c r="T324" s="5">
        <f>SUM($S$23:S324)/100+1</f>
        <v>1.4422218253259511</v>
      </c>
      <c r="U324" s="6">
        <f>IF('Τα Στοιχήματα μου'!E324&lt;&gt;0,(100-(Q324*100)/100)/'Τα Στοιχήματα μου'!E324,0)</f>
        <v>0</v>
      </c>
      <c r="V324" s="6">
        <f>'Τα Στοιχήματα μου'!E324*U324</f>
        <v>0</v>
      </c>
      <c r="W324" s="5">
        <f>IF('Τα Στοιχήματα μου'!E324&lt;&gt;0,V324/(100/I324),W323)</f>
        <v>1.4422218253259509</v>
      </c>
      <c r="X324" s="7"/>
      <c r="Y324" s="6">
        <f>COUNTIF('Τα Στοιχήματα μου'!$F$23:F324,"W")+COUNTIF('Τα Στοιχήματα μου'!$F$23:F324,"L")</f>
        <v>5</v>
      </c>
      <c r="Z324" s="6">
        <f>COUNTIF('Τα Στοιχήματα μου'!$F$23:F324,"W")</f>
        <v>3</v>
      </c>
      <c r="AA324" s="4">
        <f>COUNTIF('Τα Στοιχήματα μου'!$F$23:F324,"W")/(COUNTIF('Τα Στοιχήματα μου'!$F$23:F324,"W")+COUNTIF('Τα Στοιχήματα μου'!$F$23:F324,"L"))</f>
        <v>0.6</v>
      </c>
    </row>
    <row r="325" spans="2:27">
      <c r="B325" s="6">
        <f t="shared" si="4"/>
        <v>303</v>
      </c>
      <c r="I325" s="6">
        <f>I324+1</f>
        <v>303</v>
      </c>
      <c r="J325" s="6">
        <f>'Τα Στοιχήματα μου'!D325</f>
        <v>0</v>
      </c>
      <c r="K325" s="6">
        <f>'Τα Στοιχήματα μου'!E325</f>
        <v>0</v>
      </c>
      <c r="L325" s="6">
        <f>'Τα Στοιχήματα μου'!F325</f>
        <v>0</v>
      </c>
      <c r="M325" s="7"/>
      <c r="N325" s="5">
        <f>AVERAGE('Τα Στοιχήματα μου'!$E$23:E325)</f>
        <v>2.956</v>
      </c>
      <c r="O325" s="6" t="str">
        <f>IF('Τα Στοιχήματα μου'!E325&lt;&gt;0,1/'Τα Στοιχήματα μου'!E325,"")</f>
        <v/>
      </c>
      <c r="P325" s="6">
        <f>SUM($O$23:O325)</f>
        <v>3.4668730650154802</v>
      </c>
      <c r="Q325" s="6">
        <f>(1-(1/P325))*100</f>
        <v>71.155563493480983</v>
      </c>
      <c r="R325" s="6">
        <f>IF('Τα Στοιχήματα μου'!E325&lt;&gt;0,(100-($Q$1022*100)/100)/'Τα Στοιχήματα μου'!E325,0)</f>
        <v>0</v>
      </c>
      <c r="S325" s="6">
        <f>R325*('Τα Στοιχήματα μου'!E325-1)</f>
        <v>0</v>
      </c>
      <c r="T325" s="5">
        <f>SUM($S$23:S325)/100+1</f>
        <v>1.4422218253259511</v>
      </c>
      <c r="U325" s="6">
        <f>IF('Τα Στοιχήματα μου'!E325&lt;&gt;0,(100-(Q325*100)/100)/'Τα Στοιχήματα μου'!E325,0)</f>
        <v>0</v>
      </c>
      <c r="V325" s="6">
        <f>'Τα Στοιχήματα μου'!E325*U325</f>
        <v>0</v>
      </c>
      <c r="W325" s="5">
        <f>IF('Τα Στοιχήματα μου'!E325&lt;&gt;0,V325/(100/I325),W324)</f>
        <v>1.4422218253259509</v>
      </c>
      <c r="X325" s="7"/>
      <c r="Y325" s="6">
        <f>COUNTIF('Τα Στοιχήματα μου'!$F$23:F325,"W")+COUNTIF('Τα Στοιχήματα μου'!$F$23:F325,"L")</f>
        <v>5</v>
      </c>
      <c r="Z325" s="6">
        <f>COUNTIF('Τα Στοιχήματα μου'!$F$23:F325,"W")</f>
        <v>3</v>
      </c>
      <c r="AA325" s="4">
        <f>COUNTIF('Τα Στοιχήματα μου'!$F$23:F325,"W")/(COUNTIF('Τα Στοιχήματα μου'!$F$23:F325,"W")+COUNTIF('Τα Στοιχήματα μου'!$F$23:F325,"L"))</f>
        <v>0.6</v>
      </c>
    </row>
    <row r="326" spans="2:27">
      <c r="B326" s="6">
        <f t="shared" si="4"/>
        <v>304</v>
      </c>
      <c r="I326" s="6">
        <f>I325+1</f>
        <v>304</v>
      </c>
      <c r="J326" s="6">
        <f>'Τα Στοιχήματα μου'!D326</f>
        <v>0</v>
      </c>
      <c r="K326" s="6">
        <f>'Τα Στοιχήματα μου'!E326</f>
        <v>0</v>
      </c>
      <c r="L326" s="6">
        <f>'Τα Στοιχήματα μου'!F326</f>
        <v>0</v>
      </c>
      <c r="M326" s="7"/>
      <c r="N326" s="5">
        <f>AVERAGE('Τα Στοιχήματα μου'!$E$23:E326)</f>
        <v>2.956</v>
      </c>
      <c r="O326" s="6" t="str">
        <f>IF('Τα Στοιχήματα μου'!E326&lt;&gt;0,1/'Τα Στοιχήματα μου'!E326,"")</f>
        <v/>
      </c>
      <c r="P326" s="6">
        <f>SUM($O$23:O326)</f>
        <v>3.4668730650154802</v>
      </c>
      <c r="Q326" s="6">
        <f>(1-(1/P326))*100</f>
        <v>71.155563493480983</v>
      </c>
      <c r="R326" s="6">
        <f>IF('Τα Στοιχήματα μου'!E326&lt;&gt;0,(100-($Q$1022*100)/100)/'Τα Στοιχήματα μου'!E326,0)</f>
        <v>0</v>
      </c>
      <c r="S326" s="6">
        <f>R326*('Τα Στοιχήματα μου'!E326-1)</f>
        <v>0</v>
      </c>
      <c r="T326" s="5">
        <f>SUM($S$23:S326)/100+1</f>
        <v>1.4422218253259511</v>
      </c>
      <c r="U326" s="6">
        <f>IF('Τα Στοιχήματα μου'!E326&lt;&gt;0,(100-(Q326*100)/100)/'Τα Στοιχήματα μου'!E326,0)</f>
        <v>0</v>
      </c>
      <c r="V326" s="6">
        <f>'Τα Στοιχήματα μου'!E326*U326</f>
        <v>0</v>
      </c>
      <c r="W326" s="5">
        <f>IF('Τα Στοιχήματα μου'!E326&lt;&gt;0,V326/(100/I326),W325)</f>
        <v>1.4422218253259509</v>
      </c>
      <c r="X326" s="7"/>
      <c r="Y326" s="6">
        <f>COUNTIF('Τα Στοιχήματα μου'!$F$23:F326,"W")+COUNTIF('Τα Στοιχήματα μου'!$F$23:F326,"L")</f>
        <v>5</v>
      </c>
      <c r="Z326" s="6">
        <f>COUNTIF('Τα Στοιχήματα μου'!$F$23:F326,"W")</f>
        <v>3</v>
      </c>
      <c r="AA326" s="4">
        <f>COUNTIF('Τα Στοιχήματα μου'!$F$23:F326,"W")/(COUNTIF('Τα Στοιχήματα μου'!$F$23:F326,"W")+COUNTIF('Τα Στοιχήματα μου'!$F$23:F326,"L"))</f>
        <v>0.6</v>
      </c>
    </row>
    <row r="327" spans="2:27">
      <c r="B327" s="6">
        <f t="shared" si="4"/>
        <v>305</v>
      </c>
      <c r="I327" s="6">
        <f>I326+1</f>
        <v>305</v>
      </c>
      <c r="J327" s="6">
        <f>'Τα Στοιχήματα μου'!D327</f>
        <v>0</v>
      </c>
      <c r="K327" s="6">
        <f>'Τα Στοιχήματα μου'!E327</f>
        <v>0</v>
      </c>
      <c r="L327" s="6">
        <f>'Τα Στοιχήματα μου'!F327</f>
        <v>0</v>
      </c>
      <c r="M327" s="7"/>
      <c r="N327" s="5">
        <f>AVERAGE('Τα Στοιχήματα μου'!$E$23:E327)</f>
        <v>2.956</v>
      </c>
      <c r="O327" s="6" t="str">
        <f>IF('Τα Στοιχήματα μου'!E327&lt;&gt;0,1/'Τα Στοιχήματα μου'!E327,"")</f>
        <v/>
      </c>
      <c r="P327" s="6">
        <f>SUM($O$23:O327)</f>
        <v>3.4668730650154802</v>
      </c>
      <c r="Q327" s="6">
        <f>(1-(1/P327))*100</f>
        <v>71.155563493480983</v>
      </c>
      <c r="R327" s="6">
        <f>IF('Τα Στοιχήματα μου'!E327&lt;&gt;0,(100-($Q$1022*100)/100)/'Τα Στοιχήματα μου'!E327,0)</f>
        <v>0</v>
      </c>
      <c r="S327" s="6">
        <f>R327*('Τα Στοιχήματα μου'!E327-1)</f>
        <v>0</v>
      </c>
      <c r="T327" s="5">
        <f>SUM($S$23:S327)/100+1</f>
        <v>1.4422218253259511</v>
      </c>
      <c r="U327" s="6">
        <f>IF('Τα Στοιχήματα μου'!E327&lt;&gt;0,(100-(Q327*100)/100)/'Τα Στοιχήματα μου'!E327,0)</f>
        <v>0</v>
      </c>
      <c r="V327" s="6">
        <f>'Τα Στοιχήματα μου'!E327*U327</f>
        <v>0</v>
      </c>
      <c r="W327" s="5">
        <f>IF('Τα Στοιχήματα μου'!E327&lt;&gt;0,V327/(100/I327),W326)</f>
        <v>1.4422218253259509</v>
      </c>
      <c r="X327" s="7"/>
      <c r="Y327" s="6">
        <f>COUNTIF('Τα Στοιχήματα μου'!$F$23:F327,"W")+COUNTIF('Τα Στοιχήματα μου'!$F$23:F327,"L")</f>
        <v>5</v>
      </c>
      <c r="Z327" s="6">
        <f>COUNTIF('Τα Στοιχήματα μου'!$F$23:F327,"W")</f>
        <v>3</v>
      </c>
      <c r="AA327" s="4">
        <f>COUNTIF('Τα Στοιχήματα μου'!$F$23:F327,"W")/(COUNTIF('Τα Στοιχήματα μου'!$F$23:F327,"W")+COUNTIF('Τα Στοιχήματα μου'!$F$23:F327,"L"))</f>
        <v>0.6</v>
      </c>
    </row>
    <row r="328" spans="2:27">
      <c r="B328" s="6">
        <f t="shared" si="4"/>
        <v>306</v>
      </c>
      <c r="I328" s="6">
        <f>I327+1</f>
        <v>306</v>
      </c>
      <c r="J328" s="6">
        <f>'Τα Στοιχήματα μου'!D328</f>
        <v>0</v>
      </c>
      <c r="K328" s="6">
        <f>'Τα Στοιχήματα μου'!E328</f>
        <v>0</v>
      </c>
      <c r="L328" s="6">
        <f>'Τα Στοιχήματα μου'!F328</f>
        <v>0</v>
      </c>
      <c r="M328" s="7"/>
      <c r="N328" s="5">
        <f>AVERAGE('Τα Στοιχήματα μου'!$E$23:E328)</f>
        <v>2.956</v>
      </c>
      <c r="O328" s="6" t="str">
        <f>IF('Τα Στοιχήματα μου'!E328&lt;&gt;0,1/'Τα Στοιχήματα μου'!E328,"")</f>
        <v/>
      </c>
      <c r="P328" s="6">
        <f>SUM($O$23:O328)</f>
        <v>3.4668730650154802</v>
      </c>
      <c r="Q328" s="6">
        <f>(1-(1/P328))*100</f>
        <v>71.155563493480983</v>
      </c>
      <c r="R328" s="6">
        <f>IF('Τα Στοιχήματα μου'!E328&lt;&gt;0,(100-($Q$1022*100)/100)/'Τα Στοιχήματα μου'!E328,0)</f>
        <v>0</v>
      </c>
      <c r="S328" s="6">
        <f>R328*('Τα Στοιχήματα μου'!E328-1)</f>
        <v>0</v>
      </c>
      <c r="T328" s="5">
        <f>SUM($S$23:S328)/100+1</f>
        <v>1.4422218253259511</v>
      </c>
      <c r="U328" s="6">
        <f>IF('Τα Στοιχήματα μου'!E328&lt;&gt;0,(100-(Q328*100)/100)/'Τα Στοιχήματα μου'!E328,0)</f>
        <v>0</v>
      </c>
      <c r="V328" s="6">
        <f>'Τα Στοιχήματα μου'!E328*U328</f>
        <v>0</v>
      </c>
      <c r="W328" s="5">
        <f>IF('Τα Στοιχήματα μου'!E328&lt;&gt;0,V328/(100/I328),W327)</f>
        <v>1.4422218253259509</v>
      </c>
      <c r="X328" s="7"/>
      <c r="Y328" s="6">
        <f>COUNTIF('Τα Στοιχήματα μου'!$F$23:F328,"W")+COUNTIF('Τα Στοιχήματα μου'!$F$23:F328,"L")</f>
        <v>5</v>
      </c>
      <c r="Z328" s="6">
        <f>COUNTIF('Τα Στοιχήματα μου'!$F$23:F328,"W")</f>
        <v>3</v>
      </c>
      <c r="AA328" s="4">
        <f>COUNTIF('Τα Στοιχήματα μου'!$F$23:F328,"W")/(COUNTIF('Τα Στοιχήματα μου'!$F$23:F328,"W")+COUNTIF('Τα Στοιχήματα μου'!$F$23:F328,"L"))</f>
        <v>0.6</v>
      </c>
    </row>
    <row r="329" spans="2:27">
      <c r="B329" s="6">
        <f t="shared" si="4"/>
        <v>307</v>
      </c>
      <c r="I329" s="6">
        <f>I328+1</f>
        <v>307</v>
      </c>
      <c r="J329" s="6">
        <f>'Τα Στοιχήματα μου'!D329</f>
        <v>0</v>
      </c>
      <c r="K329" s="6">
        <f>'Τα Στοιχήματα μου'!E329</f>
        <v>0</v>
      </c>
      <c r="L329" s="6">
        <f>'Τα Στοιχήματα μου'!F329</f>
        <v>0</v>
      </c>
      <c r="M329" s="7"/>
      <c r="N329" s="5">
        <f>AVERAGE('Τα Στοιχήματα μου'!$E$23:E329)</f>
        <v>2.956</v>
      </c>
      <c r="O329" s="6" t="str">
        <f>IF('Τα Στοιχήματα μου'!E329&lt;&gt;0,1/'Τα Στοιχήματα μου'!E329,"")</f>
        <v/>
      </c>
      <c r="P329" s="6">
        <f>SUM($O$23:O329)</f>
        <v>3.4668730650154802</v>
      </c>
      <c r="Q329" s="6">
        <f>(1-(1/P329))*100</f>
        <v>71.155563493480983</v>
      </c>
      <c r="R329" s="6">
        <f>IF('Τα Στοιχήματα μου'!E329&lt;&gt;0,(100-($Q$1022*100)/100)/'Τα Στοιχήματα μου'!E329,0)</f>
        <v>0</v>
      </c>
      <c r="S329" s="6">
        <f>R329*('Τα Στοιχήματα μου'!E329-1)</f>
        <v>0</v>
      </c>
      <c r="T329" s="5">
        <f>SUM($S$23:S329)/100+1</f>
        <v>1.4422218253259511</v>
      </c>
      <c r="U329" s="6">
        <f>IF('Τα Στοιχήματα μου'!E329&lt;&gt;0,(100-(Q329*100)/100)/'Τα Στοιχήματα μου'!E329,0)</f>
        <v>0</v>
      </c>
      <c r="V329" s="6">
        <f>'Τα Στοιχήματα μου'!E329*U329</f>
        <v>0</v>
      </c>
      <c r="W329" s="5">
        <f>IF('Τα Στοιχήματα μου'!E329&lt;&gt;0,V329/(100/I329),W328)</f>
        <v>1.4422218253259509</v>
      </c>
      <c r="X329" s="7"/>
      <c r="Y329" s="6">
        <f>COUNTIF('Τα Στοιχήματα μου'!$F$23:F329,"W")+COUNTIF('Τα Στοιχήματα μου'!$F$23:F329,"L")</f>
        <v>5</v>
      </c>
      <c r="Z329" s="6">
        <f>COUNTIF('Τα Στοιχήματα μου'!$F$23:F329,"W")</f>
        <v>3</v>
      </c>
      <c r="AA329" s="4">
        <f>COUNTIF('Τα Στοιχήματα μου'!$F$23:F329,"W")/(COUNTIF('Τα Στοιχήματα μου'!$F$23:F329,"W")+COUNTIF('Τα Στοιχήματα μου'!$F$23:F329,"L"))</f>
        <v>0.6</v>
      </c>
    </row>
    <row r="330" spans="2:27">
      <c r="B330" s="6">
        <f t="shared" si="4"/>
        <v>308</v>
      </c>
      <c r="I330" s="6">
        <f>I329+1</f>
        <v>308</v>
      </c>
      <c r="J330" s="6">
        <f>'Τα Στοιχήματα μου'!D330</f>
        <v>0</v>
      </c>
      <c r="K330" s="6">
        <f>'Τα Στοιχήματα μου'!E330</f>
        <v>0</v>
      </c>
      <c r="L330" s="6">
        <f>'Τα Στοιχήματα μου'!F330</f>
        <v>0</v>
      </c>
      <c r="M330" s="7"/>
      <c r="N330" s="5">
        <f>AVERAGE('Τα Στοιχήματα μου'!$E$23:E330)</f>
        <v>2.956</v>
      </c>
      <c r="O330" s="6" t="str">
        <f>IF('Τα Στοιχήματα μου'!E330&lt;&gt;0,1/'Τα Στοιχήματα μου'!E330,"")</f>
        <v/>
      </c>
      <c r="P330" s="6">
        <f>SUM($O$23:O330)</f>
        <v>3.4668730650154802</v>
      </c>
      <c r="Q330" s="6">
        <f>(1-(1/P330))*100</f>
        <v>71.155563493480983</v>
      </c>
      <c r="R330" s="6">
        <f>IF('Τα Στοιχήματα μου'!E330&lt;&gt;0,(100-($Q$1022*100)/100)/'Τα Στοιχήματα μου'!E330,0)</f>
        <v>0</v>
      </c>
      <c r="S330" s="6">
        <f>R330*('Τα Στοιχήματα μου'!E330-1)</f>
        <v>0</v>
      </c>
      <c r="T330" s="5">
        <f>SUM($S$23:S330)/100+1</f>
        <v>1.4422218253259511</v>
      </c>
      <c r="U330" s="6">
        <f>IF('Τα Στοιχήματα μου'!E330&lt;&gt;0,(100-(Q330*100)/100)/'Τα Στοιχήματα μου'!E330,0)</f>
        <v>0</v>
      </c>
      <c r="V330" s="6">
        <f>'Τα Στοιχήματα μου'!E330*U330</f>
        <v>0</v>
      </c>
      <c r="W330" s="5">
        <f>IF('Τα Στοιχήματα μου'!E330&lt;&gt;0,V330/(100/I330),W329)</f>
        <v>1.4422218253259509</v>
      </c>
      <c r="X330" s="7"/>
      <c r="Y330" s="6">
        <f>COUNTIF('Τα Στοιχήματα μου'!$F$23:F330,"W")+COUNTIF('Τα Στοιχήματα μου'!$F$23:F330,"L")</f>
        <v>5</v>
      </c>
      <c r="Z330" s="6">
        <f>COUNTIF('Τα Στοιχήματα μου'!$F$23:F330,"W")</f>
        <v>3</v>
      </c>
      <c r="AA330" s="4">
        <f>COUNTIF('Τα Στοιχήματα μου'!$F$23:F330,"W")/(COUNTIF('Τα Στοιχήματα μου'!$F$23:F330,"W")+COUNTIF('Τα Στοιχήματα μου'!$F$23:F330,"L"))</f>
        <v>0.6</v>
      </c>
    </row>
    <row r="331" spans="2:27">
      <c r="B331" s="6">
        <f t="shared" si="4"/>
        <v>309</v>
      </c>
      <c r="I331" s="6">
        <f>I330+1</f>
        <v>309</v>
      </c>
      <c r="J331" s="6">
        <f>'Τα Στοιχήματα μου'!D331</f>
        <v>0</v>
      </c>
      <c r="K331" s="6">
        <f>'Τα Στοιχήματα μου'!E331</f>
        <v>0</v>
      </c>
      <c r="L331" s="6">
        <f>'Τα Στοιχήματα μου'!F331</f>
        <v>0</v>
      </c>
      <c r="M331" s="7"/>
      <c r="N331" s="5">
        <f>AVERAGE('Τα Στοιχήματα μου'!$E$23:E331)</f>
        <v>2.956</v>
      </c>
      <c r="O331" s="6" t="str">
        <f>IF('Τα Στοιχήματα μου'!E331&lt;&gt;0,1/'Τα Στοιχήματα μου'!E331,"")</f>
        <v/>
      </c>
      <c r="P331" s="6">
        <f>SUM($O$23:O331)</f>
        <v>3.4668730650154802</v>
      </c>
      <c r="Q331" s="6">
        <f>(1-(1/P331))*100</f>
        <v>71.155563493480983</v>
      </c>
      <c r="R331" s="6">
        <f>IF('Τα Στοιχήματα μου'!E331&lt;&gt;0,(100-($Q$1022*100)/100)/'Τα Στοιχήματα μου'!E331,0)</f>
        <v>0</v>
      </c>
      <c r="S331" s="6">
        <f>R331*('Τα Στοιχήματα μου'!E331-1)</f>
        <v>0</v>
      </c>
      <c r="T331" s="5">
        <f>SUM($S$23:S331)/100+1</f>
        <v>1.4422218253259511</v>
      </c>
      <c r="U331" s="6">
        <f>IF('Τα Στοιχήματα μου'!E331&lt;&gt;0,(100-(Q331*100)/100)/'Τα Στοιχήματα μου'!E331,0)</f>
        <v>0</v>
      </c>
      <c r="V331" s="6">
        <f>'Τα Στοιχήματα μου'!E331*U331</f>
        <v>0</v>
      </c>
      <c r="W331" s="5">
        <f>IF('Τα Στοιχήματα μου'!E331&lt;&gt;0,V331/(100/I331),W330)</f>
        <v>1.4422218253259509</v>
      </c>
      <c r="X331" s="7"/>
      <c r="Y331" s="6">
        <f>COUNTIF('Τα Στοιχήματα μου'!$F$23:F331,"W")+COUNTIF('Τα Στοιχήματα μου'!$F$23:F331,"L")</f>
        <v>5</v>
      </c>
      <c r="Z331" s="6">
        <f>COUNTIF('Τα Στοιχήματα μου'!$F$23:F331,"W")</f>
        <v>3</v>
      </c>
      <c r="AA331" s="4">
        <f>COUNTIF('Τα Στοιχήματα μου'!$F$23:F331,"W")/(COUNTIF('Τα Στοιχήματα μου'!$F$23:F331,"W")+COUNTIF('Τα Στοιχήματα μου'!$F$23:F331,"L"))</f>
        <v>0.6</v>
      </c>
    </row>
    <row r="332" spans="2:27">
      <c r="B332" s="6">
        <f t="shared" si="4"/>
        <v>310</v>
      </c>
      <c r="I332" s="6">
        <f>I331+1</f>
        <v>310</v>
      </c>
      <c r="J332" s="6">
        <f>'Τα Στοιχήματα μου'!D332</f>
        <v>0</v>
      </c>
      <c r="K332" s="6">
        <f>'Τα Στοιχήματα μου'!E332</f>
        <v>0</v>
      </c>
      <c r="L332" s="6">
        <f>'Τα Στοιχήματα μου'!F332</f>
        <v>0</v>
      </c>
      <c r="M332" s="7"/>
      <c r="N332" s="5">
        <f>AVERAGE('Τα Στοιχήματα μου'!$E$23:E332)</f>
        <v>2.956</v>
      </c>
      <c r="O332" s="6" t="str">
        <f>IF('Τα Στοιχήματα μου'!E332&lt;&gt;0,1/'Τα Στοιχήματα μου'!E332,"")</f>
        <v/>
      </c>
      <c r="P332" s="6">
        <f>SUM($O$23:O332)</f>
        <v>3.4668730650154802</v>
      </c>
      <c r="Q332" s="6">
        <f>(1-(1/P332))*100</f>
        <v>71.155563493480983</v>
      </c>
      <c r="R332" s="6">
        <f>IF('Τα Στοιχήματα μου'!E332&lt;&gt;0,(100-($Q$1022*100)/100)/'Τα Στοιχήματα μου'!E332,0)</f>
        <v>0</v>
      </c>
      <c r="S332" s="6">
        <f>R332*('Τα Στοιχήματα μου'!E332-1)</f>
        <v>0</v>
      </c>
      <c r="T332" s="5">
        <f>SUM($S$23:S332)/100+1</f>
        <v>1.4422218253259511</v>
      </c>
      <c r="U332" s="6">
        <f>IF('Τα Στοιχήματα μου'!E332&lt;&gt;0,(100-(Q332*100)/100)/'Τα Στοιχήματα μου'!E332,0)</f>
        <v>0</v>
      </c>
      <c r="V332" s="6">
        <f>'Τα Στοιχήματα μου'!E332*U332</f>
        <v>0</v>
      </c>
      <c r="W332" s="5">
        <f>IF('Τα Στοιχήματα μου'!E332&lt;&gt;0,V332/(100/I332),W331)</f>
        <v>1.4422218253259509</v>
      </c>
      <c r="X332" s="7"/>
      <c r="Y332" s="6">
        <f>COUNTIF('Τα Στοιχήματα μου'!$F$23:F332,"W")+COUNTIF('Τα Στοιχήματα μου'!$F$23:F332,"L")</f>
        <v>5</v>
      </c>
      <c r="Z332" s="6">
        <f>COUNTIF('Τα Στοιχήματα μου'!$F$23:F332,"W")</f>
        <v>3</v>
      </c>
      <c r="AA332" s="4">
        <f>COUNTIF('Τα Στοιχήματα μου'!$F$23:F332,"W")/(COUNTIF('Τα Στοιχήματα μου'!$F$23:F332,"W")+COUNTIF('Τα Στοιχήματα μου'!$F$23:F332,"L"))</f>
        <v>0.6</v>
      </c>
    </row>
    <row r="333" spans="2:27">
      <c r="B333" s="6">
        <f t="shared" si="4"/>
        <v>311</v>
      </c>
      <c r="I333" s="6">
        <f>I332+1</f>
        <v>311</v>
      </c>
      <c r="J333" s="6">
        <f>'Τα Στοιχήματα μου'!D333</f>
        <v>0</v>
      </c>
      <c r="K333" s="6">
        <f>'Τα Στοιχήματα μου'!E333</f>
        <v>0</v>
      </c>
      <c r="L333" s="6">
        <f>'Τα Στοιχήματα μου'!F333</f>
        <v>0</v>
      </c>
      <c r="M333" s="7"/>
      <c r="N333" s="5">
        <f>AVERAGE('Τα Στοιχήματα μου'!$E$23:E333)</f>
        <v>2.956</v>
      </c>
      <c r="O333" s="6" t="str">
        <f>IF('Τα Στοιχήματα μου'!E333&lt;&gt;0,1/'Τα Στοιχήματα μου'!E333,"")</f>
        <v/>
      </c>
      <c r="P333" s="6">
        <f>SUM($O$23:O333)</f>
        <v>3.4668730650154802</v>
      </c>
      <c r="Q333" s="6">
        <f>(1-(1/P333))*100</f>
        <v>71.155563493480983</v>
      </c>
      <c r="R333" s="6">
        <f>IF('Τα Στοιχήματα μου'!E333&lt;&gt;0,(100-($Q$1022*100)/100)/'Τα Στοιχήματα μου'!E333,0)</f>
        <v>0</v>
      </c>
      <c r="S333" s="6">
        <f>R333*('Τα Στοιχήματα μου'!E333-1)</f>
        <v>0</v>
      </c>
      <c r="T333" s="5">
        <f>SUM($S$23:S333)/100+1</f>
        <v>1.4422218253259511</v>
      </c>
      <c r="U333" s="6">
        <f>IF('Τα Στοιχήματα μου'!E333&lt;&gt;0,(100-(Q333*100)/100)/'Τα Στοιχήματα μου'!E333,0)</f>
        <v>0</v>
      </c>
      <c r="V333" s="6">
        <f>'Τα Στοιχήματα μου'!E333*U333</f>
        <v>0</v>
      </c>
      <c r="W333" s="5">
        <f>IF('Τα Στοιχήματα μου'!E333&lt;&gt;0,V333/(100/I333),W332)</f>
        <v>1.4422218253259509</v>
      </c>
      <c r="X333" s="7"/>
      <c r="Y333" s="6">
        <f>COUNTIF('Τα Στοιχήματα μου'!$F$23:F333,"W")+COUNTIF('Τα Στοιχήματα μου'!$F$23:F333,"L")</f>
        <v>5</v>
      </c>
      <c r="Z333" s="6">
        <f>COUNTIF('Τα Στοιχήματα μου'!$F$23:F333,"W")</f>
        <v>3</v>
      </c>
      <c r="AA333" s="4">
        <f>COUNTIF('Τα Στοιχήματα μου'!$F$23:F333,"W")/(COUNTIF('Τα Στοιχήματα μου'!$F$23:F333,"W")+COUNTIF('Τα Στοιχήματα μου'!$F$23:F333,"L"))</f>
        <v>0.6</v>
      </c>
    </row>
    <row r="334" spans="2:27">
      <c r="B334" s="6">
        <f t="shared" si="4"/>
        <v>312</v>
      </c>
      <c r="I334" s="6">
        <f>I333+1</f>
        <v>312</v>
      </c>
      <c r="J334" s="6">
        <f>'Τα Στοιχήματα μου'!D334</f>
        <v>0</v>
      </c>
      <c r="K334" s="6">
        <f>'Τα Στοιχήματα μου'!E334</f>
        <v>0</v>
      </c>
      <c r="L334" s="6">
        <f>'Τα Στοιχήματα μου'!F334</f>
        <v>0</v>
      </c>
      <c r="M334" s="7"/>
      <c r="N334" s="5">
        <f>AVERAGE('Τα Στοιχήματα μου'!$E$23:E334)</f>
        <v>2.956</v>
      </c>
      <c r="O334" s="6" t="str">
        <f>IF('Τα Στοιχήματα μου'!E334&lt;&gt;0,1/'Τα Στοιχήματα μου'!E334,"")</f>
        <v/>
      </c>
      <c r="P334" s="6">
        <f>SUM($O$23:O334)</f>
        <v>3.4668730650154802</v>
      </c>
      <c r="Q334" s="6">
        <f>(1-(1/P334))*100</f>
        <v>71.155563493480983</v>
      </c>
      <c r="R334" s="6">
        <f>IF('Τα Στοιχήματα μου'!E334&lt;&gt;0,(100-($Q$1022*100)/100)/'Τα Στοιχήματα μου'!E334,0)</f>
        <v>0</v>
      </c>
      <c r="S334" s="6">
        <f>R334*('Τα Στοιχήματα μου'!E334-1)</f>
        <v>0</v>
      </c>
      <c r="T334" s="5">
        <f>SUM($S$23:S334)/100+1</f>
        <v>1.4422218253259511</v>
      </c>
      <c r="U334" s="6">
        <f>IF('Τα Στοιχήματα μου'!E334&lt;&gt;0,(100-(Q334*100)/100)/'Τα Στοιχήματα μου'!E334,0)</f>
        <v>0</v>
      </c>
      <c r="V334" s="6">
        <f>'Τα Στοιχήματα μου'!E334*U334</f>
        <v>0</v>
      </c>
      <c r="W334" s="5">
        <f>IF('Τα Στοιχήματα μου'!E334&lt;&gt;0,V334/(100/I334),W333)</f>
        <v>1.4422218253259509</v>
      </c>
      <c r="X334" s="7"/>
      <c r="Y334" s="6">
        <f>COUNTIF('Τα Στοιχήματα μου'!$F$23:F334,"W")+COUNTIF('Τα Στοιχήματα μου'!$F$23:F334,"L")</f>
        <v>5</v>
      </c>
      <c r="Z334" s="6">
        <f>COUNTIF('Τα Στοιχήματα μου'!$F$23:F334,"W")</f>
        <v>3</v>
      </c>
      <c r="AA334" s="4">
        <f>COUNTIF('Τα Στοιχήματα μου'!$F$23:F334,"W")/(COUNTIF('Τα Στοιχήματα μου'!$F$23:F334,"W")+COUNTIF('Τα Στοιχήματα μου'!$F$23:F334,"L"))</f>
        <v>0.6</v>
      </c>
    </row>
    <row r="335" spans="2:27">
      <c r="B335" s="6">
        <f t="shared" si="4"/>
        <v>313</v>
      </c>
      <c r="I335" s="6">
        <f>I334+1</f>
        <v>313</v>
      </c>
      <c r="J335" s="6">
        <f>'Τα Στοιχήματα μου'!D335</f>
        <v>0</v>
      </c>
      <c r="K335" s="6">
        <f>'Τα Στοιχήματα μου'!E335</f>
        <v>0</v>
      </c>
      <c r="L335" s="6">
        <f>'Τα Στοιχήματα μου'!F335</f>
        <v>0</v>
      </c>
      <c r="M335" s="7"/>
      <c r="N335" s="5">
        <f>AVERAGE('Τα Στοιχήματα μου'!$E$23:E335)</f>
        <v>2.956</v>
      </c>
      <c r="O335" s="6" t="str">
        <f>IF('Τα Στοιχήματα μου'!E335&lt;&gt;0,1/'Τα Στοιχήματα μου'!E335,"")</f>
        <v/>
      </c>
      <c r="P335" s="6">
        <f>SUM($O$23:O335)</f>
        <v>3.4668730650154802</v>
      </c>
      <c r="Q335" s="6">
        <f>(1-(1/P335))*100</f>
        <v>71.155563493480983</v>
      </c>
      <c r="R335" s="6">
        <f>IF('Τα Στοιχήματα μου'!E335&lt;&gt;0,(100-($Q$1022*100)/100)/'Τα Στοιχήματα μου'!E335,0)</f>
        <v>0</v>
      </c>
      <c r="S335" s="6">
        <f>R335*('Τα Στοιχήματα μου'!E335-1)</f>
        <v>0</v>
      </c>
      <c r="T335" s="5">
        <f>SUM($S$23:S335)/100+1</f>
        <v>1.4422218253259511</v>
      </c>
      <c r="U335" s="6">
        <f>IF('Τα Στοιχήματα μου'!E335&lt;&gt;0,(100-(Q335*100)/100)/'Τα Στοιχήματα μου'!E335,0)</f>
        <v>0</v>
      </c>
      <c r="V335" s="6">
        <f>'Τα Στοιχήματα μου'!E335*U335</f>
        <v>0</v>
      </c>
      <c r="W335" s="5">
        <f>IF('Τα Στοιχήματα μου'!E335&lt;&gt;0,V335/(100/I335),W334)</f>
        <v>1.4422218253259509</v>
      </c>
      <c r="X335" s="7"/>
      <c r="Y335" s="6">
        <f>COUNTIF('Τα Στοιχήματα μου'!$F$23:F335,"W")+COUNTIF('Τα Στοιχήματα μου'!$F$23:F335,"L")</f>
        <v>5</v>
      </c>
      <c r="Z335" s="6">
        <f>COUNTIF('Τα Στοιχήματα μου'!$F$23:F335,"W")</f>
        <v>3</v>
      </c>
      <c r="AA335" s="4">
        <f>COUNTIF('Τα Στοιχήματα μου'!$F$23:F335,"W")/(COUNTIF('Τα Στοιχήματα μου'!$F$23:F335,"W")+COUNTIF('Τα Στοιχήματα μου'!$F$23:F335,"L"))</f>
        <v>0.6</v>
      </c>
    </row>
    <row r="336" spans="2:27">
      <c r="B336" s="6">
        <f t="shared" si="4"/>
        <v>314</v>
      </c>
      <c r="I336" s="6">
        <f>I335+1</f>
        <v>314</v>
      </c>
      <c r="J336" s="6">
        <f>'Τα Στοιχήματα μου'!D336</f>
        <v>0</v>
      </c>
      <c r="K336" s="6">
        <f>'Τα Στοιχήματα μου'!E336</f>
        <v>0</v>
      </c>
      <c r="L336" s="6">
        <f>'Τα Στοιχήματα μου'!F336</f>
        <v>0</v>
      </c>
      <c r="M336" s="7"/>
      <c r="N336" s="5">
        <f>AVERAGE('Τα Στοιχήματα μου'!$E$23:E336)</f>
        <v>2.956</v>
      </c>
      <c r="O336" s="6" t="str">
        <f>IF('Τα Στοιχήματα μου'!E336&lt;&gt;0,1/'Τα Στοιχήματα μου'!E336,"")</f>
        <v/>
      </c>
      <c r="P336" s="6">
        <f>SUM($O$23:O336)</f>
        <v>3.4668730650154802</v>
      </c>
      <c r="Q336" s="6">
        <f>(1-(1/P336))*100</f>
        <v>71.155563493480983</v>
      </c>
      <c r="R336" s="6">
        <f>IF('Τα Στοιχήματα μου'!E336&lt;&gt;0,(100-($Q$1022*100)/100)/'Τα Στοιχήματα μου'!E336,0)</f>
        <v>0</v>
      </c>
      <c r="S336" s="6">
        <f>R336*('Τα Στοιχήματα μου'!E336-1)</f>
        <v>0</v>
      </c>
      <c r="T336" s="5">
        <f>SUM($S$23:S336)/100+1</f>
        <v>1.4422218253259511</v>
      </c>
      <c r="U336" s="6">
        <f>IF('Τα Στοιχήματα μου'!E336&lt;&gt;0,(100-(Q336*100)/100)/'Τα Στοιχήματα μου'!E336,0)</f>
        <v>0</v>
      </c>
      <c r="V336" s="6">
        <f>'Τα Στοιχήματα μου'!E336*U336</f>
        <v>0</v>
      </c>
      <c r="W336" s="5">
        <f>IF('Τα Στοιχήματα μου'!E336&lt;&gt;0,V336/(100/I336),W335)</f>
        <v>1.4422218253259509</v>
      </c>
      <c r="X336" s="7"/>
      <c r="Y336" s="6">
        <f>COUNTIF('Τα Στοιχήματα μου'!$F$23:F336,"W")+COUNTIF('Τα Στοιχήματα μου'!$F$23:F336,"L")</f>
        <v>5</v>
      </c>
      <c r="Z336" s="6">
        <f>COUNTIF('Τα Στοιχήματα μου'!$F$23:F336,"W")</f>
        <v>3</v>
      </c>
      <c r="AA336" s="4">
        <f>COUNTIF('Τα Στοιχήματα μου'!$F$23:F336,"W")/(COUNTIF('Τα Στοιχήματα μου'!$F$23:F336,"W")+COUNTIF('Τα Στοιχήματα μου'!$F$23:F336,"L"))</f>
        <v>0.6</v>
      </c>
    </row>
    <row r="337" spans="2:27">
      <c r="B337" s="6">
        <f t="shared" si="4"/>
        <v>315</v>
      </c>
      <c r="I337" s="6">
        <f>I336+1</f>
        <v>315</v>
      </c>
      <c r="J337" s="6">
        <f>'Τα Στοιχήματα μου'!D337</f>
        <v>0</v>
      </c>
      <c r="K337" s="6">
        <f>'Τα Στοιχήματα μου'!E337</f>
        <v>0</v>
      </c>
      <c r="L337" s="6">
        <f>'Τα Στοιχήματα μου'!F337</f>
        <v>0</v>
      </c>
      <c r="M337" s="7"/>
      <c r="N337" s="5">
        <f>AVERAGE('Τα Στοιχήματα μου'!$E$23:E337)</f>
        <v>2.956</v>
      </c>
      <c r="O337" s="6" t="str">
        <f>IF('Τα Στοιχήματα μου'!E337&lt;&gt;0,1/'Τα Στοιχήματα μου'!E337,"")</f>
        <v/>
      </c>
      <c r="P337" s="6">
        <f>SUM($O$23:O337)</f>
        <v>3.4668730650154802</v>
      </c>
      <c r="Q337" s="6">
        <f>(1-(1/P337))*100</f>
        <v>71.155563493480983</v>
      </c>
      <c r="R337" s="6">
        <f>IF('Τα Στοιχήματα μου'!E337&lt;&gt;0,(100-($Q$1022*100)/100)/'Τα Στοιχήματα μου'!E337,0)</f>
        <v>0</v>
      </c>
      <c r="S337" s="6">
        <f>R337*('Τα Στοιχήματα μου'!E337-1)</f>
        <v>0</v>
      </c>
      <c r="T337" s="5">
        <f>SUM($S$23:S337)/100+1</f>
        <v>1.4422218253259511</v>
      </c>
      <c r="U337" s="6">
        <f>IF('Τα Στοιχήματα μου'!E337&lt;&gt;0,(100-(Q337*100)/100)/'Τα Στοιχήματα μου'!E337,0)</f>
        <v>0</v>
      </c>
      <c r="V337" s="6">
        <f>'Τα Στοιχήματα μου'!E337*U337</f>
        <v>0</v>
      </c>
      <c r="W337" s="5">
        <f>IF('Τα Στοιχήματα μου'!E337&lt;&gt;0,V337/(100/I337),W336)</f>
        <v>1.4422218253259509</v>
      </c>
      <c r="X337" s="7"/>
      <c r="Y337" s="6">
        <f>COUNTIF('Τα Στοιχήματα μου'!$F$23:F337,"W")+COUNTIF('Τα Στοιχήματα μου'!$F$23:F337,"L")</f>
        <v>5</v>
      </c>
      <c r="Z337" s="6">
        <f>COUNTIF('Τα Στοιχήματα μου'!$F$23:F337,"W")</f>
        <v>3</v>
      </c>
      <c r="AA337" s="4">
        <f>COUNTIF('Τα Στοιχήματα μου'!$F$23:F337,"W")/(COUNTIF('Τα Στοιχήματα μου'!$F$23:F337,"W")+COUNTIF('Τα Στοιχήματα μου'!$F$23:F337,"L"))</f>
        <v>0.6</v>
      </c>
    </row>
    <row r="338" spans="2:27">
      <c r="B338" s="6">
        <f t="shared" si="4"/>
        <v>316</v>
      </c>
      <c r="I338" s="6">
        <f>I337+1</f>
        <v>316</v>
      </c>
      <c r="J338" s="6">
        <f>'Τα Στοιχήματα μου'!D338</f>
        <v>0</v>
      </c>
      <c r="K338" s="6">
        <f>'Τα Στοιχήματα μου'!E338</f>
        <v>0</v>
      </c>
      <c r="L338" s="6">
        <f>'Τα Στοιχήματα μου'!F338</f>
        <v>0</v>
      </c>
      <c r="M338" s="7"/>
      <c r="N338" s="5">
        <f>AVERAGE('Τα Στοιχήματα μου'!$E$23:E338)</f>
        <v>2.956</v>
      </c>
      <c r="O338" s="6" t="str">
        <f>IF('Τα Στοιχήματα μου'!E338&lt;&gt;0,1/'Τα Στοιχήματα μου'!E338,"")</f>
        <v/>
      </c>
      <c r="P338" s="6">
        <f>SUM($O$23:O338)</f>
        <v>3.4668730650154802</v>
      </c>
      <c r="Q338" s="6">
        <f>(1-(1/P338))*100</f>
        <v>71.155563493480983</v>
      </c>
      <c r="R338" s="6">
        <f>IF('Τα Στοιχήματα μου'!E338&lt;&gt;0,(100-($Q$1022*100)/100)/'Τα Στοιχήματα μου'!E338,0)</f>
        <v>0</v>
      </c>
      <c r="S338" s="6">
        <f>R338*('Τα Στοιχήματα μου'!E338-1)</f>
        <v>0</v>
      </c>
      <c r="T338" s="5">
        <f>SUM($S$23:S338)/100+1</f>
        <v>1.4422218253259511</v>
      </c>
      <c r="U338" s="6">
        <f>IF('Τα Στοιχήματα μου'!E338&lt;&gt;0,(100-(Q338*100)/100)/'Τα Στοιχήματα μου'!E338,0)</f>
        <v>0</v>
      </c>
      <c r="V338" s="6">
        <f>'Τα Στοιχήματα μου'!E338*U338</f>
        <v>0</v>
      </c>
      <c r="W338" s="5">
        <f>IF('Τα Στοιχήματα μου'!E338&lt;&gt;0,V338/(100/I338),W337)</f>
        <v>1.4422218253259509</v>
      </c>
      <c r="X338" s="7"/>
      <c r="Y338" s="6">
        <f>COUNTIF('Τα Στοιχήματα μου'!$F$23:F338,"W")+COUNTIF('Τα Στοιχήματα μου'!$F$23:F338,"L")</f>
        <v>5</v>
      </c>
      <c r="Z338" s="6">
        <f>COUNTIF('Τα Στοιχήματα μου'!$F$23:F338,"W")</f>
        <v>3</v>
      </c>
      <c r="AA338" s="4">
        <f>COUNTIF('Τα Στοιχήματα μου'!$F$23:F338,"W")/(COUNTIF('Τα Στοιχήματα μου'!$F$23:F338,"W")+COUNTIF('Τα Στοιχήματα μου'!$F$23:F338,"L"))</f>
        <v>0.6</v>
      </c>
    </row>
    <row r="339" spans="2:27">
      <c r="B339" s="6">
        <f t="shared" si="4"/>
        <v>317</v>
      </c>
      <c r="I339" s="6">
        <f>I338+1</f>
        <v>317</v>
      </c>
      <c r="J339" s="6">
        <f>'Τα Στοιχήματα μου'!D339</f>
        <v>0</v>
      </c>
      <c r="K339" s="6">
        <f>'Τα Στοιχήματα μου'!E339</f>
        <v>0</v>
      </c>
      <c r="L339" s="6">
        <f>'Τα Στοιχήματα μου'!F339</f>
        <v>0</v>
      </c>
      <c r="M339" s="7"/>
      <c r="N339" s="5">
        <f>AVERAGE('Τα Στοιχήματα μου'!$E$23:E339)</f>
        <v>2.956</v>
      </c>
      <c r="O339" s="6" t="str">
        <f>IF('Τα Στοιχήματα μου'!E339&lt;&gt;0,1/'Τα Στοιχήματα μου'!E339,"")</f>
        <v/>
      </c>
      <c r="P339" s="6">
        <f>SUM($O$23:O339)</f>
        <v>3.4668730650154802</v>
      </c>
      <c r="Q339" s="6">
        <f>(1-(1/P339))*100</f>
        <v>71.155563493480983</v>
      </c>
      <c r="R339" s="6">
        <f>IF('Τα Στοιχήματα μου'!E339&lt;&gt;0,(100-($Q$1022*100)/100)/'Τα Στοιχήματα μου'!E339,0)</f>
        <v>0</v>
      </c>
      <c r="S339" s="6">
        <f>R339*('Τα Στοιχήματα μου'!E339-1)</f>
        <v>0</v>
      </c>
      <c r="T339" s="5">
        <f>SUM($S$23:S339)/100+1</f>
        <v>1.4422218253259511</v>
      </c>
      <c r="U339" s="6">
        <f>IF('Τα Στοιχήματα μου'!E339&lt;&gt;0,(100-(Q339*100)/100)/'Τα Στοιχήματα μου'!E339,0)</f>
        <v>0</v>
      </c>
      <c r="V339" s="6">
        <f>'Τα Στοιχήματα μου'!E339*U339</f>
        <v>0</v>
      </c>
      <c r="W339" s="5">
        <f>IF('Τα Στοιχήματα μου'!E339&lt;&gt;0,V339/(100/I339),W338)</f>
        <v>1.4422218253259509</v>
      </c>
      <c r="X339" s="7"/>
      <c r="Y339" s="6">
        <f>COUNTIF('Τα Στοιχήματα μου'!$F$23:F339,"W")+COUNTIF('Τα Στοιχήματα μου'!$F$23:F339,"L")</f>
        <v>5</v>
      </c>
      <c r="Z339" s="6">
        <f>COUNTIF('Τα Στοιχήματα μου'!$F$23:F339,"W")</f>
        <v>3</v>
      </c>
      <c r="AA339" s="4">
        <f>COUNTIF('Τα Στοιχήματα μου'!$F$23:F339,"W")/(COUNTIF('Τα Στοιχήματα μου'!$F$23:F339,"W")+COUNTIF('Τα Στοιχήματα μου'!$F$23:F339,"L"))</f>
        <v>0.6</v>
      </c>
    </row>
    <row r="340" spans="2:27">
      <c r="B340" s="6">
        <f t="shared" si="4"/>
        <v>318</v>
      </c>
      <c r="I340" s="6">
        <f>I339+1</f>
        <v>318</v>
      </c>
      <c r="J340" s="6">
        <f>'Τα Στοιχήματα μου'!D340</f>
        <v>0</v>
      </c>
      <c r="K340" s="6">
        <f>'Τα Στοιχήματα μου'!E340</f>
        <v>0</v>
      </c>
      <c r="L340" s="6">
        <f>'Τα Στοιχήματα μου'!F340</f>
        <v>0</v>
      </c>
      <c r="M340" s="7"/>
      <c r="N340" s="5">
        <f>AVERAGE('Τα Στοιχήματα μου'!$E$23:E340)</f>
        <v>2.956</v>
      </c>
      <c r="O340" s="6" t="str">
        <f>IF('Τα Στοιχήματα μου'!E340&lt;&gt;0,1/'Τα Στοιχήματα μου'!E340,"")</f>
        <v/>
      </c>
      <c r="P340" s="6">
        <f>SUM($O$23:O340)</f>
        <v>3.4668730650154802</v>
      </c>
      <c r="Q340" s="6">
        <f>(1-(1/P340))*100</f>
        <v>71.155563493480983</v>
      </c>
      <c r="R340" s="6">
        <f>IF('Τα Στοιχήματα μου'!E340&lt;&gt;0,(100-($Q$1022*100)/100)/'Τα Στοιχήματα μου'!E340,0)</f>
        <v>0</v>
      </c>
      <c r="S340" s="6">
        <f>R340*('Τα Στοιχήματα μου'!E340-1)</f>
        <v>0</v>
      </c>
      <c r="T340" s="5">
        <f>SUM($S$23:S340)/100+1</f>
        <v>1.4422218253259511</v>
      </c>
      <c r="U340" s="6">
        <f>IF('Τα Στοιχήματα μου'!E340&lt;&gt;0,(100-(Q340*100)/100)/'Τα Στοιχήματα μου'!E340,0)</f>
        <v>0</v>
      </c>
      <c r="V340" s="6">
        <f>'Τα Στοιχήματα μου'!E340*U340</f>
        <v>0</v>
      </c>
      <c r="W340" s="5">
        <f>IF('Τα Στοιχήματα μου'!E340&lt;&gt;0,V340/(100/I340),W339)</f>
        <v>1.4422218253259509</v>
      </c>
      <c r="X340" s="7"/>
      <c r="Y340" s="6">
        <f>COUNTIF('Τα Στοιχήματα μου'!$F$23:F340,"W")+COUNTIF('Τα Στοιχήματα μου'!$F$23:F340,"L")</f>
        <v>5</v>
      </c>
      <c r="Z340" s="6">
        <f>COUNTIF('Τα Στοιχήματα μου'!$F$23:F340,"W")</f>
        <v>3</v>
      </c>
      <c r="AA340" s="4">
        <f>COUNTIF('Τα Στοιχήματα μου'!$F$23:F340,"W")/(COUNTIF('Τα Στοιχήματα μου'!$F$23:F340,"W")+COUNTIF('Τα Στοιχήματα μου'!$F$23:F340,"L"))</f>
        <v>0.6</v>
      </c>
    </row>
    <row r="341" spans="2:27">
      <c r="B341" s="6">
        <f t="shared" si="4"/>
        <v>319</v>
      </c>
      <c r="I341" s="6">
        <f>I340+1</f>
        <v>319</v>
      </c>
      <c r="J341" s="6">
        <f>'Τα Στοιχήματα μου'!D341</f>
        <v>0</v>
      </c>
      <c r="K341" s="6">
        <f>'Τα Στοιχήματα μου'!E341</f>
        <v>0</v>
      </c>
      <c r="L341" s="6">
        <f>'Τα Στοιχήματα μου'!F341</f>
        <v>0</v>
      </c>
      <c r="M341" s="7"/>
      <c r="N341" s="5">
        <f>AVERAGE('Τα Στοιχήματα μου'!$E$23:E341)</f>
        <v>2.956</v>
      </c>
      <c r="O341" s="6" t="str">
        <f>IF('Τα Στοιχήματα μου'!E341&lt;&gt;0,1/'Τα Στοιχήματα μου'!E341,"")</f>
        <v/>
      </c>
      <c r="P341" s="6">
        <f>SUM($O$23:O341)</f>
        <v>3.4668730650154802</v>
      </c>
      <c r="Q341" s="6">
        <f>(1-(1/P341))*100</f>
        <v>71.155563493480983</v>
      </c>
      <c r="R341" s="6">
        <f>IF('Τα Στοιχήματα μου'!E341&lt;&gt;0,(100-($Q$1022*100)/100)/'Τα Στοιχήματα μου'!E341,0)</f>
        <v>0</v>
      </c>
      <c r="S341" s="6">
        <f>R341*('Τα Στοιχήματα μου'!E341-1)</f>
        <v>0</v>
      </c>
      <c r="T341" s="5">
        <f>SUM($S$23:S341)/100+1</f>
        <v>1.4422218253259511</v>
      </c>
      <c r="U341" s="6">
        <f>IF('Τα Στοιχήματα μου'!E341&lt;&gt;0,(100-(Q341*100)/100)/'Τα Στοιχήματα μου'!E341,0)</f>
        <v>0</v>
      </c>
      <c r="V341" s="6">
        <f>'Τα Στοιχήματα μου'!E341*U341</f>
        <v>0</v>
      </c>
      <c r="W341" s="5">
        <f>IF('Τα Στοιχήματα μου'!E341&lt;&gt;0,V341/(100/I341),W340)</f>
        <v>1.4422218253259509</v>
      </c>
      <c r="X341" s="7"/>
      <c r="Y341" s="6">
        <f>COUNTIF('Τα Στοιχήματα μου'!$F$23:F341,"W")+COUNTIF('Τα Στοιχήματα μου'!$F$23:F341,"L")</f>
        <v>5</v>
      </c>
      <c r="Z341" s="6">
        <f>COUNTIF('Τα Στοιχήματα μου'!$F$23:F341,"W")</f>
        <v>3</v>
      </c>
      <c r="AA341" s="4">
        <f>COUNTIF('Τα Στοιχήματα μου'!$F$23:F341,"W")/(COUNTIF('Τα Στοιχήματα μου'!$F$23:F341,"W")+COUNTIF('Τα Στοιχήματα μου'!$F$23:F341,"L"))</f>
        <v>0.6</v>
      </c>
    </row>
    <row r="342" spans="2:27">
      <c r="B342" s="6">
        <f t="shared" si="4"/>
        <v>320</v>
      </c>
      <c r="I342" s="6">
        <f>I341+1</f>
        <v>320</v>
      </c>
      <c r="J342" s="6">
        <f>'Τα Στοιχήματα μου'!D342</f>
        <v>0</v>
      </c>
      <c r="K342" s="6">
        <f>'Τα Στοιχήματα μου'!E342</f>
        <v>0</v>
      </c>
      <c r="L342" s="6">
        <f>'Τα Στοιχήματα μου'!F342</f>
        <v>0</v>
      </c>
      <c r="M342" s="7"/>
      <c r="N342" s="5">
        <f>AVERAGE('Τα Στοιχήματα μου'!$E$23:E342)</f>
        <v>2.956</v>
      </c>
      <c r="O342" s="6" t="str">
        <f>IF('Τα Στοιχήματα μου'!E342&lt;&gt;0,1/'Τα Στοιχήματα μου'!E342,"")</f>
        <v/>
      </c>
      <c r="P342" s="6">
        <f>SUM($O$23:O342)</f>
        <v>3.4668730650154802</v>
      </c>
      <c r="Q342" s="6">
        <f>(1-(1/P342))*100</f>
        <v>71.155563493480983</v>
      </c>
      <c r="R342" s="6">
        <f>IF('Τα Στοιχήματα μου'!E342&lt;&gt;0,(100-($Q$1022*100)/100)/'Τα Στοιχήματα μου'!E342,0)</f>
        <v>0</v>
      </c>
      <c r="S342" s="6">
        <f>R342*('Τα Στοιχήματα μου'!E342-1)</f>
        <v>0</v>
      </c>
      <c r="T342" s="5">
        <f>SUM($S$23:S342)/100+1</f>
        <v>1.4422218253259511</v>
      </c>
      <c r="U342" s="6">
        <f>IF('Τα Στοιχήματα μου'!E342&lt;&gt;0,(100-(Q342*100)/100)/'Τα Στοιχήματα μου'!E342,0)</f>
        <v>0</v>
      </c>
      <c r="V342" s="6">
        <f>'Τα Στοιχήματα μου'!E342*U342</f>
        <v>0</v>
      </c>
      <c r="W342" s="5">
        <f>IF('Τα Στοιχήματα μου'!E342&lt;&gt;0,V342/(100/I342),W341)</f>
        <v>1.4422218253259509</v>
      </c>
      <c r="X342" s="7"/>
      <c r="Y342" s="6">
        <f>COUNTIF('Τα Στοιχήματα μου'!$F$23:F342,"W")+COUNTIF('Τα Στοιχήματα μου'!$F$23:F342,"L")</f>
        <v>5</v>
      </c>
      <c r="Z342" s="6">
        <f>COUNTIF('Τα Στοιχήματα μου'!$F$23:F342,"W")</f>
        <v>3</v>
      </c>
      <c r="AA342" s="4">
        <f>COUNTIF('Τα Στοιχήματα μου'!$F$23:F342,"W")/(COUNTIF('Τα Στοιχήματα μου'!$F$23:F342,"W")+COUNTIF('Τα Στοιχήματα μου'!$F$23:F342,"L"))</f>
        <v>0.6</v>
      </c>
    </row>
    <row r="343" spans="2:27">
      <c r="B343" s="6">
        <f t="shared" si="4"/>
        <v>321</v>
      </c>
      <c r="I343" s="6">
        <f>I342+1</f>
        <v>321</v>
      </c>
      <c r="J343" s="6">
        <f>'Τα Στοιχήματα μου'!D343</f>
        <v>0</v>
      </c>
      <c r="K343" s="6">
        <f>'Τα Στοιχήματα μου'!E343</f>
        <v>0</v>
      </c>
      <c r="L343" s="6">
        <f>'Τα Στοιχήματα μου'!F343</f>
        <v>0</v>
      </c>
      <c r="M343" s="7"/>
      <c r="N343" s="5">
        <f>AVERAGE('Τα Στοιχήματα μου'!$E$23:E343)</f>
        <v>2.956</v>
      </c>
      <c r="O343" s="6" t="str">
        <f>IF('Τα Στοιχήματα μου'!E343&lt;&gt;0,1/'Τα Στοιχήματα μου'!E343,"")</f>
        <v/>
      </c>
      <c r="P343" s="6">
        <f>SUM($O$23:O343)</f>
        <v>3.4668730650154802</v>
      </c>
      <c r="Q343" s="6">
        <f>(1-(1/P343))*100</f>
        <v>71.155563493480983</v>
      </c>
      <c r="R343" s="6">
        <f>IF('Τα Στοιχήματα μου'!E343&lt;&gt;0,(100-($Q$1022*100)/100)/'Τα Στοιχήματα μου'!E343,0)</f>
        <v>0</v>
      </c>
      <c r="S343" s="6">
        <f>R343*('Τα Στοιχήματα μου'!E343-1)</f>
        <v>0</v>
      </c>
      <c r="T343" s="5">
        <f>SUM($S$23:S343)/100+1</f>
        <v>1.4422218253259511</v>
      </c>
      <c r="U343" s="6">
        <f>IF('Τα Στοιχήματα μου'!E343&lt;&gt;0,(100-(Q343*100)/100)/'Τα Στοιχήματα μου'!E343,0)</f>
        <v>0</v>
      </c>
      <c r="V343" s="6">
        <f>'Τα Στοιχήματα μου'!E343*U343</f>
        <v>0</v>
      </c>
      <c r="W343" s="5">
        <f>IF('Τα Στοιχήματα μου'!E343&lt;&gt;0,V343/(100/I343),W342)</f>
        <v>1.4422218253259509</v>
      </c>
      <c r="X343" s="7"/>
      <c r="Y343" s="6">
        <f>COUNTIF('Τα Στοιχήματα μου'!$F$23:F343,"W")+COUNTIF('Τα Στοιχήματα μου'!$F$23:F343,"L")</f>
        <v>5</v>
      </c>
      <c r="Z343" s="6">
        <f>COUNTIF('Τα Στοιχήματα μου'!$F$23:F343,"W")</f>
        <v>3</v>
      </c>
      <c r="AA343" s="4">
        <f>COUNTIF('Τα Στοιχήματα μου'!$F$23:F343,"W")/(COUNTIF('Τα Στοιχήματα μου'!$F$23:F343,"W")+COUNTIF('Τα Στοιχήματα μου'!$F$23:F343,"L"))</f>
        <v>0.6</v>
      </c>
    </row>
    <row r="344" spans="2:27">
      <c r="B344" s="6">
        <f t="shared" si="4"/>
        <v>322</v>
      </c>
      <c r="I344" s="6">
        <f>I343+1</f>
        <v>322</v>
      </c>
      <c r="J344" s="6">
        <f>'Τα Στοιχήματα μου'!D344</f>
        <v>0</v>
      </c>
      <c r="K344" s="6">
        <f>'Τα Στοιχήματα μου'!E344</f>
        <v>0</v>
      </c>
      <c r="L344" s="6">
        <f>'Τα Στοιχήματα μου'!F344</f>
        <v>0</v>
      </c>
      <c r="M344" s="7"/>
      <c r="N344" s="5">
        <f>AVERAGE('Τα Στοιχήματα μου'!$E$23:E344)</f>
        <v>2.956</v>
      </c>
      <c r="O344" s="6" t="str">
        <f>IF('Τα Στοιχήματα μου'!E344&lt;&gt;0,1/'Τα Στοιχήματα μου'!E344,"")</f>
        <v/>
      </c>
      <c r="P344" s="6">
        <f>SUM($O$23:O344)</f>
        <v>3.4668730650154802</v>
      </c>
      <c r="Q344" s="6">
        <f>(1-(1/P344))*100</f>
        <v>71.155563493480983</v>
      </c>
      <c r="R344" s="6">
        <f>IF('Τα Στοιχήματα μου'!E344&lt;&gt;0,(100-($Q$1022*100)/100)/'Τα Στοιχήματα μου'!E344,0)</f>
        <v>0</v>
      </c>
      <c r="S344" s="6">
        <f>R344*('Τα Στοιχήματα μου'!E344-1)</f>
        <v>0</v>
      </c>
      <c r="T344" s="5">
        <f>SUM($S$23:S344)/100+1</f>
        <v>1.4422218253259511</v>
      </c>
      <c r="U344" s="6">
        <f>IF('Τα Στοιχήματα μου'!E344&lt;&gt;0,(100-(Q344*100)/100)/'Τα Στοιχήματα μου'!E344,0)</f>
        <v>0</v>
      </c>
      <c r="V344" s="6">
        <f>'Τα Στοιχήματα μου'!E344*U344</f>
        <v>0</v>
      </c>
      <c r="W344" s="5">
        <f>IF('Τα Στοιχήματα μου'!E344&lt;&gt;0,V344/(100/I344),W343)</f>
        <v>1.4422218253259509</v>
      </c>
      <c r="X344" s="7"/>
      <c r="Y344" s="6">
        <f>COUNTIF('Τα Στοιχήματα μου'!$F$23:F344,"W")+COUNTIF('Τα Στοιχήματα μου'!$F$23:F344,"L")</f>
        <v>5</v>
      </c>
      <c r="Z344" s="6">
        <f>COUNTIF('Τα Στοιχήματα μου'!$F$23:F344,"W")</f>
        <v>3</v>
      </c>
      <c r="AA344" s="4">
        <f>COUNTIF('Τα Στοιχήματα μου'!$F$23:F344,"W")/(COUNTIF('Τα Στοιχήματα μου'!$F$23:F344,"W")+COUNTIF('Τα Στοιχήματα μου'!$F$23:F344,"L"))</f>
        <v>0.6</v>
      </c>
    </row>
    <row r="345" spans="2:27">
      <c r="B345" s="6">
        <f t="shared" ref="B345:B408" si="5">B344+1</f>
        <v>323</v>
      </c>
      <c r="I345" s="6">
        <f>I344+1</f>
        <v>323</v>
      </c>
      <c r="J345" s="6">
        <f>'Τα Στοιχήματα μου'!D345</f>
        <v>0</v>
      </c>
      <c r="K345" s="6">
        <f>'Τα Στοιχήματα μου'!E345</f>
        <v>0</v>
      </c>
      <c r="L345" s="6">
        <f>'Τα Στοιχήματα μου'!F345</f>
        <v>0</v>
      </c>
      <c r="M345" s="7"/>
      <c r="N345" s="5">
        <f>AVERAGE('Τα Στοιχήματα μου'!$E$23:E345)</f>
        <v>2.956</v>
      </c>
      <c r="O345" s="6" t="str">
        <f>IF('Τα Στοιχήματα μου'!E345&lt;&gt;0,1/'Τα Στοιχήματα μου'!E345,"")</f>
        <v/>
      </c>
      <c r="P345" s="6">
        <f>SUM($O$23:O345)</f>
        <v>3.4668730650154802</v>
      </c>
      <c r="Q345" s="6">
        <f>(1-(1/P345))*100</f>
        <v>71.155563493480983</v>
      </c>
      <c r="R345" s="6">
        <f>IF('Τα Στοιχήματα μου'!E345&lt;&gt;0,(100-($Q$1022*100)/100)/'Τα Στοιχήματα μου'!E345,0)</f>
        <v>0</v>
      </c>
      <c r="S345" s="6">
        <f>R345*('Τα Στοιχήματα μου'!E345-1)</f>
        <v>0</v>
      </c>
      <c r="T345" s="5">
        <f>SUM($S$23:S345)/100+1</f>
        <v>1.4422218253259511</v>
      </c>
      <c r="U345" s="6">
        <f>IF('Τα Στοιχήματα μου'!E345&lt;&gt;0,(100-(Q345*100)/100)/'Τα Στοιχήματα μου'!E345,0)</f>
        <v>0</v>
      </c>
      <c r="V345" s="6">
        <f>'Τα Στοιχήματα μου'!E345*U345</f>
        <v>0</v>
      </c>
      <c r="W345" s="5">
        <f>IF('Τα Στοιχήματα μου'!E345&lt;&gt;0,V345/(100/I345),W344)</f>
        <v>1.4422218253259509</v>
      </c>
      <c r="X345" s="7"/>
      <c r="Y345" s="6">
        <f>COUNTIF('Τα Στοιχήματα μου'!$F$23:F345,"W")+COUNTIF('Τα Στοιχήματα μου'!$F$23:F345,"L")</f>
        <v>5</v>
      </c>
      <c r="Z345" s="6">
        <f>COUNTIF('Τα Στοιχήματα μου'!$F$23:F345,"W")</f>
        <v>3</v>
      </c>
      <c r="AA345" s="4">
        <f>COUNTIF('Τα Στοιχήματα μου'!$F$23:F345,"W")/(COUNTIF('Τα Στοιχήματα μου'!$F$23:F345,"W")+COUNTIF('Τα Στοιχήματα μου'!$F$23:F345,"L"))</f>
        <v>0.6</v>
      </c>
    </row>
    <row r="346" spans="2:27">
      <c r="B346" s="6">
        <f t="shared" si="5"/>
        <v>324</v>
      </c>
      <c r="I346" s="6">
        <f>I345+1</f>
        <v>324</v>
      </c>
      <c r="J346" s="6">
        <f>'Τα Στοιχήματα μου'!D346</f>
        <v>0</v>
      </c>
      <c r="K346" s="6">
        <f>'Τα Στοιχήματα μου'!E346</f>
        <v>0</v>
      </c>
      <c r="L346" s="6">
        <f>'Τα Στοιχήματα μου'!F346</f>
        <v>0</v>
      </c>
      <c r="M346" s="7"/>
      <c r="N346" s="5">
        <f>AVERAGE('Τα Στοιχήματα μου'!$E$23:E346)</f>
        <v>2.956</v>
      </c>
      <c r="O346" s="6" t="str">
        <f>IF('Τα Στοιχήματα μου'!E346&lt;&gt;0,1/'Τα Στοιχήματα μου'!E346,"")</f>
        <v/>
      </c>
      <c r="P346" s="6">
        <f>SUM($O$23:O346)</f>
        <v>3.4668730650154802</v>
      </c>
      <c r="Q346" s="6">
        <f>(1-(1/P346))*100</f>
        <v>71.155563493480983</v>
      </c>
      <c r="R346" s="6">
        <f>IF('Τα Στοιχήματα μου'!E346&lt;&gt;0,(100-($Q$1022*100)/100)/'Τα Στοιχήματα μου'!E346,0)</f>
        <v>0</v>
      </c>
      <c r="S346" s="6">
        <f>R346*('Τα Στοιχήματα μου'!E346-1)</f>
        <v>0</v>
      </c>
      <c r="T346" s="5">
        <f>SUM($S$23:S346)/100+1</f>
        <v>1.4422218253259511</v>
      </c>
      <c r="U346" s="6">
        <f>IF('Τα Στοιχήματα μου'!E346&lt;&gt;0,(100-(Q346*100)/100)/'Τα Στοιχήματα μου'!E346,0)</f>
        <v>0</v>
      </c>
      <c r="V346" s="6">
        <f>'Τα Στοιχήματα μου'!E346*U346</f>
        <v>0</v>
      </c>
      <c r="W346" s="5">
        <f>IF('Τα Στοιχήματα μου'!E346&lt;&gt;0,V346/(100/I346),W345)</f>
        <v>1.4422218253259509</v>
      </c>
      <c r="X346" s="7"/>
      <c r="Y346" s="6">
        <f>COUNTIF('Τα Στοιχήματα μου'!$F$23:F346,"W")+COUNTIF('Τα Στοιχήματα μου'!$F$23:F346,"L")</f>
        <v>5</v>
      </c>
      <c r="Z346" s="6">
        <f>COUNTIF('Τα Στοιχήματα μου'!$F$23:F346,"W")</f>
        <v>3</v>
      </c>
      <c r="AA346" s="4">
        <f>COUNTIF('Τα Στοιχήματα μου'!$F$23:F346,"W")/(COUNTIF('Τα Στοιχήματα μου'!$F$23:F346,"W")+COUNTIF('Τα Στοιχήματα μου'!$F$23:F346,"L"))</f>
        <v>0.6</v>
      </c>
    </row>
    <row r="347" spans="2:27">
      <c r="B347" s="6">
        <f t="shared" si="5"/>
        <v>325</v>
      </c>
      <c r="I347" s="6">
        <f>I346+1</f>
        <v>325</v>
      </c>
      <c r="J347" s="6">
        <f>'Τα Στοιχήματα μου'!D347</f>
        <v>0</v>
      </c>
      <c r="K347" s="6">
        <f>'Τα Στοιχήματα μου'!E347</f>
        <v>0</v>
      </c>
      <c r="L347" s="6">
        <f>'Τα Στοιχήματα μου'!F347</f>
        <v>0</v>
      </c>
      <c r="M347" s="7"/>
      <c r="N347" s="5">
        <f>AVERAGE('Τα Στοιχήματα μου'!$E$23:E347)</f>
        <v>2.956</v>
      </c>
      <c r="O347" s="6" t="str">
        <f>IF('Τα Στοιχήματα μου'!E347&lt;&gt;0,1/'Τα Στοιχήματα μου'!E347,"")</f>
        <v/>
      </c>
      <c r="P347" s="6">
        <f>SUM($O$23:O347)</f>
        <v>3.4668730650154802</v>
      </c>
      <c r="Q347" s="6">
        <f>(1-(1/P347))*100</f>
        <v>71.155563493480983</v>
      </c>
      <c r="R347" s="6">
        <f>IF('Τα Στοιχήματα μου'!E347&lt;&gt;0,(100-($Q$1022*100)/100)/'Τα Στοιχήματα μου'!E347,0)</f>
        <v>0</v>
      </c>
      <c r="S347" s="6">
        <f>R347*('Τα Στοιχήματα μου'!E347-1)</f>
        <v>0</v>
      </c>
      <c r="T347" s="5">
        <f>SUM($S$23:S347)/100+1</f>
        <v>1.4422218253259511</v>
      </c>
      <c r="U347" s="6">
        <f>IF('Τα Στοιχήματα μου'!E347&lt;&gt;0,(100-(Q347*100)/100)/'Τα Στοιχήματα μου'!E347,0)</f>
        <v>0</v>
      </c>
      <c r="V347" s="6">
        <f>'Τα Στοιχήματα μου'!E347*U347</f>
        <v>0</v>
      </c>
      <c r="W347" s="5">
        <f>IF('Τα Στοιχήματα μου'!E347&lt;&gt;0,V347/(100/I347),W346)</f>
        <v>1.4422218253259509</v>
      </c>
      <c r="X347" s="7"/>
      <c r="Y347" s="6">
        <f>COUNTIF('Τα Στοιχήματα μου'!$F$23:F347,"W")+COUNTIF('Τα Στοιχήματα μου'!$F$23:F347,"L")</f>
        <v>5</v>
      </c>
      <c r="Z347" s="6">
        <f>COUNTIF('Τα Στοιχήματα μου'!$F$23:F347,"W")</f>
        <v>3</v>
      </c>
      <c r="AA347" s="4">
        <f>COUNTIF('Τα Στοιχήματα μου'!$F$23:F347,"W")/(COUNTIF('Τα Στοιχήματα μου'!$F$23:F347,"W")+COUNTIF('Τα Στοιχήματα μου'!$F$23:F347,"L"))</f>
        <v>0.6</v>
      </c>
    </row>
    <row r="348" spans="2:27">
      <c r="B348" s="6">
        <f t="shared" si="5"/>
        <v>326</v>
      </c>
      <c r="I348" s="6">
        <f>I347+1</f>
        <v>326</v>
      </c>
      <c r="J348" s="6">
        <f>'Τα Στοιχήματα μου'!D348</f>
        <v>0</v>
      </c>
      <c r="K348" s="6">
        <f>'Τα Στοιχήματα μου'!E348</f>
        <v>0</v>
      </c>
      <c r="L348" s="6">
        <f>'Τα Στοιχήματα μου'!F348</f>
        <v>0</v>
      </c>
      <c r="M348" s="7"/>
      <c r="N348" s="5">
        <f>AVERAGE('Τα Στοιχήματα μου'!$E$23:E348)</f>
        <v>2.956</v>
      </c>
      <c r="O348" s="6" t="str">
        <f>IF('Τα Στοιχήματα μου'!E348&lt;&gt;0,1/'Τα Στοιχήματα μου'!E348,"")</f>
        <v/>
      </c>
      <c r="P348" s="6">
        <f>SUM($O$23:O348)</f>
        <v>3.4668730650154802</v>
      </c>
      <c r="Q348" s="6">
        <f>(1-(1/P348))*100</f>
        <v>71.155563493480983</v>
      </c>
      <c r="R348" s="6">
        <f>IF('Τα Στοιχήματα μου'!E348&lt;&gt;0,(100-($Q$1022*100)/100)/'Τα Στοιχήματα μου'!E348,0)</f>
        <v>0</v>
      </c>
      <c r="S348" s="6">
        <f>R348*('Τα Στοιχήματα μου'!E348-1)</f>
        <v>0</v>
      </c>
      <c r="T348" s="5">
        <f>SUM($S$23:S348)/100+1</f>
        <v>1.4422218253259511</v>
      </c>
      <c r="U348" s="6">
        <f>IF('Τα Στοιχήματα μου'!E348&lt;&gt;0,(100-(Q348*100)/100)/'Τα Στοιχήματα μου'!E348,0)</f>
        <v>0</v>
      </c>
      <c r="V348" s="6">
        <f>'Τα Στοιχήματα μου'!E348*U348</f>
        <v>0</v>
      </c>
      <c r="W348" s="5">
        <f>IF('Τα Στοιχήματα μου'!E348&lt;&gt;0,V348/(100/I348),W347)</f>
        <v>1.4422218253259509</v>
      </c>
      <c r="X348" s="7"/>
      <c r="Y348" s="6">
        <f>COUNTIF('Τα Στοιχήματα μου'!$F$23:F348,"W")+COUNTIF('Τα Στοιχήματα μου'!$F$23:F348,"L")</f>
        <v>5</v>
      </c>
      <c r="Z348" s="6">
        <f>COUNTIF('Τα Στοιχήματα μου'!$F$23:F348,"W")</f>
        <v>3</v>
      </c>
      <c r="AA348" s="4">
        <f>COUNTIF('Τα Στοιχήματα μου'!$F$23:F348,"W")/(COUNTIF('Τα Στοιχήματα μου'!$F$23:F348,"W")+COUNTIF('Τα Στοιχήματα μου'!$F$23:F348,"L"))</f>
        <v>0.6</v>
      </c>
    </row>
    <row r="349" spans="2:27">
      <c r="B349" s="6">
        <f t="shared" si="5"/>
        <v>327</v>
      </c>
      <c r="I349" s="6">
        <f>I348+1</f>
        <v>327</v>
      </c>
      <c r="J349" s="6">
        <f>'Τα Στοιχήματα μου'!D349</f>
        <v>0</v>
      </c>
      <c r="K349" s="6">
        <f>'Τα Στοιχήματα μου'!E349</f>
        <v>0</v>
      </c>
      <c r="L349" s="6">
        <f>'Τα Στοιχήματα μου'!F349</f>
        <v>0</v>
      </c>
      <c r="M349" s="7"/>
      <c r="N349" s="5">
        <f>AVERAGE('Τα Στοιχήματα μου'!$E$23:E349)</f>
        <v>2.956</v>
      </c>
      <c r="O349" s="6" t="str">
        <f>IF('Τα Στοιχήματα μου'!E349&lt;&gt;0,1/'Τα Στοιχήματα μου'!E349,"")</f>
        <v/>
      </c>
      <c r="P349" s="6">
        <f>SUM($O$23:O349)</f>
        <v>3.4668730650154802</v>
      </c>
      <c r="Q349" s="6">
        <f>(1-(1/P349))*100</f>
        <v>71.155563493480983</v>
      </c>
      <c r="R349" s="6">
        <f>IF('Τα Στοιχήματα μου'!E349&lt;&gt;0,(100-($Q$1022*100)/100)/'Τα Στοιχήματα μου'!E349,0)</f>
        <v>0</v>
      </c>
      <c r="S349" s="6">
        <f>R349*('Τα Στοιχήματα μου'!E349-1)</f>
        <v>0</v>
      </c>
      <c r="T349" s="5">
        <f>SUM($S$23:S349)/100+1</f>
        <v>1.4422218253259511</v>
      </c>
      <c r="U349" s="6">
        <f>IF('Τα Στοιχήματα μου'!E349&lt;&gt;0,(100-(Q349*100)/100)/'Τα Στοιχήματα μου'!E349,0)</f>
        <v>0</v>
      </c>
      <c r="V349" s="6">
        <f>'Τα Στοιχήματα μου'!E349*U349</f>
        <v>0</v>
      </c>
      <c r="W349" s="5">
        <f>IF('Τα Στοιχήματα μου'!E349&lt;&gt;0,V349/(100/I349),W348)</f>
        <v>1.4422218253259509</v>
      </c>
      <c r="X349" s="7"/>
      <c r="Y349" s="6">
        <f>COUNTIF('Τα Στοιχήματα μου'!$F$23:F349,"W")+COUNTIF('Τα Στοιχήματα μου'!$F$23:F349,"L")</f>
        <v>5</v>
      </c>
      <c r="Z349" s="6">
        <f>COUNTIF('Τα Στοιχήματα μου'!$F$23:F349,"W")</f>
        <v>3</v>
      </c>
      <c r="AA349" s="4">
        <f>COUNTIF('Τα Στοιχήματα μου'!$F$23:F349,"W")/(COUNTIF('Τα Στοιχήματα μου'!$F$23:F349,"W")+COUNTIF('Τα Στοιχήματα μου'!$F$23:F349,"L"))</f>
        <v>0.6</v>
      </c>
    </row>
    <row r="350" spans="2:27">
      <c r="B350" s="6">
        <f t="shared" si="5"/>
        <v>328</v>
      </c>
      <c r="I350" s="6">
        <f>I349+1</f>
        <v>328</v>
      </c>
      <c r="J350" s="6">
        <f>'Τα Στοιχήματα μου'!D350</f>
        <v>0</v>
      </c>
      <c r="K350" s="6">
        <f>'Τα Στοιχήματα μου'!E350</f>
        <v>0</v>
      </c>
      <c r="L350" s="6">
        <f>'Τα Στοιχήματα μου'!F350</f>
        <v>0</v>
      </c>
      <c r="M350" s="7"/>
      <c r="N350" s="5">
        <f>AVERAGE('Τα Στοιχήματα μου'!$E$23:E350)</f>
        <v>2.956</v>
      </c>
      <c r="O350" s="6" t="str">
        <f>IF('Τα Στοιχήματα μου'!E350&lt;&gt;0,1/'Τα Στοιχήματα μου'!E350,"")</f>
        <v/>
      </c>
      <c r="P350" s="6">
        <f>SUM($O$23:O350)</f>
        <v>3.4668730650154802</v>
      </c>
      <c r="Q350" s="6">
        <f>(1-(1/P350))*100</f>
        <v>71.155563493480983</v>
      </c>
      <c r="R350" s="6">
        <f>IF('Τα Στοιχήματα μου'!E350&lt;&gt;0,(100-($Q$1022*100)/100)/'Τα Στοιχήματα μου'!E350,0)</f>
        <v>0</v>
      </c>
      <c r="S350" s="6">
        <f>R350*('Τα Στοιχήματα μου'!E350-1)</f>
        <v>0</v>
      </c>
      <c r="T350" s="5">
        <f>SUM($S$23:S350)/100+1</f>
        <v>1.4422218253259511</v>
      </c>
      <c r="U350" s="6">
        <f>IF('Τα Στοιχήματα μου'!E350&lt;&gt;0,(100-(Q350*100)/100)/'Τα Στοιχήματα μου'!E350,0)</f>
        <v>0</v>
      </c>
      <c r="V350" s="6">
        <f>'Τα Στοιχήματα μου'!E350*U350</f>
        <v>0</v>
      </c>
      <c r="W350" s="5">
        <f>IF('Τα Στοιχήματα μου'!E350&lt;&gt;0,V350/(100/I350),W349)</f>
        <v>1.4422218253259509</v>
      </c>
      <c r="X350" s="7"/>
      <c r="Y350" s="6">
        <f>COUNTIF('Τα Στοιχήματα μου'!$F$23:F350,"W")+COUNTIF('Τα Στοιχήματα μου'!$F$23:F350,"L")</f>
        <v>5</v>
      </c>
      <c r="Z350" s="6">
        <f>COUNTIF('Τα Στοιχήματα μου'!$F$23:F350,"W")</f>
        <v>3</v>
      </c>
      <c r="AA350" s="4">
        <f>COUNTIF('Τα Στοιχήματα μου'!$F$23:F350,"W")/(COUNTIF('Τα Στοιχήματα μου'!$F$23:F350,"W")+COUNTIF('Τα Στοιχήματα μου'!$F$23:F350,"L"))</f>
        <v>0.6</v>
      </c>
    </row>
    <row r="351" spans="2:27">
      <c r="B351" s="6">
        <f t="shared" si="5"/>
        <v>329</v>
      </c>
      <c r="I351" s="6">
        <f>I350+1</f>
        <v>329</v>
      </c>
      <c r="J351" s="6">
        <f>'Τα Στοιχήματα μου'!D351</f>
        <v>0</v>
      </c>
      <c r="K351" s="6">
        <f>'Τα Στοιχήματα μου'!E351</f>
        <v>0</v>
      </c>
      <c r="L351" s="6">
        <f>'Τα Στοιχήματα μου'!F351</f>
        <v>0</v>
      </c>
      <c r="M351" s="7"/>
      <c r="N351" s="5">
        <f>AVERAGE('Τα Στοιχήματα μου'!$E$23:E351)</f>
        <v>2.956</v>
      </c>
      <c r="O351" s="6" t="str">
        <f>IF('Τα Στοιχήματα μου'!E351&lt;&gt;0,1/'Τα Στοιχήματα μου'!E351,"")</f>
        <v/>
      </c>
      <c r="P351" s="6">
        <f>SUM($O$23:O351)</f>
        <v>3.4668730650154802</v>
      </c>
      <c r="Q351" s="6">
        <f>(1-(1/P351))*100</f>
        <v>71.155563493480983</v>
      </c>
      <c r="R351" s="6">
        <f>IF('Τα Στοιχήματα μου'!E351&lt;&gt;0,(100-($Q$1022*100)/100)/'Τα Στοιχήματα μου'!E351,0)</f>
        <v>0</v>
      </c>
      <c r="S351" s="6">
        <f>R351*('Τα Στοιχήματα μου'!E351-1)</f>
        <v>0</v>
      </c>
      <c r="T351" s="5">
        <f>SUM($S$23:S351)/100+1</f>
        <v>1.4422218253259511</v>
      </c>
      <c r="U351" s="6">
        <f>IF('Τα Στοιχήματα μου'!E351&lt;&gt;0,(100-(Q351*100)/100)/'Τα Στοιχήματα μου'!E351,0)</f>
        <v>0</v>
      </c>
      <c r="V351" s="6">
        <f>'Τα Στοιχήματα μου'!E351*U351</f>
        <v>0</v>
      </c>
      <c r="W351" s="5">
        <f>IF('Τα Στοιχήματα μου'!E351&lt;&gt;0,V351/(100/I351),W350)</f>
        <v>1.4422218253259509</v>
      </c>
      <c r="X351" s="7"/>
      <c r="Y351" s="6">
        <f>COUNTIF('Τα Στοιχήματα μου'!$F$23:F351,"W")+COUNTIF('Τα Στοιχήματα μου'!$F$23:F351,"L")</f>
        <v>5</v>
      </c>
      <c r="Z351" s="6">
        <f>COUNTIF('Τα Στοιχήματα μου'!$F$23:F351,"W")</f>
        <v>3</v>
      </c>
      <c r="AA351" s="4">
        <f>COUNTIF('Τα Στοιχήματα μου'!$F$23:F351,"W")/(COUNTIF('Τα Στοιχήματα μου'!$F$23:F351,"W")+COUNTIF('Τα Στοιχήματα μου'!$F$23:F351,"L"))</f>
        <v>0.6</v>
      </c>
    </row>
    <row r="352" spans="2:27">
      <c r="B352" s="6">
        <f t="shared" si="5"/>
        <v>330</v>
      </c>
      <c r="I352" s="6">
        <f>I351+1</f>
        <v>330</v>
      </c>
      <c r="J352" s="6">
        <f>'Τα Στοιχήματα μου'!D352</f>
        <v>0</v>
      </c>
      <c r="K352" s="6">
        <f>'Τα Στοιχήματα μου'!E352</f>
        <v>0</v>
      </c>
      <c r="L352" s="6">
        <f>'Τα Στοιχήματα μου'!F352</f>
        <v>0</v>
      </c>
      <c r="M352" s="7"/>
      <c r="N352" s="5">
        <f>AVERAGE('Τα Στοιχήματα μου'!$E$23:E352)</f>
        <v>2.956</v>
      </c>
      <c r="O352" s="6" t="str">
        <f>IF('Τα Στοιχήματα μου'!E352&lt;&gt;0,1/'Τα Στοιχήματα μου'!E352,"")</f>
        <v/>
      </c>
      <c r="P352" s="6">
        <f>SUM($O$23:O352)</f>
        <v>3.4668730650154802</v>
      </c>
      <c r="Q352" s="6">
        <f>(1-(1/P352))*100</f>
        <v>71.155563493480983</v>
      </c>
      <c r="R352" s="6">
        <f>IF('Τα Στοιχήματα μου'!E352&lt;&gt;0,(100-($Q$1022*100)/100)/'Τα Στοιχήματα μου'!E352,0)</f>
        <v>0</v>
      </c>
      <c r="S352" s="6">
        <f>R352*('Τα Στοιχήματα μου'!E352-1)</f>
        <v>0</v>
      </c>
      <c r="T352" s="5">
        <f>SUM($S$23:S352)/100+1</f>
        <v>1.4422218253259511</v>
      </c>
      <c r="U352" s="6">
        <f>IF('Τα Στοιχήματα μου'!E352&lt;&gt;0,(100-(Q352*100)/100)/'Τα Στοιχήματα μου'!E352,0)</f>
        <v>0</v>
      </c>
      <c r="V352" s="6">
        <f>'Τα Στοιχήματα μου'!E352*U352</f>
        <v>0</v>
      </c>
      <c r="W352" s="5">
        <f>IF('Τα Στοιχήματα μου'!E352&lt;&gt;0,V352/(100/I352),W351)</f>
        <v>1.4422218253259509</v>
      </c>
      <c r="X352" s="7"/>
      <c r="Y352" s="6">
        <f>COUNTIF('Τα Στοιχήματα μου'!$F$23:F352,"W")+COUNTIF('Τα Στοιχήματα μου'!$F$23:F352,"L")</f>
        <v>5</v>
      </c>
      <c r="Z352" s="6">
        <f>COUNTIF('Τα Στοιχήματα μου'!$F$23:F352,"W")</f>
        <v>3</v>
      </c>
      <c r="AA352" s="4">
        <f>COUNTIF('Τα Στοιχήματα μου'!$F$23:F352,"W")/(COUNTIF('Τα Στοιχήματα μου'!$F$23:F352,"W")+COUNTIF('Τα Στοιχήματα μου'!$F$23:F352,"L"))</f>
        <v>0.6</v>
      </c>
    </row>
    <row r="353" spans="2:27">
      <c r="B353" s="6">
        <f t="shared" si="5"/>
        <v>331</v>
      </c>
      <c r="I353" s="6">
        <f>I352+1</f>
        <v>331</v>
      </c>
      <c r="J353" s="6">
        <f>'Τα Στοιχήματα μου'!D353</f>
        <v>0</v>
      </c>
      <c r="K353" s="6">
        <f>'Τα Στοιχήματα μου'!E353</f>
        <v>0</v>
      </c>
      <c r="L353" s="6">
        <f>'Τα Στοιχήματα μου'!F353</f>
        <v>0</v>
      </c>
      <c r="M353" s="7"/>
      <c r="N353" s="5">
        <f>AVERAGE('Τα Στοιχήματα μου'!$E$23:E353)</f>
        <v>2.956</v>
      </c>
      <c r="O353" s="6" t="str">
        <f>IF('Τα Στοιχήματα μου'!E353&lt;&gt;0,1/'Τα Στοιχήματα μου'!E353,"")</f>
        <v/>
      </c>
      <c r="P353" s="6">
        <f>SUM($O$23:O353)</f>
        <v>3.4668730650154802</v>
      </c>
      <c r="Q353" s="6">
        <f>(1-(1/P353))*100</f>
        <v>71.155563493480983</v>
      </c>
      <c r="R353" s="6">
        <f>IF('Τα Στοιχήματα μου'!E353&lt;&gt;0,(100-($Q$1022*100)/100)/'Τα Στοιχήματα μου'!E353,0)</f>
        <v>0</v>
      </c>
      <c r="S353" s="6">
        <f>R353*('Τα Στοιχήματα μου'!E353-1)</f>
        <v>0</v>
      </c>
      <c r="T353" s="5">
        <f>SUM($S$23:S353)/100+1</f>
        <v>1.4422218253259511</v>
      </c>
      <c r="U353" s="6">
        <f>IF('Τα Στοιχήματα μου'!E353&lt;&gt;0,(100-(Q353*100)/100)/'Τα Στοιχήματα μου'!E353,0)</f>
        <v>0</v>
      </c>
      <c r="V353" s="6">
        <f>'Τα Στοιχήματα μου'!E353*U353</f>
        <v>0</v>
      </c>
      <c r="W353" s="5">
        <f>IF('Τα Στοιχήματα μου'!E353&lt;&gt;0,V353/(100/I353),W352)</f>
        <v>1.4422218253259509</v>
      </c>
      <c r="X353" s="7"/>
      <c r="Y353" s="6">
        <f>COUNTIF('Τα Στοιχήματα μου'!$F$23:F353,"W")+COUNTIF('Τα Στοιχήματα μου'!$F$23:F353,"L")</f>
        <v>5</v>
      </c>
      <c r="Z353" s="6">
        <f>COUNTIF('Τα Στοιχήματα μου'!$F$23:F353,"W")</f>
        <v>3</v>
      </c>
      <c r="AA353" s="4">
        <f>COUNTIF('Τα Στοιχήματα μου'!$F$23:F353,"W")/(COUNTIF('Τα Στοιχήματα μου'!$F$23:F353,"W")+COUNTIF('Τα Στοιχήματα μου'!$F$23:F353,"L"))</f>
        <v>0.6</v>
      </c>
    </row>
    <row r="354" spans="2:27">
      <c r="B354" s="6">
        <f t="shared" si="5"/>
        <v>332</v>
      </c>
      <c r="I354" s="6">
        <f>I353+1</f>
        <v>332</v>
      </c>
      <c r="J354" s="6">
        <f>'Τα Στοιχήματα μου'!D354</f>
        <v>0</v>
      </c>
      <c r="K354" s="6">
        <f>'Τα Στοιχήματα μου'!E354</f>
        <v>0</v>
      </c>
      <c r="L354" s="6">
        <f>'Τα Στοιχήματα μου'!F354</f>
        <v>0</v>
      </c>
      <c r="M354" s="7"/>
      <c r="N354" s="5">
        <f>AVERAGE('Τα Στοιχήματα μου'!$E$23:E354)</f>
        <v>2.956</v>
      </c>
      <c r="O354" s="6" t="str">
        <f>IF('Τα Στοιχήματα μου'!E354&lt;&gt;0,1/'Τα Στοιχήματα μου'!E354,"")</f>
        <v/>
      </c>
      <c r="P354" s="6">
        <f>SUM($O$23:O354)</f>
        <v>3.4668730650154802</v>
      </c>
      <c r="Q354" s="6">
        <f>(1-(1/P354))*100</f>
        <v>71.155563493480983</v>
      </c>
      <c r="R354" s="6">
        <f>IF('Τα Στοιχήματα μου'!E354&lt;&gt;0,(100-($Q$1022*100)/100)/'Τα Στοιχήματα μου'!E354,0)</f>
        <v>0</v>
      </c>
      <c r="S354" s="6">
        <f>R354*('Τα Στοιχήματα μου'!E354-1)</f>
        <v>0</v>
      </c>
      <c r="T354" s="5">
        <f>SUM($S$23:S354)/100+1</f>
        <v>1.4422218253259511</v>
      </c>
      <c r="U354" s="6">
        <f>IF('Τα Στοιχήματα μου'!E354&lt;&gt;0,(100-(Q354*100)/100)/'Τα Στοιχήματα μου'!E354,0)</f>
        <v>0</v>
      </c>
      <c r="V354" s="6">
        <f>'Τα Στοιχήματα μου'!E354*U354</f>
        <v>0</v>
      </c>
      <c r="W354" s="5">
        <f>IF('Τα Στοιχήματα μου'!E354&lt;&gt;0,V354/(100/I354),W353)</f>
        <v>1.4422218253259509</v>
      </c>
      <c r="X354" s="7"/>
      <c r="Y354" s="6">
        <f>COUNTIF('Τα Στοιχήματα μου'!$F$23:F354,"W")+COUNTIF('Τα Στοιχήματα μου'!$F$23:F354,"L")</f>
        <v>5</v>
      </c>
      <c r="Z354" s="6">
        <f>COUNTIF('Τα Στοιχήματα μου'!$F$23:F354,"W")</f>
        <v>3</v>
      </c>
      <c r="AA354" s="4">
        <f>COUNTIF('Τα Στοιχήματα μου'!$F$23:F354,"W")/(COUNTIF('Τα Στοιχήματα μου'!$F$23:F354,"W")+COUNTIF('Τα Στοιχήματα μου'!$F$23:F354,"L"))</f>
        <v>0.6</v>
      </c>
    </row>
    <row r="355" spans="2:27">
      <c r="B355" s="6">
        <f t="shared" si="5"/>
        <v>333</v>
      </c>
      <c r="I355" s="6">
        <f>I354+1</f>
        <v>333</v>
      </c>
      <c r="J355" s="6">
        <f>'Τα Στοιχήματα μου'!D355</f>
        <v>0</v>
      </c>
      <c r="K355" s="6">
        <f>'Τα Στοιχήματα μου'!E355</f>
        <v>0</v>
      </c>
      <c r="L355" s="6">
        <f>'Τα Στοιχήματα μου'!F355</f>
        <v>0</v>
      </c>
      <c r="M355" s="7"/>
      <c r="N355" s="5">
        <f>AVERAGE('Τα Στοιχήματα μου'!$E$23:E355)</f>
        <v>2.956</v>
      </c>
      <c r="O355" s="6" t="str">
        <f>IF('Τα Στοιχήματα μου'!E355&lt;&gt;0,1/'Τα Στοιχήματα μου'!E355,"")</f>
        <v/>
      </c>
      <c r="P355" s="6">
        <f>SUM($O$23:O355)</f>
        <v>3.4668730650154802</v>
      </c>
      <c r="Q355" s="6">
        <f>(1-(1/P355))*100</f>
        <v>71.155563493480983</v>
      </c>
      <c r="R355" s="6">
        <f>IF('Τα Στοιχήματα μου'!E355&lt;&gt;0,(100-($Q$1022*100)/100)/'Τα Στοιχήματα μου'!E355,0)</f>
        <v>0</v>
      </c>
      <c r="S355" s="6">
        <f>R355*('Τα Στοιχήματα μου'!E355-1)</f>
        <v>0</v>
      </c>
      <c r="T355" s="5">
        <f>SUM($S$23:S355)/100+1</f>
        <v>1.4422218253259511</v>
      </c>
      <c r="U355" s="6">
        <f>IF('Τα Στοιχήματα μου'!E355&lt;&gt;0,(100-(Q355*100)/100)/'Τα Στοιχήματα μου'!E355,0)</f>
        <v>0</v>
      </c>
      <c r="V355" s="6">
        <f>'Τα Στοιχήματα μου'!E355*U355</f>
        <v>0</v>
      </c>
      <c r="W355" s="5">
        <f>IF('Τα Στοιχήματα μου'!E355&lt;&gt;0,V355/(100/I355),W354)</f>
        <v>1.4422218253259509</v>
      </c>
      <c r="X355" s="7"/>
      <c r="Y355" s="6">
        <f>COUNTIF('Τα Στοιχήματα μου'!$F$23:F355,"W")+COUNTIF('Τα Στοιχήματα μου'!$F$23:F355,"L")</f>
        <v>5</v>
      </c>
      <c r="Z355" s="6">
        <f>COUNTIF('Τα Στοιχήματα μου'!$F$23:F355,"W")</f>
        <v>3</v>
      </c>
      <c r="AA355" s="4">
        <f>COUNTIF('Τα Στοιχήματα μου'!$F$23:F355,"W")/(COUNTIF('Τα Στοιχήματα μου'!$F$23:F355,"W")+COUNTIF('Τα Στοιχήματα μου'!$F$23:F355,"L"))</f>
        <v>0.6</v>
      </c>
    </row>
    <row r="356" spans="2:27">
      <c r="B356" s="6">
        <f t="shared" si="5"/>
        <v>334</v>
      </c>
      <c r="I356" s="6">
        <f>I355+1</f>
        <v>334</v>
      </c>
      <c r="J356" s="6">
        <f>'Τα Στοιχήματα μου'!D356</f>
        <v>0</v>
      </c>
      <c r="K356" s="6">
        <f>'Τα Στοιχήματα μου'!E356</f>
        <v>0</v>
      </c>
      <c r="L356" s="6">
        <f>'Τα Στοιχήματα μου'!F356</f>
        <v>0</v>
      </c>
      <c r="M356" s="7"/>
      <c r="N356" s="5">
        <f>AVERAGE('Τα Στοιχήματα μου'!$E$23:E356)</f>
        <v>2.956</v>
      </c>
      <c r="O356" s="6" t="str">
        <f>IF('Τα Στοιχήματα μου'!E356&lt;&gt;0,1/'Τα Στοιχήματα μου'!E356,"")</f>
        <v/>
      </c>
      <c r="P356" s="6">
        <f>SUM($O$23:O356)</f>
        <v>3.4668730650154802</v>
      </c>
      <c r="Q356" s="6">
        <f>(1-(1/P356))*100</f>
        <v>71.155563493480983</v>
      </c>
      <c r="R356" s="6">
        <f>IF('Τα Στοιχήματα μου'!E356&lt;&gt;0,(100-($Q$1022*100)/100)/'Τα Στοιχήματα μου'!E356,0)</f>
        <v>0</v>
      </c>
      <c r="S356" s="6">
        <f>R356*('Τα Στοιχήματα μου'!E356-1)</f>
        <v>0</v>
      </c>
      <c r="T356" s="5">
        <f>SUM($S$23:S356)/100+1</f>
        <v>1.4422218253259511</v>
      </c>
      <c r="U356" s="6">
        <f>IF('Τα Στοιχήματα μου'!E356&lt;&gt;0,(100-(Q356*100)/100)/'Τα Στοιχήματα μου'!E356,0)</f>
        <v>0</v>
      </c>
      <c r="V356" s="6">
        <f>'Τα Στοιχήματα μου'!E356*U356</f>
        <v>0</v>
      </c>
      <c r="W356" s="5">
        <f>IF('Τα Στοιχήματα μου'!E356&lt;&gt;0,V356/(100/I356),W355)</f>
        <v>1.4422218253259509</v>
      </c>
      <c r="X356" s="7"/>
      <c r="Y356" s="6">
        <f>COUNTIF('Τα Στοιχήματα μου'!$F$23:F356,"W")+COUNTIF('Τα Στοιχήματα μου'!$F$23:F356,"L")</f>
        <v>5</v>
      </c>
      <c r="Z356" s="6">
        <f>COUNTIF('Τα Στοιχήματα μου'!$F$23:F356,"W")</f>
        <v>3</v>
      </c>
      <c r="AA356" s="4">
        <f>COUNTIF('Τα Στοιχήματα μου'!$F$23:F356,"W")/(COUNTIF('Τα Στοιχήματα μου'!$F$23:F356,"W")+COUNTIF('Τα Στοιχήματα μου'!$F$23:F356,"L"))</f>
        <v>0.6</v>
      </c>
    </row>
    <row r="357" spans="2:27">
      <c r="B357" s="6">
        <f t="shared" si="5"/>
        <v>335</v>
      </c>
      <c r="I357" s="6">
        <f>I356+1</f>
        <v>335</v>
      </c>
      <c r="J357" s="6">
        <f>'Τα Στοιχήματα μου'!D357</f>
        <v>0</v>
      </c>
      <c r="K357" s="6">
        <f>'Τα Στοιχήματα μου'!E357</f>
        <v>0</v>
      </c>
      <c r="L357" s="6">
        <f>'Τα Στοιχήματα μου'!F357</f>
        <v>0</v>
      </c>
      <c r="M357" s="7"/>
      <c r="N357" s="5">
        <f>AVERAGE('Τα Στοιχήματα μου'!$E$23:E357)</f>
        <v>2.956</v>
      </c>
      <c r="O357" s="6" t="str">
        <f>IF('Τα Στοιχήματα μου'!E357&lt;&gt;0,1/'Τα Στοιχήματα μου'!E357,"")</f>
        <v/>
      </c>
      <c r="P357" s="6">
        <f>SUM($O$23:O357)</f>
        <v>3.4668730650154802</v>
      </c>
      <c r="Q357" s="6">
        <f>(1-(1/P357))*100</f>
        <v>71.155563493480983</v>
      </c>
      <c r="R357" s="6">
        <f>IF('Τα Στοιχήματα μου'!E357&lt;&gt;0,(100-($Q$1022*100)/100)/'Τα Στοιχήματα μου'!E357,0)</f>
        <v>0</v>
      </c>
      <c r="S357" s="6">
        <f>R357*('Τα Στοιχήματα μου'!E357-1)</f>
        <v>0</v>
      </c>
      <c r="T357" s="5">
        <f>SUM($S$23:S357)/100+1</f>
        <v>1.4422218253259511</v>
      </c>
      <c r="U357" s="6">
        <f>IF('Τα Στοιχήματα μου'!E357&lt;&gt;0,(100-(Q357*100)/100)/'Τα Στοιχήματα μου'!E357,0)</f>
        <v>0</v>
      </c>
      <c r="V357" s="6">
        <f>'Τα Στοιχήματα μου'!E357*U357</f>
        <v>0</v>
      </c>
      <c r="W357" s="5">
        <f>IF('Τα Στοιχήματα μου'!E357&lt;&gt;0,V357/(100/I357),W356)</f>
        <v>1.4422218253259509</v>
      </c>
      <c r="X357" s="7"/>
      <c r="Y357" s="6">
        <f>COUNTIF('Τα Στοιχήματα μου'!$F$23:F357,"W")+COUNTIF('Τα Στοιχήματα μου'!$F$23:F357,"L")</f>
        <v>5</v>
      </c>
      <c r="Z357" s="6">
        <f>COUNTIF('Τα Στοιχήματα μου'!$F$23:F357,"W")</f>
        <v>3</v>
      </c>
      <c r="AA357" s="4">
        <f>COUNTIF('Τα Στοιχήματα μου'!$F$23:F357,"W")/(COUNTIF('Τα Στοιχήματα μου'!$F$23:F357,"W")+COUNTIF('Τα Στοιχήματα μου'!$F$23:F357,"L"))</f>
        <v>0.6</v>
      </c>
    </row>
    <row r="358" spans="2:27">
      <c r="B358" s="6">
        <f t="shared" si="5"/>
        <v>336</v>
      </c>
      <c r="I358" s="6">
        <f>I357+1</f>
        <v>336</v>
      </c>
      <c r="J358" s="6">
        <f>'Τα Στοιχήματα μου'!D358</f>
        <v>0</v>
      </c>
      <c r="K358" s="6">
        <f>'Τα Στοιχήματα μου'!E358</f>
        <v>0</v>
      </c>
      <c r="L358" s="6">
        <f>'Τα Στοιχήματα μου'!F358</f>
        <v>0</v>
      </c>
      <c r="M358" s="7"/>
      <c r="N358" s="5">
        <f>AVERAGE('Τα Στοιχήματα μου'!$E$23:E358)</f>
        <v>2.956</v>
      </c>
      <c r="O358" s="6" t="str">
        <f>IF('Τα Στοιχήματα μου'!E358&lt;&gt;0,1/'Τα Στοιχήματα μου'!E358,"")</f>
        <v/>
      </c>
      <c r="P358" s="6">
        <f>SUM($O$23:O358)</f>
        <v>3.4668730650154802</v>
      </c>
      <c r="Q358" s="6">
        <f>(1-(1/P358))*100</f>
        <v>71.155563493480983</v>
      </c>
      <c r="R358" s="6">
        <f>IF('Τα Στοιχήματα μου'!E358&lt;&gt;0,(100-($Q$1022*100)/100)/'Τα Στοιχήματα μου'!E358,0)</f>
        <v>0</v>
      </c>
      <c r="S358" s="6">
        <f>R358*('Τα Στοιχήματα μου'!E358-1)</f>
        <v>0</v>
      </c>
      <c r="T358" s="5">
        <f>SUM($S$23:S358)/100+1</f>
        <v>1.4422218253259511</v>
      </c>
      <c r="U358" s="6">
        <f>IF('Τα Στοιχήματα μου'!E358&lt;&gt;0,(100-(Q358*100)/100)/'Τα Στοιχήματα μου'!E358,0)</f>
        <v>0</v>
      </c>
      <c r="V358" s="6">
        <f>'Τα Στοιχήματα μου'!E358*U358</f>
        <v>0</v>
      </c>
      <c r="W358" s="5">
        <f>IF('Τα Στοιχήματα μου'!E358&lt;&gt;0,V358/(100/I358),W357)</f>
        <v>1.4422218253259509</v>
      </c>
      <c r="X358" s="7"/>
      <c r="Y358" s="6">
        <f>COUNTIF('Τα Στοιχήματα μου'!$F$23:F358,"W")+COUNTIF('Τα Στοιχήματα μου'!$F$23:F358,"L")</f>
        <v>5</v>
      </c>
      <c r="Z358" s="6">
        <f>COUNTIF('Τα Στοιχήματα μου'!$F$23:F358,"W")</f>
        <v>3</v>
      </c>
      <c r="AA358" s="4">
        <f>COUNTIF('Τα Στοιχήματα μου'!$F$23:F358,"W")/(COUNTIF('Τα Στοιχήματα μου'!$F$23:F358,"W")+COUNTIF('Τα Στοιχήματα μου'!$F$23:F358,"L"))</f>
        <v>0.6</v>
      </c>
    </row>
    <row r="359" spans="2:27">
      <c r="B359" s="6">
        <f t="shared" si="5"/>
        <v>337</v>
      </c>
      <c r="I359" s="6">
        <f>I358+1</f>
        <v>337</v>
      </c>
      <c r="J359" s="6">
        <f>'Τα Στοιχήματα μου'!D359</f>
        <v>0</v>
      </c>
      <c r="K359" s="6">
        <f>'Τα Στοιχήματα μου'!E359</f>
        <v>0</v>
      </c>
      <c r="L359" s="6">
        <f>'Τα Στοιχήματα μου'!F359</f>
        <v>0</v>
      </c>
      <c r="M359" s="7"/>
      <c r="N359" s="5">
        <f>AVERAGE('Τα Στοιχήματα μου'!$E$23:E359)</f>
        <v>2.956</v>
      </c>
      <c r="O359" s="6" t="str">
        <f>IF('Τα Στοιχήματα μου'!E359&lt;&gt;0,1/'Τα Στοιχήματα μου'!E359,"")</f>
        <v/>
      </c>
      <c r="P359" s="6">
        <f>SUM($O$23:O359)</f>
        <v>3.4668730650154802</v>
      </c>
      <c r="Q359" s="6">
        <f>(1-(1/P359))*100</f>
        <v>71.155563493480983</v>
      </c>
      <c r="R359" s="6">
        <f>IF('Τα Στοιχήματα μου'!E359&lt;&gt;0,(100-($Q$1022*100)/100)/'Τα Στοιχήματα μου'!E359,0)</f>
        <v>0</v>
      </c>
      <c r="S359" s="6">
        <f>R359*('Τα Στοιχήματα μου'!E359-1)</f>
        <v>0</v>
      </c>
      <c r="T359" s="5">
        <f>SUM($S$23:S359)/100+1</f>
        <v>1.4422218253259511</v>
      </c>
      <c r="U359" s="6">
        <f>IF('Τα Στοιχήματα μου'!E359&lt;&gt;0,(100-(Q359*100)/100)/'Τα Στοιχήματα μου'!E359,0)</f>
        <v>0</v>
      </c>
      <c r="V359" s="6">
        <f>'Τα Στοιχήματα μου'!E359*U359</f>
        <v>0</v>
      </c>
      <c r="W359" s="5">
        <f>IF('Τα Στοιχήματα μου'!E359&lt;&gt;0,V359/(100/I359),W358)</f>
        <v>1.4422218253259509</v>
      </c>
      <c r="X359" s="7"/>
      <c r="Y359" s="6">
        <f>COUNTIF('Τα Στοιχήματα μου'!$F$23:F359,"W")+COUNTIF('Τα Στοιχήματα μου'!$F$23:F359,"L")</f>
        <v>5</v>
      </c>
      <c r="Z359" s="6">
        <f>COUNTIF('Τα Στοιχήματα μου'!$F$23:F359,"W")</f>
        <v>3</v>
      </c>
      <c r="AA359" s="4">
        <f>COUNTIF('Τα Στοιχήματα μου'!$F$23:F359,"W")/(COUNTIF('Τα Στοιχήματα μου'!$F$23:F359,"W")+COUNTIF('Τα Στοιχήματα μου'!$F$23:F359,"L"))</f>
        <v>0.6</v>
      </c>
    </row>
    <row r="360" spans="2:27">
      <c r="B360" s="6">
        <f t="shared" si="5"/>
        <v>338</v>
      </c>
      <c r="I360" s="6">
        <f>I359+1</f>
        <v>338</v>
      </c>
      <c r="J360" s="6">
        <f>'Τα Στοιχήματα μου'!D360</f>
        <v>0</v>
      </c>
      <c r="K360" s="6">
        <f>'Τα Στοιχήματα μου'!E360</f>
        <v>0</v>
      </c>
      <c r="L360" s="6">
        <f>'Τα Στοιχήματα μου'!F360</f>
        <v>0</v>
      </c>
      <c r="M360" s="7"/>
      <c r="N360" s="5">
        <f>AVERAGE('Τα Στοιχήματα μου'!$E$23:E360)</f>
        <v>2.956</v>
      </c>
      <c r="O360" s="6" t="str">
        <f>IF('Τα Στοιχήματα μου'!E360&lt;&gt;0,1/'Τα Στοιχήματα μου'!E360,"")</f>
        <v/>
      </c>
      <c r="P360" s="6">
        <f>SUM($O$23:O360)</f>
        <v>3.4668730650154802</v>
      </c>
      <c r="Q360" s="6">
        <f>(1-(1/P360))*100</f>
        <v>71.155563493480983</v>
      </c>
      <c r="R360" s="6">
        <f>IF('Τα Στοιχήματα μου'!E360&lt;&gt;0,(100-($Q$1022*100)/100)/'Τα Στοιχήματα μου'!E360,0)</f>
        <v>0</v>
      </c>
      <c r="S360" s="6">
        <f>R360*('Τα Στοιχήματα μου'!E360-1)</f>
        <v>0</v>
      </c>
      <c r="T360" s="5">
        <f>SUM($S$23:S360)/100+1</f>
        <v>1.4422218253259511</v>
      </c>
      <c r="U360" s="6">
        <f>IF('Τα Στοιχήματα μου'!E360&lt;&gt;0,(100-(Q360*100)/100)/'Τα Στοιχήματα μου'!E360,0)</f>
        <v>0</v>
      </c>
      <c r="V360" s="6">
        <f>'Τα Στοιχήματα μου'!E360*U360</f>
        <v>0</v>
      </c>
      <c r="W360" s="5">
        <f>IF('Τα Στοιχήματα μου'!E360&lt;&gt;0,V360/(100/I360),W359)</f>
        <v>1.4422218253259509</v>
      </c>
      <c r="X360" s="7"/>
      <c r="Y360" s="6">
        <f>COUNTIF('Τα Στοιχήματα μου'!$F$23:F360,"W")+COUNTIF('Τα Στοιχήματα μου'!$F$23:F360,"L")</f>
        <v>5</v>
      </c>
      <c r="Z360" s="6">
        <f>COUNTIF('Τα Στοιχήματα μου'!$F$23:F360,"W")</f>
        <v>3</v>
      </c>
      <c r="AA360" s="4">
        <f>COUNTIF('Τα Στοιχήματα μου'!$F$23:F360,"W")/(COUNTIF('Τα Στοιχήματα μου'!$F$23:F360,"W")+COUNTIF('Τα Στοιχήματα μου'!$F$23:F360,"L"))</f>
        <v>0.6</v>
      </c>
    </row>
    <row r="361" spans="2:27">
      <c r="B361" s="6">
        <f t="shared" si="5"/>
        <v>339</v>
      </c>
      <c r="I361" s="6">
        <f>I360+1</f>
        <v>339</v>
      </c>
      <c r="J361" s="6">
        <f>'Τα Στοιχήματα μου'!D361</f>
        <v>0</v>
      </c>
      <c r="K361" s="6">
        <f>'Τα Στοιχήματα μου'!E361</f>
        <v>0</v>
      </c>
      <c r="L361" s="6">
        <f>'Τα Στοιχήματα μου'!F361</f>
        <v>0</v>
      </c>
      <c r="M361" s="7"/>
      <c r="N361" s="5">
        <f>AVERAGE('Τα Στοιχήματα μου'!$E$23:E361)</f>
        <v>2.956</v>
      </c>
      <c r="O361" s="6" t="str">
        <f>IF('Τα Στοιχήματα μου'!E361&lt;&gt;0,1/'Τα Στοιχήματα μου'!E361,"")</f>
        <v/>
      </c>
      <c r="P361" s="6">
        <f>SUM($O$23:O361)</f>
        <v>3.4668730650154802</v>
      </c>
      <c r="Q361" s="6">
        <f>(1-(1/P361))*100</f>
        <v>71.155563493480983</v>
      </c>
      <c r="R361" s="6">
        <f>IF('Τα Στοιχήματα μου'!E361&lt;&gt;0,(100-($Q$1022*100)/100)/'Τα Στοιχήματα μου'!E361,0)</f>
        <v>0</v>
      </c>
      <c r="S361" s="6">
        <f>R361*('Τα Στοιχήματα μου'!E361-1)</f>
        <v>0</v>
      </c>
      <c r="T361" s="5">
        <f>SUM($S$23:S361)/100+1</f>
        <v>1.4422218253259511</v>
      </c>
      <c r="U361" s="6">
        <f>IF('Τα Στοιχήματα μου'!E361&lt;&gt;0,(100-(Q361*100)/100)/'Τα Στοιχήματα μου'!E361,0)</f>
        <v>0</v>
      </c>
      <c r="V361" s="6">
        <f>'Τα Στοιχήματα μου'!E361*U361</f>
        <v>0</v>
      </c>
      <c r="W361" s="5">
        <f>IF('Τα Στοιχήματα μου'!E361&lt;&gt;0,V361/(100/I361),W360)</f>
        <v>1.4422218253259509</v>
      </c>
      <c r="X361" s="7"/>
      <c r="Y361" s="6">
        <f>COUNTIF('Τα Στοιχήματα μου'!$F$23:F361,"W")+COUNTIF('Τα Στοιχήματα μου'!$F$23:F361,"L")</f>
        <v>5</v>
      </c>
      <c r="Z361" s="6">
        <f>COUNTIF('Τα Στοιχήματα μου'!$F$23:F361,"W")</f>
        <v>3</v>
      </c>
      <c r="AA361" s="4">
        <f>COUNTIF('Τα Στοιχήματα μου'!$F$23:F361,"W")/(COUNTIF('Τα Στοιχήματα μου'!$F$23:F361,"W")+COUNTIF('Τα Στοιχήματα μου'!$F$23:F361,"L"))</f>
        <v>0.6</v>
      </c>
    </row>
    <row r="362" spans="2:27">
      <c r="B362" s="6">
        <f t="shared" si="5"/>
        <v>340</v>
      </c>
      <c r="I362" s="6">
        <f>I361+1</f>
        <v>340</v>
      </c>
      <c r="J362" s="6">
        <f>'Τα Στοιχήματα μου'!D362</f>
        <v>0</v>
      </c>
      <c r="K362" s="6">
        <f>'Τα Στοιχήματα μου'!E362</f>
        <v>0</v>
      </c>
      <c r="L362" s="6">
        <f>'Τα Στοιχήματα μου'!F362</f>
        <v>0</v>
      </c>
      <c r="M362" s="7"/>
      <c r="N362" s="5">
        <f>AVERAGE('Τα Στοιχήματα μου'!$E$23:E362)</f>
        <v>2.956</v>
      </c>
      <c r="O362" s="6" t="str">
        <f>IF('Τα Στοιχήματα μου'!E362&lt;&gt;0,1/'Τα Στοιχήματα μου'!E362,"")</f>
        <v/>
      </c>
      <c r="P362" s="6">
        <f>SUM($O$23:O362)</f>
        <v>3.4668730650154802</v>
      </c>
      <c r="Q362" s="6">
        <f>(1-(1/P362))*100</f>
        <v>71.155563493480983</v>
      </c>
      <c r="R362" s="6">
        <f>IF('Τα Στοιχήματα μου'!E362&lt;&gt;0,(100-($Q$1022*100)/100)/'Τα Στοιχήματα μου'!E362,0)</f>
        <v>0</v>
      </c>
      <c r="S362" s="6">
        <f>R362*('Τα Στοιχήματα μου'!E362-1)</f>
        <v>0</v>
      </c>
      <c r="T362" s="5">
        <f>SUM($S$23:S362)/100+1</f>
        <v>1.4422218253259511</v>
      </c>
      <c r="U362" s="6">
        <f>IF('Τα Στοιχήματα μου'!E362&lt;&gt;0,(100-(Q362*100)/100)/'Τα Στοιχήματα μου'!E362,0)</f>
        <v>0</v>
      </c>
      <c r="V362" s="6">
        <f>'Τα Στοιχήματα μου'!E362*U362</f>
        <v>0</v>
      </c>
      <c r="W362" s="5">
        <f>IF('Τα Στοιχήματα μου'!E362&lt;&gt;0,V362/(100/I362),W361)</f>
        <v>1.4422218253259509</v>
      </c>
      <c r="X362" s="7"/>
      <c r="Y362" s="6">
        <f>COUNTIF('Τα Στοιχήματα μου'!$F$23:F362,"W")+COUNTIF('Τα Στοιχήματα μου'!$F$23:F362,"L")</f>
        <v>5</v>
      </c>
      <c r="Z362" s="6">
        <f>COUNTIF('Τα Στοιχήματα μου'!$F$23:F362,"W")</f>
        <v>3</v>
      </c>
      <c r="AA362" s="4">
        <f>COUNTIF('Τα Στοιχήματα μου'!$F$23:F362,"W")/(COUNTIF('Τα Στοιχήματα μου'!$F$23:F362,"W")+COUNTIF('Τα Στοιχήματα μου'!$F$23:F362,"L"))</f>
        <v>0.6</v>
      </c>
    </row>
    <row r="363" spans="2:27">
      <c r="B363" s="6">
        <f t="shared" si="5"/>
        <v>341</v>
      </c>
      <c r="I363" s="6">
        <f>I362+1</f>
        <v>341</v>
      </c>
      <c r="J363" s="6">
        <f>'Τα Στοιχήματα μου'!D363</f>
        <v>0</v>
      </c>
      <c r="K363" s="6">
        <f>'Τα Στοιχήματα μου'!E363</f>
        <v>0</v>
      </c>
      <c r="L363" s="6">
        <f>'Τα Στοιχήματα μου'!F363</f>
        <v>0</v>
      </c>
      <c r="M363" s="7"/>
      <c r="N363" s="5">
        <f>AVERAGE('Τα Στοιχήματα μου'!$E$23:E363)</f>
        <v>2.956</v>
      </c>
      <c r="O363" s="6" t="str">
        <f>IF('Τα Στοιχήματα μου'!E363&lt;&gt;0,1/'Τα Στοιχήματα μου'!E363,"")</f>
        <v/>
      </c>
      <c r="P363" s="6">
        <f>SUM($O$23:O363)</f>
        <v>3.4668730650154802</v>
      </c>
      <c r="Q363" s="6">
        <f>(1-(1/P363))*100</f>
        <v>71.155563493480983</v>
      </c>
      <c r="R363" s="6">
        <f>IF('Τα Στοιχήματα μου'!E363&lt;&gt;0,(100-($Q$1022*100)/100)/'Τα Στοιχήματα μου'!E363,0)</f>
        <v>0</v>
      </c>
      <c r="S363" s="6">
        <f>R363*('Τα Στοιχήματα μου'!E363-1)</f>
        <v>0</v>
      </c>
      <c r="T363" s="5">
        <f>SUM($S$23:S363)/100+1</f>
        <v>1.4422218253259511</v>
      </c>
      <c r="U363" s="6">
        <f>IF('Τα Στοιχήματα μου'!E363&lt;&gt;0,(100-(Q363*100)/100)/'Τα Στοιχήματα μου'!E363,0)</f>
        <v>0</v>
      </c>
      <c r="V363" s="6">
        <f>'Τα Στοιχήματα μου'!E363*U363</f>
        <v>0</v>
      </c>
      <c r="W363" s="5">
        <f>IF('Τα Στοιχήματα μου'!E363&lt;&gt;0,V363/(100/I363),W362)</f>
        <v>1.4422218253259509</v>
      </c>
      <c r="X363" s="7"/>
      <c r="Y363" s="6">
        <f>COUNTIF('Τα Στοιχήματα μου'!$F$23:F363,"W")+COUNTIF('Τα Στοιχήματα μου'!$F$23:F363,"L")</f>
        <v>5</v>
      </c>
      <c r="Z363" s="6">
        <f>COUNTIF('Τα Στοιχήματα μου'!$F$23:F363,"W")</f>
        <v>3</v>
      </c>
      <c r="AA363" s="4">
        <f>COUNTIF('Τα Στοιχήματα μου'!$F$23:F363,"W")/(COUNTIF('Τα Στοιχήματα μου'!$F$23:F363,"W")+COUNTIF('Τα Στοιχήματα μου'!$F$23:F363,"L"))</f>
        <v>0.6</v>
      </c>
    </row>
    <row r="364" spans="2:27">
      <c r="B364" s="6">
        <f t="shared" si="5"/>
        <v>342</v>
      </c>
      <c r="I364" s="6">
        <f>I363+1</f>
        <v>342</v>
      </c>
      <c r="J364" s="6">
        <f>'Τα Στοιχήματα μου'!D364</f>
        <v>0</v>
      </c>
      <c r="K364" s="6">
        <f>'Τα Στοιχήματα μου'!E364</f>
        <v>0</v>
      </c>
      <c r="L364" s="6">
        <f>'Τα Στοιχήματα μου'!F364</f>
        <v>0</v>
      </c>
      <c r="M364" s="7"/>
      <c r="N364" s="5">
        <f>AVERAGE('Τα Στοιχήματα μου'!$E$23:E364)</f>
        <v>2.956</v>
      </c>
      <c r="O364" s="6" t="str">
        <f>IF('Τα Στοιχήματα μου'!E364&lt;&gt;0,1/'Τα Στοιχήματα μου'!E364,"")</f>
        <v/>
      </c>
      <c r="P364" s="6">
        <f>SUM($O$23:O364)</f>
        <v>3.4668730650154802</v>
      </c>
      <c r="Q364" s="6">
        <f>(1-(1/P364))*100</f>
        <v>71.155563493480983</v>
      </c>
      <c r="R364" s="6">
        <f>IF('Τα Στοιχήματα μου'!E364&lt;&gt;0,(100-($Q$1022*100)/100)/'Τα Στοιχήματα μου'!E364,0)</f>
        <v>0</v>
      </c>
      <c r="S364" s="6">
        <f>R364*('Τα Στοιχήματα μου'!E364-1)</f>
        <v>0</v>
      </c>
      <c r="T364" s="5">
        <f>SUM($S$23:S364)/100+1</f>
        <v>1.4422218253259511</v>
      </c>
      <c r="U364" s="6">
        <f>IF('Τα Στοιχήματα μου'!E364&lt;&gt;0,(100-(Q364*100)/100)/'Τα Στοιχήματα μου'!E364,0)</f>
        <v>0</v>
      </c>
      <c r="V364" s="6">
        <f>'Τα Στοιχήματα μου'!E364*U364</f>
        <v>0</v>
      </c>
      <c r="W364" s="5">
        <f>IF('Τα Στοιχήματα μου'!E364&lt;&gt;0,V364/(100/I364),W363)</f>
        <v>1.4422218253259509</v>
      </c>
      <c r="X364" s="7"/>
      <c r="Y364" s="6">
        <f>COUNTIF('Τα Στοιχήματα μου'!$F$23:F364,"W")+COUNTIF('Τα Στοιχήματα μου'!$F$23:F364,"L")</f>
        <v>5</v>
      </c>
      <c r="Z364" s="6">
        <f>COUNTIF('Τα Στοιχήματα μου'!$F$23:F364,"W")</f>
        <v>3</v>
      </c>
      <c r="AA364" s="4">
        <f>COUNTIF('Τα Στοιχήματα μου'!$F$23:F364,"W")/(COUNTIF('Τα Στοιχήματα μου'!$F$23:F364,"W")+COUNTIF('Τα Στοιχήματα μου'!$F$23:F364,"L"))</f>
        <v>0.6</v>
      </c>
    </row>
    <row r="365" spans="2:27">
      <c r="B365" s="6">
        <f t="shared" si="5"/>
        <v>343</v>
      </c>
      <c r="I365" s="6">
        <f>I364+1</f>
        <v>343</v>
      </c>
      <c r="J365" s="6">
        <f>'Τα Στοιχήματα μου'!D365</f>
        <v>0</v>
      </c>
      <c r="K365" s="6">
        <f>'Τα Στοιχήματα μου'!E365</f>
        <v>0</v>
      </c>
      <c r="L365" s="6">
        <f>'Τα Στοιχήματα μου'!F365</f>
        <v>0</v>
      </c>
      <c r="M365" s="7"/>
      <c r="N365" s="5">
        <f>AVERAGE('Τα Στοιχήματα μου'!$E$23:E365)</f>
        <v>2.956</v>
      </c>
      <c r="O365" s="6" t="str">
        <f>IF('Τα Στοιχήματα μου'!E365&lt;&gt;0,1/'Τα Στοιχήματα μου'!E365,"")</f>
        <v/>
      </c>
      <c r="P365" s="6">
        <f>SUM($O$23:O365)</f>
        <v>3.4668730650154802</v>
      </c>
      <c r="Q365" s="6">
        <f>(1-(1/P365))*100</f>
        <v>71.155563493480983</v>
      </c>
      <c r="R365" s="6">
        <f>IF('Τα Στοιχήματα μου'!E365&lt;&gt;0,(100-($Q$1022*100)/100)/'Τα Στοιχήματα μου'!E365,0)</f>
        <v>0</v>
      </c>
      <c r="S365" s="6">
        <f>R365*('Τα Στοιχήματα μου'!E365-1)</f>
        <v>0</v>
      </c>
      <c r="T365" s="5">
        <f>SUM($S$23:S365)/100+1</f>
        <v>1.4422218253259511</v>
      </c>
      <c r="U365" s="6">
        <f>IF('Τα Στοιχήματα μου'!E365&lt;&gt;0,(100-(Q365*100)/100)/'Τα Στοιχήματα μου'!E365,0)</f>
        <v>0</v>
      </c>
      <c r="V365" s="6">
        <f>'Τα Στοιχήματα μου'!E365*U365</f>
        <v>0</v>
      </c>
      <c r="W365" s="5">
        <f>IF('Τα Στοιχήματα μου'!E365&lt;&gt;0,V365/(100/I365),W364)</f>
        <v>1.4422218253259509</v>
      </c>
      <c r="X365" s="7"/>
      <c r="Y365" s="6">
        <f>COUNTIF('Τα Στοιχήματα μου'!$F$23:F365,"W")+COUNTIF('Τα Στοιχήματα μου'!$F$23:F365,"L")</f>
        <v>5</v>
      </c>
      <c r="Z365" s="6">
        <f>COUNTIF('Τα Στοιχήματα μου'!$F$23:F365,"W")</f>
        <v>3</v>
      </c>
      <c r="AA365" s="4">
        <f>COUNTIF('Τα Στοιχήματα μου'!$F$23:F365,"W")/(COUNTIF('Τα Στοιχήματα μου'!$F$23:F365,"W")+COUNTIF('Τα Στοιχήματα μου'!$F$23:F365,"L"))</f>
        <v>0.6</v>
      </c>
    </row>
    <row r="366" spans="2:27">
      <c r="B366" s="6">
        <f t="shared" si="5"/>
        <v>344</v>
      </c>
      <c r="I366" s="6">
        <f>I365+1</f>
        <v>344</v>
      </c>
      <c r="J366" s="6">
        <f>'Τα Στοιχήματα μου'!D366</f>
        <v>0</v>
      </c>
      <c r="K366" s="6">
        <f>'Τα Στοιχήματα μου'!E366</f>
        <v>0</v>
      </c>
      <c r="L366" s="6">
        <f>'Τα Στοιχήματα μου'!F366</f>
        <v>0</v>
      </c>
      <c r="M366" s="7"/>
      <c r="N366" s="5">
        <f>AVERAGE('Τα Στοιχήματα μου'!$E$23:E366)</f>
        <v>2.956</v>
      </c>
      <c r="O366" s="6" t="str">
        <f>IF('Τα Στοιχήματα μου'!E366&lt;&gt;0,1/'Τα Στοιχήματα μου'!E366,"")</f>
        <v/>
      </c>
      <c r="P366" s="6">
        <f>SUM($O$23:O366)</f>
        <v>3.4668730650154802</v>
      </c>
      <c r="Q366" s="6">
        <f>(1-(1/P366))*100</f>
        <v>71.155563493480983</v>
      </c>
      <c r="R366" s="6">
        <f>IF('Τα Στοιχήματα μου'!E366&lt;&gt;0,(100-($Q$1022*100)/100)/'Τα Στοιχήματα μου'!E366,0)</f>
        <v>0</v>
      </c>
      <c r="S366" s="6">
        <f>R366*('Τα Στοιχήματα μου'!E366-1)</f>
        <v>0</v>
      </c>
      <c r="T366" s="5">
        <f>SUM($S$23:S366)/100+1</f>
        <v>1.4422218253259511</v>
      </c>
      <c r="U366" s="6">
        <f>IF('Τα Στοιχήματα μου'!E366&lt;&gt;0,(100-(Q366*100)/100)/'Τα Στοιχήματα μου'!E366,0)</f>
        <v>0</v>
      </c>
      <c r="V366" s="6">
        <f>'Τα Στοιχήματα μου'!E366*U366</f>
        <v>0</v>
      </c>
      <c r="W366" s="5">
        <f>IF('Τα Στοιχήματα μου'!E366&lt;&gt;0,V366/(100/I366),W365)</f>
        <v>1.4422218253259509</v>
      </c>
      <c r="X366" s="7"/>
      <c r="Y366" s="6">
        <f>COUNTIF('Τα Στοιχήματα μου'!$F$23:F366,"W")+COUNTIF('Τα Στοιχήματα μου'!$F$23:F366,"L")</f>
        <v>5</v>
      </c>
      <c r="Z366" s="6">
        <f>COUNTIF('Τα Στοιχήματα μου'!$F$23:F366,"W")</f>
        <v>3</v>
      </c>
      <c r="AA366" s="4">
        <f>COUNTIF('Τα Στοιχήματα μου'!$F$23:F366,"W")/(COUNTIF('Τα Στοιχήματα μου'!$F$23:F366,"W")+COUNTIF('Τα Στοιχήματα μου'!$F$23:F366,"L"))</f>
        <v>0.6</v>
      </c>
    </row>
    <row r="367" spans="2:27">
      <c r="B367" s="6">
        <f t="shared" si="5"/>
        <v>345</v>
      </c>
      <c r="I367" s="6">
        <f>I366+1</f>
        <v>345</v>
      </c>
      <c r="J367" s="6">
        <f>'Τα Στοιχήματα μου'!D367</f>
        <v>0</v>
      </c>
      <c r="K367" s="6">
        <f>'Τα Στοιχήματα μου'!E367</f>
        <v>0</v>
      </c>
      <c r="L367" s="6">
        <f>'Τα Στοιχήματα μου'!F367</f>
        <v>0</v>
      </c>
      <c r="M367" s="7"/>
      <c r="N367" s="5">
        <f>AVERAGE('Τα Στοιχήματα μου'!$E$23:E367)</f>
        <v>2.956</v>
      </c>
      <c r="O367" s="6" t="str">
        <f>IF('Τα Στοιχήματα μου'!E367&lt;&gt;0,1/'Τα Στοιχήματα μου'!E367,"")</f>
        <v/>
      </c>
      <c r="P367" s="6">
        <f>SUM($O$23:O367)</f>
        <v>3.4668730650154802</v>
      </c>
      <c r="Q367" s="6">
        <f>(1-(1/P367))*100</f>
        <v>71.155563493480983</v>
      </c>
      <c r="R367" s="6">
        <f>IF('Τα Στοιχήματα μου'!E367&lt;&gt;0,(100-($Q$1022*100)/100)/'Τα Στοιχήματα μου'!E367,0)</f>
        <v>0</v>
      </c>
      <c r="S367" s="6">
        <f>R367*('Τα Στοιχήματα μου'!E367-1)</f>
        <v>0</v>
      </c>
      <c r="T367" s="5">
        <f>SUM($S$23:S367)/100+1</f>
        <v>1.4422218253259511</v>
      </c>
      <c r="U367" s="6">
        <f>IF('Τα Στοιχήματα μου'!E367&lt;&gt;0,(100-(Q367*100)/100)/'Τα Στοιχήματα μου'!E367,0)</f>
        <v>0</v>
      </c>
      <c r="V367" s="6">
        <f>'Τα Στοιχήματα μου'!E367*U367</f>
        <v>0</v>
      </c>
      <c r="W367" s="5">
        <f>IF('Τα Στοιχήματα μου'!E367&lt;&gt;0,V367/(100/I367),W366)</f>
        <v>1.4422218253259509</v>
      </c>
      <c r="X367" s="7"/>
      <c r="Y367" s="6">
        <f>COUNTIF('Τα Στοιχήματα μου'!$F$23:F367,"W")+COUNTIF('Τα Στοιχήματα μου'!$F$23:F367,"L")</f>
        <v>5</v>
      </c>
      <c r="Z367" s="6">
        <f>COUNTIF('Τα Στοιχήματα μου'!$F$23:F367,"W")</f>
        <v>3</v>
      </c>
      <c r="AA367" s="4">
        <f>COUNTIF('Τα Στοιχήματα μου'!$F$23:F367,"W")/(COUNTIF('Τα Στοιχήματα μου'!$F$23:F367,"W")+COUNTIF('Τα Στοιχήματα μου'!$F$23:F367,"L"))</f>
        <v>0.6</v>
      </c>
    </row>
    <row r="368" spans="2:27">
      <c r="B368" s="6">
        <f t="shared" si="5"/>
        <v>346</v>
      </c>
      <c r="I368" s="6">
        <f>I367+1</f>
        <v>346</v>
      </c>
      <c r="J368" s="6">
        <f>'Τα Στοιχήματα μου'!D368</f>
        <v>0</v>
      </c>
      <c r="K368" s="6">
        <f>'Τα Στοιχήματα μου'!E368</f>
        <v>0</v>
      </c>
      <c r="L368" s="6">
        <f>'Τα Στοιχήματα μου'!F368</f>
        <v>0</v>
      </c>
      <c r="M368" s="7"/>
      <c r="N368" s="5">
        <f>AVERAGE('Τα Στοιχήματα μου'!$E$23:E368)</f>
        <v>2.956</v>
      </c>
      <c r="O368" s="6" t="str">
        <f>IF('Τα Στοιχήματα μου'!E368&lt;&gt;0,1/'Τα Στοιχήματα μου'!E368,"")</f>
        <v/>
      </c>
      <c r="P368" s="6">
        <f>SUM($O$23:O368)</f>
        <v>3.4668730650154802</v>
      </c>
      <c r="Q368" s="6">
        <f>(1-(1/P368))*100</f>
        <v>71.155563493480983</v>
      </c>
      <c r="R368" s="6">
        <f>IF('Τα Στοιχήματα μου'!E368&lt;&gt;0,(100-($Q$1022*100)/100)/'Τα Στοιχήματα μου'!E368,0)</f>
        <v>0</v>
      </c>
      <c r="S368" s="6">
        <f>R368*('Τα Στοιχήματα μου'!E368-1)</f>
        <v>0</v>
      </c>
      <c r="T368" s="5">
        <f>SUM($S$23:S368)/100+1</f>
        <v>1.4422218253259511</v>
      </c>
      <c r="U368" s="6">
        <f>IF('Τα Στοιχήματα μου'!E368&lt;&gt;0,(100-(Q368*100)/100)/'Τα Στοιχήματα μου'!E368,0)</f>
        <v>0</v>
      </c>
      <c r="V368" s="6">
        <f>'Τα Στοιχήματα μου'!E368*U368</f>
        <v>0</v>
      </c>
      <c r="W368" s="5">
        <f>IF('Τα Στοιχήματα μου'!E368&lt;&gt;0,V368/(100/I368),W367)</f>
        <v>1.4422218253259509</v>
      </c>
      <c r="X368" s="7"/>
      <c r="Y368" s="6">
        <f>COUNTIF('Τα Στοιχήματα μου'!$F$23:F368,"W")+COUNTIF('Τα Στοιχήματα μου'!$F$23:F368,"L")</f>
        <v>5</v>
      </c>
      <c r="Z368" s="6">
        <f>COUNTIF('Τα Στοιχήματα μου'!$F$23:F368,"W")</f>
        <v>3</v>
      </c>
      <c r="AA368" s="4">
        <f>COUNTIF('Τα Στοιχήματα μου'!$F$23:F368,"W")/(COUNTIF('Τα Στοιχήματα μου'!$F$23:F368,"W")+COUNTIF('Τα Στοιχήματα μου'!$F$23:F368,"L"))</f>
        <v>0.6</v>
      </c>
    </row>
    <row r="369" spans="2:27">
      <c r="B369" s="6">
        <f t="shared" si="5"/>
        <v>347</v>
      </c>
      <c r="I369" s="6">
        <f>I368+1</f>
        <v>347</v>
      </c>
      <c r="J369" s="6">
        <f>'Τα Στοιχήματα μου'!D369</f>
        <v>0</v>
      </c>
      <c r="K369" s="6">
        <f>'Τα Στοιχήματα μου'!E369</f>
        <v>0</v>
      </c>
      <c r="L369" s="6">
        <f>'Τα Στοιχήματα μου'!F369</f>
        <v>0</v>
      </c>
      <c r="M369" s="7"/>
      <c r="N369" s="5">
        <f>AVERAGE('Τα Στοιχήματα μου'!$E$23:E369)</f>
        <v>2.956</v>
      </c>
      <c r="O369" s="6" t="str">
        <f>IF('Τα Στοιχήματα μου'!E369&lt;&gt;0,1/'Τα Στοιχήματα μου'!E369,"")</f>
        <v/>
      </c>
      <c r="P369" s="6">
        <f>SUM($O$23:O369)</f>
        <v>3.4668730650154802</v>
      </c>
      <c r="Q369" s="6">
        <f>(1-(1/P369))*100</f>
        <v>71.155563493480983</v>
      </c>
      <c r="R369" s="6">
        <f>IF('Τα Στοιχήματα μου'!E369&lt;&gt;0,(100-($Q$1022*100)/100)/'Τα Στοιχήματα μου'!E369,0)</f>
        <v>0</v>
      </c>
      <c r="S369" s="6">
        <f>R369*('Τα Στοιχήματα μου'!E369-1)</f>
        <v>0</v>
      </c>
      <c r="T369" s="5">
        <f>SUM($S$23:S369)/100+1</f>
        <v>1.4422218253259511</v>
      </c>
      <c r="U369" s="6">
        <f>IF('Τα Στοιχήματα μου'!E369&lt;&gt;0,(100-(Q369*100)/100)/'Τα Στοιχήματα μου'!E369,0)</f>
        <v>0</v>
      </c>
      <c r="V369" s="6">
        <f>'Τα Στοιχήματα μου'!E369*U369</f>
        <v>0</v>
      </c>
      <c r="W369" s="5">
        <f>IF('Τα Στοιχήματα μου'!E369&lt;&gt;0,V369/(100/I369),W368)</f>
        <v>1.4422218253259509</v>
      </c>
      <c r="X369" s="7"/>
      <c r="Y369" s="6">
        <f>COUNTIF('Τα Στοιχήματα μου'!$F$23:F369,"W")+COUNTIF('Τα Στοιχήματα μου'!$F$23:F369,"L")</f>
        <v>5</v>
      </c>
      <c r="Z369" s="6">
        <f>COUNTIF('Τα Στοιχήματα μου'!$F$23:F369,"W")</f>
        <v>3</v>
      </c>
      <c r="AA369" s="4">
        <f>COUNTIF('Τα Στοιχήματα μου'!$F$23:F369,"W")/(COUNTIF('Τα Στοιχήματα μου'!$F$23:F369,"W")+COUNTIF('Τα Στοιχήματα μου'!$F$23:F369,"L"))</f>
        <v>0.6</v>
      </c>
    </row>
    <row r="370" spans="2:27">
      <c r="B370" s="6">
        <f t="shared" si="5"/>
        <v>348</v>
      </c>
      <c r="I370" s="6">
        <f>I369+1</f>
        <v>348</v>
      </c>
      <c r="J370" s="6">
        <f>'Τα Στοιχήματα μου'!D370</f>
        <v>0</v>
      </c>
      <c r="K370" s="6">
        <f>'Τα Στοιχήματα μου'!E370</f>
        <v>0</v>
      </c>
      <c r="L370" s="6">
        <f>'Τα Στοιχήματα μου'!F370</f>
        <v>0</v>
      </c>
      <c r="M370" s="7"/>
      <c r="N370" s="5">
        <f>AVERAGE('Τα Στοιχήματα μου'!$E$23:E370)</f>
        <v>2.956</v>
      </c>
      <c r="O370" s="6" t="str">
        <f>IF('Τα Στοιχήματα μου'!E370&lt;&gt;0,1/'Τα Στοιχήματα μου'!E370,"")</f>
        <v/>
      </c>
      <c r="P370" s="6">
        <f>SUM($O$23:O370)</f>
        <v>3.4668730650154802</v>
      </c>
      <c r="Q370" s="6">
        <f>(1-(1/P370))*100</f>
        <v>71.155563493480983</v>
      </c>
      <c r="R370" s="6">
        <f>IF('Τα Στοιχήματα μου'!E370&lt;&gt;0,(100-($Q$1022*100)/100)/'Τα Στοιχήματα μου'!E370,0)</f>
        <v>0</v>
      </c>
      <c r="S370" s="6">
        <f>R370*('Τα Στοιχήματα μου'!E370-1)</f>
        <v>0</v>
      </c>
      <c r="T370" s="5">
        <f>SUM($S$23:S370)/100+1</f>
        <v>1.4422218253259511</v>
      </c>
      <c r="U370" s="6">
        <f>IF('Τα Στοιχήματα μου'!E370&lt;&gt;0,(100-(Q370*100)/100)/'Τα Στοιχήματα μου'!E370,0)</f>
        <v>0</v>
      </c>
      <c r="V370" s="6">
        <f>'Τα Στοιχήματα μου'!E370*U370</f>
        <v>0</v>
      </c>
      <c r="W370" s="5">
        <f>IF('Τα Στοιχήματα μου'!E370&lt;&gt;0,V370/(100/I370),W369)</f>
        <v>1.4422218253259509</v>
      </c>
      <c r="X370" s="7"/>
      <c r="Y370" s="6">
        <f>COUNTIF('Τα Στοιχήματα μου'!$F$23:F370,"W")+COUNTIF('Τα Στοιχήματα μου'!$F$23:F370,"L")</f>
        <v>5</v>
      </c>
      <c r="Z370" s="6">
        <f>COUNTIF('Τα Στοιχήματα μου'!$F$23:F370,"W")</f>
        <v>3</v>
      </c>
      <c r="AA370" s="4">
        <f>COUNTIF('Τα Στοιχήματα μου'!$F$23:F370,"W")/(COUNTIF('Τα Στοιχήματα μου'!$F$23:F370,"W")+COUNTIF('Τα Στοιχήματα μου'!$F$23:F370,"L"))</f>
        <v>0.6</v>
      </c>
    </row>
    <row r="371" spans="2:27">
      <c r="B371" s="6">
        <f t="shared" si="5"/>
        <v>349</v>
      </c>
      <c r="I371" s="6">
        <f>I370+1</f>
        <v>349</v>
      </c>
      <c r="J371" s="6">
        <f>'Τα Στοιχήματα μου'!D371</f>
        <v>0</v>
      </c>
      <c r="K371" s="6">
        <f>'Τα Στοιχήματα μου'!E371</f>
        <v>0</v>
      </c>
      <c r="L371" s="6">
        <f>'Τα Στοιχήματα μου'!F371</f>
        <v>0</v>
      </c>
      <c r="M371" s="7"/>
      <c r="N371" s="5">
        <f>AVERAGE('Τα Στοιχήματα μου'!$E$23:E371)</f>
        <v>2.956</v>
      </c>
      <c r="O371" s="6" t="str">
        <f>IF('Τα Στοιχήματα μου'!E371&lt;&gt;0,1/'Τα Στοιχήματα μου'!E371,"")</f>
        <v/>
      </c>
      <c r="P371" s="6">
        <f>SUM($O$23:O371)</f>
        <v>3.4668730650154802</v>
      </c>
      <c r="Q371" s="6">
        <f>(1-(1/P371))*100</f>
        <v>71.155563493480983</v>
      </c>
      <c r="R371" s="6">
        <f>IF('Τα Στοιχήματα μου'!E371&lt;&gt;0,(100-($Q$1022*100)/100)/'Τα Στοιχήματα μου'!E371,0)</f>
        <v>0</v>
      </c>
      <c r="S371" s="6">
        <f>R371*('Τα Στοιχήματα μου'!E371-1)</f>
        <v>0</v>
      </c>
      <c r="T371" s="5">
        <f>SUM($S$23:S371)/100+1</f>
        <v>1.4422218253259511</v>
      </c>
      <c r="U371" s="6">
        <f>IF('Τα Στοιχήματα μου'!E371&lt;&gt;0,(100-(Q371*100)/100)/'Τα Στοιχήματα μου'!E371,0)</f>
        <v>0</v>
      </c>
      <c r="V371" s="6">
        <f>'Τα Στοιχήματα μου'!E371*U371</f>
        <v>0</v>
      </c>
      <c r="W371" s="5">
        <f>IF('Τα Στοιχήματα μου'!E371&lt;&gt;0,V371/(100/I371),W370)</f>
        <v>1.4422218253259509</v>
      </c>
      <c r="X371" s="7"/>
      <c r="Y371" s="6">
        <f>COUNTIF('Τα Στοιχήματα μου'!$F$23:F371,"W")+COUNTIF('Τα Στοιχήματα μου'!$F$23:F371,"L")</f>
        <v>5</v>
      </c>
      <c r="Z371" s="6">
        <f>COUNTIF('Τα Στοιχήματα μου'!$F$23:F371,"W")</f>
        <v>3</v>
      </c>
      <c r="AA371" s="4">
        <f>COUNTIF('Τα Στοιχήματα μου'!$F$23:F371,"W")/(COUNTIF('Τα Στοιχήματα μου'!$F$23:F371,"W")+COUNTIF('Τα Στοιχήματα μου'!$F$23:F371,"L"))</f>
        <v>0.6</v>
      </c>
    </row>
    <row r="372" spans="2:27">
      <c r="B372" s="6">
        <f t="shared" si="5"/>
        <v>350</v>
      </c>
      <c r="I372" s="6">
        <f>I371+1</f>
        <v>350</v>
      </c>
      <c r="J372" s="6">
        <f>'Τα Στοιχήματα μου'!D372</f>
        <v>0</v>
      </c>
      <c r="K372" s="6">
        <f>'Τα Στοιχήματα μου'!E372</f>
        <v>0</v>
      </c>
      <c r="L372" s="6">
        <f>'Τα Στοιχήματα μου'!F372</f>
        <v>0</v>
      </c>
      <c r="M372" s="7"/>
      <c r="N372" s="5">
        <f>AVERAGE('Τα Στοιχήματα μου'!$E$23:E372)</f>
        <v>2.956</v>
      </c>
      <c r="O372" s="6" t="str">
        <f>IF('Τα Στοιχήματα μου'!E372&lt;&gt;0,1/'Τα Στοιχήματα μου'!E372,"")</f>
        <v/>
      </c>
      <c r="P372" s="6">
        <f>SUM($O$23:O372)</f>
        <v>3.4668730650154802</v>
      </c>
      <c r="Q372" s="6">
        <f>(1-(1/P372))*100</f>
        <v>71.155563493480983</v>
      </c>
      <c r="R372" s="6">
        <f>IF('Τα Στοιχήματα μου'!E372&lt;&gt;0,(100-($Q$1022*100)/100)/'Τα Στοιχήματα μου'!E372,0)</f>
        <v>0</v>
      </c>
      <c r="S372" s="6">
        <f>R372*('Τα Στοιχήματα μου'!E372-1)</f>
        <v>0</v>
      </c>
      <c r="T372" s="5">
        <f>SUM($S$23:S372)/100+1</f>
        <v>1.4422218253259511</v>
      </c>
      <c r="U372" s="6">
        <f>IF('Τα Στοιχήματα μου'!E372&lt;&gt;0,(100-(Q372*100)/100)/'Τα Στοιχήματα μου'!E372,0)</f>
        <v>0</v>
      </c>
      <c r="V372" s="6">
        <f>'Τα Στοιχήματα μου'!E372*U372</f>
        <v>0</v>
      </c>
      <c r="W372" s="5">
        <f>IF('Τα Στοιχήματα μου'!E372&lt;&gt;0,V372/(100/I372),W371)</f>
        <v>1.4422218253259509</v>
      </c>
      <c r="X372" s="7"/>
      <c r="Y372" s="6">
        <f>COUNTIF('Τα Στοιχήματα μου'!$F$23:F372,"W")+COUNTIF('Τα Στοιχήματα μου'!$F$23:F372,"L")</f>
        <v>5</v>
      </c>
      <c r="Z372" s="6">
        <f>COUNTIF('Τα Στοιχήματα μου'!$F$23:F372,"W")</f>
        <v>3</v>
      </c>
      <c r="AA372" s="4">
        <f>COUNTIF('Τα Στοιχήματα μου'!$F$23:F372,"W")/(COUNTIF('Τα Στοιχήματα μου'!$F$23:F372,"W")+COUNTIF('Τα Στοιχήματα μου'!$F$23:F372,"L"))</f>
        <v>0.6</v>
      </c>
    </row>
    <row r="373" spans="2:27">
      <c r="B373" s="6">
        <f t="shared" si="5"/>
        <v>351</v>
      </c>
      <c r="I373" s="6">
        <f>I372+1</f>
        <v>351</v>
      </c>
      <c r="J373" s="6">
        <f>'Τα Στοιχήματα μου'!D373</f>
        <v>0</v>
      </c>
      <c r="K373" s="6">
        <f>'Τα Στοιχήματα μου'!E373</f>
        <v>0</v>
      </c>
      <c r="L373" s="6">
        <f>'Τα Στοιχήματα μου'!F373</f>
        <v>0</v>
      </c>
      <c r="M373" s="7"/>
      <c r="N373" s="5">
        <f>AVERAGE('Τα Στοιχήματα μου'!$E$23:E373)</f>
        <v>2.956</v>
      </c>
      <c r="O373" s="6" t="str">
        <f>IF('Τα Στοιχήματα μου'!E373&lt;&gt;0,1/'Τα Στοιχήματα μου'!E373,"")</f>
        <v/>
      </c>
      <c r="P373" s="6">
        <f>SUM($O$23:O373)</f>
        <v>3.4668730650154802</v>
      </c>
      <c r="Q373" s="6">
        <f>(1-(1/P373))*100</f>
        <v>71.155563493480983</v>
      </c>
      <c r="R373" s="6">
        <f>IF('Τα Στοιχήματα μου'!E373&lt;&gt;0,(100-($Q$1022*100)/100)/'Τα Στοιχήματα μου'!E373,0)</f>
        <v>0</v>
      </c>
      <c r="S373" s="6">
        <f>R373*('Τα Στοιχήματα μου'!E373-1)</f>
        <v>0</v>
      </c>
      <c r="T373" s="5">
        <f>SUM($S$23:S373)/100+1</f>
        <v>1.4422218253259511</v>
      </c>
      <c r="U373" s="6">
        <f>IF('Τα Στοιχήματα μου'!E373&lt;&gt;0,(100-(Q373*100)/100)/'Τα Στοιχήματα μου'!E373,0)</f>
        <v>0</v>
      </c>
      <c r="V373" s="6">
        <f>'Τα Στοιχήματα μου'!E373*U373</f>
        <v>0</v>
      </c>
      <c r="W373" s="5">
        <f>IF('Τα Στοιχήματα μου'!E373&lt;&gt;0,V373/(100/I373),W372)</f>
        <v>1.4422218253259509</v>
      </c>
      <c r="X373" s="7"/>
      <c r="Y373" s="6">
        <f>COUNTIF('Τα Στοιχήματα μου'!$F$23:F373,"W")+COUNTIF('Τα Στοιχήματα μου'!$F$23:F373,"L")</f>
        <v>5</v>
      </c>
      <c r="Z373" s="6">
        <f>COUNTIF('Τα Στοιχήματα μου'!$F$23:F373,"W")</f>
        <v>3</v>
      </c>
      <c r="AA373" s="4">
        <f>COUNTIF('Τα Στοιχήματα μου'!$F$23:F373,"W")/(COUNTIF('Τα Στοιχήματα μου'!$F$23:F373,"W")+COUNTIF('Τα Στοιχήματα μου'!$F$23:F373,"L"))</f>
        <v>0.6</v>
      </c>
    </row>
    <row r="374" spans="2:27">
      <c r="B374" s="6">
        <f t="shared" si="5"/>
        <v>352</v>
      </c>
      <c r="I374" s="6">
        <f>I373+1</f>
        <v>352</v>
      </c>
      <c r="J374" s="6">
        <f>'Τα Στοιχήματα μου'!D374</f>
        <v>0</v>
      </c>
      <c r="K374" s="6">
        <f>'Τα Στοιχήματα μου'!E374</f>
        <v>0</v>
      </c>
      <c r="L374" s="6">
        <f>'Τα Στοιχήματα μου'!F374</f>
        <v>0</v>
      </c>
      <c r="M374" s="7"/>
      <c r="N374" s="5">
        <f>AVERAGE('Τα Στοιχήματα μου'!$E$23:E374)</f>
        <v>2.956</v>
      </c>
      <c r="O374" s="6" t="str">
        <f>IF('Τα Στοιχήματα μου'!E374&lt;&gt;0,1/'Τα Στοιχήματα μου'!E374,"")</f>
        <v/>
      </c>
      <c r="P374" s="6">
        <f>SUM($O$23:O374)</f>
        <v>3.4668730650154802</v>
      </c>
      <c r="Q374" s="6">
        <f>(1-(1/P374))*100</f>
        <v>71.155563493480983</v>
      </c>
      <c r="R374" s="6">
        <f>IF('Τα Στοιχήματα μου'!E374&lt;&gt;0,(100-($Q$1022*100)/100)/'Τα Στοιχήματα μου'!E374,0)</f>
        <v>0</v>
      </c>
      <c r="S374" s="6">
        <f>R374*('Τα Στοιχήματα μου'!E374-1)</f>
        <v>0</v>
      </c>
      <c r="T374" s="5">
        <f>SUM($S$23:S374)/100+1</f>
        <v>1.4422218253259511</v>
      </c>
      <c r="U374" s="6">
        <f>IF('Τα Στοιχήματα μου'!E374&lt;&gt;0,(100-(Q374*100)/100)/'Τα Στοιχήματα μου'!E374,0)</f>
        <v>0</v>
      </c>
      <c r="V374" s="6">
        <f>'Τα Στοιχήματα μου'!E374*U374</f>
        <v>0</v>
      </c>
      <c r="W374" s="5">
        <f>IF('Τα Στοιχήματα μου'!E374&lt;&gt;0,V374/(100/I374),W373)</f>
        <v>1.4422218253259509</v>
      </c>
      <c r="X374" s="7"/>
      <c r="Y374" s="6">
        <f>COUNTIF('Τα Στοιχήματα μου'!$F$23:F374,"W")+COUNTIF('Τα Στοιχήματα μου'!$F$23:F374,"L")</f>
        <v>5</v>
      </c>
      <c r="Z374" s="6">
        <f>COUNTIF('Τα Στοιχήματα μου'!$F$23:F374,"W")</f>
        <v>3</v>
      </c>
      <c r="AA374" s="4">
        <f>COUNTIF('Τα Στοιχήματα μου'!$F$23:F374,"W")/(COUNTIF('Τα Στοιχήματα μου'!$F$23:F374,"W")+COUNTIF('Τα Στοιχήματα μου'!$F$23:F374,"L"))</f>
        <v>0.6</v>
      </c>
    </row>
    <row r="375" spans="2:27">
      <c r="B375" s="6">
        <f t="shared" si="5"/>
        <v>353</v>
      </c>
      <c r="I375" s="6">
        <f>I374+1</f>
        <v>353</v>
      </c>
      <c r="J375" s="6">
        <f>'Τα Στοιχήματα μου'!D375</f>
        <v>0</v>
      </c>
      <c r="K375" s="6">
        <f>'Τα Στοιχήματα μου'!E375</f>
        <v>0</v>
      </c>
      <c r="L375" s="6">
        <f>'Τα Στοιχήματα μου'!F375</f>
        <v>0</v>
      </c>
      <c r="M375" s="7"/>
      <c r="N375" s="5">
        <f>AVERAGE('Τα Στοιχήματα μου'!$E$23:E375)</f>
        <v>2.956</v>
      </c>
      <c r="O375" s="6" t="str">
        <f>IF('Τα Στοιχήματα μου'!E375&lt;&gt;0,1/'Τα Στοιχήματα μου'!E375,"")</f>
        <v/>
      </c>
      <c r="P375" s="6">
        <f>SUM($O$23:O375)</f>
        <v>3.4668730650154802</v>
      </c>
      <c r="Q375" s="6">
        <f>(1-(1/P375))*100</f>
        <v>71.155563493480983</v>
      </c>
      <c r="R375" s="6">
        <f>IF('Τα Στοιχήματα μου'!E375&lt;&gt;0,(100-($Q$1022*100)/100)/'Τα Στοιχήματα μου'!E375,0)</f>
        <v>0</v>
      </c>
      <c r="S375" s="6">
        <f>R375*('Τα Στοιχήματα μου'!E375-1)</f>
        <v>0</v>
      </c>
      <c r="T375" s="5">
        <f>SUM($S$23:S375)/100+1</f>
        <v>1.4422218253259511</v>
      </c>
      <c r="U375" s="6">
        <f>IF('Τα Στοιχήματα μου'!E375&lt;&gt;0,(100-(Q375*100)/100)/'Τα Στοιχήματα μου'!E375,0)</f>
        <v>0</v>
      </c>
      <c r="V375" s="6">
        <f>'Τα Στοιχήματα μου'!E375*U375</f>
        <v>0</v>
      </c>
      <c r="W375" s="5">
        <f>IF('Τα Στοιχήματα μου'!E375&lt;&gt;0,V375/(100/I375),W374)</f>
        <v>1.4422218253259509</v>
      </c>
      <c r="X375" s="7"/>
      <c r="Y375" s="6">
        <f>COUNTIF('Τα Στοιχήματα μου'!$F$23:F375,"W")+COUNTIF('Τα Στοιχήματα μου'!$F$23:F375,"L")</f>
        <v>5</v>
      </c>
      <c r="Z375" s="6">
        <f>COUNTIF('Τα Στοιχήματα μου'!$F$23:F375,"W")</f>
        <v>3</v>
      </c>
      <c r="AA375" s="4">
        <f>COUNTIF('Τα Στοιχήματα μου'!$F$23:F375,"W")/(COUNTIF('Τα Στοιχήματα μου'!$F$23:F375,"W")+COUNTIF('Τα Στοιχήματα μου'!$F$23:F375,"L"))</f>
        <v>0.6</v>
      </c>
    </row>
    <row r="376" spans="2:27">
      <c r="B376" s="6">
        <f t="shared" si="5"/>
        <v>354</v>
      </c>
      <c r="I376" s="6">
        <f>I375+1</f>
        <v>354</v>
      </c>
      <c r="J376" s="6">
        <f>'Τα Στοιχήματα μου'!D376</f>
        <v>0</v>
      </c>
      <c r="K376" s="6">
        <f>'Τα Στοιχήματα μου'!E376</f>
        <v>0</v>
      </c>
      <c r="L376" s="6">
        <f>'Τα Στοιχήματα μου'!F376</f>
        <v>0</v>
      </c>
      <c r="M376" s="7"/>
      <c r="N376" s="5">
        <f>AVERAGE('Τα Στοιχήματα μου'!$E$23:E376)</f>
        <v>2.956</v>
      </c>
      <c r="O376" s="6" t="str">
        <f>IF('Τα Στοιχήματα μου'!E376&lt;&gt;0,1/'Τα Στοιχήματα μου'!E376,"")</f>
        <v/>
      </c>
      <c r="P376" s="6">
        <f>SUM($O$23:O376)</f>
        <v>3.4668730650154802</v>
      </c>
      <c r="Q376" s="6">
        <f>(1-(1/P376))*100</f>
        <v>71.155563493480983</v>
      </c>
      <c r="R376" s="6">
        <f>IF('Τα Στοιχήματα μου'!E376&lt;&gt;0,(100-($Q$1022*100)/100)/'Τα Στοιχήματα μου'!E376,0)</f>
        <v>0</v>
      </c>
      <c r="S376" s="6">
        <f>R376*('Τα Στοιχήματα μου'!E376-1)</f>
        <v>0</v>
      </c>
      <c r="T376" s="5">
        <f>SUM($S$23:S376)/100+1</f>
        <v>1.4422218253259511</v>
      </c>
      <c r="U376" s="6">
        <f>IF('Τα Στοιχήματα μου'!E376&lt;&gt;0,(100-(Q376*100)/100)/'Τα Στοιχήματα μου'!E376,0)</f>
        <v>0</v>
      </c>
      <c r="V376" s="6">
        <f>'Τα Στοιχήματα μου'!E376*U376</f>
        <v>0</v>
      </c>
      <c r="W376" s="5">
        <f>IF('Τα Στοιχήματα μου'!E376&lt;&gt;0,V376/(100/I376),W375)</f>
        <v>1.4422218253259509</v>
      </c>
      <c r="X376" s="7"/>
      <c r="Y376" s="6">
        <f>COUNTIF('Τα Στοιχήματα μου'!$F$23:F376,"W")+COUNTIF('Τα Στοιχήματα μου'!$F$23:F376,"L")</f>
        <v>5</v>
      </c>
      <c r="Z376" s="6">
        <f>COUNTIF('Τα Στοιχήματα μου'!$F$23:F376,"W")</f>
        <v>3</v>
      </c>
      <c r="AA376" s="4">
        <f>COUNTIF('Τα Στοιχήματα μου'!$F$23:F376,"W")/(COUNTIF('Τα Στοιχήματα μου'!$F$23:F376,"W")+COUNTIF('Τα Στοιχήματα μου'!$F$23:F376,"L"))</f>
        <v>0.6</v>
      </c>
    </row>
    <row r="377" spans="2:27">
      <c r="B377" s="6">
        <f t="shared" si="5"/>
        <v>355</v>
      </c>
      <c r="I377" s="6">
        <f>I376+1</f>
        <v>355</v>
      </c>
      <c r="J377" s="6">
        <f>'Τα Στοιχήματα μου'!D377</f>
        <v>0</v>
      </c>
      <c r="K377" s="6">
        <f>'Τα Στοιχήματα μου'!E377</f>
        <v>0</v>
      </c>
      <c r="L377" s="6">
        <f>'Τα Στοιχήματα μου'!F377</f>
        <v>0</v>
      </c>
      <c r="M377" s="7"/>
      <c r="N377" s="5">
        <f>AVERAGE('Τα Στοιχήματα μου'!$E$23:E377)</f>
        <v>2.956</v>
      </c>
      <c r="O377" s="6" t="str">
        <f>IF('Τα Στοιχήματα μου'!E377&lt;&gt;0,1/'Τα Στοιχήματα μου'!E377,"")</f>
        <v/>
      </c>
      <c r="P377" s="6">
        <f>SUM($O$23:O377)</f>
        <v>3.4668730650154802</v>
      </c>
      <c r="Q377" s="6">
        <f>(1-(1/P377))*100</f>
        <v>71.155563493480983</v>
      </c>
      <c r="R377" s="6">
        <f>IF('Τα Στοιχήματα μου'!E377&lt;&gt;0,(100-($Q$1022*100)/100)/'Τα Στοιχήματα μου'!E377,0)</f>
        <v>0</v>
      </c>
      <c r="S377" s="6">
        <f>R377*('Τα Στοιχήματα μου'!E377-1)</f>
        <v>0</v>
      </c>
      <c r="T377" s="5">
        <f>SUM($S$23:S377)/100+1</f>
        <v>1.4422218253259511</v>
      </c>
      <c r="U377" s="6">
        <f>IF('Τα Στοιχήματα μου'!E377&lt;&gt;0,(100-(Q377*100)/100)/'Τα Στοιχήματα μου'!E377,0)</f>
        <v>0</v>
      </c>
      <c r="V377" s="6">
        <f>'Τα Στοιχήματα μου'!E377*U377</f>
        <v>0</v>
      </c>
      <c r="W377" s="5">
        <f>IF('Τα Στοιχήματα μου'!E377&lt;&gt;0,V377/(100/I377),W376)</f>
        <v>1.4422218253259509</v>
      </c>
      <c r="X377" s="7"/>
      <c r="Y377" s="6">
        <f>COUNTIF('Τα Στοιχήματα μου'!$F$23:F377,"W")+COUNTIF('Τα Στοιχήματα μου'!$F$23:F377,"L")</f>
        <v>5</v>
      </c>
      <c r="Z377" s="6">
        <f>COUNTIF('Τα Στοιχήματα μου'!$F$23:F377,"W")</f>
        <v>3</v>
      </c>
      <c r="AA377" s="4">
        <f>COUNTIF('Τα Στοιχήματα μου'!$F$23:F377,"W")/(COUNTIF('Τα Στοιχήματα μου'!$F$23:F377,"W")+COUNTIF('Τα Στοιχήματα μου'!$F$23:F377,"L"))</f>
        <v>0.6</v>
      </c>
    </row>
    <row r="378" spans="2:27">
      <c r="B378" s="6">
        <f t="shared" si="5"/>
        <v>356</v>
      </c>
      <c r="I378" s="6">
        <f>I377+1</f>
        <v>356</v>
      </c>
      <c r="J378" s="6">
        <f>'Τα Στοιχήματα μου'!D378</f>
        <v>0</v>
      </c>
      <c r="K378" s="6">
        <f>'Τα Στοιχήματα μου'!E378</f>
        <v>0</v>
      </c>
      <c r="L378" s="6">
        <f>'Τα Στοιχήματα μου'!F378</f>
        <v>0</v>
      </c>
      <c r="M378" s="7"/>
      <c r="N378" s="5">
        <f>AVERAGE('Τα Στοιχήματα μου'!$E$23:E378)</f>
        <v>2.956</v>
      </c>
      <c r="O378" s="6" t="str">
        <f>IF('Τα Στοιχήματα μου'!E378&lt;&gt;0,1/'Τα Στοιχήματα μου'!E378,"")</f>
        <v/>
      </c>
      <c r="P378" s="6">
        <f>SUM($O$23:O378)</f>
        <v>3.4668730650154802</v>
      </c>
      <c r="Q378" s="6">
        <f>(1-(1/P378))*100</f>
        <v>71.155563493480983</v>
      </c>
      <c r="R378" s="6">
        <f>IF('Τα Στοιχήματα μου'!E378&lt;&gt;0,(100-($Q$1022*100)/100)/'Τα Στοιχήματα μου'!E378,0)</f>
        <v>0</v>
      </c>
      <c r="S378" s="6">
        <f>R378*('Τα Στοιχήματα μου'!E378-1)</f>
        <v>0</v>
      </c>
      <c r="T378" s="5">
        <f>SUM($S$23:S378)/100+1</f>
        <v>1.4422218253259511</v>
      </c>
      <c r="U378" s="6">
        <f>IF('Τα Στοιχήματα μου'!E378&lt;&gt;0,(100-(Q378*100)/100)/'Τα Στοιχήματα μου'!E378,0)</f>
        <v>0</v>
      </c>
      <c r="V378" s="6">
        <f>'Τα Στοιχήματα μου'!E378*U378</f>
        <v>0</v>
      </c>
      <c r="W378" s="5">
        <f>IF('Τα Στοιχήματα μου'!E378&lt;&gt;0,V378/(100/I378),W377)</f>
        <v>1.4422218253259509</v>
      </c>
      <c r="X378" s="7"/>
      <c r="Y378" s="6">
        <f>COUNTIF('Τα Στοιχήματα μου'!$F$23:F378,"W")+COUNTIF('Τα Στοιχήματα μου'!$F$23:F378,"L")</f>
        <v>5</v>
      </c>
      <c r="Z378" s="6">
        <f>COUNTIF('Τα Στοιχήματα μου'!$F$23:F378,"W")</f>
        <v>3</v>
      </c>
      <c r="AA378" s="4">
        <f>COUNTIF('Τα Στοιχήματα μου'!$F$23:F378,"W")/(COUNTIF('Τα Στοιχήματα μου'!$F$23:F378,"W")+COUNTIF('Τα Στοιχήματα μου'!$F$23:F378,"L"))</f>
        <v>0.6</v>
      </c>
    </row>
    <row r="379" spans="2:27">
      <c r="B379" s="6">
        <f t="shared" si="5"/>
        <v>357</v>
      </c>
      <c r="I379" s="6">
        <f>I378+1</f>
        <v>357</v>
      </c>
      <c r="J379" s="6">
        <f>'Τα Στοιχήματα μου'!D379</f>
        <v>0</v>
      </c>
      <c r="K379" s="6">
        <f>'Τα Στοιχήματα μου'!E379</f>
        <v>0</v>
      </c>
      <c r="L379" s="6">
        <f>'Τα Στοιχήματα μου'!F379</f>
        <v>0</v>
      </c>
      <c r="M379" s="7"/>
      <c r="N379" s="5">
        <f>AVERAGE('Τα Στοιχήματα μου'!$E$23:E379)</f>
        <v>2.956</v>
      </c>
      <c r="O379" s="6" t="str">
        <f>IF('Τα Στοιχήματα μου'!E379&lt;&gt;0,1/'Τα Στοιχήματα μου'!E379,"")</f>
        <v/>
      </c>
      <c r="P379" s="6">
        <f>SUM($O$23:O379)</f>
        <v>3.4668730650154802</v>
      </c>
      <c r="Q379" s="6">
        <f>(1-(1/P379))*100</f>
        <v>71.155563493480983</v>
      </c>
      <c r="R379" s="6">
        <f>IF('Τα Στοιχήματα μου'!E379&lt;&gt;0,(100-($Q$1022*100)/100)/'Τα Στοιχήματα μου'!E379,0)</f>
        <v>0</v>
      </c>
      <c r="S379" s="6">
        <f>R379*('Τα Στοιχήματα μου'!E379-1)</f>
        <v>0</v>
      </c>
      <c r="T379" s="5">
        <f>SUM($S$23:S379)/100+1</f>
        <v>1.4422218253259511</v>
      </c>
      <c r="U379" s="6">
        <f>IF('Τα Στοιχήματα μου'!E379&lt;&gt;0,(100-(Q379*100)/100)/'Τα Στοιχήματα μου'!E379,0)</f>
        <v>0</v>
      </c>
      <c r="V379" s="6">
        <f>'Τα Στοιχήματα μου'!E379*U379</f>
        <v>0</v>
      </c>
      <c r="W379" s="5">
        <f>IF('Τα Στοιχήματα μου'!E379&lt;&gt;0,V379/(100/I379),W378)</f>
        <v>1.4422218253259509</v>
      </c>
      <c r="X379" s="7"/>
      <c r="Y379" s="6">
        <f>COUNTIF('Τα Στοιχήματα μου'!$F$23:F379,"W")+COUNTIF('Τα Στοιχήματα μου'!$F$23:F379,"L")</f>
        <v>5</v>
      </c>
      <c r="Z379" s="6">
        <f>COUNTIF('Τα Στοιχήματα μου'!$F$23:F379,"W")</f>
        <v>3</v>
      </c>
      <c r="AA379" s="4">
        <f>COUNTIF('Τα Στοιχήματα μου'!$F$23:F379,"W")/(COUNTIF('Τα Στοιχήματα μου'!$F$23:F379,"W")+COUNTIF('Τα Στοιχήματα μου'!$F$23:F379,"L"))</f>
        <v>0.6</v>
      </c>
    </row>
    <row r="380" spans="2:27">
      <c r="B380" s="6">
        <f t="shared" si="5"/>
        <v>358</v>
      </c>
      <c r="I380" s="6">
        <f>I379+1</f>
        <v>358</v>
      </c>
      <c r="J380" s="6">
        <f>'Τα Στοιχήματα μου'!D380</f>
        <v>0</v>
      </c>
      <c r="K380" s="6">
        <f>'Τα Στοιχήματα μου'!E380</f>
        <v>0</v>
      </c>
      <c r="L380" s="6">
        <f>'Τα Στοιχήματα μου'!F380</f>
        <v>0</v>
      </c>
      <c r="M380" s="7"/>
      <c r="N380" s="5">
        <f>AVERAGE('Τα Στοιχήματα μου'!$E$23:E380)</f>
        <v>2.956</v>
      </c>
      <c r="O380" s="6" t="str">
        <f>IF('Τα Στοιχήματα μου'!E380&lt;&gt;0,1/'Τα Στοιχήματα μου'!E380,"")</f>
        <v/>
      </c>
      <c r="P380" s="6">
        <f>SUM($O$23:O380)</f>
        <v>3.4668730650154802</v>
      </c>
      <c r="Q380" s="6">
        <f>(1-(1/P380))*100</f>
        <v>71.155563493480983</v>
      </c>
      <c r="R380" s="6">
        <f>IF('Τα Στοιχήματα μου'!E380&lt;&gt;0,(100-($Q$1022*100)/100)/'Τα Στοιχήματα μου'!E380,0)</f>
        <v>0</v>
      </c>
      <c r="S380" s="6">
        <f>R380*('Τα Στοιχήματα μου'!E380-1)</f>
        <v>0</v>
      </c>
      <c r="T380" s="5">
        <f>SUM($S$23:S380)/100+1</f>
        <v>1.4422218253259511</v>
      </c>
      <c r="U380" s="6">
        <f>IF('Τα Στοιχήματα μου'!E380&lt;&gt;0,(100-(Q380*100)/100)/'Τα Στοιχήματα μου'!E380,0)</f>
        <v>0</v>
      </c>
      <c r="V380" s="6">
        <f>'Τα Στοιχήματα μου'!E380*U380</f>
        <v>0</v>
      </c>
      <c r="W380" s="5">
        <f>IF('Τα Στοιχήματα μου'!E380&lt;&gt;0,V380/(100/I380),W379)</f>
        <v>1.4422218253259509</v>
      </c>
      <c r="X380" s="7"/>
      <c r="Y380" s="6">
        <f>COUNTIF('Τα Στοιχήματα μου'!$F$23:F380,"W")+COUNTIF('Τα Στοιχήματα μου'!$F$23:F380,"L")</f>
        <v>5</v>
      </c>
      <c r="Z380" s="6">
        <f>COUNTIF('Τα Στοιχήματα μου'!$F$23:F380,"W")</f>
        <v>3</v>
      </c>
      <c r="AA380" s="4">
        <f>COUNTIF('Τα Στοιχήματα μου'!$F$23:F380,"W")/(COUNTIF('Τα Στοιχήματα μου'!$F$23:F380,"W")+COUNTIF('Τα Στοιχήματα μου'!$F$23:F380,"L"))</f>
        <v>0.6</v>
      </c>
    </row>
    <row r="381" spans="2:27">
      <c r="B381" s="6">
        <f t="shared" si="5"/>
        <v>359</v>
      </c>
      <c r="I381" s="6">
        <f>I380+1</f>
        <v>359</v>
      </c>
      <c r="J381" s="6">
        <f>'Τα Στοιχήματα μου'!D381</f>
        <v>0</v>
      </c>
      <c r="K381" s="6">
        <f>'Τα Στοιχήματα μου'!E381</f>
        <v>0</v>
      </c>
      <c r="L381" s="6">
        <f>'Τα Στοιχήματα μου'!F381</f>
        <v>0</v>
      </c>
      <c r="M381" s="7"/>
      <c r="N381" s="5">
        <f>AVERAGE('Τα Στοιχήματα μου'!$E$23:E381)</f>
        <v>2.956</v>
      </c>
      <c r="O381" s="6" t="str">
        <f>IF('Τα Στοιχήματα μου'!E381&lt;&gt;0,1/'Τα Στοιχήματα μου'!E381,"")</f>
        <v/>
      </c>
      <c r="P381" s="6">
        <f>SUM($O$23:O381)</f>
        <v>3.4668730650154802</v>
      </c>
      <c r="Q381" s="6">
        <f>(1-(1/P381))*100</f>
        <v>71.155563493480983</v>
      </c>
      <c r="R381" s="6">
        <f>IF('Τα Στοιχήματα μου'!E381&lt;&gt;0,(100-($Q$1022*100)/100)/'Τα Στοιχήματα μου'!E381,0)</f>
        <v>0</v>
      </c>
      <c r="S381" s="6">
        <f>R381*('Τα Στοιχήματα μου'!E381-1)</f>
        <v>0</v>
      </c>
      <c r="T381" s="5">
        <f>SUM($S$23:S381)/100+1</f>
        <v>1.4422218253259511</v>
      </c>
      <c r="U381" s="6">
        <f>IF('Τα Στοιχήματα μου'!E381&lt;&gt;0,(100-(Q381*100)/100)/'Τα Στοιχήματα μου'!E381,0)</f>
        <v>0</v>
      </c>
      <c r="V381" s="6">
        <f>'Τα Στοιχήματα μου'!E381*U381</f>
        <v>0</v>
      </c>
      <c r="W381" s="5">
        <f>IF('Τα Στοιχήματα μου'!E381&lt;&gt;0,V381/(100/I381),W380)</f>
        <v>1.4422218253259509</v>
      </c>
      <c r="X381" s="7"/>
      <c r="Y381" s="6">
        <f>COUNTIF('Τα Στοιχήματα μου'!$F$23:F381,"W")+COUNTIF('Τα Στοιχήματα μου'!$F$23:F381,"L")</f>
        <v>5</v>
      </c>
      <c r="Z381" s="6">
        <f>COUNTIF('Τα Στοιχήματα μου'!$F$23:F381,"W")</f>
        <v>3</v>
      </c>
      <c r="AA381" s="4">
        <f>COUNTIF('Τα Στοιχήματα μου'!$F$23:F381,"W")/(COUNTIF('Τα Στοιχήματα μου'!$F$23:F381,"W")+COUNTIF('Τα Στοιχήματα μου'!$F$23:F381,"L"))</f>
        <v>0.6</v>
      </c>
    </row>
    <row r="382" spans="2:27">
      <c r="B382" s="6">
        <f t="shared" si="5"/>
        <v>360</v>
      </c>
      <c r="I382" s="6">
        <f>I381+1</f>
        <v>360</v>
      </c>
      <c r="J382" s="6">
        <f>'Τα Στοιχήματα μου'!D382</f>
        <v>0</v>
      </c>
      <c r="K382" s="6">
        <f>'Τα Στοιχήματα μου'!E382</f>
        <v>0</v>
      </c>
      <c r="L382" s="6">
        <f>'Τα Στοιχήματα μου'!F382</f>
        <v>0</v>
      </c>
      <c r="M382" s="7"/>
      <c r="N382" s="5">
        <f>AVERAGE('Τα Στοιχήματα μου'!$E$23:E382)</f>
        <v>2.956</v>
      </c>
      <c r="O382" s="6" t="str">
        <f>IF('Τα Στοιχήματα μου'!E382&lt;&gt;0,1/'Τα Στοιχήματα μου'!E382,"")</f>
        <v/>
      </c>
      <c r="P382" s="6">
        <f>SUM($O$23:O382)</f>
        <v>3.4668730650154802</v>
      </c>
      <c r="Q382" s="6">
        <f>(1-(1/P382))*100</f>
        <v>71.155563493480983</v>
      </c>
      <c r="R382" s="6">
        <f>IF('Τα Στοιχήματα μου'!E382&lt;&gt;0,(100-($Q$1022*100)/100)/'Τα Στοιχήματα μου'!E382,0)</f>
        <v>0</v>
      </c>
      <c r="S382" s="6">
        <f>R382*('Τα Στοιχήματα μου'!E382-1)</f>
        <v>0</v>
      </c>
      <c r="T382" s="5">
        <f>SUM($S$23:S382)/100+1</f>
        <v>1.4422218253259511</v>
      </c>
      <c r="U382" s="6">
        <f>IF('Τα Στοιχήματα μου'!E382&lt;&gt;0,(100-(Q382*100)/100)/'Τα Στοιχήματα μου'!E382,0)</f>
        <v>0</v>
      </c>
      <c r="V382" s="6">
        <f>'Τα Στοιχήματα μου'!E382*U382</f>
        <v>0</v>
      </c>
      <c r="W382" s="5">
        <f>IF('Τα Στοιχήματα μου'!E382&lt;&gt;0,V382/(100/I382),W381)</f>
        <v>1.4422218253259509</v>
      </c>
      <c r="X382" s="7"/>
      <c r="Y382" s="6">
        <f>COUNTIF('Τα Στοιχήματα μου'!$F$23:F382,"W")+COUNTIF('Τα Στοιχήματα μου'!$F$23:F382,"L")</f>
        <v>5</v>
      </c>
      <c r="Z382" s="6">
        <f>COUNTIF('Τα Στοιχήματα μου'!$F$23:F382,"W")</f>
        <v>3</v>
      </c>
      <c r="AA382" s="4">
        <f>COUNTIF('Τα Στοιχήματα μου'!$F$23:F382,"W")/(COUNTIF('Τα Στοιχήματα μου'!$F$23:F382,"W")+COUNTIF('Τα Στοιχήματα μου'!$F$23:F382,"L"))</f>
        <v>0.6</v>
      </c>
    </row>
    <row r="383" spans="2:27">
      <c r="B383" s="6">
        <f t="shared" si="5"/>
        <v>361</v>
      </c>
      <c r="I383" s="6">
        <f>I382+1</f>
        <v>361</v>
      </c>
      <c r="J383" s="6">
        <f>'Τα Στοιχήματα μου'!D383</f>
        <v>0</v>
      </c>
      <c r="K383" s="6">
        <f>'Τα Στοιχήματα μου'!E383</f>
        <v>0</v>
      </c>
      <c r="L383" s="6">
        <f>'Τα Στοιχήματα μου'!F383</f>
        <v>0</v>
      </c>
      <c r="M383" s="7"/>
      <c r="N383" s="5">
        <f>AVERAGE('Τα Στοιχήματα μου'!$E$23:E383)</f>
        <v>2.956</v>
      </c>
      <c r="O383" s="6" t="str">
        <f>IF('Τα Στοιχήματα μου'!E383&lt;&gt;0,1/'Τα Στοιχήματα μου'!E383,"")</f>
        <v/>
      </c>
      <c r="P383" s="6">
        <f>SUM($O$23:O383)</f>
        <v>3.4668730650154802</v>
      </c>
      <c r="Q383" s="6">
        <f>(1-(1/P383))*100</f>
        <v>71.155563493480983</v>
      </c>
      <c r="R383" s="6">
        <f>IF('Τα Στοιχήματα μου'!E383&lt;&gt;0,(100-($Q$1022*100)/100)/'Τα Στοιχήματα μου'!E383,0)</f>
        <v>0</v>
      </c>
      <c r="S383" s="6">
        <f>R383*('Τα Στοιχήματα μου'!E383-1)</f>
        <v>0</v>
      </c>
      <c r="T383" s="5">
        <f>SUM($S$23:S383)/100+1</f>
        <v>1.4422218253259511</v>
      </c>
      <c r="U383" s="6">
        <f>IF('Τα Στοιχήματα μου'!E383&lt;&gt;0,(100-(Q383*100)/100)/'Τα Στοιχήματα μου'!E383,0)</f>
        <v>0</v>
      </c>
      <c r="V383" s="6">
        <f>'Τα Στοιχήματα μου'!E383*U383</f>
        <v>0</v>
      </c>
      <c r="W383" s="5">
        <f>IF('Τα Στοιχήματα μου'!E383&lt;&gt;0,V383/(100/I383),W382)</f>
        <v>1.4422218253259509</v>
      </c>
      <c r="X383" s="7"/>
      <c r="Y383" s="6">
        <f>COUNTIF('Τα Στοιχήματα μου'!$F$23:F383,"W")+COUNTIF('Τα Στοιχήματα μου'!$F$23:F383,"L")</f>
        <v>5</v>
      </c>
      <c r="Z383" s="6">
        <f>COUNTIF('Τα Στοιχήματα μου'!$F$23:F383,"W")</f>
        <v>3</v>
      </c>
      <c r="AA383" s="4">
        <f>COUNTIF('Τα Στοιχήματα μου'!$F$23:F383,"W")/(COUNTIF('Τα Στοιχήματα μου'!$F$23:F383,"W")+COUNTIF('Τα Στοιχήματα μου'!$F$23:F383,"L"))</f>
        <v>0.6</v>
      </c>
    </row>
    <row r="384" spans="2:27">
      <c r="B384" s="6">
        <f t="shared" si="5"/>
        <v>362</v>
      </c>
      <c r="I384" s="6">
        <f>I383+1</f>
        <v>362</v>
      </c>
      <c r="J384" s="6">
        <f>'Τα Στοιχήματα μου'!D384</f>
        <v>0</v>
      </c>
      <c r="K384" s="6">
        <f>'Τα Στοιχήματα μου'!E384</f>
        <v>0</v>
      </c>
      <c r="L384" s="6">
        <f>'Τα Στοιχήματα μου'!F384</f>
        <v>0</v>
      </c>
      <c r="M384" s="7"/>
      <c r="N384" s="5">
        <f>AVERAGE('Τα Στοιχήματα μου'!$E$23:E384)</f>
        <v>2.956</v>
      </c>
      <c r="O384" s="6" t="str">
        <f>IF('Τα Στοιχήματα μου'!E384&lt;&gt;0,1/'Τα Στοιχήματα μου'!E384,"")</f>
        <v/>
      </c>
      <c r="P384" s="6">
        <f>SUM($O$23:O384)</f>
        <v>3.4668730650154802</v>
      </c>
      <c r="Q384" s="6">
        <f>(1-(1/P384))*100</f>
        <v>71.155563493480983</v>
      </c>
      <c r="R384" s="6">
        <f>IF('Τα Στοιχήματα μου'!E384&lt;&gt;0,(100-($Q$1022*100)/100)/'Τα Στοιχήματα μου'!E384,0)</f>
        <v>0</v>
      </c>
      <c r="S384" s="6">
        <f>R384*('Τα Στοιχήματα μου'!E384-1)</f>
        <v>0</v>
      </c>
      <c r="T384" s="5">
        <f>SUM($S$23:S384)/100+1</f>
        <v>1.4422218253259511</v>
      </c>
      <c r="U384" s="6">
        <f>IF('Τα Στοιχήματα μου'!E384&lt;&gt;0,(100-(Q384*100)/100)/'Τα Στοιχήματα μου'!E384,0)</f>
        <v>0</v>
      </c>
      <c r="V384" s="6">
        <f>'Τα Στοιχήματα μου'!E384*U384</f>
        <v>0</v>
      </c>
      <c r="W384" s="5">
        <f>IF('Τα Στοιχήματα μου'!E384&lt;&gt;0,V384/(100/I384),W383)</f>
        <v>1.4422218253259509</v>
      </c>
      <c r="X384" s="7"/>
      <c r="Y384" s="6">
        <f>COUNTIF('Τα Στοιχήματα μου'!$F$23:F384,"W")+COUNTIF('Τα Στοιχήματα μου'!$F$23:F384,"L")</f>
        <v>5</v>
      </c>
      <c r="Z384" s="6">
        <f>COUNTIF('Τα Στοιχήματα μου'!$F$23:F384,"W")</f>
        <v>3</v>
      </c>
      <c r="AA384" s="4">
        <f>COUNTIF('Τα Στοιχήματα μου'!$F$23:F384,"W")/(COUNTIF('Τα Στοιχήματα μου'!$F$23:F384,"W")+COUNTIF('Τα Στοιχήματα μου'!$F$23:F384,"L"))</f>
        <v>0.6</v>
      </c>
    </row>
    <row r="385" spans="2:27">
      <c r="B385" s="6">
        <f t="shared" si="5"/>
        <v>363</v>
      </c>
      <c r="I385" s="6">
        <f>I384+1</f>
        <v>363</v>
      </c>
      <c r="J385" s="6">
        <f>'Τα Στοιχήματα μου'!D385</f>
        <v>0</v>
      </c>
      <c r="K385" s="6">
        <f>'Τα Στοιχήματα μου'!E385</f>
        <v>0</v>
      </c>
      <c r="L385" s="6">
        <f>'Τα Στοιχήματα μου'!F385</f>
        <v>0</v>
      </c>
      <c r="M385" s="7"/>
      <c r="N385" s="5">
        <f>AVERAGE('Τα Στοιχήματα μου'!$E$23:E385)</f>
        <v>2.956</v>
      </c>
      <c r="O385" s="6" t="str">
        <f>IF('Τα Στοιχήματα μου'!E385&lt;&gt;0,1/'Τα Στοιχήματα μου'!E385,"")</f>
        <v/>
      </c>
      <c r="P385" s="6">
        <f>SUM($O$23:O385)</f>
        <v>3.4668730650154802</v>
      </c>
      <c r="Q385" s="6">
        <f>(1-(1/P385))*100</f>
        <v>71.155563493480983</v>
      </c>
      <c r="R385" s="6">
        <f>IF('Τα Στοιχήματα μου'!E385&lt;&gt;0,(100-($Q$1022*100)/100)/'Τα Στοιχήματα μου'!E385,0)</f>
        <v>0</v>
      </c>
      <c r="S385" s="6">
        <f>R385*('Τα Στοιχήματα μου'!E385-1)</f>
        <v>0</v>
      </c>
      <c r="T385" s="5">
        <f>SUM($S$23:S385)/100+1</f>
        <v>1.4422218253259511</v>
      </c>
      <c r="U385" s="6">
        <f>IF('Τα Στοιχήματα μου'!E385&lt;&gt;0,(100-(Q385*100)/100)/'Τα Στοιχήματα μου'!E385,0)</f>
        <v>0</v>
      </c>
      <c r="V385" s="6">
        <f>'Τα Στοιχήματα μου'!E385*U385</f>
        <v>0</v>
      </c>
      <c r="W385" s="5">
        <f>IF('Τα Στοιχήματα μου'!E385&lt;&gt;0,V385/(100/I385),W384)</f>
        <v>1.4422218253259509</v>
      </c>
      <c r="X385" s="7"/>
      <c r="Y385" s="6">
        <f>COUNTIF('Τα Στοιχήματα μου'!$F$23:F385,"W")+COUNTIF('Τα Στοιχήματα μου'!$F$23:F385,"L")</f>
        <v>5</v>
      </c>
      <c r="Z385" s="6">
        <f>COUNTIF('Τα Στοιχήματα μου'!$F$23:F385,"W")</f>
        <v>3</v>
      </c>
      <c r="AA385" s="4">
        <f>COUNTIF('Τα Στοιχήματα μου'!$F$23:F385,"W")/(COUNTIF('Τα Στοιχήματα μου'!$F$23:F385,"W")+COUNTIF('Τα Στοιχήματα μου'!$F$23:F385,"L"))</f>
        <v>0.6</v>
      </c>
    </row>
    <row r="386" spans="2:27">
      <c r="B386" s="6">
        <f t="shared" si="5"/>
        <v>364</v>
      </c>
      <c r="I386" s="6">
        <f>I385+1</f>
        <v>364</v>
      </c>
      <c r="J386" s="6">
        <f>'Τα Στοιχήματα μου'!D386</f>
        <v>0</v>
      </c>
      <c r="K386" s="6">
        <f>'Τα Στοιχήματα μου'!E386</f>
        <v>0</v>
      </c>
      <c r="L386" s="6">
        <f>'Τα Στοιχήματα μου'!F386</f>
        <v>0</v>
      </c>
      <c r="M386" s="7"/>
      <c r="N386" s="5">
        <f>AVERAGE('Τα Στοιχήματα μου'!$E$23:E386)</f>
        <v>2.956</v>
      </c>
      <c r="O386" s="6" t="str">
        <f>IF('Τα Στοιχήματα μου'!E386&lt;&gt;0,1/'Τα Στοιχήματα μου'!E386,"")</f>
        <v/>
      </c>
      <c r="P386" s="6">
        <f>SUM($O$23:O386)</f>
        <v>3.4668730650154802</v>
      </c>
      <c r="Q386" s="6">
        <f>(1-(1/P386))*100</f>
        <v>71.155563493480983</v>
      </c>
      <c r="R386" s="6">
        <f>IF('Τα Στοιχήματα μου'!E386&lt;&gt;0,(100-($Q$1022*100)/100)/'Τα Στοιχήματα μου'!E386,0)</f>
        <v>0</v>
      </c>
      <c r="S386" s="6">
        <f>R386*('Τα Στοιχήματα μου'!E386-1)</f>
        <v>0</v>
      </c>
      <c r="T386" s="5">
        <f>SUM($S$23:S386)/100+1</f>
        <v>1.4422218253259511</v>
      </c>
      <c r="U386" s="6">
        <f>IF('Τα Στοιχήματα μου'!E386&lt;&gt;0,(100-(Q386*100)/100)/'Τα Στοιχήματα μου'!E386,0)</f>
        <v>0</v>
      </c>
      <c r="V386" s="6">
        <f>'Τα Στοιχήματα μου'!E386*U386</f>
        <v>0</v>
      </c>
      <c r="W386" s="5">
        <f>IF('Τα Στοιχήματα μου'!E386&lt;&gt;0,V386/(100/I386),W385)</f>
        <v>1.4422218253259509</v>
      </c>
      <c r="X386" s="7"/>
      <c r="Y386" s="6">
        <f>COUNTIF('Τα Στοιχήματα μου'!$F$23:F386,"W")+COUNTIF('Τα Στοιχήματα μου'!$F$23:F386,"L")</f>
        <v>5</v>
      </c>
      <c r="Z386" s="6">
        <f>COUNTIF('Τα Στοιχήματα μου'!$F$23:F386,"W")</f>
        <v>3</v>
      </c>
      <c r="AA386" s="4">
        <f>COUNTIF('Τα Στοιχήματα μου'!$F$23:F386,"W")/(COUNTIF('Τα Στοιχήματα μου'!$F$23:F386,"W")+COUNTIF('Τα Στοιχήματα μου'!$F$23:F386,"L"))</f>
        <v>0.6</v>
      </c>
    </row>
    <row r="387" spans="2:27">
      <c r="B387" s="6">
        <f t="shared" si="5"/>
        <v>365</v>
      </c>
      <c r="I387" s="6">
        <f>I386+1</f>
        <v>365</v>
      </c>
      <c r="J387" s="6">
        <f>'Τα Στοιχήματα μου'!D387</f>
        <v>0</v>
      </c>
      <c r="K387" s="6">
        <f>'Τα Στοιχήματα μου'!E387</f>
        <v>0</v>
      </c>
      <c r="L387" s="6">
        <f>'Τα Στοιχήματα μου'!F387</f>
        <v>0</v>
      </c>
      <c r="M387" s="7"/>
      <c r="N387" s="5">
        <f>AVERAGE('Τα Στοιχήματα μου'!$E$23:E387)</f>
        <v>2.956</v>
      </c>
      <c r="O387" s="6" t="str">
        <f>IF('Τα Στοιχήματα μου'!E387&lt;&gt;0,1/'Τα Στοιχήματα μου'!E387,"")</f>
        <v/>
      </c>
      <c r="P387" s="6">
        <f>SUM($O$23:O387)</f>
        <v>3.4668730650154802</v>
      </c>
      <c r="Q387" s="6">
        <f>(1-(1/P387))*100</f>
        <v>71.155563493480983</v>
      </c>
      <c r="R387" s="6">
        <f>IF('Τα Στοιχήματα μου'!E387&lt;&gt;0,(100-($Q$1022*100)/100)/'Τα Στοιχήματα μου'!E387,0)</f>
        <v>0</v>
      </c>
      <c r="S387" s="6">
        <f>R387*('Τα Στοιχήματα μου'!E387-1)</f>
        <v>0</v>
      </c>
      <c r="T387" s="5">
        <f>SUM($S$23:S387)/100+1</f>
        <v>1.4422218253259511</v>
      </c>
      <c r="U387" s="6">
        <f>IF('Τα Στοιχήματα μου'!E387&lt;&gt;0,(100-(Q387*100)/100)/'Τα Στοιχήματα μου'!E387,0)</f>
        <v>0</v>
      </c>
      <c r="V387" s="6">
        <f>'Τα Στοιχήματα μου'!E387*U387</f>
        <v>0</v>
      </c>
      <c r="W387" s="5">
        <f>IF('Τα Στοιχήματα μου'!E387&lt;&gt;0,V387/(100/I387),W386)</f>
        <v>1.4422218253259509</v>
      </c>
      <c r="X387" s="7"/>
      <c r="Y387" s="6">
        <f>COUNTIF('Τα Στοιχήματα μου'!$F$23:F387,"W")+COUNTIF('Τα Στοιχήματα μου'!$F$23:F387,"L")</f>
        <v>5</v>
      </c>
      <c r="Z387" s="6">
        <f>COUNTIF('Τα Στοιχήματα μου'!$F$23:F387,"W")</f>
        <v>3</v>
      </c>
      <c r="AA387" s="4">
        <f>COUNTIF('Τα Στοιχήματα μου'!$F$23:F387,"W")/(COUNTIF('Τα Στοιχήματα μου'!$F$23:F387,"W")+COUNTIF('Τα Στοιχήματα μου'!$F$23:F387,"L"))</f>
        <v>0.6</v>
      </c>
    </row>
    <row r="388" spans="2:27">
      <c r="B388" s="6">
        <f t="shared" si="5"/>
        <v>366</v>
      </c>
      <c r="I388" s="6">
        <f>I387+1</f>
        <v>366</v>
      </c>
      <c r="J388" s="6">
        <f>'Τα Στοιχήματα μου'!D388</f>
        <v>0</v>
      </c>
      <c r="K388" s="6">
        <f>'Τα Στοιχήματα μου'!E388</f>
        <v>0</v>
      </c>
      <c r="L388" s="6">
        <f>'Τα Στοιχήματα μου'!F388</f>
        <v>0</v>
      </c>
      <c r="M388" s="7"/>
      <c r="N388" s="5">
        <f>AVERAGE('Τα Στοιχήματα μου'!$E$23:E388)</f>
        <v>2.956</v>
      </c>
      <c r="O388" s="6" t="str">
        <f>IF('Τα Στοιχήματα μου'!E388&lt;&gt;0,1/'Τα Στοιχήματα μου'!E388,"")</f>
        <v/>
      </c>
      <c r="P388" s="6">
        <f>SUM($O$23:O388)</f>
        <v>3.4668730650154802</v>
      </c>
      <c r="Q388" s="6">
        <f>(1-(1/P388))*100</f>
        <v>71.155563493480983</v>
      </c>
      <c r="R388" s="6">
        <f>IF('Τα Στοιχήματα μου'!E388&lt;&gt;0,(100-($Q$1022*100)/100)/'Τα Στοιχήματα μου'!E388,0)</f>
        <v>0</v>
      </c>
      <c r="S388" s="6">
        <f>R388*('Τα Στοιχήματα μου'!E388-1)</f>
        <v>0</v>
      </c>
      <c r="T388" s="5">
        <f>SUM($S$23:S388)/100+1</f>
        <v>1.4422218253259511</v>
      </c>
      <c r="U388" s="6">
        <f>IF('Τα Στοιχήματα μου'!E388&lt;&gt;0,(100-(Q388*100)/100)/'Τα Στοιχήματα μου'!E388,0)</f>
        <v>0</v>
      </c>
      <c r="V388" s="6">
        <f>'Τα Στοιχήματα μου'!E388*U388</f>
        <v>0</v>
      </c>
      <c r="W388" s="5">
        <f>IF('Τα Στοιχήματα μου'!E388&lt;&gt;0,V388/(100/I388),W387)</f>
        <v>1.4422218253259509</v>
      </c>
      <c r="X388" s="7"/>
      <c r="Y388" s="6">
        <f>COUNTIF('Τα Στοιχήματα μου'!$F$23:F388,"W")+COUNTIF('Τα Στοιχήματα μου'!$F$23:F388,"L")</f>
        <v>5</v>
      </c>
      <c r="Z388" s="6">
        <f>COUNTIF('Τα Στοιχήματα μου'!$F$23:F388,"W")</f>
        <v>3</v>
      </c>
      <c r="AA388" s="4">
        <f>COUNTIF('Τα Στοιχήματα μου'!$F$23:F388,"W")/(COUNTIF('Τα Στοιχήματα μου'!$F$23:F388,"W")+COUNTIF('Τα Στοιχήματα μου'!$F$23:F388,"L"))</f>
        <v>0.6</v>
      </c>
    </row>
    <row r="389" spans="2:27">
      <c r="B389" s="6">
        <f t="shared" si="5"/>
        <v>367</v>
      </c>
      <c r="I389" s="6">
        <f>I388+1</f>
        <v>367</v>
      </c>
      <c r="J389" s="6">
        <f>'Τα Στοιχήματα μου'!D389</f>
        <v>0</v>
      </c>
      <c r="K389" s="6">
        <f>'Τα Στοιχήματα μου'!E389</f>
        <v>0</v>
      </c>
      <c r="L389" s="6">
        <f>'Τα Στοιχήματα μου'!F389</f>
        <v>0</v>
      </c>
      <c r="M389" s="7"/>
      <c r="N389" s="5">
        <f>AVERAGE('Τα Στοιχήματα μου'!$E$23:E389)</f>
        <v>2.956</v>
      </c>
      <c r="O389" s="6" t="str">
        <f>IF('Τα Στοιχήματα μου'!E389&lt;&gt;0,1/'Τα Στοιχήματα μου'!E389,"")</f>
        <v/>
      </c>
      <c r="P389" s="6">
        <f>SUM($O$23:O389)</f>
        <v>3.4668730650154802</v>
      </c>
      <c r="Q389" s="6">
        <f>(1-(1/P389))*100</f>
        <v>71.155563493480983</v>
      </c>
      <c r="R389" s="6">
        <f>IF('Τα Στοιχήματα μου'!E389&lt;&gt;0,(100-($Q$1022*100)/100)/'Τα Στοιχήματα μου'!E389,0)</f>
        <v>0</v>
      </c>
      <c r="S389" s="6">
        <f>R389*('Τα Στοιχήματα μου'!E389-1)</f>
        <v>0</v>
      </c>
      <c r="T389" s="5">
        <f>SUM($S$23:S389)/100+1</f>
        <v>1.4422218253259511</v>
      </c>
      <c r="U389" s="6">
        <f>IF('Τα Στοιχήματα μου'!E389&lt;&gt;0,(100-(Q389*100)/100)/'Τα Στοιχήματα μου'!E389,0)</f>
        <v>0</v>
      </c>
      <c r="V389" s="6">
        <f>'Τα Στοιχήματα μου'!E389*U389</f>
        <v>0</v>
      </c>
      <c r="W389" s="5">
        <f>IF('Τα Στοιχήματα μου'!E389&lt;&gt;0,V389/(100/I389),W388)</f>
        <v>1.4422218253259509</v>
      </c>
      <c r="X389" s="7"/>
      <c r="Y389" s="6">
        <f>COUNTIF('Τα Στοιχήματα μου'!$F$23:F389,"W")+COUNTIF('Τα Στοιχήματα μου'!$F$23:F389,"L")</f>
        <v>5</v>
      </c>
      <c r="Z389" s="6">
        <f>COUNTIF('Τα Στοιχήματα μου'!$F$23:F389,"W")</f>
        <v>3</v>
      </c>
      <c r="AA389" s="4">
        <f>COUNTIF('Τα Στοιχήματα μου'!$F$23:F389,"W")/(COUNTIF('Τα Στοιχήματα μου'!$F$23:F389,"W")+COUNTIF('Τα Στοιχήματα μου'!$F$23:F389,"L"))</f>
        <v>0.6</v>
      </c>
    </row>
    <row r="390" spans="2:27">
      <c r="B390" s="6">
        <f t="shared" si="5"/>
        <v>368</v>
      </c>
      <c r="I390" s="6">
        <f>I389+1</f>
        <v>368</v>
      </c>
      <c r="J390" s="6">
        <f>'Τα Στοιχήματα μου'!D390</f>
        <v>0</v>
      </c>
      <c r="K390" s="6">
        <f>'Τα Στοιχήματα μου'!E390</f>
        <v>0</v>
      </c>
      <c r="L390" s="6">
        <f>'Τα Στοιχήματα μου'!F390</f>
        <v>0</v>
      </c>
      <c r="M390" s="7"/>
      <c r="N390" s="5">
        <f>AVERAGE('Τα Στοιχήματα μου'!$E$23:E390)</f>
        <v>2.956</v>
      </c>
      <c r="O390" s="6" t="str">
        <f>IF('Τα Στοιχήματα μου'!E390&lt;&gt;0,1/'Τα Στοιχήματα μου'!E390,"")</f>
        <v/>
      </c>
      <c r="P390" s="6">
        <f>SUM($O$23:O390)</f>
        <v>3.4668730650154802</v>
      </c>
      <c r="Q390" s="6">
        <f>(1-(1/P390))*100</f>
        <v>71.155563493480983</v>
      </c>
      <c r="R390" s="6">
        <f>IF('Τα Στοιχήματα μου'!E390&lt;&gt;0,(100-($Q$1022*100)/100)/'Τα Στοιχήματα μου'!E390,0)</f>
        <v>0</v>
      </c>
      <c r="S390" s="6">
        <f>R390*('Τα Στοιχήματα μου'!E390-1)</f>
        <v>0</v>
      </c>
      <c r="T390" s="5">
        <f>SUM($S$23:S390)/100+1</f>
        <v>1.4422218253259511</v>
      </c>
      <c r="U390" s="6">
        <f>IF('Τα Στοιχήματα μου'!E390&lt;&gt;0,(100-(Q390*100)/100)/'Τα Στοιχήματα μου'!E390,0)</f>
        <v>0</v>
      </c>
      <c r="V390" s="6">
        <f>'Τα Στοιχήματα μου'!E390*U390</f>
        <v>0</v>
      </c>
      <c r="W390" s="5">
        <f>IF('Τα Στοιχήματα μου'!E390&lt;&gt;0,V390/(100/I390),W389)</f>
        <v>1.4422218253259509</v>
      </c>
      <c r="X390" s="7"/>
      <c r="Y390" s="6">
        <f>COUNTIF('Τα Στοιχήματα μου'!$F$23:F390,"W")+COUNTIF('Τα Στοιχήματα μου'!$F$23:F390,"L")</f>
        <v>5</v>
      </c>
      <c r="Z390" s="6">
        <f>COUNTIF('Τα Στοιχήματα μου'!$F$23:F390,"W")</f>
        <v>3</v>
      </c>
      <c r="AA390" s="4">
        <f>COUNTIF('Τα Στοιχήματα μου'!$F$23:F390,"W")/(COUNTIF('Τα Στοιχήματα μου'!$F$23:F390,"W")+COUNTIF('Τα Στοιχήματα μου'!$F$23:F390,"L"))</f>
        <v>0.6</v>
      </c>
    </row>
    <row r="391" spans="2:27">
      <c r="B391" s="6">
        <f t="shared" si="5"/>
        <v>369</v>
      </c>
      <c r="I391" s="6">
        <f>I390+1</f>
        <v>369</v>
      </c>
      <c r="J391" s="6">
        <f>'Τα Στοιχήματα μου'!D391</f>
        <v>0</v>
      </c>
      <c r="K391" s="6">
        <f>'Τα Στοιχήματα μου'!E391</f>
        <v>0</v>
      </c>
      <c r="L391" s="6">
        <f>'Τα Στοιχήματα μου'!F391</f>
        <v>0</v>
      </c>
      <c r="M391" s="7"/>
      <c r="N391" s="5">
        <f>AVERAGE('Τα Στοιχήματα μου'!$E$23:E391)</f>
        <v>2.956</v>
      </c>
      <c r="O391" s="6" t="str">
        <f>IF('Τα Στοιχήματα μου'!E391&lt;&gt;0,1/'Τα Στοιχήματα μου'!E391,"")</f>
        <v/>
      </c>
      <c r="P391" s="6">
        <f>SUM($O$23:O391)</f>
        <v>3.4668730650154802</v>
      </c>
      <c r="Q391" s="6">
        <f>(1-(1/P391))*100</f>
        <v>71.155563493480983</v>
      </c>
      <c r="R391" s="6">
        <f>IF('Τα Στοιχήματα μου'!E391&lt;&gt;0,(100-($Q$1022*100)/100)/'Τα Στοιχήματα μου'!E391,0)</f>
        <v>0</v>
      </c>
      <c r="S391" s="6">
        <f>R391*('Τα Στοιχήματα μου'!E391-1)</f>
        <v>0</v>
      </c>
      <c r="T391" s="5">
        <f>SUM($S$23:S391)/100+1</f>
        <v>1.4422218253259511</v>
      </c>
      <c r="U391" s="6">
        <f>IF('Τα Στοιχήματα μου'!E391&lt;&gt;0,(100-(Q391*100)/100)/'Τα Στοιχήματα μου'!E391,0)</f>
        <v>0</v>
      </c>
      <c r="V391" s="6">
        <f>'Τα Στοιχήματα μου'!E391*U391</f>
        <v>0</v>
      </c>
      <c r="W391" s="5">
        <f>IF('Τα Στοιχήματα μου'!E391&lt;&gt;0,V391/(100/I391),W390)</f>
        <v>1.4422218253259509</v>
      </c>
      <c r="X391" s="7"/>
      <c r="Y391" s="6">
        <f>COUNTIF('Τα Στοιχήματα μου'!$F$23:F391,"W")+COUNTIF('Τα Στοιχήματα μου'!$F$23:F391,"L")</f>
        <v>5</v>
      </c>
      <c r="Z391" s="6">
        <f>COUNTIF('Τα Στοιχήματα μου'!$F$23:F391,"W")</f>
        <v>3</v>
      </c>
      <c r="AA391" s="4">
        <f>COUNTIF('Τα Στοιχήματα μου'!$F$23:F391,"W")/(COUNTIF('Τα Στοιχήματα μου'!$F$23:F391,"W")+COUNTIF('Τα Στοιχήματα μου'!$F$23:F391,"L"))</f>
        <v>0.6</v>
      </c>
    </row>
    <row r="392" spans="2:27">
      <c r="B392" s="6">
        <f t="shared" si="5"/>
        <v>370</v>
      </c>
      <c r="I392" s="6">
        <f>I391+1</f>
        <v>370</v>
      </c>
      <c r="J392" s="6">
        <f>'Τα Στοιχήματα μου'!D392</f>
        <v>0</v>
      </c>
      <c r="K392" s="6">
        <f>'Τα Στοιχήματα μου'!E392</f>
        <v>0</v>
      </c>
      <c r="L392" s="6">
        <f>'Τα Στοιχήματα μου'!F392</f>
        <v>0</v>
      </c>
      <c r="M392" s="7"/>
      <c r="N392" s="5">
        <f>AVERAGE('Τα Στοιχήματα μου'!$E$23:E392)</f>
        <v>2.956</v>
      </c>
      <c r="O392" s="6" t="str">
        <f>IF('Τα Στοιχήματα μου'!E392&lt;&gt;0,1/'Τα Στοιχήματα μου'!E392,"")</f>
        <v/>
      </c>
      <c r="P392" s="6">
        <f>SUM($O$23:O392)</f>
        <v>3.4668730650154802</v>
      </c>
      <c r="Q392" s="6">
        <f>(1-(1/P392))*100</f>
        <v>71.155563493480983</v>
      </c>
      <c r="R392" s="6">
        <f>IF('Τα Στοιχήματα μου'!E392&lt;&gt;0,(100-($Q$1022*100)/100)/'Τα Στοιχήματα μου'!E392,0)</f>
        <v>0</v>
      </c>
      <c r="S392" s="6">
        <f>R392*('Τα Στοιχήματα μου'!E392-1)</f>
        <v>0</v>
      </c>
      <c r="T392" s="5">
        <f>SUM($S$23:S392)/100+1</f>
        <v>1.4422218253259511</v>
      </c>
      <c r="U392" s="6">
        <f>IF('Τα Στοιχήματα μου'!E392&lt;&gt;0,(100-(Q392*100)/100)/'Τα Στοιχήματα μου'!E392,0)</f>
        <v>0</v>
      </c>
      <c r="V392" s="6">
        <f>'Τα Στοιχήματα μου'!E392*U392</f>
        <v>0</v>
      </c>
      <c r="W392" s="5">
        <f>IF('Τα Στοιχήματα μου'!E392&lt;&gt;0,V392/(100/I392),W391)</f>
        <v>1.4422218253259509</v>
      </c>
      <c r="X392" s="7"/>
      <c r="Y392" s="6">
        <f>COUNTIF('Τα Στοιχήματα μου'!$F$23:F392,"W")+COUNTIF('Τα Στοιχήματα μου'!$F$23:F392,"L")</f>
        <v>5</v>
      </c>
      <c r="Z392" s="6">
        <f>COUNTIF('Τα Στοιχήματα μου'!$F$23:F392,"W")</f>
        <v>3</v>
      </c>
      <c r="AA392" s="4">
        <f>COUNTIF('Τα Στοιχήματα μου'!$F$23:F392,"W")/(COUNTIF('Τα Στοιχήματα μου'!$F$23:F392,"W")+COUNTIF('Τα Στοιχήματα μου'!$F$23:F392,"L"))</f>
        <v>0.6</v>
      </c>
    </row>
    <row r="393" spans="2:27">
      <c r="B393" s="6">
        <f t="shared" si="5"/>
        <v>371</v>
      </c>
      <c r="I393" s="6">
        <f>I392+1</f>
        <v>371</v>
      </c>
      <c r="J393" s="6">
        <f>'Τα Στοιχήματα μου'!D393</f>
        <v>0</v>
      </c>
      <c r="K393" s="6">
        <f>'Τα Στοιχήματα μου'!E393</f>
        <v>0</v>
      </c>
      <c r="L393" s="6">
        <f>'Τα Στοιχήματα μου'!F393</f>
        <v>0</v>
      </c>
      <c r="M393" s="7"/>
      <c r="N393" s="5">
        <f>AVERAGE('Τα Στοιχήματα μου'!$E$23:E393)</f>
        <v>2.956</v>
      </c>
      <c r="O393" s="6" t="str">
        <f>IF('Τα Στοιχήματα μου'!E393&lt;&gt;0,1/'Τα Στοιχήματα μου'!E393,"")</f>
        <v/>
      </c>
      <c r="P393" s="6">
        <f>SUM($O$23:O393)</f>
        <v>3.4668730650154802</v>
      </c>
      <c r="Q393" s="6">
        <f>(1-(1/P393))*100</f>
        <v>71.155563493480983</v>
      </c>
      <c r="R393" s="6">
        <f>IF('Τα Στοιχήματα μου'!E393&lt;&gt;0,(100-($Q$1022*100)/100)/'Τα Στοιχήματα μου'!E393,0)</f>
        <v>0</v>
      </c>
      <c r="S393" s="6">
        <f>R393*('Τα Στοιχήματα μου'!E393-1)</f>
        <v>0</v>
      </c>
      <c r="T393" s="5">
        <f>SUM($S$23:S393)/100+1</f>
        <v>1.4422218253259511</v>
      </c>
      <c r="U393" s="6">
        <f>IF('Τα Στοιχήματα μου'!E393&lt;&gt;0,(100-(Q393*100)/100)/'Τα Στοιχήματα μου'!E393,0)</f>
        <v>0</v>
      </c>
      <c r="V393" s="6">
        <f>'Τα Στοιχήματα μου'!E393*U393</f>
        <v>0</v>
      </c>
      <c r="W393" s="5">
        <f>IF('Τα Στοιχήματα μου'!E393&lt;&gt;0,V393/(100/I393),W392)</f>
        <v>1.4422218253259509</v>
      </c>
      <c r="X393" s="7"/>
      <c r="Y393" s="6">
        <f>COUNTIF('Τα Στοιχήματα μου'!$F$23:F393,"W")+COUNTIF('Τα Στοιχήματα μου'!$F$23:F393,"L")</f>
        <v>5</v>
      </c>
      <c r="Z393" s="6">
        <f>COUNTIF('Τα Στοιχήματα μου'!$F$23:F393,"W")</f>
        <v>3</v>
      </c>
      <c r="AA393" s="4">
        <f>COUNTIF('Τα Στοιχήματα μου'!$F$23:F393,"W")/(COUNTIF('Τα Στοιχήματα μου'!$F$23:F393,"W")+COUNTIF('Τα Στοιχήματα μου'!$F$23:F393,"L"))</f>
        <v>0.6</v>
      </c>
    </row>
    <row r="394" spans="2:27">
      <c r="B394" s="6">
        <f t="shared" si="5"/>
        <v>372</v>
      </c>
      <c r="I394" s="6">
        <f>I393+1</f>
        <v>372</v>
      </c>
      <c r="J394" s="6">
        <f>'Τα Στοιχήματα μου'!D394</f>
        <v>0</v>
      </c>
      <c r="K394" s="6">
        <f>'Τα Στοιχήματα μου'!E394</f>
        <v>0</v>
      </c>
      <c r="L394" s="6">
        <f>'Τα Στοιχήματα μου'!F394</f>
        <v>0</v>
      </c>
      <c r="M394" s="7"/>
      <c r="N394" s="5">
        <f>AVERAGE('Τα Στοιχήματα μου'!$E$23:E394)</f>
        <v>2.956</v>
      </c>
      <c r="O394" s="6" t="str">
        <f>IF('Τα Στοιχήματα μου'!E394&lt;&gt;0,1/'Τα Στοιχήματα μου'!E394,"")</f>
        <v/>
      </c>
      <c r="P394" s="6">
        <f>SUM($O$23:O394)</f>
        <v>3.4668730650154802</v>
      </c>
      <c r="Q394" s="6">
        <f>(1-(1/P394))*100</f>
        <v>71.155563493480983</v>
      </c>
      <c r="R394" s="6">
        <f>IF('Τα Στοιχήματα μου'!E394&lt;&gt;0,(100-($Q$1022*100)/100)/'Τα Στοιχήματα μου'!E394,0)</f>
        <v>0</v>
      </c>
      <c r="S394" s="6">
        <f>R394*('Τα Στοιχήματα μου'!E394-1)</f>
        <v>0</v>
      </c>
      <c r="T394" s="5">
        <f>SUM($S$23:S394)/100+1</f>
        <v>1.4422218253259511</v>
      </c>
      <c r="U394" s="6">
        <f>IF('Τα Στοιχήματα μου'!E394&lt;&gt;0,(100-(Q394*100)/100)/'Τα Στοιχήματα μου'!E394,0)</f>
        <v>0</v>
      </c>
      <c r="V394" s="6">
        <f>'Τα Στοιχήματα μου'!E394*U394</f>
        <v>0</v>
      </c>
      <c r="W394" s="5">
        <f>IF('Τα Στοιχήματα μου'!E394&lt;&gt;0,V394/(100/I394),W393)</f>
        <v>1.4422218253259509</v>
      </c>
      <c r="X394" s="7"/>
      <c r="Y394" s="6">
        <f>COUNTIF('Τα Στοιχήματα μου'!$F$23:F394,"W")+COUNTIF('Τα Στοιχήματα μου'!$F$23:F394,"L")</f>
        <v>5</v>
      </c>
      <c r="Z394" s="6">
        <f>COUNTIF('Τα Στοιχήματα μου'!$F$23:F394,"W")</f>
        <v>3</v>
      </c>
      <c r="AA394" s="4">
        <f>COUNTIF('Τα Στοιχήματα μου'!$F$23:F394,"W")/(COUNTIF('Τα Στοιχήματα μου'!$F$23:F394,"W")+COUNTIF('Τα Στοιχήματα μου'!$F$23:F394,"L"))</f>
        <v>0.6</v>
      </c>
    </row>
    <row r="395" spans="2:27">
      <c r="B395" s="6">
        <f t="shared" si="5"/>
        <v>373</v>
      </c>
      <c r="I395" s="6">
        <f>I394+1</f>
        <v>373</v>
      </c>
      <c r="J395" s="6">
        <f>'Τα Στοιχήματα μου'!D395</f>
        <v>0</v>
      </c>
      <c r="K395" s="6">
        <f>'Τα Στοιχήματα μου'!E395</f>
        <v>0</v>
      </c>
      <c r="L395" s="6">
        <f>'Τα Στοιχήματα μου'!F395</f>
        <v>0</v>
      </c>
      <c r="M395" s="7"/>
      <c r="N395" s="5">
        <f>AVERAGE('Τα Στοιχήματα μου'!$E$23:E395)</f>
        <v>2.956</v>
      </c>
      <c r="O395" s="6" t="str">
        <f>IF('Τα Στοιχήματα μου'!E395&lt;&gt;0,1/'Τα Στοιχήματα μου'!E395,"")</f>
        <v/>
      </c>
      <c r="P395" s="6">
        <f>SUM($O$23:O395)</f>
        <v>3.4668730650154802</v>
      </c>
      <c r="Q395" s="6">
        <f>(1-(1/P395))*100</f>
        <v>71.155563493480983</v>
      </c>
      <c r="R395" s="6">
        <f>IF('Τα Στοιχήματα μου'!E395&lt;&gt;0,(100-($Q$1022*100)/100)/'Τα Στοιχήματα μου'!E395,0)</f>
        <v>0</v>
      </c>
      <c r="S395" s="6">
        <f>R395*('Τα Στοιχήματα μου'!E395-1)</f>
        <v>0</v>
      </c>
      <c r="T395" s="5">
        <f>SUM($S$23:S395)/100+1</f>
        <v>1.4422218253259511</v>
      </c>
      <c r="U395" s="6">
        <f>IF('Τα Στοιχήματα μου'!E395&lt;&gt;0,(100-(Q395*100)/100)/'Τα Στοιχήματα μου'!E395,0)</f>
        <v>0</v>
      </c>
      <c r="V395" s="6">
        <f>'Τα Στοιχήματα μου'!E395*U395</f>
        <v>0</v>
      </c>
      <c r="W395" s="5">
        <f>IF('Τα Στοιχήματα μου'!E395&lt;&gt;0,V395/(100/I395),W394)</f>
        <v>1.4422218253259509</v>
      </c>
      <c r="X395" s="7"/>
      <c r="Y395" s="6">
        <f>COUNTIF('Τα Στοιχήματα μου'!$F$23:F395,"W")+COUNTIF('Τα Στοιχήματα μου'!$F$23:F395,"L")</f>
        <v>5</v>
      </c>
      <c r="Z395" s="6">
        <f>COUNTIF('Τα Στοιχήματα μου'!$F$23:F395,"W")</f>
        <v>3</v>
      </c>
      <c r="AA395" s="4">
        <f>COUNTIF('Τα Στοιχήματα μου'!$F$23:F395,"W")/(COUNTIF('Τα Στοιχήματα μου'!$F$23:F395,"W")+COUNTIF('Τα Στοιχήματα μου'!$F$23:F395,"L"))</f>
        <v>0.6</v>
      </c>
    </row>
    <row r="396" spans="2:27">
      <c r="B396" s="6">
        <f t="shared" si="5"/>
        <v>374</v>
      </c>
      <c r="I396" s="6">
        <f>I395+1</f>
        <v>374</v>
      </c>
      <c r="J396" s="6">
        <f>'Τα Στοιχήματα μου'!D396</f>
        <v>0</v>
      </c>
      <c r="K396" s="6">
        <f>'Τα Στοιχήματα μου'!E396</f>
        <v>0</v>
      </c>
      <c r="L396" s="6">
        <f>'Τα Στοιχήματα μου'!F396</f>
        <v>0</v>
      </c>
      <c r="M396" s="7"/>
      <c r="N396" s="5">
        <f>AVERAGE('Τα Στοιχήματα μου'!$E$23:E396)</f>
        <v>2.956</v>
      </c>
      <c r="O396" s="6" t="str">
        <f>IF('Τα Στοιχήματα μου'!E396&lt;&gt;0,1/'Τα Στοιχήματα μου'!E396,"")</f>
        <v/>
      </c>
      <c r="P396" s="6">
        <f>SUM($O$23:O396)</f>
        <v>3.4668730650154802</v>
      </c>
      <c r="Q396" s="6">
        <f>(1-(1/P396))*100</f>
        <v>71.155563493480983</v>
      </c>
      <c r="R396" s="6">
        <f>IF('Τα Στοιχήματα μου'!E396&lt;&gt;0,(100-($Q$1022*100)/100)/'Τα Στοιχήματα μου'!E396,0)</f>
        <v>0</v>
      </c>
      <c r="S396" s="6">
        <f>R396*('Τα Στοιχήματα μου'!E396-1)</f>
        <v>0</v>
      </c>
      <c r="T396" s="5">
        <f>SUM($S$23:S396)/100+1</f>
        <v>1.4422218253259511</v>
      </c>
      <c r="U396" s="6">
        <f>IF('Τα Στοιχήματα μου'!E396&lt;&gt;0,(100-(Q396*100)/100)/'Τα Στοιχήματα μου'!E396,0)</f>
        <v>0</v>
      </c>
      <c r="V396" s="6">
        <f>'Τα Στοιχήματα μου'!E396*U396</f>
        <v>0</v>
      </c>
      <c r="W396" s="5">
        <f>IF('Τα Στοιχήματα μου'!E396&lt;&gt;0,V396/(100/I396),W395)</f>
        <v>1.4422218253259509</v>
      </c>
      <c r="X396" s="7"/>
      <c r="Y396" s="6">
        <f>COUNTIF('Τα Στοιχήματα μου'!$F$23:F396,"W")+COUNTIF('Τα Στοιχήματα μου'!$F$23:F396,"L")</f>
        <v>5</v>
      </c>
      <c r="Z396" s="6">
        <f>COUNTIF('Τα Στοιχήματα μου'!$F$23:F396,"W")</f>
        <v>3</v>
      </c>
      <c r="AA396" s="4">
        <f>COUNTIF('Τα Στοιχήματα μου'!$F$23:F396,"W")/(COUNTIF('Τα Στοιχήματα μου'!$F$23:F396,"W")+COUNTIF('Τα Στοιχήματα μου'!$F$23:F396,"L"))</f>
        <v>0.6</v>
      </c>
    </row>
    <row r="397" spans="2:27">
      <c r="B397" s="6">
        <f t="shared" si="5"/>
        <v>375</v>
      </c>
      <c r="I397" s="6">
        <f>I396+1</f>
        <v>375</v>
      </c>
      <c r="J397" s="6">
        <f>'Τα Στοιχήματα μου'!D397</f>
        <v>0</v>
      </c>
      <c r="K397" s="6">
        <f>'Τα Στοιχήματα μου'!E397</f>
        <v>0</v>
      </c>
      <c r="L397" s="6">
        <f>'Τα Στοιχήματα μου'!F397</f>
        <v>0</v>
      </c>
      <c r="M397" s="7"/>
      <c r="N397" s="5">
        <f>AVERAGE('Τα Στοιχήματα μου'!$E$23:E397)</f>
        <v>2.956</v>
      </c>
      <c r="O397" s="6" t="str">
        <f>IF('Τα Στοιχήματα μου'!E397&lt;&gt;0,1/'Τα Στοιχήματα μου'!E397,"")</f>
        <v/>
      </c>
      <c r="P397" s="6">
        <f>SUM($O$23:O397)</f>
        <v>3.4668730650154802</v>
      </c>
      <c r="Q397" s="6">
        <f>(1-(1/P397))*100</f>
        <v>71.155563493480983</v>
      </c>
      <c r="R397" s="6">
        <f>IF('Τα Στοιχήματα μου'!E397&lt;&gt;0,(100-($Q$1022*100)/100)/'Τα Στοιχήματα μου'!E397,0)</f>
        <v>0</v>
      </c>
      <c r="S397" s="6">
        <f>R397*('Τα Στοιχήματα μου'!E397-1)</f>
        <v>0</v>
      </c>
      <c r="T397" s="5">
        <f>SUM($S$23:S397)/100+1</f>
        <v>1.4422218253259511</v>
      </c>
      <c r="U397" s="6">
        <f>IF('Τα Στοιχήματα μου'!E397&lt;&gt;0,(100-(Q397*100)/100)/'Τα Στοιχήματα μου'!E397,0)</f>
        <v>0</v>
      </c>
      <c r="V397" s="6">
        <f>'Τα Στοιχήματα μου'!E397*U397</f>
        <v>0</v>
      </c>
      <c r="W397" s="5">
        <f>IF('Τα Στοιχήματα μου'!E397&lt;&gt;0,V397/(100/I397),W396)</f>
        <v>1.4422218253259509</v>
      </c>
      <c r="X397" s="7"/>
      <c r="Y397" s="6">
        <f>COUNTIF('Τα Στοιχήματα μου'!$F$23:F397,"W")+COUNTIF('Τα Στοιχήματα μου'!$F$23:F397,"L")</f>
        <v>5</v>
      </c>
      <c r="Z397" s="6">
        <f>COUNTIF('Τα Στοιχήματα μου'!$F$23:F397,"W")</f>
        <v>3</v>
      </c>
      <c r="AA397" s="4">
        <f>COUNTIF('Τα Στοιχήματα μου'!$F$23:F397,"W")/(COUNTIF('Τα Στοιχήματα μου'!$F$23:F397,"W")+COUNTIF('Τα Στοιχήματα μου'!$F$23:F397,"L"))</f>
        <v>0.6</v>
      </c>
    </row>
    <row r="398" spans="2:27">
      <c r="B398" s="6">
        <f t="shared" si="5"/>
        <v>376</v>
      </c>
      <c r="I398" s="6">
        <f>I397+1</f>
        <v>376</v>
      </c>
      <c r="J398" s="6">
        <f>'Τα Στοιχήματα μου'!D398</f>
        <v>0</v>
      </c>
      <c r="K398" s="6">
        <f>'Τα Στοιχήματα μου'!E398</f>
        <v>0</v>
      </c>
      <c r="L398" s="6">
        <f>'Τα Στοιχήματα μου'!F398</f>
        <v>0</v>
      </c>
      <c r="M398" s="7"/>
      <c r="N398" s="5">
        <f>AVERAGE('Τα Στοιχήματα μου'!$E$23:E398)</f>
        <v>2.956</v>
      </c>
      <c r="O398" s="6" t="str">
        <f>IF('Τα Στοιχήματα μου'!E398&lt;&gt;0,1/'Τα Στοιχήματα μου'!E398,"")</f>
        <v/>
      </c>
      <c r="P398" s="6">
        <f>SUM($O$23:O398)</f>
        <v>3.4668730650154802</v>
      </c>
      <c r="Q398" s="6">
        <f>(1-(1/P398))*100</f>
        <v>71.155563493480983</v>
      </c>
      <c r="R398" s="6">
        <f>IF('Τα Στοιχήματα μου'!E398&lt;&gt;0,(100-($Q$1022*100)/100)/'Τα Στοιχήματα μου'!E398,0)</f>
        <v>0</v>
      </c>
      <c r="S398" s="6">
        <f>R398*('Τα Στοιχήματα μου'!E398-1)</f>
        <v>0</v>
      </c>
      <c r="T398" s="5">
        <f>SUM($S$23:S398)/100+1</f>
        <v>1.4422218253259511</v>
      </c>
      <c r="U398" s="6">
        <f>IF('Τα Στοιχήματα μου'!E398&lt;&gt;0,(100-(Q398*100)/100)/'Τα Στοιχήματα μου'!E398,0)</f>
        <v>0</v>
      </c>
      <c r="V398" s="6">
        <f>'Τα Στοιχήματα μου'!E398*U398</f>
        <v>0</v>
      </c>
      <c r="W398" s="5">
        <f>IF('Τα Στοιχήματα μου'!E398&lt;&gt;0,V398/(100/I398),W397)</f>
        <v>1.4422218253259509</v>
      </c>
      <c r="X398" s="7"/>
      <c r="Y398" s="6">
        <f>COUNTIF('Τα Στοιχήματα μου'!$F$23:F398,"W")+COUNTIF('Τα Στοιχήματα μου'!$F$23:F398,"L")</f>
        <v>5</v>
      </c>
      <c r="Z398" s="6">
        <f>COUNTIF('Τα Στοιχήματα μου'!$F$23:F398,"W")</f>
        <v>3</v>
      </c>
      <c r="AA398" s="4">
        <f>COUNTIF('Τα Στοιχήματα μου'!$F$23:F398,"W")/(COUNTIF('Τα Στοιχήματα μου'!$F$23:F398,"W")+COUNTIF('Τα Στοιχήματα μου'!$F$23:F398,"L"))</f>
        <v>0.6</v>
      </c>
    </row>
    <row r="399" spans="2:27">
      <c r="B399" s="6">
        <f t="shared" si="5"/>
        <v>377</v>
      </c>
      <c r="I399" s="6">
        <f>I398+1</f>
        <v>377</v>
      </c>
      <c r="J399" s="6">
        <f>'Τα Στοιχήματα μου'!D399</f>
        <v>0</v>
      </c>
      <c r="K399" s="6">
        <f>'Τα Στοιχήματα μου'!E399</f>
        <v>0</v>
      </c>
      <c r="L399" s="6">
        <f>'Τα Στοιχήματα μου'!F399</f>
        <v>0</v>
      </c>
      <c r="M399" s="7"/>
      <c r="N399" s="5">
        <f>AVERAGE('Τα Στοιχήματα μου'!$E$23:E399)</f>
        <v>2.956</v>
      </c>
      <c r="O399" s="6" t="str">
        <f>IF('Τα Στοιχήματα μου'!E399&lt;&gt;0,1/'Τα Στοιχήματα μου'!E399,"")</f>
        <v/>
      </c>
      <c r="P399" s="6">
        <f>SUM($O$23:O399)</f>
        <v>3.4668730650154802</v>
      </c>
      <c r="Q399" s="6">
        <f>(1-(1/P399))*100</f>
        <v>71.155563493480983</v>
      </c>
      <c r="R399" s="6">
        <f>IF('Τα Στοιχήματα μου'!E399&lt;&gt;0,(100-($Q$1022*100)/100)/'Τα Στοιχήματα μου'!E399,0)</f>
        <v>0</v>
      </c>
      <c r="S399" s="6">
        <f>R399*('Τα Στοιχήματα μου'!E399-1)</f>
        <v>0</v>
      </c>
      <c r="T399" s="5">
        <f>SUM($S$23:S399)/100+1</f>
        <v>1.4422218253259511</v>
      </c>
      <c r="U399" s="6">
        <f>IF('Τα Στοιχήματα μου'!E399&lt;&gt;0,(100-(Q399*100)/100)/'Τα Στοιχήματα μου'!E399,0)</f>
        <v>0</v>
      </c>
      <c r="V399" s="6">
        <f>'Τα Στοιχήματα μου'!E399*U399</f>
        <v>0</v>
      </c>
      <c r="W399" s="5">
        <f>IF('Τα Στοιχήματα μου'!E399&lt;&gt;0,V399/(100/I399),W398)</f>
        <v>1.4422218253259509</v>
      </c>
      <c r="X399" s="7"/>
      <c r="Y399" s="6">
        <f>COUNTIF('Τα Στοιχήματα μου'!$F$23:F399,"W")+COUNTIF('Τα Στοιχήματα μου'!$F$23:F399,"L")</f>
        <v>5</v>
      </c>
      <c r="Z399" s="6">
        <f>COUNTIF('Τα Στοιχήματα μου'!$F$23:F399,"W")</f>
        <v>3</v>
      </c>
      <c r="AA399" s="4">
        <f>COUNTIF('Τα Στοιχήματα μου'!$F$23:F399,"W")/(COUNTIF('Τα Στοιχήματα μου'!$F$23:F399,"W")+COUNTIF('Τα Στοιχήματα μου'!$F$23:F399,"L"))</f>
        <v>0.6</v>
      </c>
    </row>
    <row r="400" spans="2:27">
      <c r="B400" s="6">
        <f t="shared" si="5"/>
        <v>378</v>
      </c>
      <c r="I400" s="6">
        <f>I399+1</f>
        <v>378</v>
      </c>
      <c r="J400" s="6">
        <f>'Τα Στοιχήματα μου'!D400</f>
        <v>0</v>
      </c>
      <c r="K400" s="6">
        <f>'Τα Στοιχήματα μου'!E400</f>
        <v>0</v>
      </c>
      <c r="L400" s="6">
        <f>'Τα Στοιχήματα μου'!F400</f>
        <v>0</v>
      </c>
      <c r="M400" s="7"/>
      <c r="N400" s="5">
        <f>AVERAGE('Τα Στοιχήματα μου'!$E$23:E400)</f>
        <v>2.956</v>
      </c>
      <c r="O400" s="6" t="str">
        <f>IF('Τα Στοιχήματα μου'!E400&lt;&gt;0,1/'Τα Στοιχήματα μου'!E400,"")</f>
        <v/>
      </c>
      <c r="P400" s="6">
        <f>SUM($O$23:O400)</f>
        <v>3.4668730650154802</v>
      </c>
      <c r="Q400" s="6">
        <f>(1-(1/P400))*100</f>
        <v>71.155563493480983</v>
      </c>
      <c r="R400" s="6">
        <f>IF('Τα Στοιχήματα μου'!E400&lt;&gt;0,(100-($Q$1022*100)/100)/'Τα Στοιχήματα μου'!E400,0)</f>
        <v>0</v>
      </c>
      <c r="S400" s="6">
        <f>R400*('Τα Στοιχήματα μου'!E400-1)</f>
        <v>0</v>
      </c>
      <c r="T400" s="5">
        <f>SUM($S$23:S400)/100+1</f>
        <v>1.4422218253259511</v>
      </c>
      <c r="U400" s="6">
        <f>IF('Τα Στοιχήματα μου'!E400&lt;&gt;0,(100-(Q400*100)/100)/'Τα Στοιχήματα μου'!E400,0)</f>
        <v>0</v>
      </c>
      <c r="V400" s="6">
        <f>'Τα Στοιχήματα μου'!E400*U400</f>
        <v>0</v>
      </c>
      <c r="W400" s="5">
        <f>IF('Τα Στοιχήματα μου'!E400&lt;&gt;0,V400/(100/I400),W399)</f>
        <v>1.4422218253259509</v>
      </c>
      <c r="X400" s="7"/>
      <c r="Y400" s="6">
        <f>COUNTIF('Τα Στοιχήματα μου'!$F$23:F400,"W")+COUNTIF('Τα Στοιχήματα μου'!$F$23:F400,"L")</f>
        <v>5</v>
      </c>
      <c r="Z400" s="6">
        <f>COUNTIF('Τα Στοιχήματα μου'!$F$23:F400,"W")</f>
        <v>3</v>
      </c>
      <c r="AA400" s="4">
        <f>COUNTIF('Τα Στοιχήματα μου'!$F$23:F400,"W")/(COUNTIF('Τα Στοιχήματα μου'!$F$23:F400,"W")+COUNTIF('Τα Στοιχήματα μου'!$F$23:F400,"L"))</f>
        <v>0.6</v>
      </c>
    </row>
    <row r="401" spans="2:27">
      <c r="B401" s="6">
        <f t="shared" si="5"/>
        <v>379</v>
      </c>
      <c r="I401" s="6">
        <f>I400+1</f>
        <v>379</v>
      </c>
      <c r="J401" s="6">
        <f>'Τα Στοιχήματα μου'!D401</f>
        <v>0</v>
      </c>
      <c r="K401" s="6">
        <f>'Τα Στοιχήματα μου'!E401</f>
        <v>0</v>
      </c>
      <c r="L401" s="6">
        <f>'Τα Στοιχήματα μου'!F401</f>
        <v>0</v>
      </c>
      <c r="M401" s="7"/>
      <c r="N401" s="5">
        <f>AVERAGE('Τα Στοιχήματα μου'!$E$23:E401)</f>
        <v>2.956</v>
      </c>
      <c r="O401" s="6" t="str">
        <f>IF('Τα Στοιχήματα μου'!E401&lt;&gt;0,1/'Τα Στοιχήματα μου'!E401,"")</f>
        <v/>
      </c>
      <c r="P401" s="6">
        <f>SUM($O$23:O401)</f>
        <v>3.4668730650154802</v>
      </c>
      <c r="Q401" s="6">
        <f>(1-(1/P401))*100</f>
        <v>71.155563493480983</v>
      </c>
      <c r="R401" s="6">
        <f>IF('Τα Στοιχήματα μου'!E401&lt;&gt;0,(100-($Q$1022*100)/100)/'Τα Στοιχήματα μου'!E401,0)</f>
        <v>0</v>
      </c>
      <c r="S401" s="6">
        <f>R401*('Τα Στοιχήματα μου'!E401-1)</f>
        <v>0</v>
      </c>
      <c r="T401" s="5">
        <f>SUM($S$23:S401)/100+1</f>
        <v>1.4422218253259511</v>
      </c>
      <c r="U401" s="6">
        <f>IF('Τα Στοιχήματα μου'!E401&lt;&gt;0,(100-(Q401*100)/100)/'Τα Στοιχήματα μου'!E401,0)</f>
        <v>0</v>
      </c>
      <c r="V401" s="6">
        <f>'Τα Στοιχήματα μου'!E401*U401</f>
        <v>0</v>
      </c>
      <c r="W401" s="5">
        <f>IF('Τα Στοιχήματα μου'!E401&lt;&gt;0,V401/(100/I401),W400)</f>
        <v>1.4422218253259509</v>
      </c>
      <c r="X401" s="7"/>
      <c r="Y401" s="6">
        <f>COUNTIF('Τα Στοιχήματα μου'!$F$23:F401,"W")+COUNTIF('Τα Στοιχήματα μου'!$F$23:F401,"L")</f>
        <v>5</v>
      </c>
      <c r="Z401" s="6">
        <f>COUNTIF('Τα Στοιχήματα μου'!$F$23:F401,"W")</f>
        <v>3</v>
      </c>
      <c r="AA401" s="4">
        <f>COUNTIF('Τα Στοιχήματα μου'!$F$23:F401,"W")/(COUNTIF('Τα Στοιχήματα μου'!$F$23:F401,"W")+COUNTIF('Τα Στοιχήματα μου'!$F$23:F401,"L"))</f>
        <v>0.6</v>
      </c>
    </row>
    <row r="402" spans="2:27">
      <c r="B402" s="6">
        <f t="shared" si="5"/>
        <v>380</v>
      </c>
      <c r="I402" s="6">
        <f>I401+1</f>
        <v>380</v>
      </c>
      <c r="J402" s="6">
        <f>'Τα Στοιχήματα μου'!D402</f>
        <v>0</v>
      </c>
      <c r="K402" s="6">
        <f>'Τα Στοιχήματα μου'!E402</f>
        <v>0</v>
      </c>
      <c r="L402" s="6">
        <f>'Τα Στοιχήματα μου'!F402</f>
        <v>0</v>
      </c>
      <c r="M402" s="7"/>
      <c r="N402" s="5">
        <f>AVERAGE('Τα Στοιχήματα μου'!$E$23:E402)</f>
        <v>2.956</v>
      </c>
      <c r="O402" s="6" t="str">
        <f>IF('Τα Στοιχήματα μου'!E402&lt;&gt;0,1/'Τα Στοιχήματα μου'!E402,"")</f>
        <v/>
      </c>
      <c r="P402" s="6">
        <f>SUM($O$23:O402)</f>
        <v>3.4668730650154802</v>
      </c>
      <c r="Q402" s="6">
        <f>(1-(1/P402))*100</f>
        <v>71.155563493480983</v>
      </c>
      <c r="R402" s="6">
        <f>IF('Τα Στοιχήματα μου'!E402&lt;&gt;0,(100-($Q$1022*100)/100)/'Τα Στοιχήματα μου'!E402,0)</f>
        <v>0</v>
      </c>
      <c r="S402" s="6">
        <f>R402*('Τα Στοιχήματα μου'!E402-1)</f>
        <v>0</v>
      </c>
      <c r="T402" s="5">
        <f>SUM($S$23:S402)/100+1</f>
        <v>1.4422218253259511</v>
      </c>
      <c r="U402" s="6">
        <f>IF('Τα Στοιχήματα μου'!E402&lt;&gt;0,(100-(Q402*100)/100)/'Τα Στοιχήματα μου'!E402,0)</f>
        <v>0</v>
      </c>
      <c r="V402" s="6">
        <f>'Τα Στοιχήματα μου'!E402*U402</f>
        <v>0</v>
      </c>
      <c r="W402" s="5">
        <f>IF('Τα Στοιχήματα μου'!E402&lt;&gt;0,V402/(100/I402),W401)</f>
        <v>1.4422218253259509</v>
      </c>
      <c r="X402" s="7"/>
      <c r="Y402" s="6">
        <f>COUNTIF('Τα Στοιχήματα μου'!$F$23:F402,"W")+COUNTIF('Τα Στοιχήματα μου'!$F$23:F402,"L")</f>
        <v>5</v>
      </c>
      <c r="Z402" s="6">
        <f>COUNTIF('Τα Στοιχήματα μου'!$F$23:F402,"W")</f>
        <v>3</v>
      </c>
      <c r="AA402" s="4">
        <f>COUNTIF('Τα Στοιχήματα μου'!$F$23:F402,"W")/(COUNTIF('Τα Στοιχήματα μου'!$F$23:F402,"W")+COUNTIF('Τα Στοιχήματα μου'!$F$23:F402,"L"))</f>
        <v>0.6</v>
      </c>
    </row>
    <row r="403" spans="2:27">
      <c r="B403" s="6">
        <f t="shared" si="5"/>
        <v>381</v>
      </c>
      <c r="I403" s="6">
        <f>I402+1</f>
        <v>381</v>
      </c>
      <c r="J403" s="6">
        <f>'Τα Στοιχήματα μου'!D403</f>
        <v>0</v>
      </c>
      <c r="K403" s="6">
        <f>'Τα Στοιχήματα μου'!E403</f>
        <v>0</v>
      </c>
      <c r="L403" s="6">
        <f>'Τα Στοιχήματα μου'!F403</f>
        <v>0</v>
      </c>
      <c r="M403" s="7"/>
      <c r="N403" s="5">
        <f>AVERAGE('Τα Στοιχήματα μου'!$E$23:E403)</f>
        <v>2.956</v>
      </c>
      <c r="O403" s="6" t="str">
        <f>IF('Τα Στοιχήματα μου'!E403&lt;&gt;0,1/'Τα Στοιχήματα μου'!E403,"")</f>
        <v/>
      </c>
      <c r="P403" s="6">
        <f>SUM($O$23:O403)</f>
        <v>3.4668730650154802</v>
      </c>
      <c r="Q403" s="6">
        <f>(1-(1/P403))*100</f>
        <v>71.155563493480983</v>
      </c>
      <c r="R403" s="6">
        <f>IF('Τα Στοιχήματα μου'!E403&lt;&gt;0,(100-($Q$1022*100)/100)/'Τα Στοιχήματα μου'!E403,0)</f>
        <v>0</v>
      </c>
      <c r="S403" s="6">
        <f>R403*('Τα Στοιχήματα μου'!E403-1)</f>
        <v>0</v>
      </c>
      <c r="T403" s="5">
        <f>SUM($S$23:S403)/100+1</f>
        <v>1.4422218253259511</v>
      </c>
      <c r="U403" s="6">
        <f>IF('Τα Στοιχήματα μου'!E403&lt;&gt;0,(100-(Q403*100)/100)/'Τα Στοιχήματα μου'!E403,0)</f>
        <v>0</v>
      </c>
      <c r="V403" s="6">
        <f>'Τα Στοιχήματα μου'!E403*U403</f>
        <v>0</v>
      </c>
      <c r="W403" s="5">
        <f>IF('Τα Στοιχήματα μου'!E403&lt;&gt;0,V403/(100/I403),W402)</f>
        <v>1.4422218253259509</v>
      </c>
      <c r="X403" s="7"/>
      <c r="Y403" s="6">
        <f>COUNTIF('Τα Στοιχήματα μου'!$F$23:F403,"W")+COUNTIF('Τα Στοιχήματα μου'!$F$23:F403,"L")</f>
        <v>5</v>
      </c>
      <c r="Z403" s="6">
        <f>COUNTIF('Τα Στοιχήματα μου'!$F$23:F403,"W")</f>
        <v>3</v>
      </c>
      <c r="AA403" s="4">
        <f>COUNTIF('Τα Στοιχήματα μου'!$F$23:F403,"W")/(COUNTIF('Τα Στοιχήματα μου'!$F$23:F403,"W")+COUNTIF('Τα Στοιχήματα μου'!$F$23:F403,"L"))</f>
        <v>0.6</v>
      </c>
    </row>
    <row r="404" spans="2:27">
      <c r="B404" s="6">
        <f t="shared" si="5"/>
        <v>382</v>
      </c>
      <c r="I404" s="6">
        <f>I403+1</f>
        <v>382</v>
      </c>
      <c r="J404" s="6">
        <f>'Τα Στοιχήματα μου'!D404</f>
        <v>0</v>
      </c>
      <c r="K404" s="6">
        <f>'Τα Στοιχήματα μου'!E404</f>
        <v>0</v>
      </c>
      <c r="L404" s="6">
        <f>'Τα Στοιχήματα μου'!F404</f>
        <v>0</v>
      </c>
      <c r="M404" s="7"/>
      <c r="N404" s="5">
        <f>AVERAGE('Τα Στοιχήματα μου'!$E$23:E404)</f>
        <v>2.956</v>
      </c>
      <c r="O404" s="6" t="str">
        <f>IF('Τα Στοιχήματα μου'!E404&lt;&gt;0,1/'Τα Στοιχήματα μου'!E404,"")</f>
        <v/>
      </c>
      <c r="P404" s="6">
        <f>SUM($O$23:O404)</f>
        <v>3.4668730650154802</v>
      </c>
      <c r="Q404" s="6">
        <f>(1-(1/P404))*100</f>
        <v>71.155563493480983</v>
      </c>
      <c r="R404" s="6">
        <f>IF('Τα Στοιχήματα μου'!E404&lt;&gt;0,(100-($Q$1022*100)/100)/'Τα Στοιχήματα μου'!E404,0)</f>
        <v>0</v>
      </c>
      <c r="S404" s="6">
        <f>R404*('Τα Στοιχήματα μου'!E404-1)</f>
        <v>0</v>
      </c>
      <c r="T404" s="5">
        <f>SUM($S$23:S404)/100+1</f>
        <v>1.4422218253259511</v>
      </c>
      <c r="U404" s="6">
        <f>IF('Τα Στοιχήματα μου'!E404&lt;&gt;0,(100-(Q404*100)/100)/'Τα Στοιχήματα μου'!E404,0)</f>
        <v>0</v>
      </c>
      <c r="V404" s="6">
        <f>'Τα Στοιχήματα μου'!E404*U404</f>
        <v>0</v>
      </c>
      <c r="W404" s="5">
        <f>IF('Τα Στοιχήματα μου'!E404&lt;&gt;0,V404/(100/I404),W403)</f>
        <v>1.4422218253259509</v>
      </c>
      <c r="X404" s="7"/>
      <c r="Y404" s="6">
        <f>COUNTIF('Τα Στοιχήματα μου'!$F$23:F404,"W")+COUNTIF('Τα Στοιχήματα μου'!$F$23:F404,"L")</f>
        <v>5</v>
      </c>
      <c r="Z404" s="6">
        <f>COUNTIF('Τα Στοιχήματα μου'!$F$23:F404,"W")</f>
        <v>3</v>
      </c>
      <c r="AA404" s="4">
        <f>COUNTIF('Τα Στοιχήματα μου'!$F$23:F404,"W")/(COUNTIF('Τα Στοιχήματα μου'!$F$23:F404,"W")+COUNTIF('Τα Στοιχήματα μου'!$F$23:F404,"L"))</f>
        <v>0.6</v>
      </c>
    </row>
    <row r="405" spans="2:27">
      <c r="B405" s="6">
        <f t="shared" si="5"/>
        <v>383</v>
      </c>
      <c r="I405" s="6">
        <f>I404+1</f>
        <v>383</v>
      </c>
      <c r="J405" s="6">
        <f>'Τα Στοιχήματα μου'!D405</f>
        <v>0</v>
      </c>
      <c r="K405" s="6">
        <f>'Τα Στοιχήματα μου'!E405</f>
        <v>0</v>
      </c>
      <c r="L405" s="6">
        <f>'Τα Στοιχήματα μου'!F405</f>
        <v>0</v>
      </c>
      <c r="M405" s="7"/>
      <c r="N405" s="5">
        <f>AVERAGE('Τα Στοιχήματα μου'!$E$23:E405)</f>
        <v>2.956</v>
      </c>
      <c r="O405" s="6" t="str">
        <f>IF('Τα Στοιχήματα μου'!E405&lt;&gt;0,1/'Τα Στοιχήματα μου'!E405,"")</f>
        <v/>
      </c>
      <c r="P405" s="6">
        <f>SUM($O$23:O405)</f>
        <v>3.4668730650154802</v>
      </c>
      <c r="Q405" s="6">
        <f>(1-(1/P405))*100</f>
        <v>71.155563493480983</v>
      </c>
      <c r="R405" s="6">
        <f>IF('Τα Στοιχήματα μου'!E405&lt;&gt;0,(100-($Q$1022*100)/100)/'Τα Στοιχήματα μου'!E405,0)</f>
        <v>0</v>
      </c>
      <c r="S405" s="6">
        <f>R405*('Τα Στοιχήματα μου'!E405-1)</f>
        <v>0</v>
      </c>
      <c r="T405" s="5">
        <f>SUM($S$23:S405)/100+1</f>
        <v>1.4422218253259511</v>
      </c>
      <c r="U405" s="6">
        <f>IF('Τα Στοιχήματα μου'!E405&lt;&gt;0,(100-(Q405*100)/100)/'Τα Στοιχήματα μου'!E405,0)</f>
        <v>0</v>
      </c>
      <c r="V405" s="6">
        <f>'Τα Στοιχήματα μου'!E405*U405</f>
        <v>0</v>
      </c>
      <c r="W405" s="5">
        <f>IF('Τα Στοιχήματα μου'!E405&lt;&gt;0,V405/(100/I405),W404)</f>
        <v>1.4422218253259509</v>
      </c>
      <c r="X405" s="7"/>
      <c r="Y405" s="6">
        <f>COUNTIF('Τα Στοιχήματα μου'!$F$23:F405,"W")+COUNTIF('Τα Στοιχήματα μου'!$F$23:F405,"L")</f>
        <v>5</v>
      </c>
      <c r="Z405" s="6">
        <f>COUNTIF('Τα Στοιχήματα μου'!$F$23:F405,"W")</f>
        <v>3</v>
      </c>
      <c r="AA405" s="4">
        <f>COUNTIF('Τα Στοιχήματα μου'!$F$23:F405,"W")/(COUNTIF('Τα Στοιχήματα μου'!$F$23:F405,"W")+COUNTIF('Τα Στοιχήματα μου'!$F$23:F405,"L"))</f>
        <v>0.6</v>
      </c>
    </row>
    <row r="406" spans="2:27">
      <c r="B406" s="6">
        <f t="shared" si="5"/>
        <v>384</v>
      </c>
      <c r="I406" s="6">
        <f>I405+1</f>
        <v>384</v>
      </c>
      <c r="J406" s="6">
        <f>'Τα Στοιχήματα μου'!D406</f>
        <v>0</v>
      </c>
      <c r="K406" s="6">
        <f>'Τα Στοιχήματα μου'!E406</f>
        <v>0</v>
      </c>
      <c r="L406" s="6">
        <f>'Τα Στοιχήματα μου'!F406</f>
        <v>0</v>
      </c>
      <c r="M406" s="7"/>
      <c r="N406" s="5">
        <f>AVERAGE('Τα Στοιχήματα μου'!$E$23:E406)</f>
        <v>2.956</v>
      </c>
      <c r="O406" s="6" t="str">
        <f>IF('Τα Στοιχήματα μου'!E406&lt;&gt;0,1/'Τα Στοιχήματα μου'!E406,"")</f>
        <v/>
      </c>
      <c r="P406" s="6">
        <f>SUM($O$23:O406)</f>
        <v>3.4668730650154802</v>
      </c>
      <c r="Q406" s="6">
        <f>(1-(1/P406))*100</f>
        <v>71.155563493480983</v>
      </c>
      <c r="R406" s="6">
        <f>IF('Τα Στοιχήματα μου'!E406&lt;&gt;0,(100-($Q$1022*100)/100)/'Τα Στοιχήματα μου'!E406,0)</f>
        <v>0</v>
      </c>
      <c r="S406" s="6">
        <f>R406*('Τα Στοιχήματα μου'!E406-1)</f>
        <v>0</v>
      </c>
      <c r="T406" s="5">
        <f>SUM($S$23:S406)/100+1</f>
        <v>1.4422218253259511</v>
      </c>
      <c r="U406" s="6">
        <f>IF('Τα Στοιχήματα μου'!E406&lt;&gt;0,(100-(Q406*100)/100)/'Τα Στοιχήματα μου'!E406,0)</f>
        <v>0</v>
      </c>
      <c r="V406" s="6">
        <f>'Τα Στοιχήματα μου'!E406*U406</f>
        <v>0</v>
      </c>
      <c r="W406" s="5">
        <f>IF('Τα Στοιχήματα μου'!E406&lt;&gt;0,V406/(100/I406),W405)</f>
        <v>1.4422218253259509</v>
      </c>
      <c r="X406" s="7"/>
      <c r="Y406" s="6">
        <f>COUNTIF('Τα Στοιχήματα μου'!$F$23:F406,"W")+COUNTIF('Τα Στοιχήματα μου'!$F$23:F406,"L")</f>
        <v>5</v>
      </c>
      <c r="Z406" s="6">
        <f>COUNTIF('Τα Στοιχήματα μου'!$F$23:F406,"W")</f>
        <v>3</v>
      </c>
      <c r="AA406" s="4">
        <f>COUNTIF('Τα Στοιχήματα μου'!$F$23:F406,"W")/(COUNTIF('Τα Στοιχήματα μου'!$F$23:F406,"W")+COUNTIF('Τα Στοιχήματα μου'!$F$23:F406,"L"))</f>
        <v>0.6</v>
      </c>
    </row>
    <row r="407" spans="2:27">
      <c r="B407" s="6">
        <f t="shared" si="5"/>
        <v>385</v>
      </c>
      <c r="I407" s="6">
        <f>I406+1</f>
        <v>385</v>
      </c>
      <c r="J407" s="6">
        <f>'Τα Στοιχήματα μου'!D407</f>
        <v>0</v>
      </c>
      <c r="K407" s="6">
        <f>'Τα Στοιχήματα μου'!E407</f>
        <v>0</v>
      </c>
      <c r="L407" s="6">
        <f>'Τα Στοιχήματα μου'!F407</f>
        <v>0</v>
      </c>
      <c r="M407" s="7"/>
      <c r="N407" s="5">
        <f>AVERAGE('Τα Στοιχήματα μου'!$E$23:E407)</f>
        <v>2.956</v>
      </c>
      <c r="O407" s="6" t="str">
        <f>IF('Τα Στοιχήματα μου'!E407&lt;&gt;0,1/'Τα Στοιχήματα μου'!E407,"")</f>
        <v/>
      </c>
      <c r="P407" s="6">
        <f>SUM($O$23:O407)</f>
        <v>3.4668730650154802</v>
      </c>
      <c r="Q407" s="6">
        <f>(1-(1/P407))*100</f>
        <v>71.155563493480983</v>
      </c>
      <c r="R407" s="6">
        <f>IF('Τα Στοιχήματα μου'!E407&lt;&gt;0,(100-($Q$1022*100)/100)/'Τα Στοιχήματα μου'!E407,0)</f>
        <v>0</v>
      </c>
      <c r="S407" s="6">
        <f>R407*('Τα Στοιχήματα μου'!E407-1)</f>
        <v>0</v>
      </c>
      <c r="T407" s="5">
        <f>SUM($S$23:S407)/100+1</f>
        <v>1.4422218253259511</v>
      </c>
      <c r="U407" s="6">
        <f>IF('Τα Στοιχήματα μου'!E407&lt;&gt;0,(100-(Q407*100)/100)/'Τα Στοιχήματα μου'!E407,0)</f>
        <v>0</v>
      </c>
      <c r="V407" s="6">
        <f>'Τα Στοιχήματα μου'!E407*U407</f>
        <v>0</v>
      </c>
      <c r="W407" s="5">
        <f>IF('Τα Στοιχήματα μου'!E407&lt;&gt;0,V407/(100/I407),W406)</f>
        <v>1.4422218253259509</v>
      </c>
      <c r="X407" s="7"/>
      <c r="Y407" s="6">
        <f>COUNTIF('Τα Στοιχήματα μου'!$F$23:F407,"W")+COUNTIF('Τα Στοιχήματα μου'!$F$23:F407,"L")</f>
        <v>5</v>
      </c>
      <c r="Z407" s="6">
        <f>COUNTIF('Τα Στοιχήματα μου'!$F$23:F407,"W")</f>
        <v>3</v>
      </c>
      <c r="AA407" s="4">
        <f>COUNTIF('Τα Στοιχήματα μου'!$F$23:F407,"W")/(COUNTIF('Τα Στοιχήματα μου'!$F$23:F407,"W")+COUNTIF('Τα Στοιχήματα μου'!$F$23:F407,"L"))</f>
        <v>0.6</v>
      </c>
    </row>
    <row r="408" spans="2:27">
      <c r="B408" s="6">
        <f t="shared" si="5"/>
        <v>386</v>
      </c>
      <c r="I408" s="6">
        <f>I407+1</f>
        <v>386</v>
      </c>
      <c r="J408" s="6">
        <f>'Τα Στοιχήματα μου'!D408</f>
        <v>0</v>
      </c>
      <c r="K408" s="6">
        <f>'Τα Στοιχήματα μου'!E408</f>
        <v>0</v>
      </c>
      <c r="L408" s="6">
        <f>'Τα Στοιχήματα μου'!F408</f>
        <v>0</v>
      </c>
      <c r="M408" s="7"/>
      <c r="N408" s="5">
        <f>AVERAGE('Τα Στοιχήματα μου'!$E$23:E408)</f>
        <v>2.956</v>
      </c>
      <c r="O408" s="6" t="str">
        <f>IF('Τα Στοιχήματα μου'!E408&lt;&gt;0,1/'Τα Στοιχήματα μου'!E408,"")</f>
        <v/>
      </c>
      <c r="P408" s="6">
        <f>SUM($O$23:O408)</f>
        <v>3.4668730650154802</v>
      </c>
      <c r="Q408" s="6">
        <f>(1-(1/P408))*100</f>
        <v>71.155563493480983</v>
      </c>
      <c r="R408" s="6">
        <f>IF('Τα Στοιχήματα μου'!E408&lt;&gt;0,(100-($Q$1022*100)/100)/'Τα Στοιχήματα μου'!E408,0)</f>
        <v>0</v>
      </c>
      <c r="S408" s="6">
        <f>R408*('Τα Στοιχήματα μου'!E408-1)</f>
        <v>0</v>
      </c>
      <c r="T408" s="5">
        <f>SUM($S$23:S408)/100+1</f>
        <v>1.4422218253259511</v>
      </c>
      <c r="U408" s="6">
        <f>IF('Τα Στοιχήματα μου'!E408&lt;&gt;0,(100-(Q408*100)/100)/'Τα Στοιχήματα μου'!E408,0)</f>
        <v>0</v>
      </c>
      <c r="V408" s="6">
        <f>'Τα Στοιχήματα μου'!E408*U408</f>
        <v>0</v>
      </c>
      <c r="W408" s="5">
        <f>IF('Τα Στοιχήματα μου'!E408&lt;&gt;0,V408/(100/I408),W407)</f>
        <v>1.4422218253259509</v>
      </c>
      <c r="X408" s="7"/>
      <c r="Y408" s="6">
        <f>COUNTIF('Τα Στοιχήματα μου'!$F$23:F408,"W")+COUNTIF('Τα Στοιχήματα μου'!$F$23:F408,"L")</f>
        <v>5</v>
      </c>
      <c r="Z408" s="6">
        <f>COUNTIF('Τα Στοιχήματα μου'!$F$23:F408,"W")</f>
        <v>3</v>
      </c>
      <c r="AA408" s="4">
        <f>COUNTIF('Τα Στοιχήματα μου'!$F$23:F408,"W")/(COUNTIF('Τα Στοιχήματα μου'!$F$23:F408,"W")+COUNTIF('Τα Στοιχήματα μου'!$F$23:F408,"L"))</f>
        <v>0.6</v>
      </c>
    </row>
    <row r="409" spans="2:27">
      <c r="B409" s="6">
        <f t="shared" ref="B409:B472" si="6">B408+1</f>
        <v>387</v>
      </c>
      <c r="I409" s="6">
        <f>I408+1</f>
        <v>387</v>
      </c>
      <c r="J409" s="6">
        <f>'Τα Στοιχήματα μου'!D409</f>
        <v>0</v>
      </c>
      <c r="K409" s="6">
        <f>'Τα Στοιχήματα μου'!E409</f>
        <v>0</v>
      </c>
      <c r="L409" s="6">
        <f>'Τα Στοιχήματα μου'!F409</f>
        <v>0</v>
      </c>
      <c r="M409" s="7"/>
      <c r="N409" s="5">
        <f>AVERAGE('Τα Στοιχήματα μου'!$E$23:E409)</f>
        <v>2.956</v>
      </c>
      <c r="O409" s="6" t="str">
        <f>IF('Τα Στοιχήματα μου'!E409&lt;&gt;0,1/'Τα Στοιχήματα μου'!E409,"")</f>
        <v/>
      </c>
      <c r="P409" s="6">
        <f>SUM($O$23:O409)</f>
        <v>3.4668730650154802</v>
      </c>
      <c r="Q409" s="6">
        <f>(1-(1/P409))*100</f>
        <v>71.155563493480983</v>
      </c>
      <c r="R409" s="6">
        <f>IF('Τα Στοιχήματα μου'!E409&lt;&gt;0,(100-($Q$1022*100)/100)/'Τα Στοιχήματα μου'!E409,0)</f>
        <v>0</v>
      </c>
      <c r="S409" s="6">
        <f>R409*('Τα Στοιχήματα μου'!E409-1)</f>
        <v>0</v>
      </c>
      <c r="T409" s="5">
        <f>SUM($S$23:S409)/100+1</f>
        <v>1.4422218253259511</v>
      </c>
      <c r="U409" s="6">
        <f>IF('Τα Στοιχήματα μου'!E409&lt;&gt;0,(100-(Q409*100)/100)/'Τα Στοιχήματα μου'!E409,0)</f>
        <v>0</v>
      </c>
      <c r="V409" s="6">
        <f>'Τα Στοιχήματα μου'!E409*U409</f>
        <v>0</v>
      </c>
      <c r="W409" s="5">
        <f>IF('Τα Στοιχήματα μου'!E409&lt;&gt;0,V409/(100/I409),W408)</f>
        <v>1.4422218253259509</v>
      </c>
      <c r="X409" s="7"/>
      <c r="Y409" s="6">
        <f>COUNTIF('Τα Στοιχήματα μου'!$F$23:F409,"W")+COUNTIF('Τα Στοιχήματα μου'!$F$23:F409,"L")</f>
        <v>5</v>
      </c>
      <c r="Z409" s="6">
        <f>COUNTIF('Τα Στοιχήματα μου'!$F$23:F409,"W")</f>
        <v>3</v>
      </c>
      <c r="AA409" s="4">
        <f>COUNTIF('Τα Στοιχήματα μου'!$F$23:F409,"W")/(COUNTIF('Τα Στοιχήματα μου'!$F$23:F409,"W")+COUNTIF('Τα Στοιχήματα μου'!$F$23:F409,"L"))</f>
        <v>0.6</v>
      </c>
    </row>
    <row r="410" spans="2:27">
      <c r="B410" s="6">
        <f t="shared" si="6"/>
        <v>388</v>
      </c>
      <c r="I410" s="6">
        <f>I409+1</f>
        <v>388</v>
      </c>
      <c r="J410" s="6">
        <f>'Τα Στοιχήματα μου'!D410</f>
        <v>0</v>
      </c>
      <c r="K410" s="6">
        <f>'Τα Στοιχήματα μου'!E410</f>
        <v>0</v>
      </c>
      <c r="L410" s="6">
        <f>'Τα Στοιχήματα μου'!F410</f>
        <v>0</v>
      </c>
      <c r="M410" s="7"/>
      <c r="N410" s="5">
        <f>AVERAGE('Τα Στοιχήματα μου'!$E$23:E410)</f>
        <v>2.956</v>
      </c>
      <c r="O410" s="6" t="str">
        <f>IF('Τα Στοιχήματα μου'!E410&lt;&gt;0,1/'Τα Στοιχήματα μου'!E410,"")</f>
        <v/>
      </c>
      <c r="P410" s="6">
        <f>SUM($O$23:O410)</f>
        <v>3.4668730650154802</v>
      </c>
      <c r="Q410" s="6">
        <f>(1-(1/P410))*100</f>
        <v>71.155563493480983</v>
      </c>
      <c r="R410" s="6">
        <f>IF('Τα Στοιχήματα μου'!E410&lt;&gt;0,(100-($Q$1022*100)/100)/'Τα Στοιχήματα μου'!E410,0)</f>
        <v>0</v>
      </c>
      <c r="S410" s="6">
        <f>R410*('Τα Στοιχήματα μου'!E410-1)</f>
        <v>0</v>
      </c>
      <c r="T410" s="5">
        <f>SUM($S$23:S410)/100+1</f>
        <v>1.4422218253259511</v>
      </c>
      <c r="U410" s="6">
        <f>IF('Τα Στοιχήματα μου'!E410&lt;&gt;0,(100-(Q410*100)/100)/'Τα Στοιχήματα μου'!E410,0)</f>
        <v>0</v>
      </c>
      <c r="V410" s="6">
        <f>'Τα Στοιχήματα μου'!E410*U410</f>
        <v>0</v>
      </c>
      <c r="W410" s="5">
        <f>IF('Τα Στοιχήματα μου'!E410&lt;&gt;0,V410/(100/I410),W409)</f>
        <v>1.4422218253259509</v>
      </c>
      <c r="X410" s="7"/>
      <c r="Y410" s="6">
        <f>COUNTIF('Τα Στοιχήματα μου'!$F$23:F410,"W")+COUNTIF('Τα Στοιχήματα μου'!$F$23:F410,"L")</f>
        <v>5</v>
      </c>
      <c r="Z410" s="6">
        <f>COUNTIF('Τα Στοιχήματα μου'!$F$23:F410,"W")</f>
        <v>3</v>
      </c>
      <c r="AA410" s="4">
        <f>COUNTIF('Τα Στοιχήματα μου'!$F$23:F410,"W")/(COUNTIF('Τα Στοιχήματα μου'!$F$23:F410,"W")+COUNTIF('Τα Στοιχήματα μου'!$F$23:F410,"L"))</f>
        <v>0.6</v>
      </c>
    </row>
    <row r="411" spans="2:27">
      <c r="B411" s="6">
        <f t="shared" si="6"/>
        <v>389</v>
      </c>
      <c r="I411" s="6">
        <f>I410+1</f>
        <v>389</v>
      </c>
      <c r="J411" s="6">
        <f>'Τα Στοιχήματα μου'!D411</f>
        <v>0</v>
      </c>
      <c r="K411" s="6">
        <f>'Τα Στοιχήματα μου'!E411</f>
        <v>0</v>
      </c>
      <c r="L411" s="6">
        <f>'Τα Στοιχήματα μου'!F411</f>
        <v>0</v>
      </c>
      <c r="M411" s="7"/>
      <c r="N411" s="5">
        <f>AVERAGE('Τα Στοιχήματα μου'!$E$23:E411)</f>
        <v>2.956</v>
      </c>
      <c r="O411" s="6" t="str">
        <f>IF('Τα Στοιχήματα μου'!E411&lt;&gt;0,1/'Τα Στοιχήματα μου'!E411,"")</f>
        <v/>
      </c>
      <c r="P411" s="6">
        <f>SUM($O$23:O411)</f>
        <v>3.4668730650154802</v>
      </c>
      <c r="Q411" s="6">
        <f>(1-(1/P411))*100</f>
        <v>71.155563493480983</v>
      </c>
      <c r="R411" s="6">
        <f>IF('Τα Στοιχήματα μου'!E411&lt;&gt;0,(100-($Q$1022*100)/100)/'Τα Στοιχήματα μου'!E411,0)</f>
        <v>0</v>
      </c>
      <c r="S411" s="6">
        <f>R411*('Τα Στοιχήματα μου'!E411-1)</f>
        <v>0</v>
      </c>
      <c r="T411" s="5">
        <f>SUM($S$23:S411)/100+1</f>
        <v>1.4422218253259511</v>
      </c>
      <c r="U411" s="6">
        <f>IF('Τα Στοιχήματα μου'!E411&lt;&gt;0,(100-(Q411*100)/100)/'Τα Στοιχήματα μου'!E411,0)</f>
        <v>0</v>
      </c>
      <c r="V411" s="6">
        <f>'Τα Στοιχήματα μου'!E411*U411</f>
        <v>0</v>
      </c>
      <c r="W411" s="5">
        <f>IF('Τα Στοιχήματα μου'!E411&lt;&gt;0,V411/(100/I411),W410)</f>
        <v>1.4422218253259509</v>
      </c>
      <c r="X411" s="7"/>
      <c r="Y411" s="6">
        <f>COUNTIF('Τα Στοιχήματα μου'!$F$23:F411,"W")+COUNTIF('Τα Στοιχήματα μου'!$F$23:F411,"L")</f>
        <v>5</v>
      </c>
      <c r="Z411" s="6">
        <f>COUNTIF('Τα Στοιχήματα μου'!$F$23:F411,"W")</f>
        <v>3</v>
      </c>
      <c r="AA411" s="4">
        <f>COUNTIF('Τα Στοιχήματα μου'!$F$23:F411,"W")/(COUNTIF('Τα Στοιχήματα μου'!$F$23:F411,"W")+COUNTIF('Τα Στοιχήματα μου'!$F$23:F411,"L"))</f>
        <v>0.6</v>
      </c>
    </row>
    <row r="412" spans="2:27">
      <c r="B412" s="6">
        <f t="shared" si="6"/>
        <v>390</v>
      </c>
      <c r="I412" s="6">
        <f>I411+1</f>
        <v>390</v>
      </c>
      <c r="J412" s="6">
        <f>'Τα Στοιχήματα μου'!D412</f>
        <v>0</v>
      </c>
      <c r="K412" s="6">
        <f>'Τα Στοιχήματα μου'!E412</f>
        <v>0</v>
      </c>
      <c r="L412" s="6">
        <f>'Τα Στοιχήματα μου'!F412</f>
        <v>0</v>
      </c>
      <c r="M412" s="7"/>
      <c r="N412" s="5">
        <f>AVERAGE('Τα Στοιχήματα μου'!$E$23:E412)</f>
        <v>2.956</v>
      </c>
      <c r="O412" s="6" t="str">
        <f>IF('Τα Στοιχήματα μου'!E412&lt;&gt;0,1/'Τα Στοιχήματα μου'!E412,"")</f>
        <v/>
      </c>
      <c r="P412" s="6">
        <f>SUM($O$23:O412)</f>
        <v>3.4668730650154802</v>
      </c>
      <c r="Q412" s="6">
        <f>(1-(1/P412))*100</f>
        <v>71.155563493480983</v>
      </c>
      <c r="R412" s="6">
        <f>IF('Τα Στοιχήματα μου'!E412&lt;&gt;0,(100-($Q$1022*100)/100)/'Τα Στοιχήματα μου'!E412,0)</f>
        <v>0</v>
      </c>
      <c r="S412" s="6">
        <f>R412*('Τα Στοιχήματα μου'!E412-1)</f>
        <v>0</v>
      </c>
      <c r="T412" s="5">
        <f>SUM($S$23:S412)/100+1</f>
        <v>1.4422218253259511</v>
      </c>
      <c r="U412" s="6">
        <f>IF('Τα Στοιχήματα μου'!E412&lt;&gt;0,(100-(Q412*100)/100)/'Τα Στοιχήματα μου'!E412,0)</f>
        <v>0</v>
      </c>
      <c r="V412" s="6">
        <f>'Τα Στοιχήματα μου'!E412*U412</f>
        <v>0</v>
      </c>
      <c r="W412" s="5">
        <f>IF('Τα Στοιχήματα μου'!E412&lt;&gt;0,V412/(100/I412),W411)</f>
        <v>1.4422218253259509</v>
      </c>
      <c r="X412" s="7"/>
      <c r="Y412" s="6">
        <f>COUNTIF('Τα Στοιχήματα μου'!$F$23:F412,"W")+COUNTIF('Τα Στοιχήματα μου'!$F$23:F412,"L")</f>
        <v>5</v>
      </c>
      <c r="Z412" s="6">
        <f>COUNTIF('Τα Στοιχήματα μου'!$F$23:F412,"W")</f>
        <v>3</v>
      </c>
      <c r="AA412" s="4">
        <f>COUNTIF('Τα Στοιχήματα μου'!$F$23:F412,"W")/(COUNTIF('Τα Στοιχήματα μου'!$F$23:F412,"W")+COUNTIF('Τα Στοιχήματα μου'!$F$23:F412,"L"))</f>
        <v>0.6</v>
      </c>
    </row>
    <row r="413" spans="2:27">
      <c r="B413" s="6">
        <f t="shared" si="6"/>
        <v>391</v>
      </c>
      <c r="I413" s="6">
        <f>I412+1</f>
        <v>391</v>
      </c>
      <c r="J413" s="6">
        <f>'Τα Στοιχήματα μου'!D413</f>
        <v>0</v>
      </c>
      <c r="K413" s="6">
        <f>'Τα Στοιχήματα μου'!E413</f>
        <v>0</v>
      </c>
      <c r="L413" s="6">
        <f>'Τα Στοιχήματα μου'!F413</f>
        <v>0</v>
      </c>
      <c r="M413" s="7"/>
      <c r="N413" s="5">
        <f>AVERAGE('Τα Στοιχήματα μου'!$E$23:E413)</f>
        <v>2.956</v>
      </c>
      <c r="O413" s="6" t="str">
        <f>IF('Τα Στοιχήματα μου'!E413&lt;&gt;0,1/'Τα Στοιχήματα μου'!E413,"")</f>
        <v/>
      </c>
      <c r="P413" s="6">
        <f>SUM($O$23:O413)</f>
        <v>3.4668730650154802</v>
      </c>
      <c r="Q413" s="6">
        <f>(1-(1/P413))*100</f>
        <v>71.155563493480983</v>
      </c>
      <c r="R413" s="6">
        <f>IF('Τα Στοιχήματα μου'!E413&lt;&gt;0,(100-($Q$1022*100)/100)/'Τα Στοιχήματα μου'!E413,0)</f>
        <v>0</v>
      </c>
      <c r="S413" s="6">
        <f>R413*('Τα Στοιχήματα μου'!E413-1)</f>
        <v>0</v>
      </c>
      <c r="T413" s="5">
        <f>SUM($S$23:S413)/100+1</f>
        <v>1.4422218253259511</v>
      </c>
      <c r="U413" s="6">
        <f>IF('Τα Στοιχήματα μου'!E413&lt;&gt;0,(100-(Q413*100)/100)/'Τα Στοιχήματα μου'!E413,0)</f>
        <v>0</v>
      </c>
      <c r="V413" s="6">
        <f>'Τα Στοιχήματα μου'!E413*U413</f>
        <v>0</v>
      </c>
      <c r="W413" s="5">
        <f>IF('Τα Στοιχήματα μου'!E413&lt;&gt;0,V413/(100/I413),W412)</f>
        <v>1.4422218253259509</v>
      </c>
      <c r="X413" s="7"/>
      <c r="Y413" s="6">
        <f>COUNTIF('Τα Στοιχήματα μου'!$F$23:F413,"W")+COUNTIF('Τα Στοιχήματα μου'!$F$23:F413,"L")</f>
        <v>5</v>
      </c>
      <c r="Z413" s="6">
        <f>COUNTIF('Τα Στοιχήματα μου'!$F$23:F413,"W")</f>
        <v>3</v>
      </c>
      <c r="AA413" s="4">
        <f>COUNTIF('Τα Στοιχήματα μου'!$F$23:F413,"W")/(COUNTIF('Τα Στοιχήματα μου'!$F$23:F413,"W")+COUNTIF('Τα Στοιχήματα μου'!$F$23:F413,"L"))</f>
        <v>0.6</v>
      </c>
    </row>
    <row r="414" spans="2:27">
      <c r="B414" s="6">
        <f t="shared" si="6"/>
        <v>392</v>
      </c>
      <c r="I414" s="6">
        <f>I413+1</f>
        <v>392</v>
      </c>
      <c r="J414" s="6">
        <f>'Τα Στοιχήματα μου'!D414</f>
        <v>0</v>
      </c>
      <c r="K414" s="6">
        <f>'Τα Στοιχήματα μου'!E414</f>
        <v>0</v>
      </c>
      <c r="L414" s="6">
        <f>'Τα Στοιχήματα μου'!F414</f>
        <v>0</v>
      </c>
      <c r="M414" s="7"/>
      <c r="N414" s="5">
        <f>AVERAGE('Τα Στοιχήματα μου'!$E$23:E414)</f>
        <v>2.956</v>
      </c>
      <c r="O414" s="6" t="str">
        <f>IF('Τα Στοιχήματα μου'!E414&lt;&gt;0,1/'Τα Στοιχήματα μου'!E414,"")</f>
        <v/>
      </c>
      <c r="P414" s="6">
        <f>SUM($O$23:O414)</f>
        <v>3.4668730650154802</v>
      </c>
      <c r="Q414" s="6">
        <f>(1-(1/P414))*100</f>
        <v>71.155563493480983</v>
      </c>
      <c r="R414" s="6">
        <f>IF('Τα Στοιχήματα μου'!E414&lt;&gt;0,(100-($Q$1022*100)/100)/'Τα Στοιχήματα μου'!E414,0)</f>
        <v>0</v>
      </c>
      <c r="S414" s="6">
        <f>R414*('Τα Στοιχήματα μου'!E414-1)</f>
        <v>0</v>
      </c>
      <c r="T414" s="5">
        <f>SUM($S$23:S414)/100+1</f>
        <v>1.4422218253259511</v>
      </c>
      <c r="U414" s="6">
        <f>IF('Τα Στοιχήματα μου'!E414&lt;&gt;0,(100-(Q414*100)/100)/'Τα Στοιχήματα μου'!E414,0)</f>
        <v>0</v>
      </c>
      <c r="V414" s="6">
        <f>'Τα Στοιχήματα μου'!E414*U414</f>
        <v>0</v>
      </c>
      <c r="W414" s="5">
        <f>IF('Τα Στοιχήματα μου'!E414&lt;&gt;0,V414/(100/I414),W413)</f>
        <v>1.4422218253259509</v>
      </c>
      <c r="X414" s="7"/>
      <c r="Y414" s="6">
        <f>COUNTIF('Τα Στοιχήματα μου'!$F$23:F414,"W")+COUNTIF('Τα Στοιχήματα μου'!$F$23:F414,"L")</f>
        <v>5</v>
      </c>
      <c r="Z414" s="6">
        <f>COUNTIF('Τα Στοιχήματα μου'!$F$23:F414,"W")</f>
        <v>3</v>
      </c>
      <c r="AA414" s="4">
        <f>COUNTIF('Τα Στοιχήματα μου'!$F$23:F414,"W")/(COUNTIF('Τα Στοιχήματα μου'!$F$23:F414,"W")+COUNTIF('Τα Στοιχήματα μου'!$F$23:F414,"L"))</f>
        <v>0.6</v>
      </c>
    </row>
    <row r="415" spans="2:27">
      <c r="B415" s="6">
        <f t="shared" si="6"/>
        <v>393</v>
      </c>
      <c r="I415" s="6">
        <f>I414+1</f>
        <v>393</v>
      </c>
      <c r="J415" s="6">
        <f>'Τα Στοιχήματα μου'!D415</f>
        <v>0</v>
      </c>
      <c r="K415" s="6">
        <f>'Τα Στοιχήματα μου'!E415</f>
        <v>0</v>
      </c>
      <c r="L415" s="6">
        <f>'Τα Στοιχήματα μου'!F415</f>
        <v>0</v>
      </c>
      <c r="M415" s="7"/>
      <c r="N415" s="5">
        <f>AVERAGE('Τα Στοιχήματα μου'!$E$23:E415)</f>
        <v>2.956</v>
      </c>
      <c r="O415" s="6" t="str">
        <f>IF('Τα Στοιχήματα μου'!E415&lt;&gt;0,1/'Τα Στοιχήματα μου'!E415,"")</f>
        <v/>
      </c>
      <c r="P415" s="6">
        <f>SUM($O$23:O415)</f>
        <v>3.4668730650154802</v>
      </c>
      <c r="Q415" s="6">
        <f>(1-(1/P415))*100</f>
        <v>71.155563493480983</v>
      </c>
      <c r="R415" s="6">
        <f>IF('Τα Στοιχήματα μου'!E415&lt;&gt;0,(100-($Q$1022*100)/100)/'Τα Στοιχήματα μου'!E415,0)</f>
        <v>0</v>
      </c>
      <c r="S415" s="6">
        <f>R415*('Τα Στοιχήματα μου'!E415-1)</f>
        <v>0</v>
      </c>
      <c r="T415" s="5">
        <f>SUM($S$23:S415)/100+1</f>
        <v>1.4422218253259511</v>
      </c>
      <c r="U415" s="6">
        <f>IF('Τα Στοιχήματα μου'!E415&lt;&gt;0,(100-(Q415*100)/100)/'Τα Στοιχήματα μου'!E415,0)</f>
        <v>0</v>
      </c>
      <c r="V415" s="6">
        <f>'Τα Στοιχήματα μου'!E415*U415</f>
        <v>0</v>
      </c>
      <c r="W415" s="5">
        <f>IF('Τα Στοιχήματα μου'!E415&lt;&gt;0,V415/(100/I415),W414)</f>
        <v>1.4422218253259509</v>
      </c>
      <c r="X415" s="7"/>
      <c r="Y415" s="6">
        <f>COUNTIF('Τα Στοιχήματα μου'!$F$23:F415,"W")+COUNTIF('Τα Στοιχήματα μου'!$F$23:F415,"L")</f>
        <v>5</v>
      </c>
      <c r="Z415" s="6">
        <f>COUNTIF('Τα Στοιχήματα μου'!$F$23:F415,"W")</f>
        <v>3</v>
      </c>
      <c r="AA415" s="4">
        <f>COUNTIF('Τα Στοιχήματα μου'!$F$23:F415,"W")/(COUNTIF('Τα Στοιχήματα μου'!$F$23:F415,"W")+COUNTIF('Τα Στοιχήματα μου'!$F$23:F415,"L"))</f>
        <v>0.6</v>
      </c>
    </row>
    <row r="416" spans="2:27">
      <c r="B416" s="6">
        <f t="shared" si="6"/>
        <v>394</v>
      </c>
      <c r="I416" s="6">
        <f>I415+1</f>
        <v>394</v>
      </c>
      <c r="J416" s="6">
        <f>'Τα Στοιχήματα μου'!D416</f>
        <v>0</v>
      </c>
      <c r="K416" s="6">
        <f>'Τα Στοιχήματα μου'!E416</f>
        <v>0</v>
      </c>
      <c r="L416" s="6">
        <f>'Τα Στοιχήματα μου'!F416</f>
        <v>0</v>
      </c>
      <c r="M416" s="7"/>
      <c r="N416" s="5">
        <f>AVERAGE('Τα Στοιχήματα μου'!$E$23:E416)</f>
        <v>2.956</v>
      </c>
      <c r="O416" s="6" t="str">
        <f>IF('Τα Στοιχήματα μου'!E416&lt;&gt;0,1/'Τα Στοιχήματα μου'!E416,"")</f>
        <v/>
      </c>
      <c r="P416" s="6">
        <f>SUM($O$23:O416)</f>
        <v>3.4668730650154802</v>
      </c>
      <c r="Q416" s="6">
        <f>(1-(1/P416))*100</f>
        <v>71.155563493480983</v>
      </c>
      <c r="R416" s="6">
        <f>IF('Τα Στοιχήματα μου'!E416&lt;&gt;0,(100-($Q$1022*100)/100)/'Τα Στοιχήματα μου'!E416,0)</f>
        <v>0</v>
      </c>
      <c r="S416" s="6">
        <f>R416*('Τα Στοιχήματα μου'!E416-1)</f>
        <v>0</v>
      </c>
      <c r="T416" s="5">
        <f>SUM($S$23:S416)/100+1</f>
        <v>1.4422218253259511</v>
      </c>
      <c r="U416" s="6">
        <f>IF('Τα Στοιχήματα μου'!E416&lt;&gt;0,(100-(Q416*100)/100)/'Τα Στοιχήματα μου'!E416,0)</f>
        <v>0</v>
      </c>
      <c r="V416" s="6">
        <f>'Τα Στοιχήματα μου'!E416*U416</f>
        <v>0</v>
      </c>
      <c r="W416" s="5">
        <f>IF('Τα Στοιχήματα μου'!E416&lt;&gt;0,V416/(100/I416),W415)</f>
        <v>1.4422218253259509</v>
      </c>
      <c r="X416" s="7"/>
      <c r="Y416" s="6">
        <f>COUNTIF('Τα Στοιχήματα μου'!$F$23:F416,"W")+COUNTIF('Τα Στοιχήματα μου'!$F$23:F416,"L")</f>
        <v>5</v>
      </c>
      <c r="Z416" s="6">
        <f>COUNTIF('Τα Στοιχήματα μου'!$F$23:F416,"W")</f>
        <v>3</v>
      </c>
      <c r="AA416" s="4">
        <f>COUNTIF('Τα Στοιχήματα μου'!$F$23:F416,"W")/(COUNTIF('Τα Στοιχήματα μου'!$F$23:F416,"W")+COUNTIF('Τα Στοιχήματα μου'!$F$23:F416,"L"))</f>
        <v>0.6</v>
      </c>
    </row>
    <row r="417" spans="2:27">
      <c r="B417" s="6">
        <f t="shared" si="6"/>
        <v>395</v>
      </c>
      <c r="I417" s="6">
        <f>I416+1</f>
        <v>395</v>
      </c>
      <c r="J417" s="6">
        <f>'Τα Στοιχήματα μου'!D417</f>
        <v>0</v>
      </c>
      <c r="K417" s="6">
        <f>'Τα Στοιχήματα μου'!E417</f>
        <v>0</v>
      </c>
      <c r="L417" s="6">
        <f>'Τα Στοιχήματα μου'!F417</f>
        <v>0</v>
      </c>
      <c r="M417" s="7"/>
      <c r="N417" s="5">
        <f>AVERAGE('Τα Στοιχήματα μου'!$E$23:E417)</f>
        <v>2.956</v>
      </c>
      <c r="O417" s="6" t="str">
        <f>IF('Τα Στοιχήματα μου'!E417&lt;&gt;0,1/'Τα Στοιχήματα μου'!E417,"")</f>
        <v/>
      </c>
      <c r="P417" s="6">
        <f>SUM($O$23:O417)</f>
        <v>3.4668730650154802</v>
      </c>
      <c r="Q417" s="6">
        <f>(1-(1/P417))*100</f>
        <v>71.155563493480983</v>
      </c>
      <c r="R417" s="6">
        <f>IF('Τα Στοιχήματα μου'!E417&lt;&gt;0,(100-($Q$1022*100)/100)/'Τα Στοιχήματα μου'!E417,0)</f>
        <v>0</v>
      </c>
      <c r="S417" s="6">
        <f>R417*('Τα Στοιχήματα μου'!E417-1)</f>
        <v>0</v>
      </c>
      <c r="T417" s="5">
        <f>SUM($S$23:S417)/100+1</f>
        <v>1.4422218253259511</v>
      </c>
      <c r="U417" s="6">
        <f>IF('Τα Στοιχήματα μου'!E417&lt;&gt;0,(100-(Q417*100)/100)/'Τα Στοιχήματα μου'!E417,0)</f>
        <v>0</v>
      </c>
      <c r="V417" s="6">
        <f>'Τα Στοιχήματα μου'!E417*U417</f>
        <v>0</v>
      </c>
      <c r="W417" s="5">
        <f>IF('Τα Στοιχήματα μου'!E417&lt;&gt;0,V417/(100/I417),W416)</f>
        <v>1.4422218253259509</v>
      </c>
      <c r="X417" s="7"/>
      <c r="Y417" s="6">
        <f>COUNTIF('Τα Στοιχήματα μου'!$F$23:F417,"W")+COUNTIF('Τα Στοιχήματα μου'!$F$23:F417,"L")</f>
        <v>5</v>
      </c>
      <c r="Z417" s="6">
        <f>COUNTIF('Τα Στοιχήματα μου'!$F$23:F417,"W")</f>
        <v>3</v>
      </c>
      <c r="AA417" s="4">
        <f>COUNTIF('Τα Στοιχήματα μου'!$F$23:F417,"W")/(COUNTIF('Τα Στοιχήματα μου'!$F$23:F417,"W")+COUNTIF('Τα Στοιχήματα μου'!$F$23:F417,"L"))</f>
        <v>0.6</v>
      </c>
    </row>
    <row r="418" spans="2:27">
      <c r="B418" s="6">
        <f t="shared" si="6"/>
        <v>396</v>
      </c>
      <c r="I418" s="6">
        <f>I417+1</f>
        <v>396</v>
      </c>
      <c r="J418" s="6">
        <f>'Τα Στοιχήματα μου'!D418</f>
        <v>0</v>
      </c>
      <c r="K418" s="6">
        <f>'Τα Στοιχήματα μου'!E418</f>
        <v>0</v>
      </c>
      <c r="L418" s="6">
        <f>'Τα Στοιχήματα μου'!F418</f>
        <v>0</v>
      </c>
      <c r="M418" s="7"/>
      <c r="N418" s="5">
        <f>AVERAGE('Τα Στοιχήματα μου'!$E$23:E418)</f>
        <v>2.956</v>
      </c>
      <c r="O418" s="6" t="str">
        <f>IF('Τα Στοιχήματα μου'!E418&lt;&gt;0,1/'Τα Στοιχήματα μου'!E418,"")</f>
        <v/>
      </c>
      <c r="P418" s="6">
        <f>SUM($O$23:O418)</f>
        <v>3.4668730650154802</v>
      </c>
      <c r="Q418" s="6">
        <f>(1-(1/P418))*100</f>
        <v>71.155563493480983</v>
      </c>
      <c r="R418" s="6">
        <f>IF('Τα Στοιχήματα μου'!E418&lt;&gt;0,(100-($Q$1022*100)/100)/'Τα Στοιχήματα μου'!E418,0)</f>
        <v>0</v>
      </c>
      <c r="S418" s="6">
        <f>R418*('Τα Στοιχήματα μου'!E418-1)</f>
        <v>0</v>
      </c>
      <c r="T418" s="5">
        <f>SUM($S$23:S418)/100+1</f>
        <v>1.4422218253259511</v>
      </c>
      <c r="U418" s="6">
        <f>IF('Τα Στοιχήματα μου'!E418&lt;&gt;0,(100-(Q418*100)/100)/'Τα Στοιχήματα μου'!E418,0)</f>
        <v>0</v>
      </c>
      <c r="V418" s="6">
        <f>'Τα Στοιχήματα μου'!E418*U418</f>
        <v>0</v>
      </c>
      <c r="W418" s="5">
        <f>IF('Τα Στοιχήματα μου'!E418&lt;&gt;0,V418/(100/I418),W417)</f>
        <v>1.4422218253259509</v>
      </c>
      <c r="X418" s="7"/>
      <c r="Y418" s="6">
        <f>COUNTIF('Τα Στοιχήματα μου'!$F$23:F418,"W")+COUNTIF('Τα Στοιχήματα μου'!$F$23:F418,"L")</f>
        <v>5</v>
      </c>
      <c r="Z418" s="6">
        <f>COUNTIF('Τα Στοιχήματα μου'!$F$23:F418,"W")</f>
        <v>3</v>
      </c>
      <c r="AA418" s="4">
        <f>COUNTIF('Τα Στοιχήματα μου'!$F$23:F418,"W")/(COUNTIF('Τα Στοιχήματα μου'!$F$23:F418,"W")+COUNTIF('Τα Στοιχήματα μου'!$F$23:F418,"L"))</f>
        <v>0.6</v>
      </c>
    </row>
    <row r="419" spans="2:27">
      <c r="B419" s="6">
        <f t="shared" si="6"/>
        <v>397</v>
      </c>
      <c r="I419" s="6">
        <f>I418+1</f>
        <v>397</v>
      </c>
      <c r="J419" s="6">
        <f>'Τα Στοιχήματα μου'!D419</f>
        <v>0</v>
      </c>
      <c r="K419" s="6">
        <f>'Τα Στοιχήματα μου'!E419</f>
        <v>0</v>
      </c>
      <c r="L419" s="6">
        <f>'Τα Στοιχήματα μου'!F419</f>
        <v>0</v>
      </c>
      <c r="M419" s="7"/>
      <c r="N419" s="5">
        <f>AVERAGE('Τα Στοιχήματα μου'!$E$23:E419)</f>
        <v>2.956</v>
      </c>
      <c r="O419" s="6" t="str">
        <f>IF('Τα Στοιχήματα μου'!E419&lt;&gt;0,1/'Τα Στοιχήματα μου'!E419,"")</f>
        <v/>
      </c>
      <c r="P419" s="6">
        <f>SUM($O$23:O419)</f>
        <v>3.4668730650154802</v>
      </c>
      <c r="Q419" s="6">
        <f>(1-(1/P419))*100</f>
        <v>71.155563493480983</v>
      </c>
      <c r="R419" s="6">
        <f>IF('Τα Στοιχήματα μου'!E419&lt;&gt;0,(100-($Q$1022*100)/100)/'Τα Στοιχήματα μου'!E419,0)</f>
        <v>0</v>
      </c>
      <c r="S419" s="6">
        <f>R419*('Τα Στοιχήματα μου'!E419-1)</f>
        <v>0</v>
      </c>
      <c r="T419" s="5">
        <f>SUM($S$23:S419)/100+1</f>
        <v>1.4422218253259511</v>
      </c>
      <c r="U419" s="6">
        <f>IF('Τα Στοιχήματα μου'!E419&lt;&gt;0,(100-(Q419*100)/100)/'Τα Στοιχήματα μου'!E419,0)</f>
        <v>0</v>
      </c>
      <c r="V419" s="6">
        <f>'Τα Στοιχήματα μου'!E419*U419</f>
        <v>0</v>
      </c>
      <c r="W419" s="5">
        <f>IF('Τα Στοιχήματα μου'!E419&lt;&gt;0,V419/(100/I419),W418)</f>
        <v>1.4422218253259509</v>
      </c>
      <c r="X419" s="7"/>
      <c r="Y419" s="6">
        <f>COUNTIF('Τα Στοιχήματα μου'!$F$23:F419,"W")+COUNTIF('Τα Στοιχήματα μου'!$F$23:F419,"L")</f>
        <v>5</v>
      </c>
      <c r="Z419" s="6">
        <f>COUNTIF('Τα Στοιχήματα μου'!$F$23:F419,"W")</f>
        <v>3</v>
      </c>
      <c r="AA419" s="4">
        <f>COUNTIF('Τα Στοιχήματα μου'!$F$23:F419,"W")/(COUNTIF('Τα Στοιχήματα μου'!$F$23:F419,"W")+COUNTIF('Τα Στοιχήματα μου'!$F$23:F419,"L"))</f>
        <v>0.6</v>
      </c>
    </row>
    <row r="420" spans="2:27">
      <c r="B420" s="6">
        <f t="shared" si="6"/>
        <v>398</v>
      </c>
      <c r="I420" s="6">
        <f>I419+1</f>
        <v>398</v>
      </c>
      <c r="J420" s="6">
        <f>'Τα Στοιχήματα μου'!D420</f>
        <v>0</v>
      </c>
      <c r="K420" s="6">
        <f>'Τα Στοιχήματα μου'!E420</f>
        <v>0</v>
      </c>
      <c r="L420" s="6">
        <f>'Τα Στοιχήματα μου'!F420</f>
        <v>0</v>
      </c>
      <c r="M420" s="7"/>
      <c r="N420" s="5">
        <f>AVERAGE('Τα Στοιχήματα μου'!$E$23:E420)</f>
        <v>2.956</v>
      </c>
      <c r="O420" s="6" t="str">
        <f>IF('Τα Στοιχήματα μου'!E420&lt;&gt;0,1/'Τα Στοιχήματα μου'!E420,"")</f>
        <v/>
      </c>
      <c r="P420" s="6">
        <f>SUM($O$23:O420)</f>
        <v>3.4668730650154802</v>
      </c>
      <c r="Q420" s="6">
        <f>(1-(1/P420))*100</f>
        <v>71.155563493480983</v>
      </c>
      <c r="R420" s="6">
        <f>IF('Τα Στοιχήματα μου'!E420&lt;&gt;0,(100-($Q$1022*100)/100)/'Τα Στοιχήματα μου'!E420,0)</f>
        <v>0</v>
      </c>
      <c r="S420" s="6">
        <f>R420*('Τα Στοιχήματα μου'!E420-1)</f>
        <v>0</v>
      </c>
      <c r="T420" s="5">
        <f>SUM($S$23:S420)/100+1</f>
        <v>1.4422218253259511</v>
      </c>
      <c r="U420" s="6">
        <f>IF('Τα Στοιχήματα μου'!E420&lt;&gt;0,(100-(Q420*100)/100)/'Τα Στοιχήματα μου'!E420,0)</f>
        <v>0</v>
      </c>
      <c r="V420" s="6">
        <f>'Τα Στοιχήματα μου'!E420*U420</f>
        <v>0</v>
      </c>
      <c r="W420" s="5">
        <f>IF('Τα Στοιχήματα μου'!E420&lt;&gt;0,V420/(100/I420),W419)</f>
        <v>1.4422218253259509</v>
      </c>
      <c r="X420" s="7"/>
      <c r="Y420" s="6">
        <f>COUNTIF('Τα Στοιχήματα μου'!$F$23:F420,"W")+COUNTIF('Τα Στοιχήματα μου'!$F$23:F420,"L")</f>
        <v>5</v>
      </c>
      <c r="Z420" s="6">
        <f>COUNTIF('Τα Στοιχήματα μου'!$F$23:F420,"W")</f>
        <v>3</v>
      </c>
      <c r="AA420" s="4">
        <f>COUNTIF('Τα Στοιχήματα μου'!$F$23:F420,"W")/(COUNTIF('Τα Στοιχήματα μου'!$F$23:F420,"W")+COUNTIF('Τα Στοιχήματα μου'!$F$23:F420,"L"))</f>
        <v>0.6</v>
      </c>
    </row>
    <row r="421" spans="2:27">
      <c r="B421" s="6">
        <f t="shared" si="6"/>
        <v>399</v>
      </c>
      <c r="I421" s="6">
        <f>I420+1</f>
        <v>399</v>
      </c>
      <c r="J421" s="6">
        <f>'Τα Στοιχήματα μου'!D421</f>
        <v>0</v>
      </c>
      <c r="K421" s="6">
        <f>'Τα Στοιχήματα μου'!E421</f>
        <v>0</v>
      </c>
      <c r="L421" s="6">
        <f>'Τα Στοιχήματα μου'!F421</f>
        <v>0</v>
      </c>
      <c r="M421" s="7"/>
      <c r="N421" s="5">
        <f>AVERAGE('Τα Στοιχήματα μου'!$E$23:E421)</f>
        <v>2.956</v>
      </c>
      <c r="O421" s="6" t="str">
        <f>IF('Τα Στοιχήματα μου'!E421&lt;&gt;0,1/'Τα Στοιχήματα μου'!E421,"")</f>
        <v/>
      </c>
      <c r="P421" s="6">
        <f>SUM($O$23:O421)</f>
        <v>3.4668730650154802</v>
      </c>
      <c r="Q421" s="6">
        <f>(1-(1/P421))*100</f>
        <v>71.155563493480983</v>
      </c>
      <c r="R421" s="6">
        <f>IF('Τα Στοιχήματα μου'!E421&lt;&gt;0,(100-($Q$1022*100)/100)/'Τα Στοιχήματα μου'!E421,0)</f>
        <v>0</v>
      </c>
      <c r="S421" s="6">
        <f>R421*('Τα Στοιχήματα μου'!E421-1)</f>
        <v>0</v>
      </c>
      <c r="T421" s="5">
        <f>SUM($S$23:S421)/100+1</f>
        <v>1.4422218253259511</v>
      </c>
      <c r="U421" s="6">
        <f>IF('Τα Στοιχήματα μου'!E421&lt;&gt;0,(100-(Q421*100)/100)/'Τα Στοιχήματα μου'!E421,0)</f>
        <v>0</v>
      </c>
      <c r="V421" s="6">
        <f>'Τα Στοιχήματα μου'!E421*U421</f>
        <v>0</v>
      </c>
      <c r="W421" s="5">
        <f>IF('Τα Στοιχήματα μου'!E421&lt;&gt;0,V421/(100/I421),W420)</f>
        <v>1.4422218253259509</v>
      </c>
      <c r="X421" s="7"/>
      <c r="Y421" s="6">
        <f>COUNTIF('Τα Στοιχήματα μου'!$F$23:F421,"W")+COUNTIF('Τα Στοιχήματα μου'!$F$23:F421,"L")</f>
        <v>5</v>
      </c>
      <c r="Z421" s="6">
        <f>COUNTIF('Τα Στοιχήματα μου'!$F$23:F421,"W")</f>
        <v>3</v>
      </c>
      <c r="AA421" s="4">
        <f>COUNTIF('Τα Στοιχήματα μου'!$F$23:F421,"W")/(COUNTIF('Τα Στοιχήματα μου'!$F$23:F421,"W")+COUNTIF('Τα Στοιχήματα μου'!$F$23:F421,"L"))</f>
        <v>0.6</v>
      </c>
    </row>
    <row r="422" spans="2:27">
      <c r="B422" s="6">
        <f t="shared" si="6"/>
        <v>400</v>
      </c>
      <c r="I422" s="6">
        <f>I421+1</f>
        <v>400</v>
      </c>
      <c r="J422" s="6">
        <f>'Τα Στοιχήματα μου'!D422</f>
        <v>0</v>
      </c>
      <c r="K422" s="6">
        <f>'Τα Στοιχήματα μου'!E422</f>
        <v>0</v>
      </c>
      <c r="L422" s="6">
        <f>'Τα Στοιχήματα μου'!F422</f>
        <v>0</v>
      </c>
      <c r="M422" s="7"/>
      <c r="N422" s="5">
        <f>AVERAGE('Τα Στοιχήματα μου'!$E$23:E422)</f>
        <v>2.956</v>
      </c>
      <c r="O422" s="6" t="str">
        <f>IF('Τα Στοιχήματα μου'!E422&lt;&gt;0,1/'Τα Στοιχήματα μου'!E422,"")</f>
        <v/>
      </c>
      <c r="P422" s="6">
        <f>SUM($O$23:O422)</f>
        <v>3.4668730650154802</v>
      </c>
      <c r="Q422" s="6">
        <f>(1-(1/P422))*100</f>
        <v>71.155563493480983</v>
      </c>
      <c r="R422" s="6">
        <f>IF('Τα Στοιχήματα μου'!E422&lt;&gt;0,(100-($Q$1022*100)/100)/'Τα Στοιχήματα μου'!E422,0)</f>
        <v>0</v>
      </c>
      <c r="S422" s="6">
        <f>R422*('Τα Στοιχήματα μου'!E422-1)</f>
        <v>0</v>
      </c>
      <c r="T422" s="5">
        <f>SUM($S$23:S422)/100+1</f>
        <v>1.4422218253259511</v>
      </c>
      <c r="U422" s="6">
        <f>IF('Τα Στοιχήματα μου'!E422&lt;&gt;0,(100-(Q422*100)/100)/'Τα Στοιχήματα μου'!E422,0)</f>
        <v>0</v>
      </c>
      <c r="V422" s="6">
        <f>'Τα Στοιχήματα μου'!E422*U422</f>
        <v>0</v>
      </c>
      <c r="W422" s="5">
        <f>IF('Τα Στοιχήματα μου'!E422&lt;&gt;0,V422/(100/I422),W421)</f>
        <v>1.4422218253259509</v>
      </c>
      <c r="X422" s="7"/>
      <c r="Y422" s="6">
        <f>COUNTIF('Τα Στοιχήματα μου'!$F$23:F422,"W")+COUNTIF('Τα Στοιχήματα μου'!$F$23:F422,"L")</f>
        <v>5</v>
      </c>
      <c r="Z422" s="6">
        <f>COUNTIF('Τα Στοιχήματα μου'!$F$23:F422,"W")</f>
        <v>3</v>
      </c>
      <c r="AA422" s="4">
        <f>COUNTIF('Τα Στοιχήματα μου'!$F$23:F422,"W")/(COUNTIF('Τα Στοιχήματα μου'!$F$23:F422,"W")+COUNTIF('Τα Στοιχήματα μου'!$F$23:F422,"L"))</f>
        <v>0.6</v>
      </c>
    </row>
    <row r="423" spans="2:27">
      <c r="B423" s="6">
        <f t="shared" si="6"/>
        <v>401</v>
      </c>
      <c r="I423" s="6">
        <f>I422+1</f>
        <v>401</v>
      </c>
      <c r="J423" s="6">
        <f>'Τα Στοιχήματα μου'!D423</f>
        <v>0</v>
      </c>
      <c r="K423" s="6">
        <f>'Τα Στοιχήματα μου'!E423</f>
        <v>0</v>
      </c>
      <c r="L423" s="6">
        <f>'Τα Στοιχήματα μου'!F423</f>
        <v>0</v>
      </c>
      <c r="M423" s="7"/>
      <c r="N423" s="5">
        <f>AVERAGE('Τα Στοιχήματα μου'!$E$23:E423)</f>
        <v>2.956</v>
      </c>
      <c r="O423" s="6" t="str">
        <f>IF('Τα Στοιχήματα μου'!E423&lt;&gt;0,1/'Τα Στοιχήματα μου'!E423,"")</f>
        <v/>
      </c>
      <c r="P423" s="6">
        <f>SUM($O$23:O423)</f>
        <v>3.4668730650154802</v>
      </c>
      <c r="Q423" s="6">
        <f>(1-(1/P423))*100</f>
        <v>71.155563493480983</v>
      </c>
      <c r="R423" s="6">
        <f>IF('Τα Στοιχήματα μου'!E423&lt;&gt;0,(100-($Q$1022*100)/100)/'Τα Στοιχήματα μου'!E423,0)</f>
        <v>0</v>
      </c>
      <c r="S423" s="6">
        <f>R423*('Τα Στοιχήματα μου'!E423-1)</f>
        <v>0</v>
      </c>
      <c r="T423" s="5">
        <f>SUM($S$23:S423)/100+1</f>
        <v>1.4422218253259511</v>
      </c>
      <c r="U423" s="6">
        <f>IF('Τα Στοιχήματα μου'!E423&lt;&gt;0,(100-(Q423*100)/100)/'Τα Στοιχήματα μου'!E423,0)</f>
        <v>0</v>
      </c>
      <c r="V423" s="6">
        <f>'Τα Στοιχήματα μου'!E423*U423</f>
        <v>0</v>
      </c>
      <c r="W423" s="5">
        <f>IF('Τα Στοιχήματα μου'!E423&lt;&gt;0,V423/(100/I423),W422)</f>
        <v>1.4422218253259509</v>
      </c>
      <c r="X423" s="7"/>
      <c r="Y423" s="6">
        <f>COUNTIF('Τα Στοιχήματα μου'!$F$23:F423,"W")+COUNTIF('Τα Στοιχήματα μου'!$F$23:F423,"L")</f>
        <v>5</v>
      </c>
      <c r="Z423" s="6">
        <f>COUNTIF('Τα Στοιχήματα μου'!$F$23:F423,"W")</f>
        <v>3</v>
      </c>
      <c r="AA423" s="4">
        <f>COUNTIF('Τα Στοιχήματα μου'!$F$23:F423,"W")/(COUNTIF('Τα Στοιχήματα μου'!$F$23:F423,"W")+COUNTIF('Τα Στοιχήματα μου'!$F$23:F423,"L"))</f>
        <v>0.6</v>
      </c>
    </row>
    <row r="424" spans="2:27">
      <c r="B424" s="6">
        <f t="shared" si="6"/>
        <v>402</v>
      </c>
      <c r="I424" s="6">
        <f>I423+1</f>
        <v>402</v>
      </c>
      <c r="J424" s="6">
        <f>'Τα Στοιχήματα μου'!D424</f>
        <v>0</v>
      </c>
      <c r="K424" s="6">
        <f>'Τα Στοιχήματα μου'!E424</f>
        <v>0</v>
      </c>
      <c r="L424" s="6">
        <f>'Τα Στοιχήματα μου'!F424</f>
        <v>0</v>
      </c>
      <c r="M424" s="7"/>
      <c r="N424" s="5">
        <f>AVERAGE('Τα Στοιχήματα μου'!$E$23:E424)</f>
        <v>2.956</v>
      </c>
      <c r="O424" s="6" t="str">
        <f>IF('Τα Στοιχήματα μου'!E424&lt;&gt;0,1/'Τα Στοιχήματα μου'!E424,"")</f>
        <v/>
      </c>
      <c r="P424" s="6">
        <f>SUM($O$23:O424)</f>
        <v>3.4668730650154802</v>
      </c>
      <c r="Q424" s="6">
        <f>(1-(1/P424))*100</f>
        <v>71.155563493480983</v>
      </c>
      <c r="R424" s="6">
        <f>IF('Τα Στοιχήματα μου'!E424&lt;&gt;0,(100-($Q$1022*100)/100)/'Τα Στοιχήματα μου'!E424,0)</f>
        <v>0</v>
      </c>
      <c r="S424" s="6">
        <f>R424*('Τα Στοιχήματα μου'!E424-1)</f>
        <v>0</v>
      </c>
      <c r="T424" s="5">
        <f>SUM($S$23:S424)/100+1</f>
        <v>1.4422218253259511</v>
      </c>
      <c r="U424" s="6">
        <f>IF('Τα Στοιχήματα μου'!E424&lt;&gt;0,(100-(Q424*100)/100)/'Τα Στοιχήματα μου'!E424,0)</f>
        <v>0</v>
      </c>
      <c r="V424" s="6">
        <f>'Τα Στοιχήματα μου'!E424*U424</f>
        <v>0</v>
      </c>
      <c r="W424" s="5">
        <f>IF('Τα Στοιχήματα μου'!E424&lt;&gt;0,V424/(100/I424),W423)</f>
        <v>1.4422218253259509</v>
      </c>
      <c r="X424" s="7"/>
      <c r="Y424" s="6">
        <f>COUNTIF('Τα Στοιχήματα μου'!$F$23:F424,"W")+COUNTIF('Τα Στοιχήματα μου'!$F$23:F424,"L")</f>
        <v>5</v>
      </c>
      <c r="Z424" s="6">
        <f>COUNTIF('Τα Στοιχήματα μου'!$F$23:F424,"W")</f>
        <v>3</v>
      </c>
      <c r="AA424" s="4">
        <f>COUNTIF('Τα Στοιχήματα μου'!$F$23:F424,"W")/(COUNTIF('Τα Στοιχήματα μου'!$F$23:F424,"W")+COUNTIF('Τα Στοιχήματα μου'!$F$23:F424,"L"))</f>
        <v>0.6</v>
      </c>
    </row>
    <row r="425" spans="2:27">
      <c r="B425" s="6">
        <f t="shared" si="6"/>
        <v>403</v>
      </c>
      <c r="I425" s="6">
        <f>I424+1</f>
        <v>403</v>
      </c>
      <c r="J425" s="6">
        <f>'Τα Στοιχήματα μου'!D425</f>
        <v>0</v>
      </c>
      <c r="K425" s="6">
        <f>'Τα Στοιχήματα μου'!E425</f>
        <v>0</v>
      </c>
      <c r="L425" s="6">
        <f>'Τα Στοιχήματα μου'!F425</f>
        <v>0</v>
      </c>
      <c r="M425" s="7"/>
      <c r="N425" s="5">
        <f>AVERAGE('Τα Στοιχήματα μου'!$E$23:E425)</f>
        <v>2.956</v>
      </c>
      <c r="O425" s="6" t="str">
        <f>IF('Τα Στοιχήματα μου'!E425&lt;&gt;0,1/'Τα Στοιχήματα μου'!E425,"")</f>
        <v/>
      </c>
      <c r="P425" s="6">
        <f>SUM($O$23:O425)</f>
        <v>3.4668730650154802</v>
      </c>
      <c r="Q425" s="6">
        <f>(1-(1/P425))*100</f>
        <v>71.155563493480983</v>
      </c>
      <c r="R425" s="6">
        <f>IF('Τα Στοιχήματα μου'!E425&lt;&gt;0,(100-($Q$1022*100)/100)/'Τα Στοιχήματα μου'!E425,0)</f>
        <v>0</v>
      </c>
      <c r="S425" s="6">
        <f>R425*('Τα Στοιχήματα μου'!E425-1)</f>
        <v>0</v>
      </c>
      <c r="T425" s="5">
        <f>SUM($S$23:S425)/100+1</f>
        <v>1.4422218253259511</v>
      </c>
      <c r="U425" s="6">
        <f>IF('Τα Στοιχήματα μου'!E425&lt;&gt;0,(100-(Q425*100)/100)/'Τα Στοιχήματα μου'!E425,0)</f>
        <v>0</v>
      </c>
      <c r="V425" s="6">
        <f>'Τα Στοιχήματα μου'!E425*U425</f>
        <v>0</v>
      </c>
      <c r="W425" s="5">
        <f>IF('Τα Στοιχήματα μου'!E425&lt;&gt;0,V425/(100/I425),W424)</f>
        <v>1.4422218253259509</v>
      </c>
      <c r="X425" s="7"/>
      <c r="Y425" s="6">
        <f>COUNTIF('Τα Στοιχήματα μου'!$F$23:F425,"W")+COUNTIF('Τα Στοιχήματα μου'!$F$23:F425,"L")</f>
        <v>5</v>
      </c>
      <c r="Z425" s="6">
        <f>COUNTIF('Τα Στοιχήματα μου'!$F$23:F425,"W")</f>
        <v>3</v>
      </c>
      <c r="AA425" s="4">
        <f>COUNTIF('Τα Στοιχήματα μου'!$F$23:F425,"W")/(COUNTIF('Τα Στοιχήματα μου'!$F$23:F425,"W")+COUNTIF('Τα Στοιχήματα μου'!$F$23:F425,"L"))</f>
        <v>0.6</v>
      </c>
    </row>
    <row r="426" spans="2:27">
      <c r="B426" s="6">
        <f t="shared" si="6"/>
        <v>404</v>
      </c>
      <c r="I426" s="6">
        <f>I425+1</f>
        <v>404</v>
      </c>
      <c r="J426" s="6">
        <f>'Τα Στοιχήματα μου'!D426</f>
        <v>0</v>
      </c>
      <c r="K426" s="6">
        <f>'Τα Στοιχήματα μου'!E426</f>
        <v>0</v>
      </c>
      <c r="L426" s="6">
        <f>'Τα Στοιχήματα μου'!F426</f>
        <v>0</v>
      </c>
      <c r="M426" s="7"/>
      <c r="N426" s="5">
        <f>AVERAGE('Τα Στοιχήματα μου'!$E$23:E426)</f>
        <v>2.956</v>
      </c>
      <c r="O426" s="6" t="str">
        <f>IF('Τα Στοιχήματα μου'!E426&lt;&gt;0,1/'Τα Στοιχήματα μου'!E426,"")</f>
        <v/>
      </c>
      <c r="P426" s="6">
        <f>SUM($O$23:O426)</f>
        <v>3.4668730650154802</v>
      </c>
      <c r="Q426" s="6">
        <f>(1-(1/P426))*100</f>
        <v>71.155563493480983</v>
      </c>
      <c r="R426" s="6">
        <f>IF('Τα Στοιχήματα μου'!E426&lt;&gt;0,(100-($Q$1022*100)/100)/'Τα Στοιχήματα μου'!E426,0)</f>
        <v>0</v>
      </c>
      <c r="S426" s="6">
        <f>R426*('Τα Στοιχήματα μου'!E426-1)</f>
        <v>0</v>
      </c>
      <c r="T426" s="5">
        <f>SUM($S$23:S426)/100+1</f>
        <v>1.4422218253259511</v>
      </c>
      <c r="U426" s="6">
        <f>IF('Τα Στοιχήματα μου'!E426&lt;&gt;0,(100-(Q426*100)/100)/'Τα Στοιχήματα μου'!E426,0)</f>
        <v>0</v>
      </c>
      <c r="V426" s="6">
        <f>'Τα Στοιχήματα μου'!E426*U426</f>
        <v>0</v>
      </c>
      <c r="W426" s="5">
        <f>IF('Τα Στοιχήματα μου'!E426&lt;&gt;0,V426/(100/I426),W425)</f>
        <v>1.4422218253259509</v>
      </c>
      <c r="X426" s="7"/>
      <c r="Y426" s="6">
        <f>COUNTIF('Τα Στοιχήματα μου'!$F$23:F426,"W")+COUNTIF('Τα Στοιχήματα μου'!$F$23:F426,"L")</f>
        <v>5</v>
      </c>
      <c r="Z426" s="6">
        <f>COUNTIF('Τα Στοιχήματα μου'!$F$23:F426,"W")</f>
        <v>3</v>
      </c>
      <c r="AA426" s="4">
        <f>COUNTIF('Τα Στοιχήματα μου'!$F$23:F426,"W")/(COUNTIF('Τα Στοιχήματα μου'!$F$23:F426,"W")+COUNTIF('Τα Στοιχήματα μου'!$F$23:F426,"L"))</f>
        <v>0.6</v>
      </c>
    </row>
    <row r="427" spans="2:27">
      <c r="B427" s="6">
        <f t="shared" si="6"/>
        <v>405</v>
      </c>
      <c r="I427" s="6">
        <f>I426+1</f>
        <v>405</v>
      </c>
      <c r="J427" s="6">
        <f>'Τα Στοιχήματα μου'!D427</f>
        <v>0</v>
      </c>
      <c r="K427" s="6">
        <f>'Τα Στοιχήματα μου'!E427</f>
        <v>0</v>
      </c>
      <c r="L427" s="6">
        <f>'Τα Στοιχήματα μου'!F427</f>
        <v>0</v>
      </c>
      <c r="M427" s="7"/>
      <c r="N427" s="5">
        <f>AVERAGE('Τα Στοιχήματα μου'!$E$23:E427)</f>
        <v>2.956</v>
      </c>
      <c r="O427" s="6" t="str">
        <f>IF('Τα Στοιχήματα μου'!E427&lt;&gt;0,1/'Τα Στοιχήματα μου'!E427,"")</f>
        <v/>
      </c>
      <c r="P427" s="6">
        <f>SUM($O$23:O427)</f>
        <v>3.4668730650154802</v>
      </c>
      <c r="Q427" s="6">
        <f>(1-(1/P427))*100</f>
        <v>71.155563493480983</v>
      </c>
      <c r="R427" s="6">
        <f>IF('Τα Στοιχήματα μου'!E427&lt;&gt;0,(100-($Q$1022*100)/100)/'Τα Στοιχήματα μου'!E427,0)</f>
        <v>0</v>
      </c>
      <c r="S427" s="6">
        <f>R427*('Τα Στοιχήματα μου'!E427-1)</f>
        <v>0</v>
      </c>
      <c r="T427" s="5">
        <f>SUM($S$23:S427)/100+1</f>
        <v>1.4422218253259511</v>
      </c>
      <c r="U427" s="6">
        <f>IF('Τα Στοιχήματα μου'!E427&lt;&gt;0,(100-(Q427*100)/100)/'Τα Στοιχήματα μου'!E427,0)</f>
        <v>0</v>
      </c>
      <c r="V427" s="6">
        <f>'Τα Στοιχήματα μου'!E427*U427</f>
        <v>0</v>
      </c>
      <c r="W427" s="5">
        <f>IF('Τα Στοιχήματα μου'!E427&lt;&gt;0,V427/(100/I427),W426)</f>
        <v>1.4422218253259509</v>
      </c>
      <c r="X427" s="7"/>
      <c r="Y427" s="6">
        <f>COUNTIF('Τα Στοιχήματα μου'!$F$23:F427,"W")+COUNTIF('Τα Στοιχήματα μου'!$F$23:F427,"L")</f>
        <v>5</v>
      </c>
      <c r="Z427" s="6">
        <f>COUNTIF('Τα Στοιχήματα μου'!$F$23:F427,"W")</f>
        <v>3</v>
      </c>
      <c r="AA427" s="4">
        <f>COUNTIF('Τα Στοιχήματα μου'!$F$23:F427,"W")/(COUNTIF('Τα Στοιχήματα μου'!$F$23:F427,"W")+COUNTIF('Τα Στοιχήματα μου'!$F$23:F427,"L"))</f>
        <v>0.6</v>
      </c>
    </row>
    <row r="428" spans="2:27">
      <c r="B428" s="6">
        <f t="shared" si="6"/>
        <v>406</v>
      </c>
      <c r="I428" s="6">
        <f>I427+1</f>
        <v>406</v>
      </c>
      <c r="J428" s="6">
        <f>'Τα Στοιχήματα μου'!D428</f>
        <v>0</v>
      </c>
      <c r="K428" s="6">
        <f>'Τα Στοιχήματα μου'!E428</f>
        <v>0</v>
      </c>
      <c r="L428" s="6">
        <f>'Τα Στοιχήματα μου'!F428</f>
        <v>0</v>
      </c>
      <c r="M428" s="7"/>
      <c r="N428" s="5">
        <f>AVERAGE('Τα Στοιχήματα μου'!$E$23:E428)</f>
        <v>2.956</v>
      </c>
      <c r="O428" s="6" t="str">
        <f>IF('Τα Στοιχήματα μου'!E428&lt;&gt;0,1/'Τα Στοιχήματα μου'!E428,"")</f>
        <v/>
      </c>
      <c r="P428" s="6">
        <f>SUM($O$23:O428)</f>
        <v>3.4668730650154802</v>
      </c>
      <c r="Q428" s="6">
        <f>(1-(1/P428))*100</f>
        <v>71.155563493480983</v>
      </c>
      <c r="R428" s="6">
        <f>IF('Τα Στοιχήματα μου'!E428&lt;&gt;0,(100-($Q$1022*100)/100)/'Τα Στοιχήματα μου'!E428,0)</f>
        <v>0</v>
      </c>
      <c r="S428" s="6">
        <f>R428*('Τα Στοιχήματα μου'!E428-1)</f>
        <v>0</v>
      </c>
      <c r="T428" s="5">
        <f>SUM($S$23:S428)/100+1</f>
        <v>1.4422218253259511</v>
      </c>
      <c r="U428" s="6">
        <f>IF('Τα Στοιχήματα μου'!E428&lt;&gt;0,(100-(Q428*100)/100)/'Τα Στοιχήματα μου'!E428,0)</f>
        <v>0</v>
      </c>
      <c r="V428" s="6">
        <f>'Τα Στοιχήματα μου'!E428*U428</f>
        <v>0</v>
      </c>
      <c r="W428" s="5">
        <f>IF('Τα Στοιχήματα μου'!E428&lt;&gt;0,V428/(100/I428),W427)</f>
        <v>1.4422218253259509</v>
      </c>
      <c r="X428" s="7"/>
      <c r="Y428" s="6">
        <f>COUNTIF('Τα Στοιχήματα μου'!$F$23:F428,"W")+COUNTIF('Τα Στοιχήματα μου'!$F$23:F428,"L")</f>
        <v>5</v>
      </c>
      <c r="Z428" s="6">
        <f>COUNTIF('Τα Στοιχήματα μου'!$F$23:F428,"W")</f>
        <v>3</v>
      </c>
      <c r="AA428" s="4">
        <f>COUNTIF('Τα Στοιχήματα μου'!$F$23:F428,"W")/(COUNTIF('Τα Στοιχήματα μου'!$F$23:F428,"W")+COUNTIF('Τα Στοιχήματα μου'!$F$23:F428,"L"))</f>
        <v>0.6</v>
      </c>
    </row>
    <row r="429" spans="2:27">
      <c r="B429" s="6">
        <f t="shared" si="6"/>
        <v>407</v>
      </c>
      <c r="I429" s="6">
        <f>I428+1</f>
        <v>407</v>
      </c>
      <c r="J429" s="6">
        <f>'Τα Στοιχήματα μου'!D429</f>
        <v>0</v>
      </c>
      <c r="K429" s="6">
        <f>'Τα Στοιχήματα μου'!E429</f>
        <v>0</v>
      </c>
      <c r="L429" s="6">
        <f>'Τα Στοιχήματα μου'!F429</f>
        <v>0</v>
      </c>
      <c r="M429" s="7"/>
      <c r="N429" s="5">
        <f>AVERAGE('Τα Στοιχήματα μου'!$E$23:E429)</f>
        <v>2.956</v>
      </c>
      <c r="O429" s="6" t="str">
        <f>IF('Τα Στοιχήματα μου'!E429&lt;&gt;0,1/'Τα Στοιχήματα μου'!E429,"")</f>
        <v/>
      </c>
      <c r="P429" s="6">
        <f>SUM($O$23:O429)</f>
        <v>3.4668730650154802</v>
      </c>
      <c r="Q429" s="6">
        <f>(1-(1/P429))*100</f>
        <v>71.155563493480983</v>
      </c>
      <c r="R429" s="6">
        <f>IF('Τα Στοιχήματα μου'!E429&lt;&gt;0,(100-($Q$1022*100)/100)/'Τα Στοιχήματα μου'!E429,0)</f>
        <v>0</v>
      </c>
      <c r="S429" s="6">
        <f>R429*('Τα Στοιχήματα μου'!E429-1)</f>
        <v>0</v>
      </c>
      <c r="T429" s="5">
        <f>SUM($S$23:S429)/100+1</f>
        <v>1.4422218253259511</v>
      </c>
      <c r="U429" s="6">
        <f>IF('Τα Στοιχήματα μου'!E429&lt;&gt;0,(100-(Q429*100)/100)/'Τα Στοιχήματα μου'!E429,0)</f>
        <v>0</v>
      </c>
      <c r="V429" s="6">
        <f>'Τα Στοιχήματα μου'!E429*U429</f>
        <v>0</v>
      </c>
      <c r="W429" s="5">
        <f>IF('Τα Στοιχήματα μου'!E429&lt;&gt;0,V429/(100/I429),W428)</f>
        <v>1.4422218253259509</v>
      </c>
      <c r="X429" s="7"/>
      <c r="Y429" s="6">
        <f>COUNTIF('Τα Στοιχήματα μου'!$F$23:F429,"W")+COUNTIF('Τα Στοιχήματα μου'!$F$23:F429,"L")</f>
        <v>5</v>
      </c>
      <c r="Z429" s="6">
        <f>COUNTIF('Τα Στοιχήματα μου'!$F$23:F429,"W")</f>
        <v>3</v>
      </c>
      <c r="AA429" s="4">
        <f>COUNTIF('Τα Στοιχήματα μου'!$F$23:F429,"W")/(COUNTIF('Τα Στοιχήματα μου'!$F$23:F429,"W")+COUNTIF('Τα Στοιχήματα μου'!$F$23:F429,"L"))</f>
        <v>0.6</v>
      </c>
    </row>
    <row r="430" spans="2:27">
      <c r="B430" s="6">
        <f t="shared" si="6"/>
        <v>408</v>
      </c>
      <c r="I430" s="6">
        <f>I429+1</f>
        <v>408</v>
      </c>
      <c r="J430" s="6">
        <f>'Τα Στοιχήματα μου'!D430</f>
        <v>0</v>
      </c>
      <c r="K430" s="6">
        <f>'Τα Στοιχήματα μου'!E430</f>
        <v>0</v>
      </c>
      <c r="L430" s="6">
        <f>'Τα Στοιχήματα μου'!F430</f>
        <v>0</v>
      </c>
      <c r="M430" s="7"/>
      <c r="N430" s="5">
        <f>AVERAGE('Τα Στοιχήματα μου'!$E$23:E430)</f>
        <v>2.956</v>
      </c>
      <c r="O430" s="6" t="str">
        <f>IF('Τα Στοιχήματα μου'!E430&lt;&gt;0,1/'Τα Στοιχήματα μου'!E430,"")</f>
        <v/>
      </c>
      <c r="P430" s="6">
        <f>SUM($O$23:O430)</f>
        <v>3.4668730650154802</v>
      </c>
      <c r="Q430" s="6">
        <f>(1-(1/P430))*100</f>
        <v>71.155563493480983</v>
      </c>
      <c r="R430" s="6">
        <f>IF('Τα Στοιχήματα μου'!E430&lt;&gt;0,(100-($Q$1022*100)/100)/'Τα Στοιχήματα μου'!E430,0)</f>
        <v>0</v>
      </c>
      <c r="S430" s="6">
        <f>R430*('Τα Στοιχήματα μου'!E430-1)</f>
        <v>0</v>
      </c>
      <c r="T430" s="5">
        <f>SUM($S$23:S430)/100+1</f>
        <v>1.4422218253259511</v>
      </c>
      <c r="U430" s="6">
        <f>IF('Τα Στοιχήματα μου'!E430&lt;&gt;0,(100-(Q430*100)/100)/'Τα Στοιχήματα μου'!E430,0)</f>
        <v>0</v>
      </c>
      <c r="V430" s="6">
        <f>'Τα Στοιχήματα μου'!E430*U430</f>
        <v>0</v>
      </c>
      <c r="W430" s="5">
        <f>IF('Τα Στοιχήματα μου'!E430&lt;&gt;0,V430/(100/I430),W429)</f>
        <v>1.4422218253259509</v>
      </c>
      <c r="X430" s="7"/>
      <c r="Y430" s="6">
        <f>COUNTIF('Τα Στοιχήματα μου'!$F$23:F430,"W")+COUNTIF('Τα Στοιχήματα μου'!$F$23:F430,"L")</f>
        <v>5</v>
      </c>
      <c r="Z430" s="6">
        <f>COUNTIF('Τα Στοιχήματα μου'!$F$23:F430,"W")</f>
        <v>3</v>
      </c>
      <c r="AA430" s="4">
        <f>COUNTIF('Τα Στοιχήματα μου'!$F$23:F430,"W")/(COUNTIF('Τα Στοιχήματα μου'!$F$23:F430,"W")+COUNTIF('Τα Στοιχήματα μου'!$F$23:F430,"L"))</f>
        <v>0.6</v>
      </c>
    </row>
    <row r="431" spans="2:27">
      <c r="B431" s="6">
        <f t="shared" si="6"/>
        <v>409</v>
      </c>
      <c r="I431" s="6">
        <f>I430+1</f>
        <v>409</v>
      </c>
      <c r="J431" s="6">
        <f>'Τα Στοιχήματα μου'!D431</f>
        <v>0</v>
      </c>
      <c r="K431" s="6">
        <f>'Τα Στοιχήματα μου'!E431</f>
        <v>0</v>
      </c>
      <c r="L431" s="6">
        <f>'Τα Στοιχήματα μου'!F431</f>
        <v>0</v>
      </c>
      <c r="M431" s="7"/>
      <c r="N431" s="5">
        <f>AVERAGE('Τα Στοιχήματα μου'!$E$23:E431)</f>
        <v>2.956</v>
      </c>
      <c r="O431" s="6" t="str">
        <f>IF('Τα Στοιχήματα μου'!E431&lt;&gt;0,1/'Τα Στοιχήματα μου'!E431,"")</f>
        <v/>
      </c>
      <c r="P431" s="6">
        <f>SUM($O$23:O431)</f>
        <v>3.4668730650154802</v>
      </c>
      <c r="Q431" s="6">
        <f>(1-(1/P431))*100</f>
        <v>71.155563493480983</v>
      </c>
      <c r="R431" s="6">
        <f>IF('Τα Στοιχήματα μου'!E431&lt;&gt;0,(100-($Q$1022*100)/100)/'Τα Στοιχήματα μου'!E431,0)</f>
        <v>0</v>
      </c>
      <c r="S431" s="6">
        <f>R431*('Τα Στοιχήματα μου'!E431-1)</f>
        <v>0</v>
      </c>
      <c r="T431" s="5">
        <f>SUM($S$23:S431)/100+1</f>
        <v>1.4422218253259511</v>
      </c>
      <c r="U431" s="6">
        <f>IF('Τα Στοιχήματα μου'!E431&lt;&gt;0,(100-(Q431*100)/100)/'Τα Στοιχήματα μου'!E431,0)</f>
        <v>0</v>
      </c>
      <c r="V431" s="6">
        <f>'Τα Στοιχήματα μου'!E431*U431</f>
        <v>0</v>
      </c>
      <c r="W431" s="5">
        <f>IF('Τα Στοιχήματα μου'!E431&lt;&gt;0,V431/(100/I431),W430)</f>
        <v>1.4422218253259509</v>
      </c>
      <c r="X431" s="7"/>
      <c r="Y431" s="6">
        <f>COUNTIF('Τα Στοιχήματα μου'!$F$23:F431,"W")+COUNTIF('Τα Στοιχήματα μου'!$F$23:F431,"L")</f>
        <v>5</v>
      </c>
      <c r="Z431" s="6">
        <f>COUNTIF('Τα Στοιχήματα μου'!$F$23:F431,"W")</f>
        <v>3</v>
      </c>
      <c r="AA431" s="4">
        <f>COUNTIF('Τα Στοιχήματα μου'!$F$23:F431,"W")/(COUNTIF('Τα Στοιχήματα μου'!$F$23:F431,"W")+COUNTIF('Τα Στοιχήματα μου'!$F$23:F431,"L"))</f>
        <v>0.6</v>
      </c>
    </row>
    <row r="432" spans="2:27">
      <c r="B432" s="6">
        <f t="shared" si="6"/>
        <v>410</v>
      </c>
      <c r="I432" s="6">
        <f>I431+1</f>
        <v>410</v>
      </c>
      <c r="J432" s="6">
        <f>'Τα Στοιχήματα μου'!D432</f>
        <v>0</v>
      </c>
      <c r="K432" s="6">
        <f>'Τα Στοιχήματα μου'!E432</f>
        <v>0</v>
      </c>
      <c r="L432" s="6">
        <f>'Τα Στοιχήματα μου'!F432</f>
        <v>0</v>
      </c>
      <c r="M432" s="7"/>
      <c r="N432" s="5">
        <f>AVERAGE('Τα Στοιχήματα μου'!$E$23:E432)</f>
        <v>2.956</v>
      </c>
      <c r="O432" s="6" t="str">
        <f>IF('Τα Στοιχήματα μου'!E432&lt;&gt;0,1/'Τα Στοιχήματα μου'!E432,"")</f>
        <v/>
      </c>
      <c r="P432" s="6">
        <f>SUM($O$23:O432)</f>
        <v>3.4668730650154802</v>
      </c>
      <c r="Q432" s="6">
        <f>(1-(1/P432))*100</f>
        <v>71.155563493480983</v>
      </c>
      <c r="R432" s="6">
        <f>IF('Τα Στοιχήματα μου'!E432&lt;&gt;0,(100-($Q$1022*100)/100)/'Τα Στοιχήματα μου'!E432,0)</f>
        <v>0</v>
      </c>
      <c r="S432" s="6">
        <f>R432*('Τα Στοιχήματα μου'!E432-1)</f>
        <v>0</v>
      </c>
      <c r="T432" s="5">
        <f>SUM($S$23:S432)/100+1</f>
        <v>1.4422218253259511</v>
      </c>
      <c r="U432" s="6">
        <f>IF('Τα Στοιχήματα μου'!E432&lt;&gt;0,(100-(Q432*100)/100)/'Τα Στοιχήματα μου'!E432,0)</f>
        <v>0</v>
      </c>
      <c r="V432" s="6">
        <f>'Τα Στοιχήματα μου'!E432*U432</f>
        <v>0</v>
      </c>
      <c r="W432" s="5">
        <f>IF('Τα Στοιχήματα μου'!E432&lt;&gt;0,V432/(100/I432),W431)</f>
        <v>1.4422218253259509</v>
      </c>
      <c r="X432" s="7"/>
      <c r="Y432" s="6">
        <f>COUNTIF('Τα Στοιχήματα μου'!$F$23:F432,"W")+COUNTIF('Τα Στοιχήματα μου'!$F$23:F432,"L")</f>
        <v>5</v>
      </c>
      <c r="Z432" s="6">
        <f>COUNTIF('Τα Στοιχήματα μου'!$F$23:F432,"W")</f>
        <v>3</v>
      </c>
      <c r="AA432" s="4">
        <f>COUNTIF('Τα Στοιχήματα μου'!$F$23:F432,"W")/(COUNTIF('Τα Στοιχήματα μου'!$F$23:F432,"W")+COUNTIF('Τα Στοιχήματα μου'!$F$23:F432,"L"))</f>
        <v>0.6</v>
      </c>
    </row>
    <row r="433" spans="2:27">
      <c r="B433" s="6">
        <f t="shared" si="6"/>
        <v>411</v>
      </c>
      <c r="I433" s="6">
        <f>I432+1</f>
        <v>411</v>
      </c>
      <c r="J433" s="6">
        <f>'Τα Στοιχήματα μου'!D433</f>
        <v>0</v>
      </c>
      <c r="K433" s="6">
        <f>'Τα Στοιχήματα μου'!E433</f>
        <v>0</v>
      </c>
      <c r="L433" s="6">
        <f>'Τα Στοιχήματα μου'!F433</f>
        <v>0</v>
      </c>
      <c r="M433" s="7"/>
      <c r="N433" s="5">
        <f>AVERAGE('Τα Στοιχήματα μου'!$E$23:E433)</f>
        <v>2.956</v>
      </c>
      <c r="O433" s="6" t="str">
        <f>IF('Τα Στοιχήματα μου'!E433&lt;&gt;0,1/'Τα Στοιχήματα μου'!E433,"")</f>
        <v/>
      </c>
      <c r="P433" s="6">
        <f>SUM($O$23:O433)</f>
        <v>3.4668730650154802</v>
      </c>
      <c r="Q433" s="6">
        <f>(1-(1/P433))*100</f>
        <v>71.155563493480983</v>
      </c>
      <c r="R433" s="6">
        <f>IF('Τα Στοιχήματα μου'!E433&lt;&gt;0,(100-($Q$1022*100)/100)/'Τα Στοιχήματα μου'!E433,0)</f>
        <v>0</v>
      </c>
      <c r="S433" s="6">
        <f>R433*('Τα Στοιχήματα μου'!E433-1)</f>
        <v>0</v>
      </c>
      <c r="T433" s="5">
        <f>SUM($S$23:S433)/100+1</f>
        <v>1.4422218253259511</v>
      </c>
      <c r="U433" s="6">
        <f>IF('Τα Στοιχήματα μου'!E433&lt;&gt;0,(100-(Q433*100)/100)/'Τα Στοιχήματα μου'!E433,0)</f>
        <v>0</v>
      </c>
      <c r="V433" s="6">
        <f>'Τα Στοιχήματα μου'!E433*U433</f>
        <v>0</v>
      </c>
      <c r="W433" s="5">
        <f>IF('Τα Στοιχήματα μου'!E433&lt;&gt;0,V433/(100/I433),W432)</f>
        <v>1.4422218253259509</v>
      </c>
      <c r="X433" s="7"/>
      <c r="Y433" s="6">
        <f>COUNTIF('Τα Στοιχήματα μου'!$F$23:F433,"W")+COUNTIF('Τα Στοιχήματα μου'!$F$23:F433,"L")</f>
        <v>5</v>
      </c>
      <c r="Z433" s="6">
        <f>COUNTIF('Τα Στοιχήματα μου'!$F$23:F433,"W")</f>
        <v>3</v>
      </c>
      <c r="AA433" s="4">
        <f>COUNTIF('Τα Στοιχήματα μου'!$F$23:F433,"W")/(COUNTIF('Τα Στοιχήματα μου'!$F$23:F433,"W")+COUNTIF('Τα Στοιχήματα μου'!$F$23:F433,"L"))</f>
        <v>0.6</v>
      </c>
    </row>
    <row r="434" spans="2:27">
      <c r="B434" s="6">
        <f t="shared" si="6"/>
        <v>412</v>
      </c>
      <c r="I434" s="6">
        <f>I433+1</f>
        <v>412</v>
      </c>
      <c r="J434" s="6">
        <f>'Τα Στοιχήματα μου'!D434</f>
        <v>0</v>
      </c>
      <c r="K434" s="6">
        <f>'Τα Στοιχήματα μου'!E434</f>
        <v>0</v>
      </c>
      <c r="L434" s="6">
        <f>'Τα Στοιχήματα μου'!F434</f>
        <v>0</v>
      </c>
      <c r="M434" s="7"/>
      <c r="N434" s="5">
        <f>AVERAGE('Τα Στοιχήματα μου'!$E$23:E434)</f>
        <v>2.956</v>
      </c>
      <c r="O434" s="6" t="str">
        <f>IF('Τα Στοιχήματα μου'!E434&lt;&gt;0,1/'Τα Στοιχήματα μου'!E434,"")</f>
        <v/>
      </c>
      <c r="P434" s="6">
        <f>SUM($O$23:O434)</f>
        <v>3.4668730650154802</v>
      </c>
      <c r="Q434" s="6">
        <f>(1-(1/P434))*100</f>
        <v>71.155563493480983</v>
      </c>
      <c r="R434" s="6">
        <f>IF('Τα Στοιχήματα μου'!E434&lt;&gt;0,(100-($Q$1022*100)/100)/'Τα Στοιχήματα μου'!E434,0)</f>
        <v>0</v>
      </c>
      <c r="S434" s="6">
        <f>R434*('Τα Στοιχήματα μου'!E434-1)</f>
        <v>0</v>
      </c>
      <c r="T434" s="5">
        <f>SUM($S$23:S434)/100+1</f>
        <v>1.4422218253259511</v>
      </c>
      <c r="U434" s="6">
        <f>IF('Τα Στοιχήματα μου'!E434&lt;&gt;0,(100-(Q434*100)/100)/'Τα Στοιχήματα μου'!E434,0)</f>
        <v>0</v>
      </c>
      <c r="V434" s="6">
        <f>'Τα Στοιχήματα μου'!E434*U434</f>
        <v>0</v>
      </c>
      <c r="W434" s="5">
        <f>IF('Τα Στοιχήματα μου'!E434&lt;&gt;0,V434/(100/I434),W433)</f>
        <v>1.4422218253259509</v>
      </c>
      <c r="X434" s="7"/>
      <c r="Y434" s="6">
        <f>COUNTIF('Τα Στοιχήματα μου'!$F$23:F434,"W")+COUNTIF('Τα Στοιχήματα μου'!$F$23:F434,"L")</f>
        <v>5</v>
      </c>
      <c r="Z434" s="6">
        <f>COUNTIF('Τα Στοιχήματα μου'!$F$23:F434,"W")</f>
        <v>3</v>
      </c>
      <c r="AA434" s="4">
        <f>COUNTIF('Τα Στοιχήματα μου'!$F$23:F434,"W")/(COUNTIF('Τα Στοιχήματα μου'!$F$23:F434,"W")+COUNTIF('Τα Στοιχήματα μου'!$F$23:F434,"L"))</f>
        <v>0.6</v>
      </c>
    </row>
    <row r="435" spans="2:27">
      <c r="B435" s="6">
        <f t="shared" si="6"/>
        <v>413</v>
      </c>
      <c r="I435" s="6">
        <f>I434+1</f>
        <v>413</v>
      </c>
      <c r="J435" s="6">
        <f>'Τα Στοιχήματα μου'!D435</f>
        <v>0</v>
      </c>
      <c r="K435" s="6">
        <f>'Τα Στοιχήματα μου'!E435</f>
        <v>0</v>
      </c>
      <c r="L435" s="6">
        <f>'Τα Στοιχήματα μου'!F435</f>
        <v>0</v>
      </c>
      <c r="M435" s="7"/>
      <c r="N435" s="5">
        <f>AVERAGE('Τα Στοιχήματα μου'!$E$23:E435)</f>
        <v>2.956</v>
      </c>
      <c r="O435" s="6" t="str">
        <f>IF('Τα Στοιχήματα μου'!E435&lt;&gt;0,1/'Τα Στοιχήματα μου'!E435,"")</f>
        <v/>
      </c>
      <c r="P435" s="6">
        <f>SUM($O$23:O435)</f>
        <v>3.4668730650154802</v>
      </c>
      <c r="Q435" s="6">
        <f>(1-(1/P435))*100</f>
        <v>71.155563493480983</v>
      </c>
      <c r="R435" s="6">
        <f>IF('Τα Στοιχήματα μου'!E435&lt;&gt;0,(100-($Q$1022*100)/100)/'Τα Στοιχήματα μου'!E435,0)</f>
        <v>0</v>
      </c>
      <c r="S435" s="6">
        <f>R435*('Τα Στοιχήματα μου'!E435-1)</f>
        <v>0</v>
      </c>
      <c r="T435" s="5">
        <f>SUM($S$23:S435)/100+1</f>
        <v>1.4422218253259511</v>
      </c>
      <c r="U435" s="6">
        <f>IF('Τα Στοιχήματα μου'!E435&lt;&gt;0,(100-(Q435*100)/100)/'Τα Στοιχήματα μου'!E435,0)</f>
        <v>0</v>
      </c>
      <c r="V435" s="6">
        <f>'Τα Στοιχήματα μου'!E435*U435</f>
        <v>0</v>
      </c>
      <c r="W435" s="5">
        <f>IF('Τα Στοιχήματα μου'!E435&lt;&gt;0,V435/(100/I435),W434)</f>
        <v>1.4422218253259509</v>
      </c>
      <c r="X435" s="7"/>
      <c r="Y435" s="6">
        <f>COUNTIF('Τα Στοιχήματα μου'!$F$23:F435,"W")+COUNTIF('Τα Στοιχήματα μου'!$F$23:F435,"L")</f>
        <v>5</v>
      </c>
      <c r="Z435" s="6">
        <f>COUNTIF('Τα Στοιχήματα μου'!$F$23:F435,"W")</f>
        <v>3</v>
      </c>
      <c r="AA435" s="4">
        <f>COUNTIF('Τα Στοιχήματα μου'!$F$23:F435,"W")/(COUNTIF('Τα Στοιχήματα μου'!$F$23:F435,"W")+COUNTIF('Τα Στοιχήματα μου'!$F$23:F435,"L"))</f>
        <v>0.6</v>
      </c>
    </row>
    <row r="436" spans="2:27">
      <c r="B436" s="6">
        <f t="shared" si="6"/>
        <v>414</v>
      </c>
      <c r="I436" s="6">
        <f>I435+1</f>
        <v>414</v>
      </c>
      <c r="J436" s="6">
        <f>'Τα Στοιχήματα μου'!D436</f>
        <v>0</v>
      </c>
      <c r="K436" s="6">
        <f>'Τα Στοιχήματα μου'!E436</f>
        <v>0</v>
      </c>
      <c r="L436" s="6">
        <f>'Τα Στοιχήματα μου'!F436</f>
        <v>0</v>
      </c>
      <c r="M436" s="7"/>
      <c r="N436" s="5">
        <f>AVERAGE('Τα Στοιχήματα μου'!$E$23:E436)</f>
        <v>2.956</v>
      </c>
      <c r="O436" s="6" t="str">
        <f>IF('Τα Στοιχήματα μου'!E436&lt;&gt;0,1/'Τα Στοιχήματα μου'!E436,"")</f>
        <v/>
      </c>
      <c r="P436" s="6">
        <f>SUM($O$23:O436)</f>
        <v>3.4668730650154802</v>
      </c>
      <c r="Q436" s="6">
        <f>(1-(1/P436))*100</f>
        <v>71.155563493480983</v>
      </c>
      <c r="R436" s="6">
        <f>IF('Τα Στοιχήματα μου'!E436&lt;&gt;0,(100-($Q$1022*100)/100)/'Τα Στοιχήματα μου'!E436,0)</f>
        <v>0</v>
      </c>
      <c r="S436" s="6">
        <f>R436*('Τα Στοιχήματα μου'!E436-1)</f>
        <v>0</v>
      </c>
      <c r="T436" s="5">
        <f>SUM($S$23:S436)/100+1</f>
        <v>1.4422218253259511</v>
      </c>
      <c r="U436" s="6">
        <f>IF('Τα Στοιχήματα μου'!E436&lt;&gt;0,(100-(Q436*100)/100)/'Τα Στοιχήματα μου'!E436,0)</f>
        <v>0</v>
      </c>
      <c r="V436" s="6">
        <f>'Τα Στοιχήματα μου'!E436*U436</f>
        <v>0</v>
      </c>
      <c r="W436" s="5">
        <f>IF('Τα Στοιχήματα μου'!E436&lt;&gt;0,V436/(100/I436),W435)</f>
        <v>1.4422218253259509</v>
      </c>
      <c r="X436" s="7"/>
      <c r="Y436" s="6">
        <f>COUNTIF('Τα Στοιχήματα μου'!$F$23:F436,"W")+COUNTIF('Τα Στοιχήματα μου'!$F$23:F436,"L")</f>
        <v>5</v>
      </c>
      <c r="Z436" s="6">
        <f>COUNTIF('Τα Στοιχήματα μου'!$F$23:F436,"W")</f>
        <v>3</v>
      </c>
      <c r="AA436" s="4">
        <f>COUNTIF('Τα Στοιχήματα μου'!$F$23:F436,"W")/(COUNTIF('Τα Στοιχήματα μου'!$F$23:F436,"W")+COUNTIF('Τα Στοιχήματα μου'!$F$23:F436,"L"))</f>
        <v>0.6</v>
      </c>
    </row>
    <row r="437" spans="2:27">
      <c r="B437" s="6">
        <f t="shared" si="6"/>
        <v>415</v>
      </c>
      <c r="I437" s="6">
        <f>I436+1</f>
        <v>415</v>
      </c>
      <c r="J437" s="6">
        <f>'Τα Στοιχήματα μου'!D437</f>
        <v>0</v>
      </c>
      <c r="K437" s="6">
        <f>'Τα Στοιχήματα μου'!E437</f>
        <v>0</v>
      </c>
      <c r="L437" s="6">
        <f>'Τα Στοιχήματα μου'!F437</f>
        <v>0</v>
      </c>
      <c r="M437" s="7"/>
      <c r="N437" s="5">
        <f>AVERAGE('Τα Στοιχήματα μου'!$E$23:E437)</f>
        <v>2.956</v>
      </c>
      <c r="O437" s="6" t="str">
        <f>IF('Τα Στοιχήματα μου'!E437&lt;&gt;0,1/'Τα Στοιχήματα μου'!E437,"")</f>
        <v/>
      </c>
      <c r="P437" s="6">
        <f>SUM($O$23:O437)</f>
        <v>3.4668730650154802</v>
      </c>
      <c r="Q437" s="6">
        <f>(1-(1/P437))*100</f>
        <v>71.155563493480983</v>
      </c>
      <c r="R437" s="6">
        <f>IF('Τα Στοιχήματα μου'!E437&lt;&gt;0,(100-($Q$1022*100)/100)/'Τα Στοιχήματα μου'!E437,0)</f>
        <v>0</v>
      </c>
      <c r="S437" s="6">
        <f>R437*('Τα Στοιχήματα μου'!E437-1)</f>
        <v>0</v>
      </c>
      <c r="T437" s="5">
        <f>SUM($S$23:S437)/100+1</f>
        <v>1.4422218253259511</v>
      </c>
      <c r="U437" s="6">
        <f>IF('Τα Στοιχήματα μου'!E437&lt;&gt;0,(100-(Q437*100)/100)/'Τα Στοιχήματα μου'!E437,0)</f>
        <v>0</v>
      </c>
      <c r="V437" s="6">
        <f>'Τα Στοιχήματα μου'!E437*U437</f>
        <v>0</v>
      </c>
      <c r="W437" s="5">
        <f>IF('Τα Στοιχήματα μου'!E437&lt;&gt;0,V437/(100/I437),W436)</f>
        <v>1.4422218253259509</v>
      </c>
      <c r="X437" s="7"/>
      <c r="Y437" s="6">
        <f>COUNTIF('Τα Στοιχήματα μου'!$F$23:F437,"W")+COUNTIF('Τα Στοιχήματα μου'!$F$23:F437,"L")</f>
        <v>5</v>
      </c>
      <c r="Z437" s="6">
        <f>COUNTIF('Τα Στοιχήματα μου'!$F$23:F437,"W")</f>
        <v>3</v>
      </c>
      <c r="AA437" s="4">
        <f>COUNTIF('Τα Στοιχήματα μου'!$F$23:F437,"W")/(COUNTIF('Τα Στοιχήματα μου'!$F$23:F437,"W")+COUNTIF('Τα Στοιχήματα μου'!$F$23:F437,"L"))</f>
        <v>0.6</v>
      </c>
    </row>
    <row r="438" spans="2:27">
      <c r="B438" s="6">
        <f t="shared" si="6"/>
        <v>416</v>
      </c>
      <c r="I438" s="6">
        <f>I437+1</f>
        <v>416</v>
      </c>
      <c r="J438" s="6">
        <f>'Τα Στοιχήματα μου'!D438</f>
        <v>0</v>
      </c>
      <c r="K438" s="6">
        <f>'Τα Στοιχήματα μου'!E438</f>
        <v>0</v>
      </c>
      <c r="L438" s="6">
        <f>'Τα Στοιχήματα μου'!F438</f>
        <v>0</v>
      </c>
      <c r="M438" s="7"/>
      <c r="N438" s="5">
        <f>AVERAGE('Τα Στοιχήματα μου'!$E$23:E438)</f>
        <v>2.956</v>
      </c>
      <c r="O438" s="6" t="str">
        <f>IF('Τα Στοιχήματα μου'!E438&lt;&gt;0,1/'Τα Στοιχήματα μου'!E438,"")</f>
        <v/>
      </c>
      <c r="P438" s="6">
        <f>SUM($O$23:O438)</f>
        <v>3.4668730650154802</v>
      </c>
      <c r="Q438" s="6">
        <f>(1-(1/P438))*100</f>
        <v>71.155563493480983</v>
      </c>
      <c r="R438" s="6">
        <f>IF('Τα Στοιχήματα μου'!E438&lt;&gt;0,(100-($Q$1022*100)/100)/'Τα Στοιχήματα μου'!E438,0)</f>
        <v>0</v>
      </c>
      <c r="S438" s="6">
        <f>R438*('Τα Στοιχήματα μου'!E438-1)</f>
        <v>0</v>
      </c>
      <c r="T438" s="5">
        <f>SUM($S$23:S438)/100+1</f>
        <v>1.4422218253259511</v>
      </c>
      <c r="U438" s="6">
        <f>IF('Τα Στοιχήματα μου'!E438&lt;&gt;0,(100-(Q438*100)/100)/'Τα Στοιχήματα μου'!E438,0)</f>
        <v>0</v>
      </c>
      <c r="V438" s="6">
        <f>'Τα Στοιχήματα μου'!E438*U438</f>
        <v>0</v>
      </c>
      <c r="W438" s="5">
        <f>IF('Τα Στοιχήματα μου'!E438&lt;&gt;0,V438/(100/I438),W437)</f>
        <v>1.4422218253259509</v>
      </c>
      <c r="X438" s="7"/>
      <c r="Y438" s="6">
        <f>COUNTIF('Τα Στοιχήματα μου'!$F$23:F438,"W")+COUNTIF('Τα Στοιχήματα μου'!$F$23:F438,"L")</f>
        <v>5</v>
      </c>
      <c r="Z438" s="6">
        <f>COUNTIF('Τα Στοιχήματα μου'!$F$23:F438,"W")</f>
        <v>3</v>
      </c>
      <c r="AA438" s="4">
        <f>COUNTIF('Τα Στοιχήματα μου'!$F$23:F438,"W")/(COUNTIF('Τα Στοιχήματα μου'!$F$23:F438,"W")+COUNTIF('Τα Στοιχήματα μου'!$F$23:F438,"L"))</f>
        <v>0.6</v>
      </c>
    </row>
    <row r="439" spans="2:27">
      <c r="B439" s="6">
        <f t="shared" si="6"/>
        <v>417</v>
      </c>
      <c r="I439" s="6">
        <f>I438+1</f>
        <v>417</v>
      </c>
      <c r="J439" s="6">
        <f>'Τα Στοιχήματα μου'!D439</f>
        <v>0</v>
      </c>
      <c r="K439" s="6">
        <f>'Τα Στοιχήματα μου'!E439</f>
        <v>0</v>
      </c>
      <c r="L439" s="6">
        <f>'Τα Στοιχήματα μου'!F439</f>
        <v>0</v>
      </c>
      <c r="M439" s="7"/>
      <c r="N439" s="5">
        <f>AVERAGE('Τα Στοιχήματα μου'!$E$23:E439)</f>
        <v>2.956</v>
      </c>
      <c r="O439" s="6" t="str">
        <f>IF('Τα Στοιχήματα μου'!E439&lt;&gt;0,1/'Τα Στοιχήματα μου'!E439,"")</f>
        <v/>
      </c>
      <c r="P439" s="6">
        <f>SUM($O$23:O439)</f>
        <v>3.4668730650154802</v>
      </c>
      <c r="Q439" s="6">
        <f>(1-(1/P439))*100</f>
        <v>71.155563493480983</v>
      </c>
      <c r="R439" s="6">
        <f>IF('Τα Στοιχήματα μου'!E439&lt;&gt;0,(100-($Q$1022*100)/100)/'Τα Στοιχήματα μου'!E439,0)</f>
        <v>0</v>
      </c>
      <c r="S439" s="6">
        <f>R439*('Τα Στοιχήματα μου'!E439-1)</f>
        <v>0</v>
      </c>
      <c r="T439" s="5">
        <f>SUM($S$23:S439)/100+1</f>
        <v>1.4422218253259511</v>
      </c>
      <c r="U439" s="6">
        <f>IF('Τα Στοιχήματα μου'!E439&lt;&gt;0,(100-(Q439*100)/100)/'Τα Στοιχήματα μου'!E439,0)</f>
        <v>0</v>
      </c>
      <c r="V439" s="6">
        <f>'Τα Στοιχήματα μου'!E439*U439</f>
        <v>0</v>
      </c>
      <c r="W439" s="5">
        <f>IF('Τα Στοιχήματα μου'!E439&lt;&gt;0,V439/(100/I439),W438)</f>
        <v>1.4422218253259509</v>
      </c>
      <c r="X439" s="7"/>
      <c r="Y439" s="6">
        <f>COUNTIF('Τα Στοιχήματα μου'!$F$23:F439,"W")+COUNTIF('Τα Στοιχήματα μου'!$F$23:F439,"L")</f>
        <v>5</v>
      </c>
      <c r="Z439" s="6">
        <f>COUNTIF('Τα Στοιχήματα μου'!$F$23:F439,"W")</f>
        <v>3</v>
      </c>
      <c r="AA439" s="4">
        <f>COUNTIF('Τα Στοιχήματα μου'!$F$23:F439,"W")/(COUNTIF('Τα Στοιχήματα μου'!$F$23:F439,"W")+COUNTIF('Τα Στοιχήματα μου'!$F$23:F439,"L"))</f>
        <v>0.6</v>
      </c>
    </row>
    <row r="440" spans="2:27">
      <c r="B440" s="6">
        <f t="shared" si="6"/>
        <v>418</v>
      </c>
      <c r="I440" s="6">
        <f>I439+1</f>
        <v>418</v>
      </c>
      <c r="J440" s="6">
        <f>'Τα Στοιχήματα μου'!D440</f>
        <v>0</v>
      </c>
      <c r="K440" s="6">
        <f>'Τα Στοιχήματα μου'!E440</f>
        <v>0</v>
      </c>
      <c r="L440" s="6">
        <f>'Τα Στοιχήματα μου'!F440</f>
        <v>0</v>
      </c>
      <c r="M440" s="7"/>
      <c r="N440" s="5">
        <f>AVERAGE('Τα Στοιχήματα μου'!$E$23:E440)</f>
        <v>2.956</v>
      </c>
      <c r="O440" s="6" t="str">
        <f>IF('Τα Στοιχήματα μου'!E440&lt;&gt;0,1/'Τα Στοιχήματα μου'!E440,"")</f>
        <v/>
      </c>
      <c r="P440" s="6">
        <f>SUM($O$23:O440)</f>
        <v>3.4668730650154802</v>
      </c>
      <c r="Q440" s="6">
        <f>(1-(1/P440))*100</f>
        <v>71.155563493480983</v>
      </c>
      <c r="R440" s="6">
        <f>IF('Τα Στοιχήματα μου'!E440&lt;&gt;0,(100-($Q$1022*100)/100)/'Τα Στοιχήματα μου'!E440,0)</f>
        <v>0</v>
      </c>
      <c r="S440" s="6">
        <f>R440*('Τα Στοιχήματα μου'!E440-1)</f>
        <v>0</v>
      </c>
      <c r="T440" s="5">
        <f>SUM($S$23:S440)/100+1</f>
        <v>1.4422218253259511</v>
      </c>
      <c r="U440" s="6">
        <f>IF('Τα Στοιχήματα μου'!E440&lt;&gt;0,(100-(Q440*100)/100)/'Τα Στοιχήματα μου'!E440,0)</f>
        <v>0</v>
      </c>
      <c r="V440" s="6">
        <f>'Τα Στοιχήματα μου'!E440*U440</f>
        <v>0</v>
      </c>
      <c r="W440" s="5">
        <f>IF('Τα Στοιχήματα μου'!E440&lt;&gt;0,V440/(100/I440),W439)</f>
        <v>1.4422218253259509</v>
      </c>
      <c r="X440" s="7"/>
      <c r="Y440" s="6">
        <f>COUNTIF('Τα Στοιχήματα μου'!$F$23:F440,"W")+COUNTIF('Τα Στοιχήματα μου'!$F$23:F440,"L")</f>
        <v>5</v>
      </c>
      <c r="Z440" s="6">
        <f>COUNTIF('Τα Στοιχήματα μου'!$F$23:F440,"W")</f>
        <v>3</v>
      </c>
      <c r="AA440" s="4">
        <f>COUNTIF('Τα Στοιχήματα μου'!$F$23:F440,"W")/(COUNTIF('Τα Στοιχήματα μου'!$F$23:F440,"W")+COUNTIF('Τα Στοιχήματα μου'!$F$23:F440,"L"))</f>
        <v>0.6</v>
      </c>
    </row>
    <row r="441" spans="2:27">
      <c r="B441" s="6">
        <f t="shared" si="6"/>
        <v>419</v>
      </c>
      <c r="I441" s="6">
        <f>I440+1</f>
        <v>419</v>
      </c>
      <c r="J441" s="6">
        <f>'Τα Στοιχήματα μου'!D441</f>
        <v>0</v>
      </c>
      <c r="K441" s="6">
        <f>'Τα Στοιχήματα μου'!E441</f>
        <v>0</v>
      </c>
      <c r="L441" s="6">
        <f>'Τα Στοιχήματα μου'!F441</f>
        <v>0</v>
      </c>
      <c r="M441" s="7"/>
      <c r="N441" s="5">
        <f>AVERAGE('Τα Στοιχήματα μου'!$E$23:E441)</f>
        <v>2.956</v>
      </c>
      <c r="O441" s="6" t="str">
        <f>IF('Τα Στοιχήματα μου'!E441&lt;&gt;0,1/'Τα Στοιχήματα μου'!E441,"")</f>
        <v/>
      </c>
      <c r="P441" s="6">
        <f>SUM($O$23:O441)</f>
        <v>3.4668730650154802</v>
      </c>
      <c r="Q441" s="6">
        <f>(1-(1/P441))*100</f>
        <v>71.155563493480983</v>
      </c>
      <c r="R441" s="6">
        <f>IF('Τα Στοιχήματα μου'!E441&lt;&gt;0,(100-($Q$1022*100)/100)/'Τα Στοιχήματα μου'!E441,0)</f>
        <v>0</v>
      </c>
      <c r="S441" s="6">
        <f>R441*('Τα Στοιχήματα μου'!E441-1)</f>
        <v>0</v>
      </c>
      <c r="T441" s="5">
        <f>SUM($S$23:S441)/100+1</f>
        <v>1.4422218253259511</v>
      </c>
      <c r="U441" s="6">
        <f>IF('Τα Στοιχήματα μου'!E441&lt;&gt;0,(100-(Q441*100)/100)/'Τα Στοιχήματα μου'!E441,0)</f>
        <v>0</v>
      </c>
      <c r="V441" s="6">
        <f>'Τα Στοιχήματα μου'!E441*U441</f>
        <v>0</v>
      </c>
      <c r="W441" s="5">
        <f>IF('Τα Στοιχήματα μου'!E441&lt;&gt;0,V441/(100/I441),W440)</f>
        <v>1.4422218253259509</v>
      </c>
      <c r="X441" s="7"/>
      <c r="Y441" s="6">
        <f>COUNTIF('Τα Στοιχήματα μου'!$F$23:F441,"W")+COUNTIF('Τα Στοιχήματα μου'!$F$23:F441,"L")</f>
        <v>5</v>
      </c>
      <c r="Z441" s="6">
        <f>COUNTIF('Τα Στοιχήματα μου'!$F$23:F441,"W")</f>
        <v>3</v>
      </c>
      <c r="AA441" s="4">
        <f>COUNTIF('Τα Στοιχήματα μου'!$F$23:F441,"W")/(COUNTIF('Τα Στοιχήματα μου'!$F$23:F441,"W")+COUNTIF('Τα Στοιχήματα μου'!$F$23:F441,"L"))</f>
        <v>0.6</v>
      </c>
    </row>
    <row r="442" spans="2:27">
      <c r="B442" s="6">
        <f t="shared" si="6"/>
        <v>420</v>
      </c>
      <c r="I442" s="6">
        <f>I441+1</f>
        <v>420</v>
      </c>
      <c r="J442" s="6">
        <f>'Τα Στοιχήματα μου'!D442</f>
        <v>0</v>
      </c>
      <c r="K442" s="6">
        <f>'Τα Στοιχήματα μου'!E442</f>
        <v>0</v>
      </c>
      <c r="L442" s="6">
        <f>'Τα Στοιχήματα μου'!F442</f>
        <v>0</v>
      </c>
      <c r="M442" s="7"/>
      <c r="N442" s="5">
        <f>AVERAGE('Τα Στοιχήματα μου'!$E$23:E442)</f>
        <v>2.956</v>
      </c>
      <c r="O442" s="6" t="str">
        <f>IF('Τα Στοιχήματα μου'!E442&lt;&gt;0,1/'Τα Στοιχήματα μου'!E442,"")</f>
        <v/>
      </c>
      <c r="P442" s="6">
        <f>SUM($O$23:O442)</f>
        <v>3.4668730650154802</v>
      </c>
      <c r="Q442" s="6">
        <f>(1-(1/P442))*100</f>
        <v>71.155563493480983</v>
      </c>
      <c r="R442" s="6">
        <f>IF('Τα Στοιχήματα μου'!E442&lt;&gt;0,(100-($Q$1022*100)/100)/'Τα Στοιχήματα μου'!E442,0)</f>
        <v>0</v>
      </c>
      <c r="S442" s="6">
        <f>R442*('Τα Στοιχήματα μου'!E442-1)</f>
        <v>0</v>
      </c>
      <c r="T442" s="5">
        <f>SUM($S$23:S442)/100+1</f>
        <v>1.4422218253259511</v>
      </c>
      <c r="U442" s="6">
        <f>IF('Τα Στοιχήματα μου'!E442&lt;&gt;0,(100-(Q442*100)/100)/'Τα Στοιχήματα μου'!E442,0)</f>
        <v>0</v>
      </c>
      <c r="V442" s="6">
        <f>'Τα Στοιχήματα μου'!E442*U442</f>
        <v>0</v>
      </c>
      <c r="W442" s="5">
        <f>IF('Τα Στοιχήματα μου'!E442&lt;&gt;0,V442/(100/I442),W441)</f>
        <v>1.4422218253259509</v>
      </c>
      <c r="X442" s="7"/>
      <c r="Y442" s="6">
        <f>COUNTIF('Τα Στοιχήματα μου'!$F$23:F442,"W")+COUNTIF('Τα Στοιχήματα μου'!$F$23:F442,"L")</f>
        <v>5</v>
      </c>
      <c r="Z442" s="6">
        <f>COUNTIF('Τα Στοιχήματα μου'!$F$23:F442,"W")</f>
        <v>3</v>
      </c>
      <c r="AA442" s="4">
        <f>COUNTIF('Τα Στοιχήματα μου'!$F$23:F442,"W")/(COUNTIF('Τα Στοιχήματα μου'!$F$23:F442,"W")+COUNTIF('Τα Στοιχήματα μου'!$F$23:F442,"L"))</f>
        <v>0.6</v>
      </c>
    </row>
    <row r="443" spans="2:27">
      <c r="B443" s="6">
        <f t="shared" si="6"/>
        <v>421</v>
      </c>
      <c r="I443" s="6">
        <f>I442+1</f>
        <v>421</v>
      </c>
      <c r="J443" s="6">
        <f>'Τα Στοιχήματα μου'!D443</f>
        <v>0</v>
      </c>
      <c r="K443" s="6">
        <f>'Τα Στοιχήματα μου'!E443</f>
        <v>0</v>
      </c>
      <c r="L443" s="6">
        <f>'Τα Στοιχήματα μου'!F443</f>
        <v>0</v>
      </c>
      <c r="M443" s="7"/>
      <c r="N443" s="5">
        <f>AVERAGE('Τα Στοιχήματα μου'!$E$23:E443)</f>
        <v>2.956</v>
      </c>
      <c r="O443" s="6" t="str">
        <f>IF('Τα Στοιχήματα μου'!E443&lt;&gt;0,1/'Τα Στοιχήματα μου'!E443,"")</f>
        <v/>
      </c>
      <c r="P443" s="6">
        <f>SUM($O$23:O443)</f>
        <v>3.4668730650154802</v>
      </c>
      <c r="Q443" s="6">
        <f>(1-(1/P443))*100</f>
        <v>71.155563493480983</v>
      </c>
      <c r="R443" s="6">
        <f>IF('Τα Στοιχήματα μου'!E443&lt;&gt;0,(100-($Q$1022*100)/100)/'Τα Στοιχήματα μου'!E443,0)</f>
        <v>0</v>
      </c>
      <c r="S443" s="6">
        <f>R443*('Τα Στοιχήματα μου'!E443-1)</f>
        <v>0</v>
      </c>
      <c r="T443" s="5">
        <f>SUM($S$23:S443)/100+1</f>
        <v>1.4422218253259511</v>
      </c>
      <c r="U443" s="6">
        <f>IF('Τα Στοιχήματα μου'!E443&lt;&gt;0,(100-(Q443*100)/100)/'Τα Στοιχήματα μου'!E443,0)</f>
        <v>0</v>
      </c>
      <c r="V443" s="6">
        <f>'Τα Στοιχήματα μου'!E443*U443</f>
        <v>0</v>
      </c>
      <c r="W443" s="5">
        <f>IF('Τα Στοιχήματα μου'!E443&lt;&gt;0,V443/(100/I443),W442)</f>
        <v>1.4422218253259509</v>
      </c>
      <c r="X443" s="7"/>
      <c r="Y443" s="6">
        <f>COUNTIF('Τα Στοιχήματα μου'!$F$23:F443,"W")+COUNTIF('Τα Στοιχήματα μου'!$F$23:F443,"L")</f>
        <v>5</v>
      </c>
      <c r="Z443" s="6">
        <f>COUNTIF('Τα Στοιχήματα μου'!$F$23:F443,"W")</f>
        <v>3</v>
      </c>
      <c r="AA443" s="4">
        <f>COUNTIF('Τα Στοιχήματα μου'!$F$23:F443,"W")/(COUNTIF('Τα Στοιχήματα μου'!$F$23:F443,"W")+COUNTIF('Τα Στοιχήματα μου'!$F$23:F443,"L"))</f>
        <v>0.6</v>
      </c>
    </row>
    <row r="444" spans="2:27">
      <c r="B444" s="6">
        <f t="shared" si="6"/>
        <v>422</v>
      </c>
      <c r="I444" s="6">
        <f>I443+1</f>
        <v>422</v>
      </c>
      <c r="J444" s="6">
        <f>'Τα Στοιχήματα μου'!D444</f>
        <v>0</v>
      </c>
      <c r="K444" s="6">
        <f>'Τα Στοιχήματα μου'!E444</f>
        <v>0</v>
      </c>
      <c r="L444" s="6">
        <f>'Τα Στοιχήματα μου'!F444</f>
        <v>0</v>
      </c>
      <c r="M444" s="7"/>
      <c r="N444" s="5">
        <f>AVERAGE('Τα Στοιχήματα μου'!$E$23:E444)</f>
        <v>2.956</v>
      </c>
      <c r="O444" s="6" t="str">
        <f>IF('Τα Στοιχήματα μου'!E444&lt;&gt;0,1/'Τα Στοιχήματα μου'!E444,"")</f>
        <v/>
      </c>
      <c r="P444" s="6">
        <f>SUM($O$23:O444)</f>
        <v>3.4668730650154802</v>
      </c>
      <c r="Q444" s="6">
        <f>(1-(1/P444))*100</f>
        <v>71.155563493480983</v>
      </c>
      <c r="R444" s="6">
        <f>IF('Τα Στοιχήματα μου'!E444&lt;&gt;0,(100-($Q$1022*100)/100)/'Τα Στοιχήματα μου'!E444,0)</f>
        <v>0</v>
      </c>
      <c r="S444" s="6">
        <f>R444*('Τα Στοιχήματα μου'!E444-1)</f>
        <v>0</v>
      </c>
      <c r="T444" s="5">
        <f>SUM($S$23:S444)/100+1</f>
        <v>1.4422218253259511</v>
      </c>
      <c r="U444" s="6">
        <f>IF('Τα Στοιχήματα μου'!E444&lt;&gt;0,(100-(Q444*100)/100)/'Τα Στοιχήματα μου'!E444,0)</f>
        <v>0</v>
      </c>
      <c r="V444" s="6">
        <f>'Τα Στοιχήματα μου'!E444*U444</f>
        <v>0</v>
      </c>
      <c r="W444" s="5">
        <f>IF('Τα Στοιχήματα μου'!E444&lt;&gt;0,V444/(100/I444),W443)</f>
        <v>1.4422218253259509</v>
      </c>
      <c r="X444" s="7"/>
      <c r="Y444" s="6">
        <f>COUNTIF('Τα Στοιχήματα μου'!$F$23:F444,"W")+COUNTIF('Τα Στοιχήματα μου'!$F$23:F444,"L")</f>
        <v>5</v>
      </c>
      <c r="Z444" s="6">
        <f>COUNTIF('Τα Στοιχήματα μου'!$F$23:F444,"W")</f>
        <v>3</v>
      </c>
      <c r="AA444" s="4">
        <f>COUNTIF('Τα Στοιχήματα μου'!$F$23:F444,"W")/(COUNTIF('Τα Στοιχήματα μου'!$F$23:F444,"W")+COUNTIF('Τα Στοιχήματα μου'!$F$23:F444,"L"))</f>
        <v>0.6</v>
      </c>
    </row>
    <row r="445" spans="2:27">
      <c r="B445" s="6">
        <f t="shared" si="6"/>
        <v>423</v>
      </c>
      <c r="I445" s="6">
        <f>I444+1</f>
        <v>423</v>
      </c>
      <c r="J445" s="6">
        <f>'Τα Στοιχήματα μου'!D445</f>
        <v>0</v>
      </c>
      <c r="K445" s="6">
        <f>'Τα Στοιχήματα μου'!E445</f>
        <v>0</v>
      </c>
      <c r="L445" s="6">
        <f>'Τα Στοιχήματα μου'!F445</f>
        <v>0</v>
      </c>
      <c r="M445" s="7"/>
      <c r="N445" s="5">
        <f>AVERAGE('Τα Στοιχήματα μου'!$E$23:E445)</f>
        <v>2.956</v>
      </c>
      <c r="O445" s="6" t="str">
        <f>IF('Τα Στοιχήματα μου'!E445&lt;&gt;0,1/'Τα Στοιχήματα μου'!E445,"")</f>
        <v/>
      </c>
      <c r="P445" s="6">
        <f>SUM($O$23:O445)</f>
        <v>3.4668730650154802</v>
      </c>
      <c r="Q445" s="6">
        <f>(1-(1/P445))*100</f>
        <v>71.155563493480983</v>
      </c>
      <c r="R445" s="6">
        <f>IF('Τα Στοιχήματα μου'!E445&lt;&gt;0,(100-($Q$1022*100)/100)/'Τα Στοιχήματα μου'!E445,0)</f>
        <v>0</v>
      </c>
      <c r="S445" s="6">
        <f>R445*('Τα Στοιχήματα μου'!E445-1)</f>
        <v>0</v>
      </c>
      <c r="T445" s="5">
        <f>SUM($S$23:S445)/100+1</f>
        <v>1.4422218253259511</v>
      </c>
      <c r="U445" s="6">
        <f>IF('Τα Στοιχήματα μου'!E445&lt;&gt;0,(100-(Q445*100)/100)/'Τα Στοιχήματα μου'!E445,0)</f>
        <v>0</v>
      </c>
      <c r="V445" s="6">
        <f>'Τα Στοιχήματα μου'!E445*U445</f>
        <v>0</v>
      </c>
      <c r="W445" s="5">
        <f>IF('Τα Στοιχήματα μου'!E445&lt;&gt;0,V445/(100/I445),W444)</f>
        <v>1.4422218253259509</v>
      </c>
      <c r="X445" s="7"/>
      <c r="Y445" s="6">
        <f>COUNTIF('Τα Στοιχήματα μου'!$F$23:F445,"W")+COUNTIF('Τα Στοιχήματα μου'!$F$23:F445,"L")</f>
        <v>5</v>
      </c>
      <c r="Z445" s="6">
        <f>COUNTIF('Τα Στοιχήματα μου'!$F$23:F445,"W")</f>
        <v>3</v>
      </c>
      <c r="AA445" s="4">
        <f>COUNTIF('Τα Στοιχήματα μου'!$F$23:F445,"W")/(COUNTIF('Τα Στοιχήματα μου'!$F$23:F445,"W")+COUNTIF('Τα Στοιχήματα μου'!$F$23:F445,"L"))</f>
        <v>0.6</v>
      </c>
    </row>
    <row r="446" spans="2:27">
      <c r="B446" s="6">
        <f t="shared" si="6"/>
        <v>424</v>
      </c>
      <c r="I446" s="6">
        <f>I445+1</f>
        <v>424</v>
      </c>
      <c r="J446" s="6">
        <f>'Τα Στοιχήματα μου'!D446</f>
        <v>0</v>
      </c>
      <c r="K446" s="6">
        <f>'Τα Στοιχήματα μου'!E446</f>
        <v>0</v>
      </c>
      <c r="L446" s="6">
        <f>'Τα Στοιχήματα μου'!F446</f>
        <v>0</v>
      </c>
      <c r="M446" s="7"/>
      <c r="N446" s="5">
        <f>AVERAGE('Τα Στοιχήματα μου'!$E$23:E446)</f>
        <v>2.956</v>
      </c>
      <c r="O446" s="6" t="str">
        <f>IF('Τα Στοιχήματα μου'!E446&lt;&gt;0,1/'Τα Στοιχήματα μου'!E446,"")</f>
        <v/>
      </c>
      <c r="P446" s="6">
        <f>SUM($O$23:O446)</f>
        <v>3.4668730650154802</v>
      </c>
      <c r="Q446" s="6">
        <f>(1-(1/P446))*100</f>
        <v>71.155563493480983</v>
      </c>
      <c r="R446" s="6">
        <f>IF('Τα Στοιχήματα μου'!E446&lt;&gt;0,(100-($Q$1022*100)/100)/'Τα Στοιχήματα μου'!E446,0)</f>
        <v>0</v>
      </c>
      <c r="S446" s="6">
        <f>R446*('Τα Στοιχήματα μου'!E446-1)</f>
        <v>0</v>
      </c>
      <c r="T446" s="5">
        <f>SUM($S$23:S446)/100+1</f>
        <v>1.4422218253259511</v>
      </c>
      <c r="U446" s="6">
        <f>IF('Τα Στοιχήματα μου'!E446&lt;&gt;0,(100-(Q446*100)/100)/'Τα Στοιχήματα μου'!E446,0)</f>
        <v>0</v>
      </c>
      <c r="V446" s="6">
        <f>'Τα Στοιχήματα μου'!E446*U446</f>
        <v>0</v>
      </c>
      <c r="W446" s="5">
        <f>IF('Τα Στοιχήματα μου'!E446&lt;&gt;0,V446/(100/I446),W445)</f>
        <v>1.4422218253259509</v>
      </c>
      <c r="X446" s="7"/>
      <c r="Y446" s="6">
        <f>COUNTIF('Τα Στοιχήματα μου'!$F$23:F446,"W")+COUNTIF('Τα Στοιχήματα μου'!$F$23:F446,"L")</f>
        <v>5</v>
      </c>
      <c r="Z446" s="6">
        <f>COUNTIF('Τα Στοιχήματα μου'!$F$23:F446,"W")</f>
        <v>3</v>
      </c>
      <c r="AA446" s="4">
        <f>COUNTIF('Τα Στοιχήματα μου'!$F$23:F446,"W")/(COUNTIF('Τα Στοιχήματα μου'!$F$23:F446,"W")+COUNTIF('Τα Στοιχήματα μου'!$F$23:F446,"L"))</f>
        <v>0.6</v>
      </c>
    </row>
    <row r="447" spans="2:27">
      <c r="B447" s="6">
        <f t="shared" si="6"/>
        <v>425</v>
      </c>
      <c r="I447" s="6">
        <f>I446+1</f>
        <v>425</v>
      </c>
      <c r="J447" s="6">
        <f>'Τα Στοιχήματα μου'!D447</f>
        <v>0</v>
      </c>
      <c r="K447" s="6">
        <f>'Τα Στοιχήματα μου'!E447</f>
        <v>0</v>
      </c>
      <c r="L447" s="6">
        <f>'Τα Στοιχήματα μου'!F447</f>
        <v>0</v>
      </c>
      <c r="M447" s="7"/>
      <c r="N447" s="5">
        <f>AVERAGE('Τα Στοιχήματα μου'!$E$23:E447)</f>
        <v>2.956</v>
      </c>
      <c r="O447" s="6" t="str">
        <f>IF('Τα Στοιχήματα μου'!E447&lt;&gt;0,1/'Τα Στοιχήματα μου'!E447,"")</f>
        <v/>
      </c>
      <c r="P447" s="6">
        <f>SUM($O$23:O447)</f>
        <v>3.4668730650154802</v>
      </c>
      <c r="Q447" s="6">
        <f>(1-(1/P447))*100</f>
        <v>71.155563493480983</v>
      </c>
      <c r="R447" s="6">
        <f>IF('Τα Στοιχήματα μου'!E447&lt;&gt;0,(100-($Q$1022*100)/100)/'Τα Στοιχήματα μου'!E447,0)</f>
        <v>0</v>
      </c>
      <c r="S447" s="6">
        <f>R447*('Τα Στοιχήματα μου'!E447-1)</f>
        <v>0</v>
      </c>
      <c r="T447" s="5">
        <f>SUM($S$23:S447)/100+1</f>
        <v>1.4422218253259511</v>
      </c>
      <c r="U447" s="6">
        <f>IF('Τα Στοιχήματα μου'!E447&lt;&gt;0,(100-(Q447*100)/100)/'Τα Στοιχήματα μου'!E447,0)</f>
        <v>0</v>
      </c>
      <c r="V447" s="6">
        <f>'Τα Στοιχήματα μου'!E447*U447</f>
        <v>0</v>
      </c>
      <c r="W447" s="5">
        <f>IF('Τα Στοιχήματα μου'!E447&lt;&gt;0,V447/(100/I447),W446)</f>
        <v>1.4422218253259509</v>
      </c>
      <c r="X447" s="7"/>
      <c r="Y447" s="6">
        <f>COUNTIF('Τα Στοιχήματα μου'!$F$23:F447,"W")+COUNTIF('Τα Στοιχήματα μου'!$F$23:F447,"L")</f>
        <v>5</v>
      </c>
      <c r="Z447" s="6">
        <f>COUNTIF('Τα Στοιχήματα μου'!$F$23:F447,"W")</f>
        <v>3</v>
      </c>
      <c r="AA447" s="4">
        <f>COUNTIF('Τα Στοιχήματα μου'!$F$23:F447,"W")/(COUNTIF('Τα Στοιχήματα μου'!$F$23:F447,"W")+COUNTIF('Τα Στοιχήματα μου'!$F$23:F447,"L"))</f>
        <v>0.6</v>
      </c>
    </row>
    <row r="448" spans="2:27">
      <c r="B448" s="6">
        <f t="shared" si="6"/>
        <v>426</v>
      </c>
      <c r="I448" s="6">
        <f>I447+1</f>
        <v>426</v>
      </c>
      <c r="J448" s="6">
        <f>'Τα Στοιχήματα μου'!D448</f>
        <v>0</v>
      </c>
      <c r="K448" s="6">
        <f>'Τα Στοιχήματα μου'!E448</f>
        <v>0</v>
      </c>
      <c r="L448" s="6">
        <f>'Τα Στοιχήματα μου'!F448</f>
        <v>0</v>
      </c>
      <c r="M448" s="7"/>
      <c r="N448" s="5">
        <f>AVERAGE('Τα Στοιχήματα μου'!$E$23:E448)</f>
        <v>2.956</v>
      </c>
      <c r="O448" s="6" t="str">
        <f>IF('Τα Στοιχήματα μου'!E448&lt;&gt;0,1/'Τα Στοιχήματα μου'!E448,"")</f>
        <v/>
      </c>
      <c r="P448" s="6">
        <f>SUM($O$23:O448)</f>
        <v>3.4668730650154802</v>
      </c>
      <c r="Q448" s="6">
        <f>(1-(1/P448))*100</f>
        <v>71.155563493480983</v>
      </c>
      <c r="R448" s="6">
        <f>IF('Τα Στοιχήματα μου'!E448&lt;&gt;0,(100-($Q$1022*100)/100)/'Τα Στοιχήματα μου'!E448,0)</f>
        <v>0</v>
      </c>
      <c r="S448" s="6">
        <f>R448*('Τα Στοιχήματα μου'!E448-1)</f>
        <v>0</v>
      </c>
      <c r="T448" s="5">
        <f>SUM($S$23:S448)/100+1</f>
        <v>1.4422218253259511</v>
      </c>
      <c r="U448" s="6">
        <f>IF('Τα Στοιχήματα μου'!E448&lt;&gt;0,(100-(Q448*100)/100)/'Τα Στοιχήματα μου'!E448,0)</f>
        <v>0</v>
      </c>
      <c r="V448" s="6">
        <f>'Τα Στοιχήματα μου'!E448*U448</f>
        <v>0</v>
      </c>
      <c r="W448" s="5">
        <f>IF('Τα Στοιχήματα μου'!E448&lt;&gt;0,V448/(100/I448),W447)</f>
        <v>1.4422218253259509</v>
      </c>
      <c r="X448" s="7"/>
      <c r="Y448" s="6">
        <f>COUNTIF('Τα Στοιχήματα μου'!$F$23:F448,"W")+COUNTIF('Τα Στοιχήματα μου'!$F$23:F448,"L")</f>
        <v>5</v>
      </c>
      <c r="Z448" s="6">
        <f>COUNTIF('Τα Στοιχήματα μου'!$F$23:F448,"W")</f>
        <v>3</v>
      </c>
      <c r="AA448" s="4">
        <f>COUNTIF('Τα Στοιχήματα μου'!$F$23:F448,"W")/(COUNTIF('Τα Στοιχήματα μου'!$F$23:F448,"W")+COUNTIF('Τα Στοιχήματα μου'!$F$23:F448,"L"))</f>
        <v>0.6</v>
      </c>
    </row>
    <row r="449" spans="2:27">
      <c r="B449" s="6">
        <f t="shared" si="6"/>
        <v>427</v>
      </c>
      <c r="I449" s="6">
        <f>I448+1</f>
        <v>427</v>
      </c>
      <c r="J449" s="6">
        <f>'Τα Στοιχήματα μου'!D449</f>
        <v>0</v>
      </c>
      <c r="K449" s="6">
        <f>'Τα Στοιχήματα μου'!E449</f>
        <v>0</v>
      </c>
      <c r="L449" s="6">
        <f>'Τα Στοιχήματα μου'!F449</f>
        <v>0</v>
      </c>
      <c r="M449" s="7"/>
      <c r="N449" s="5">
        <f>AVERAGE('Τα Στοιχήματα μου'!$E$23:E449)</f>
        <v>2.956</v>
      </c>
      <c r="O449" s="6" t="str">
        <f>IF('Τα Στοιχήματα μου'!E449&lt;&gt;0,1/'Τα Στοιχήματα μου'!E449,"")</f>
        <v/>
      </c>
      <c r="P449" s="6">
        <f>SUM($O$23:O449)</f>
        <v>3.4668730650154802</v>
      </c>
      <c r="Q449" s="6">
        <f>(1-(1/P449))*100</f>
        <v>71.155563493480983</v>
      </c>
      <c r="R449" s="6">
        <f>IF('Τα Στοιχήματα μου'!E449&lt;&gt;0,(100-($Q$1022*100)/100)/'Τα Στοιχήματα μου'!E449,0)</f>
        <v>0</v>
      </c>
      <c r="S449" s="6">
        <f>R449*('Τα Στοιχήματα μου'!E449-1)</f>
        <v>0</v>
      </c>
      <c r="T449" s="5">
        <f>SUM($S$23:S449)/100+1</f>
        <v>1.4422218253259511</v>
      </c>
      <c r="U449" s="6">
        <f>IF('Τα Στοιχήματα μου'!E449&lt;&gt;0,(100-(Q449*100)/100)/'Τα Στοιχήματα μου'!E449,0)</f>
        <v>0</v>
      </c>
      <c r="V449" s="6">
        <f>'Τα Στοιχήματα μου'!E449*U449</f>
        <v>0</v>
      </c>
      <c r="W449" s="5">
        <f>IF('Τα Στοιχήματα μου'!E449&lt;&gt;0,V449/(100/I449),W448)</f>
        <v>1.4422218253259509</v>
      </c>
      <c r="X449" s="7"/>
      <c r="Y449" s="6">
        <f>COUNTIF('Τα Στοιχήματα μου'!$F$23:F449,"W")+COUNTIF('Τα Στοιχήματα μου'!$F$23:F449,"L")</f>
        <v>5</v>
      </c>
      <c r="Z449" s="6">
        <f>COUNTIF('Τα Στοιχήματα μου'!$F$23:F449,"W")</f>
        <v>3</v>
      </c>
      <c r="AA449" s="4">
        <f>COUNTIF('Τα Στοιχήματα μου'!$F$23:F449,"W")/(COUNTIF('Τα Στοιχήματα μου'!$F$23:F449,"W")+COUNTIF('Τα Στοιχήματα μου'!$F$23:F449,"L"))</f>
        <v>0.6</v>
      </c>
    </row>
    <row r="450" spans="2:27">
      <c r="B450" s="6">
        <f t="shared" si="6"/>
        <v>428</v>
      </c>
      <c r="I450" s="6">
        <f>I449+1</f>
        <v>428</v>
      </c>
      <c r="J450" s="6">
        <f>'Τα Στοιχήματα μου'!D450</f>
        <v>0</v>
      </c>
      <c r="K450" s="6">
        <f>'Τα Στοιχήματα μου'!E450</f>
        <v>0</v>
      </c>
      <c r="L450" s="6">
        <f>'Τα Στοιχήματα μου'!F450</f>
        <v>0</v>
      </c>
      <c r="M450" s="7"/>
      <c r="N450" s="5">
        <f>AVERAGE('Τα Στοιχήματα μου'!$E$23:E450)</f>
        <v>2.956</v>
      </c>
      <c r="O450" s="6" t="str">
        <f>IF('Τα Στοιχήματα μου'!E450&lt;&gt;0,1/'Τα Στοιχήματα μου'!E450,"")</f>
        <v/>
      </c>
      <c r="P450" s="6">
        <f>SUM($O$23:O450)</f>
        <v>3.4668730650154802</v>
      </c>
      <c r="Q450" s="6">
        <f>(1-(1/P450))*100</f>
        <v>71.155563493480983</v>
      </c>
      <c r="R450" s="6">
        <f>IF('Τα Στοιχήματα μου'!E450&lt;&gt;0,(100-($Q$1022*100)/100)/'Τα Στοιχήματα μου'!E450,0)</f>
        <v>0</v>
      </c>
      <c r="S450" s="6">
        <f>R450*('Τα Στοιχήματα μου'!E450-1)</f>
        <v>0</v>
      </c>
      <c r="T450" s="5">
        <f>SUM($S$23:S450)/100+1</f>
        <v>1.4422218253259511</v>
      </c>
      <c r="U450" s="6">
        <f>IF('Τα Στοιχήματα μου'!E450&lt;&gt;0,(100-(Q450*100)/100)/'Τα Στοιχήματα μου'!E450,0)</f>
        <v>0</v>
      </c>
      <c r="V450" s="6">
        <f>'Τα Στοιχήματα μου'!E450*U450</f>
        <v>0</v>
      </c>
      <c r="W450" s="5">
        <f>IF('Τα Στοιχήματα μου'!E450&lt;&gt;0,V450/(100/I450),W449)</f>
        <v>1.4422218253259509</v>
      </c>
      <c r="X450" s="7"/>
      <c r="Y450" s="6">
        <f>COUNTIF('Τα Στοιχήματα μου'!$F$23:F450,"W")+COUNTIF('Τα Στοιχήματα μου'!$F$23:F450,"L")</f>
        <v>5</v>
      </c>
      <c r="Z450" s="6">
        <f>COUNTIF('Τα Στοιχήματα μου'!$F$23:F450,"W")</f>
        <v>3</v>
      </c>
      <c r="AA450" s="4">
        <f>COUNTIF('Τα Στοιχήματα μου'!$F$23:F450,"W")/(COUNTIF('Τα Στοιχήματα μου'!$F$23:F450,"W")+COUNTIF('Τα Στοιχήματα μου'!$F$23:F450,"L"))</f>
        <v>0.6</v>
      </c>
    </row>
    <row r="451" spans="2:27">
      <c r="B451" s="6">
        <f t="shared" si="6"/>
        <v>429</v>
      </c>
      <c r="I451" s="6">
        <f>I450+1</f>
        <v>429</v>
      </c>
      <c r="J451" s="6">
        <f>'Τα Στοιχήματα μου'!D451</f>
        <v>0</v>
      </c>
      <c r="K451" s="6">
        <f>'Τα Στοιχήματα μου'!E451</f>
        <v>0</v>
      </c>
      <c r="L451" s="6">
        <f>'Τα Στοιχήματα μου'!F451</f>
        <v>0</v>
      </c>
      <c r="M451" s="7"/>
      <c r="N451" s="5">
        <f>AVERAGE('Τα Στοιχήματα μου'!$E$23:E451)</f>
        <v>2.956</v>
      </c>
      <c r="O451" s="6" t="str">
        <f>IF('Τα Στοιχήματα μου'!E451&lt;&gt;0,1/'Τα Στοιχήματα μου'!E451,"")</f>
        <v/>
      </c>
      <c r="P451" s="6">
        <f>SUM($O$23:O451)</f>
        <v>3.4668730650154802</v>
      </c>
      <c r="Q451" s="6">
        <f>(1-(1/P451))*100</f>
        <v>71.155563493480983</v>
      </c>
      <c r="R451" s="6">
        <f>IF('Τα Στοιχήματα μου'!E451&lt;&gt;0,(100-($Q$1022*100)/100)/'Τα Στοιχήματα μου'!E451,0)</f>
        <v>0</v>
      </c>
      <c r="S451" s="6">
        <f>R451*('Τα Στοιχήματα μου'!E451-1)</f>
        <v>0</v>
      </c>
      <c r="T451" s="5">
        <f>SUM($S$23:S451)/100+1</f>
        <v>1.4422218253259511</v>
      </c>
      <c r="U451" s="6">
        <f>IF('Τα Στοιχήματα μου'!E451&lt;&gt;0,(100-(Q451*100)/100)/'Τα Στοιχήματα μου'!E451,0)</f>
        <v>0</v>
      </c>
      <c r="V451" s="6">
        <f>'Τα Στοιχήματα μου'!E451*U451</f>
        <v>0</v>
      </c>
      <c r="W451" s="5">
        <f>IF('Τα Στοιχήματα μου'!E451&lt;&gt;0,V451/(100/I451),W450)</f>
        <v>1.4422218253259509</v>
      </c>
      <c r="X451" s="7"/>
      <c r="Y451" s="6">
        <f>COUNTIF('Τα Στοιχήματα μου'!$F$23:F451,"W")+COUNTIF('Τα Στοιχήματα μου'!$F$23:F451,"L")</f>
        <v>5</v>
      </c>
      <c r="Z451" s="6">
        <f>COUNTIF('Τα Στοιχήματα μου'!$F$23:F451,"W")</f>
        <v>3</v>
      </c>
      <c r="AA451" s="4">
        <f>COUNTIF('Τα Στοιχήματα μου'!$F$23:F451,"W")/(COUNTIF('Τα Στοιχήματα μου'!$F$23:F451,"W")+COUNTIF('Τα Στοιχήματα μου'!$F$23:F451,"L"))</f>
        <v>0.6</v>
      </c>
    </row>
    <row r="452" spans="2:27">
      <c r="B452" s="6">
        <f t="shared" si="6"/>
        <v>430</v>
      </c>
      <c r="I452" s="6">
        <f>I451+1</f>
        <v>430</v>
      </c>
      <c r="J452" s="6">
        <f>'Τα Στοιχήματα μου'!D452</f>
        <v>0</v>
      </c>
      <c r="K452" s="6">
        <f>'Τα Στοιχήματα μου'!E452</f>
        <v>0</v>
      </c>
      <c r="L452" s="6">
        <f>'Τα Στοιχήματα μου'!F452</f>
        <v>0</v>
      </c>
      <c r="M452" s="7"/>
      <c r="N452" s="5">
        <f>AVERAGE('Τα Στοιχήματα μου'!$E$23:E452)</f>
        <v>2.956</v>
      </c>
      <c r="O452" s="6" t="str">
        <f>IF('Τα Στοιχήματα μου'!E452&lt;&gt;0,1/'Τα Στοιχήματα μου'!E452,"")</f>
        <v/>
      </c>
      <c r="P452" s="6">
        <f>SUM($O$23:O452)</f>
        <v>3.4668730650154802</v>
      </c>
      <c r="Q452" s="6">
        <f>(1-(1/P452))*100</f>
        <v>71.155563493480983</v>
      </c>
      <c r="R452" s="6">
        <f>IF('Τα Στοιχήματα μου'!E452&lt;&gt;0,(100-($Q$1022*100)/100)/'Τα Στοιχήματα μου'!E452,0)</f>
        <v>0</v>
      </c>
      <c r="S452" s="6">
        <f>R452*('Τα Στοιχήματα μου'!E452-1)</f>
        <v>0</v>
      </c>
      <c r="T452" s="5">
        <f>SUM($S$23:S452)/100+1</f>
        <v>1.4422218253259511</v>
      </c>
      <c r="U452" s="6">
        <f>IF('Τα Στοιχήματα μου'!E452&lt;&gt;0,(100-(Q452*100)/100)/'Τα Στοιχήματα μου'!E452,0)</f>
        <v>0</v>
      </c>
      <c r="V452" s="6">
        <f>'Τα Στοιχήματα μου'!E452*U452</f>
        <v>0</v>
      </c>
      <c r="W452" s="5">
        <f>IF('Τα Στοιχήματα μου'!E452&lt;&gt;0,V452/(100/I452),W451)</f>
        <v>1.4422218253259509</v>
      </c>
      <c r="X452" s="7"/>
      <c r="Y452" s="6">
        <f>COUNTIF('Τα Στοιχήματα μου'!$F$23:F452,"W")+COUNTIF('Τα Στοιχήματα μου'!$F$23:F452,"L")</f>
        <v>5</v>
      </c>
      <c r="Z452" s="6">
        <f>COUNTIF('Τα Στοιχήματα μου'!$F$23:F452,"W")</f>
        <v>3</v>
      </c>
      <c r="AA452" s="4">
        <f>COUNTIF('Τα Στοιχήματα μου'!$F$23:F452,"W")/(COUNTIF('Τα Στοιχήματα μου'!$F$23:F452,"W")+COUNTIF('Τα Στοιχήματα μου'!$F$23:F452,"L"))</f>
        <v>0.6</v>
      </c>
    </row>
    <row r="453" spans="2:27">
      <c r="B453" s="6">
        <f t="shared" si="6"/>
        <v>431</v>
      </c>
      <c r="I453" s="6">
        <f>I452+1</f>
        <v>431</v>
      </c>
      <c r="J453" s="6">
        <f>'Τα Στοιχήματα μου'!D453</f>
        <v>0</v>
      </c>
      <c r="K453" s="6">
        <f>'Τα Στοιχήματα μου'!E453</f>
        <v>0</v>
      </c>
      <c r="L453" s="6">
        <f>'Τα Στοιχήματα μου'!F453</f>
        <v>0</v>
      </c>
      <c r="M453" s="7"/>
      <c r="N453" s="5">
        <f>AVERAGE('Τα Στοιχήματα μου'!$E$23:E453)</f>
        <v>2.956</v>
      </c>
      <c r="O453" s="6" t="str">
        <f>IF('Τα Στοιχήματα μου'!E453&lt;&gt;0,1/'Τα Στοιχήματα μου'!E453,"")</f>
        <v/>
      </c>
      <c r="P453" s="6">
        <f>SUM($O$23:O453)</f>
        <v>3.4668730650154802</v>
      </c>
      <c r="Q453" s="6">
        <f>(1-(1/P453))*100</f>
        <v>71.155563493480983</v>
      </c>
      <c r="R453" s="6">
        <f>IF('Τα Στοιχήματα μου'!E453&lt;&gt;0,(100-($Q$1022*100)/100)/'Τα Στοιχήματα μου'!E453,0)</f>
        <v>0</v>
      </c>
      <c r="S453" s="6">
        <f>R453*('Τα Στοιχήματα μου'!E453-1)</f>
        <v>0</v>
      </c>
      <c r="T453" s="5">
        <f>SUM($S$23:S453)/100+1</f>
        <v>1.4422218253259511</v>
      </c>
      <c r="U453" s="6">
        <f>IF('Τα Στοιχήματα μου'!E453&lt;&gt;0,(100-(Q453*100)/100)/'Τα Στοιχήματα μου'!E453,0)</f>
        <v>0</v>
      </c>
      <c r="V453" s="6">
        <f>'Τα Στοιχήματα μου'!E453*U453</f>
        <v>0</v>
      </c>
      <c r="W453" s="5">
        <f>IF('Τα Στοιχήματα μου'!E453&lt;&gt;0,V453/(100/I453),W452)</f>
        <v>1.4422218253259509</v>
      </c>
      <c r="X453" s="7"/>
      <c r="Y453" s="6">
        <f>COUNTIF('Τα Στοιχήματα μου'!$F$23:F453,"W")+COUNTIF('Τα Στοιχήματα μου'!$F$23:F453,"L")</f>
        <v>5</v>
      </c>
      <c r="Z453" s="6">
        <f>COUNTIF('Τα Στοιχήματα μου'!$F$23:F453,"W")</f>
        <v>3</v>
      </c>
      <c r="AA453" s="4">
        <f>COUNTIF('Τα Στοιχήματα μου'!$F$23:F453,"W")/(COUNTIF('Τα Στοιχήματα μου'!$F$23:F453,"W")+COUNTIF('Τα Στοιχήματα μου'!$F$23:F453,"L"))</f>
        <v>0.6</v>
      </c>
    </row>
    <row r="454" spans="2:27">
      <c r="B454" s="6">
        <f t="shared" si="6"/>
        <v>432</v>
      </c>
      <c r="I454" s="6">
        <f>I453+1</f>
        <v>432</v>
      </c>
      <c r="J454" s="6">
        <f>'Τα Στοιχήματα μου'!D454</f>
        <v>0</v>
      </c>
      <c r="K454" s="6">
        <f>'Τα Στοιχήματα μου'!E454</f>
        <v>0</v>
      </c>
      <c r="L454" s="6">
        <f>'Τα Στοιχήματα μου'!F454</f>
        <v>0</v>
      </c>
      <c r="M454" s="7"/>
      <c r="N454" s="5">
        <f>AVERAGE('Τα Στοιχήματα μου'!$E$23:E454)</f>
        <v>2.956</v>
      </c>
      <c r="O454" s="6" t="str">
        <f>IF('Τα Στοιχήματα μου'!E454&lt;&gt;0,1/'Τα Στοιχήματα μου'!E454,"")</f>
        <v/>
      </c>
      <c r="P454" s="6">
        <f>SUM($O$23:O454)</f>
        <v>3.4668730650154802</v>
      </c>
      <c r="Q454" s="6">
        <f>(1-(1/P454))*100</f>
        <v>71.155563493480983</v>
      </c>
      <c r="R454" s="6">
        <f>IF('Τα Στοιχήματα μου'!E454&lt;&gt;0,(100-($Q$1022*100)/100)/'Τα Στοιχήματα μου'!E454,0)</f>
        <v>0</v>
      </c>
      <c r="S454" s="6">
        <f>R454*('Τα Στοιχήματα μου'!E454-1)</f>
        <v>0</v>
      </c>
      <c r="T454" s="5">
        <f>SUM($S$23:S454)/100+1</f>
        <v>1.4422218253259511</v>
      </c>
      <c r="U454" s="6">
        <f>IF('Τα Στοιχήματα μου'!E454&lt;&gt;0,(100-(Q454*100)/100)/'Τα Στοιχήματα μου'!E454,0)</f>
        <v>0</v>
      </c>
      <c r="V454" s="6">
        <f>'Τα Στοιχήματα μου'!E454*U454</f>
        <v>0</v>
      </c>
      <c r="W454" s="5">
        <f>IF('Τα Στοιχήματα μου'!E454&lt;&gt;0,V454/(100/I454),W453)</f>
        <v>1.4422218253259509</v>
      </c>
      <c r="X454" s="7"/>
      <c r="Y454" s="6">
        <f>COUNTIF('Τα Στοιχήματα μου'!$F$23:F454,"W")+COUNTIF('Τα Στοιχήματα μου'!$F$23:F454,"L")</f>
        <v>5</v>
      </c>
      <c r="Z454" s="6">
        <f>COUNTIF('Τα Στοιχήματα μου'!$F$23:F454,"W")</f>
        <v>3</v>
      </c>
      <c r="AA454" s="4">
        <f>COUNTIF('Τα Στοιχήματα μου'!$F$23:F454,"W")/(COUNTIF('Τα Στοιχήματα μου'!$F$23:F454,"W")+COUNTIF('Τα Στοιχήματα μου'!$F$23:F454,"L"))</f>
        <v>0.6</v>
      </c>
    </row>
    <row r="455" spans="2:27">
      <c r="B455" s="6">
        <f t="shared" si="6"/>
        <v>433</v>
      </c>
      <c r="I455" s="6">
        <f>I454+1</f>
        <v>433</v>
      </c>
      <c r="J455" s="6">
        <f>'Τα Στοιχήματα μου'!D455</f>
        <v>0</v>
      </c>
      <c r="K455" s="6">
        <f>'Τα Στοιχήματα μου'!E455</f>
        <v>0</v>
      </c>
      <c r="L455" s="6">
        <f>'Τα Στοιχήματα μου'!F455</f>
        <v>0</v>
      </c>
      <c r="M455" s="7"/>
      <c r="N455" s="5">
        <f>AVERAGE('Τα Στοιχήματα μου'!$E$23:E455)</f>
        <v>2.956</v>
      </c>
      <c r="O455" s="6" t="str">
        <f>IF('Τα Στοιχήματα μου'!E455&lt;&gt;0,1/'Τα Στοιχήματα μου'!E455,"")</f>
        <v/>
      </c>
      <c r="P455" s="6">
        <f>SUM($O$23:O455)</f>
        <v>3.4668730650154802</v>
      </c>
      <c r="Q455" s="6">
        <f>(1-(1/P455))*100</f>
        <v>71.155563493480983</v>
      </c>
      <c r="R455" s="6">
        <f>IF('Τα Στοιχήματα μου'!E455&lt;&gt;0,(100-($Q$1022*100)/100)/'Τα Στοιχήματα μου'!E455,0)</f>
        <v>0</v>
      </c>
      <c r="S455" s="6">
        <f>R455*('Τα Στοιχήματα μου'!E455-1)</f>
        <v>0</v>
      </c>
      <c r="T455" s="5">
        <f>SUM($S$23:S455)/100+1</f>
        <v>1.4422218253259511</v>
      </c>
      <c r="U455" s="6">
        <f>IF('Τα Στοιχήματα μου'!E455&lt;&gt;0,(100-(Q455*100)/100)/'Τα Στοιχήματα μου'!E455,0)</f>
        <v>0</v>
      </c>
      <c r="V455" s="6">
        <f>'Τα Στοιχήματα μου'!E455*U455</f>
        <v>0</v>
      </c>
      <c r="W455" s="5">
        <f>IF('Τα Στοιχήματα μου'!E455&lt;&gt;0,V455/(100/I455),W454)</f>
        <v>1.4422218253259509</v>
      </c>
      <c r="X455" s="7"/>
      <c r="Y455" s="6">
        <f>COUNTIF('Τα Στοιχήματα μου'!$F$23:F455,"W")+COUNTIF('Τα Στοιχήματα μου'!$F$23:F455,"L")</f>
        <v>5</v>
      </c>
      <c r="Z455" s="6">
        <f>COUNTIF('Τα Στοιχήματα μου'!$F$23:F455,"W")</f>
        <v>3</v>
      </c>
      <c r="AA455" s="4">
        <f>COUNTIF('Τα Στοιχήματα μου'!$F$23:F455,"W")/(COUNTIF('Τα Στοιχήματα μου'!$F$23:F455,"W")+COUNTIF('Τα Στοιχήματα μου'!$F$23:F455,"L"))</f>
        <v>0.6</v>
      </c>
    </row>
    <row r="456" spans="2:27">
      <c r="B456" s="6">
        <f t="shared" si="6"/>
        <v>434</v>
      </c>
      <c r="I456" s="6">
        <f>I455+1</f>
        <v>434</v>
      </c>
      <c r="J456" s="6">
        <f>'Τα Στοιχήματα μου'!D456</f>
        <v>0</v>
      </c>
      <c r="K456" s="6">
        <f>'Τα Στοιχήματα μου'!E456</f>
        <v>0</v>
      </c>
      <c r="L456" s="6">
        <f>'Τα Στοιχήματα μου'!F456</f>
        <v>0</v>
      </c>
      <c r="M456" s="7"/>
      <c r="N456" s="5">
        <f>AVERAGE('Τα Στοιχήματα μου'!$E$23:E456)</f>
        <v>2.956</v>
      </c>
      <c r="O456" s="6" t="str">
        <f>IF('Τα Στοιχήματα μου'!E456&lt;&gt;0,1/'Τα Στοιχήματα μου'!E456,"")</f>
        <v/>
      </c>
      <c r="P456" s="6">
        <f>SUM($O$23:O456)</f>
        <v>3.4668730650154802</v>
      </c>
      <c r="Q456" s="6">
        <f>(1-(1/P456))*100</f>
        <v>71.155563493480983</v>
      </c>
      <c r="R456" s="6">
        <f>IF('Τα Στοιχήματα μου'!E456&lt;&gt;0,(100-($Q$1022*100)/100)/'Τα Στοιχήματα μου'!E456,0)</f>
        <v>0</v>
      </c>
      <c r="S456" s="6">
        <f>R456*('Τα Στοιχήματα μου'!E456-1)</f>
        <v>0</v>
      </c>
      <c r="T456" s="5">
        <f>SUM($S$23:S456)/100+1</f>
        <v>1.4422218253259511</v>
      </c>
      <c r="U456" s="6">
        <f>IF('Τα Στοιχήματα μου'!E456&lt;&gt;0,(100-(Q456*100)/100)/'Τα Στοιχήματα μου'!E456,0)</f>
        <v>0</v>
      </c>
      <c r="V456" s="6">
        <f>'Τα Στοιχήματα μου'!E456*U456</f>
        <v>0</v>
      </c>
      <c r="W456" s="5">
        <f>IF('Τα Στοιχήματα μου'!E456&lt;&gt;0,V456/(100/I456),W455)</f>
        <v>1.4422218253259509</v>
      </c>
      <c r="X456" s="7"/>
      <c r="Y456" s="6">
        <f>COUNTIF('Τα Στοιχήματα μου'!$F$23:F456,"W")+COUNTIF('Τα Στοιχήματα μου'!$F$23:F456,"L")</f>
        <v>5</v>
      </c>
      <c r="Z456" s="6">
        <f>COUNTIF('Τα Στοιχήματα μου'!$F$23:F456,"W")</f>
        <v>3</v>
      </c>
      <c r="AA456" s="4">
        <f>COUNTIF('Τα Στοιχήματα μου'!$F$23:F456,"W")/(COUNTIF('Τα Στοιχήματα μου'!$F$23:F456,"W")+COUNTIF('Τα Στοιχήματα μου'!$F$23:F456,"L"))</f>
        <v>0.6</v>
      </c>
    </row>
    <row r="457" spans="2:27">
      <c r="B457" s="6">
        <f t="shared" si="6"/>
        <v>435</v>
      </c>
      <c r="I457" s="6">
        <f>I456+1</f>
        <v>435</v>
      </c>
      <c r="J457" s="6">
        <f>'Τα Στοιχήματα μου'!D457</f>
        <v>0</v>
      </c>
      <c r="K457" s="6">
        <f>'Τα Στοιχήματα μου'!E457</f>
        <v>0</v>
      </c>
      <c r="L457" s="6">
        <f>'Τα Στοιχήματα μου'!F457</f>
        <v>0</v>
      </c>
      <c r="M457" s="7"/>
      <c r="N457" s="5">
        <f>AVERAGE('Τα Στοιχήματα μου'!$E$23:E457)</f>
        <v>2.956</v>
      </c>
      <c r="O457" s="6" t="str">
        <f>IF('Τα Στοιχήματα μου'!E457&lt;&gt;0,1/'Τα Στοιχήματα μου'!E457,"")</f>
        <v/>
      </c>
      <c r="P457" s="6">
        <f>SUM($O$23:O457)</f>
        <v>3.4668730650154802</v>
      </c>
      <c r="Q457" s="6">
        <f>(1-(1/P457))*100</f>
        <v>71.155563493480983</v>
      </c>
      <c r="R457" s="6">
        <f>IF('Τα Στοιχήματα μου'!E457&lt;&gt;0,(100-($Q$1022*100)/100)/'Τα Στοιχήματα μου'!E457,0)</f>
        <v>0</v>
      </c>
      <c r="S457" s="6">
        <f>R457*('Τα Στοιχήματα μου'!E457-1)</f>
        <v>0</v>
      </c>
      <c r="T457" s="5">
        <f>SUM($S$23:S457)/100+1</f>
        <v>1.4422218253259511</v>
      </c>
      <c r="U457" s="6">
        <f>IF('Τα Στοιχήματα μου'!E457&lt;&gt;0,(100-(Q457*100)/100)/'Τα Στοιχήματα μου'!E457,0)</f>
        <v>0</v>
      </c>
      <c r="V457" s="6">
        <f>'Τα Στοιχήματα μου'!E457*U457</f>
        <v>0</v>
      </c>
      <c r="W457" s="5">
        <f>IF('Τα Στοιχήματα μου'!E457&lt;&gt;0,V457/(100/I457),W456)</f>
        <v>1.4422218253259509</v>
      </c>
      <c r="X457" s="7"/>
      <c r="Y457" s="6">
        <f>COUNTIF('Τα Στοιχήματα μου'!$F$23:F457,"W")+COUNTIF('Τα Στοιχήματα μου'!$F$23:F457,"L")</f>
        <v>5</v>
      </c>
      <c r="Z457" s="6">
        <f>COUNTIF('Τα Στοιχήματα μου'!$F$23:F457,"W")</f>
        <v>3</v>
      </c>
      <c r="AA457" s="4">
        <f>COUNTIF('Τα Στοιχήματα μου'!$F$23:F457,"W")/(COUNTIF('Τα Στοιχήματα μου'!$F$23:F457,"W")+COUNTIF('Τα Στοιχήματα μου'!$F$23:F457,"L"))</f>
        <v>0.6</v>
      </c>
    </row>
    <row r="458" spans="2:27">
      <c r="B458" s="6">
        <f t="shared" si="6"/>
        <v>436</v>
      </c>
      <c r="I458" s="6">
        <f>I457+1</f>
        <v>436</v>
      </c>
      <c r="J458" s="6">
        <f>'Τα Στοιχήματα μου'!D458</f>
        <v>0</v>
      </c>
      <c r="K458" s="6">
        <f>'Τα Στοιχήματα μου'!E458</f>
        <v>0</v>
      </c>
      <c r="L458" s="6">
        <f>'Τα Στοιχήματα μου'!F458</f>
        <v>0</v>
      </c>
      <c r="M458" s="7"/>
      <c r="N458" s="5">
        <f>AVERAGE('Τα Στοιχήματα μου'!$E$23:E458)</f>
        <v>2.956</v>
      </c>
      <c r="O458" s="6" t="str">
        <f>IF('Τα Στοιχήματα μου'!E458&lt;&gt;0,1/'Τα Στοιχήματα μου'!E458,"")</f>
        <v/>
      </c>
      <c r="P458" s="6">
        <f>SUM($O$23:O458)</f>
        <v>3.4668730650154802</v>
      </c>
      <c r="Q458" s="6">
        <f>(1-(1/P458))*100</f>
        <v>71.155563493480983</v>
      </c>
      <c r="R458" s="6">
        <f>IF('Τα Στοιχήματα μου'!E458&lt;&gt;0,(100-($Q$1022*100)/100)/'Τα Στοιχήματα μου'!E458,0)</f>
        <v>0</v>
      </c>
      <c r="S458" s="6">
        <f>R458*('Τα Στοιχήματα μου'!E458-1)</f>
        <v>0</v>
      </c>
      <c r="T458" s="5">
        <f>SUM($S$23:S458)/100+1</f>
        <v>1.4422218253259511</v>
      </c>
      <c r="U458" s="6">
        <f>IF('Τα Στοιχήματα μου'!E458&lt;&gt;0,(100-(Q458*100)/100)/'Τα Στοιχήματα μου'!E458,0)</f>
        <v>0</v>
      </c>
      <c r="V458" s="6">
        <f>'Τα Στοιχήματα μου'!E458*U458</f>
        <v>0</v>
      </c>
      <c r="W458" s="5">
        <f>IF('Τα Στοιχήματα μου'!E458&lt;&gt;0,V458/(100/I458),W457)</f>
        <v>1.4422218253259509</v>
      </c>
      <c r="X458" s="7"/>
      <c r="Y458" s="6">
        <f>COUNTIF('Τα Στοιχήματα μου'!$F$23:F458,"W")+COUNTIF('Τα Στοιχήματα μου'!$F$23:F458,"L")</f>
        <v>5</v>
      </c>
      <c r="Z458" s="6">
        <f>COUNTIF('Τα Στοιχήματα μου'!$F$23:F458,"W")</f>
        <v>3</v>
      </c>
      <c r="AA458" s="4">
        <f>COUNTIF('Τα Στοιχήματα μου'!$F$23:F458,"W")/(COUNTIF('Τα Στοιχήματα μου'!$F$23:F458,"W")+COUNTIF('Τα Στοιχήματα μου'!$F$23:F458,"L"))</f>
        <v>0.6</v>
      </c>
    </row>
    <row r="459" spans="2:27">
      <c r="B459" s="6">
        <f t="shared" si="6"/>
        <v>437</v>
      </c>
      <c r="I459" s="6">
        <f>I458+1</f>
        <v>437</v>
      </c>
      <c r="J459" s="6">
        <f>'Τα Στοιχήματα μου'!D459</f>
        <v>0</v>
      </c>
      <c r="K459" s="6">
        <f>'Τα Στοιχήματα μου'!E459</f>
        <v>0</v>
      </c>
      <c r="L459" s="6">
        <f>'Τα Στοιχήματα μου'!F459</f>
        <v>0</v>
      </c>
      <c r="M459" s="7"/>
      <c r="N459" s="5">
        <f>AVERAGE('Τα Στοιχήματα μου'!$E$23:E459)</f>
        <v>2.956</v>
      </c>
      <c r="O459" s="6" t="str">
        <f>IF('Τα Στοιχήματα μου'!E459&lt;&gt;0,1/'Τα Στοιχήματα μου'!E459,"")</f>
        <v/>
      </c>
      <c r="P459" s="6">
        <f>SUM($O$23:O459)</f>
        <v>3.4668730650154802</v>
      </c>
      <c r="Q459" s="6">
        <f>(1-(1/P459))*100</f>
        <v>71.155563493480983</v>
      </c>
      <c r="R459" s="6">
        <f>IF('Τα Στοιχήματα μου'!E459&lt;&gt;0,(100-($Q$1022*100)/100)/'Τα Στοιχήματα μου'!E459,0)</f>
        <v>0</v>
      </c>
      <c r="S459" s="6">
        <f>R459*('Τα Στοιχήματα μου'!E459-1)</f>
        <v>0</v>
      </c>
      <c r="T459" s="5">
        <f>SUM($S$23:S459)/100+1</f>
        <v>1.4422218253259511</v>
      </c>
      <c r="U459" s="6">
        <f>IF('Τα Στοιχήματα μου'!E459&lt;&gt;0,(100-(Q459*100)/100)/'Τα Στοιχήματα μου'!E459,0)</f>
        <v>0</v>
      </c>
      <c r="V459" s="6">
        <f>'Τα Στοιχήματα μου'!E459*U459</f>
        <v>0</v>
      </c>
      <c r="W459" s="5">
        <f>IF('Τα Στοιχήματα μου'!E459&lt;&gt;0,V459/(100/I459),W458)</f>
        <v>1.4422218253259509</v>
      </c>
      <c r="X459" s="7"/>
      <c r="Y459" s="6">
        <f>COUNTIF('Τα Στοιχήματα μου'!$F$23:F459,"W")+COUNTIF('Τα Στοιχήματα μου'!$F$23:F459,"L")</f>
        <v>5</v>
      </c>
      <c r="Z459" s="6">
        <f>COUNTIF('Τα Στοιχήματα μου'!$F$23:F459,"W")</f>
        <v>3</v>
      </c>
      <c r="AA459" s="4">
        <f>COUNTIF('Τα Στοιχήματα μου'!$F$23:F459,"W")/(COUNTIF('Τα Στοιχήματα μου'!$F$23:F459,"W")+COUNTIF('Τα Στοιχήματα μου'!$F$23:F459,"L"))</f>
        <v>0.6</v>
      </c>
    </row>
    <row r="460" spans="2:27">
      <c r="B460" s="6">
        <f t="shared" si="6"/>
        <v>438</v>
      </c>
      <c r="I460" s="6">
        <f>I459+1</f>
        <v>438</v>
      </c>
      <c r="J460" s="6">
        <f>'Τα Στοιχήματα μου'!D460</f>
        <v>0</v>
      </c>
      <c r="K460" s="6">
        <f>'Τα Στοιχήματα μου'!E460</f>
        <v>0</v>
      </c>
      <c r="L460" s="6">
        <f>'Τα Στοιχήματα μου'!F460</f>
        <v>0</v>
      </c>
      <c r="M460" s="7"/>
      <c r="N460" s="5">
        <f>AVERAGE('Τα Στοιχήματα μου'!$E$23:E460)</f>
        <v>2.956</v>
      </c>
      <c r="O460" s="6" t="str">
        <f>IF('Τα Στοιχήματα μου'!E460&lt;&gt;0,1/'Τα Στοιχήματα μου'!E460,"")</f>
        <v/>
      </c>
      <c r="P460" s="6">
        <f>SUM($O$23:O460)</f>
        <v>3.4668730650154802</v>
      </c>
      <c r="Q460" s="6">
        <f>(1-(1/P460))*100</f>
        <v>71.155563493480983</v>
      </c>
      <c r="R460" s="6">
        <f>IF('Τα Στοιχήματα μου'!E460&lt;&gt;0,(100-($Q$1022*100)/100)/'Τα Στοιχήματα μου'!E460,0)</f>
        <v>0</v>
      </c>
      <c r="S460" s="6">
        <f>R460*('Τα Στοιχήματα μου'!E460-1)</f>
        <v>0</v>
      </c>
      <c r="T460" s="5">
        <f>SUM($S$23:S460)/100+1</f>
        <v>1.4422218253259511</v>
      </c>
      <c r="U460" s="6">
        <f>IF('Τα Στοιχήματα μου'!E460&lt;&gt;0,(100-(Q460*100)/100)/'Τα Στοιχήματα μου'!E460,0)</f>
        <v>0</v>
      </c>
      <c r="V460" s="6">
        <f>'Τα Στοιχήματα μου'!E460*U460</f>
        <v>0</v>
      </c>
      <c r="W460" s="5">
        <f>IF('Τα Στοιχήματα μου'!E460&lt;&gt;0,V460/(100/I460),W459)</f>
        <v>1.4422218253259509</v>
      </c>
      <c r="X460" s="7"/>
      <c r="Y460" s="6">
        <f>COUNTIF('Τα Στοιχήματα μου'!$F$23:F460,"W")+COUNTIF('Τα Στοιχήματα μου'!$F$23:F460,"L")</f>
        <v>5</v>
      </c>
      <c r="Z460" s="6">
        <f>COUNTIF('Τα Στοιχήματα μου'!$F$23:F460,"W")</f>
        <v>3</v>
      </c>
      <c r="AA460" s="4">
        <f>COUNTIF('Τα Στοιχήματα μου'!$F$23:F460,"W")/(COUNTIF('Τα Στοιχήματα μου'!$F$23:F460,"W")+COUNTIF('Τα Στοιχήματα μου'!$F$23:F460,"L"))</f>
        <v>0.6</v>
      </c>
    </row>
    <row r="461" spans="2:27">
      <c r="B461" s="6">
        <f t="shared" si="6"/>
        <v>439</v>
      </c>
      <c r="I461" s="6">
        <f>I460+1</f>
        <v>439</v>
      </c>
      <c r="J461" s="6">
        <f>'Τα Στοιχήματα μου'!D461</f>
        <v>0</v>
      </c>
      <c r="K461" s="6">
        <f>'Τα Στοιχήματα μου'!E461</f>
        <v>0</v>
      </c>
      <c r="L461" s="6">
        <f>'Τα Στοιχήματα μου'!F461</f>
        <v>0</v>
      </c>
      <c r="M461" s="7"/>
      <c r="N461" s="5">
        <f>AVERAGE('Τα Στοιχήματα μου'!$E$23:E461)</f>
        <v>2.956</v>
      </c>
      <c r="O461" s="6" t="str">
        <f>IF('Τα Στοιχήματα μου'!E461&lt;&gt;0,1/'Τα Στοιχήματα μου'!E461,"")</f>
        <v/>
      </c>
      <c r="P461" s="6">
        <f>SUM($O$23:O461)</f>
        <v>3.4668730650154802</v>
      </c>
      <c r="Q461" s="6">
        <f>(1-(1/P461))*100</f>
        <v>71.155563493480983</v>
      </c>
      <c r="R461" s="6">
        <f>IF('Τα Στοιχήματα μου'!E461&lt;&gt;0,(100-($Q$1022*100)/100)/'Τα Στοιχήματα μου'!E461,0)</f>
        <v>0</v>
      </c>
      <c r="S461" s="6">
        <f>R461*('Τα Στοιχήματα μου'!E461-1)</f>
        <v>0</v>
      </c>
      <c r="T461" s="5">
        <f>SUM($S$23:S461)/100+1</f>
        <v>1.4422218253259511</v>
      </c>
      <c r="U461" s="6">
        <f>IF('Τα Στοιχήματα μου'!E461&lt;&gt;0,(100-(Q461*100)/100)/'Τα Στοιχήματα μου'!E461,0)</f>
        <v>0</v>
      </c>
      <c r="V461" s="6">
        <f>'Τα Στοιχήματα μου'!E461*U461</f>
        <v>0</v>
      </c>
      <c r="W461" s="5">
        <f>IF('Τα Στοιχήματα μου'!E461&lt;&gt;0,V461/(100/I461),W460)</f>
        <v>1.4422218253259509</v>
      </c>
      <c r="X461" s="7"/>
      <c r="Y461" s="6">
        <f>COUNTIF('Τα Στοιχήματα μου'!$F$23:F461,"W")+COUNTIF('Τα Στοιχήματα μου'!$F$23:F461,"L")</f>
        <v>5</v>
      </c>
      <c r="Z461" s="6">
        <f>COUNTIF('Τα Στοιχήματα μου'!$F$23:F461,"W")</f>
        <v>3</v>
      </c>
      <c r="AA461" s="4">
        <f>COUNTIF('Τα Στοιχήματα μου'!$F$23:F461,"W")/(COUNTIF('Τα Στοιχήματα μου'!$F$23:F461,"W")+COUNTIF('Τα Στοιχήματα μου'!$F$23:F461,"L"))</f>
        <v>0.6</v>
      </c>
    </row>
    <row r="462" spans="2:27">
      <c r="B462" s="6">
        <f t="shared" si="6"/>
        <v>440</v>
      </c>
      <c r="I462" s="6">
        <f>I461+1</f>
        <v>440</v>
      </c>
      <c r="J462" s="6">
        <f>'Τα Στοιχήματα μου'!D462</f>
        <v>0</v>
      </c>
      <c r="K462" s="6">
        <f>'Τα Στοιχήματα μου'!E462</f>
        <v>0</v>
      </c>
      <c r="L462" s="6">
        <f>'Τα Στοιχήματα μου'!F462</f>
        <v>0</v>
      </c>
      <c r="M462" s="7"/>
      <c r="N462" s="5">
        <f>AVERAGE('Τα Στοιχήματα μου'!$E$23:E462)</f>
        <v>2.956</v>
      </c>
      <c r="O462" s="6" t="str">
        <f>IF('Τα Στοιχήματα μου'!E462&lt;&gt;0,1/'Τα Στοιχήματα μου'!E462,"")</f>
        <v/>
      </c>
      <c r="P462" s="6">
        <f>SUM($O$23:O462)</f>
        <v>3.4668730650154802</v>
      </c>
      <c r="Q462" s="6">
        <f>(1-(1/P462))*100</f>
        <v>71.155563493480983</v>
      </c>
      <c r="R462" s="6">
        <f>IF('Τα Στοιχήματα μου'!E462&lt;&gt;0,(100-($Q$1022*100)/100)/'Τα Στοιχήματα μου'!E462,0)</f>
        <v>0</v>
      </c>
      <c r="S462" s="6">
        <f>R462*('Τα Στοιχήματα μου'!E462-1)</f>
        <v>0</v>
      </c>
      <c r="T462" s="5">
        <f>SUM($S$23:S462)/100+1</f>
        <v>1.4422218253259511</v>
      </c>
      <c r="U462" s="6">
        <f>IF('Τα Στοιχήματα μου'!E462&lt;&gt;0,(100-(Q462*100)/100)/'Τα Στοιχήματα μου'!E462,0)</f>
        <v>0</v>
      </c>
      <c r="V462" s="6">
        <f>'Τα Στοιχήματα μου'!E462*U462</f>
        <v>0</v>
      </c>
      <c r="W462" s="5">
        <f>IF('Τα Στοιχήματα μου'!E462&lt;&gt;0,V462/(100/I462),W461)</f>
        <v>1.4422218253259509</v>
      </c>
      <c r="X462" s="7"/>
      <c r="Y462" s="6">
        <f>COUNTIF('Τα Στοιχήματα μου'!$F$23:F462,"W")+COUNTIF('Τα Στοιχήματα μου'!$F$23:F462,"L")</f>
        <v>5</v>
      </c>
      <c r="Z462" s="6">
        <f>COUNTIF('Τα Στοιχήματα μου'!$F$23:F462,"W")</f>
        <v>3</v>
      </c>
      <c r="AA462" s="4">
        <f>COUNTIF('Τα Στοιχήματα μου'!$F$23:F462,"W")/(COUNTIF('Τα Στοιχήματα μου'!$F$23:F462,"W")+COUNTIF('Τα Στοιχήματα μου'!$F$23:F462,"L"))</f>
        <v>0.6</v>
      </c>
    </row>
    <row r="463" spans="2:27">
      <c r="B463" s="6">
        <f t="shared" si="6"/>
        <v>441</v>
      </c>
      <c r="I463" s="6">
        <f>I462+1</f>
        <v>441</v>
      </c>
      <c r="J463" s="6">
        <f>'Τα Στοιχήματα μου'!D463</f>
        <v>0</v>
      </c>
      <c r="K463" s="6">
        <f>'Τα Στοιχήματα μου'!E463</f>
        <v>0</v>
      </c>
      <c r="L463" s="6">
        <f>'Τα Στοιχήματα μου'!F463</f>
        <v>0</v>
      </c>
      <c r="M463" s="7"/>
      <c r="N463" s="5">
        <f>AVERAGE('Τα Στοιχήματα μου'!$E$23:E463)</f>
        <v>2.956</v>
      </c>
      <c r="O463" s="6" t="str">
        <f>IF('Τα Στοιχήματα μου'!E463&lt;&gt;0,1/'Τα Στοιχήματα μου'!E463,"")</f>
        <v/>
      </c>
      <c r="P463" s="6">
        <f>SUM($O$23:O463)</f>
        <v>3.4668730650154802</v>
      </c>
      <c r="Q463" s="6">
        <f>(1-(1/P463))*100</f>
        <v>71.155563493480983</v>
      </c>
      <c r="R463" s="6">
        <f>IF('Τα Στοιχήματα μου'!E463&lt;&gt;0,(100-($Q$1022*100)/100)/'Τα Στοιχήματα μου'!E463,0)</f>
        <v>0</v>
      </c>
      <c r="S463" s="6">
        <f>R463*('Τα Στοιχήματα μου'!E463-1)</f>
        <v>0</v>
      </c>
      <c r="T463" s="5">
        <f>SUM($S$23:S463)/100+1</f>
        <v>1.4422218253259511</v>
      </c>
      <c r="U463" s="6">
        <f>IF('Τα Στοιχήματα μου'!E463&lt;&gt;0,(100-(Q463*100)/100)/'Τα Στοιχήματα μου'!E463,0)</f>
        <v>0</v>
      </c>
      <c r="V463" s="6">
        <f>'Τα Στοιχήματα μου'!E463*U463</f>
        <v>0</v>
      </c>
      <c r="W463" s="5">
        <f>IF('Τα Στοιχήματα μου'!E463&lt;&gt;0,V463/(100/I463),W462)</f>
        <v>1.4422218253259509</v>
      </c>
      <c r="X463" s="7"/>
      <c r="Y463" s="6">
        <f>COUNTIF('Τα Στοιχήματα μου'!$F$23:F463,"W")+COUNTIF('Τα Στοιχήματα μου'!$F$23:F463,"L")</f>
        <v>5</v>
      </c>
      <c r="Z463" s="6">
        <f>COUNTIF('Τα Στοιχήματα μου'!$F$23:F463,"W")</f>
        <v>3</v>
      </c>
      <c r="AA463" s="4">
        <f>COUNTIF('Τα Στοιχήματα μου'!$F$23:F463,"W")/(COUNTIF('Τα Στοιχήματα μου'!$F$23:F463,"W")+COUNTIF('Τα Στοιχήματα μου'!$F$23:F463,"L"))</f>
        <v>0.6</v>
      </c>
    </row>
    <row r="464" spans="2:27">
      <c r="B464" s="6">
        <f t="shared" si="6"/>
        <v>442</v>
      </c>
      <c r="I464" s="6">
        <f>I463+1</f>
        <v>442</v>
      </c>
      <c r="J464" s="6">
        <f>'Τα Στοιχήματα μου'!D464</f>
        <v>0</v>
      </c>
      <c r="K464" s="6">
        <f>'Τα Στοιχήματα μου'!E464</f>
        <v>0</v>
      </c>
      <c r="L464" s="6">
        <f>'Τα Στοιχήματα μου'!F464</f>
        <v>0</v>
      </c>
      <c r="M464" s="7"/>
      <c r="N464" s="5">
        <f>AVERAGE('Τα Στοιχήματα μου'!$E$23:E464)</f>
        <v>2.956</v>
      </c>
      <c r="O464" s="6" t="str">
        <f>IF('Τα Στοιχήματα μου'!E464&lt;&gt;0,1/'Τα Στοιχήματα μου'!E464,"")</f>
        <v/>
      </c>
      <c r="P464" s="6">
        <f>SUM($O$23:O464)</f>
        <v>3.4668730650154802</v>
      </c>
      <c r="Q464" s="6">
        <f>(1-(1/P464))*100</f>
        <v>71.155563493480983</v>
      </c>
      <c r="R464" s="6">
        <f>IF('Τα Στοιχήματα μου'!E464&lt;&gt;0,(100-($Q$1022*100)/100)/'Τα Στοιχήματα μου'!E464,0)</f>
        <v>0</v>
      </c>
      <c r="S464" s="6">
        <f>R464*('Τα Στοιχήματα μου'!E464-1)</f>
        <v>0</v>
      </c>
      <c r="T464" s="5">
        <f>SUM($S$23:S464)/100+1</f>
        <v>1.4422218253259511</v>
      </c>
      <c r="U464" s="6">
        <f>IF('Τα Στοιχήματα μου'!E464&lt;&gt;0,(100-(Q464*100)/100)/'Τα Στοιχήματα μου'!E464,0)</f>
        <v>0</v>
      </c>
      <c r="V464" s="6">
        <f>'Τα Στοιχήματα μου'!E464*U464</f>
        <v>0</v>
      </c>
      <c r="W464" s="5">
        <f>IF('Τα Στοιχήματα μου'!E464&lt;&gt;0,V464/(100/I464),W463)</f>
        <v>1.4422218253259509</v>
      </c>
      <c r="X464" s="7"/>
      <c r="Y464" s="6">
        <f>COUNTIF('Τα Στοιχήματα μου'!$F$23:F464,"W")+COUNTIF('Τα Στοιχήματα μου'!$F$23:F464,"L")</f>
        <v>5</v>
      </c>
      <c r="Z464" s="6">
        <f>COUNTIF('Τα Στοιχήματα μου'!$F$23:F464,"W")</f>
        <v>3</v>
      </c>
      <c r="AA464" s="4">
        <f>COUNTIF('Τα Στοιχήματα μου'!$F$23:F464,"W")/(COUNTIF('Τα Στοιχήματα μου'!$F$23:F464,"W")+COUNTIF('Τα Στοιχήματα μου'!$F$23:F464,"L"))</f>
        <v>0.6</v>
      </c>
    </row>
    <row r="465" spans="2:27">
      <c r="B465" s="6">
        <f t="shared" si="6"/>
        <v>443</v>
      </c>
      <c r="I465" s="6">
        <f>I464+1</f>
        <v>443</v>
      </c>
      <c r="J465" s="6">
        <f>'Τα Στοιχήματα μου'!D465</f>
        <v>0</v>
      </c>
      <c r="K465" s="6">
        <f>'Τα Στοιχήματα μου'!E465</f>
        <v>0</v>
      </c>
      <c r="L465" s="6">
        <f>'Τα Στοιχήματα μου'!F465</f>
        <v>0</v>
      </c>
      <c r="M465" s="7"/>
      <c r="N465" s="5">
        <f>AVERAGE('Τα Στοιχήματα μου'!$E$23:E465)</f>
        <v>2.956</v>
      </c>
      <c r="O465" s="6" t="str">
        <f>IF('Τα Στοιχήματα μου'!E465&lt;&gt;0,1/'Τα Στοιχήματα μου'!E465,"")</f>
        <v/>
      </c>
      <c r="P465" s="6">
        <f>SUM($O$23:O465)</f>
        <v>3.4668730650154802</v>
      </c>
      <c r="Q465" s="6">
        <f>(1-(1/P465))*100</f>
        <v>71.155563493480983</v>
      </c>
      <c r="R465" s="6">
        <f>IF('Τα Στοιχήματα μου'!E465&lt;&gt;0,(100-($Q$1022*100)/100)/'Τα Στοιχήματα μου'!E465,0)</f>
        <v>0</v>
      </c>
      <c r="S465" s="6">
        <f>R465*('Τα Στοιχήματα μου'!E465-1)</f>
        <v>0</v>
      </c>
      <c r="T465" s="5">
        <f>SUM($S$23:S465)/100+1</f>
        <v>1.4422218253259511</v>
      </c>
      <c r="U465" s="6">
        <f>IF('Τα Στοιχήματα μου'!E465&lt;&gt;0,(100-(Q465*100)/100)/'Τα Στοιχήματα μου'!E465,0)</f>
        <v>0</v>
      </c>
      <c r="V465" s="6">
        <f>'Τα Στοιχήματα μου'!E465*U465</f>
        <v>0</v>
      </c>
      <c r="W465" s="5">
        <f>IF('Τα Στοιχήματα μου'!E465&lt;&gt;0,V465/(100/I465),W464)</f>
        <v>1.4422218253259509</v>
      </c>
      <c r="X465" s="7"/>
      <c r="Y465" s="6">
        <f>COUNTIF('Τα Στοιχήματα μου'!$F$23:F465,"W")+COUNTIF('Τα Στοιχήματα μου'!$F$23:F465,"L")</f>
        <v>5</v>
      </c>
      <c r="Z465" s="6">
        <f>COUNTIF('Τα Στοιχήματα μου'!$F$23:F465,"W")</f>
        <v>3</v>
      </c>
      <c r="AA465" s="4">
        <f>COUNTIF('Τα Στοιχήματα μου'!$F$23:F465,"W")/(COUNTIF('Τα Στοιχήματα μου'!$F$23:F465,"W")+COUNTIF('Τα Στοιχήματα μου'!$F$23:F465,"L"))</f>
        <v>0.6</v>
      </c>
    </row>
    <row r="466" spans="2:27">
      <c r="B466" s="6">
        <f t="shared" si="6"/>
        <v>444</v>
      </c>
      <c r="I466" s="6">
        <f>I465+1</f>
        <v>444</v>
      </c>
      <c r="J466" s="6">
        <f>'Τα Στοιχήματα μου'!D466</f>
        <v>0</v>
      </c>
      <c r="K466" s="6">
        <f>'Τα Στοιχήματα μου'!E466</f>
        <v>0</v>
      </c>
      <c r="L466" s="6">
        <f>'Τα Στοιχήματα μου'!F466</f>
        <v>0</v>
      </c>
      <c r="M466" s="7"/>
      <c r="N466" s="5">
        <f>AVERAGE('Τα Στοιχήματα μου'!$E$23:E466)</f>
        <v>2.956</v>
      </c>
      <c r="O466" s="6" t="str">
        <f>IF('Τα Στοιχήματα μου'!E466&lt;&gt;0,1/'Τα Στοιχήματα μου'!E466,"")</f>
        <v/>
      </c>
      <c r="P466" s="6">
        <f>SUM($O$23:O466)</f>
        <v>3.4668730650154802</v>
      </c>
      <c r="Q466" s="6">
        <f>(1-(1/P466))*100</f>
        <v>71.155563493480983</v>
      </c>
      <c r="R466" s="6">
        <f>IF('Τα Στοιχήματα μου'!E466&lt;&gt;0,(100-($Q$1022*100)/100)/'Τα Στοιχήματα μου'!E466,0)</f>
        <v>0</v>
      </c>
      <c r="S466" s="6">
        <f>R466*('Τα Στοιχήματα μου'!E466-1)</f>
        <v>0</v>
      </c>
      <c r="T466" s="5">
        <f>SUM($S$23:S466)/100+1</f>
        <v>1.4422218253259511</v>
      </c>
      <c r="U466" s="6">
        <f>IF('Τα Στοιχήματα μου'!E466&lt;&gt;0,(100-(Q466*100)/100)/'Τα Στοιχήματα μου'!E466,0)</f>
        <v>0</v>
      </c>
      <c r="V466" s="6">
        <f>'Τα Στοιχήματα μου'!E466*U466</f>
        <v>0</v>
      </c>
      <c r="W466" s="5">
        <f>IF('Τα Στοιχήματα μου'!E466&lt;&gt;0,V466/(100/I466),W465)</f>
        <v>1.4422218253259509</v>
      </c>
      <c r="X466" s="7"/>
      <c r="Y466" s="6">
        <f>COUNTIF('Τα Στοιχήματα μου'!$F$23:F466,"W")+COUNTIF('Τα Στοιχήματα μου'!$F$23:F466,"L")</f>
        <v>5</v>
      </c>
      <c r="Z466" s="6">
        <f>COUNTIF('Τα Στοιχήματα μου'!$F$23:F466,"W")</f>
        <v>3</v>
      </c>
      <c r="AA466" s="4">
        <f>COUNTIF('Τα Στοιχήματα μου'!$F$23:F466,"W")/(COUNTIF('Τα Στοιχήματα μου'!$F$23:F466,"W")+COUNTIF('Τα Στοιχήματα μου'!$F$23:F466,"L"))</f>
        <v>0.6</v>
      </c>
    </row>
    <row r="467" spans="2:27">
      <c r="B467" s="6">
        <f t="shared" si="6"/>
        <v>445</v>
      </c>
      <c r="I467" s="6">
        <f>I466+1</f>
        <v>445</v>
      </c>
      <c r="J467" s="6">
        <f>'Τα Στοιχήματα μου'!D467</f>
        <v>0</v>
      </c>
      <c r="K467" s="6">
        <f>'Τα Στοιχήματα μου'!E467</f>
        <v>0</v>
      </c>
      <c r="L467" s="6">
        <f>'Τα Στοιχήματα μου'!F467</f>
        <v>0</v>
      </c>
      <c r="M467" s="7"/>
      <c r="N467" s="5">
        <f>AVERAGE('Τα Στοιχήματα μου'!$E$23:E467)</f>
        <v>2.956</v>
      </c>
      <c r="O467" s="6" t="str">
        <f>IF('Τα Στοιχήματα μου'!E467&lt;&gt;0,1/'Τα Στοιχήματα μου'!E467,"")</f>
        <v/>
      </c>
      <c r="P467" s="6">
        <f>SUM($O$23:O467)</f>
        <v>3.4668730650154802</v>
      </c>
      <c r="Q467" s="6">
        <f>(1-(1/P467))*100</f>
        <v>71.155563493480983</v>
      </c>
      <c r="R467" s="6">
        <f>IF('Τα Στοιχήματα μου'!E467&lt;&gt;0,(100-($Q$1022*100)/100)/'Τα Στοιχήματα μου'!E467,0)</f>
        <v>0</v>
      </c>
      <c r="S467" s="6">
        <f>R467*('Τα Στοιχήματα μου'!E467-1)</f>
        <v>0</v>
      </c>
      <c r="T467" s="5">
        <f>SUM($S$23:S467)/100+1</f>
        <v>1.4422218253259511</v>
      </c>
      <c r="U467" s="6">
        <f>IF('Τα Στοιχήματα μου'!E467&lt;&gt;0,(100-(Q467*100)/100)/'Τα Στοιχήματα μου'!E467,0)</f>
        <v>0</v>
      </c>
      <c r="V467" s="6">
        <f>'Τα Στοιχήματα μου'!E467*U467</f>
        <v>0</v>
      </c>
      <c r="W467" s="5">
        <f>IF('Τα Στοιχήματα μου'!E467&lt;&gt;0,V467/(100/I467),W466)</f>
        <v>1.4422218253259509</v>
      </c>
      <c r="X467" s="7"/>
      <c r="Y467" s="6">
        <f>COUNTIF('Τα Στοιχήματα μου'!$F$23:F467,"W")+COUNTIF('Τα Στοιχήματα μου'!$F$23:F467,"L")</f>
        <v>5</v>
      </c>
      <c r="Z467" s="6">
        <f>COUNTIF('Τα Στοιχήματα μου'!$F$23:F467,"W")</f>
        <v>3</v>
      </c>
      <c r="AA467" s="4">
        <f>COUNTIF('Τα Στοιχήματα μου'!$F$23:F467,"W")/(COUNTIF('Τα Στοιχήματα μου'!$F$23:F467,"W")+COUNTIF('Τα Στοιχήματα μου'!$F$23:F467,"L"))</f>
        <v>0.6</v>
      </c>
    </row>
    <row r="468" spans="2:27">
      <c r="B468" s="6">
        <f t="shared" si="6"/>
        <v>446</v>
      </c>
      <c r="I468" s="6">
        <f>I467+1</f>
        <v>446</v>
      </c>
      <c r="J468" s="6">
        <f>'Τα Στοιχήματα μου'!D468</f>
        <v>0</v>
      </c>
      <c r="K468" s="6">
        <f>'Τα Στοιχήματα μου'!E468</f>
        <v>0</v>
      </c>
      <c r="L468" s="6">
        <f>'Τα Στοιχήματα μου'!F468</f>
        <v>0</v>
      </c>
      <c r="M468" s="7"/>
      <c r="N468" s="5">
        <f>AVERAGE('Τα Στοιχήματα μου'!$E$23:E468)</f>
        <v>2.956</v>
      </c>
      <c r="O468" s="6" t="str">
        <f>IF('Τα Στοιχήματα μου'!E468&lt;&gt;0,1/'Τα Στοιχήματα μου'!E468,"")</f>
        <v/>
      </c>
      <c r="P468" s="6">
        <f>SUM($O$23:O468)</f>
        <v>3.4668730650154802</v>
      </c>
      <c r="Q468" s="6">
        <f>(1-(1/P468))*100</f>
        <v>71.155563493480983</v>
      </c>
      <c r="R468" s="6">
        <f>IF('Τα Στοιχήματα μου'!E468&lt;&gt;0,(100-($Q$1022*100)/100)/'Τα Στοιχήματα μου'!E468,0)</f>
        <v>0</v>
      </c>
      <c r="S468" s="6">
        <f>R468*('Τα Στοιχήματα μου'!E468-1)</f>
        <v>0</v>
      </c>
      <c r="T468" s="5">
        <f>SUM($S$23:S468)/100+1</f>
        <v>1.4422218253259511</v>
      </c>
      <c r="U468" s="6">
        <f>IF('Τα Στοιχήματα μου'!E468&lt;&gt;0,(100-(Q468*100)/100)/'Τα Στοιχήματα μου'!E468,0)</f>
        <v>0</v>
      </c>
      <c r="V468" s="6">
        <f>'Τα Στοιχήματα μου'!E468*U468</f>
        <v>0</v>
      </c>
      <c r="W468" s="5">
        <f>IF('Τα Στοιχήματα μου'!E468&lt;&gt;0,V468/(100/I468),W467)</f>
        <v>1.4422218253259509</v>
      </c>
      <c r="X468" s="7"/>
      <c r="Y468" s="6">
        <f>COUNTIF('Τα Στοιχήματα μου'!$F$23:F468,"W")+COUNTIF('Τα Στοιχήματα μου'!$F$23:F468,"L")</f>
        <v>5</v>
      </c>
      <c r="Z468" s="6">
        <f>COUNTIF('Τα Στοιχήματα μου'!$F$23:F468,"W")</f>
        <v>3</v>
      </c>
      <c r="AA468" s="4">
        <f>COUNTIF('Τα Στοιχήματα μου'!$F$23:F468,"W")/(COUNTIF('Τα Στοιχήματα μου'!$F$23:F468,"W")+COUNTIF('Τα Στοιχήματα μου'!$F$23:F468,"L"))</f>
        <v>0.6</v>
      </c>
    </row>
    <row r="469" spans="2:27">
      <c r="B469" s="6">
        <f t="shared" si="6"/>
        <v>447</v>
      </c>
      <c r="I469" s="6">
        <f>I468+1</f>
        <v>447</v>
      </c>
      <c r="J469" s="6">
        <f>'Τα Στοιχήματα μου'!D469</f>
        <v>0</v>
      </c>
      <c r="K469" s="6">
        <f>'Τα Στοιχήματα μου'!E469</f>
        <v>0</v>
      </c>
      <c r="L469" s="6">
        <f>'Τα Στοιχήματα μου'!F469</f>
        <v>0</v>
      </c>
      <c r="M469" s="7"/>
      <c r="N469" s="5">
        <f>AVERAGE('Τα Στοιχήματα μου'!$E$23:E469)</f>
        <v>2.956</v>
      </c>
      <c r="O469" s="6" t="str">
        <f>IF('Τα Στοιχήματα μου'!E469&lt;&gt;0,1/'Τα Στοιχήματα μου'!E469,"")</f>
        <v/>
      </c>
      <c r="P469" s="6">
        <f>SUM($O$23:O469)</f>
        <v>3.4668730650154802</v>
      </c>
      <c r="Q469" s="6">
        <f>(1-(1/P469))*100</f>
        <v>71.155563493480983</v>
      </c>
      <c r="R469" s="6">
        <f>IF('Τα Στοιχήματα μου'!E469&lt;&gt;0,(100-($Q$1022*100)/100)/'Τα Στοιχήματα μου'!E469,0)</f>
        <v>0</v>
      </c>
      <c r="S469" s="6">
        <f>R469*('Τα Στοιχήματα μου'!E469-1)</f>
        <v>0</v>
      </c>
      <c r="T469" s="5">
        <f>SUM($S$23:S469)/100+1</f>
        <v>1.4422218253259511</v>
      </c>
      <c r="U469" s="6">
        <f>IF('Τα Στοιχήματα μου'!E469&lt;&gt;0,(100-(Q469*100)/100)/'Τα Στοιχήματα μου'!E469,0)</f>
        <v>0</v>
      </c>
      <c r="V469" s="6">
        <f>'Τα Στοιχήματα μου'!E469*U469</f>
        <v>0</v>
      </c>
      <c r="W469" s="5">
        <f>IF('Τα Στοιχήματα μου'!E469&lt;&gt;0,V469/(100/I469),W468)</f>
        <v>1.4422218253259509</v>
      </c>
      <c r="X469" s="7"/>
      <c r="Y469" s="6">
        <f>COUNTIF('Τα Στοιχήματα μου'!$F$23:F469,"W")+COUNTIF('Τα Στοιχήματα μου'!$F$23:F469,"L")</f>
        <v>5</v>
      </c>
      <c r="Z469" s="6">
        <f>COUNTIF('Τα Στοιχήματα μου'!$F$23:F469,"W")</f>
        <v>3</v>
      </c>
      <c r="AA469" s="4">
        <f>COUNTIF('Τα Στοιχήματα μου'!$F$23:F469,"W")/(COUNTIF('Τα Στοιχήματα μου'!$F$23:F469,"W")+COUNTIF('Τα Στοιχήματα μου'!$F$23:F469,"L"))</f>
        <v>0.6</v>
      </c>
    </row>
    <row r="470" spans="2:27">
      <c r="B470" s="6">
        <f t="shared" si="6"/>
        <v>448</v>
      </c>
      <c r="I470" s="6">
        <f>I469+1</f>
        <v>448</v>
      </c>
      <c r="J470" s="6">
        <f>'Τα Στοιχήματα μου'!D470</f>
        <v>0</v>
      </c>
      <c r="K470" s="6">
        <f>'Τα Στοιχήματα μου'!E470</f>
        <v>0</v>
      </c>
      <c r="L470" s="6">
        <f>'Τα Στοιχήματα μου'!F470</f>
        <v>0</v>
      </c>
      <c r="M470" s="7"/>
      <c r="N470" s="5">
        <f>AVERAGE('Τα Στοιχήματα μου'!$E$23:E470)</f>
        <v>2.956</v>
      </c>
      <c r="O470" s="6" t="str">
        <f>IF('Τα Στοιχήματα μου'!E470&lt;&gt;0,1/'Τα Στοιχήματα μου'!E470,"")</f>
        <v/>
      </c>
      <c r="P470" s="6">
        <f>SUM($O$23:O470)</f>
        <v>3.4668730650154802</v>
      </c>
      <c r="Q470" s="6">
        <f>(1-(1/P470))*100</f>
        <v>71.155563493480983</v>
      </c>
      <c r="R470" s="6">
        <f>IF('Τα Στοιχήματα μου'!E470&lt;&gt;0,(100-($Q$1022*100)/100)/'Τα Στοιχήματα μου'!E470,0)</f>
        <v>0</v>
      </c>
      <c r="S470" s="6">
        <f>R470*('Τα Στοιχήματα μου'!E470-1)</f>
        <v>0</v>
      </c>
      <c r="T470" s="5">
        <f>SUM($S$23:S470)/100+1</f>
        <v>1.4422218253259511</v>
      </c>
      <c r="U470" s="6">
        <f>IF('Τα Στοιχήματα μου'!E470&lt;&gt;0,(100-(Q470*100)/100)/'Τα Στοιχήματα μου'!E470,0)</f>
        <v>0</v>
      </c>
      <c r="V470" s="6">
        <f>'Τα Στοιχήματα μου'!E470*U470</f>
        <v>0</v>
      </c>
      <c r="W470" s="5">
        <f>IF('Τα Στοιχήματα μου'!E470&lt;&gt;0,V470/(100/I470),W469)</f>
        <v>1.4422218253259509</v>
      </c>
      <c r="X470" s="7"/>
      <c r="Y470" s="6">
        <f>COUNTIF('Τα Στοιχήματα μου'!$F$23:F470,"W")+COUNTIF('Τα Στοιχήματα μου'!$F$23:F470,"L")</f>
        <v>5</v>
      </c>
      <c r="Z470" s="6">
        <f>COUNTIF('Τα Στοιχήματα μου'!$F$23:F470,"W")</f>
        <v>3</v>
      </c>
      <c r="AA470" s="4">
        <f>COUNTIF('Τα Στοιχήματα μου'!$F$23:F470,"W")/(COUNTIF('Τα Στοιχήματα μου'!$F$23:F470,"W")+COUNTIF('Τα Στοιχήματα μου'!$F$23:F470,"L"))</f>
        <v>0.6</v>
      </c>
    </row>
    <row r="471" spans="2:27">
      <c r="B471" s="6">
        <f t="shared" si="6"/>
        <v>449</v>
      </c>
      <c r="I471" s="6">
        <f>I470+1</f>
        <v>449</v>
      </c>
      <c r="J471" s="6">
        <f>'Τα Στοιχήματα μου'!D471</f>
        <v>0</v>
      </c>
      <c r="K471" s="6">
        <f>'Τα Στοιχήματα μου'!E471</f>
        <v>0</v>
      </c>
      <c r="L471" s="6">
        <f>'Τα Στοιχήματα μου'!F471</f>
        <v>0</v>
      </c>
      <c r="M471" s="7"/>
      <c r="N471" s="5">
        <f>AVERAGE('Τα Στοιχήματα μου'!$E$23:E471)</f>
        <v>2.956</v>
      </c>
      <c r="O471" s="6" t="str">
        <f>IF('Τα Στοιχήματα μου'!E471&lt;&gt;0,1/'Τα Στοιχήματα μου'!E471,"")</f>
        <v/>
      </c>
      <c r="P471" s="6">
        <f>SUM($O$23:O471)</f>
        <v>3.4668730650154802</v>
      </c>
      <c r="Q471" s="6">
        <f>(1-(1/P471))*100</f>
        <v>71.155563493480983</v>
      </c>
      <c r="R471" s="6">
        <f>IF('Τα Στοιχήματα μου'!E471&lt;&gt;0,(100-($Q$1022*100)/100)/'Τα Στοιχήματα μου'!E471,0)</f>
        <v>0</v>
      </c>
      <c r="S471" s="6">
        <f>R471*('Τα Στοιχήματα μου'!E471-1)</f>
        <v>0</v>
      </c>
      <c r="T471" s="5">
        <f>SUM($S$23:S471)/100+1</f>
        <v>1.4422218253259511</v>
      </c>
      <c r="U471" s="6">
        <f>IF('Τα Στοιχήματα μου'!E471&lt;&gt;0,(100-(Q471*100)/100)/'Τα Στοιχήματα μου'!E471,0)</f>
        <v>0</v>
      </c>
      <c r="V471" s="6">
        <f>'Τα Στοιχήματα μου'!E471*U471</f>
        <v>0</v>
      </c>
      <c r="W471" s="5">
        <f>IF('Τα Στοιχήματα μου'!E471&lt;&gt;0,V471/(100/I471),W470)</f>
        <v>1.4422218253259509</v>
      </c>
      <c r="X471" s="7"/>
      <c r="Y471" s="6">
        <f>COUNTIF('Τα Στοιχήματα μου'!$F$23:F471,"W")+COUNTIF('Τα Στοιχήματα μου'!$F$23:F471,"L")</f>
        <v>5</v>
      </c>
      <c r="Z471" s="6">
        <f>COUNTIF('Τα Στοιχήματα μου'!$F$23:F471,"W")</f>
        <v>3</v>
      </c>
      <c r="AA471" s="4">
        <f>COUNTIF('Τα Στοιχήματα μου'!$F$23:F471,"W")/(COUNTIF('Τα Στοιχήματα μου'!$F$23:F471,"W")+COUNTIF('Τα Στοιχήματα μου'!$F$23:F471,"L"))</f>
        <v>0.6</v>
      </c>
    </row>
    <row r="472" spans="2:27">
      <c r="B472" s="6">
        <f t="shared" si="6"/>
        <v>450</v>
      </c>
      <c r="I472" s="6">
        <f>I471+1</f>
        <v>450</v>
      </c>
      <c r="J472" s="6">
        <f>'Τα Στοιχήματα μου'!D472</f>
        <v>0</v>
      </c>
      <c r="K472" s="6">
        <f>'Τα Στοιχήματα μου'!E472</f>
        <v>0</v>
      </c>
      <c r="L472" s="6">
        <f>'Τα Στοιχήματα μου'!F472</f>
        <v>0</v>
      </c>
      <c r="M472" s="7"/>
      <c r="N472" s="5">
        <f>AVERAGE('Τα Στοιχήματα μου'!$E$23:E472)</f>
        <v>2.956</v>
      </c>
      <c r="O472" s="6" t="str">
        <f>IF('Τα Στοιχήματα μου'!E472&lt;&gt;0,1/'Τα Στοιχήματα μου'!E472,"")</f>
        <v/>
      </c>
      <c r="P472" s="6">
        <f>SUM($O$23:O472)</f>
        <v>3.4668730650154802</v>
      </c>
      <c r="Q472" s="6">
        <f>(1-(1/P472))*100</f>
        <v>71.155563493480983</v>
      </c>
      <c r="R472" s="6">
        <f>IF('Τα Στοιχήματα μου'!E472&lt;&gt;0,(100-($Q$1022*100)/100)/'Τα Στοιχήματα μου'!E472,0)</f>
        <v>0</v>
      </c>
      <c r="S472" s="6">
        <f>R472*('Τα Στοιχήματα μου'!E472-1)</f>
        <v>0</v>
      </c>
      <c r="T472" s="5">
        <f>SUM($S$23:S472)/100+1</f>
        <v>1.4422218253259511</v>
      </c>
      <c r="U472" s="6">
        <f>IF('Τα Στοιχήματα μου'!E472&lt;&gt;0,(100-(Q472*100)/100)/'Τα Στοιχήματα μου'!E472,0)</f>
        <v>0</v>
      </c>
      <c r="V472" s="6">
        <f>'Τα Στοιχήματα μου'!E472*U472</f>
        <v>0</v>
      </c>
      <c r="W472" s="5">
        <f>IF('Τα Στοιχήματα μου'!E472&lt;&gt;0,V472/(100/I472),W471)</f>
        <v>1.4422218253259509</v>
      </c>
      <c r="X472" s="7"/>
      <c r="Y472" s="6">
        <f>COUNTIF('Τα Στοιχήματα μου'!$F$23:F472,"W")+COUNTIF('Τα Στοιχήματα μου'!$F$23:F472,"L")</f>
        <v>5</v>
      </c>
      <c r="Z472" s="6">
        <f>COUNTIF('Τα Στοιχήματα μου'!$F$23:F472,"W")</f>
        <v>3</v>
      </c>
      <c r="AA472" s="4">
        <f>COUNTIF('Τα Στοιχήματα μου'!$F$23:F472,"W")/(COUNTIF('Τα Στοιχήματα μου'!$F$23:F472,"W")+COUNTIF('Τα Στοιχήματα μου'!$F$23:F472,"L"))</f>
        <v>0.6</v>
      </c>
    </row>
    <row r="473" spans="2:27">
      <c r="B473" s="6">
        <f t="shared" ref="B473:B536" si="7">B472+1</f>
        <v>451</v>
      </c>
      <c r="I473" s="6">
        <f>I472+1</f>
        <v>451</v>
      </c>
      <c r="J473" s="6">
        <f>'Τα Στοιχήματα μου'!D473</f>
        <v>0</v>
      </c>
      <c r="K473" s="6">
        <f>'Τα Στοιχήματα μου'!E473</f>
        <v>0</v>
      </c>
      <c r="L473" s="6">
        <f>'Τα Στοιχήματα μου'!F473</f>
        <v>0</v>
      </c>
      <c r="M473" s="7"/>
      <c r="N473" s="5">
        <f>AVERAGE('Τα Στοιχήματα μου'!$E$23:E473)</f>
        <v>2.956</v>
      </c>
      <c r="O473" s="6" t="str">
        <f>IF('Τα Στοιχήματα μου'!E473&lt;&gt;0,1/'Τα Στοιχήματα μου'!E473,"")</f>
        <v/>
      </c>
      <c r="P473" s="6">
        <f>SUM($O$23:O473)</f>
        <v>3.4668730650154802</v>
      </c>
      <c r="Q473" s="6">
        <f>(1-(1/P473))*100</f>
        <v>71.155563493480983</v>
      </c>
      <c r="R473" s="6">
        <f>IF('Τα Στοιχήματα μου'!E473&lt;&gt;0,(100-($Q$1022*100)/100)/'Τα Στοιχήματα μου'!E473,0)</f>
        <v>0</v>
      </c>
      <c r="S473" s="6">
        <f>R473*('Τα Στοιχήματα μου'!E473-1)</f>
        <v>0</v>
      </c>
      <c r="T473" s="5">
        <f>SUM($S$23:S473)/100+1</f>
        <v>1.4422218253259511</v>
      </c>
      <c r="U473" s="6">
        <f>IF('Τα Στοιχήματα μου'!E473&lt;&gt;0,(100-(Q473*100)/100)/'Τα Στοιχήματα μου'!E473,0)</f>
        <v>0</v>
      </c>
      <c r="V473" s="6">
        <f>'Τα Στοιχήματα μου'!E473*U473</f>
        <v>0</v>
      </c>
      <c r="W473" s="5">
        <f>IF('Τα Στοιχήματα μου'!E473&lt;&gt;0,V473/(100/I473),W472)</f>
        <v>1.4422218253259509</v>
      </c>
      <c r="X473" s="7"/>
      <c r="Y473" s="6">
        <f>COUNTIF('Τα Στοιχήματα μου'!$F$23:F473,"W")+COUNTIF('Τα Στοιχήματα μου'!$F$23:F473,"L")</f>
        <v>5</v>
      </c>
      <c r="Z473" s="6">
        <f>COUNTIF('Τα Στοιχήματα μου'!$F$23:F473,"W")</f>
        <v>3</v>
      </c>
      <c r="AA473" s="4">
        <f>COUNTIF('Τα Στοιχήματα μου'!$F$23:F473,"W")/(COUNTIF('Τα Στοιχήματα μου'!$F$23:F473,"W")+COUNTIF('Τα Στοιχήματα μου'!$F$23:F473,"L"))</f>
        <v>0.6</v>
      </c>
    </row>
    <row r="474" spans="2:27">
      <c r="B474" s="6">
        <f t="shared" si="7"/>
        <v>452</v>
      </c>
      <c r="I474" s="6">
        <f>I473+1</f>
        <v>452</v>
      </c>
      <c r="J474" s="6">
        <f>'Τα Στοιχήματα μου'!D474</f>
        <v>0</v>
      </c>
      <c r="K474" s="6">
        <f>'Τα Στοιχήματα μου'!E474</f>
        <v>0</v>
      </c>
      <c r="L474" s="6">
        <f>'Τα Στοιχήματα μου'!F474</f>
        <v>0</v>
      </c>
      <c r="M474" s="7"/>
      <c r="N474" s="5">
        <f>AVERAGE('Τα Στοιχήματα μου'!$E$23:E474)</f>
        <v>2.956</v>
      </c>
      <c r="O474" s="6" t="str">
        <f>IF('Τα Στοιχήματα μου'!E474&lt;&gt;0,1/'Τα Στοιχήματα μου'!E474,"")</f>
        <v/>
      </c>
      <c r="P474" s="6">
        <f>SUM($O$23:O474)</f>
        <v>3.4668730650154802</v>
      </c>
      <c r="Q474" s="6">
        <f>(1-(1/P474))*100</f>
        <v>71.155563493480983</v>
      </c>
      <c r="R474" s="6">
        <f>IF('Τα Στοιχήματα μου'!E474&lt;&gt;0,(100-($Q$1022*100)/100)/'Τα Στοιχήματα μου'!E474,0)</f>
        <v>0</v>
      </c>
      <c r="S474" s="6">
        <f>R474*('Τα Στοιχήματα μου'!E474-1)</f>
        <v>0</v>
      </c>
      <c r="T474" s="5">
        <f>SUM($S$23:S474)/100+1</f>
        <v>1.4422218253259511</v>
      </c>
      <c r="U474" s="6">
        <f>IF('Τα Στοιχήματα μου'!E474&lt;&gt;0,(100-(Q474*100)/100)/'Τα Στοιχήματα μου'!E474,0)</f>
        <v>0</v>
      </c>
      <c r="V474" s="6">
        <f>'Τα Στοιχήματα μου'!E474*U474</f>
        <v>0</v>
      </c>
      <c r="W474" s="5">
        <f>IF('Τα Στοιχήματα μου'!E474&lt;&gt;0,V474/(100/I474),W473)</f>
        <v>1.4422218253259509</v>
      </c>
      <c r="X474" s="7"/>
      <c r="Y474" s="6">
        <f>COUNTIF('Τα Στοιχήματα μου'!$F$23:F474,"W")+COUNTIF('Τα Στοιχήματα μου'!$F$23:F474,"L")</f>
        <v>5</v>
      </c>
      <c r="Z474" s="6">
        <f>COUNTIF('Τα Στοιχήματα μου'!$F$23:F474,"W")</f>
        <v>3</v>
      </c>
      <c r="AA474" s="4">
        <f>COUNTIF('Τα Στοιχήματα μου'!$F$23:F474,"W")/(COUNTIF('Τα Στοιχήματα μου'!$F$23:F474,"W")+COUNTIF('Τα Στοιχήματα μου'!$F$23:F474,"L"))</f>
        <v>0.6</v>
      </c>
    </row>
    <row r="475" spans="2:27">
      <c r="B475" s="6">
        <f t="shared" si="7"/>
        <v>453</v>
      </c>
      <c r="I475" s="6">
        <f>I474+1</f>
        <v>453</v>
      </c>
      <c r="J475" s="6">
        <f>'Τα Στοιχήματα μου'!D475</f>
        <v>0</v>
      </c>
      <c r="K475" s="6">
        <f>'Τα Στοιχήματα μου'!E475</f>
        <v>0</v>
      </c>
      <c r="L475" s="6">
        <f>'Τα Στοιχήματα μου'!F475</f>
        <v>0</v>
      </c>
      <c r="M475" s="7"/>
      <c r="N475" s="5">
        <f>AVERAGE('Τα Στοιχήματα μου'!$E$23:E475)</f>
        <v>2.956</v>
      </c>
      <c r="O475" s="6" t="str">
        <f>IF('Τα Στοιχήματα μου'!E475&lt;&gt;0,1/'Τα Στοιχήματα μου'!E475,"")</f>
        <v/>
      </c>
      <c r="P475" s="6">
        <f>SUM($O$23:O475)</f>
        <v>3.4668730650154802</v>
      </c>
      <c r="Q475" s="6">
        <f>(1-(1/P475))*100</f>
        <v>71.155563493480983</v>
      </c>
      <c r="R475" s="6">
        <f>IF('Τα Στοιχήματα μου'!E475&lt;&gt;0,(100-($Q$1022*100)/100)/'Τα Στοιχήματα μου'!E475,0)</f>
        <v>0</v>
      </c>
      <c r="S475" s="6">
        <f>R475*('Τα Στοιχήματα μου'!E475-1)</f>
        <v>0</v>
      </c>
      <c r="T475" s="5">
        <f>SUM($S$23:S475)/100+1</f>
        <v>1.4422218253259511</v>
      </c>
      <c r="U475" s="6">
        <f>IF('Τα Στοιχήματα μου'!E475&lt;&gt;0,(100-(Q475*100)/100)/'Τα Στοιχήματα μου'!E475,0)</f>
        <v>0</v>
      </c>
      <c r="V475" s="6">
        <f>'Τα Στοιχήματα μου'!E475*U475</f>
        <v>0</v>
      </c>
      <c r="W475" s="5">
        <f>IF('Τα Στοιχήματα μου'!E475&lt;&gt;0,V475/(100/I475),W474)</f>
        <v>1.4422218253259509</v>
      </c>
      <c r="X475" s="7"/>
      <c r="Y475" s="6">
        <f>COUNTIF('Τα Στοιχήματα μου'!$F$23:F475,"W")+COUNTIF('Τα Στοιχήματα μου'!$F$23:F475,"L")</f>
        <v>5</v>
      </c>
      <c r="Z475" s="6">
        <f>COUNTIF('Τα Στοιχήματα μου'!$F$23:F475,"W")</f>
        <v>3</v>
      </c>
      <c r="AA475" s="4">
        <f>COUNTIF('Τα Στοιχήματα μου'!$F$23:F475,"W")/(COUNTIF('Τα Στοιχήματα μου'!$F$23:F475,"W")+COUNTIF('Τα Στοιχήματα μου'!$F$23:F475,"L"))</f>
        <v>0.6</v>
      </c>
    </row>
    <row r="476" spans="2:27">
      <c r="B476" s="6">
        <f t="shared" si="7"/>
        <v>454</v>
      </c>
      <c r="I476" s="6">
        <f>I475+1</f>
        <v>454</v>
      </c>
      <c r="J476" s="6">
        <f>'Τα Στοιχήματα μου'!D476</f>
        <v>0</v>
      </c>
      <c r="K476" s="6">
        <f>'Τα Στοιχήματα μου'!E476</f>
        <v>0</v>
      </c>
      <c r="L476" s="6">
        <f>'Τα Στοιχήματα μου'!F476</f>
        <v>0</v>
      </c>
      <c r="M476" s="7"/>
      <c r="N476" s="5">
        <f>AVERAGE('Τα Στοιχήματα μου'!$E$23:E476)</f>
        <v>2.956</v>
      </c>
      <c r="O476" s="6" t="str">
        <f>IF('Τα Στοιχήματα μου'!E476&lt;&gt;0,1/'Τα Στοιχήματα μου'!E476,"")</f>
        <v/>
      </c>
      <c r="P476" s="6">
        <f>SUM($O$23:O476)</f>
        <v>3.4668730650154802</v>
      </c>
      <c r="Q476" s="6">
        <f>(1-(1/P476))*100</f>
        <v>71.155563493480983</v>
      </c>
      <c r="R476" s="6">
        <f>IF('Τα Στοιχήματα μου'!E476&lt;&gt;0,(100-($Q$1022*100)/100)/'Τα Στοιχήματα μου'!E476,0)</f>
        <v>0</v>
      </c>
      <c r="S476" s="6">
        <f>R476*('Τα Στοιχήματα μου'!E476-1)</f>
        <v>0</v>
      </c>
      <c r="T476" s="5">
        <f>SUM($S$23:S476)/100+1</f>
        <v>1.4422218253259511</v>
      </c>
      <c r="U476" s="6">
        <f>IF('Τα Στοιχήματα μου'!E476&lt;&gt;0,(100-(Q476*100)/100)/'Τα Στοιχήματα μου'!E476,0)</f>
        <v>0</v>
      </c>
      <c r="V476" s="6">
        <f>'Τα Στοιχήματα μου'!E476*U476</f>
        <v>0</v>
      </c>
      <c r="W476" s="5">
        <f>IF('Τα Στοιχήματα μου'!E476&lt;&gt;0,V476/(100/I476),W475)</f>
        <v>1.4422218253259509</v>
      </c>
      <c r="X476" s="7"/>
      <c r="Y476" s="6">
        <f>COUNTIF('Τα Στοιχήματα μου'!$F$23:F476,"W")+COUNTIF('Τα Στοιχήματα μου'!$F$23:F476,"L")</f>
        <v>5</v>
      </c>
      <c r="Z476" s="6">
        <f>COUNTIF('Τα Στοιχήματα μου'!$F$23:F476,"W")</f>
        <v>3</v>
      </c>
      <c r="AA476" s="4">
        <f>COUNTIF('Τα Στοιχήματα μου'!$F$23:F476,"W")/(COUNTIF('Τα Στοιχήματα μου'!$F$23:F476,"W")+COUNTIF('Τα Στοιχήματα μου'!$F$23:F476,"L"))</f>
        <v>0.6</v>
      </c>
    </row>
    <row r="477" spans="2:27">
      <c r="B477" s="6">
        <f t="shared" si="7"/>
        <v>455</v>
      </c>
      <c r="I477" s="6">
        <f>I476+1</f>
        <v>455</v>
      </c>
      <c r="J477" s="6">
        <f>'Τα Στοιχήματα μου'!D477</f>
        <v>0</v>
      </c>
      <c r="K477" s="6">
        <f>'Τα Στοιχήματα μου'!E477</f>
        <v>0</v>
      </c>
      <c r="L477" s="6">
        <f>'Τα Στοιχήματα μου'!F477</f>
        <v>0</v>
      </c>
      <c r="M477" s="7"/>
      <c r="N477" s="5">
        <f>AVERAGE('Τα Στοιχήματα μου'!$E$23:E477)</f>
        <v>2.956</v>
      </c>
      <c r="O477" s="6" t="str">
        <f>IF('Τα Στοιχήματα μου'!E477&lt;&gt;0,1/'Τα Στοιχήματα μου'!E477,"")</f>
        <v/>
      </c>
      <c r="P477" s="6">
        <f>SUM($O$23:O477)</f>
        <v>3.4668730650154802</v>
      </c>
      <c r="Q477" s="6">
        <f>(1-(1/P477))*100</f>
        <v>71.155563493480983</v>
      </c>
      <c r="R477" s="6">
        <f>IF('Τα Στοιχήματα μου'!E477&lt;&gt;0,(100-($Q$1022*100)/100)/'Τα Στοιχήματα μου'!E477,0)</f>
        <v>0</v>
      </c>
      <c r="S477" s="6">
        <f>R477*('Τα Στοιχήματα μου'!E477-1)</f>
        <v>0</v>
      </c>
      <c r="T477" s="5">
        <f>SUM($S$23:S477)/100+1</f>
        <v>1.4422218253259511</v>
      </c>
      <c r="U477" s="6">
        <f>IF('Τα Στοιχήματα μου'!E477&lt;&gt;0,(100-(Q477*100)/100)/'Τα Στοιχήματα μου'!E477,0)</f>
        <v>0</v>
      </c>
      <c r="V477" s="6">
        <f>'Τα Στοιχήματα μου'!E477*U477</f>
        <v>0</v>
      </c>
      <c r="W477" s="5">
        <f>IF('Τα Στοιχήματα μου'!E477&lt;&gt;0,V477/(100/I477),W476)</f>
        <v>1.4422218253259509</v>
      </c>
      <c r="X477" s="7"/>
      <c r="Y477" s="6">
        <f>COUNTIF('Τα Στοιχήματα μου'!$F$23:F477,"W")+COUNTIF('Τα Στοιχήματα μου'!$F$23:F477,"L")</f>
        <v>5</v>
      </c>
      <c r="Z477" s="6">
        <f>COUNTIF('Τα Στοιχήματα μου'!$F$23:F477,"W")</f>
        <v>3</v>
      </c>
      <c r="AA477" s="4">
        <f>COUNTIF('Τα Στοιχήματα μου'!$F$23:F477,"W")/(COUNTIF('Τα Στοιχήματα μου'!$F$23:F477,"W")+COUNTIF('Τα Στοιχήματα μου'!$F$23:F477,"L"))</f>
        <v>0.6</v>
      </c>
    </row>
    <row r="478" spans="2:27">
      <c r="B478" s="6">
        <f t="shared" si="7"/>
        <v>456</v>
      </c>
      <c r="I478" s="6">
        <f>I477+1</f>
        <v>456</v>
      </c>
      <c r="J478" s="6">
        <f>'Τα Στοιχήματα μου'!D478</f>
        <v>0</v>
      </c>
      <c r="K478" s="6">
        <f>'Τα Στοιχήματα μου'!E478</f>
        <v>0</v>
      </c>
      <c r="L478" s="6">
        <f>'Τα Στοιχήματα μου'!F478</f>
        <v>0</v>
      </c>
      <c r="M478" s="7"/>
      <c r="N478" s="5">
        <f>AVERAGE('Τα Στοιχήματα μου'!$E$23:E478)</f>
        <v>2.956</v>
      </c>
      <c r="O478" s="6" t="str">
        <f>IF('Τα Στοιχήματα μου'!E478&lt;&gt;0,1/'Τα Στοιχήματα μου'!E478,"")</f>
        <v/>
      </c>
      <c r="P478" s="6">
        <f>SUM($O$23:O478)</f>
        <v>3.4668730650154802</v>
      </c>
      <c r="Q478" s="6">
        <f>(1-(1/P478))*100</f>
        <v>71.155563493480983</v>
      </c>
      <c r="R478" s="6">
        <f>IF('Τα Στοιχήματα μου'!E478&lt;&gt;0,(100-($Q$1022*100)/100)/'Τα Στοιχήματα μου'!E478,0)</f>
        <v>0</v>
      </c>
      <c r="S478" s="6">
        <f>R478*('Τα Στοιχήματα μου'!E478-1)</f>
        <v>0</v>
      </c>
      <c r="T478" s="5">
        <f>SUM($S$23:S478)/100+1</f>
        <v>1.4422218253259511</v>
      </c>
      <c r="U478" s="6">
        <f>IF('Τα Στοιχήματα μου'!E478&lt;&gt;0,(100-(Q478*100)/100)/'Τα Στοιχήματα μου'!E478,0)</f>
        <v>0</v>
      </c>
      <c r="V478" s="6">
        <f>'Τα Στοιχήματα μου'!E478*U478</f>
        <v>0</v>
      </c>
      <c r="W478" s="5">
        <f>IF('Τα Στοιχήματα μου'!E478&lt;&gt;0,V478/(100/I478),W477)</f>
        <v>1.4422218253259509</v>
      </c>
      <c r="X478" s="7"/>
      <c r="Y478" s="6">
        <f>COUNTIF('Τα Στοιχήματα μου'!$F$23:F478,"W")+COUNTIF('Τα Στοιχήματα μου'!$F$23:F478,"L")</f>
        <v>5</v>
      </c>
      <c r="Z478" s="6">
        <f>COUNTIF('Τα Στοιχήματα μου'!$F$23:F478,"W")</f>
        <v>3</v>
      </c>
      <c r="AA478" s="4">
        <f>COUNTIF('Τα Στοιχήματα μου'!$F$23:F478,"W")/(COUNTIF('Τα Στοιχήματα μου'!$F$23:F478,"W")+COUNTIF('Τα Στοιχήματα μου'!$F$23:F478,"L"))</f>
        <v>0.6</v>
      </c>
    </row>
    <row r="479" spans="2:27">
      <c r="B479" s="6">
        <f t="shared" si="7"/>
        <v>457</v>
      </c>
      <c r="I479" s="6">
        <f>I478+1</f>
        <v>457</v>
      </c>
      <c r="J479" s="6">
        <f>'Τα Στοιχήματα μου'!D479</f>
        <v>0</v>
      </c>
      <c r="K479" s="6">
        <f>'Τα Στοιχήματα μου'!E479</f>
        <v>0</v>
      </c>
      <c r="L479" s="6">
        <f>'Τα Στοιχήματα μου'!F479</f>
        <v>0</v>
      </c>
      <c r="M479" s="7"/>
      <c r="N479" s="5">
        <f>AVERAGE('Τα Στοιχήματα μου'!$E$23:E479)</f>
        <v>2.956</v>
      </c>
      <c r="O479" s="6" t="str">
        <f>IF('Τα Στοιχήματα μου'!E479&lt;&gt;0,1/'Τα Στοιχήματα μου'!E479,"")</f>
        <v/>
      </c>
      <c r="P479" s="6">
        <f>SUM($O$23:O479)</f>
        <v>3.4668730650154802</v>
      </c>
      <c r="Q479" s="6">
        <f>(1-(1/P479))*100</f>
        <v>71.155563493480983</v>
      </c>
      <c r="R479" s="6">
        <f>IF('Τα Στοιχήματα μου'!E479&lt;&gt;0,(100-($Q$1022*100)/100)/'Τα Στοιχήματα μου'!E479,0)</f>
        <v>0</v>
      </c>
      <c r="S479" s="6">
        <f>R479*('Τα Στοιχήματα μου'!E479-1)</f>
        <v>0</v>
      </c>
      <c r="T479" s="5">
        <f>SUM($S$23:S479)/100+1</f>
        <v>1.4422218253259511</v>
      </c>
      <c r="U479" s="6">
        <f>IF('Τα Στοιχήματα μου'!E479&lt;&gt;0,(100-(Q479*100)/100)/'Τα Στοιχήματα μου'!E479,0)</f>
        <v>0</v>
      </c>
      <c r="V479" s="6">
        <f>'Τα Στοιχήματα μου'!E479*U479</f>
        <v>0</v>
      </c>
      <c r="W479" s="5">
        <f>IF('Τα Στοιχήματα μου'!E479&lt;&gt;0,V479/(100/I479),W478)</f>
        <v>1.4422218253259509</v>
      </c>
      <c r="X479" s="7"/>
      <c r="Y479" s="6">
        <f>COUNTIF('Τα Στοιχήματα μου'!$F$23:F479,"W")+COUNTIF('Τα Στοιχήματα μου'!$F$23:F479,"L")</f>
        <v>5</v>
      </c>
      <c r="Z479" s="6">
        <f>COUNTIF('Τα Στοιχήματα μου'!$F$23:F479,"W")</f>
        <v>3</v>
      </c>
      <c r="AA479" s="4">
        <f>COUNTIF('Τα Στοιχήματα μου'!$F$23:F479,"W")/(COUNTIF('Τα Στοιχήματα μου'!$F$23:F479,"W")+COUNTIF('Τα Στοιχήματα μου'!$F$23:F479,"L"))</f>
        <v>0.6</v>
      </c>
    </row>
    <row r="480" spans="2:27">
      <c r="B480" s="6">
        <f t="shared" si="7"/>
        <v>458</v>
      </c>
      <c r="I480" s="6">
        <f>I479+1</f>
        <v>458</v>
      </c>
      <c r="J480" s="6">
        <f>'Τα Στοιχήματα μου'!D480</f>
        <v>0</v>
      </c>
      <c r="K480" s="6">
        <f>'Τα Στοιχήματα μου'!E480</f>
        <v>0</v>
      </c>
      <c r="L480" s="6">
        <f>'Τα Στοιχήματα μου'!F480</f>
        <v>0</v>
      </c>
      <c r="M480" s="7"/>
      <c r="N480" s="5">
        <f>AVERAGE('Τα Στοιχήματα μου'!$E$23:E480)</f>
        <v>2.956</v>
      </c>
      <c r="O480" s="6" t="str">
        <f>IF('Τα Στοιχήματα μου'!E480&lt;&gt;0,1/'Τα Στοιχήματα μου'!E480,"")</f>
        <v/>
      </c>
      <c r="P480" s="6">
        <f>SUM($O$23:O480)</f>
        <v>3.4668730650154802</v>
      </c>
      <c r="Q480" s="6">
        <f>(1-(1/P480))*100</f>
        <v>71.155563493480983</v>
      </c>
      <c r="R480" s="6">
        <f>IF('Τα Στοιχήματα μου'!E480&lt;&gt;0,(100-($Q$1022*100)/100)/'Τα Στοιχήματα μου'!E480,0)</f>
        <v>0</v>
      </c>
      <c r="S480" s="6">
        <f>R480*('Τα Στοιχήματα μου'!E480-1)</f>
        <v>0</v>
      </c>
      <c r="T480" s="5">
        <f>SUM($S$23:S480)/100+1</f>
        <v>1.4422218253259511</v>
      </c>
      <c r="U480" s="6">
        <f>IF('Τα Στοιχήματα μου'!E480&lt;&gt;0,(100-(Q480*100)/100)/'Τα Στοιχήματα μου'!E480,0)</f>
        <v>0</v>
      </c>
      <c r="V480" s="6">
        <f>'Τα Στοιχήματα μου'!E480*U480</f>
        <v>0</v>
      </c>
      <c r="W480" s="5">
        <f>IF('Τα Στοιχήματα μου'!E480&lt;&gt;0,V480/(100/I480),W479)</f>
        <v>1.4422218253259509</v>
      </c>
      <c r="X480" s="7"/>
      <c r="Y480" s="6">
        <f>COUNTIF('Τα Στοιχήματα μου'!$F$23:F480,"W")+COUNTIF('Τα Στοιχήματα μου'!$F$23:F480,"L")</f>
        <v>5</v>
      </c>
      <c r="Z480" s="6">
        <f>COUNTIF('Τα Στοιχήματα μου'!$F$23:F480,"W")</f>
        <v>3</v>
      </c>
      <c r="AA480" s="4">
        <f>COUNTIF('Τα Στοιχήματα μου'!$F$23:F480,"W")/(COUNTIF('Τα Στοιχήματα μου'!$F$23:F480,"W")+COUNTIF('Τα Στοιχήματα μου'!$F$23:F480,"L"))</f>
        <v>0.6</v>
      </c>
    </row>
    <row r="481" spans="2:27">
      <c r="B481" s="6">
        <f t="shared" si="7"/>
        <v>459</v>
      </c>
      <c r="I481" s="6">
        <f>I480+1</f>
        <v>459</v>
      </c>
      <c r="J481" s="6">
        <f>'Τα Στοιχήματα μου'!D481</f>
        <v>0</v>
      </c>
      <c r="K481" s="6">
        <f>'Τα Στοιχήματα μου'!E481</f>
        <v>0</v>
      </c>
      <c r="L481" s="6">
        <f>'Τα Στοιχήματα μου'!F481</f>
        <v>0</v>
      </c>
      <c r="M481" s="7"/>
      <c r="N481" s="5">
        <f>AVERAGE('Τα Στοιχήματα μου'!$E$23:E481)</f>
        <v>2.956</v>
      </c>
      <c r="O481" s="6" t="str">
        <f>IF('Τα Στοιχήματα μου'!E481&lt;&gt;0,1/'Τα Στοιχήματα μου'!E481,"")</f>
        <v/>
      </c>
      <c r="P481" s="6">
        <f>SUM($O$23:O481)</f>
        <v>3.4668730650154802</v>
      </c>
      <c r="Q481" s="6">
        <f>(1-(1/P481))*100</f>
        <v>71.155563493480983</v>
      </c>
      <c r="R481" s="6">
        <f>IF('Τα Στοιχήματα μου'!E481&lt;&gt;0,(100-($Q$1022*100)/100)/'Τα Στοιχήματα μου'!E481,0)</f>
        <v>0</v>
      </c>
      <c r="S481" s="6">
        <f>R481*('Τα Στοιχήματα μου'!E481-1)</f>
        <v>0</v>
      </c>
      <c r="T481" s="5">
        <f>SUM($S$23:S481)/100+1</f>
        <v>1.4422218253259511</v>
      </c>
      <c r="U481" s="6">
        <f>IF('Τα Στοιχήματα μου'!E481&lt;&gt;0,(100-(Q481*100)/100)/'Τα Στοιχήματα μου'!E481,0)</f>
        <v>0</v>
      </c>
      <c r="V481" s="6">
        <f>'Τα Στοιχήματα μου'!E481*U481</f>
        <v>0</v>
      </c>
      <c r="W481" s="5">
        <f>IF('Τα Στοιχήματα μου'!E481&lt;&gt;0,V481/(100/I481),W480)</f>
        <v>1.4422218253259509</v>
      </c>
      <c r="X481" s="7"/>
      <c r="Y481" s="6">
        <f>COUNTIF('Τα Στοιχήματα μου'!$F$23:F481,"W")+COUNTIF('Τα Στοιχήματα μου'!$F$23:F481,"L")</f>
        <v>5</v>
      </c>
      <c r="Z481" s="6">
        <f>COUNTIF('Τα Στοιχήματα μου'!$F$23:F481,"W")</f>
        <v>3</v>
      </c>
      <c r="AA481" s="4">
        <f>COUNTIF('Τα Στοιχήματα μου'!$F$23:F481,"W")/(COUNTIF('Τα Στοιχήματα μου'!$F$23:F481,"W")+COUNTIF('Τα Στοιχήματα μου'!$F$23:F481,"L"))</f>
        <v>0.6</v>
      </c>
    </row>
    <row r="482" spans="2:27">
      <c r="B482" s="6">
        <f t="shared" si="7"/>
        <v>460</v>
      </c>
      <c r="I482" s="6">
        <f>I481+1</f>
        <v>460</v>
      </c>
      <c r="J482" s="6">
        <f>'Τα Στοιχήματα μου'!D482</f>
        <v>0</v>
      </c>
      <c r="K482" s="6">
        <f>'Τα Στοιχήματα μου'!E482</f>
        <v>0</v>
      </c>
      <c r="L482" s="6">
        <f>'Τα Στοιχήματα μου'!F482</f>
        <v>0</v>
      </c>
      <c r="M482" s="7"/>
      <c r="N482" s="5">
        <f>AVERAGE('Τα Στοιχήματα μου'!$E$23:E482)</f>
        <v>2.956</v>
      </c>
      <c r="O482" s="6" t="str">
        <f>IF('Τα Στοιχήματα μου'!E482&lt;&gt;0,1/'Τα Στοιχήματα μου'!E482,"")</f>
        <v/>
      </c>
      <c r="P482" s="6">
        <f>SUM($O$23:O482)</f>
        <v>3.4668730650154802</v>
      </c>
      <c r="Q482" s="6">
        <f>(1-(1/P482))*100</f>
        <v>71.155563493480983</v>
      </c>
      <c r="R482" s="6">
        <f>IF('Τα Στοιχήματα μου'!E482&lt;&gt;0,(100-($Q$1022*100)/100)/'Τα Στοιχήματα μου'!E482,0)</f>
        <v>0</v>
      </c>
      <c r="S482" s="6">
        <f>R482*('Τα Στοιχήματα μου'!E482-1)</f>
        <v>0</v>
      </c>
      <c r="T482" s="5">
        <f>SUM($S$23:S482)/100+1</f>
        <v>1.4422218253259511</v>
      </c>
      <c r="U482" s="6">
        <f>IF('Τα Στοιχήματα μου'!E482&lt;&gt;0,(100-(Q482*100)/100)/'Τα Στοιχήματα μου'!E482,0)</f>
        <v>0</v>
      </c>
      <c r="V482" s="6">
        <f>'Τα Στοιχήματα μου'!E482*U482</f>
        <v>0</v>
      </c>
      <c r="W482" s="5">
        <f>IF('Τα Στοιχήματα μου'!E482&lt;&gt;0,V482/(100/I482),W481)</f>
        <v>1.4422218253259509</v>
      </c>
      <c r="X482" s="7"/>
      <c r="Y482" s="6">
        <f>COUNTIF('Τα Στοιχήματα μου'!$F$23:F482,"W")+COUNTIF('Τα Στοιχήματα μου'!$F$23:F482,"L")</f>
        <v>5</v>
      </c>
      <c r="Z482" s="6">
        <f>COUNTIF('Τα Στοιχήματα μου'!$F$23:F482,"W")</f>
        <v>3</v>
      </c>
      <c r="AA482" s="4">
        <f>COUNTIF('Τα Στοιχήματα μου'!$F$23:F482,"W")/(COUNTIF('Τα Στοιχήματα μου'!$F$23:F482,"W")+COUNTIF('Τα Στοιχήματα μου'!$F$23:F482,"L"))</f>
        <v>0.6</v>
      </c>
    </row>
    <row r="483" spans="2:27">
      <c r="B483" s="6">
        <f t="shared" si="7"/>
        <v>461</v>
      </c>
      <c r="I483" s="6">
        <f>I482+1</f>
        <v>461</v>
      </c>
      <c r="J483" s="6">
        <f>'Τα Στοιχήματα μου'!D483</f>
        <v>0</v>
      </c>
      <c r="K483" s="6">
        <f>'Τα Στοιχήματα μου'!E483</f>
        <v>0</v>
      </c>
      <c r="L483" s="6">
        <f>'Τα Στοιχήματα μου'!F483</f>
        <v>0</v>
      </c>
      <c r="M483" s="7"/>
      <c r="N483" s="5">
        <f>AVERAGE('Τα Στοιχήματα μου'!$E$23:E483)</f>
        <v>2.956</v>
      </c>
      <c r="O483" s="6" t="str">
        <f>IF('Τα Στοιχήματα μου'!E483&lt;&gt;0,1/'Τα Στοιχήματα μου'!E483,"")</f>
        <v/>
      </c>
      <c r="P483" s="6">
        <f>SUM($O$23:O483)</f>
        <v>3.4668730650154802</v>
      </c>
      <c r="Q483" s="6">
        <f>(1-(1/P483))*100</f>
        <v>71.155563493480983</v>
      </c>
      <c r="R483" s="6">
        <f>IF('Τα Στοιχήματα μου'!E483&lt;&gt;0,(100-($Q$1022*100)/100)/'Τα Στοιχήματα μου'!E483,0)</f>
        <v>0</v>
      </c>
      <c r="S483" s="6">
        <f>R483*('Τα Στοιχήματα μου'!E483-1)</f>
        <v>0</v>
      </c>
      <c r="T483" s="5">
        <f>SUM($S$23:S483)/100+1</f>
        <v>1.4422218253259511</v>
      </c>
      <c r="U483" s="6">
        <f>IF('Τα Στοιχήματα μου'!E483&lt;&gt;0,(100-(Q483*100)/100)/'Τα Στοιχήματα μου'!E483,0)</f>
        <v>0</v>
      </c>
      <c r="V483" s="6">
        <f>'Τα Στοιχήματα μου'!E483*U483</f>
        <v>0</v>
      </c>
      <c r="W483" s="5">
        <f>IF('Τα Στοιχήματα μου'!E483&lt;&gt;0,V483/(100/I483),W482)</f>
        <v>1.4422218253259509</v>
      </c>
      <c r="X483" s="7"/>
      <c r="Y483" s="6">
        <f>COUNTIF('Τα Στοιχήματα μου'!$F$23:F483,"W")+COUNTIF('Τα Στοιχήματα μου'!$F$23:F483,"L")</f>
        <v>5</v>
      </c>
      <c r="Z483" s="6">
        <f>COUNTIF('Τα Στοιχήματα μου'!$F$23:F483,"W")</f>
        <v>3</v>
      </c>
      <c r="AA483" s="4">
        <f>COUNTIF('Τα Στοιχήματα μου'!$F$23:F483,"W")/(COUNTIF('Τα Στοιχήματα μου'!$F$23:F483,"W")+COUNTIF('Τα Στοιχήματα μου'!$F$23:F483,"L"))</f>
        <v>0.6</v>
      </c>
    </row>
    <row r="484" spans="2:27">
      <c r="B484" s="6">
        <f t="shared" si="7"/>
        <v>462</v>
      </c>
      <c r="I484" s="6">
        <f>I483+1</f>
        <v>462</v>
      </c>
      <c r="J484" s="6">
        <f>'Τα Στοιχήματα μου'!D484</f>
        <v>0</v>
      </c>
      <c r="K484" s="6">
        <f>'Τα Στοιχήματα μου'!E484</f>
        <v>0</v>
      </c>
      <c r="L484" s="6">
        <f>'Τα Στοιχήματα μου'!F484</f>
        <v>0</v>
      </c>
      <c r="M484" s="7"/>
      <c r="N484" s="5">
        <f>AVERAGE('Τα Στοιχήματα μου'!$E$23:E484)</f>
        <v>2.956</v>
      </c>
      <c r="O484" s="6" t="str">
        <f>IF('Τα Στοιχήματα μου'!E484&lt;&gt;0,1/'Τα Στοιχήματα μου'!E484,"")</f>
        <v/>
      </c>
      <c r="P484" s="6">
        <f>SUM($O$23:O484)</f>
        <v>3.4668730650154802</v>
      </c>
      <c r="Q484" s="6">
        <f>(1-(1/P484))*100</f>
        <v>71.155563493480983</v>
      </c>
      <c r="R484" s="6">
        <f>IF('Τα Στοιχήματα μου'!E484&lt;&gt;0,(100-($Q$1022*100)/100)/'Τα Στοιχήματα μου'!E484,0)</f>
        <v>0</v>
      </c>
      <c r="S484" s="6">
        <f>R484*('Τα Στοιχήματα μου'!E484-1)</f>
        <v>0</v>
      </c>
      <c r="T484" s="5">
        <f>SUM($S$23:S484)/100+1</f>
        <v>1.4422218253259511</v>
      </c>
      <c r="U484" s="6">
        <f>IF('Τα Στοιχήματα μου'!E484&lt;&gt;0,(100-(Q484*100)/100)/'Τα Στοιχήματα μου'!E484,0)</f>
        <v>0</v>
      </c>
      <c r="V484" s="6">
        <f>'Τα Στοιχήματα μου'!E484*U484</f>
        <v>0</v>
      </c>
      <c r="W484" s="5">
        <f>IF('Τα Στοιχήματα μου'!E484&lt;&gt;0,V484/(100/I484),W483)</f>
        <v>1.4422218253259509</v>
      </c>
      <c r="X484" s="7"/>
      <c r="Y484" s="6">
        <f>COUNTIF('Τα Στοιχήματα μου'!$F$23:F484,"W")+COUNTIF('Τα Στοιχήματα μου'!$F$23:F484,"L")</f>
        <v>5</v>
      </c>
      <c r="Z484" s="6">
        <f>COUNTIF('Τα Στοιχήματα μου'!$F$23:F484,"W")</f>
        <v>3</v>
      </c>
      <c r="AA484" s="4">
        <f>COUNTIF('Τα Στοιχήματα μου'!$F$23:F484,"W")/(COUNTIF('Τα Στοιχήματα μου'!$F$23:F484,"W")+COUNTIF('Τα Στοιχήματα μου'!$F$23:F484,"L"))</f>
        <v>0.6</v>
      </c>
    </row>
    <row r="485" spans="2:27">
      <c r="B485" s="6">
        <f t="shared" si="7"/>
        <v>463</v>
      </c>
      <c r="I485" s="6">
        <f>I484+1</f>
        <v>463</v>
      </c>
      <c r="J485" s="6">
        <f>'Τα Στοιχήματα μου'!D485</f>
        <v>0</v>
      </c>
      <c r="K485" s="6">
        <f>'Τα Στοιχήματα μου'!E485</f>
        <v>0</v>
      </c>
      <c r="L485" s="6">
        <f>'Τα Στοιχήματα μου'!F485</f>
        <v>0</v>
      </c>
      <c r="M485" s="7"/>
      <c r="N485" s="5">
        <f>AVERAGE('Τα Στοιχήματα μου'!$E$23:E485)</f>
        <v>2.956</v>
      </c>
      <c r="O485" s="6" t="str">
        <f>IF('Τα Στοιχήματα μου'!E485&lt;&gt;0,1/'Τα Στοιχήματα μου'!E485,"")</f>
        <v/>
      </c>
      <c r="P485" s="6">
        <f>SUM($O$23:O485)</f>
        <v>3.4668730650154802</v>
      </c>
      <c r="Q485" s="6">
        <f>(1-(1/P485))*100</f>
        <v>71.155563493480983</v>
      </c>
      <c r="R485" s="6">
        <f>IF('Τα Στοιχήματα μου'!E485&lt;&gt;0,(100-($Q$1022*100)/100)/'Τα Στοιχήματα μου'!E485,0)</f>
        <v>0</v>
      </c>
      <c r="S485" s="6">
        <f>R485*('Τα Στοιχήματα μου'!E485-1)</f>
        <v>0</v>
      </c>
      <c r="T485" s="5">
        <f>SUM($S$23:S485)/100+1</f>
        <v>1.4422218253259511</v>
      </c>
      <c r="U485" s="6">
        <f>IF('Τα Στοιχήματα μου'!E485&lt;&gt;0,(100-(Q485*100)/100)/'Τα Στοιχήματα μου'!E485,0)</f>
        <v>0</v>
      </c>
      <c r="V485" s="6">
        <f>'Τα Στοιχήματα μου'!E485*U485</f>
        <v>0</v>
      </c>
      <c r="W485" s="5">
        <f>IF('Τα Στοιχήματα μου'!E485&lt;&gt;0,V485/(100/I485),W484)</f>
        <v>1.4422218253259509</v>
      </c>
      <c r="X485" s="7"/>
      <c r="Y485" s="6">
        <f>COUNTIF('Τα Στοιχήματα μου'!$F$23:F485,"W")+COUNTIF('Τα Στοιχήματα μου'!$F$23:F485,"L")</f>
        <v>5</v>
      </c>
      <c r="Z485" s="6">
        <f>COUNTIF('Τα Στοιχήματα μου'!$F$23:F485,"W")</f>
        <v>3</v>
      </c>
      <c r="AA485" s="4">
        <f>COUNTIF('Τα Στοιχήματα μου'!$F$23:F485,"W")/(COUNTIF('Τα Στοιχήματα μου'!$F$23:F485,"W")+COUNTIF('Τα Στοιχήματα μου'!$F$23:F485,"L"))</f>
        <v>0.6</v>
      </c>
    </row>
    <row r="486" spans="2:27">
      <c r="B486" s="6">
        <f t="shared" si="7"/>
        <v>464</v>
      </c>
      <c r="I486" s="6">
        <f>I485+1</f>
        <v>464</v>
      </c>
      <c r="J486" s="6">
        <f>'Τα Στοιχήματα μου'!D486</f>
        <v>0</v>
      </c>
      <c r="K486" s="6">
        <f>'Τα Στοιχήματα μου'!E486</f>
        <v>0</v>
      </c>
      <c r="L486" s="6">
        <f>'Τα Στοιχήματα μου'!F486</f>
        <v>0</v>
      </c>
      <c r="M486" s="7"/>
      <c r="N486" s="5">
        <f>AVERAGE('Τα Στοιχήματα μου'!$E$23:E486)</f>
        <v>2.956</v>
      </c>
      <c r="O486" s="6" t="str">
        <f>IF('Τα Στοιχήματα μου'!E486&lt;&gt;0,1/'Τα Στοιχήματα μου'!E486,"")</f>
        <v/>
      </c>
      <c r="P486" s="6">
        <f>SUM($O$23:O486)</f>
        <v>3.4668730650154802</v>
      </c>
      <c r="Q486" s="6">
        <f>(1-(1/P486))*100</f>
        <v>71.155563493480983</v>
      </c>
      <c r="R486" s="6">
        <f>IF('Τα Στοιχήματα μου'!E486&lt;&gt;0,(100-($Q$1022*100)/100)/'Τα Στοιχήματα μου'!E486,0)</f>
        <v>0</v>
      </c>
      <c r="S486" s="6">
        <f>R486*('Τα Στοιχήματα μου'!E486-1)</f>
        <v>0</v>
      </c>
      <c r="T486" s="5">
        <f>SUM($S$23:S486)/100+1</f>
        <v>1.4422218253259511</v>
      </c>
      <c r="U486" s="6">
        <f>IF('Τα Στοιχήματα μου'!E486&lt;&gt;0,(100-(Q486*100)/100)/'Τα Στοιχήματα μου'!E486,0)</f>
        <v>0</v>
      </c>
      <c r="V486" s="6">
        <f>'Τα Στοιχήματα μου'!E486*U486</f>
        <v>0</v>
      </c>
      <c r="W486" s="5">
        <f>IF('Τα Στοιχήματα μου'!E486&lt;&gt;0,V486/(100/I486),W485)</f>
        <v>1.4422218253259509</v>
      </c>
      <c r="X486" s="7"/>
      <c r="Y486" s="6">
        <f>COUNTIF('Τα Στοιχήματα μου'!$F$23:F486,"W")+COUNTIF('Τα Στοιχήματα μου'!$F$23:F486,"L")</f>
        <v>5</v>
      </c>
      <c r="Z486" s="6">
        <f>COUNTIF('Τα Στοιχήματα μου'!$F$23:F486,"W")</f>
        <v>3</v>
      </c>
      <c r="AA486" s="4">
        <f>COUNTIF('Τα Στοιχήματα μου'!$F$23:F486,"W")/(COUNTIF('Τα Στοιχήματα μου'!$F$23:F486,"W")+COUNTIF('Τα Στοιχήματα μου'!$F$23:F486,"L"))</f>
        <v>0.6</v>
      </c>
    </row>
    <row r="487" spans="2:27">
      <c r="B487" s="6">
        <f t="shared" si="7"/>
        <v>465</v>
      </c>
      <c r="I487" s="6">
        <f>I486+1</f>
        <v>465</v>
      </c>
      <c r="J487" s="6">
        <f>'Τα Στοιχήματα μου'!D487</f>
        <v>0</v>
      </c>
      <c r="K487" s="6">
        <f>'Τα Στοιχήματα μου'!E487</f>
        <v>0</v>
      </c>
      <c r="L487" s="6">
        <f>'Τα Στοιχήματα μου'!F487</f>
        <v>0</v>
      </c>
      <c r="M487" s="7"/>
      <c r="N487" s="5">
        <f>AVERAGE('Τα Στοιχήματα μου'!$E$23:E487)</f>
        <v>2.956</v>
      </c>
      <c r="O487" s="6" t="str">
        <f>IF('Τα Στοιχήματα μου'!E487&lt;&gt;0,1/'Τα Στοιχήματα μου'!E487,"")</f>
        <v/>
      </c>
      <c r="P487" s="6">
        <f>SUM($O$23:O487)</f>
        <v>3.4668730650154802</v>
      </c>
      <c r="Q487" s="6">
        <f>(1-(1/P487))*100</f>
        <v>71.155563493480983</v>
      </c>
      <c r="R487" s="6">
        <f>IF('Τα Στοιχήματα μου'!E487&lt;&gt;0,(100-($Q$1022*100)/100)/'Τα Στοιχήματα μου'!E487,0)</f>
        <v>0</v>
      </c>
      <c r="S487" s="6">
        <f>R487*('Τα Στοιχήματα μου'!E487-1)</f>
        <v>0</v>
      </c>
      <c r="T487" s="5">
        <f>SUM($S$23:S487)/100+1</f>
        <v>1.4422218253259511</v>
      </c>
      <c r="U487" s="6">
        <f>IF('Τα Στοιχήματα μου'!E487&lt;&gt;0,(100-(Q487*100)/100)/'Τα Στοιχήματα μου'!E487,0)</f>
        <v>0</v>
      </c>
      <c r="V487" s="6">
        <f>'Τα Στοιχήματα μου'!E487*U487</f>
        <v>0</v>
      </c>
      <c r="W487" s="5">
        <f>IF('Τα Στοιχήματα μου'!E487&lt;&gt;0,V487/(100/I487),W486)</f>
        <v>1.4422218253259509</v>
      </c>
      <c r="X487" s="7"/>
      <c r="Y487" s="6">
        <f>COUNTIF('Τα Στοιχήματα μου'!$F$23:F487,"W")+COUNTIF('Τα Στοιχήματα μου'!$F$23:F487,"L")</f>
        <v>5</v>
      </c>
      <c r="Z487" s="6">
        <f>COUNTIF('Τα Στοιχήματα μου'!$F$23:F487,"W")</f>
        <v>3</v>
      </c>
      <c r="AA487" s="4">
        <f>COUNTIF('Τα Στοιχήματα μου'!$F$23:F487,"W")/(COUNTIF('Τα Στοιχήματα μου'!$F$23:F487,"W")+COUNTIF('Τα Στοιχήματα μου'!$F$23:F487,"L"))</f>
        <v>0.6</v>
      </c>
    </row>
    <row r="488" spans="2:27">
      <c r="B488" s="6">
        <f t="shared" si="7"/>
        <v>466</v>
      </c>
      <c r="I488" s="6">
        <f>I487+1</f>
        <v>466</v>
      </c>
      <c r="J488" s="6">
        <f>'Τα Στοιχήματα μου'!D488</f>
        <v>0</v>
      </c>
      <c r="K488" s="6">
        <f>'Τα Στοιχήματα μου'!E488</f>
        <v>0</v>
      </c>
      <c r="L488" s="6">
        <f>'Τα Στοιχήματα μου'!F488</f>
        <v>0</v>
      </c>
      <c r="M488" s="7"/>
      <c r="N488" s="5">
        <f>AVERAGE('Τα Στοιχήματα μου'!$E$23:E488)</f>
        <v>2.956</v>
      </c>
      <c r="O488" s="6" t="str">
        <f>IF('Τα Στοιχήματα μου'!E488&lt;&gt;0,1/'Τα Στοιχήματα μου'!E488,"")</f>
        <v/>
      </c>
      <c r="P488" s="6">
        <f>SUM($O$23:O488)</f>
        <v>3.4668730650154802</v>
      </c>
      <c r="Q488" s="6">
        <f>(1-(1/P488))*100</f>
        <v>71.155563493480983</v>
      </c>
      <c r="R488" s="6">
        <f>IF('Τα Στοιχήματα μου'!E488&lt;&gt;0,(100-($Q$1022*100)/100)/'Τα Στοιχήματα μου'!E488,0)</f>
        <v>0</v>
      </c>
      <c r="S488" s="6">
        <f>R488*('Τα Στοιχήματα μου'!E488-1)</f>
        <v>0</v>
      </c>
      <c r="T488" s="5">
        <f>SUM($S$23:S488)/100+1</f>
        <v>1.4422218253259511</v>
      </c>
      <c r="U488" s="6">
        <f>IF('Τα Στοιχήματα μου'!E488&lt;&gt;0,(100-(Q488*100)/100)/'Τα Στοιχήματα μου'!E488,0)</f>
        <v>0</v>
      </c>
      <c r="V488" s="6">
        <f>'Τα Στοιχήματα μου'!E488*U488</f>
        <v>0</v>
      </c>
      <c r="W488" s="5">
        <f>IF('Τα Στοιχήματα μου'!E488&lt;&gt;0,V488/(100/I488),W487)</f>
        <v>1.4422218253259509</v>
      </c>
      <c r="X488" s="7"/>
      <c r="Y488" s="6">
        <f>COUNTIF('Τα Στοιχήματα μου'!$F$23:F488,"W")+COUNTIF('Τα Στοιχήματα μου'!$F$23:F488,"L")</f>
        <v>5</v>
      </c>
      <c r="Z488" s="6">
        <f>COUNTIF('Τα Στοιχήματα μου'!$F$23:F488,"W")</f>
        <v>3</v>
      </c>
      <c r="AA488" s="4">
        <f>COUNTIF('Τα Στοιχήματα μου'!$F$23:F488,"W")/(COUNTIF('Τα Στοιχήματα μου'!$F$23:F488,"W")+COUNTIF('Τα Στοιχήματα μου'!$F$23:F488,"L"))</f>
        <v>0.6</v>
      </c>
    </row>
    <row r="489" spans="2:27">
      <c r="B489" s="6">
        <f t="shared" si="7"/>
        <v>467</v>
      </c>
      <c r="I489" s="6">
        <f>I488+1</f>
        <v>467</v>
      </c>
      <c r="J489" s="6">
        <f>'Τα Στοιχήματα μου'!D489</f>
        <v>0</v>
      </c>
      <c r="K489" s="6">
        <f>'Τα Στοιχήματα μου'!E489</f>
        <v>0</v>
      </c>
      <c r="L489" s="6">
        <f>'Τα Στοιχήματα μου'!F489</f>
        <v>0</v>
      </c>
      <c r="M489" s="7"/>
      <c r="N489" s="5">
        <f>AVERAGE('Τα Στοιχήματα μου'!$E$23:E489)</f>
        <v>2.956</v>
      </c>
      <c r="O489" s="6" t="str">
        <f>IF('Τα Στοιχήματα μου'!E489&lt;&gt;0,1/'Τα Στοιχήματα μου'!E489,"")</f>
        <v/>
      </c>
      <c r="P489" s="6">
        <f>SUM($O$23:O489)</f>
        <v>3.4668730650154802</v>
      </c>
      <c r="Q489" s="6">
        <f>(1-(1/P489))*100</f>
        <v>71.155563493480983</v>
      </c>
      <c r="R489" s="6">
        <f>IF('Τα Στοιχήματα μου'!E489&lt;&gt;0,(100-($Q$1022*100)/100)/'Τα Στοιχήματα μου'!E489,0)</f>
        <v>0</v>
      </c>
      <c r="S489" s="6">
        <f>R489*('Τα Στοιχήματα μου'!E489-1)</f>
        <v>0</v>
      </c>
      <c r="T489" s="5">
        <f>SUM($S$23:S489)/100+1</f>
        <v>1.4422218253259511</v>
      </c>
      <c r="U489" s="6">
        <f>IF('Τα Στοιχήματα μου'!E489&lt;&gt;0,(100-(Q489*100)/100)/'Τα Στοιχήματα μου'!E489,0)</f>
        <v>0</v>
      </c>
      <c r="V489" s="6">
        <f>'Τα Στοιχήματα μου'!E489*U489</f>
        <v>0</v>
      </c>
      <c r="W489" s="5">
        <f>IF('Τα Στοιχήματα μου'!E489&lt;&gt;0,V489/(100/I489),W488)</f>
        <v>1.4422218253259509</v>
      </c>
      <c r="X489" s="7"/>
      <c r="Y489" s="6">
        <f>COUNTIF('Τα Στοιχήματα μου'!$F$23:F489,"W")+COUNTIF('Τα Στοιχήματα μου'!$F$23:F489,"L")</f>
        <v>5</v>
      </c>
      <c r="Z489" s="6">
        <f>COUNTIF('Τα Στοιχήματα μου'!$F$23:F489,"W")</f>
        <v>3</v>
      </c>
      <c r="AA489" s="4">
        <f>COUNTIF('Τα Στοιχήματα μου'!$F$23:F489,"W")/(COUNTIF('Τα Στοιχήματα μου'!$F$23:F489,"W")+COUNTIF('Τα Στοιχήματα μου'!$F$23:F489,"L"))</f>
        <v>0.6</v>
      </c>
    </row>
    <row r="490" spans="2:27">
      <c r="B490" s="6">
        <f t="shared" si="7"/>
        <v>468</v>
      </c>
      <c r="I490" s="6">
        <f>I489+1</f>
        <v>468</v>
      </c>
      <c r="J490" s="6">
        <f>'Τα Στοιχήματα μου'!D490</f>
        <v>0</v>
      </c>
      <c r="K490" s="6">
        <f>'Τα Στοιχήματα μου'!E490</f>
        <v>0</v>
      </c>
      <c r="L490" s="6">
        <f>'Τα Στοιχήματα μου'!F490</f>
        <v>0</v>
      </c>
      <c r="M490" s="7"/>
      <c r="N490" s="5">
        <f>AVERAGE('Τα Στοιχήματα μου'!$E$23:E490)</f>
        <v>2.956</v>
      </c>
      <c r="O490" s="6" t="str">
        <f>IF('Τα Στοιχήματα μου'!E490&lt;&gt;0,1/'Τα Στοιχήματα μου'!E490,"")</f>
        <v/>
      </c>
      <c r="P490" s="6">
        <f>SUM($O$23:O490)</f>
        <v>3.4668730650154802</v>
      </c>
      <c r="Q490" s="6">
        <f>(1-(1/P490))*100</f>
        <v>71.155563493480983</v>
      </c>
      <c r="R490" s="6">
        <f>IF('Τα Στοιχήματα μου'!E490&lt;&gt;0,(100-($Q$1022*100)/100)/'Τα Στοιχήματα μου'!E490,0)</f>
        <v>0</v>
      </c>
      <c r="S490" s="6">
        <f>R490*('Τα Στοιχήματα μου'!E490-1)</f>
        <v>0</v>
      </c>
      <c r="T490" s="5">
        <f>SUM($S$23:S490)/100+1</f>
        <v>1.4422218253259511</v>
      </c>
      <c r="U490" s="6">
        <f>IF('Τα Στοιχήματα μου'!E490&lt;&gt;0,(100-(Q490*100)/100)/'Τα Στοιχήματα μου'!E490,0)</f>
        <v>0</v>
      </c>
      <c r="V490" s="6">
        <f>'Τα Στοιχήματα μου'!E490*U490</f>
        <v>0</v>
      </c>
      <c r="W490" s="5">
        <f>IF('Τα Στοιχήματα μου'!E490&lt;&gt;0,V490/(100/I490),W489)</f>
        <v>1.4422218253259509</v>
      </c>
      <c r="X490" s="7"/>
      <c r="Y490" s="6">
        <f>COUNTIF('Τα Στοιχήματα μου'!$F$23:F490,"W")+COUNTIF('Τα Στοιχήματα μου'!$F$23:F490,"L")</f>
        <v>5</v>
      </c>
      <c r="Z490" s="6">
        <f>COUNTIF('Τα Στοιχήματα μου'!$F$23:F490,"W")</f>
        <v>3</v>
      </c>
      <c r="AA490" s="4">
        <f>COUNTIF('Τα Στοιχήματα μου'!$F$23:F490,"W")/(COUNTIF('Τα Στοιχήματα μου'!$F$23:F490,"W")+COUNTIF('Τα Στοιχήματα μου'!$F$23:F490,"L"))</f>
        <v>0.6</v>
      </c>
    </row>
    <row r="491" spans="2:27">
      <c r="B491" s="6">
        <f t="shared" si="7"/>
        <v>469</v>
      </c>
      <c r="I491" s="6">
        <f>I490+1</f>
        <v>469</v>
      </c>
      <c r="J491" s="6">
        <f>'Τα Στοιχήματα μου'!D491</f>
        <v>0</v>
      </c>
      <c r="K491" s="6">
        <f>'Τα Στοιχήματα μου'!E491</f>
        <v>0</v>
      </c>
      <c r="L491" s="6">
        <f>'Τα Στοιχήματα μου'!F491</f>
        <v>0</v>
      </c>
      <c r="M491" s="7"/>
      <c r="N491" s="5">
        <f>AVERAGE('Τα Στοιχήματα μου'!$E$23:E491)</f>
        <v>2.956</v>
      </c>
      <c r="O491" s="6" t="str">
        <f>IF('Τα Στοιχήματα μου'!E491&lt;&gt;0,1/'Τα Στοιχήματα μου'!E491,"")</f>
        <v/>
      </c>
      <c r="P491" s="6">
        <f>SUM($O$23:O491)</f>
        <v>3.4668730650154802</v>
      </c>
      <c r="Q491" s="6">
        <f>(1-(1/P491))*100</f>
        <v>71.155563493480983</v>
      </c>
      <c r="R491" s="6">
        <f>IF('Τα Στοιχήματα μου'!E491&lt;&gt;0,(100-($Q$1022*100)/100)/'Τα Στοιχήματα μου'!E491,0)</f>
        <v>0</v>
      </c>
      <c r="S491" s="6">
        <f>R491*('Τα Στοιχήματα μου'!E491-1)</f>
        <v>0</v>
      </c>
      <c r="T491" s="5">
        <f>SUM($S$23:S491)/100+1</f>
        <v>1.4422218253259511</v>
      </c>
      <c r="U491" s="6">
        <f>IF('Τα Στοιχήματα μου'!E491&lt;&gt;0,(100-(Q491*100)/100)/'Τα Στοιχήματα μου'!E491,0)</f>
        <v>0</v>
      </c>
      <c r="V491" s="6">
        <f>'Τα Στοιχήματα μου'!E491*U491</f>
        <v>0</v>
      </c>
      <c r="W491" s="5">
        <f>IF('Τα Στοιχήματα μου'!E491&lt;&gt;0,V491/(100/I491),W490)</f>
        <v>1.4422218253259509</v>
      </c>
      <c r="X491" s="7"/>
      <c r="Y491" s="6">
        <f>COUNTIF('Τα Στοιχήματα μου'!$F$23:F491,"W")+COUNTIF('Τα Στοιχήματα μου'!$F$23:F491,"L")</f>
        <v>5</v>
      </c>
      <c r="Z491" s="6">
        <f>COUNTIF('Τα Στοιχήματα μου'!$F$23:F491,"W")</f>
        <v>3</v>
      </c>
      <c r="AA491" s="4">
        <f>COUNTIF('Τα Στοιχήματα μου'!$F$23:F491,"W")/(COUNTIF('Τα Στοιχήματα μου'!$F$23:F491,"W")+COUNTIF('Τα Στοιχήματα μου'!$F$23:F491,"L"))</f>
        <v>0.6</v>
      </c>
    </row>
    <row r="492" spans="2:27">
      <c r="B492" s="6">
        <f t="shared" si="7"/>
        <v>470</v>
      </c>
      <c r="I492" s="6">
        <f>I491+1</f>
        <v>470</v>
      </c>
      <c r="J492" s="6">
        <f>'Τα Στοιχήματα μου'!D492</f>
        <v>0</v>
      </c>
      <c r="K492" s="6">
        <f>'Τα Στοιχήματα μου'!E492</f>
        <v>0</v>
      </c>
      <c r="L492" s="6">
        <f>'Τα Στοιχήματα μου'!F492</f>
        <v>0</v>
      </c>
      <c r="M492" s="7"/>
      <c r="N492" s="5">
        <f>AVERAGE('Τα Στοιχήματα μου'!$E$23:E492)</f>
        <v>2.956</v>
      </c>
      <c r="O492" s="6" t="str">
        <f>IF('Τα Στοιχήματα μου'!E492&lt;&gt;0,1/'Τα Στοιχήματα μου'!E492,"")</f>
        <v/>
      </c>
      <c r="P492" s="6">
        <f>SUM($O$23:O492)</f>
        <v>3.4668730650154802</v>
      </c>
      <c r="Q492" s="6">
        <f>(1-(1/P492))*100</f>
        <v>71.155563493480983</v>
      </c>
      <c r="R492" s="6">
        <f>IF('Τα Στοιχήματα μου'!E492&lt;&gt;0,(100-($Q$1022*100)/100)/'Τα Στοιχήματα μου'!E492,0)</f>
        <v>0</v>
      </c>
      <c r="S492" s="6">
        <f>R492*('Τα Στοιχήματα μου'!E492-1)</f>
        <v>0</v>
      </c>
      <c r="T492" s="5">
        <f>SUM($S$23:S492)/100+1</f>
        <v>1.4422218253259511</v>
      </c>
      <c r="U492" s="6">
        <f>IF('Τα Στοιχήματα μου'!E492&lt;&gt;0,(100-(Q492*100)/100)/'Τα Στοιχήματα μου'!E492,0)</f>
        <v>0</v>
      </c>
      <c r="V492" s="6">
        <f>'Τα Στοιχήματα μου'!E492*U492</f>
        <v>0</v>
      </c>
      <c r="W492" s="5">
        <f>IF('Τα Στοιχήματα μου'!E492&lt;&gt;0,V492/(100/I492),W491)</f>
        <v>1.4422218253259509</v>
      </c>
      <c r="X492" s="7"/>
      <c r="Y492" s="6">
        <f>COUNTIF('Τα Στοιχήματα μου'!$F$23:F492,"W")+COUNTIF('Τα Στοιχήματα μου'!$F$23:F492,"L")</f>
        <v>5</v>
      </c>
      <c r="Z492" s="6">
        <f>COUNTIF('Τα Στοιχήματα μου'!$F$23:F492,"W")</f>
        <v>3</v>
      </c>
      <c r="AA492" s="4">
        <f>COUNTIF('Τα Στοιχήματα μου'!$F$23:F492,"W")/(COUNTIF('Τα Στοιχήματα μου'!$F$23:F492,"W")+COUNTIF('Τα Στοιχήματα μου'!$F$23:F492,"L"))</f>
        <v>0.6</v>
      </c>
    </row>
    <row r="493" spans="2:27">
      <c r="B493" s="6">
        <f t="shared" si="7"/>
        <v>471</v>
      </c>
      <c r="I493" s="6">
        <f>I492+1</f>
        <v>471</v>
      </c>
      <c r="J493" s="6">
        <f>'Τα Στοιχήματα μου'!D493</f>
        <v>0</v>
      </c>
      <c r="K493" s="6">
        <f>'Τα Στοιχήματα μου'!E493</f>
        <v>0</v>
      </c>
      <c r="L493" s="6">
        <f>'Τα Στοιχήματα μου'!F493</f>
        <v>0</v>
      </c>
      <c r="M493" s="7"/>
      <c r="N493" s="5">
        <f>AVERAGE('Τα Στοιχήματα μου'!$E$23:E493)</f>
        <v>2.956</v>
      </c>
      <c r="O493" s="6" t="str">
        <f>IF('Τα Στοιχήματα μου'!E493&lt;&gt;0,1/'Τα Στοιχήματα μου'!E493,"")</f>
        <v/>
      </c>
      <c r="P493" s="6">
        <f>SUM($O$23:O493)</f>
        <v>3.4668730650154802</v>
      </c>
      <c r="Q493" s="6">
        <f>(1-(1/P493))*100</f>
        <v>71.155563493480983</v>
      </c>
      <c r="R493" s="6">
        <f>IF('Τα Στοιχήματα μου'!E493&lt;&gt;0,(100-($Q$1022*100)/100)/'Τα Στοιχήματα μου'!E493,0)</f>
        <v>0</v>
      </c>
      <c r="S493" s="6">
        <f>R493*('Τα Στοιχήματα μου'!E493-1)</f>
        <v>0</v>
      </c>
      <c r="T493" s="5">
        <f>SUM($S$23:S493)/100+1</f>
        <v>1.4422218253259511</v>
      </c>
      <c r="U493" s="6">
        <f>IF('Τα Στοιχήματα μου'!E493&lt;&gt;0,(100-(Q493*100)/100)/'Τα Στοιχήματα μου'!E493,0)</f>
        <v>0</v>
      </c>
      <c r="V493" s="6">
        <f>'Τα Στοιχήματα μου'!E493*U493</f>
        <v>0</v>
      </c>
      <c r="W493" s="5">
        <f>IF('Τα Στοιχήματα μου'!E493&lt;&gt;0,V493/(100/I493),W492)</f>
        <v>1.4422218253259509</v>
      </c>
      <c r="X493" s="7"/>
      <c r="Y493" s="6">
        <f>COUNTIF('Τα Στοιχήματα μου'!$F$23:F493,"W")+COUNTIF('Τα Στοιχήματα μου'!$F$23:F493,"L")</f>
        <v>5</v>
      </c>
      <c r="Z493" s="6">
        <f>COUNTIF('Τα Στοιχήματα μου'!$F$23:F493,"W")</f>
        <v>3</v>
      </c>
      <c r="AA493" s="4">
        <f>COUNTIF('Τα Στοιχήματα μου'!$F$23:F493,"W")/(COUNTIF('Τα Στοιχήματα μου'!$F$23:F493,"W")+COUNTIF('Τα Στοιχήματα μου'!$F$23:F493,"L"))</f>
        <v>0.6</v>
      </c>
    </row>
    <row r="494" spans="2:27">
      <c r="B494" s="6">
        <f t="shared" si="7"/>
        <v>472</v>
      </c>
      <c r="I494" s="6">
        <f>I493+1</f>
        <v>472</v>
      </c>
      <c r="J494" s="6">
        <f>'Τα Στοιχήματα μου'!D494</f>
        <v>0</v>
      </c>
      <c r="K494" s="6">
        <f>'Τα Στοιχήματα μου'!E494</f>
        <v>0</v>
      </c>
      <c r="L494" s="6">
        <f>'Τα Στοιχήματα μου'!F494</f>
        <v>0</v>
      </c>
      <c r="M494" s="7"/>
      <c r="N494" s="5">
        <f>AVERAGE('Τα Στοιχήματα μου'!$E$23:E494)</f>
        <v>2.956</v>
      </c>
      <c r="O494" s="6" t="str">
        <f>IF('Τα Στοιχήματα μου'!E494&lt;&gt;0,1/'Τα Στοιχήματα μου'!E494,"")</f>
        <v/>
      </c>
      <c r="P494" s="6">
        <f>SUM($O$23:O494)</f>
        <v>3.4668730650154802</v>
      </c>
      <c r="Q494" s="6">
        <f>(1-(1/P494))*100</f>
        <v>71.155563493480983</v>
      </c>
      <c r="R494" s="6">
        <f>IF('Τα Στοιχήματα μου'!E494&lt;&gt;0,(100-($Q$1022*100)/100)/'Τα Στοιχήματα μου'!E494,0)</f>
        <v>0</v>
      </c>
      <c r="S494" s="6">
        <f>R494*('Τα Στοιχήματα μου'!E494-1)</f>
        <v>0</v>
      </c>
      <c r="T494" s="5">
        <f>SUM($S$23:S494)/100+1</f>
        <v>1.4422218253259511</v>
      </c>
      <c r="U494" s="6">
        <f>IF('Τα Στοιχήματα μου'!E494&lt;&gt;0,(100-(Q494*100)/100)/'Τα Στοιχήματα μου'!E494,0)</f>
        <v>0</v>
      </c>
      <c r="V494" s="6">
        <f>'Τα Στοιχήματα μου'!E494*U494</f>
        <v>0</v>
      </c>
      <c r="W494" s="5">
        <f>IF('Τα Στοιχήματα μου'!E494&lt;&gt;0,V494/(100/I494),W493)</f>
        <v>1.4422218253259509</v>
      </c>
      <c r="X494" s="7"/>
      <c r="Y494" s="6">
        <f>COUNTIF('Τα Στοιχήματα μου'!$F$23:F494,"W")+COUNTIF('Τα Στοιχήματα μου'!$F$23:F494,"L")</f>
        <v>5</v>
      </c>
      <c r="Z494" s="6">
        <f>COUNTIF('Τα Στοιχήματα μου'!$F$23:F494,"W")</f>
        <v>3</v>
      </c>
      <c r="AA494" s="4">
        <f>COUNTIF('Τα Στοιχήματα μου'!$F$23:F494,"W")/(COUNTIF('Τα Στοιχήματα μου'!$F$23:F494,"W")+COUNTIF('Τα Στοιχήματα μου'!$F$23:F494,"L"))</f>
        <v>0.6</v>
      </c>
    </row>
    <row r="495" spans="2:27">
      <c r="B495" s="6">
        <f t="shared" si="7"/>
        <v>473</v>
      </c>
      <c r="I495" s="6">
        <f>I494+1</f>
        <v>473</v>
      </c>
      <c r="J495" s="6">
        <f>'Τα Στοιχήματα μου'!D495</f>
        <v>0</v>
      </c>
      <c r="K495" s="6">
        <f>'Τα Στοιχήματα μου'!E495</f>
        <v>0</v>
      </c>
      <c r="L495" s="6">
        <f>'Τα Στοιχήματα μου'!F495</f>
        <v>0</v>
      </c>
      <c r="M495" s="7"/>
      <c r="N495" s="5">
        <f>AVERAGE('Τα Στοιχήματα μου'!$E$23:E495)</f>
        <v>2.956</v>
      </c>
      <c r="O495" s="6" t="str">
        <f>IF('Τα Στοιχήματα μου'!E495&lt;&gt;0,1/'Τα Στοιχήματα μου'!E495,"")</f>
        <v/>
      </c>
      <c r="P495" s="6">
        <f>SUM($O$23:O495)</f>
        <v>3.4668730650154802</v>
      </c>
      <c r="Q495" s="6">
        <f>(1-(1/P495))*100</f>
        <v>71.155563493480983</v>
      </c>
      <c r="R495" s="6">
        <f>IF('Τα Στοιχήματα μου'!E495&lt;&gt;0,(100-($Q$1022*100)/100)/'Τα Στοιχήματα μου'!E495,0)</f>
        <v>0</v>
      </c>
      <c r="S495" s="6">
        <f>R495*('Τα Στοιχήματα μου'!E495-1)</f>
        <v>0</v>
      </c>
      <c r="T495" s="5">
        <f>SUM($S$23:S495)/100+1</f>
        <v>1.4422218253259511</v>
      </c>
      <c r="U495" s="6">
        <f>IF('Τα Στοιχήματα μου'!E495&lt;&gt;0,(100-(Q495*100)/100)/'Τα Στοιχήματα μου'!E495,0)</f>
        <v>0</v>
      </c>
      <c r="V495" s="6">
        <f>'Τα Στοιχήματα μου'!E495*U495</f>
        <v>0</v>
      </c>
      <c r="W495" s="5">
        <f>IF('Τα Στοιχήματα μου'!E495&lt;&gt;0,V495/(100/I495),W494)</f>
        <v>1.4422218253259509</v>
      </c>
      <c r="X495" s="7"/>
      <c r="Y495" s="6">
        <f>COUNTIF('Τα Στοιχήματα μου'!$F$23:F495,"W")+COUNTIF('Τα Στοιχήματα μου'!$F$23:F495,"L")</f>
        <v>5</v>
      </c>
      <c r="Z495" s="6">
        <f>COUNTIF('Τα Στοιχήματα μου'!$F$23:F495,"W")</f>
        <v>3</v>
      </c>
      <c r="AA495" s="4">
        <f>COUNTIF('Τα Στοιχήματα μου'!$F$23:F495,"W")/(COUNTIF('Τα Στοιχήματα μου'!$F$23:F495,"W")+COUNTIF('Τα Στοιχήματα μου'!$F$23:F495,"L"))</f>
        <v>0.6</v>
      </c>
    </row>
    <row r="496" spans="2:27">
      <c r="B496" s="6">
        <f t="shared" si="7"/>
        <v>474</v>
      </c>
      <c r="I496" s="6">
        <f>I495+1</f>
        <v>474</v>
      </c>
      <c r="J496" s="6">
        <f>'Τα Στοιχήματα μου'!D496</f>
        <v>0</v>
      </c>
      <c r="K496" s="6">
        <f>'Τα Στοιχήματα μου'!E496</f>
        <v>0</v>
      </c>
      <c r="L496" s="6">
        <f>'Τα Στοιχήματα μου'!F496</f>
        <v>0</v>
      </c>
      <c r="M496" s="7"/>
      <c r="N496" s="5">
        <f>AVERAGE('Τα Στοιχήματα μου'!$E$23:E496)</f>
        <v>2.956</v>
      </c>
      <c r="O496" s="6" t="str">
        <f>IF('Τα Στοιχήματα μου'!E496&lt;&gt;0,1/'Τα Στοιχήματα μου'!E496,"")</f>
        <v/>
      </c>
      <c r="P496" s="6">
        <f>SUM($O$23:O496)</f>
        <v>3.4668730650154802</v>
      </c>
      <c r="Q496" s="6">
        <f>(1-(1/P496))*100</f>
        <v>71.155563493480983</v>
      </c>
      <c r="R496" s="6">
        <f>IF('Τα Στοιχήματα μου'!E496&lt;&gt;0,(100-($Q$1022*100)/100)/'Τα Στοιχήματα μου'!E496,0)</f>
        <v>0</v>
      </c>
      <c r="S496" s="6">
        <f>R496*('Τα Στοιχήματα μου'!E496-1)</f>
        <v>0</v>
      </c>
      <c r="T496" s="5">
        <f>SUM($S$23:S496)/100+1</f>
        <v>1.4422218253259511</v>
      </c>
      <c r="U496" s="6">
        <f>IF('Τα Στοιχήματα μου'!E496&lt;&gt;0,(100-(Q496*100)/100)/'Τα Στοιχήματα μου'!E496,0)</f>
        <v>0</v>
      </c>
      <c r="V496" s="6">
        <f>'Τα Στοιχήματα μου'!E496*U496</f>
        <v>0</v>
      </c>
      <c r="W496" s="5">
        <f>IF('Τα Στοιχήματα μου'!E496&lt;&gt;0,V496/(100/I496),W495)</f>
        <v>1.4422218253259509</v>
      </c>
      <c r="X496" s="7"/>
      <c r="Y496" s="6">
        <f>COUNTIF('Τα Στοιχήματα μου'!$F$23:F496,"W")+COUNTIF('Τα Στοιχήματα μου'!$F$23:F496,"L")</f>
        <v>5</v>
      </c>
      <c r="Z496" s="6">
        <f>COUNTIF('Τα Στοιχήματα μου'!$F$23:F496,"W")</f>
        <v>3</v>
      </c>
      <c r="AA496" s="4">
        <f>COUNTIF('Τα Στοιχήματα μου'!$F$23:F496,"W")/(COUNTIF('Τα Στοιχήματα μου'!$F$23:F496,"W")+COUNTIF('Τα Στοιχήματα μου'!$F$23:F496,"L"))</f>
        <v>0.6</v>
      </c>
    </row>
    <row r="497" spans="2:27">
      <c r="B497" s="6">
        <f t="shared" si="7"/>
        <v>475</v>
      </c>
      <c r="I497" s="6">
        <f>I496+1</f>
        <v>475</v>
      </c>
      <c r="J497" s="6">
        <f>'Τα Στοιχήματα μου'!D497</f>
        <v>0</v>
      </c>
      <c r="K497" s="6">
        <f>'Τα Στοιχήματα μου'!E497</f>
        <v>0</v>
      </c>
      <c r="L497" s="6">
        <f>'Τα Στοιχήματα μου'!F497</f>
        <v>0</v>
      </c>
      <c r="M497" s="7"/>
      <c r="N497" s="5">
        <f>AVERAGE('Τα Στοιχήματα μου'!$E$23:E497)</f>
        <v>2.956</v>
      </c>
      <c r="O497" s="6" t="str">
        <f>IF('Τα Στοιχήματα μου'!E497&lt;&gt;0,1/'Τα Στοιχήματα μου'!E497,"")</f>
        <v/>
      </c>
      <c r="P497" s="6">
        <f>SUM($O$23:O497)</f>
        <v>3.4668730650154802</v>
      </c>
      <c r="Q497" s="6">
        <f>(1-(1/P497))*100</f>
        <v>71.155563493480983</v>
      </c>
      <c r="R497" s="6">
        <f>IF('Τα Στοιχήματα μου'!E497&lt;&gt;0,(100-($Q$1022*100)/100)/'Τα Στοιχήματα μου'!E497,0)</f>
        <v>0</v>
      </c>
      <c r="S497" s="6">
        <f>R497*('Τα Στοιχήματα μου'!E497-1)</f>
        <v>0</v>
      </c>
      <c r="T497" s="5">
        <f>SUM($S$23:S497)/100+1</f>
        <v>1.4422218253259511</v>
      </c>
      <c r="U497" s="6">
        <f>IF('Τα Στοιχήματα μου'!E497&lt;&gt;0,(100-(Q497*100)/100)/'Τα Στοιχήματα μου'!E497,0)</f>
        <v>0</v>
      </c>
      <c r="V497" s="6">
        <f>'Τα Στοιχήματα μου'!E497*U497</f>
        <v>0</v>
      </c>
      <c r="W497" s="5">
        <f>IF('Τα Στοιχήματα μου'!E497&lt;&gt;0,V497/(100/I497),W496)</f>
        <v>1.4422218253259509</v>
      </c>
      <c r="X497" s="7"/>
      <c r="Y497" s="6">
        <f>COUNTIF('Τα Στοιχήματα μου'!$F$23:F497,"W")+COUNTIF('Τα Στοιχήματα μου'!$F$23:F497,"L")</f>
        <v>5</v>
      </c>
      <c r="Z497" s="6">
        <f>COUNTIF('Τα Στοιχήματα μου'!$F$23:F497,"W")</f>
        <v>3</v>
      </c>
      <c r="AA497" s="4">
        <f>COUNTIF('Τα Στοιχήματα μου'!$F$23:F497,"W")/(COUNTIF('Τα Στοιχήματα μου'!$F$23:F497,"W")+COUNTIF('Τα Στοιχήματα μου'!$F$23:F497,"L"))</f>
        <v>0.6</v>
      </c>
    </row>
    <row r="498" spans="2:27">
      <c r="B498" s="6">
        <f t="shared" si="7"/>
        <v>476</v>
      </c>
      <c r="I498" s="6">
        <f>I497+1</f>
        <v>476</v>
      </c>
      <c r="J498" s="6">
        <f>'Τα Στοιχήματα μου'!D498</f>
        <v>0</v>
      </c>
      <c r="K498" s="6">
        <f>'Τα Στοιχήματα μου'!E498</f>
        <v>0</v>
      </c>
      <c r="L498" s="6">
        <f>'Τα Στοιχήματα μου'!F498</f>
        <v>0</v>
      </c>
      <c r="M498" s="7"/>
      <c r="N498" s="5">
        <f>AVERAGE('Τα Στοιχήματα μου'!$E$23:E498)</f>
        <v>2.956</v>
      </c>
      <c r="O498" s="6" t="str">
        <f>IF('Τα Στοιχήματα μου'!E498&lt;&gt;0,1/'Τα Στοιχήματα μου'!E498,"")</f>
        <v/>
      </c>
      <c r="P498" s="6">
        <f>SUM($O$23:O498)</f>
        <v>3.4668730650154802</v>
      </c>
      <c r="Q498" s="6">
        <f>(1-(1/P498))*100</f>
        <v>71.155563493480983</v>
      </c>
      <c r="R498" s="6">
        <f>IF('Τα Στοιχήματα μου'!E498&lt;&gt;0,(100-($Q$1022*100)/100)/'Τα Στοιχήματα μου'!E498,0)</f>
        <v>0</v>
      </c>
      <c r="S498" s="6">
        <f>R498*('Τα Στοιχήματα μου'!E498-1)</f>
        <v>0</v>
      </c>
      <c r="T498" s="5">
        <f>SUM($S$23:S498)/100+1</f>
        <v>1.4422218253259511</v>
      </c>
      <c r="U498" s="6">
        <f>IF('Τα Στοιχήματα μου'!E498&lt;&gt;0,(100-(Q498*100)/100)/'Τα Στοιχήματα μου'!E498,0)</f>
        <v>0</v>
      </c>
      <c r="V498" s="6">
        <f>'Τα Στοιχήματα μου'!E498*U498</f>
        <v>0</v>
      </c>
      <c r="W498" s="5">
        <f>IF('Τα Στοιχήματα μου'!E498&lt;&gt;0,V498/(100/I498),W497)</f>
        <v>1.4422218253259509</v>
      </c>
      <c r="X498" s="7"/>
      <c r="Y498" s="6">
        <f>COUNTIF('Τα Στοιχήματα μου'!$F$23:F498,"W")+COUNTIF('Τα Στοιχήματα μου'!$F$23:F498,"L")</f>
        <v>5</v>
      </c>
      <c r="Z498" s="6">
        <f>COUNTIF('Τα Στοιχήματα μου'!$F$23:F498,"W")</f>
        <v>3</v>
      </c>
      <c r="AA498" s="4">
        <f>COUNTIF('Τα Στοιχήματα μου'!$F$23:F498,"W")/(COUNTIF('Τα Στοιχήματα μου'!$F$23:F498,"W")+COUNTIF('Τα Στοιχήματα μου'!$F$23:F498,"L"))</f>
        <v>0.6</v>
      </c>
    </row>
    <row r="499" spans="2:27">
      <c r="B499" s="6">
        <f t="shared" si="7"/>
        <v>477</v>
      </c>
      <c r="I499" s="6">
        <f>I498+1</f>
        <v>477</v>
      </c>
      <c r="J499" s="6">
        <f>'Τα Στοιχήματα μου'!D499</f>
        <v>0</v>
      </c>
      <c r="K499" s="6">
        <f>'Τα Στοιχήματα μου'!E499</f>
        <v>0</v>
      </c>
      <c r="L499" s="6">
        <f>'Τα Στοιχήματα μου'!F499</f>
        <v>0</v>
      </c>
      <c r="M499" s="7"/>
      <c r="N499" s="5">
        <f>AVERAGE('Τα Στοιχήματα μου'!$E$23:E499)</f>
        <v>2.956</v>
      </c>
      <c r="O499" s="6" t="str">
        <f>IF('Τα Στοιχήματα μου'!E499&lt;&gt;0,1/'Τα Στοιχήματα μου'!E499,"")</f>
        <v/>
      </c>
      <c r="P499" s="6">
        <f>SUM($O$23:O499)</f>
        <v>3.4668730650154802</v>
      </c>
      <c r="Q499" s="6">
        <f>(1-(1/P499))*100</f>
        <v>71.155563493480983</v>
      </c>
      <c r="R499" s="6">
        <f>IF('Τα Στοιχήματα μου'!E499&lt;&gt;0,(100-($Q$1022*100)/100)/'Τα Στοιχήματα μου'!E499,0)</f>
        <v>0</v>
      </c>
      <c r="S499" s="6">
        <f>R499*('Τα Στοιχήματα μου'!E499-1)</f>
        <v>0</v>
      </c>
      <c r="T499" s="5">
        <f>SUM($S$23:S499)/100+1</f>
        <v>1.4422218253259511</v>
      </c>
      <c r="U499" s="6">
        <f>IF('Τα Στοιχήματα μου'!E499&lt;&gt;0,(100-(Q499*100)/100)/'Τα Στοιχήματα μου'!E499,0)</f>
        <v>0</v>
      </c>
      <c r="V499" s="6">
        <f>'Τα Στοιχήματα μου'!E499*U499</f>
        <v>0</v>
      </c>
      <c r="W499" s="5">
        <f>IF('Τα Στοιχήματα μου'!E499&lt;&gt;0,V499/(100/I499),W498)</f>
        <v>1.4422218253259509</v>
      </c>
      <c r="X499" s="7"/>
      <c r="Y499" s="6">
        <f>COUNTIF('Τα Στοιχήματα μου'!$F$23:F499,"W")+COUNTIF('Τα Στοιχήματα μου'!$F$23:F499,"L")</f>
        <v>5</v>
      </c>
      <c r="Z499" s="6">
        <f>COUNTIF('Τα Στοιχήματα μου'!$F$23:F499,"W")</f>
        <v>3</v>
      </c>
      <c r="AA499" s="4">
        <f>COUNTIF('Τα Στοιχήματα μου'!$F$23:F499,"W")/(COUNTIF('Τα Στοιχήματα μου'!$F$23:F499,"W")+COUNTIF('Τα Στοιχήματα μου'!$F$23:F499,"L"))</f>
        <v>0.6</v>
      </c>
    </row>
    <row r="500" spans="2:27">
      <c r="B500" s="6">
        <f t="shared" si="7"/>
        <v>478</v>
      </c>
      <c r="I500" s="6">
        <f>I499+1</f>
        <v>478</v>
      </c>
      <c r="J500" s="6">
        <f>'Τα Στοιχήματα μου'!D500</f>
        <v>0</v>
      </c>
      <c r="K500" s="6">
        <f>'Τα Στοιχήματα μου'!E500</f>
        <v>0</v>
      </c>
      <c r="L500" s="6">
        <f>'Τα Στοιχήματα μου'!F500</f>
        <v>0</v>
      </c>
      <c r="M500" s="7"/>
      <c r="N500" s="5">
        <f>AVERAGE('Τα Στοιχήματα μου'!$E$23:E500)</f>
        <v>2.956</v>
      </c>
      <c r="O500" s="6" t="str">
        <f>IF('Τα Στοιχήματα μου'!E500&lt;&gt;0,1/'Τα Στοιχήματα μου'!E500,"")</f>
        <v/>
      </c>
      <c r="P500" s="6">
        <f>SUM($O$23:O500)</f>
        <v>3.4668730650154802</v>
      </c>
      <c r="Q500" s="6">
        <f>(1-(1/P500))*100</f>
        <v>71.155563493480983</v>
      </c>
      <c r="R500" s="6">
        <f>IF('Τα Στοιχήματα μου'!E500&lt;&gt;0,(100-($Q$1022*100)/100)/'Τα Στοιχήματα μου'!E500,0)</f>
        <v>0</v>
      </c>
      <c r="S500" s="6">
        <f>R500*('Τα Στοιχήματα μου'!E500-1)</f>
        <v>0</v>
      </c>
      <c r="T500" s="5">
        <f>SUM($S$23:S500)/100+1</f>
        <v>1.4422218253259511</v>
      </c>
      <c r="U500" s="6">
        <f>IF('Τα Στοιχήματα μου'!E500&lt;&gt;0,(100-(Q500*100)/100)/'Τα Στοιχήματα μου'!E500,0)</f>
        <v>0</v>
      </c>
      <c r="V500" s="6">
        <f>'Τα Στοιχήματα μου'!E500*U500</f>
        <v>0</v>
      </c>
      <c r="W500" s="5">
        <f>IF('Τα Στοιχήματα μου'!E500&lt;&gt;0,V500/(100/I500),W499)</f>
        <v>1.4422218253259509</v>
      </c>
      <c r="X500" s="7"/>
      <c r="Y500" s="6">
        <f>COUNTIF('Τα Στοιχήματα μου'!$F$23:F500,"W")+COUNTIF('Τα Στοιχήματα μου'!$F$23:F500,"L")</f>
        <v>5</v>
      </c>
      <c r="Z500" s="6">
        <f>COUNTIF('Τα Στοιχήματα μου'!$F$23:F500,"W")</f>
        <v>3</v>
      </c>
      <c r="AA500" s="4">
        <f>COUNTIF('Τα Στοιχήματα μου'!$F$23:F500,"W")/(COUNTIF('Τα Στοιχήματα μου'!$F$23:F500,"W")+COUNTIF('Τα Στοιχήματα μου'!$F$23:F500,"L"))</f>
        <v>0.6</v>
      </c>
    </row>
    <row r="501" spans="2:27">
      <c r="B501" s="6">
        <f t="shared" si="7"/>
        <v>479</v>
      </c>
      <c r="I501" s="6">
        <f>I500+1</f>
        <v>479</v>
      </c>
      <c r="J501" s="6">
        <f>'Τα Στοιχήματα μου'!D501</f>
        <v>0</v>
      </c>
      <c r="K501" s="6">
        <f>'Τα Στοιχήματα μου'!E501</f>
        <v>0</v>
      </c>
      <c r="L501" s="6">
        <f>'Τα Στοιχήματα μου'!F501</f>
        <v>0</v>
      </c>
      <c r="M501" s="7"/>
      <c r="N501" s="5">
        <f>AVERAGE('Τα Στοιχήματα μου'!$E$23:E501)</f>
        <v>2.956</v>
      </c>
      <c r="O501" s="6" t="str">
        <f>IF('Τα Στοιχήματα μου'!E501&lt;&gt;0,1/'Τα Στοιχήματα μου'!E501,"")</f>
        <v/>
      </c>
      <c r="P501" s="6">
        <f>SUM($O$23:O501)</f>
        <v>3.4668730650154802</v>
      </c>
      <c r="Q501" s="6">
        <f>(1-(1/P501))*100</f>
        <v>71.155563493480983</v>
      </c>
      <c r="R501" s="6">
        <f>IF('Τα Στοιχήματα μου'!E501&lt;&gt;0,(100-($Q$1022*100)/100)/'Τα Στοιχήματα μου'!E501,0)</f>
        <v>0</v>
      </c>
      <c r="S501" s="6">
        <f>R501*('Τα Στοιχήματα μου'!E501-1)</f>
        <v>0</v>
      </c>
      <c r="T501" s="5">
        <f>SUM($S$23:S501)/100+1</f>
        <v>1.4422218253259511</v>
      </c>
      <c r="U501" s="6">
        <f>IF('Τα Στοιχήματα μου'!E501&lt;&gt;0,(100-(Q501*100)/100)/'Τα Στοιχήματα μου'!E501,0)</f>
        <v>0</v>
      </c>
      <c r="V501" s="6">
        <f>'Τα Στοιχήματα μου'!E501*U501</f>
        <v>0</v>
      </c>
      <c r="W501" s="5">
        <f>IF('Τα Στοιχήματα μου'!E501&lt;&gt;0,V501/(100/I501),W500)</f>
        <v>1.4422218253259509</v>
      </c>
      <c r="X501" s="7"/>
      <c r="Y501" s="6">
        <f>COUNTIF('Τα Στοιχήματα μου'!$F$23:F501,"W")+COUNTIF('Τα Στοιχήματα μου'!$F$23:F501,"L")</f>
        <v>5</v>
      </c>
      <c r="Z501" s="6">
        <f>COUNTIF('Τα Στοιχήματα μου'!$F$23:F501,"W")</f>
        <v>3</v>
      </c>
      <c r="AA501" s="4">
        <f>COUNTIF('Τα Στοιχήματα μου'!$F$23:F501,"W")/(COUNTIF('Τα Στοιχήματα μου'!$F$23:F501,"W")+COUNTIF('Τα Στοιχήματα μου'!$F$23:F501,"L"))</f>
        <v>0.6</v>
      </c>
    </row>
    <row r="502" spans="2:27">
      <c r="B502" s="6">
        <f t="shared" si="7"/>
        <v>480</v>
      </c>
      <c r="I502" s="6">
        <f>I501+1</f>
        <v>480</v>
      </c>
      <c r="J502" s="6">
        <f>'Τα Στοιχήματα μου'!D502</f>
        <v>0</v>
      </c>
      <c r="K502" s="6">
        <f>'Τα Στοιχήματα μου'!E502</f>
        <v>0</v>
      </c>
      <c r="L502" s="6">
        <f>'Τα Στοιχήματα μου'!F502</f>
        <v>0</v>
      </c>
      <c r="M502" s="7"/>
      <c r="N502" s="5">
        <f>AVERAGE('Τα Στοιχήματα μου'!$E$23:E502)</f>
        <v>2.956</v>
      </c>
      <c r="O502" s="6" t="str">
        <f>IF('Τα Στοιχήματα μου'!E502&lt;&gt;0,1/'Τα Στοιχήματα μου'!E502,"")</f>
        <v/>
      </c>
      <c r="P502" s="6">
        <f>SUM($O$23:O502)</f>
        <v>3.4668730650154802</v>
      </c>
      <c r="Q502" s="6">
        <f>(1-(1/P502))*100</f>
        <v>71.155563493480983</v>
      </c>
      <c r="R502" s="6">
        <f>IF('Τα Στοιχήματα μου'!E502&lt;&gt;0,(100-($Q$1022*100)/100)/'Τα Στοιχήματα μου'!E502,0)</f>
        <v>0</v>
      </c>
      <c r="S502" s="6">
        <f>R502*('Τα Στοιχήματα μου'!E502-1)</f>
        <v>0</v>
      </c>
      <c r="T502" s="5">
        <f>SUM($S$23:S502)/100+1</f>
        <v>1.4422218253259511</v>
      </c>
      <c r="U502" s="6">
        <f>IF('Τα Στοιχήματα μου'!E502&lt;&gt;0,(100-(Q502*100)/100)/'Τα Στοιχήματα μου'!E502,0)</f>
        <v>0</v>
      </c>
      <c r="V502" s="6">
        <f>'Τα Στοιχήματα μου'!E502*U502</f>
        <v>0</v>
      </c>
      <c r="W502" s="5">
        <f>IF('Τα Στοιχήματα μου'!E502&lt;&gt;0,V502/(100/I502),W501)</f>
        <v>1.4422218253259509</v>
      </c>
      <c r="X502" s="7"/>
      <c r="Y502" s="6">
        <f>COUNTIF('Τα Στοιχήματα μου'!$F$23:F502,"W")+COUNTIF('Τα Στοιχήματα μου'!$F$23:F502,"L")</f>
        <v>5</v>
      </c>
      <c r="Z502" s="6">
        <f>COUNTIF('Τα Στοιχήματα μου'!$F$23:F502,"W")</f>
        <v>3</v>
      </c>
      <c r="AA502" s="4">
        <f>COUNTIF('Τα Στοιχήματα μου'!$F$23:F502,"W")/(COUNTIF('Τα Στοιχήματα μου'!$F$23:F502,"W")+COUNTIF('Τα Στοιχήματα μου'!$F$23:F502,"L"))</f>
        <v>0.6</v>
      </c>
    </row>
    <row r="503" spans="2:27">
      <c r="B503" s="6">
        <f t="shared" si="7"/>
        <v>481</v>
      </c>
      <c r="I503" s="6">
        <f>I502+1</f>
        <v>481</v>
      </c>
      <c r="J503" s="6">
        <f>'Τα Στοιχήματα μου'!D503</f>
        <v>0</v>
      </c>
      <c r="K503" s="6">
        <f>'Τα Στοιχήματα μου'!E503</f>
        <v>0</v>
      </c>
      <c r="L503" s="6">
        <f>'Τα Στοιχήματα μου'!F503</f>
        <v>0</v>
      </c>
      <c r="M503" s="7"/>
      <c r="N503" s="5">
        <f>AVERAGE('Τα Στοιχήματα μου'!$E$23:E503)</f>
        <v>2.956</v>
      </c>
      <c r="O503" s="6" t="str">
        <f>IF('Τα Στοιχήματα μου'!E503&lt;&gt;0,1/'Τα Στοιχήματα μου'!E503,"")</f>
        <v/>
      </c>
      <c r="P503" s="6">
        <f>SUM($O$23:O503)</f>
        <v>3.4668730650154802</v>
      </c>
      <c r="Q503" s="6">
        <f>(1-(1/P503))*100</f>
        <v>71.155563493480983</v>
      </c>
      <c r="R503" s="6">
        <f>IF('Τα Στοιχήματα μου'!E503&lt;&gt;0,(100-($Q$1022*100)/100)/'Τα Στοιχήματα μου'!E503,0)</f>
        <v>0</v>
      </c>
      <c r="S503" s="6">
        <f>R503*('Τα Στοιχήματα μου'!E503-1)</f>
        <v>0</v>
      </c>
      <c r="T503" s="5">
        <f>SUM($S$23:S503)/100+1</f>
        <v>1.4422218253259511</v>
      </c>
      <c r="U503" s="6">
        <f>IF('Τα Στοιχήματα μου'!E503&lt;&gt;0,(100-(Q503*100)/100)/'Τα Στοιχήματα μου'!E503,0)</f>
        <v>0</v>
      </c>
      <c r="V503" s="6">
        <f>'Τα Στοιχήματα μου'!E503*U503</f>
        <v>0</v>
      </c>
      <c r="W503" s="5">
        <f>IF('Τα Στοιχήματα μου'!E503&lt;&gt;0,V503/(100/I503),W502)</f>
        <v>1.4422218253259509</v>
      </c>
      <c r="X503" s="7"/>
      <c r="Y503" s="6">
        <f>COUNTIF('Τα Στοιχήματα μου'!$F$23:F503,"W")+COUNTIF('Τα Στοιχήματα μου'!$F$23:F503,"L")</f>
        <v>5</v>
      </c>
      <c r="Z503" s="6">
        <f>COUNTIF('Τα Στοιχήματα μου'!$F$23:F503,"W")</f>
        <v>3</v>
      </c>
      <c r="AA503" s="4">
        <f>COUNTIF('Τα Στοιχήματα μου'!$F$23:F503,"W")/(COUNTIF('Τα Στοιχήματα μου'!$F$23:F503,"W")+COUNTIF('Τα Στοιχήματα μου'!$F$23:F503,"L"))</f>
        <v>0.6</v>
      </c>
    </row>
    <row r="504" spans="2:27">
      <c r="B504" s="6">
        <f t="shared" si="7"/>
        <v>482</v>
      </c>
      <c r="I504" s="6">
        <f>I503+1</f>
        <v>482</v>
      </c>
      <c r="J504" s="6">
        <f>'Τα Στοιχήματα μου'!D504</f>
        <v>0</v>
      </c>
      <c r="K504" s="6">
        <f>'Τα Στοιχήματα μου'!E504</f>
        <v>0</v>
      </c>
      <c r="L504" s="6">
        <f>'Τα Στοιχήματα μου'!F504</f>
        <v>0</v>
      </c>
      <c r="M504" s="7"/>
      <c r="N504" s="5">
        <f>AVERAGE('Τα Στοιχήματα μου'!$E$23:E504)</f>
        <v>2.956</v>
      </c>
      <c r="O504" s="6" t="str">
        <f>IF('Τα Στοιχήματα μου'!E504&lt;&gt;0,1/'Τα Στοιχήματα μου'!E504,"")</f>
        <v/>
      </c>
      <c r="P504" s="6">
        <f>SUM($O$23:O504)</f>
        <v>3.4668730650154802</v>
      </c>
      <c r="Q504" s="6">
        <f>(1-(1/P504))*100</f>
        <v>71.155563493480983</v>
      </c>
      <c r="R504" s="6">
        <f>IF('Τα Στοιχήματα μου'!E504&lt;&gt;0,(100-($Q$1022*100)/100)/'Τα Στοιχήματα μου'!E504,0)</f>
        <v>0</v>
      </c>
      <c r="S504" s="6">
        <f>R504*('Τα Στοιχήματα μου'!E504-1)</f>
        <v>0</v>
      </c>
      <c r="T504" s="5">
        <f>SUM($S$23:S504)/100+1</f>
        <v>1.4422218253259511</v>
      </c>
      <c r="U504" s="6">
        <f>IF('Τα Στοιχήματα μου'!E504&lt;&gt;0,(100-(Q504*100)/100)/'Τα Στοιχήματα μου'!E504,0)</f>
        <v>0</v>
      </c>
      <c r="V504" s="6">
        <f>'Τα Στοιχήματα μου'!E504*U504</f>
        <v>0</v>
      </c>
      <c r="W504" s="5">
        <f>IF('Τα Στοιχήματα μου'!E504&lt;&gt;0,V504/(100/I504),W503)</f>
        <v>1.4422218253259509</v>
      </c>
      <c r="X504" s="7"/>
      <c r="Y504" s="6">
        <f>COUNTIF('Τα Στοιχήματα μου'!$F$23:F504,"W")+COUNTIF('Τα Στοιχήματα μου'!$F$23:F504,"L")</f>
        <v>5</v>
      </c>
      <c r="Z504" s="6">
        <f>COUNTIF('Τα Στοιχήματα μου'!$F$23:F504,"W")</f>
        <v>3</v>
      </c>
      <c r="AA504" s="4">
        <f>COUNTIF('Τα Στοιχήματα μου'!$F$23:F504,"W")/(COUNTIF('Τα Στοιχήματα μου'!$F$23:F504,"W")+COUNTIF('Τα Στοιχήματα μου'!$F$23:F504,"L"))</f>
        <v>0.6</v>
      </c>
    </row>
    <row r="505" spans="2:27">
      <c r="B505" s="6">
        <f t="shared" si="7"/>
        <v>483</v>
      </c>
      <c r="I505" s="6">
        <f>I504+1</f>
        <v>483</v>
      </c>
      <c r="J505" s="6">
        <f>'Τα Στοιχήματα μου'!D505</f>
        <v>0</v>
      </c>
      <c r="K505" s="6">
        <f>'Τα Στοιχήματα μου'!E505</f>
        <v>0</v>
      </c>
      <c r="L505" s="6">
        <f>'Τα Στοιχήματα μου'!F505</f>
        <v>0</v>
      </c>
      <c r="M505" s="7"/>
      <c r="N505" s="5">
        <f>AVERAGE('Τα Στοιχήματα μου'!$E$23:E505)</f>
        <v>2.956</v>
      </c>
      <c r="O505" s="6" t="str">
        <f>IF('Τα Στοιχήματα μου'!E505&lt;&gt;0,1/'Τα Στοιχήματα μου'!E505,"")</f>
        <v/>
      </c>
      <c r="P505" s="6">
        <f>SUM($O$23:O505)</f>
        <v>3.4668730650154802</v>
      </c>
      <c r="Q505" s="6">
        <f>(1-(1/P505))*100</f>
        <v>71.155563493480983</v>
      </c>
      <c r="R505" s="6">
        <f>IF('Τα Στοιχήματα μου'!E505&lt;&gt;0,(100-($Q$1022*100)/100)/'Τα Στοιχήματα μου'!E505,0)</f>
        <v>0</v>
      </c>
      <c r="S505" s="6">
        <f>R505*('Τα Στοιχήματα μου'!E505-1)</f>
        <v>0</v>
      </c>
      <c r="T505" s="5">
        <f>SUM($S$23:S505)/100+1</f>
        <v>1.4422218253259511</v>
      </c>
      <c r="U505" s="6">
        <f>IF('Τα Στοιχήματα μου'!E505&lt;&gt;0,(100-(Q505*100)/100)/'Τα Στοιχήματα μου'!E505,0)</f>
        <v>0</v>
      </c>
      <c r="V505" s="6">
        <f>'Τα Στοιχήματα μου'!E505*U505</f>
        <v>0</v>
      </c>
      <c r="W505" s="5">
        <f>IF('Τα Στοιχήματα μου'!E505&lt;&gt;0,V505/(100/I505),W504)</f>
        <v>1.4422218253259509</v>
      </c>
      <c r="X505" s="7"/>
      <c r="Y505" s="6">
        <f>COUNTIF('Τα Στοιχήματα μου'!$F$23:F505,"W")+COUNTIF('Τα Στοιχήματα μου'!$F$23:F505,"L")</f>
        <v>5</v>
      </c>
      <c r="Z505" s="6">
        <f>COUNTIF('Τα Στοιχήματα μου'!$F$23:F505,"W")</f>
        <v>3</v>
      </c>
      <c r="AA505" s="4">
        <f>COUNTIF('Τα Στοιχήματα μου'!$F$23:F505,"W")/(COUNTIF('Τα Στοιχήματα μου'!$F$23:F505,"W")+COUNTIF('Τα Στοιχήματα μου'!$F$23:F505,"L"))</f>
        <v>0.6</v>
      </c>
    </row>
    <row r="506" spans="2:27">
      <c r="B506" s="6">
        <f t="shared" si="7"/>
        <v>484</v>
      </c>
      <c r="I506" s="6">
        <f>I505+1</f>
        <v>484</v>
      </c>
      <c r="J506" s="6">
        <f>'Τα Στοιχήματα μου'!D506</f>
        <v>0</v>
      </c>
      <c r="K506" s="6">
        <f>'Τα Στοιχήματα μου'!E506</f>
        <v>0</v>
      </c>
      <c r="L506" s="6">
        <f>'Τα Στοιχήματα μου'!F506</f>
        <v>0</v>
      </c>
      <c r="M506" s="7"/>
      <c r="N506" s="5">
        <f>AVERAGE('Τα Στοιχήματα μου'!$E$23:E506)</f>
        <v>2.956</v>
      </c>
      <c r="O506" s="6" t="str">
        <f>IF('Τα Στοιχήματα μου'!E506&lt;&gt;0,1/'Τα Στοιχήματα μου'!E506,"")</f>
        <v/>
      </c>
      <c r="P506" s="6">
        <f>SUM($O$23:O506)</f>
        <v>3.4668730650154802</v>
      </c>
      <c r="Q506" s="6">
        <f>(1-(1/P506))*100</f>
        <v>71.155563493480983</v>
      </c>
      <c r="R506" s="6">
        <f>IF('Τα Στοιχήματα μου'!E506&lt;&gt;0,(100-($Q$1022*100)/100)/'Τα Στοιχήματα μου'!E506,0)</f>
        <v>0</v>
      </c>
      <c r="S506" s="6">
        <f>R506*('Τα Στοιχήματα μου'!E506-1)</f>
        <v>0</v>
      </c>
      <c r="T506" s="5">
        <f>SUM($S$23:S506)/100+1</f>
        <v>1.4422218253259511</v>
      </c>
      <c r="U506" s="6">
        <f>IF('Τα Στοιχήματα μου'!E506&lt;&gt;0,(100-(Q506*100)/100)/'Τα Στοιχήματα μου'!E506,0)</f>
        <v>0</v>
      </c>
      <c r="V506" s="6">
        <f>'Τα Στοιχήματα μου'!E506*U506</f>
        <v>0</v>
      </c>
      <c r="W506" s="5">
        <f>IF('Τα Στοιχήματα μου'!E506&lt;&gt;0,V506/(100/I506),W505)</f>
        <v>1.4422218253259509</v>
      </c>
      <c r="X506" s="7"/>
      <c r="Y506" s="6">
        <f>COUNTIF('Τα Στοιχήματα μου'!$F$23:F506,"W")+COUNTIF('Τα Στοιχήματα μου'!$F$23:F506,"L")</f>
        <v>5</v>
      </c>
      <c r="Z506" s="6">
        <f>COUNTIF('Τα Στοιχήματα μου'!$F$23:F506,"W")</f>
        <v>3</v>
      </c>
      <c r="AA506" s="4">
        <f>COUNTIF('Τα Στοιχήματα μου'!$F$23:F506,"W")/(COUNTIF('Τα Στοιχήματα μου'!$F$23:F506,"W")+COUNTIF('Τα Στοιχήματα μου'!$F$23:F506,"L"))</f>
        <v>0.6</v>
      </c>
    </row>
    <row r="507" spans="2:27">
      <c r="B507" s="6">
        <f t="shared" si="7"/>
        <v>485</v>
      </c>
      <c r="I507" s="6">
        <f>I506+1</f>
        <v>485</v>
      </c>
      <c r="J507" s="6">
        <f>'Τα Στοιχήματα μου'!D507</f>
        <v>0</v>
      </c>
      <c r="K507" s="6">
        <f>'Τα Στοιχήματα μου'!E507</f>
        <v>0</v>
      </c>
      <c r="L507" s="6">
        <f>'Τα Στοιχήματα μου'!F507</f>
        <v>0</v>
      </c>
      <c r="M507" s="7"/>
      <c r="N507" s="5">
        <f>AVERAGE('Τα Στοιχήματα μου'!$E$23:E507)</f>
        <v>2.956</v>
      </c>
      <c r="O507" s="6" t="str">
        <f>IF('Τα Στοιχήματα μου'!E507&lt;&gt;0,1/'Τα Στοιχήματα μου'!E507,"")</f>
        <v/>
      </c>
      <c r="P507" s="6">
        <f>SUM($O$23:O507)</f>
        <v>3.4668730650154802</v>
      </c>
      <c r="Q507" s="6">
        <f>(1-(1/P507))*100</f>
        <v>71.155563493480983</v>
      </c>
      <c r="R507" s="6">
        <f>IF('Τα Στοιχήματα μου'!E507&lt;&gt;0,(100-($Q$1022*100)/100)/'Τα Στοιχήματα μου'!E507,0)</f>
        <v>0</v>
      </c>
      <c r="S507" s="6">
        <f>R507*('Τα Στοιχήματα μου'!E507-1)</f>
        <v>0</v>
      </c>
      <c r="T507" s="5">
        <f>SUM($S$23:S507)/100+1</f>
        <v>1.4422218253259511</v>
      </c>
      <c r="U507" s="6">
        <f>IF('Τα Στοιχήματα μου'!E507&lt;&gt;0,(100-(Q507*100)/100)/'Τα Στοιχήματα μου'!E507,0)</f>
        <v>0</v>
      </c>
      <c r="V507" s="6">
        <f>'Τα Στοιχήματα μου'!E507*U507</f>
        <v>0</v>
      </c>
      <c r="W507" s="5">
        <f>IF('Τα Στοιχήματα μου'!E507&lt;&gt;0,V507/(100/I507),W506)</f>
        <v>1.4422218253259509</v>
      </c>
      <c r="X507" s="7"/>
      <c r="Y507" s="6">
        <f>COUNTIF('Τα Στοιχήματα μου'!$F$23:F507,"W")+COUNTIF('Τα Στοιχήματα μου'!$F$23:F507,"L")</f>
        <v>5</v>
      </c>
      <c r="Z507" s="6">
        <f>COUNTIF('Τα Στοιχήματα μου'!$F$23:F507,"W")</f>
        <v>3</v>
      </c>
      <c r="AA507" s="4">
        <f>COUNTIF('Τα Στοιχήματα μου'!$F$23:F507,"W")/(COUNTIF('Τα Στοιχήματα μου'!$F$23:F507,"W")+COUNTIF('Τα Στοιχήματα μου'!$F$23:F507,"L"))</f>
        <v>0.6</v>
      </c>
    </row>
    <row r="508" spans="2:27">
      <c r="B508" s="6">
        <f t="shared" si="7"/>
        <v>486</v>
      </c>
      <c r="I508" s="6">
        <f>I507+1</f>
        <v>486</v>
      </c>
      <c r="J508" s="6">
        <f>'Τα Στοιχήματα μου'!D508</f>
        <v>0</v>
      </c>
      <c r="K508" s="6">
        <f>'Τα Στοιχήματα μου'!E508</f>
        <v>0</v>
      </c>
      <c r="L508" s="6">
        <f>'Τα Στοιχήματα μου'!F508</f>
        <v>0</v>
      </c>
      <c r="M508" s="7"/>
      <c r="N508" s="5">
        <f>AVERAGE('Τα Στοιχήματα μου'!$E$23:E508)</f>
        <v>2.956</v>
      </c>
      <c r="O508" s="6" t="str">
        <f>IF('Τα Στοιχήματα μου'!E508&lt;&gt;0,1/'Τα Στοιχήματα μου'!E508,"")</f>
        <v/>
      </c>
      <c r="P508" s="6">
        <f>SUM($O$23:O508)</f>
        <v>3.4668730650154802</v>
      </c>
      <c r="Q508" s="6">
        <f>(1-(1/P508))*100</f>
        <v>71.155563493480983</v>
      </c>
      <c r="R508" s="6">
        <f>IF('Τα Στοιχήματα μου'!E508&lt;&gt;0,(100-($Q$1022*100)/100)/'Τα Στοιχήματα μου'!E508,0)</f>
        <v>0</v>
      </c>
      <c r="S508" s="6">
        <f>R508*('Τα Στοιχήματα μου'!E508-1)</f>
        <v>0</v>
      </c>
      <c r="T508" s="5">
        <f>SUM($S$23:S508)/100+1</f>
        <v>1.4422218253259511</v>
      </c>
      <c r="U508" s="6">
        <f>IF('Τα Στοιχήματα μου'!E508&lt;&gt;0,(100-(Q508*100)/100)/'Τα Στοιχήματα μου'!E508,0)</f>
        <v>0</v>
      </c>
      <c r="V508" s="6">
        <f>'Τα Στοιχήματα μου'!E508*U508</f>
        <v>0</v>
      </c>
      <c r="W508" s="5">
        <f>IF('Τα Στοιχήματα μου'!E508&lt;&gt;0,V508/(100/I508),W507)</f>
        <v>1.4422218253259509</v>
      </c>
      <c r="X508" s="7"/>
      <c r="Y508" s="6">
        <f>COUNTIF('Τα Στοιχήματα μου'!$F$23:F508,"W")+COUNTIF('Τα Στοιχήματα μου'!$F$23:F508,"L")</f>
        <v>5</v>
      </c>
      <c r="Z508" s="6">
        <f>COUNTIF('Τα Στοιχήματα μου'!$F$23:F508,"W")</f>
        <v>3</v>
      </c>
      <c r="AA508" s="4">
        <f>COUNTIF('Τα Στοιχήματα μου'!$F$23:F508,"W")/(COUNTIF('Τα Στοιχήματα μου'!$F$23:F508,"W")+COUNTIF('Τα Στοιχήματα μου'!$F$23:F508,"L"))</f>
        <v>0.6</v>
      </c>
    </row>
    <row r="509" spans="2:27">
      <c r="B509" s="6">
        <f t="shared" si="7"/>
        <v>487</v>
      </c>
      <c r="I509" s="6">
        <f>I508+1</f>
        <v>487</v>
      </c>
      <c r="J509" s="6">
        <f>'Τα Στοιχήματα μου'!D509</f>
        <v>0</v>
      </c>
      <c r="K509" s="6">
        <f>'Τα Στοιχήματα μου'!E509</f>
        <v>0</v>
      </c>
      <c r="L509" s="6">
        <f>'Τα Στοιχήματα μου'!F509</f>
        <v>0</v>
      </c>
      <c r="M509" s="7"/>
      <c r="N509" s="5">
        <f>AVERAGE('Τα Στοιχήματα μου'!$E$23:E509)</f>
        <v>2.956</v>
      </c>
      <c r="O509" s="6" t="str">
        <f>IF('Τα Στοιχήματα μου'!E509&lt;&gt;0,1/'Τα Στοιχήματα μου'!E509,"")</f>
        <v/>
      </c>
      <c r="P509" s="6">
        <f>SUM($O$23:O509)</f>
        <v>3.4668730650154802</v>
      </c>
      <c r="Q509" s="6">
        <f>(1-(1/P509))*100</f>
        <v>71.155563493480983</v>
      </c>
      <c r="R509" s="6">
        <f>IF('Τα Στοιχήματα μου'!E509&lt;&gt;0,(100-($Q$1022*100)/100)/'Τα Στοιχήματα μου'!E509,0)</f>
        <v>0</v>
      </c>
      <c r="S509" s="6">
        <f>R509*('Τα Στοιχήματα μου'!E509-1)</f>
        <v>0</v>
      </c>
      <c r="T509" s="5">
        <f>SUM($S$23:S509)/100+1</f>
        <v>1.4422218253259511</v>
      </c>
      <c r="U509" s="6">
        <f>IF('Τα Στοιχήματα μου'!E509&lt;&gt;0,(100-(Q509*100)/100)/'Τα Στοιχήματα μου'!E509,0)</f>
        <v>0</v>
      </c>
      <c r="V509" s="6">
        <f>'Τα Στοιχήματα μου'!E509*U509</f>
        <v>0</v>
      </c>
      <c r="W509" s="5">
        <f>IF('Τα Στοιχήματα μου'!E509&lt;&gt;0,V509/(100/I509),W508)</f>
        <v>1.4422218253259509</v>
      </c>
      <c r="X509" s="7"/>
      <c r="Y509" s="6">
        <f>COUNTIF('Τα Στοιχήματα μου'!$F$23:F509,"W")+COUNTIF('Τα Στοιχήματα μου'!$F$23:F509,"L")</f>
        <v>5</v>
      </c>
      <c r="Z509" s="6">
        <f>COUNTIF('Τα Στοιχήματα μου'!$F$23:F509,"W")</f>
        <v>3</v>
      </c>
      <c r="AA509" s="4">
        <f>COUNTIF('Τα Στοιχήματα μου'!$F$23:F509,"W")/(COUNTIF('Τα Στοιχήματα μου'!$F$23:F509,"W")+COUNTIF('Τα Στοιχήματα μου'!$F$23:F509,"L"))</f>
        <v>0.6</v>
      </c>
    </row>
    <row r="510" spans="2:27">
      <c r="B510" s="6">
        <f t="shared" si="7"/>
        <v>488</v>
      </c>
      <c r="I510" s="6">
        <f>I509+1</f>
        <v>488</v>
      </c>
      <c r="J510" s="6">
        <f>'Τα Στοιχήματα μου'!D510</f>
        <v>0</v>
      </c>
      <c r="K510" s="6">
        <f>'Τα Στοιχήματα μου'!E510</f>
        <v>0</v>
      </c>
      <c r="L510" s="6">
        <f>'Τα Στοιχήματα μου'!F510</f>
        <v>0</v>
      </c>
      <c r="M510" s="7"/>
      <c r="N510" s="5">
        <f>AVERAGE('Τα Στοιχήματα μου'!$E$23:E510)</f>
        <v>2.956</v>
      </c>
      <c r="O510" s="6" t="str">
        <f>IF('Τα Στοιχήματα μου'!E510&lt;&gt;0,1/'Τα Στοιχήματα μου'!E510,"")</f>
        <v/>
      </c>
      <c r="P510" s="6">
        <f>SUM($O$23:O510)</f>
        <v>3.4668730650154802</v>
      </c>
      <c r="Q510" s="6">
        <f>(1-(1/P510))*100</f>
        <v>71.155563493480983</v>
      </c>
      <c r="R510" s="6">
        <f>IF('Τα Στοιχήματα μου'!E510&lt;&gt;0,(100-($Q$1022*100)/100)/'Τα Στοιχήματα μου'!E510,0)</f>
        <v>0</v>
      </c>
      <c r="S510" s="6">
        <f>R510*('Τα Στοιχήματα μου'!E510-1)</f>
        <v>0</v>
      </c>
      <c r="T510" s="5">
        <f>SUM($S$23:S510)/100+1</f>
        <v>1.4422218253259511</v>
      </c>
      <c r="U510" s="6">
        <f>IF('Τα Στοιχήματα μου'!E510&lt;&gt;0,(100-(Q510*100)/100)/'Τα Στοιχήματα μου'!E510,0)</f>
        <v>0</v>
      </c>
      <c r="V510" s="6">
        <f>'Τα Στοιχήματα μου'!E510*U510</f>
        <v>0</v>
      </c>
      <c r="W510" s="5">
        <f>IF('Τα Στοιχήματα μου'!E510&lt;&gt;0,V510/(100/I510),W509)</f>
        <v>1.4422218253259509</v>
      </c>
      <c r="X510" s="7"/>
      <c r="Y510" s="6">
        <f>COUNTIF('Τα Στοιχήματα μου'!$F$23:F510,"W")+COUNTIF('Τα Στοιχήματα μου'!$F$23:F510,"L")</f>
        <v>5</v>
      </c>
      <c r="Z510" s="6">
        <f>COUNTIF('Τα Στοιχήματα μου'!$F$23:F510,"W")</f>
        <v>3</v>
      </c>
      <c r="AA510" s="4">
        <f>COUNTIF('Τα Στοιχήματα μου'!$F$23:F510,"W")/(COUNTIF('Τα Στοιχήματα μου'!$F$23:F510,"W")+COUNTIF('Τα Στοιχήματα μου'!$F$23:F510,"L"))</f>
        <v>0.6</v>
      </c>
    </row>
    <row r="511" spans="2:27">
      <c r="B511" s="6">
        <f t="shared" si="7"/>
        <v>489</v>
      </c>
      <c r="I511" s="6">
        <f>I510+1</f>
        <v>489</v>
      </c>
      <c r="J511" s="6">
        <f>'Τα Στοιχήματα μου'!D511</f>
        <v>0</v>
      </c>
      <c r="K511" s="6">
        <f>'Τα Στοιχήματα μου'!E511</f>
        <v>0</v>
      </c>
      <c r="L511" s="6">
        <f>'Τα Στοιχήματα μου'!F511</f>
        <v>0</v>
      </c>
      <c r="M511" s="7"/>
      <c r="N511" s="5">
        <f>AVERAGE('Τα Στοιχήματα μου'!$E$23:E511)</f>
        <v>2.956</v>
      </c>
      <c r="O511" s="6" t="str">
        <f>IF('Τα Στοιχήματα μου'!E511&lt;&gt;0,1/'Τα Στοιχήματα μου'!E511,"")</f>
        <v/>
      </c>
      <c r="P511" s="6">
        <f>SUM($O$23:O511)</f>
        <v>3.4668730650154802</v>
      </c>
      <c r="Q511" s="6">
        <f>(1-(1/P511))*100</f>
        <v>71.155563493480983</v>
      </c>
      <c r="R511" s="6">
        <f>IF('Τα Στοιχήματα μου'!E511&lt;&gt;0,(100-($Q$1022*100)/100)/'Τα Στοιχήματα μου'!E511,0)</f>
        <v>0</v>
      </c>
      <c r="S511" s="6">
        <f>R511*('Τα Στοιχήματα μου'!E511-1)</f>
        <v>0</v>
      </c>
      <c r="T511" s="5">
        <f>SUM($S$23:S511)/100+1</f>
        <v>1.4422218253259511</v>
      </c>
      <c r="U511" s="6">
        <f>IF('Τα Στοιχήματα μου'!E511&lt;&gt;0,(100-(Q511*100)/100)/'Τα Στοιχήματα μου'!E511,0)</f>
        <v>0</v>
      </c>
      <c r="V511" s="6">
        <f>'Τα Στοιχήματα μου'!E511*U511</f>
        <v>0</v>
      </c>
      <c r="W511" s="5">
        <f>IF('Τα Στοιχήματα μου'!E511&lt;&gt;0,V511/(100/I511),W510)</f>
        <v>1.4422218253259509</v>
      </c>
      <c r="X511" s="7"/>
      <c r="Y511" s="6">
        <f>COUNTIF('Τα Στοιχήματα μου'!$F$23:F511,"W")+COUNTIF('Τα Στοιχήματα μου'!$F$23:F511,"L")</f>
        <v>5</v>
      </c>
      <c r="Z511" s="6">
        <f>COUNTIF('Τα Στοιχήματα μου'!$F$23:F511,"W")</f>
        <v>3</v>
      </c>
      <c r="AA511" s="4">
        <f>COUNTIF('Τα Στοιχήματα μου'!$F$23:F511,"W")/(COUNTIF('Τα Στοιχήματα μου'!$F$23:F511,"W")+COUNTIF('Τα Στοιχήματα μου'!$F$23:F511,"L"))</f>
        <v>0.6</v>
      </c>
    </row>
    <row r="512" spans="2:27">
      <c r="B512" s="6">
        <f t="shared" si="7"/>
        <v>490</v>
      </c>
      <c r="I512" s="6">
        <f>I511+1</f>
        <v>490</v>
      </c>
      <c r="J512" s="6">
        <f>'Τα Στοιχήματα μου'!D512</f>
        <v>0</v>
      </c>
      <c r="K512" s="6">
        <f>'Τα Στοιχήματα μου'!E512</f>
        <v>0</v>
      </c>
      <c r="L512" s="6">
        <f>'Τα Στοιχήματα μου'!F512</f>
        <v>0</v>
      </c>
      <c r="M512" s="7"/>
      <c r="N512" s="5">
        <f>AVERAGE('Τα Στοιχήματα μου'!$E$23:E512)</f>
        <v>2.956</v>
      </c>
      <c r="O512" s="6" t="str">
        <f>IF('Τα Στοιχήματα μου'!E512&lt;&gt;0,1/'Τα Στοιχήματα μου'!E512,"")</f>
        <v/>
      </c>
      <c r="P512" s="6">
        <f>SUM($O$23:O512)</f>
        <v>3.4668730650154802</v>
      </c>
      <c r="Q512" s="6">
        <f>(1-(1/P512))*100</f>
        <v>71.155563493480983</v>
      </c>
      <c r="R512" s="6">
        <f>IF('Τα Στοιχήματα μου'!E512&lt;&gt;0,(100-($Q$1022*100)/100)/'Τα Στοιχήματα μου'!E512,0)</f>
        <v>0</v>
      </c>
      <c r="S512" s="6">
        <f>R512*('Τα Στοιχήματα μου'!E512-1)</f>
        <v>0</v>
      </c>
      <c r="T512" s="5">
        <f>SUM($S$23:S512)/100+1</f>
        <v>1.4422218253259511</v>
      </c>
      <c r="U512" s="6">
        <f>IF('Τα Στοιχήματα μου'!E512&lt;&gt;0,(100-(Q512*100)/100)/'Τα Στοιχήματα μου'!E512,0)</f>
        <v>0</v>
      </c>
      <c r="V512" s="6">
        <f>'Τα Στοιχήματα μου'!E512*U512</f>
        <v>0</v>
      </c>
      <c r="W512" s="5">
        <f>IF('Τα Στοιχήματα μου'!E512&lt;&gt;0,V512/(100/I512),W511)</f>
        <v>1.4422218253259509</v>
      </c>
      <c r="X512" s="7"/>
      <c r="Y512" s="6">
        <f>COUNTIF('Τα Στοιχήματα μου'!$F$23:F512,"W")+COUNTIF('Τα Στοιχήματα μου'!$F$23:F512,"L")</f>
        <v>5</v>
      </c>
      <c r="Z512" s="6">
        <f>COUNTIF('Τα Στοιχήματα μου'!$F$23:F512,"W")</f>
        <v>3</v>
      </c>
      <c r="AA512" s="4">
        <f>COUNTIF('Τα Στοιχήματα μου'!$F$23:F512,"W")/(COUNTIF('Τα Στοιχήματα μου'!$F$23:F512,"W")+COUNTIF('Τα Στοιχήματα μου'!$F$23:F512,"L"))</f>
        <v>0.6</v>
      </c>
    </row>
    <row r="513" spans="2:27">
      <c r="B513" s="6">
        <f t="shared" si="7"/>
        <v>491</v>
      </c>
      <c r="I513" s="6">
        <f>I512+1</f>
        <v>491</v>
      </c>
      <c r="J513" s="6">
        <f>'Τα Στοιχήματα μου'!D513</f>
        <v>0</v>
      </c>
      <c r="K513" s="6">
        <f>'Τα Στοιχήματα μου'!E513</f>
        <v>0</v>
      </c>
      <c r="L513" s="6">
        <f>'Τα Στοιχήματα μου'!F513</f>
        <v>0</v>
      </c>
      <c r="M513" s="7"/>
      <c r="N513" s="5">
        <f>AVERAGE('Τα Στοιχήματα μου'!$E$23:E513)</f>
        <v>2.956</v>
      </c>
      <c r="O513" s="6" t="str">
        <f>IF('Τα Στοιχήματα μου'!E513&lt;&gt;0,1/'Τα Στοιχήματα μου'!E513,"")</f>
        <v/>
      </c>
      <c r="P513" s="6">
        <f>SUM($O$23:O513)</f>
        <v>3.4668730650154802</v>
      </c>
      <c r="Q513" s="6">
        <f>(1-(1/P513))*100</f>
        <v>71.155563493480983</v>
      </c>
      <c r="R513" s="6">
        <f>IF('Τα Στοιχήματα μου'!E513&lt;&gt;0,(100-($Q$1022*100)/100)/'Τα Στοιχήματα μου'!E513,0)</f>
        <v>0</v>
      </c>
      <c r="S513" s="6">
        <f>R513*('Τα Στοιχήματα μου'!E513-1)</f>
        <v>0</v>
      </c>
      <c r="T513" s="5">
        <f>SUM($S$23:S513)/100+1</f>
        <v>1.4422218253259511</v>
      </c>
      <c r="U513" s="6">
        <f>IF('Τα Στοιχήματα μου'!E513&lt;&gt;0,(100-(Q513*100)/100)/'Τα Στοιχήματα μου'!E513,0)</f>
        <v>0</v>
      </c>
      <c r="V513" s="6">
        <f>'Τα Στοιχήματα μου'!E513*U513</f>
        <v>0</v>
      </c>
      <c r="W513" s="5">
        <f>IF('Τα Στοιχήματα μου'!E513&lt;&gt;0,V513/(100/I513),W512)</f>
        <v>1.4422218253259509</v>
      </c>
      <c r="X513" s="7"/>
      <c r="Y513" s="6">
        <f>COUNTIF('Τα Στοιχήματα μου'!$F$23:F513,"W")+COUNTIF('Τα Στοιχήματα μου'!$F$23:F513,"L")</f>
        <v>5</v>
      </c>
      <c r="Z513" s="6">
        <f>COUNTIF('Τα Στοιχήματα μου'!$F$23:F513,"W")</f>
        <v>3</v>
      </c>
      <c r="AA513" s="4">
        <f>COUNTIF('Τα Στοιχήματα μου'!$F$23:F513,"W")/(COUNTIF('Τα Στοιχήματα μου'!$F$23:F513,"W")+COUNTIF('Τα Στοιχήματα μου'!$F$23:F513,"L"))</f>
        <v>0.6</v>
      </c>
    </row>
    <row r="514" spans="2:27">
      <c r="B514" s="6">
        <f t="shared" si="7"/>
        <v>492</v>
      </c>
      <c r="I514" s="6">
        <f>I513+1</f>
        <v>492</v>
      </c>
      <c r="J514" s="6">
        <f>'Τα Στοιχήματα μου'!D514</f>
        <v>0</v>
      </c>
      <c r="K514" s="6">
        <f>'Τα Στοιχήματα μου'!E514</f>
        <v>0</v>
      </c>
      <c r="L514" s="6">
        <f>'Τα Στοιχήματα μου'!F514</f>
        <v>0</v>
      </c>
      <c r="M514" s="7"/>
      <c r="N514" s="5">
        <f>AVERAGE('Τα Στοιχήματα μου'!$E$23:E514)</f>
        <v>2.956</v>
      </c>
      <c r="O514" s="6" t="str">
        <f>IF('Τα Στοιχήματα μου'!E514&lt;&gt;0,1/'Τα Στοιχήματα μου'!E514,"")</f>
        <v/>
      </c>
      <c r="P514" s="6">
        <f>SUM($O$23:O514)</f>
        <v>3.4668730650154802</v>
      </c>
      <c r="Q514" s="6">
        <f>(1-(1/P514))*100</f>
        <v>71.155563493480983</v>
      </c>
      <c r="R514" s="6">
        <f>IF('Τα Στοιχήματα μου'!E514&lt;&gt;0,(100-($Q$1022*100)/100)/'Τα Στοιχήματα μου'!E514,0)</f>
        <v>0</v>
      </c>
      <c r="S514" s="6">
        <f>R514*('Τα Στοιχήματα μου'!E514-1)</f>
        <v>0</v>
      </c>
      <c r="T514" s="5">
        <f>SUM($S$23:S514)/100+1</f>
        <v>1.4422218253259511</v>
      </c>
      <c r="U514" s="6">
        <f>IF('Τα Στοιχήματα μου'!E514&lt;&gt;0,(100-(Q514*100)/100)/'Τα Στοιχήματα μου'!E514,0)</f>
        <v>0</v>
      </c>
      <c r="V514" s="6">
        <f>'Τα Στοιχήματα μου'!E514*U514</f>
        <v>0</v>
      </c>
      <c r="W514" s="5">
        <f>IF('Τα Στοιχήματα μου'!E514&lt;&gt;0,V514/(100/I514),W513)</f>
        <v>1.4422218253259509</v>
      </c>
      <c r="X514" s="7"/>
      <c r="Y514" s="6">
        <f>COUNTIF('Τα Στοιχήματα μου'!$F$23:F514,"W")+COUNTIF('Τα Στοιχήματα μου'!$F$23:F514,"L")</f>
        <v>5</v>
      </c>
      <c r="Z514" s="6">
        <f>COUNTIF('Τα Στοιχήματα μου'!$F$23:F514,"W")</f>
        <v>3</v>
      </c>
      <c r="AA514" s="4">
        <f>COUNTIF('Τα Στοιχήματα μου'!$F$23:F514,"W")/(COUNTIF('Τα Στοιχήματα μου'!$F$23:F514,"W")+COUNTIF('Τα Στοιχήματα μου'!$F$23:F514,"L"))</f>
        <v>0.6</v>
      </c>
    </row>
    <row r="515" spans="2:27">
      <c r="B515" s="6">
        <f t="shared" si="7"/>
        <v>493</v>
      </c>
      <c r="I515" s="6">
        <f>I514+1</f>
        <v>493</v>
      </c>
      <c r="J515" s="6">
        <f>'Τα Στοιχήματα μου'!D515</f>
        <v>0</v>
      </c>
      <c r="K515" s="6">
        <f>'Τα Στοιχήματα μου'!E515</f>
        <v>0</v>
      </c>
      <c r="L515" s="6">
        <f>'Τα Στοιχήματα μου'!F515</f>
        <v>0</v>
      </c>
      <c r="M515" s="7"/>
      <c r="N515" s="5">
        <f>AVERAGE('Τα Στοιχήματα μου'!$E$23:E515)</f>
        <v>2.956</v>
      </c>
      <c r="O515" s="6" t="str">
        <f>IF('Τα Στοιχήματα μου'!E515&lt;&gt;0,1/'Τα Στοιχήματα μου'!E515,"")</f>
        <v/>
      </c>
      <c r="P515" s="6">
        <f>SUM($O$23:O515)</f>
        <v>3.4668730650154802</v>
      </c>
      <c r="Q515" s="6">
        <f>(1-(1/P515))*100</f>
        <v>71.155563493480983</v>
      </c>
      <c r="R515" s="6">
        <f>IF('Τα Στοιχήματα μου'!E515&lt;&gt;0,(100-($Q$1022*100)/100)/'Τα Στοιχήματα μου'!E515,0)</f>
        <v>0</v>
      </c>
      <c r="S515" s="6">
        <f>R515*('Τα Στοιχήματα μου'!E515-1)</f>
        <v>0</v>
      </c>
      <c r="T515" s="5">
        <f>SUM($S$23:S515)/100+1</f>
        <v>1.4422218253259511</v>
      </c>
      <c r="U515" s="6">
        <f>IF('Τα Στοιχήματα μου'!E515&lt;&gt;0,(100-(Q515*100)/100)/'Τα Στοιχήματα μου'!E515,0)</f>
        <v>0</v>
      </c>
      <c r="V515" s="6">
        <f>'Τα Στοιχήματα μου'!E515*U515</f>
        <v>0</v>
      </c>
      <c r="W515" s="5">
        <f>IF('Τα Στοιχήματα μου'!E515&lt;&gt;0,V515/(100/I515),W514)</f>
        <v>1.4422218253259509</v>
      </c>
      <c r="X515" s="7"/>
      <c r="Y515" s="6">
        <f>COUNTIF('Τα Στοιχήματα μου'!$F$23:F515,"W")+COUNTIF('Τα Στοιχήματα μου'!$F$23:F515,"L")</f>
        <v>5</v>
      </c>
      <c r="Z515" s="6">
        <f>COUNTIF('Τα Στοιχήματα μου'!$F$23:F515,"W")</f>
        <v>3</v>
      </c>
      <c r="AA515" s="4">
        <f>COUNTIF('Τα Στοιχήματα μου'!$F$23:F515,"W")/(COUNTIF('Τα Στοιχήματα μου'!$F$23:F515,"W")+COUNTIF('Τα Στοιχήματα μου'!$F$23:F515,"L"))</f>
        <v>0.6</v>
      </c>
    </row>
    <row r="516" spans="2:27">
      <c r="B516" s="6">
        <f t="shared" si="7"/>
        <v>494</v>
      </c>
      <c r="I516" s="6">
        <f>I515+1</f>
        <v>494</v>
      </c>
      <c r="J516" s="6">
        <f>'Τα Στοιχήματα μου'!D516</f>
        <v>0</v>
      </c>
      <c r="K516" s="6">
        <f>'Τα Στοιχήματα μου'!E516</f>
        <v>0</v>
      </c>
      <c r="L516" s="6">
        <f>'Τα Στοιχήματα μου'!F516</f>
        <v>0</v>
      </c>
      <c r="M516" s="7"/>
      <c r="N516" s="5">
        <f>AVERAGE('Τα Στοιχήματα μου'!$E$23:E516)</f>
        <v>2.956</v>
      </c>
      <c r="O516" s="6" t="str">
        <f>IF('Τα Στοιχήματα μου'!E516&lt;&gt;0,1/'Τα Στοιχήματα μου'!E516,"")</f>
        <v/>
      </c>
      <c r="P516" s="6">
        <f>SUM($O$23:O516)</f>
        <v>3.4668730650154802</v>
      </c>
      <c r="Q516" s="6">
        <f>(1-(1/P516))*100</f>
        <v>71.155563493480983</v>
      </c>
      <c r="R516" s="6">
        <f>IF('Τα Στοιχήματα μου'!E516&lt;&gt;0,(100-($Q$1022*100)/100)/'Τα Στοιχήματα μου'!E516,0)</f>
        <v>0</v>
      </c>
      <c r="S516" s="6">
        <f>R516*('Τα Στοιχήματα μου'!E516-1)</f>
        <v>0</v>
      </c>
      <c r="T516" s="5">
        <f>SUM($S$23:S516)/100+1</f>
        <v>1.4422218253259511</v>
      </c>
      <c r="U516" s="6">
        <f>IF('Τα Στοιχήματα μου'!E516&lt;&gt;0,(100-(Q516*100)/100)/'Τα Στοιχήματα μου'!E516,0)</f>
        <v>0</v>
      </c>
      <c r="V516" s="6">
        <f>'Τα Στοιχήματα μου'!E516*U516</f>
        <v>0</v>
      </c>
      <c r="W516" s="5">
        <f>IF('Τα Στοιχήματα μου'!E516&lt;&gt;0,V516/(100/I516),W515)</f>
        <v>1.4422218253259509</v>
      </c>
      <c r="X516" s="7"/>
      <c r="Y516" s="6">
        <f>COUNTIF('Τα Στοιχήματα μου'!$F$23:F516,"W")+COUNTIF('Τα Στοιχήματα μου'!$F$23:F516,"L")</f>
        <v>5</v>
      </c>
      <c r="Z516" s="6">
        <f>COUNTIF('Τα Στοιχήματα μου'!$F$23:F516,"W")</f>
        <v>3</v>
      </c>
      <c r="AA516" s="4">
        <f>COUNTIF('Τα Στοιχήματα μου'!$F$23:F516,"W")/(COUNTIF('Τα Στοιχήματα μου'!$F$23:F516,"W")+COUNTIF('Τα Στοιχήματα μου'!$F$23:F516,"L"))</f>
        <v>0.6</v>
      </c>
    </row>
    <row r="517" spans="2:27">
      <c r="B517" s="6">
        <f t="shared" si="7"/>
        <v>495</v>
      </c>
      <c r="I517" s="6">
        <f>I516+1</f>
        <v>495</v>
      </c>
      <c r="J517" s="6">
        <f>'Τα Στοιχήματα μου'!D517</f>
        <v>0</v>
      </c>
      <c r="K517" s="6">
        <f>'Τα Στοιχήματα μου'!E517</f>
        <v>0</v>
      </c>
      <c r="L517" s="6">
        <f>'Τα Στοιχήματα μου'!F517</f>
        <v>0</v>
      </c>
      <c r="M517" s="7"/>
      <c r="N517" s="5">
        <f>AVERAGE('Τα Στοιχήματα μου'!$E$23:E517)</f>
        <v>2.956</v>
      </c>
      <c r="O517" s="6" t="str">
        <f>IF('Τα Στοιχήματα μου'!E517&lt;&gt;0,1/'Τα Στοιχήματα μου'!E517,"")</f>
        <v/>
      </c>
      <c r="P517" s="6">
        <f>SUM($O$23:O517)</f>
        <v>3.4668730650154802</v>
      </c>
      <c r="Q517" s="6">
        <f>(1-(1/P517))*100</f>
        <v>71.155563493480983</v>
      </c>
      <c r="R517" s="6">
        <f>IF('Τα Στοιχήματα μου'!E517&lt;&gt;0,(100-($Q$1022*100)/100)/'Τα Στοιχήματα μου'!E517,0)</f>
        <v>0</v>
      </c>
      <c r="S517" s="6">
        <f>R517*('Τα Στοιχήματα μου'!E517-1)</f>
        <v>0</v>
      </c>
      <c r="T517" s="5">
        <f>SUM($S$23:S517)/100+1</f>
        <v>1.4422218253259511</v>
      </c>
      <c r="U517" s="6">
        <f>IF('Τα Στοιχήματα μου'!E517&lt;&gt;0,(100-(Q517*100)/100)/'Τα Στοιχήματα μου'!E517,0)</f>
        <v>0</v>
      </c>
      <c r="V517" s="6">
        <f>'Τα Στοιχήματα μου'!E517*U517</f>
        <v>0</v>
      </c>
      <c r="W517" s="5">
        <f>IF('Τα Στοιχήματα μου'!E517&lt;&gt;0,V517/(100/I517),W516)</f>
        <v>1.4422218253259509</v>
      </c>
      <c r="X517" s="7"/>
      <c r="Y517" s="6">
        <f>COUNTIF('Τα Στοιχήματα μου'!$F$23:F517,"W")+COUNTIF('Τα Στοιχήματα μου'!$F$23:F517,"L")</f>
        <v>5</v>
      </c>
      <c r="Z517" s="6">
        <f>COUNTIF('Τα Στοιχήματα μου'!$F$23:F517,"W")</f>
        <v>3</v>
      </c>
      <c r="AA517" s="4">
        <f>COUNTIF('Τα Στοιχήματα μου'!$F$23:F517,"W")/(COUNTIF('Τα Στοιχήματα μου'!$F$23:F517,"W")+COUNTIF('Τα Στοιχήματα μου'!$F$23:F517,"L"))</f>
        <v>0.6</v>
      </c>
    </row>
    <row r="518" spans="2:27">
      <c r="B518" s="6">
        <f t="shared" si="7"/>
        <v>496</v>
      </c>
      <c r="I518" s="6">
        <f>I517+1</f>
        <v>496</v>
      </c>
      <c r="J518" s="6">
        <f>'Τα Στοιχήματα μου'!D518</f>
        <v>0</v>
      </c>
      <c r="K518" s="6">
        <f>'Τα Στοιχήματα μου'!E518</f>
        <v>0</v>
      </c>
      <c r="L518" s="6">
        <f>'Τα Στοιχήματα μου'!F518</f>
        <v>0</v>
      </c>
      <c r="M518" s="7"/>
      <c r="N518" s="5">
        <f>AVERAGE('Τα Στοιχήματα μου'!$E$23:E518)</f>
        <v>2.956</v>
      </c>
      <c r="O518" s="6" t="str">
        <f>IF('Τα Στοιχήματα μου'!E518&lt;&gt;0,1/'Τα Στοιχήματα μου'!E518,"")</f>
        <v/>
      </c>
      <c r="P518" s="6">
        <f>SUM($O$23:O518)</f>
        <v>3.4668730650154802</v>
      </c>
      <c r="Q518" s="6">
        <f>(1-(1/P518))*100</f>
        <v>71.155563493480983</v>
      </c>
      <c r="R518" s="6">
        <f>IF('Τα Στοιχήματα μου'!E518&lt;&gt;0,(100-($Q$1022*100)/100)/'Τα Στοιχήματα μου'!E518,0)</f>
        <v>0</v>
      </c>
      <c r="S518" s="6">
        <f>R518*('Τα Στοιχήματα μου'!E518-1)</f>
        <v>0</v>
      </c>
      <c r="T518" s="5">
        <f>SUM($S$23:S518)/100+1</f>
        <v>1.4422218253259511</v>
      </c>
      <c r="U518" s="6">
        <f>IF('Τα Στοιχήματα μου'!E518&lt;&gt;0,(100-(Q518*100)/100)/'Τα Στοιχήματα μου'!E518,0)</f>
        <v>0</v>
      </c>
      <c r="V518" s="6">
        <f>'Τα Στοιχήματα μου'!E518*U518</f>
        <v>0</v>
      </c>
      <c r="W518" s="5">
        <f>IF('Τα Στοιχήματα μου'!E518&lt;&gt;0,V518/(100/I518),W517)</f>
        <v>1.4422218253259509</v>
      </c>
      <c r="X518" s="7"/>
      <c r="Y518" s="6">
        <f>COUNTIF('Τα Στοιχήματα μου'!$F$23:F518,"W")+COUNTIF('Τα Στοιχήματα μου'!$F$23:F518,"L")</f>
        <v>5</v>
      </c>
      <c r="Z518" s="6">
        <f>COUNTIF('Τα Στοιχήματα μου'!$F$23:F518,"W")</f>
        <v>3</v>
      </c>
      <c r="AA518" s="4">
        <f>COUNTIF('Τα Στοιχήματα μου'!$F$23:F518,"W")/(COUNTIF('Τα Στοιχήματα μου'!$F$23:F518,"W")+COUNTIF('Τα Στοιχήματα μου'!$F$23:F518,"L"))</f>
        <v>0.6</v>
      </c>
    </row>
    <row r="519" spans="2:27">
      <c r="B519" s="6">
        <f t="shared" si="7"/>
        <v>497</v>
      </c>
      <c r="I519" s="6">
        <f>I518+1</f>
        <v>497</v>
      </c>
      <c r="J519" s="6">
        <f>'Τα Στοιχήματα μου'!D519</f>
        <v>0</v>
      </c>
      <c r="K519" s="6">
        <f>'Τα Στοιχήματα μου'!E519</f>
        <v>0</v>
      </c>
      <c r="L519" s="6">
        <f>'Τα Στοιχήματα μου'!F519</f>
        <v>0</v>
      </c>
      <c r="M519" s="7"/>
      <c r="N519" s="5">
        <f>AVERAGE('Τα Στοιχήματα μου'!$E$23:E519)</f>
        <v>2.956</v>
      </c>
      <c r="O519" s="6" t="str">
        <f>IF('Τα Στοιχήματα μου'!E519&lt;&gt;0,1/'Τα Στοιχήματα μου'!E519,"")</f>
        <v/>
      </c>
      <c r="P519" s="6">
        <f>SUM($O$23:O519)</f>
        <v>3.4668730650154802</v>
      </c>
      <c r="Q519" s="6">
        <f>(1-(1/P519))*100</f>
        <v>71.155563493480983</v>
      </c>
      <c r="R519" s="6">
        <f>IF('Τα Στοιχήματα μου'!E519&lt;&gt;0,(100-($Q$1022*100)/100)/'Τα Στοιχήματα μου'!E519,0)</f>
        <v>0</v>
      </c>
      <c r="S519" s="6">
        <f>R519*('Τα Στοιχήματα μου'!E519-1)</f>
        <v>0</v>
      </c>
      <c r="T519" s="5">
        <f>SUM($S$23:S519)/100+1</f>
        <v>1.4422218253259511</v>
      </c>
      <c r="U519" s="6">
        <f>IF('Τα Στοιχήματα μου'!E519&lt;&gt;0,(100-(Q519*100)/100)/'Τα Στοιχήματα μου'!E519,0)</f>
        <v>0</v>
      </c>
      <c r="V519" s="6">
        <f>'Τα Στοιχήματα μου'!E519*U519</f>
        <v>0</v>
      </c>
      <c r="W519" s="5">
        <f>IF('Τα Στοιχήματα μου'!E519&lt;&gt;0,V519/(100/I519),W518)</f>
        <v>1.4422218253259509</v>
      </c>
      <c r="X519" s="7"/>
      <c r="Y519" s="6">
        <f>COUNTIF('Τα Στοιχήματα μου'!$F$23:F519,"W")+COUNTIF('Τα Στοιχήματα μου'!$F$23:F519,"L")</f>
        <v>5</v>
      </c>
      <c r="Z519" s="6">
        <f>COUNTIF('Τα Στοιχήματα μου'!$F$23:F519,"W")</f>
        <v>3</v>
      </c>
      <c r="AA519" s="4">
        <f>COUNTIF('Τα Στοιχήματα μου'!$F$23:F519,"W")/(COUNTIF('Τα Στοιχήματα μου'!$F$23:F519,"W")+COUNTIF('Τα Στοιχήματα μου'!$F$23:F519,"L"))</f>
        <v>0.6</v>
      </c>
    </row>
    <row r="520" spans="2:27">
      <c r="B520" s="6">
        <f t="shared" si="7"/>
        <v>498</v>
      </c>
      <c r="I520" s="6">
        <f>I519+1</f>
        <v>498</v>
      </c>
      <c r="J520" s="6">
        <f>'Τα Στοιχήματα μου'!D520</f>
        <v>0</v>
      </c>
      <c r="K520" s="6">
        <f>'Τα Στοιχήματα μου'!E520</f>
        <v>0</v>
      </c>
      <c r="L520" s="6">
        <f>'Τα Στοιχήματα μου'!F520</f>
        <v>0</v>
      </c>
      <c r="M520" s="7"/>
      <c r="N520" s="5">
        <f>AVERAGE('Τα Στοιχήματα μου'!$E$23:E520)</f>
        <v>2.956</v>
      </c>
      <c r="O520" s="6" t="str">
        <f>IF('Τα Στοιχήματα μου'!E520&lt;&gt;0,1/'Τα Στοιχήματα μου'!E520,"")</f>
        <v/>
      </c>
      <c r="P520" s="6">
        <f>SUM($O$23:O520)</f>
        <v>3.4668730650154802</v>
      </c>
      <c r="Q520" s="6">
        <f>(1-(1/P520))*100</f>
        <v>71.155563493480983</v>
      </c>
      <c r="R520" s="6">
        <f>IF('Τα Στοιχήματα μου'!E520&lt;&gt;0,(100-($Q$1022*100)/100)/'Τα Στοιχήματα μου'!E520,0)</f>
        <v>0</v>
      </c>
      <c r="S520" s="6">
        <f>R520*('Τα Στοιχήματα μου'!E520-1)</f>
        <v>0</v>
      </c>
      <c r="T520" s="5">
        <f>SUM($S$23:S520)/100+1</f>
        <v>1.4422218253259511</v>
      </c>
      <c r="U520" s="6">
        <f>IF('Τα Στοιχήματα μου'!E520&lt;&gt;0,(100-(Q520*100)/100)/'Τα Στοιχήματα μου'!E520,0)</f>
        <v>0</v>
      </c>
      <c r="V520" s="6">
        <f>'Τα Στοιχήματα μου'!E520*U520</f>
        <v>0</v>
      </c>
      <c r="W520" s="5">
        <f>IF('Τα Στοιχήματα μου'!E520&lt;&gt;0,V520/(100/I520),W519)</f>
        <v>1.4422218253259509</v>
      </c>
      <c r="X520" s="7"/>
      <c r="Y520" s="6">
        <f>COUNTIF('Τα Στοιχήματα μου'!$F$23:F520,"W")+COUNTIF('Τα Στοιχήματα μου'!$F$23:F520,"L")</f>
        <v>5</v>
      </c>
      <c r="Z520" s="6">
        <f>COUNTIF('Τα Στοιχήματα μου'!$F$23:F520,"W")</f>
        <v>3</v>
      </c>
      <c r="AA520" s="4">
        <f>COUNTIF('Τα Στοιχήματα μου'!$F$23:F520,"W")/(COUNTIF('Τα Στοιχήματα μου'!$F$23:F520,"W")+COUNTIF('Τα Στοιχήματα μου'!$F$23:F520,"L"))</f>
        <v>0.6</v>
      </c>
    </row>
    <row r="521" spans="2:27">
      <c r="B521" s="6">
        <f t="shared" si="7"/>
        <v>499</v>
      </c>
      <c r="I521" s="6">
        <f>I520+1</f>
        <v>499</v>
      </c>
      <c r="J521" s="6">
        <f>'Τα Στοιχήματα μου'!D521</f>
        <v>0</v>
      </c>
      <c r="K521" s="6">
        <f>'Τα Στοιχήματα μου'!E521</f>
        <v>0</v>
      </c>
      <c r="L521" s="6">
        <f>'Τα Στοιχήματα μου'!F521</f>
        <v>0</v>
      </c>
      <c r="M521" s="7"/>
      <c r="N521" s="5">
        <f>AVERAGE('Τα Στοιχήματα μου'!$E$23:E521)</f>
        <v>2.956</v>
      </c>
      <c r="O521" s="6" t="str">
        <f>IF('Τα Στοιχήματα μου'!E521&lt;&gt;0,1/'Τα Στοιχήματα μου'!E521,"")</f>
        <v/>
      </c>
      <c r="P521" s="6">
        <f>SUM($O$23:O521)</f>
        <v>3.4668730650154802</v>
      </c>
      <c r="Q521" s="6">
        <f>(1-(1/P521))*100</f>
        <v>71.155563493480983</v>
      </c>
      <c r="R521" s="6">
        <f>IF('Τα Στοιχήματα μου'!E521&lt;&gt;0,(100-($Q$1022*100)/100)/'Τα Στοιχήματα μου'!E521,0)</f>
        <v>0</v>
      </c>
      <c r="S521" s="6">
        <f>R521*('Τα Στοιχήματα μου'!E521-1)</f>
        <v>0</v>
      </c>
      <c r="T521" s="5">
        <f>SUM($S$23:S521)/100+1</f>
        <v>1.4422218253259511</v>
      </c>
      <c r="U521" s="6">
        <f>IF('Τα Στοιχήματα μου'!E521&lt;&gt;0,(100-(Q521*100)/100)/'Τα Στοιχήματα μου'!E521,0)</f>
        <v>0</v>
      </c>
      <c r="V521" s="6">
        <f>'Τα Στοιχήματα μου'!E521*U521</f>
        <v>0</v>
      </c>
      <c r="W521" s="5">
        <f>IF('Τα Στοιχήματα μου'!E521&lt;&gt;0,V521/(100/I521),W520)</f>
        <v>1.4422218253259509</v>
      </c>
      <c r="X521" s="7"/>
      <c r="Y521" s="6">
        <f>COUNTIF('Τα Στοιχήματα μου'!$F$23:F521,"W")+COUNTIF('Τα Στοιχήματα μου'!$F$23:F521,"L")</f>
        <v>5</v>
      </c>
      <c r="Z521" s="6">
        <f>COUNTIF('Τα Στοιχήματα μου'!$F$23:F521,"W")</f>
        <v>3</v>
      </c>
      <c r="AA521" s="4">
        <f>COUNTIF('Τα Στοιχήματα μου'!$F$23:F521,"W")/(COUNTIF('Τα Στοιχήματα μου'!$F$23:F521,"W")+COUNTIF('Τα Στοιχήματα μου'!$F$23:F521,"L"))</f>
        <v>0.6</v>
      </c>
    </row>
    <row r="522" spans="2:27">
      <c r="B522" s="6">
        <f t="shared" si="7"/>
        <v>500</v>
      </c>
      <c r="I522" s="6">
        <f>I521+1</f>
        <v>500</v>
      </c>
      <c r="J522" s="6">
        <f>'Τα Στοιχήματα μου'!D522</f>
        <v>0</v>
      </c>
      <c r="K522" s="6">
        <f>'Τα Στοιχήματα μου'!E522</f>
        <v>0</v>
      </c>
      <c r="L522" s="6">
        <f>'Τα Στοιχήματα μου'!F522</f>
        <v>0</v>
      </c>
      <c r="M522" s="7"/>
      <c r="N522" s="5">
        <f>AVERAGE('Τα Στοιχήματα μου'!$E$23:E522)</f>
        <v>2.956</v>
      </c>
      <c r="O522" s="6" t="str">
        <f>IF('Τα Στοιχήματα μου'!E522&lt;&gt;0,1/'Τα Στοιχήματα μου'!E522,"")</f>
        <v/>
      </c>
      <c r="P522" s="6">
        <f>SUM($O$23:O522)</f>
        <v>3.4668730650154802</v>
      </c>
      <c r="Q522" s="6">
        <f>(1-(1/P522))*100</f>
        <v>71.155563493480983</v>
      </c>
      <c r="R522" s="6">
        <f>IF('Τα Στοιχήματα μου'!E522&lt;&gt;0,(100-($Q$1022*100)/100)/'Τα Στοιχήματα μου'!E522,0)</f>
        <v>0</v>
      </c>
      <c r="S522" s="6">
        <f>R522*('Τα Στοιχήματα μου'!E522-1)</f>
        <v>0</v>
      </c>
      <c r="T522" s="5">
        <f>SUM($S$23:S522)/100+1</f>
        <v>1.4422218253259511</v>
      </c>
      <c r="U522" s="6">
        <f>IF('Τα Στοιχήματα μου'!E522&lt;&gt;0,(100-(Q522*100)/100)/'Τα Στοιχήματα μου'!E522,0)</f>
        <v>0</v>
      </c>
      <c r="V522" s="6">
        <f>'Τα Στοιχήματα μου'!E522*U522</f>
        <v>0</v>
      </c>
      <c r="W522" s="5">
        <f>IF('Τα Στοιχήματα μου'!E522&lt;&gt;0,V522/(100/I522),W521)</f>
        <v>1.4422218253259509</v>
      </c>
      <c r="X522" s="7"/>
      <c r="Y522" s="6">
        <f>COUNTIF('Τα Στοιχήματα μου'!$F$23:F522,"W")+COUNTIF('Τα Στοιχήματα μου'!$F$23:F522,"L")</f>
        <v>5</v>
      </c>
      <c r="Z522" s="6">
        <f>COUNTIF('Τα Στοιχήματα μου'!$F$23:F522,"W")</f>
        <v>3</v>
      </c>
      <c r="AA522" s="4">
        <f>COUNTIF('Τα Στοιχήματα μου'!$F$23:F522,"W")/(COUNTIF('Τα Στοιχήματα μου'!$F$23:F522,"W")+COUNTIF('Τα Στοιχήματα μου'!$F$23:F522,"L"))</f>
        <v>0.6</v>
      </c>
    </row>
    <row r="523" spans="2:27">
      <c r="B523" s="6">
        <f t="shared" si="7"/>
        <v>501</v>
      </c>
      <c r="I523" s="6">
        <f>I522+1</f>
        <v>501</v>
      </c>
      <c r="J523" s="6">
        <f>'Τα Στοιχήματα μου'!D523</f>
        <v>0</v>
      </c>
      <c r="K523" s="6">
        <f>'Τα Στοιχήματα μου'!E523</f>
        <v>0</v>
      </c>
      <c r="L523" s="6">
        <f>'Τα Στοιχήματα μου'!F523</f>
        <v>0</v>
      </c>
      <c r="M523" s="7"/>
      <c r="N523" s="5">
        <f>AVERAGE('Τα Στοιχήματα μου'!$E$23:E523)</f>
        <v>2.956</v>
      </c>
      <c r="O523" s="6" t="str">
        <f>IF('Τα Στοιχήματα μου'!E523&lt;&gt;0,1/'Τα Στοιχήματα μου'!E523,"")</f>
        <v/>
      </c>
      <c r="P523" s="6">
        <f>SUM($O$23:O523)</f>
        <v>3.4668730650154802</v>
      </c>
      <c r="Q523" s="6">
        <f>(1-(1/P523))*100</f>
        <v>71.155563493480983</v>
      </c>
      <c r="R523" s="6">
        <f>IF('Τα Στοιχήματα μου'!E523&lt;&gt;0,(100-($Q$1022*100)/100)/'Τα Στοιχήματα μου'!E523,0)</f>
        <v>0</v>
      </c>
      <c r="S523" s="6">
        <f>R523*('Τα Στοιχήματα μου'!E523-1)</f>
        <v>0</v>
      </c>
      <c r="T523" s="5">
        <f>SUM($S$23:S523)/100+1</f>
        <v>1.4422218253259511</v>
      </c>
      <c r="U523" s="6">
        <f>IF('Τα Στοιχήματα μου'!E523&lt;&gt;0,(100-(Q523*100)/100)/'Τα Στοιχήματα μου'!E523,0)</f>
        <v>0</v>
      </c>
      <c r="V523" s="6">
        <f>'Τα Στοιχήματα μου'!E523*U523</f>
        <v>0</v>
      </c>
      <c r="W523" s="5">
        <f>IF('Τα Στοιχήματα μου'!E523&lt;&gt;0,V523/(100/I523),W522)</f>
        <v>1.4422218253259509</v>
      </c>
      <c r="X523" s="7"/>
      <c r="Y523" s="6">
        <f>COUNTIF('Τα Στοιχήματα μου'!$F$23:F523,"W")+COUNTIF('Τα Στοιχήματα μου'!$F$23:F523,"L")</f>
        <v>5</v>
      </c>
      <c r="Z523" s="6">
        <f>COUNTIF('Τα Στοιχήματα μου'!$F$23:F523,"W")</f>
        <v>3</v>
      </c>
      <c r="AA523" s="4">
        <f>COUNTIF('Τα Στοιχήματα μου'!$F$23:F523,"W")/(COUNTIF('Τα Στοιχήματα μου'!$F$23:F523,"W")+COUNTIF('Τα Στοιχήματα μου'!$F$23:F523,"L"))</f>
        <v>0.6</v>
      </c>
    </row>
    <row r="524" spans="2:27">
      <c r="B524" s="6">
        <f t="shared" si="7"/>
        <v>502</v>
      </c>
      <c r="I524" s="6">
        <f>I523+1</f>
        <v>502</v>
      </c>
      <c r="J524" s="6">
        <f>'Τα Στοιχήματα μου'!D524</f>
        <v>0</v>
      </c>
      <c r="K524" s="6">
        <f>'Τα Στοιχήματα μου'!E524</f>
        <v>0</v>
      </c>
      <c r="L524" s="6">
        <f>'Τα Στοιχήματα μου'!F524</f>
        <v>0</v>
      </c>
      <c r="M524" s="7"/>
      <c r="N524" s="5">
        <f>AVERAGE('Τα Στοιχήματα μου'!$E$23:E524)</f>
        <v>2.956</v>
      </c>
      <c r="O524" s="6" t="str">
        <f>IF('Τα Στοιχήματα μου'!E524&lt;&gt;0,1/'Τα Στοιχήματα μου'!E524,"")</f>
        <v/>
      </c>
      <c r="P524" s="6">
        <f>SUM($O$23:O524)</f>
        <v>3.4668730650154802</v>
      </c>
      <c r="Q524" s="6">
        <f>(1-(1/P524))*100</f>
        <v>71.155563493480983</v>
      </c>
      <c r="R524" s="6">
        <f>IF('Τα Στοιχήματα μου'!E524&lt;&gt;0,(100-($Q$1022*100)/100)/'Τα Στοιχήματα μου'!E524,0)</f>
        <v>0</v>
      </c>
      <c r="S524" s="6">
        <f>R524*('Τα Στοιχήματα μου'!E524-1)</f>
        <v>0</v>
      </c>
      <c r="T524" s="5">
        <f>SUM($S$23:S524)/100+1</f>
        <v>1.4422218253259511</v>
      </c>
      <c r="U524" s="6">
        <f>IF('Τα Στοιχήματα μου'!E524&lt;&gt;0,(100-(Q524*100)/100)/'Τα Στοιχήματα μου'!E524,0)</f>
        <v>0</v>
      </c>
      <c r="V524" s="6">
        <f>'Τα Στοιχήματα μου'!E524*U524</f>
        <v>0</v>
      </c>
      <c r="W524" s="5">
        <f>IF('Τα Στοιχήματα μου'!E524&lt;&gt;0,V524/(100/I524),W523)</f>
        <v>1.4422218253259509</v>
      </c>
      <c r="X524" s="7"/>
      <c r="Y524" s="6">
        <f>COUNTIF('Τα Στοιχήματα μου'!$F$23:F524,"W")+COUNTIF('Τα Στοιχήματα μου'!$F$23:F524,"L")</f>
        <v>5</v>
      </c>
      <c r="Z524" s="6">
        <f>COUNTIF('Τα Στοιχήματα μου'!$F$23:F524,"W")</f>
        <v>3</v>
      </c>
      <c r="AA524" s="4">
        <f>COUNTIF('Τα Στοιχήματα μου'!$F$23:F524,"W")/(COUNTIF('Τα Στοιχήματα μου'!$F$23:F524,"W")+COUNTIF('Τα Στοιχήματα μου'!$F$23:F524,"L"))</f>
        <v>0.6</v>
      </c>
    </row>
    <row r="525" spans="2:27">
      <c r="B525" s="6">
        <f t="shared" si="7"/>
        <v>503</v>
      </c>
      <c r="I525" s="6">
        <f>I524+1</f>
        <v>503</v>
      </c>
      <c r="J525" s="6">
        <f>'Τα Στοιχήματα μου'!D525</f>
        <v>0</v>
      </c>
      <c r="K525" s="6">
        <f>'Τα Στοιχήματα μου'!E525</f>
        <v>0</v>
      </c>
      <c r="L525" s="6">
        <f>'Τα Στοιχήματα μου'!F525</f>
        <v>0</v>
      </c>
      <c r="M525" s="7"/>
      <c r="N525" s="5">
        <f>AVERAGE('Τα Στοιχήματα μου'!$E$23:E525)</f>
        <v>2.956</v>
      </c>
      <c r="O525" s="6" t="str">
        <f>IF('Τα Στοιχήματα μου'!E525&lt;&gt;0,1/'Τα Στοιχήματα μου'!E525,"")</f>
        <v/>
      </c>
      <c r="P525" s="6">
        <f>SUM($O$23:O525)</f>
        <v>3.4668730650154802</v>
      </c>
      <c r="Q525" s="6">
        <f>(1-(1/P525))*100</f>
        <v>71.155563493480983</v>
      </c>
      <c r="R525" s="6">
        <f>IF('Τα Στοιχήματα μου'!E525&lt;&gt;0,(100-($Q$1022*100)/100)/'Τα Στοιχήματα μου'!E525,0)</f>
        <v>0</v>
      </c>
      <c r="S525" s="6">
        <f>R525*('Τα Στοιχήματα μου'!E525-1)</f>
        <v>0</v>
      </c>
      <c r="T525" s="5">
        <f>SUM($S$23:S525)/100+1</f>
        <v>1.4422218253259511</v>
      </c>
      <c r="U525" s="6">
        <f>IF('Τα Στοιχήματα μου'!E525&lt;&gt;0,(100-(Q525*100)/100)/'Τα Στοιχήματα μου'!E525,0)</f>
        <v>0</v>
      </c>
      <c r="V525" s="6">
        <f>'Τα Στοιχήματα μου'!E525*U525</f>
        <v>0</v>
      </c>
      <c r="W525" s="5">
        <f>IF('Τα Στοιχήματα μου'!E525&lt;&gt;0,V525/(100/I525),W524)</f>
        <v>1.4422218253259509</v>
      </c>
      <c r="X525" s="7"/>
      <c r="Y525" s="6">
        <f>COUNTIF('Τα Στοιχήματα μου'!$F$23:F525,"W")+COUNTIF('Τα Στοιχήματα μου'!$F$23:F525,"L")</f>
        <v>5</v>
      </c>
      <c r="Z525" s="6">
        <f>COUNTIF('Τα Στοιχήματα μου'!$F$23:F525,"W")</f>
        <v>3</v>
      </c>
      <c r="AA525" s="4">
        <f>COUNTIF('Τα Στοιχήματα μου'!$F$23:F525,"W")/(COUNTIF('Τα Στοιχήματα μου'!$F$23:F525,"W")+COUNTIF('Τα Στοιχήματα μου'!$F$23:F525,"L"))</f>
        <v>0.6</v>
      </c>
    </row>
    <row r="526" spans="2:27">
      <c r="B526" s="6">
        <f t="shared" si="7"/>
        <v>504</v>
      </c>
      <c r="I526" s="6">
        <f>I525+1</f>
        <v>504</v>
      </c>
      <c r="J526" s="6">
        <f>'Τα Στοιχήματα μου'!D526</f>
        <v>0</v>
      </c>
      <c r="K526" s="6">
        <f>'Τα Στοιχήματα μου'!E526</f>
        <v>0</v>
      </c>
      <c r="L526" s="6">
        <f>'Τα Στοιχήματα μου'!F526</f>
        <v>0</v>
      </c>
      <c r="M526" s="7"/>
      <c r="N526" s="5">
        <f>AVERAGE('Τα Στοιχήματα μου'!$E$23:E526)</f>
        <v>2.956</v>
      </c>
      <c r="O526" s="6" t="str">
        <f>IF('Τα Στοιχήματα μου'!E526&lt;&gt;0,1/'Τα Στοιχήματα μου'!E526,"")</f>
        <v/>
      </c>
      <c r="P526" s="6">
        <f>SUM($O$23:O526)</f>
        <v>3.4668730650154802</v>
      </c>
      <c r="Q526" s="6">
        <f>(1-(1/P526))*100</f>
        <v>71.155563493480983</v>
      </c>
      <c r="R526" s="6">
        <f>IF('Τα Στοιχήματα μου'!E526&lt;&gt;0,(100-($Q$1022*100)/100)/'Τα Στοιχήματα μου'!E526,0)</f>
        <v>0</v>
      </c>
      <c r="S526" s="6">
        <f>R526*('Τα Στοιχήματα μου'!E526-1)</f>
        <v>0</v>
      </c>
      <c r="T526" s="5">
        <f>SUM($S$23:S526)/100+1</f>
        <v>1.4422218253259511</v>
      </c>
      <c r="U526" s="6">
        <f>IF('Τα Στοιχήματα μου'!E526&lt;&gt;0,(100-(Q526*100)/100)/'Τα Στοιχήματα μου'!E526,0)</f>
        <v>0</v>
      </c>
      <c r="V526" s="6">
        <f>'Τα Στοιχήματα μου'!E526*U526</f>
        <v>0</v>
      </c>
      <c r="W526" s="5">
        <f>IF('Τα Στοιχήματα μου'!E526&lt;&gt;0,V526/(100/I526),W525)</f>
        <v>1.4422218253259509</v>
      </c>
      <c r="X526" s="7"/>
      <c r="Y526" s="6">
        <f>COUNTIF('Τα Στοιχήματα μου'!$F$23:F526,"W")+COUNTIF('Τα Στοιχήματα μου'!$F$23:F526,"L")</f>
        <v>5</v>
      </c>
      <c r="Z526" s="6">
        <f>COUNTIF('Τα Στοιχήματα μου'!$F$23:F526,"W")</f>
        <v>3</v>
      </c>
      <c r="AA526" s="4">
        <f>COUNTIF('Τα Στοιχήματα μου'!$F$23:F526,"W")/(COUNTIF('Τα Στοιχήματα μου'!$F$23:F526,"W")+COUNTIF('Τα Στοιχήματα μου'!$F$23:F526,"L"))</f>
        <v>0.6</v>
      </c>
    </row>
    <row r="527" spans="2:27">
      <c r="B527" s="6">
        <f t="shared" si="7"/>
        <v>505</v>
      </c>
      <c r="I527" s="6">
        <f>I526+1</f>
        <v>505</v>
      </c>
      <c r="J527" s="6">
        <f>'Τα Στοιχήματα μου'!D527</f>
        <v>0</v>
      </c>
      <c r="K527" s="6">
        <f>'Τα Στοιχήματα μου'!E527</f>
        <v>0</v>
      </c>
      <c r="L527" s="6">
        <f>'Τα Στοιχήματα μου'!F527</f>
        <v>0</v>
      </c>
      <c r="M527" s="7"/>
      <c r="N527" s="5">
        <f>AVERAGE('Τα Στοιχήματα μου'!$E$23:E527)</f>
        <v>2.956</v>
      </c>
      <c r="O527" s="6" t="str">
        <f>IF('Τα Στοιχήματα μου'!E527&lt;&gt;0,1/'Τα Στοιχήματα μου'!E527,"")</f>
        <v/>
      </c>
      <c r="P527" s="6">
        <f>SUM($O$23:O527)</f>
        <v>3.4668730650154802</v>
      </c>
      <c r="Q527" s="6">
        <f>(1-(1/P527))*100</f>
        <v>71.155563493480983</v>
      </c>
      <c r="R527" s="6">
        <f>IF('Τα Στοιχήματα μου'!E527&lt;&gt;0,(100-($Q$1022*100)/100)/'Τα Στοιχήματα μου'!E527,0)</f>
        <v>0</v>
      </c>
      <c r="S527" s="6">
        <f>R527*('Τα Στοιχήματα μου'!E527-1)</f>
        <v>0</v>
      </c>
      <c r="T527" s="5">
        <f>SUM($S$23:S527)/100+1</f>
        <v>1.4422218253259511</v>
      </c>
      <c r="U527" s="6">
        <f>IF('Τα Στοιχήματα μου'!E527&lt;&gt;0,(100-(Q527*100)/100)/'Τα Στοιχήματα μου'!E527,0)</f>
        <v>0</v>
      </c>
      <c r="V527" s="6">
        <f>'Τα Στοιχήματα μου'!E527*U527</f>
        <v>0</v>
      </c>
      <c r="W527" s="5">
        <f>IF('Τα Στοιχήματα μου'!E527&lt;&gt;0,V527/(100/I527),W526)</f>
        <v>1.4422218253259509</v>
      </c>
      <c r="X527" s="7"/>
      <c r="Y527" s="6">
        <f>COUNTIF('Τα Στοιχήματα μου'!$F$23:F527,"W")+COUNTIF('Τα Στοιχήματα μου'!$F$23:F527,"L")</f>
        <v>5</v>
      </c>
      <c r="Z527" s="6">
        <f>COUNTIF('Τα Στοιχήματα μου'!$F$23:F527,"W")</f>
        <v>3</v>
      </c>
      <c r="AA527" s="4">
        <f>COUNTIF('Τα Στοιχήματα μου'!$F$23:F527,"W")/(COUNTIF('Τα Στοιχήματα μου'!$F$23:F527,"W")+COUNTIF('Τα Στοιχήματα μου'!$F$23:F527,"L"))</f>
        <v>0.6</v>
      </c>
    </row>
    <row r="528" spans="2:27">
      <c r="B528" s="6">
        <f t="shared" si="7"/>
        <v>506</v>
      </c>
      <c r="I528" s="6">
        <f>I527+1</f>
        <v>506</v>
      </c>
      <c r="J528" s="6">
        <f>'Τα Στοιχήματα μου'!D528</f>
        <v>0</v>
      </c>
      <c r="K528" s="6">
        <f>'Τα Στοιχήματα μου'!E528</f>
        <v>0</v>
      </c>
      <c r="L528" s="6">
        <f>'Τα Στοιχήματα μου'!F528</f>
        <v>0</v>
      </c>
      <c r="M528" s="7"/>
      <c r="N528" s="5">
        <f>AVERAGE('Τα Στοιχήματα μου'!$E$23:E528)</f>
        <v>2.956</v>
      </c>
      <c r="O528" s="6" t="str">
        <f>IF('Τα Στοιχήματα μου'!E528&lt;&gt;0,1/'Τα Στοιχήματα μου'!E528,"")</f>
        <v/>
      </c>
      <c r="P528" s="6">
        <f>SUM($O$23:O528)</f>
        <v>3.4668730650154802</v>
      </c>
      <c r="Q528" s="6">
        <f>(1-(1/P528))*100</f>
        <v>71.155563493480983</v>
      </c>
      <c r="R528" s="6">
        <f>IF('Τα Στοιχήματα μου'!E528&lt;&gt;0,(100-($Q$1022*100)/100)/'Τα Στοιχήματα μου'!E528,0)</f>
        <v>0</v>
      </c>
      <c r="S528" s="6">
        <f>R528*('Τα Στοιχήματα μου'!E528-1)</f>
        <v>0</v>
      </c>
      <c r="T528" s="5">
        <f>SUM($S$23:S528)/100+1</f>
        <v>1.4422218253259511</v>
      </c>
      <c r="U528" s="6">
        <f>IF('Τα Στοιχήματα μου'!E528&lt;&gt;0,(100-(Q528*100)/100)/'Τα Στοιχήματα μου'!E528,0)</f>
        <v>0</v>
      </c>
      <c r="V528" s="6">
        <f>'Τα Στοιχήματα μου'!E528*U528</f>
        <v>0</v>
      </c>
      <c r="W528" s="5">
        <f>IF('Τα Στοιχήματα μου'!E528&lt;&gt;0,V528/(100/I528),W527)</f>
        <v>1.4422218253259509</v>
      </c>
      <c r="X528" s="7"/>
      <c r="Y528" s="6">
        <f>COUNTIF('Τα Στοιχήματα μου'!$F$23:F528,"W")+COUNTIF('Τα Στοιχήματα μου'!$F$23:F528,"L")</f>
        <v>5</v>
      </c>
      <c r="Z528" s="6">
        <f>COUNTIF('Τα Στοιχήματα μου'!$F$23:F528,"W")</f>
        <v>3</v>
      </c>
      <c r="AA528" s="4">
        <f>COUNTIF('Τα Στοιχήματα μου'!$F$23:F528,"W")/(COUNTIF('Τα Στοιχήματα μου'!$F$23:F528,"W")+COUNTIF('Τα Στοιχήματα μου'!$F$23:F528,"L"))</f>
        <v>0.6</v>
      </c>
    </row>
    <row r="529" spans="2:27">
      <c r="B529" s="6">
        <f t="shared" si="7"/>
        <v>507</v>
      </c>
      <c r="I529" s="6">
        <f>I528+1</f>
        <v>507</v>
      </c>
      <c r="J529" s="6">
        <f>'Τα Στοιχήματα μου'!D529</f>
        <v>0</v>
      </c>
      <c r="K529" s="6">
        <f>'Τα Στοιχήματα μου'!E529</f>
        <v>0</v>
      </c>
      <c r="L529" s="6">
        <f>'Τα Στοιχήματα μου'!F529</f>
        <v>0</v>
      </c>
      <c r="M529" s="7"/>
      <c r="N529" s="5">
        <f>AVERAGE('Τα Στοιχήματα μου'!$E$23:E529)</f>
        <v>2.956</v>
      </c>
      <c r="O529" s="6" t="str">
        <f>IF('Τα Στοιχήματα μου'!E529&lt;&gt;0,1/'Τα Στοιχήματα μου'!E529,"")</f>
        <v/>
      </c>
      <c r="P529" s="6">
        <f>SUM($O$23:O529)</f>
        <v>3.4668730650154802</v>
      </c>
      <c r="Q529" s="6">
        <f>(1-(1/P529))*100</f>
        <v>71.155563493480983</v>
      </c>
      <c r="R529" s="6">
        <f>IF('Τα Στοιχήματα μου'!E529&lt;&gt;0,(100-($Q$1022*100)/100)/'Τα Στοιχήματα μου'!E529,0)</f>
        <v>0</v>
      </c>
      <c r="S529" s="6">
        <f>R529*('Τα Στοιχήματα μου'!E529-1)</f>
        <v>0</v>
      </c>
      <c r="T529" s="5">
        <f>SUM($S$23:S529)/100+1</f>
        <v>1.4422218253259511</v>
      </c>
      <c r="U529" s="6">
        <f>IF('Τα Στοιχήματα μου'!E529&lt;&gt;0,(100-(Q529*100)/100)/'Τα Στοιχήματα μου'!E529,0)</f>
        <v>0</v>
      </c>
      <c r="V529" s="6">
        <f>'Τα Στοιχήματα μου'!E529*U529</f>
        <v>0</v>
      </c>
      <c r="W529" s="5">
        <f>IF('Τα Στοιχήματα μου'!E529&lt;&gt;0,V529/(100/I529),W528)</f>
        <v>1.4422218253259509</v>
      </c>
      <c r="X529" s="7"/>
      <c r="Y529" s="6">
        <f>COUNTIF('Τα Στοιχήματα μου'!$F$23:F529,"W")+COUNTIF('Τα Στοιχήματα μου'!$F$23:F529,"L")</f>
        <v>5</v>
      </c>
      <c r="Z529" s="6">
        <f>COUNTIF('Τα Στοιχήματα μου'!$F$23:F529,"W")</f>
        <v>3</v>
      </c>
      <c r="AA529" s="4">
        <f>COUNTIF('Τα Στοιχήματα μου'!$F$23:F529,"W")/(COUNTIF('Τα Στοιχήματα μου'!$F$23:F529,"W")+COUNTIF('Τα Στοιχήματα μου'!$F$23:F529,"L"))</f>
        <v>0.6</v>
      </c>
    </row>
    <row r="530" spans="2:27">
      <c r="B530" s="6">
        <f t="shared" si="7"/>
        <v>508</v>
      </c>
      <c r="I530" s="6">
        <f>I529+1</f>
        <v>508</v>
      </c>
      <c r="J530" s="6">
        <f>'Τα Στοιχήματα μου'!D530</f>
        <v>0</v>
      </c>
      <c r="K530" s="6">
        <f>'Τα Στοιχήματα μου'!E530</f>
        <v>0</v>
      </c>
      <c r="L530" s="6">
        <f>'Τα Στοιχήματα μου'!F530</f>
        <v>0</v>
      </c>
      <c r="M530" s="7"/>
      <c r="N530" s="5">
        <f>AVERAGE('Τα Στοιχήματα μου'!$E$23:E530)</f>
        <v>2.956</v>
      </c>
      <c r="O530" s="6" t="str">
        <f>IF('Τα Στοιχήματα μου'!E530&lt;&gt;0,1/'Τα Στοιχήματα μου'!E530,"")</f>
        <v/>
      </c>
      <c r="P530" s="6">
        <f>SUM($O$23:O530)</f>
        <v>3.4668730650154802</v>
      </c>
      <c r="Q530" s="6">
        <f>(1-(1/P530))*100</f>
        <v>71.155563493480983</v>
      </c>
      <c r="R530" s="6">
        <f>IF('Τα Στοιχήματα μου'!E530&lt;&gt;0,(100-($Q$1022*100)/100)/'Τα Στοιχήματα μου'!E530,0)</f>
        <v>0</v>
      </c>
      <c r="S530" s="6">
        <f>R530*('Τα Στοιχήματα μου'!E530-1)</f>
        <v>0</v>
      </c>
      <c r="T530" s="5">
        <f>SUM($S$23:S530)/100+1</f>
        <v>1.4422218253259511</v>
      </c>
      <c r="U530" s="6">
        <f>IF('Τα Στοιχήματα μου'!E530&lt;&gt;0,(100-(Q530*100)/100)/'Τα Στοιχήματα μου'!E530,0)</f>
        <v>0</v>
      </c>
      <c r="V530" s="6">
        <f>'Τα Στοιχήματα μου'!E530*U530</f>
        <v>0</v>
      </c>
      <c r="W530" s="5">
        <f>IF('Τα Στοιχήματα μου'!E530&lt;&gt;0,V530/(100/I530),W529)</f>
        <v>1.4422218253259509</v>
      </c>
      <c r="X530" s="7"/>
      <c r="Y530" s="6">
        <f>COUNTIF('Τα Στοιχήματα μου'!$F$23:F530,"W")+COUNTIF('Τα Στοιχήματα μου'!$F$23:F530,"L")</f>
        <v>5</v>
      </c>
      <c r="Z530" s="6">
        <f>COUNTIF('Τα Στοιχήματα μου'!$F$23:F530,"W")</f>
        <v>3</v>
      </c>
      <c r="AA530" s="4">
        <f>COUNTIF('Τα Στοιχήματα μου'!$F$23:F530,"W")/(COUNTIF('Τα Στοιχήματα μου'!$F$23:F530,"W")+COUNTIF('Τα Στοιχήματα μου'!$F$23:F530,"L"))</f>
        <v>0.6</v>
      </c>
    </row>
    <row r="531" spans="2:27">
      <c r="B531" s="6">
        <f t="shared" si="7"/>
        <v>509</v>
      </c>
      <c r="I531" s="6">
        <f>I530+1</f>
        <v>509</v>
      </c>
      <c r="J531" s="6">
        <f>'Τα Στοιχήματα μου'!D531</f>
        <v>0</v>
      </c>
      <c r="K531" s="6">
        <f>'Τα Στοιχήματα μου'!E531</f>
        <v>0</v>
      </c>
      <c r="L531" s="6">
        <f>'Τα Στοιχήματα μου'!F531</f>
        <v>0</v>
      </c>
      <c r="M531" s="7"/>
      <c r="N531" s="5">
        <f>AVERAGE('Τα Στοιχήματα μου'!$E$23:E531)</f>
        <v>2.956</v>
      </c>
      <c r="O531" s="6" t="str">
        <f>IF('Τα Στοιχήματα μου'!E531&lt;&gt;0,1/'Τα Στοιχήματα μου'!E531,"")</f>
        <v/>
      </c>
      <c r="P531" s="6">
        <f>SUM($O$23:O531)</f>
        <v>3.4668730650154802</v>
      </c>
      <c r="Q531" s="6">
        <f>(1-(1/P531))*100</f>
        <v>71.155563493480983</v>
      </c>
      <c r="R531" s="6">
        <f>IF('Τα Στοιχήματα μου'!E531&lt;&gt;0,(100-($Q$1022*100)/100)/'Τα Στοιχήματα μου'!E531,0)</f>
        <v>0</v>
      </c>
      <c r="S531" s="6">
        <f>R531*('Τα Στοιχήματα μου'!E531-1)</f>
        <v>0</v>
      </c>
      <c r="T531" s="5">
        <f>SUM($S$23:S531)/100+1</f>
        <v>1.4422218253259511</v>
      </c>
      <c r="U531" s="6">
        <f>IF('Τα Στοιχήματα μου'!E531&lt;&gt;0,(100-(Q531*100)/100)/'Τα Στοιχήματα μου'!E531,0)</f>
        <v>0</v>
      </c>
      <c r="V531" s="6">
        <f>'Τα Στοιχήματα μου'!E531*U531</f>
        <v>0</v>
      </c>
      <c r="W531" s="5">
        <f>IF('Τα Στοιχήματα μου'!E531&lt;&gt;0,V531/(100/I531),W530)</f>
        <v>1.4422218253259509</v>
      </c>
      <c r="X531" s="7"/>
      <c r="Y531" s="6">
        <f>COUNTIF('Τα Στοιχήματα μου'!$F$23:F531,"W")+COUNTIF('Τα Στοιχήματα μου'!$F$23:F531,"L")</f>
        <v>5</v>
      </c>
      <c r="Z531" s="6">
        <f>COUNTIF('Τα Στοιχήματα μου'!$F$23:F531,"W")</f>
        <v>3</v>
      </c>
      <c r="AA531" s="4">
        <f>COUNTIF('Τα Στοιχήματα μου'!$F$23:F531,"W")/(COUNTIF('Τα Στοιχήματα μου'!$F$23:F531,"W")+COUNTIF('Τα Στοιχήματα μου'!$F$23:F531,"L"))</f>
        <v>0.6</v>
      </c>
    </row>
    <row r="532" spans="2:27">
      <c r="B532" s="6">
        <f t="shared" si="7"/>
        <v>510</v>
      </c>
      <c r="I532" s="6">
        <f>I531+1</f>
        <v>510</v>
      </c>
      <c r="J532" s="6">
        <f>'Τα Στοιχήματα μου'!D532</f>
        <v>0</v>
      </c>
      <c r="K532" s="6">
        <f>'Τα Στοιχήματα μου'!E532</f>
        <v>0</v>
      </c>
      <c r="L532" s="6">
        <f>'Τα Στοιχήματα μου'!F532</f>
        <v>0</v>
      </c>
      <c r="M532" s="7"/>
      <c r="N532" s="5">
        <f>AVERAGE('Τα Στοιχήματα μου'!$E$23:E532)</f>
        <v>2.956</v>
      </c>
      <c r="O532" s="6" t="str">
        <f>IF('Τα Στοιχήματα μου'!E532&lt;&gt;0,1/'Τα Στοιχήματα μου'!E532,"")</f>
        <v/>
      </c>
      <c r="P532" s="6">
        <f>SUM($O$23:O532)</f>
        <v>3.4668730650154802</v>
      </c>
      <c r="Q532" s="6">
        <f>(1-(1/P532))*100</f>
        <v>71.155563493480983</v>
      </c>
      <c r="R532" s="6">
        <f>IF('Τα Στοιχήματα μου'!E532&lt;&gt;0,(100-($Q$1022*100)/100)/'Τα Στοιχήματα μου'!E532,0)</f>
        <v>0</v>
      </c>
      <c r="S532" s="6">
        <f>R532*('Τα Στοιχήματα μου'!E532-1)</f>
        <v>0</v>
      </c>
      <c r="T532" s="5">
        <f>SUM($S$23:S532)/100+1</f>
        <v>1.4422218253259511</v>
      </c>
      <c r="U532" s="6">
        <f>IF('Τα Στοιχήματα μου'!E532&lt;&gt;0,(100-(Q532*100)/100)/'Τα Στοιχήματα μου'!E532,0)</f>
        <v>0</v>
      </c>
      <c r="V532" s="6">
        <f>'Τα Στοιχήματα μου'!E532*U532</f>
        <v>0</v>
      </c>
      <c r="W532" s="5">
        <f>IF('Τα Στοιχήματα μου'!E532&lt;&gt;0,V532/(100/I532),W531)</f>
        <v>1.4422218253259509</v>
      </c>
      <c r="X532" s="7"/>
      <c r="Y532" s="6">
        <f>COUNTIF('Τα Στοιχήματα μου'!$F$23:F532,"W")+COUNTIF('Τα Στοιχήματα μου'!$F$23:F532,"L")</f>
        <v>5</v>
      </c>
      <c r="Z532" s="6">
        <f>COUNTIF('Τα Στοιχήματα μου'!$F$23:F532,"W")</f>
        <v>3</v>
      </c>
      <c r="AA532" s="4">
        <f>COUNTIF('Τα Στοιχήματα μου'!$F$23:F532,"W")/(COUNTIF('Τα Στοιχήματα μου'!$F$23:F532,"W")+COUNTIF('Τα Στοιχήματα μου'!$F$23:F532,"L"))</f>
        <v>0.6</v>
      </c>
    </row>
    <row r="533" spans="2:27">
      <c r="B533" s="6">
        <f t="shared" si="7"/>
        <v>511</v>
      </c>
      <c r="I533" s="6">
        <f>I532+1</f>
        <v>511</v>
      </c>
      <c r="J533" s="6">
        <f>'Τα Στοιχήματα μου'!D533</f>
        <v>0</v>
      </c>
      <c r="K533" s="6">
        <f>'Τα Στοιχήματα μου'!E533</f>
        <v>0</v>
      </c>
      <c r="L533" s="6">
        <f>'Τα Στοιχήματα μου'!F533</f>
        <v>0</v>
      </c>
      <c r="M533" s="7"/>
      <c r="N533" s="5">
        <f>AVERAGE('Τα Στοιχήματα μου'!$E$23:E533)</f>
        <v>2.956</v>
      </c>
      <c r="O533" s="6" t="str">
        <f>IF('Τα Στοιχήματα μου'!E533&lt;&gt;0,1/'Τα Στοιχήματα μου'!E533,"")</f>
        <v/>
      </c>
      <c r="P533" s="6">
        <f>SUM($O$23:O533)</f>
        <v>3.4668730650154802</v>
      </c>
      <c r="Q533" s="6">
        <f>(1-(1/P533))*100</f>
        <v>71.155563493480983</v>
      </c>
      <c r="R533" s="6">
        <f>IF('Τα Στοιχήματα μου'!E533&lt;&gt;0,(100-($Q$1022*100)/100)/'Τα Στοιχήματα μου'!E533,0)</f>
        <v>0</v>
      </c>
      <c r="S533" s="6">
        <f>R533*('Τα Στοιχήματα μου'!E533-1)</f>
        <v>0</v>
      </c>
      <c r="T533" s="5">
        <f>SUM($S$23:S533)/100+1</f>
        <v>1.4422218253259511</v>
      </c>
      <c r="U533" s="6">
        <f>IF('Τα Στοιχήματα μου'!E533&lt;&gt;0,(100-(Q533*100)/100)/'Τα Στοιχήματα μου'!E533,0)</f>
        <v>0</v>
      </c>
      <c r="V533" s="6">
        <f>'Τα Στοιχήματα μου'!E533*U533</f>
        <v>0</v>
      </c>
      <c r="W533" s="5">
        <f>IF('Τα Στοιχήματα μου'!E533&lt;&gt;0,V533/(100/I533),W532)</f>
        <v>1.4422218253259509</v>
      </c>
      <c r="X533" s="7"/>
      <c r="Y533" s="6">
        <f>COUNTIF('Τα Στοιχήματα μου'!$F$23:F533,"W")+COUNTIF('Τα Στοιχήματα μου'!$F$23:F533,"L")</f>
        <v>5</v>
      </c>
      <c r="Z533" s="6">
        <f>COUNTIF('Τα Στοιχήματα μου'!$F$23:F533,"W")</f>
        <v>3</v>
      </c>
      <c r="AA533" s="4">
        <f>COUNTIF('Τα Στοιχήματα μου'!$F$23:F533,"W")/(COUNTIF('Τα Στοιχήματα μου'!$F$23:F533,"W")+COUNTIF('Τα Στοιχήματα μου'!$F$23:F533,"L"))</f>
        <v>0.6</v>
      </c>
    </row>
    <row r="534" spans="2:27">
      <c r="B534" s="6">
        <f t="shared" si="7"/>
        <v>512</v>
      </c>
      <c r="I534" s="6">
        <f>I533+1</f>
        <v>512</v>
      </c>
      <c r="J534" s="6">
        <f>'Τα Στοιχήματα μου'!D534</f>
        <v>0</v>
      </c>
      <c r="K534" s="6">
        <f>'Τα Στοιχήματα μου'!E534</f>
        <v>0</v>
      </c>
      <c r="L534" s="6">
        <f>'Τα Στοιχήματα μου'!F534</f>
        <v>0</v>
      </c>
      <c r="M534" s="7"/>
      <c r="N534" s="5">
        <f>AVERAGE('Τα Στοιχήματα μου'!$E$23:E534)</f>
        <v>2.956</v>
      </c>
      <c r="O534" s="6" t="str">
        <f>IF('Τα Στοιχήματα μου'!E534&lt;&gt;0,1/'Τα Στοιχήματα μου'!E534,"")</f>
        <v/>
      </c>
      <c r="P534" s="6">
        <f>SUM($O$23:O534)</f>
        <v>3.4668730650154802</v>
      </c>
      <c r="Q534" s="6">
        <f>(1-(1/P534))*100</f>
        <v>71.155563493480983</v>
      </c>
      <c r="R534" s="6">
        <f>IF('Τα Στοιχήματα μου'!E534&lt;&gt;0,(100-($Q$1022*100)/100)/'Τα Στοιχήματα μου'!E534,0)</f>
        <v>0</v>
      </c>
      <c r="S534" s="6">
        <f>R534*('Τα Στοιχήματα μου'!E534-1)</f>
        <v>0</v>
      </c>
      <c r="T534" s="5">
        <f>SUM($S$23:S534)/100+1</f>
        <v>1.4422218253259511</v>
      </c>
      <c r="U534" s="6">
        <f>IF('Τα Στοιχήματα μου'!E534&lt;&gt;0,(100-(Q534*100)/100)/'Τα Στοιχήματα μου'!E534,0)</f>
        <v>0</v>
      </c>
      <c r="V534" s="6">
        <f>'Τα Στοιχήματα μου'!E534*U534</f>
        <v>0</v>
      </c>
      <c r="W534" s="5">
        <f>IF('Τα Στοιχήματα μου'!E534&lt;&gt;0,V534/(100/I534),W533)</f>
        <v>1.4422218253259509</v>
      </c>
      <c r="X534" s="7"/>
      <c r="Y534" s="6">
        <f>COUNTIF('Τα Στοιχήματα μου'!$F$23:F534,"W")+COUNTIF('Τα Στοιχήματα μου'!$F$23:F534,"L")</f>
        <v>5</v>
      </c>
      <c r="Z534" s="6">
        <f>COUNTIF('Τα Στοιχήματα μου'!$F$23:F534,"W")</f>
        <v>3</v>
      </c>
      <c r="AA534" s="4">
        <f>COUNTIF('Τα Στοιχήματα μου'!$F$23:F534,"W")/(COUNTIF('Τα Στοιχήματα μου'!$F$23:F534,"W")+COUNTIF('Τα Στοιχήματα μου'!$F$23:F534,"L"))</f>
        <v>0.6</v>
      </c>
    </row>
    <row r="535" spans="2:27">
      <c r="B535" s="6">
        <f t="shared" si="7"/>
        <v>513</v>
      </c>
      <c r="I535" s="6">
        <f>I534+1</f>
        <v>513</v>
      </c>
      <c r="J535" s="6">
        <f>'Τα Στοιχήματα μου'!D535</f>
        <v>0</v>
      </c>
      <c r="K535" s="6">
        <f>'Τα Στοιχήματα μου'!E535</f>
        <v>0</v>
      </c>
      <c r="L535" s="6">
        <f>'Τα Στοιχήματα μου'!F535</f>
        <v>0</v>
      </c>
      <c r="M535" s="7"/>
      <c r="N535" s="5">
        <f>AVERAGE('Τα Στοιχήματα μου'!$E$23:E535)</f>
        <v>2.956</v>
      </c>
      <c r="O535" s="6" t="str">
        <f>IF('Τα Στοιχήματα μου'!E535&lt;&gt;0,1/'Τα Στοιχήματα μου'!E535,"")</f>
        <v/>
      </c>
      <c r="P535" s="6">
        <f>SUM($O$23:O535)</f>
        <v>3.4668730650154802</v>
      </c>
      <c r="Q535" s="6">
        <f>(1-(1/P535))*100</f>
        <v>71.155563493480983</v>
      </c>
      <c r="R535" s="6">
        <f>IF('Τα Στοιχήματα μου'!E535&lt;&gt;0,(100-($Q$1022*100)/100)/'Τα Στοιχήματα μου'!E535,0)</f>
        <v>0</v>
      </c>
      <c r="S535" s="6">
        <f>R535*('Τα Στοιχήματα μου'!E535-1)</f>
        <v>0</v>
      </c>
      <c r="T535" s="5">
        <f>SUM($S$23:S535)/100+1</f>
        <v>1.4422218253259511</v>
      </c>
      <c r="U535" s="6">
        <f>IF('Τα Στοιχήματα μου'!E535&lt;&gt;0,(100-(Q535*100)/100)/'Τα Στοιχήματα μου'!E535,0)</f>
        <v>0</v>
      </c>
      <c r="V535" s="6">
        <f>'Τα Στοιχήματα μου'!E535*U535</f>
        <v>0</v>
      </c>
      <c r="W535" s="5">
        <f>IF('Τα Στοιχήματα μου'!E535&lt;&gt;0,V535/(100/I535),W534)</f>
        <v>1.4422218253259509</v>
      </c>
      <c r="X535" s="7"/>
      <c r="Y535" s="6">
        <f>COUNTIF('Τα Στοιχήματα μου'!$F$23:F535,"W")+COUNTIF('Τα Στοιχήματα μου'!$F$23:F535,"L")</f>
        <v>5</v>
      </c>
      <c r="Z535" s="6">
        <f>COUNTIF('Τα Στοιχήματα μου'!$F$23:F535,"W")</f>
        <v>3</v>
      </c>
      <c r="AA535" s="4">
        <f>COUNTIF('Τα Στοιχήματα μου'!$F$23:F535,"W")/(COUNTIF('Τα Στοιχήματα μου'!$F$23:F535,"W")+COUNTIF('Τα Στοιχήματα μου'!$F$23:F535,"L"))</f>
        <v>0.6</v>
      </c>
    </row>
    <row r="536" spans="2:27">
      <c r="B536" s="6">
        <f t="shared" si="7"/>
        <v>514</v>
      </c>
      <c r="I536" s="6">
        <f>I535+1</f>
        <v>514</v>
      </c>
      <c r="J536" s="6">
        <f>'Τα Στοιχήματα μου'!D536</f>
        <v>0</v>
      </c>
      <c r="K536" s="6">
        <f>'Τα Στοιχήματα μου'!E536</f>
        <v>0</v>
      </c>
      <c r="L536" s="6">
        <f>'Τα Στοιχήματα μου'!F536</f>
        <v>0</v>
      </c>
      <c r="M536" s="7"/>
      <c r="N536" s="5">
        <f>AVERAGE('Τα Στοιχήματα μου'!$E$23:E536)</f>
        <v>2.956</v>
      </c>
      <c r="O536" s="6" t="str">
        <f>IF('Τα Στοιχήματα μου'!E536&lt;&gt;0,1/'Τα Στοιχήματα μου'!E536,"")</f>
        <v/>
      </c>
      <c r="P536" s="6">
        <f>SUM($O$23:O536)</f>
        <v>3.4668730650154802</v>
      </c>
      <c r="Q536" s="6">
        <f>(1-(1/P536))*100</f>
        <v>71.155563493480983</v>
      </c>
      <c r="R536" s="6">
        <f>IF('Τα Στοιχήματα μου'!E536&lt;&gt;0,(100-($Q$1022*100)/100)/'Τα Στοιχήματα μου'!E536,0)</f>
        <v>0</v>
      </c>
      <c r="S536" s="6">
        <f>R536*('Τα Στοιχήματα μου'!E536-1)</f>
        <v>0</v>
      </c>
      <c r="T536" s="5">
        <f>SUM($S$23:S536)/100+1</f>
        <v>1.4422218253259511</v>
      </c>
      <c r="U536" s="6">
        <f>IF('Τα Στοιχήματα μου'!E536&lt;&gt;0,(100-(Q536*100)/100)/'Τα Στοιχήματα μου'!E536,0)</f>
        <v>0</v>
      </c>
      <c r="V536" s="6">
        <f>'Τα Στοιχήματα μου'!E536*U536</f>
        <v>0</v>
      </c>
      <c r="W536" s="5">
        <f>IF('Τα Στοιχήματα μου'!E536&lt;&gt;0,V536/(100/I536),W535)</f>
        <v>1.4422218253259509</v>
      </c>
      <c r="X536" s="7"/>
      <c r="Y536" s="6">
        <f>COUNTIF('Τα Στοιχήματα μου'!$F$23:F536,"W")+COUNTIF('Τα Στοιχήματα μου'!$F$23:F536,"L")</f>
        <v>5</v>
      </c>
      <c r="Z536" s="6">
        <f>COUNTIF('Τα Στοιχήματα μου'!$F$23:F536,"W")</f>
        <v>3</v>
      </c>
      <c r="AA536" s="4">
        <f>COUNTIF('Τα Στοιχήματα μου'!$F$23:F536,"W")/(COUNTIF('Τα Στοιχήματα μου'!$F$23:F536,"W")+COUNTIF('Τα Στοιχήματα μου'!$F$23:F536,"L"))</f>
        <v>0.6</v>
      </c>
    </row>
    <row r="537" spans="2:27">
      <c r="B537" s="6">
        <f t="shared" ref="B537:B600" si="8">B536+1</f>
        <v>515</v>
      </c>
      <c r="I537" s="6">
        <f>I536+1</f>
        <v>515</v>
      </c>
      <c r="J537" s="6">
        <f>'Τα Στοιχήματα μου'!D537</f>
        <v>0</v>
      </c>
      <c r="K537" s="6">
        <f>'Τα Στοιχήματα μου'!E537</f>
        <v>0</v>
      </c>
      <c r="L537" s="6">
        <f>'Τα Στοιχήματα μου'!F537</f>
        <v>0</v>
      </c>
      <c r="M537" s="7"/>
      <c r="N537" s="5">
        <f>AVERAGE('Τα Στοιχήματα μου'!$E$23:E537)</f>
        <v>2.956</v>
      </c>
      <c r="O537" s="6" t="str">
        <f>IF('Τα Στοιχήματα μου'!E537&lt;&gt;0,1/'Τα Στοιχήματα μου'!E537,"")</f>
        <v/>
      </c>
      <c r="P537" s="6">
        <f>SUM($O$23:O537)</f>
        <v>3.4668730650154802</v>
      </c>
      <c r="Q537" s="6">
        <f>(1-(1/P537))*100</f>
        <v>71.155563493480983</v>
      </c>
      <c r="R537" s="6">
        <f>IF('Τα Στοιχήματα μου'!E537&lt;&gt;0,(100-($Q$1022*100)/100)/'Τα Στοιχήματα μου'!E537,0)</f>
        <v>0</v>
      </c>
      <c r="S537" s="6">
        <f>R537*('Τα Στοιχήματα μου'!E537-1)</f>
        <v>0</v>
      </c>
      <c r="T537" s="5">
        <f>SUM($S$23:S537)/100+1</f>
        <v>1.4422218253259511</v>
      </c>
      <c r="U537" s="6">
        <f>IF('Τα Στοιχήματα μου'!E537&lt;&gt;0,(100-(Q537*100)/100)/'Τα Στοιχήματα μου'!E537,0)</f>
        <v>0</v>
      </c>
      <c r="V537" s="6">
        <f>'Τα Στοιχήματα μου'!E537*U537</f>
        <v>0</v>
      </c>
      <c r="W537" s="5">
        <f>IF('Τα Στοιχήματα μου'!E537&lt;&gt;0,V537/(100/I537),W536)</f>
        <v>1.4422218253259509</v>
      </c>
      <c r="X537" s="7"/>
      <c r="Y537" s="6">
        <f>COUNTIF('Τα Στοιχήματα μου'!$F$23:F537,"W")+COUNTIF('Τα Στοιχήματα μου'!$F$23:F537,"L")</f>
        <v>5</v>
      </c>
      <c r="Z537" s="6">
        <f>COUNTIF('Τα Στοιχήματα μου'!$F$23:F537,"W")</f>
        <v>3</v>
      </c>
      <c r="AA537" s="4">
        <f>COUNTIF('Τα Στοιχήματα μου'!$F$23:F537,"W")/(COUNTIF('Τα Στοιχήματα μου'!$F$23:F537,"W")+COUNTIF('Τα Στοιχήματα μου'!$F$23:F537,"L"))</f>
        <v>0.6</v>
      </c>
    </row>
    <row r="538" spans="2:27">
      <c r="B538" s="6">
        <f t="shared" si="8"/>
        <v>516</v>
      </c>
      <c r="I538" s="6">
        <f>I537+1</f>
        <v>516</v>
      </c>
      <c r="J538" s="6">
        <f>'Τα Στοιχήματα μου'!D538</f>
        <v>0</v>
      </c>
      <c r="K538" s="6">
        <f>'Τα Στοιχήματα μου'!E538</f>
        <v>0</v>
      </c>
      <c r="L538" s="6">
        <f>'Τα Στοιχήματα μου'!F538</f>
        <v>0</v>
      </c>
      <c r="M538" s="7"/>
      <c r="N538" s="5">
        <f>AVERAGE('Τα Στοιχήματα μου'!$E$23:E538)</f>
        <v>2.956</v>
      </c>
      <c r="O538" s="6" t="str">
        <f>IF('Τα Στοιχήματα μου'!E538&lt;&gt;0,1/'Τα Στοιχήματα μου'!E538,"")</f>
        <v/>
      </c>
      <c r="P538" s="6">
        <f>SUM($O$23:O538)</f>
        <v>3.4668730650154802</v>
      </c>
      <c r="Q538" s="6">
        <f>(1-(1/P538))*100</f>
        <v>71.155563493480983</v>
      </c>
      <c r="R538" s="6">
        <f>IF('Τα Στοιχήματα μου'!E538&lt;&gt;0,(100-($Q$1022*100)/100)/'Τα Στοιχήματα μου'!E538,0)</f>
        <v>0</v>
      </c>
      <c r="S538" s="6">
        <f>R538*('Τα Στοιχήματα μου'!E538-1)</f>
        <v>0</v>
      </c>
      <c r="T538" s="5">
        <f>SUM($S$23:S538)/100+1</f>
        <v>1.4422218253259511</v>
      </c>
      <c r="U538" s="6">
        <f>IF('Τα Στοιχήματα μου'!E538&lt;&gt;0,(100-(Q538*100)/100)/'Τα Στοιχήματα μου'!E538,0)</f>
        <v>0</v>
      </c>
      <c r="V538" s="6">
        <f>'Τα Στοιχήματα μου'!E538*U538</f>
        <v>0</v>
      </c>
      <c r="W538" s="5">
        <f>IF('Τα Στοιχήματα μου'!E538&lt;&gt;0,V538/(100/I538),W537)</f>
        <v>1.4422218253259509</v>
      </c>
      <c r="X538" s="7"/>
      <c r="Y538" s="6">
        <f>COUNTIF('Τα Στοιχήματα μου'!$F$23:F538,"W")+COUNTIF('Τα Στοιχήματα μου'!$F$23:F538,"L")</f>
        <v>5</v>
      </c>
      <c r="Z538" s="6">
        <f>COUNTIF('Τα Στοιχήματα μου'!$F$23:F538,"W")</f>
        <v>3</v>
      </c>
      <c r="AA538" s="4">
        <f>COUNTIF('Τα Στοιχήματα μου'!$F$23:F538,"W")/(COUNTIF('Τα Στοιχήματα μου'!$F$23:F538,"W")+COUNTIF('Τα Στοιχήματα μου'!$F$23:F538,"L"))</f>
        <v>0.6</v>
      </c>
    </row>
    <row r="539" spans="2:27">
      <c r="B539" s="6">
        <f t="shared" si="8"/>
        <v>517</v>
      </c>
      <c r="I539" s="6">
        <f>I538+1</f>
        <v>517</v>
      </c>
      <c r="J539" s="6">
        <f>'Τα Στοιχήματα μου'!D539</f>
        <v>0</v>
      </c>
      <c r="K539" s="6">
        <f>'Τα Στοιχήματα μου'!E539</f>
        <v>0</v>
      </c>
      <c r="L539" s="6">
        <f>'Τα Στοιχήματα μου'!F539</f>
        <v>0</v>
      </c>
      <c r="M539" s="7"/>
      <c r="N539" s="5">
        <f>AVERAGE('Τα Στοιχήματα μου'!$E$23:E539)</f>
        <v>2.956</v>
      </c>
      <c r="O539" s="6" t="str">
        <f>IF('Τα Στοιχήματα μου'!E539&lt;&gt;0,1/'Τα Στοιχήματα μου'!E539,"")</f>
        <v/>
      </c>
      <c r="P539" s="6">
        <f>SUM($O$23:O539)</f>
        <v>3.4668730650154802</v>
      </c>
      <c r="Q539" s="6">
        <f>(1-(1/P539))*100</f>
        <v>71.155563493480983</v>
      </c>
      <c r="R539" s="6">
        <f>IF('Τα Στοιχήματα μου'!E539&lt;&gt;0,(100-($Q$1022*100)/100)/'Τα Στοιχήματα μου'!E539,0)</f>
        <v>0</v>
      </c>
      <c r="S539" s="6">
        <f>R539*('Τα Στοιχήματα μου'!E539-1)</f>
        <v>0</v>
      </c>
      <c r="T539" s="5">
        <f>SUM($S$23:S539)/100+1</f>
        <v>1.4422218253259511</v>
      </c>
      <c r="U539" s="6">
        <f>IF('Τα Στοιχήματα μου'!E539&lt;&gt;0,(100-(Q539*100)/100)/'Τα Στοιχήματα μου'!E539,0)</f>
        <v>0</v>
      </c>
      <c r="V539" s="6">
        <f>'Τα Στοιχήματα μου'!E539*U539</f>
        <v>0</v>
      </c>
      <c r="W539" s="5">
        <f>IF('Τα Στοιχήματα μου'!E539&lt;&gt;0,V539/(100/I539),W538)</f>
        <v>1.4422218253259509</v>
      </c>
      <c r="X539" s="7"/>
      <c r="Y539" s="6">
        <f>COUNTIF('Τα Στοιχήματα μου'!$F$23:F539,"W")+COUNTIF('Τα Στοιχήματα μου'!$F$23:F539,"L")</f>
        <v>5</v>
      </c>
      <c r="Z539" s="6">
        <f>COUNTIF('Τα Στοιχήματα μου'!$F$23:F539,"W")</f>
        <v>3</v>
      </c>
      <c r="AA539" s="4">
        <f>COUNTIF('Τα Στοιχήματα μου'!$F$23:F539,"W")/(COUNTIF('Τα Στοιχήματα μου'!$F$23:F539,"W")+COUNTIF('Τα Στοιχήματα μου'!$F$23:F539,"L"))</f>
        <v>0.6</v>
      </c>
    </row>
    <row r="540" spans="2:27">
      <c r="B540" s="6">
        <f t="shared" si="8"/>
        <v>518</v>
      </c>
      <c r="I540" s="6">
        <f>I539+1</f>
        <v>518</v>
      </c>
      <c r="J540" s="6">
        <f>'Τα Στοιχήματα μου'!D540</f>
        <v>0</v>
      </c>
      <c r="K540" s="6">
        <f>'Τα Στοιχήματα μου'!E540</f>
        <v>0</v>
      </c>
      <c r="L540" s="6">
        <f>'Τα Στοιχήματα μου'!F540</f>
        <v>0</v>
      </c>
      <c r="M540" s="7"/>
      <c r="N540" s="5">
        <f>AVERAGE('Τα Στοιχήματα μου'!$E$23:E540)</f>
        <v>2.956</v>
      </c>
      <c r="O540" s="6" t="str">
        <f>IF('Τα Στοιχήματα μου'!E540&lt;&gt;0,1/'Τα Στοιχήματα μου'!E540,"")</f>
        <v/>
      </c>
      <c r="P540" s="6">
        <f>SUM($O$23:O540)</f>
        <v>3.4668730650154802</v>
      </c>
      <c r="Q540" s="6">
        <f>(1-(1/P540))*100</f>
        <v>71.155563493480983</v>
      </c>
      <c r="R540" s="6">
        <f>IF('Τα Στοιχήματα μου'!E540&lt;&gt;0,(100-($Q$1022*100)/100)/'Τα Στοιχήματα μου'!E540,0)</f>
        <v>0</v>
      </c>
      <c r="S540" s="6">
        <f>R540*('Τα Στοιχήματα μου'!E540-1)</f>
        <v>0</v>
      </c>
      <c r="T540" s="5">
        <f>SUM($S$23:S540)/100+1</f>
        <v>1.4422218253259511</v>
      </c>
      <c r="U540" s="6">
        <f>IF('Τα Στοιχήματα μου'!E540&lt;&gt;0,(100-(Q540*100)/100)/'Τα Στοιχήματα μου'!E540,0)</f>
        <v>0</v>
      </c>
      <c r="V540" s="6">
        <f>'Τα Στοιχήματα μου'!E540*U540</f>
        <v>0</v>
      </c>
      <c r="W540" s="5">
        <f>IF('Τα Στοιχήματα μου'!E540&lt;&gt;0,V540/(100/I540),W539)</f>
        <v>1.4422218253259509</v>
      </c>
      <c r="X540" s="7"/>
      <c r="Y540" s="6">
        <f>COUNTIF('Τα Στοιχήματα μου'!$F$23:F540,"W")+COUNTIF('Τα Στοιχήματα μου'!$F$23:F540,"L")</f>
        <v>5</v>
      </c>
      <c r="Z540" s="6">
        <f>COUNTIF('Τα Στοιχήματα μου'!$F$23:F540,"W")</f>
        <v>3</v>
      </c>
      <c r="AA540" s="4">
        <f>COUNTIF('Τα Στοιχήματα μου'!$F$23:F540,"W")/(COUNTIF('Τα Στοιχήματα μου'!$F$23:F540,"W")+COUNTIF('Τα Στοιχήματα μου'!$F$23:F540,"L"))</f>
        <v>0.6</v>
      </c>
    </row>
    <row r="541" spans="2:27">
      <c r="B541" s="6">
        <f t="shared" si="8"/>
        <v>519</v>
      </c>
      <c r="I541" s="6">
        <f>I540+1</f>
        <v>519</v>
      </c>
      <c r="J541" s="6">
        <f>'Τα Στοιχήματα μου'!D541</f>
        <v>0</v>
      </c>
      <c r="K541" s="6">
        <f>'Τα Στοιχήματα μου'!E541</f>
        <v>0</v>
      </c>
      <c r="L541" s="6">
        <f>'Τα Στοιχήματα μου'!F541</f>
        <v>0</v>
      </c>
      <c r="M541" s="7"/>
      <c r="N541" s="5">
        <f>AVERAGE('Τα Στοιχήματα μου'!$E$23:E541)</f>
        <v>2.956</v>
      </c>
      <c r="O541" s="6" t="str">
        <f>IF('Τα Στοιχήματα μου'!E541&lt;&gt;0,1/'Τα Στοιχήματα μου'!E541,"")</f>
        <v/>
      </c>
      <c r="P541" s="6">
        <f>SUM($O$23:O541)</f>
        <v>3.4668730650154802</v>
      </c>
      <c r="Q541" s="6">
        <f>(1-(1/P541))*100</f>
        <v>71.155563493480983</v>
      </c>
      <c r="R541" s="6">
        <f>IF('Τα Στοιχήματα μου'!E541&lt;&gt;0,(100-($Q$1022*100)/100)/'Τα Στοιχήματα μου'!E541,0)</f>
        <v>0</v>
      </c>
      <c r="S541" s="6">
        <f>R541*('Τα Στοιχήματα μου'!E541-1)</f>
        <v>0</v>
      </c>
      <c r="T541" s="5">
        <f>SUM($S$23:S541)/100+1</f>
        <v>1.4422218253259511</v>
      </c>
      <c r="U541" s="6">
        <f>IF('Τα Στοιχήματα μου'!E541&lt;&gt;0,(100-(Q541*100)/100)/'Τα Στοιχήματα μου'!E541,0)</f>
        <v>0</v>
      </c>
      <c r="V541" s="6">
        <f>'Τα Στοιχήματα μου'!E541*U541</f>
        <v>0</v>
      </c>
      <c r="W541" s="5">
        <f>IF('Τα Στοιχήματα μου'!E541&lt;&gt;0,V541/(100/I541),W540)</f>
        <v>1.4422218253259509</v>
      </c>
      <c r="X541" s="7"/>
      <c r="Y541" s="6">
        <f>COUNTIF('Τα Στοιχήματα μου'!$F$23:F541,"W")+COUNTIF('Τα Στοιχήματα μου'!$F$23:F541,"L")</f>
        <v>5</v>
      </c>
      <c r="Z541" s="6">
        <f>COUNTIF('Τα Στοιχήματα μου'!$F$23:F541,"W")</f>
        <v>3</v>
      </c>
      <c r="AA541" s="4">
        <f>COUNTIF('Τα Στοιχήματα μου'!$F$23:F541,"W")/(COUNTIF('Τα Στοιχήματα μου'!$F$23:F541,"W")+COUNTIF('Τα Στοιχήματα μου'!$F$23:F541,"L"))</f>
        <v>0.6</v>
      </c>
    </row>
    <row r="542" spans="2:27">
      <c r="B542" s="6">
        <f t="shared" si="8"/>
        <v>520</v>
      </c>
      <c r="I542" s="6">
        <f>I541+1</f>
        <v>520</v>
      </c>
      <c r="J542" s="6">
        <f>'Τα Στοιχήματα μου'!D542</f>
        <v>0</v>
      </c>
      <c r="K542" s="6">
        <f>'Τα Στοιχήματα μου'!E542</f>
        <v>0</v>
      </c>
      <c r="L542" s="6">
        <f>'Τα Στοιχήματα μου'!F542</f>
        <v>0</v>
      </c>
      <c r="M542" s="7"/>
      <c r="N542" s="5">
        <f>AVERAGE('Τα Στοιχήματα μου'!$E$23:E542)</f>
        <v>2.956</v>
      </c>
      <c r="O542" s="6" t="str">
        <f>IF('Τα Στοιχήματα μου'!E542&lt;&gt;0,1/'Τα Στοιχήματα μου'!E542,"")</f>
        <v/>
      </c>
      <c r="P542" s="6">
        <f>SUM($O$23:O542)</f>
        <v>3.4668730650154802</v>
      </c>
      <c r="Q542" s="6">
        <f>(1-(1/P542))*100</f>
        <v>71.155563493480983</v>
      </c>
      <c r="R542" s="6">
        <f>IF('Τα Στοιχήματα μου'!E542&lt;&gt;0,(100-($Q$1022*100)/100)/'Τα Στοιχήματα μου'!E542,0)</f>
        <v>0</v>
      </c>
      <c r="S542" s="6">
        <f>R542*('Τα Στοιχήματα μου'!E542-1)</f>
        <v>0</v>
      </c>
      <c r="T542" s="5">
        <f>SUM($S$23:S542)/100+1</f>
        <v>1.4422218253259511</v>
      </c>
      <c r="U542" s="6">
        <f>IF('Τα Στοιχήματα μου'!E542&lt;&gt;0,(100-(Q542*100)/100)/'Τα Στοιχήματα μου'!E542,0)</f>
        <v>0</v>
      </c>
      <c r="V542" s="6">
        <f>'Τα Στοιχήματα μου'!E542*U542</f>
        <v>0</v>
      </c>
      <c r="W542" s="5">
        <f>IF('Τα Στοιχήματα μου'!E542&lt;&gt;0,V542/(100/I542),W541)</f>
        <v>1.4422218253259509</v>
      </c>
      <c r="X542" s="7"/>
      <c r="Y542" s="6">
        <f>COUNTIF('Τα Στοιχήματα μου'!$F$23:F542,"W")+COUNTIF('Τα Στοιχήματα μου'!$F$23:F542,"L")</f>
        <v>5</v>
      </c>
      <c r="Z542" s="6">
        <f>COUNTIF('Τα Στοιχήματα μου'!$F$23:F542,"W")</f>
        <v>3</v>
      </c>
      <c r="AA542" s="4">
        <f>COUNTIF('Τα Στοιχήματα μου'!$F$23:F542,"W")/(COUNTIF('Τα Στοιχήματα μου'!$F$23:F542,"W")+COUNTIF('Τα Στοιχήματα μου'!$F$23:F542,"L"))</f>
        <v>0.6</v>
      </c>
    </row>
    <row r="543" spans="2:27">
      <c r="B543" s="6">
        <f t="shared" si="8"/>
        <v>521</v>
      </c>
      <c r="I543" s="6">
        <f>I542+1</f>
        <v>521</v>
      </c>
      <c r="J543" s="6">
        <f>'Τα Στοιχήματα μου'!D543</f>
        <v>0</v>
      </c>
      <c r="K543" s="6">
        <f>'Τα Στοιχήματα μου'!E543</f>
        <v>0</v>
      </c>
      <c r="L543" s="6">
        <f>'Τα Στοιχήματα μου'!F543</f>
        <v>0</v>
      </c>
      <c r="M543" s="7"/>
      <c r="N543" s="5">
        <f>AVERAGE('Τα Στοιχήματα μου'!$E$23:E543)</f>
        <v>2.956</v>
      </c>
      <c r="O543" s="6" t="str">
        <f>IF('Τα Στοιχήματα μου'!E543&lt;&gt;0,1/'Τα Στοιχήματα μου'!E543,"")</f>
        <v/>
      </c>
      <c r="P543" s="6">
        <f>SUM($O$23:O543)</f>
        <v>3.4668730650154802</v>
      </c>
      <c r="Q543" s="6">
        <f>(1-(1/P543))*100</f>
        <v>71.155563493480983</v>
      </c>
      <c r="R543" s="6">
        <f>IF('Τα Στοιχήματα μου'!E543&lt;&gt;0,(100-($Q$1022*100)/100)/'Τα Στοιχήματα μου'!E543,0)</f>
        <v>0</v>
      </c>
      <c r="S543" s="6">
        <f>R543*('Τα Στοιχήματα μου'!E543-1)</f>
        <v>0</v>
      </c>
      <c r="T543" s="5">
        <f>SUM($S$23:S543)/100+1</f>
        <v>1.4422218253259511</v>
      </c>
      <c r="U543" s="6">
        <f>IF('Τα Στοιχήματα μου'!E543&lt;&gt;0,(100-(Q543*100)/100)/'Τα Στοιχήματα μου'!E543,0)</f>
        <v>0</v>
      </c>
      <c r="V543" s="6">
        <f>'Τα Στοιχήματα μου'!E543*U543</f>
        <v>0</v>
      </c>
      <c r="W543" s="5">
        <f>IF('Τα Στοιχήματα μου'!E543&lt;&gt;0,V543/(100/I543),W542)</f>
        <v>1.4422218253259509</v>
      </c>
      <c r="X543" s="7"/>
      <c r="Y543" s="6">
        <f>COUNTIF('Τα Στοιχήματα μου'!$F$23:F543,"W")+COUNTIF('Τα Στοιχήματα μου'!$F$23:F543,"L")</f>
        <v>5</v>
      </c>
      <c r="Z543" s="6">
        <f>COUNTIF('Τα Στοιχήματα μου'!$F$23:F543,"W")</f>
        <v>3</v>
      </c>
      <c r="AA543" s="4">
        <f>COUNTIF('Τα Στοιχήματα μου'!$F$23:F543,"W")/(COUNTIF('Τα Στοιχήματα μου'!$F$23:F543,"W")+COUNTIF('Τα Στοιχήματα μου'!$F$23:F543,"L"))</f>
        <v>0.6</v>
      </c>
    </row>
    <row r="544" spans="2:27">
      <c r="B544" s="6">
        <f t="shared" si="8"/>
        <v>522</v>
      </c>
      <c r="I544" s="6">
        <f>I543+1</f>
        <v>522</v>
      </c>
      <c r="J544" s="6">
        <f>'Τα Στοιχήματα μου'!D544</f>
        <v>0</v>
      </c>
      <c r="K544" s="6">
        <f>'Τα Στοιχήματα μου'!E544</f>
        <v>0</v>
      </c>
      <c r="L544" s="6">
        <f>'Τα Στοιχήματα μου'!F544</f>
        <v>0</v>
      </c>
      <c r="M544" s="7"/>
      <c r="N544" s="5">
        <f>AVERAGE('Τα Στοιχήματα μου'!$E$23:E544)</f>
        <v>2.956</v>
      </c>
      <c r="O544" s="6" t="str">
        <f>IF('Τα Στοιχήματα μου'!E544&lt;&gt;0,1/'Τα Στοιχήματα μου'!E544,"")</f>
        <v/>
      </c>
      <c r="P544" s="6">
        <f>SUM($O$23:O544)</f>
        <v>3.4668730650154802</v>
      </c>
      <c r="Q544" s="6">
        <f>(1-(1/P544))*100</f>
        <v>71.155563493480983</v>
      </c>
      <c r="R544" s="6">
        <f>IF('Τα Στοιχήματα μου'!E544&lt;&gt;0,(100-($Q$1022*100)/100)/'Τα Στοιχήματα μου'!E544,0)</f>
        <v>0</v>
      </c>
      <c r="S544" s="6">
        <f>R544*('Τα Στοιχήματα μου'!E544-1)</f>
        <v>0</v>
      </c>
      <c r="T544" s="5">
        <f>SUM($S$23:S544)/100+1</f>
        <v>1.4422218253259511</v>
      </c>
      <c r="U544" s="6">
        <f>IF('Τα Στοιχήματα μου'!E544&lt;&gt;0,(100-(Q544*100)/100)/'Τα Στοιχήματα μου'!E544,0)</f>
        <v>0</v>
      </c>
      <c r="V544" s="6">
        <f>'Τα Στοιχήματα μου'!E544*U544</f>
        <v>0</v>
      </c>
      <c r="W544" s="5">
        <f>IF('Τα Στοιχήματα μου'!E544&lt;&gt;0,V544/(100/I544),W543)</f>
        <v>1.4422218253259509</v>
      </c>
      <c r="X544" s="7"/>
      <c r="Y544" s="6">
        <f>COUNTIF('Τα Στοιχήματα μου'!$F$23:F544,"W")+COUNTIF('Τα Στοιχήματα μου'!$F$23:F544,"L")</f>
        <v>5</v>
      </c>
      <c r="Z544" s="6">
        <f>COUNTIF('Τα Στοιχήματα μου'!$F$23:F544,"W")</f>
        <v>3</v>
      </c>
      <c r="AA544" s="4">
        <f>COUNTIF('Τα Στοιχήματα μου'!$F$23:F544,"W")/(COUNTIF('Τα Στοιχήματα μου'!$F$23:F544,"W")+COUNTIF('Τα Στοιχήματα μου'!$F$23:F544,"L"))</f>
        <v>0.6</v>
      </c>
    </row>
    <row r="545" spans="2:27">
      <c r="B545" s="6">
        <f t="shared" si="8"/>
        <v>523</v>
      </c>
      <c r="I545" s="6">
        <f>I544+1</f>
        <v>523</v>
      </c>
      <c r="J545" s="6">
        <f>'Τα Στοιχήματα μου'!D545</f>
        <v>0</v>
      </c>
      <c r="K545" s="6">
        <f>'Τα Στοιχήματα μου'!E545</f>
        <v>0</v>
      </c>
      <c r="L545" s="6">
        <f>'Τα Στοιχήματα μου'!F545</f>
        <v>0</v>
      </c>
      <c r="M545" s="7"/>
      <c r="N545" s="5">
        <f>AVERAGE('Τα Στοιχήματα μου'!$E$23:E545)</f>
        <v>2.956</v>
      </c>
      <c r="O545" s="6" t="str">
        <f>IF('Τα Στοιχήματα μου'!E545&lt;&gt;0,1/'Τα Στοιχήματα μου'!E545,"")</f>
        <v/>
      </c>
      <c r="P545" s="6">
        <f>SUM($O$23:O545)</f>
        <v>3.4668730650154802</v>
      </c>
      <c r="Q545" s="6">
        <f>(1-(1/P545))*100</f>
        <v>71.155563493480983</v>
      </c>
      <c r="R545" s="6">
        <f>IF('Τα Στοιχήματα μου'!E545&lt;&gt;0,(100-($Q$1022*100)/100)/'Τα Στοιχήματα μου'!E545,0)</f>
        <v>0</v>
      </c>
      <c r="S545" s="6">
        <f>R545*('Τα Στοιχήματα μου'!E545-1)</f>
        <v>0</v>
      </c>
      <c r="T545" s="5">
        <f>SUM($S$23:S545)/100+1</f>
        <v>1.4422218253259511</v>
      </c>
      <c r="U545" s="6">
        <f>IF('Τα Στοιχήματα μου'!E545&lt;&gt;0,(100-(Q545*100)/100)/'Τα Στοιχήματα μου'!E545,0)</f>
        <v>0</v>
      </c>
      <c r="V545" s="6">
        <f>'Τα Στοιχήματα μου'!E545*U545</f>
        <v>0</v>
      </c>
      <c r="W545" s="5">
        <f>IF('Τα Στοιχήματα μου'!E545&lt;&gt;0,V545/(100/I545),W544)</f>
        <v>1.4422218253259509</v>
      </c>
      <c r="X545" s="7"/>
      <c r="Y545" s="6">
        <f>COUNTIF('Τα Στοιχήματα μου'!$F$23:F545,"W")+COUNTIF('Τα Στοιχήματα μου'!$F$23:F545,"L")</f>
        <v>5</v>
      </c>
      <c r="Z545" s="6">
        <f>COUNTIF('Τα Στοιχήματα μου'!$F$23:F545,"W")</f>
        <v>3</v>
      </c>
      <c r="AA545" s="4">
        <f>COUNTIF('Τα Στοιχήματα μου'!$F$23:F545,"W")/(COUNTIF('Τα Στοιχήματα μου'!$F$23:F545,"W")+COUNTIF('Τα Στοιχήματα μου'!$F$23:F545,"L"))</f>
        <v>0.6</v>
      </c>
    </row>
    <row r="546" spans="2:27">
      <c r="B546" s="6">
        <f t="shared" si="8"/>
        <v>524</v>
      </c>
      <c r="I546" s="6">
        <f>I545+1</f>
        <v>524</v>
      </c>
      <c r="J546" s="6">
        <f>'Τα Στοιχήματα μου'!D546</f>
        <v>0</v>
      </c>
      <c r="K546" s="6">
        <f>'Τα Στοιχήματα μου'!E546</f>
        <v>0</v>
      </c>
      <c r="L546" s="6">
        <f>'Τα Στοιχήματα μου'!F546</f>
        <v>0</v>
      </c>
      <c r="M546" s="7"/>
      <c r="N546" s="5">
        <f>AVERAGE('Τα Στοιχήματα μου'!$E$23:E546)</f>
        <v>2.956</v>
      </c>
      <c r="O546" s="6" t="str">
        <f>IF('Τα Στοιχήματα μου'!E546&lt;&gt;0,1/'Τα Στοιχήματα μου'!E546,"")</f>
        <v/>
      </c>
      <c r="P546" s="6">
        <f>SUM($O$23:O546)</f>
        <v>3.4668730650154802</v>
      </c>
      <c r="Q546" s="6">
        <f>(1-(1/P546))*100</f>
        <v>71.155563493480983</v>
      </c>
      <c r="R546" s="6">
        <f>IF('Τα Στοιχήματα μου'!E546&lt;&gt;0,(100-($Q$1022*100)/100)/'Τα Στοιχήματα μου'!E546,0)</f>
        <v>0</v>
      </c>
      <c r="S546" s="6">
        <f>R546*('Τα Στοιχήματα μου'!E546-1)</f>
        <v>0</v>
      </c>
      <c r="T546" s="5">
        <f>SUM($S$23:S546)/100+1</f>
        <v>1.4422218253259511</v>
      </c>
      <c r="U546" s="6">
        <f>IF('Τα Στοιχήματα μου'!E546&lt;&gt;0,(100-(Q546*100)/100)/'Τα Στοιχήματα μου'!E546,0)</f>
        <v>0</v>
      </c>
      <c r="V546" s="6">
        <f>'Τα Στοιχήματα μου'!E546*U546</f>
        <v>0</v>
      </c>
      <c r="W546" s="5">
        <f>IF('Τα Στοιχήματα μου'!E546&lt;&gt;0,V546/(100/I546),W545)</f>
        <v>1.4422218253259509</v>
      </c>
      <c r="X546" s="7"/>
      <c r="Y546" s="6">
        <f>COUNTIF('Τα Στοιχήματα μου'!$F$23:F546,"W")+COUNTIF('Τα Στοιχήματα μου'!$F$23:F546,"L")</f>
        <v>5</v>
      </c>
      <c r="Z546" s="6">
        <f>COUNTIF('Τα Στοιχήματα μου'!$F$23:F546,"W")</f>
        <v>3</v>
      </c>
      <c r="AA546" s="4">
        <f>COUNTIF('Τα Στοιχήματα μου'!$F$23:F546,"W")/(COUNTIF('Τα Στοιχήματα μου'!$F$23:F546,"W")+COUNTIF('Τα Στοιχήματα μου'!$F$23:F546,"L"))</f>
        <v>0.6</v>
      </c>
    </row>
    <row r="547" spans="2:27">
      <c r="B547" s="6">
        <f t="shared" si="8"/>
        <v>525</v>
      </c>
      <c r="I547" s="6">
        <f>I546+1</f>
        <v>525</v>
      </c>
      <c r="J547" s="6">
        <f>'Τα Στοιχήματα μου'!D547</f>
        <v>0</v>
      </c>
      <c r="K547" s="6">
        <f>'Τα Στοιχήματα μου'!E547</f>
        <v>0</v>
      </c>
      <c r="L547" s="6">
        <f>'Τα Στοιχήματα μου'!F547</f>
        <v>0</v>
      </c>
      <c r="M547" s="7"/>
      <c r="N547" s="5">
        <f>AVERAGE('Τα Στοιχήματα μου'!$E$23:E547)</f>
        <v>2.956</v>
      </c>
      <c r="O547" s="6" t="str">
        <f>IF('Τα Στοιχήματα μου'!E547&lt;&gt;0,1/'Τα Στοιχήματα μου'!E547,"")</f>
        <v/>
      </c>
      <c r="P547" s="6">
        <f>SUM($O$23:O547)</f>
        <v>3.4668730650154802</v>
      </c>
      <c r="Q547" s="6">
        <f>(1-(1/P547))*100</f>
        <v>71.155563493480983</v>
      </c>
      <c r="R547" s="6">
        <f>IF('Τα Στοιχήματα μου'!E547&lt;&gt;0,(100-($Q$1022*100)/100)/'Τα Στοιχήματα μου'!E547,0)</f>
        <v>0</v>
      </c>
      <c r="S547" s="6">
        <f>R547*('Τα Στοιχήματα μου'!E547-1)</f>
        <v>0</v>
      </c>
      <c r="T547" s="5">
        <f>SUM($S$23:S547)/100+1</f>
        <v>1.4422218253259511</v>
      </c>
      <c r="U547" s="6">
        <f>IF('Τα Στοιχήματα μου'!E547&lt;&gt;0,(100-(Q547*100)/100)/'Τα Στοιχήματα μου'!E547,0)</f>
        <v>0</v>
      </c>
      <c r="V547" s="6">
        <f>'Τα Στοιχήματα μου'!E547*U547</f>
        <v>0</v>
      </c>
      <c r="W547" s="5">
        <f>IF('Τα Στοιχήματα μου'!E547&lt;&gt;0,V547/(100/I547),W546)</f>
        <v>1.4422218253259509</v>
      </c>
      <c r="X547" s="7"/>
      <c r="Y547" s="6">
        <f>COUNTIF('Τα Στοιχήματα μου'!$F$23:F547,"W")+COUNTIF('Τα Στοιχήματα μου'!$F$23:F547,"L")</f>
        <v>5</v>
      </c>
      <c r="Z547" s="6">
        <f>COUNTIF('Τα Στοιχήματα μου'!$F$23:F547,"W")</f>
        <v>3</v>
      </c>
      <c r="AA547" s="4">
        <f>COUNTIF('Τα Στοιχήματα μου'!$F$23:F547,"W")/(COUNTIF('Τα Στοιχήματα μου'!$F$23:F547,"W")+COUNTIF('Τα Στοιχήματα μου'!$F$23:F547,"L"))</f>
        <v>0.6</v>
      </c>
    </row>
    <row r="548" spans="2:27">
      <c r="B548" s="6">
        <f t="shared" si="8"/>
        <v>526</v>
      </c>
      <c r="I548" s="6">
        <f>I547+1</f>
        <v>526</v>
      </c>
      <c r="J548" s="6">
        <f>'Τα Στοιχήματα μου'!D548</f>
        <v>0</v>
      </c>
      <c r="K548" s="6">
        <f>'Τα Στοιχήματα μου'!E548</f>
        <v>0</v>
      </c>
      <c r="L548" s="6">
        <f>'Τα Στοιχήματα μου'!F548</f>
        <v>0</v>
      </c>
      <c r="M548" s="7"/>
      <c r="N548" s="5">
        <f>AVERAGE('Τα Στοιχήματα μου'!$E$23:E548)</f>
        <v>2.956</v>
      </c>
      <c r="O548" s="6" t="str">
        <f>IF('Τα Στοιχήματα μου'!E548&lt;&gt;0,1/'Τα Στοιχήματα μου'!E548,"")</f>
        <v/>
      </c>
      <c r="P548" s="6">
        <f>SUM($O$23:O548)</f>
        <v>3.4668730650154802</v>
      </c>
      <c r="Q548" s="6">
        <f>(1-(1/P548))*100</f>
        <v>71.155563493480983</v>
      </c>
      <c r="R548" s="6">
        <f>IF('Τα Στοιχήματα μου'!E548&lt;&gt;0,(100-($Q$1022*100)/100)/'Τα Στοιχήματα μου'!E548,0)</f>
        <v>0</v>
      </c>
      <c r="S548" s="6">
        <f>R548*('Τα Στοιχήματα μου'!E548-1)</f>
        <v>0</v>
      </c>
      <c r="T548" s="5">
        <f>SUM($S$23:S548)/100+1</f>
        <v>1.4422218253259511</v>
      </c>
      <c r="U548" s="6">
        <f>IF('Τα Στοιχήματα μου'!E548&lt;&gt;0,(100-(Q548*100)/100)/'Τα Στοιχήματα μου'!E548,0)</f>
        <v>0</v>
      </c>
      <c r="V548" s="6">
        <f>'Τα Στοιχήματα μου'!E548*U548</f>
        <v>0</v>
      </c>
      <c r="W548" s="5">
        <f>IF('Τα Στοιχήματα μου'!E548&lt;&gt;0,V548/(100/I548),W547)</f>
        <v>1.4422218253259509</v>
      </c>
      <c r="X548" s="7"/>
      <c r="Y548" s="6">
        <f>COUNTIF('Τα Στοιχήματα μου'!$F$23:F548,"W")+COUNTIF('Τα Στοιχήματα μου'!$F$23:F548,"L")</f>
        <v>5</v>
      </c>
      <c r="Z548" s="6">
        <f>COUNTIF('Τα Στοιχήματα μου'!$F$23:F548,"W")</f>
        <v>3</v>
      </c>
      <c r="AA548" s="4">
        <f>COUNTIF('Τα Στοιχήματα μου'!$F$23:F548,"W")/(COUNTIF('Τα Στοιχήματα μου'!$F$23:F548,"W")+COUNTIF('Τα Στοιχήματα μου'!$F$23:F548,"L"))</f>
        <v>0.6</v>
      </c>
    </row>
    <row r="549" spans="2:27">
      <c r="B549" s="6">
        <f t="shared" si="8"/>
        <v>527</v>
      </c>
      <c r="I549" s="6">
        <f>I548+1</f>
        <v>527</v>
      </c>
      <c r="J549" s="6">
        <f>'Τα Στοιχήματα μου'!D549</f>
        <v>0</v>
      </c>
      <c r="K549" s="6">
        <f>'Τα Στοιχήματα μου'!E549</f>
        <v>0</v>
      </c>
      <c r="L549" s="6">
        <f>'Τα Στοιχήματα μου'!F549</f>
        <v>0</v>
      </c>
      <c r="M549" s="7"/>
      <c r="N549" s="5">
        <f>AVERAGE('Τα Στοιχήματα μου'!$E$23:E549)</f>
        <v>2.956</v>
      </c>
      <c r="O549" s="6" t="str">
        <f>IF('Τα Στοιχήματα μου'!E549&lt;&gt;0,1/'Τα Στοιχήματα μου'!E549,"")</f>
        <v/>
      </c>
      <c r="P549" s="6">
        <f>SUM($O$23:O549)</f>
        <v>3.4668730650154802</v>
      </c>
      <c r="Q549" s="6">
        <f>(1-(1/P549))*100</f>
        <v>71.155563493480983</v>
      </c>
      <c r="R549" s="6">
        <f>IF('Τα Στοιχήματα μου'!E549&lt;&gt;0,(100-($Q$1022*100)/100)/'Τα Στοιχήματα μου'!E549,0)</f>
        <v>0</v>
      </c>
      <c r="S549" s="6">
        <f>R549*('Τα Στοιχήματα μου'!E549-1)</f>
        <v>0</v>
      </c>
      <c r="T549" s="5">
        <f>SUM($S$23:S549)/100+1</f>
        <v>1.4422218253259511</v>
      </c>
      <c r="U549" s="6">
        <f>IF('Τα Στοιχήματα μου'!E549&lt;&gt;0,(100-(Q549*100)/100)/'Τα Στοιχήματα μου'!E549,0)</f>
        <v>0</v>
      </c>
      <c r="V549" s="6">
        <f>'Τα Στοιχήματα μου'!E549*U549</f>
        <v>0</v>
      </c>
      <c r="W549" s="5">
        <f>IF('Τα Στοιχήματα μου'!E549&lt;&gt;0,V549/(100/I549),W548)</f>
        <v>1.4422218253259509</v>
      </c>
      <c r="X549" s="7"/>
      <c r="Y549" s="6">
        <f>COUNTIF('Τα Στοιχήματα μου'!$F$23:F549,"W")+COUNTIF('Τα Στοιχήματα μου'!$F$23:F549,"L")</f>
        <v>5</v>
      </c>
      <c r="Z549" s="6">
        <f>COUNTIF('Τα Στοιχήματα μου'!$F$23:F549,"W")</f>
        <v>3</v>
      </c>
      <c r="AA549" s="4">
        <f>COUNTIF('Τα Στοιχήματα μου'!$F$23:F549,"W")/(COUNTIF('Τα Στοιχήματα μου'!$F$23:F549,"W")+COUNTIF('Τα Στοιχήματα μου'!$F$23:F549,"L"))</f>
        <v>0.6</v>
      </c>
    </row>
    <row r="550" spans="2:27">
      <c r="B550" s="6">
        <f t="shared" si="8"/>
        <v>528</v>
      </c>
      <c r="I550" s="6">
        <f>I549+1</f>
        <v>528</v>
      </c>
      <c r="J550" s="6">
        <f>'Τα Στοιχήματα μου'!D550</f>
        <v>0</v>
      </c>
      <c r="K550" s="6">
        <f>'Τα Στοιχήματα μου'!E550</f>
        <v>0</v>
      </c>
      <c r="L550" s="6">
        <f>'Τα Στοιχήματα μου'!F550</f>
        <v>0</v>
      </c>
      <c r="M550" s="7"/>
      <c r="N550" s="5">
        <f>AVERAGE('Τα Στοιχήματα μου'!$E$23:E550)</f>
        <v>2.956</v>
      </c>
      <c r="O550" s="6" t="str">
        <f>IF('Τα Στοιχήματα μου'!E550&lt;&gt;0,1/'Τα Στοιχήματα μου'!E550,"")</f>
        <v/>
      </c>
      <c r="P550" s="6">
        <f>SUM($O$23:O550)</f>
        <v>3.4668730650154802</v>
      </c>
      <c r="Q550" s="6">
        <f>(1-(1/P550))*100</f>
        <v>71.155563493480983</v>
      </c>
      <c r="R550" s="6">
        <f>IF('Τα Στοιχήματα μου'!E550&lt;&gt;0,(100-($Q$1022*100)/100)/'Τα Στοιχήματα μου'!E550,0)</f>
        <v>0</v>
      </c>
      <c r="S550" s="6">
        <f>R550*('Τα Στοιχήματα μου'!E550-1)</f>
        <v>0</v>
      </c>
      <c r="T550" s="5">
        <f>SUM($S$23:S550)/100+1</f>
        <v>1.4422218253259511</v>
      </c>
      <c r="U550" s="6">
        <f>IF('Τα Στοιχήματα μου'!E550&lt;&gt;0,(100-(Q550*100)/100)/'Τα Στοιχήματα μου'!E550,0)</f>
        <v>0</v>
      </c>
      <c r="V550" s="6">
        <f>'Τα Στοιχήματα μου'!E550*U550</f>
        <v>0</v>
      </c>
      <c r="W550" s="5">
        <f>IF('Τα Στοιχήματα μου'!E550&lt;&gt;0,V550/(100/I550),W549)</f>
        <v>1.4422218253259509</v>
      </c>
      <c r="X550" s="7"/>
      <c r="Y550" s="6">
        <f>COUNTIF('Τα Στοιχήματα μου'!$F$23:F550,"W")+COUNTIF('Τα Στοιχήματα μου'!$F$23:F550,"L")</f>
        <v>5</v>
      </c>
      <c r="Z550" s="6">
        <f>COUNTIF('Τα Στοιχήματα μου'!$F$23:F550,"W")</f>
        <v>3</v>
      </c>
      <c r="AA550" s="4">
        <f>COUNTIF('Τα Στοιχήματα μου'!$F$23:F550,"W")/(COUNTIF('Τα Στοιχήματα μου'!$F$23:F550,"W")+COUNTIF('Τα Στοιχήματα μου'!$F$23:F550,"L"))</f>
        <v>0.6</v>
      </c>
    </row>
    <row r="551" spans="2:27">
      <c r="B551" s="6">
        <f t="shared" si="8"/>
        <v>529</v>
      </c>
      <c r="I551" s="6">
        <f>I550+1</f>
        <v>529</v>
      </c>
      <c r="J551" s="6">
        <f>'Τα Στοιχήματα μου'!D551</f>
        <v>0</v>
      </c>
      <c r="K551" s="6">
        <f>'Τα Στοιχήματα μου'!E551</f>
        <v>0</v>
      </c>
      <c r="L551" s="6">
        <f>'Τα Στοιχήματα μου'!F551</f>
        <v>0</v>
      </c>
      <c r="M551" s="7"/>
      <c r="N551" s="5">
        <f>AVERAGE('Τα Στοιχήματα μου'!$E$23:E551)</f>
        <v>2.956</v>
      </c>
      <c r="O551" s="6" t="str">
        <f>IF('Τα Στοιχήματα μου'!E551&lt;&gt;0,1/'Τα Στοιχήματα μου'!E551,"")</f>
        <v/>
      </c>
      <c r="P551" s="6">
        <f>SUM($O$23:O551)</f>
        <v>3.4668730650154802</v>
      </c>
      <c r="Q551" s="6">
        <f>(1-(1/P551))*100</f>
        <v>71.155563493480983</v>
      </c>
      <c r="R551" s="6">
        <f>IF('Τα Στοιχήματα μου'!E551&lt;&gt;0,(100-($Q$1022*100)/100)/'Τα Στοιχήματα μου'!E551,0)</f>
        <v>0</v>
      </c>
      <c r="S551" s="6">
        <f>R551*('Τα Στοιχήματα μου'!E551-1)</f>
        <v>0</v>
      </c>
      <c r="T551" s="5">
        <f>SUM($S$23:S551)/100+1</f>
        <v>1.4422218253259511</v>
      </c>
      <c r="U551" s="6">
        <f>IF('Τα Στοιχήματα μου'!E551&lt;&gt;0,(100-(Q551*100)/100)/'Τα Στοιχήματα μου'!E551,0)</f>
        <v>0</v>
      </c>
      <c r="V551" s="6">
        <f>'Τα Στοιχήματα μου'!E551*U551</f>
        <v>0</v>
      </c>
      <c r="W551" s="5">
        <f>IF('Τα Στοιχήματα μου'!E551&lt;&gt;0,V551/(100/I551),W550)</f>
        <v>1.4422218253259509</v>
      </c>
      <c r="X551" s="7"/>
      <c r="Y551" s="6">
        <f>COUNTIF('Τα Στοιχήματα μου'!$F$23:F551,"W")+COUNTIF('Τα Στοιχήματα μου'!$F$23:F551,"L")</f>
        <v>5</v>
      </c>
      <c r="Z551" s="6">
        <f>COUNTIF('Τα Στοιχήματα μου'!$F$23:F551,"W")</f>
        <v>3</v>
      </c>
      <c r="AA551" s="4">
        <f>COUNTIF('Τα Στοιχήματα μου'!$F$23:F551,"W")/(COUNTIF('Τα Στοιχήματα μου'!$F$23:F551,"W")+COUNTIF('Τα Στοιχήματα μου'!$F$23:F551,"L"))</f>
        <v>0.6</v>
      </c>
    </row>
    <row r="552" spans="2:27">
      <c r="B552" s="6">
        <f t="shared" si="8"/>
        <v>530</v>
      </c>
      <c r="I552" s="6">
        <f>I551+1</f>
        <v>530</v>
      </c>
      <c r="J552" s="6">
        <f>'Τα Στοιχήματα μου'!D552</f>
        <v>0</v>
      </c>
      <c r="K552" s="6">
        <f>'Τα Στοιχήματα μου'!E552</f>
        <v>0</v>
      </c>
      <c r="L552" s="6">
        <f>'Τα Στοιχήματα μου'!F552</f>
        <v>0</v>
      </c>
      <c r="M552" s="7"/>
      <c r="N552" s="5">
        <f>AVERAGE('Τα Στοιχήματα μου'!$E$23:E552)</f>
        <v>2.956</v>
      </c>
      <c r="O552" s="6" t="str">
        <f>IF('Τα Στοιχήματα μου'!E552&lt;&gt;0,1/'Τα Στοιχήματα μου'!E552,"")</f>
        <v/>
      </c>
      <c r="P552" s="6">
        <f>SUM($O$23:O552)</f>
        <v>3.4668730650154802</v>
      </c>
      <c r="Q552" s="6">
        <f>(1-(1/P552))*100</f>
        <v>71.155563493480983</v>
      </c>
      <c r="R552" s="6">
        <f>IF('Τα Στοιχήματα μου'!E552&lt;&gt;0,(100-($Q$1022*100)/100)/'Τα Στοιχήματα μου'!E552,0)</f>
        <v>0</v>
      </c>
      <c r="S552" s="6">
        <f>R552*('Τα Στοιχήματα μου'!E552-1)</f>
        <v>0</v>
      </c>
      <c r="T552" s="5">
        <f>SUM($S$23:S552)/100+1</f>
        <v>1.4422218253259511</v>
      </c>
      <c r="U552" s="6">
        <f>IF('Τα Στοιχήματα μου'!E552&lt;&gt;0,(100-(Q552*100)/100)/'Τα Στοιχήματα μου'!E552,0)</f>
        <v>0</v>
      </c>
      <c r="V552" s="6">
        <f>'Τα Στοιχήματα μου'!E552*U552</f>
        <v>0</v>
      </c>
      <c r="W552" s="5">
        <f>IF('Τα Στοιχήματα μου'!E552&lt;&gt;0,V552/(100/I552),W551)</f>
        <v>1.4422218253259509</v>
      </c>
      <c r="X552" s="7"/>
      <c r="Y552" s="6">
        <f>COUNTIF('Τα Στοιχήματα μου'!$F$23:F552,"W")+COUNTIF('Τα Στοιχήματα μου'!$F$23:F552,"L")</f>
        <v>5</v>
      </c>
      <c r="Z552" s="6">
        <f>COUNTIF('Τα Στοιχήματα μου'!$F$23:F552,"W")</f>
        <v>3</v>
      </c>
      <c r="AA552" s="4">
        <f>COUNTIF('Τα Στοιχήματα μου'!$F$23:F552,"W")/(COUNTIF('Τα Στοιχήματα μου'!$F$23:F552,"W")+COUNTIF('Τα Στοιχήματα μου'!$F$23:F552,"L"))</f>
        <v>0.6</v>
      </c>
    </row>
    <row r="553" spans="2:27">
      <c r="B553" s="6">
        <f t="shared" si="8"/>
        <v>531</v>
      </c>
      <c r="I553" s="6">
        <f>I552+1</f>
        <v>531</v>
      </c>
      <c r="J553" s="6">
        <f>'Τα Στοιχήματα μου'!D553</f>
        <v>0</v>
      </c>
      <c r="K553" s="6">
        <f>'Τα Στοιχήματα μου'!E553</f>
        <v>0</v>
      </c>
      <c r="L553" s="6">
        <f>'Τα Στοιχήματα μου'!F553</f>
        <v>0</v>
      </c>
      <c r="M553" s="7"/>
      <c r="N553" s="5">
        <f>AVERAGE('Τα Στοιχήματα μου'!$E$23:E553)</f>
        <v>2.956</v>
      </c>
      <c r="O553" s="6" t="str">
        <f>IF('Τα Στοιχήματα μου'!E553&lt;&gt;0,1/'Τα Στοιχήματα μου'!E553,"")</f>
        <v/>
      </c>
      <c r="P553" s="6">
        <f>SUM($O$23:O553)</f>
        <v>3.4668730650154802</v>
      </c>
      <c r="Q553" s="6">
        <f>(1-(1/P553))*100</f>
        <v>71.155563493480983</v>
      </c>
      <c r="R553" s="6">
        <f>IF('Τα Στοιχήματα μου'!E553&lt;&gt;0,(100-($Q$1022*100)/100)/'Τα Στοιχήματα μου'!E553,0)</f>
        <v>0</v>
      </c>
      <c r="S553" s="6">
        <f>R553*('Τα Στοιχήματα μου'!E553-1)</f>
        <v>0</v>
      </c>
      <c r="T553" s="5">
        <f>SUM($S$23:S553)/100+1</f>
        <v>1.4422218253259511</v>
      </c>
      <c r="U553" s="6">
        <f>IF('Τα Στοιχήματα μου'!E553&lt;&gt;0,(100-(Q553*100)/100)/'Τα Στοιχήματα μου'!E553,0)</f>
        <v>0</v>
      </c>
      <c r="V553" s="6">
        <f>'Τα Στοιχήματα μου'!E553*U553</f>
        <v>0</v>
      </c>
      <c r="W553" s="5">
        <f>IF('Τα Στοιχήματα μου'!E553&lt;&gt;0,V553/(100/I553),W552)</f>
        <v>1.4422218253259509</v>
      </c>
      <c r="X553" s="7"/>
      <c r="Y553" s="6">
        <f>COUNTIF('Τα Στοιχήματα μου'!$F$23:F553,"W")+COUNTIF('Τα Στοιχήματα μου'!$F$23:F553,"L")</f>
        <v>5</v>
      </c>
      <c r="Z553" s="6">
        <f>COUNTIF('Τα Στοιχήματα μου'!$F$23:F553,"W")</f>
        <v>3</v>
      </c>
      <c r="AA553" s="4">
        <f>COUNTIF('Τα Στοιχήματα μου'!$F$23:F553,"W")/(COUNTIF('Τα Στοιχήματα μου'!$F$23:F553,"W")+COUNTIF('Τα Στοιχήματα μου'!$F$23:F553,"L"))</f>
        <v>0.6</v>
      </c>
    </row>
    <row r="554" spans="2:27">
      <c r="B554" s="6">
        <f t="shared" si="8"/>
        <v>532</v>
      </c>
      <c r="I554" s="6">
        <f>I553+1</f>
        <v>532</v>
      </c>
      <c r="J554" s="6">
        <f>'Τα Στοιχήματα μου'!D554</f>
        <v>0</v>
      </c>
      <c r="K554" s="6">
        <f>'Τα Στοιχήματα μου'!E554</f>
        <v>0</v>
      </c>
      <c r="L554" s="6">
        <f>'Τα Στοιχήματα μου'!F554</f>
        <v>0</v>
      </c>
      <c r="M554" s="7"/>
      <c r="N554" s="5">
        <f>AVERAGE('Τα Στοιχήματα μου'!$E$23:E554)</f>
        <v>2.956</v>
      </c>
      <c r="O554" s="6" t="str">
        <f>IF('Τα Στοιχήματα μου'!E554&lt;&gt;0,1/'Τα Στοιχήματα μου'!E554,"")</f>
        <v/>
      </c>
      <c r="P554" s="6">
        <f>SUM($O$23:O554)</f>
        <v>3.4668730650154802</v>
      </c>
      <c r="Q554" s="6">
        <f>(1-(1/P554))*100</f>
        <v>71.155563493480983</v>
      </c>
      <c r="R554" s="6">
        <f>IF('Τα Στοιχήματα μου'!E554&lt;&gt;0,(100-($Q$1022*100)/100)/'Τα Στοιχήματα μου'!E554,0)</f>
        <v>0</v>
      </c>
      <c r="S554" s="6">
        <f>R554*('Τα Στοιχήματα μου'!E554-1)</f>
        <v>0</v>
      </c>
      <c r="T554" s="5">
        <f>SUM($S$23:S554)/100+1</f>
        <v>1.4422218253259511</v>
      </c>
      <c r="U554" s="6">
        <f>IF('Τα Στοιχήματα μου'!E554&lt;&gt;0,(100-(Q554*100)/100)/'Τα Στοιχήματα μου'!E554,0)</f>
        <v>0</v>
      </c>
      <c r="V554" s="6">
        <f>'Τα Στοιχήματα μου'!E554*U554</f>
        <v>0</v>
      </c>
      <c r="W554" s="5">
        <f>IF('Τα Στοιχήματα μου'!E554&lt;&gt;0,V554/(100/I554),W553)</f>
        <v>1.4422218253259509</v>
      </c>
      <c r="X554" s="7"/>
      <c r="Y554" s="6">
        <f>COUNTIF('Τα Στοιχήματα μου'!$F$23:F554,"W")+COUNTIF('Τα Στοιχήματα μου'!$F$23:F554,"L")</f>
        <v>5</v>
      </c>
      <c r="Z554" s="6">
        <f>COUNTIF('Τα Στοιχήματα μου'!$F$23:F554,"W")</f>
        <v>3</v>
      </c>
      <c r="AA554" s="4">
        <f>COUNTIF('Τα Στοιχήματα μου'!$F$23:F554,"W")/(COUNTIF('Τα Στοιχήματα μου'!$F$23:F554,"W")+COUNTIF('Τα Στοιχήματα μου'!$F$23:F554,"L"))</f>
        <v>0.6</v>
      </c>
    </row>
    <row r="555" spans="2:27">
      <c r="B555" s="6">
        <f t="shared" si="8"/>
        <v>533</v>
      </c>
      <c r="I555" s="6">
        <f>I554+1</f>
        <v>533</v>
      </c>
      <c r="J555" s="6">
        <f>'Τα Στοιχήματα μου'!D555</f>
        <v>0</v>
      </c>
      <c r="K555" s="6">
        <f>'Τα Στοιχήματα μου'!E555</f>
        <v>0</v>
      </c>
      <c r="L555" s="6">
        <f>'Τα Στοιχήματα μου'!F555</f>
        <v>0</v>
      </c>
      <c r="M555" s="7"/>
      <c r="N555" s="5">
        <f>AVERAGE('Τα Στοιχήματα μου'!$E$23:E555)</f>
        <v>2.956</v>
      </c>
      <c r="O555" s="6" t="str">
        <f>IF('Τα Στοιχήματα μου'!E555&lt;&gt;0,1/'Τα Στοιχήματα μου'!E555,"")</f>
        <v/>
      </c>
      <c r="P555" s="6">
        <f>SUM($O$23:O555)</f>
        <v>3.4668730650154802</v>
      </c>
      <c r="Q555" s="6">
        <f>(1-(1/P555))*100</f>
        <v>71.155563493480983</v>
      </c>
      <c r="R555" s="6">
        <f>IF('Τα Στοιχήματα μου'!E555&lt;&gt;0,(100-($Q$1022*100)/100)/'Τα Στοιχήματα μου'!E555,0)</f>
        <v>0</v>
      </c>
      <c r="S555" s="6">
        <f>R555*('Τα Στοιχήματα μου'!E555-1)</f>
        <v>0</v>
      </c>
      <c r="T555" s="5">
        <f>SUM($S$23:S555)/100+1</f>
        <v>1.4422218253259511</v>
      </c>
      <c r="U555" s="6">
        <f>IF('Τα Στοιχήματα μου'!E555&lt;&gt;0,(100-(Q555*100)/100)/'Τα Στοιχήματα μου'!E555,0)</f>
        <v>0</v>
      </c>
      <c r="V555" s="6">
        <f>'Τα Στοιχήματα μου'!E555*U555</f>
        <v>0</v>
      </c>
      <c r="W555" s="5">
        <f>IF('Τα Στοιχήματα μου'!E555&lt;&gt;0,V555/(100/I555),W554)</f>
        <v>1.4422218253259509</v>
      </c>
      <c r="X555" s="7"/>
      <c r="Y555" s="6">
        <f>COUNTIF('Τα Στοιχήματα μου'!$F$23:F555,"W")+COUNTIF('Τα Στοιχήματα μου'!$F$23:F555,"L")</f>
        <v>5</v>
      </c>
      <c r="Z555" s="6">
        <f>COUNTIF('Τα Στοιχήματα μου'!$F$23:F555,"W")</f>
        <v>3</v>
      </c>
      <c r="AA555" s="4">
        <f>COUNTIF('Τα Στοιχήματα μου'!$F$23:F555,"W")/(COUNTIF('Τα Στοιχήματα μου'!$F$23:F555,"W")+COUNTIF('Τα Στοιχήματα μου'!$F$23:F555,"L"))</f>
        <v>0.6</v>
      </c>
    </row>
    <row r="556" spans="2:27">
      <c r="B556" s="6">
        <f t="shared" si="8"/>
        <v>534</v>
      </c>
      <c r="I556" s="6">
        <f>I555+1</f>
        <v>534</v>
      </c>
      <c r="J556" s="6">
        <f>'Τα Στοιχήματα μου'!D556</f>
        <v>0</v>
      </c>
      <c r="K556" s="6">
        <f>'Τα Στοιχήματα μου'!E556</f>
        <v>0</v>
      </c>
      <c r="L556" s="6">
        <f>'Τα Στοιχήματα μου'!F556</f>
        <v>0</v>
      </c>
      <c r="M556" s="7"/>
      <c r="N556" s="5">
        <f>AVERAGE('Τα Στοιχήματα μου'!$E$23:E556)</f>
        <v>2.956</v>
      </c>
      <c r="O556" s="6" t="str">
        <f>IF('Τα Στοιχήματα μου'!E556&lt;&gt;0,1/'Τα Στοιχήματα μου'!E556,"")</f>
        <v/>
      </c>
      <c r="P556" s="6">
        <f>SUM($O$23:O556)</f>
        <v>3.4668730650154802</v>
      </c>
      <c r="Q556" s="6">
        <f>(1-(1/P556))*100</f>
        <v>71.155563493480983</v>
      </c>
      <c r="R556" s="6">
        <f>IF('Τα Στοιχήματα μου'!E556&lt;&gt;0,(100-($Q$1022*100)/100)/'Τα Στοιχήματα μου'!E556,0)</f>
        <v>0</v>
      </c>
      <c r="S556" s="6">
        <f>R556*('Τα Στοιχήματα μου'!E556-1)</f>
        <v>0</v>
      </c>
      <c r="T556" s="5">
        <f>SUM($S$23:S556)/100+1</f>
        <v>1.4422218253259511</v>
      </c>
      <c r="U556" s="6">
        <f>IF('Τα Στοιχήματα μου'!E556&lt;&gt;0,(100-(Q556*100)/100)/'Τα Στοιχήματα μου'!E556,0)</f>
        <v>0</v>
      </c>
      <c r="V556" s="6">
        <f>'Τα Στοιχήματα μου'!E556*U556</f>
        <v>0</v>
      </c>
      <c r="W556" s="5">
        <f>IF('Τα Στοιχήματα μου'!E556&lt;&gt;0,V556/(100/I556),W555)</f>
        <v>1.4422218253259509</v>
      </c>
      <c r="X556" s="7"/>
      <c r="Y556" s="6">
        <f>COUNTIF('Τα Στοιχήματα μου'!$F$23:F556,"W")+COUNTIF('Τα Στοιχήματα μου'!$F$23:F556,"L")</f>
        <v>5</v>
      </c>
      <c r="Z556" s="6">
        <f>COUNTIF('Τα Στοιχήματα μου'!$F$23:F556,"W")</f>
        <v>3</v>
      </c>
      <c r="AA556" s="4">
        <f>COUNTIF('Τα Στοιχήματα μου'!$F$23:F556,"W")/(COUNTIF('Τα Στοιχήματα μου'!$F$23:F556,"W")+COUNTIF('Τα Στοιχήματα μου'!$F$23:F556,"L"))</f>
        <v>0.6</v>
      </c>
    </row>
    <row r="557" spans="2:27">
      <c r="B557" s="6">
        <f t="shared" si="8"/>
        <v>535</v>
      </c>
      <c r="I557" s="6">
        <f>I556+1</f>
        <v>535</v>
      </c>
      <c r="J557" s="6">
        <f>'Τα Στοιχήματα μου'!D557</f>
        <v>0</v>
      </c>
      <c r="K557" s="6">
        <f>'Τα Στοιχήματα μου'!E557</f>
        <v>0</v>
      </c>
      <c r="L557" s="6">
        <f>'Τα Στοιχήματα μου'!F557</f>
        <v>0</v>
      </c>
      <c r="M557" s="7"/>
      <c r="N557" s="5">
        <f>AVERAGE('Τα Στοιχήματα μου'!$E$23:E557)</f>
        <v>2.956</v>
      </c>
      <c r="O557" s="6" t="str">
        <f>IF('Τα Στοιχήματα μου'!E557&lt;&gt;0,1/'Τα Στοιχήματα μου'!E557,"")</f>
        <v/>
      </c>
      <c r="P557" s="6">
        <f>SUM($O$23:O557)</f>
        <v>3.4668730650154802</v>
      </c>
      <c r="Q557" s="6">
        <f>(1-(1/P557))*100</f>
        <v>71.155563493480983</v>
      </c>
      <c r="R557" s="6">
        <f>IF('Τα Στοιχήματα μου'!E557&lt;&gt;0,(100-($Q$1022*100)/100)/'Τα Στοιχήματα μου'!E557,0)</f>
        <v>0</v>
      </c>
      <c r="S557" s="6">
        <f>R557*('Τα Στοιχήματα μου'!E557-1)</f>
        <v>0</v>
      </c>
      <c r="T557" s="5">
        <f>SUM($S$23:S557)/100+1</f>
        <v>1.4422218253259511</v>
      </c>
      <c r="U557" s="6">
        <f>IF('Τα Στοιχήματα μου'!E557&lt;&gt;0,(100-(Q557*100)/100)/'Τα Στοιχήματα μου'!E557,0)</f>
        <v>0</v>
      </c>
      <c r="V557" s="6">
        <f>'Τα Στοιχήματα μου'!E557*U557</f>
        <v>0</v>
      </c>
      <c r="W557" s="5">
        <f>IF('Τα Στοιχήματα μου'!E557&lt;&gt;0,V557/(100/I557),W556)</f>
        <v>1.4422218253259509</v>
      </c>
      <c r="X557" s="7"/>
      <c r="Y557" s="6">
        <f>COUNTIF('Τα Στοιχήματα μου'!$F$23:F557,"W")+COUNTIF('Τα Στοιχήματα μου'!$F$23:F557,"L")</f>
        <v>5</v>
      </c>
      <c r="Z557" s="6">
        <f>COUNTIF('Τα Στοιχήματα μου'!$F$23:F557,"W")</f>
        <v>3</v>
      </c>
      <c r="AA557" s="4">
        <f>COUNTIF('Τα Στοιχήματα μου'!$F$23:F557,"W")/(COUNTIF('Τα Στοιχήματα μου'!$F$23:F557,"W")+COUNTIF('Τα Στοιχήματα μου'!$F$23:F557,"L"))</f>
        <v>0.6</v>
      </c>
    </row>
    <row r="558" spans="2:27">
      <c r="B558" s="6">
        <f t="shared" si="8"/>
        <v>536</v>
      </c>
      <c r="I558" s="6">
        <f>I557+1</f>
        <v>536</v>
      </c>
      <c r="J558" s="6">
        <f>'Τα Στοιχήματα μου'!D558</f>
        <v>0</v>
      </c>
      <c r="K558" s="6">
        <f>'Τα Στοιχήματα μου'!E558</f>
        <v>0</v>
      </c>
      <c r="L558" s="6">
        <f>'Τα Στοιχήματα μου'!F558</f>
        <v>0</v>
      </c>
      <c r="M558" s="7"/>
      <c r="N558" s="5">
        <f>AVERAGE('Τα Στοιχήματα μου'!$E$23:E558)</f>
        <v>2.956</v>
      </c>
      <c r="O558" s="6" t="str">
        <f>IF('Τα Στοιχήματα μου'!E558&lt;&gt;0,1/'Τα Στοιχήματα μου'!E558,"")</f>
        <v/>
      </c>
      <c r="P558" s="6">
        <f>SUM($O$23:O558)</f>
        <v>3.4668730650154802</v>
      </c>
      <c r="Q558" s="6">
        <f>(1-(1/P558))*100</f>
        <v>71.155563493480983</v>
      </c>
      <c r="R558" s="6">
        <f>IF('Τα Στοιχήματα μου'!E558&lt;&gt;0,(100-($Q$1022*100)/100)/'Τα Στοιχήματα μου'!E558,0)</f>
        <v>0</v>
      </c>
      <c r="S558" s="6">
        <f>R558*('Τα Στοιχήματα μου'!E558-1)</f>
        <v>0</v>
      </c>
      <c r="T558" s="5">
        <f>SUM($S$23:S558)/100+1</f>
        <v>1.4422218253259511</v>
      </c>
      <c r="U558" s="6">
        <f>IF('Τα Στοιχήματα μου'!E558&lt;&gt;0,(100-(Q558*100)/100)/'Τα Στοιχήματα μου'!E558,0)</f>
        <v>0</v>
      </c>
      <c r="V558" s="6">
        <f>'Τα Στοιχήματα μου'!E558*U558</f>
        <v>0</v>
      </c>
      <c r="W558" s="5">
        <f>IF('Τα Στοιχήματα μου'!E558&lt;&gt;0,V558/(100/I558),W557)</f>
        <v>1.4422218253259509</v>
      </c>
      <c r="X558" s="7"/>
      <c r="Y558" s="6">
        <f>COUNTIF('Τα Στοιχήματα μου'!$F$23:F558,"W")+COUNTIF('Τα Στοιχήματα μου'!$F$23:F558,"L")</f>
        <v>5</v>
      </c>
      <c r="Z558" s="6">
        <f>COUNTIF('Τα Στοιχήματα μου'!$F$23:F558,"W")</f>
        <v>3</v>
      </c>
      <c r="AA558" s="4">
        <f>COUNTIF('Τα Στοιχήματα μου'!$F$23:F558,"W")/(COUNTIF('Τα Στοιχήματα μου'!$F$23:F558,"W")+COUNTIF('Τα Στοιχήματα μου'!$F$23:F558,"L"))</f>
        <v>0.6</v>
      </c>
    </row>
    <row r="559" spans="2:27">
      <c r="B559" s="6">
        <f t="shared" si="8"/>
        <v>537</v>
      </c>
      <c r="I559" s="6">
        <f>I558+1</f>
        <v>537</v>
      </c>
      <c r="J559" s="6">
        <f>'Τα Στοιχήματα μου'!D559</f>
        <v>0</v>
      </c>
      <c r="K559" s="6">
        <f>'Τα Στοιχήματα μου'!E559</f>
        <v>0</v>
      </c>
      <c r="L559" s="6">
        <f>'Τα Στοιχήματα μου'!F559</f>
        <v>0</v>
      </c>
      <c r="M559" s="7"/>
      <c r="N559" s="5">
        <f>AVERAGE('Τα Στοιχήματα μου'!$E$23:E559)</f>
        <v>2.956</v>
      </c>
      <c r="O559" s="6" t="str">
        <f>IF('Τα Στοιχήματα μου'!E559&lt;&gt;0,1/'Τα Στοιχήματα μου'!E559,"")</f>
        <v/>
      </c>
      <c r="P559" s="6">
        <f>SUM($O$23:O559)</f>
        <v>3.4668730650154802</v>
      </c>
      <c r="Q559" s="6">
        <f>(1-(1/P559))*100</f>
        <v>71.155563493480983</v>
      </c>
      <c r="R559" s="6">
        <f>IF('Τα Στοιχήματα μου'!E559&lt;&gt;0,(100-($Q$1022*100)/100)/'Τα Στοιχήματα μου'!E559,0)</f>
        <v>0</v>
      </c>
      <c r="S559" s="6">
        <f>R559*('Τα Στοιχήματα μου'!E559-1)</f>
        <v>0</v>
      </c>
      <c r="T559" s="5">
        <f>SUM($S$23:S559)/100+1</f>
        <v>1.4422218253259511</v>
      </c>
      <c r="U559" s="6">
        <f>IF('Τα Στοιχήματα μου'!E559&lt;&gt;0,(100-(Q559*100)/100)/'Τα Στοιχήματα μου'!E559,0)</f>
        <v>0</v>
      </c>
      <c r="V559" s="6">
        <f>'Τα Στοιχήματα μου'!E559*U559</f>
        <v>0</v>
      </c>
      <c r="W559" s="5">
        <f>IF('Τα Στοιχήματα μου'!E559&lt;&gt;0,V559/(100/I559),W558)</f>
        <v>1.4422218253259509</v>
      </c>
      <c r="X559" s="7"/>
      <c r="Y559" s="6">
        <f>COUNTIF('Τα Στοιχήματα μου'!$F$23:F559,"W")+COUNTIF('Τα Στοιχήματα μου'!$F$23:F559,"L")</f>
        <v>5</v>
      </c>
      <c r="Z559" s="6">
        <f>COUNTIF('Τα Στοιχήματα μου'!$F$23:F559,"W")</f>
        <v>3</v>
      </c>
      <c r="AA559" s="4">
        <f>COUNTIF('Τα Στοιχήματα μου'!$F$23:F559,"W")/(COUNTIF('Τα Στοιχήματα μου'!$F$23:F559,"W")+COUNTIF('Τα Στοιχήματα μου'!$F$23:F559,"L"))</f>
        <v>0.6</v>
      </c>
    </row>
    <row r="560" spans="2:27">
      <c r="B560" s="6">
        <f t="shared" si="8"/>
        <v>538</v>
      </c>
      <c r="I560" s="6">
        <f>I559+1</f>
        <v>538</v>
      </c>
      <c r="J560" s="6">
        <f>'Τα Στοιχήματα μου'!D560</f>
        <v>0</v>
      </c>
      <c r="K560" s="6">
        <f>'Τα Στοιχήματα μου'!E560</f>
        <v>0</v>
      </c>
      <c r="L560" s="6">
        <f>'Τα Στοιχήματα μου'!F560</f>
        <v>0</v>
      </c>
      <c r="M560" s="7"/>
      <c r="N560" s="5">
        <f>AVERAGE('Τα Στοιχήματα μου'!$E$23:E560)</f>
        <v>2.956</v>
      </c>
      <c r="O560" s="6" t="str">
        <f>IF('Τα Στοιχήματα μου'!E560&lt;&gt;0,1/'Τα Στοιχήματα μου'!E560,"")</f>
        <v/>
      </c>
      <c r="P560" s="6">
        <f>SUM($O$23:O560)</f>
        <v>3.4668730650154802</v>
      </c>
      <c r="Q560" s="6">
        <f>(1-(1/P560))*100</f>
        <v>71.155563493480983</v>
      </c>
      <c r="R560" s="6">
        <f>IF('Τα Στοιχήματα μου'!E560&lt;&gt;0,(100-($Q$1022*100)/100)/'Τα Στοιχήματα μου'!E560,0)</f>
        <v>0</v>
      </c>
      <c r="S560" s="6">
        <f>R560*('Τα Στοιχήματα μου'!E560-1)</f>
        <v>0</v>
      </c>
      <c r="T560" s="5">
        <f>SUM($S$23:S560)/100+1</f>
        <v>1.4422218253259511</v>
      </c>
      <c r="U560" s="6">
        <f>IF('Τα Στοιχήματα μου'!E560&lt;&gt;0,(100-(Q560*100)/100)/'Τα Στοιχήματα μου'!E560,0)</f>
        <v>0</v>
      </c>
      <c r="V560" s="6">
        <f>'Τα Στοιχήματα μου'!E560*U560</f>
        <v>0</v>
      </c>
      <c r="W560" s="5">
        <f>IF('Τα Στοιχήματα μου'!E560&lt;&gt;0,V560/(100/I560),W559)</f>
        <v>1.4422218253259509</v>
      </c>
      <c r="X560" s="7"/>
      <c r="Y560" s="6">
        <f>COUNTIF('Τα Στοιχήματα μου'!$F$23:F560,"W")+COUNTIF('Τα Στοιχήματα μου'!$F$23:F560,"L")</f>
        <v>5</v>
      </c>
      <c r="Z560" s="6">
        <f>COUNTIF('Τα Στοιχήματα μου'!$F$23:F560,"W")</f>
        <v>3</v>
      </c>
      <c r="AA560" s="4">
        <f>COUNTIF('Τα Στοιχήματα μου'!$F$23:F560,"W")/(COUNTIF('Τα Στοιχήματα μου'!$F$23:F560,"W")+COUNTIF('Τα Στοιχήματα μου'!$F$23:F560,"L"))</f>
        <v>0.6</v>
      </c>
    </row>
    <row r="561" spans="2:27">
      <c r="B561" s="6">
        <f t="shared" si="8"/>
        <v>539</v>
      </c>
      <c r="I561" s="6">
        <f>I560+1</f>
        <v>539</v>
      </c>
      <c r="J561" s="6">
        <f>'Τα Στοιχήματα μου'!D561</f>
        <v>0</v>
      </c>
      <c r="K561" s="6">
        <f>'Τα Στοιχήματα μου'!E561</f>
        <v>0</v>
      </c>
      <c r="L561" s="6">
        <f>'Τα Στοιχήματα μου'!F561</f>
        <v>0</v>
      </c>
      <c r="M561" s="7"/>
      <c r="N561" s="5">
        <f>AVERAGE('Τα Στοιχήματα μου'!$E$23:E561)</f>
        <v>2.956</v>
      </c>
      <c r="O561" s="6" t="str">
        <f>IF('Τα Στοιχήματα μου'!E561&lt;&gt;0,1/'Τα Στοιχήματα μου'!E561,"")</f>
        <v/>
      </c>
      <c r="P561" s="6">
        <f>SUM($O$23:O561)</f>
        <v>3.4668730650154802</v>
      </c>
      <c r="Q561" s="6">
        <f>(1-(1/P561))*100</f>
        <v>71.155563493480983</v>
      </c>
      <c r="R561" s="6">
        <f>IF('Τα Στοιχήματα μου'!E561&lt;&gt;0,(100-($Q$1022*100)/100)/'Τα Στοιχήματα μου'!E561,0)</f>
        <v>0</v>
      </c>
      <c r="S561" s="6">
        <f>R561*('Τα Στοιχήματα μου'!E561-1)</f>
        <v>0</v>
      </c>
      <c r="T561" s="5">
        <f>SUM($S$23:S561)/100+1</f>
        <v>1.4422218253259511</v>
      </c>
      <c r="U561" s="6">
        <f>IF('Τα Στοιχήματα μου'!E561&lt;&gt;0,(100-(Q561*100)/100)/'Τα Στοιχήματα μου'!E561,0)</f>
        <v>0</v>
      </c>
      <c r="V561" s="6">
        <f>'Τα Στοιχήματα μου'!E561*U561</f>
        <v>0</v>
      </c>
      <c r="W561" s="5">
        <f>IF('Τα Στοιχήματα μου'!E561&lt;&gt;0,V561/(100/I561),W560)</f>
        <v>1.4422218253259509</v>
      </c>
      <c r="X561" s="7"/>
      <c r="Y561" s="6">
        <f>COUNTIF('Τα Στοιχήματα μου'!$F$23:F561,"W")+COUNTIF('Τα Στοιχήματα μου'!$F$23:F561,"L")</f>
        <v>5</v>
      </c>
      <c r="Z561" s="6">
        <f>COUNTIF('Τα Στοιχήματα μου'!$F$23:F561,"W")</f>
        <v>3</v>
      </c>
      <c r="AA561" s="4">
        <f>COUNTIF('Τα Στοιχήματα μου'!$F$23:F561,"W")/(COUNTIF('Τα Στοιχήματα μου'!$F$23:F561,"W")+COUNTIF('Τα Στοιχήματα μου'!$F$23:F561,"L"))</f>
        <v>0.6</v>
      </c>
    </row>
    <row r="562" spans="2:27">
      <c r="B562" s="6">
        <f t="shared" si="8"/>
        <v>540</v>
      </c>
      <c r="I562" s="6">
        <f>I561+1</f>
        <v>540</v>
      </c>
      <c r="J562" s="6">
        <f>'Τα Στοιχήματα μου'!D562</f>
        <v>0</v>
      </c>
      <c r="K562" s="6">
        <f>'Τα Στοιχήματα μου'!E562</f>
        <v>0</v>
      </c>
      <c r="L562" s="6">
        <f>'Τα Στοιχήματα μου'!F562</f>
        <v>0</v>
      </c>
      <c r="M562" s="7"/>
      <c r="N562" s="5">
        <f>AVERAGE('Τα Στοιχήματα μου'!$E$23:E562)</f>
        <v>2.956</v>
      </c>
      <c r="O562" s="6" t="str">
        <f>IF('Τα Στοιχήματα μου'!E562&lt;&gt;0,1/'Τα Στοιχήματα μου'!E562,"")</f>
        <v/>
      </c>
      <c r="P562" s="6">
        <f>SUM($O$23:O562)</f>
        <v>3.4668730650154802</v>
      </c>
      <c r="Q562" s="6">
        <f>(1-(1/P562))*100</f>
        <v>71.155563493480983</v>
      </c>
      <c r="R562" s="6">
        <f>IF('Τα Στοιχήματα μου'!E562&lt;&gt;0,(100-($Q$1022*100)/100)/'Τα Στοιχήματα μου'!E562,0)</f>
        <v>0</v>
      </c>
      <c r="S562" s="6">
        <f>R562*('Τα Στοιχήματα μου'!E562-1)</f>
        <v>0</v>
      </c>
      <c r="T562" s="5">
        <f>SUM($S$23:S562)/100+1</f>
        <v>1.4422218253259511</v>
      </c>
      <c r="U562" s="6">
        <f>IF('Τα Στοιχήματα μου'!E562&lt;&gt;0,(100-(Q562*100)/100)/'Τα Στοιχήματα μου'!E562,0)</f>
        <v>0</v>
      </c>
      <c r="V562" s="6">
        <f>'Τα Στοιχήματα μου'!E562*U562</f>
        <v>0</v>
      </c>
      <c r="W562" s="5">
        <f>IF('Τα Στοιχήματα μου'!E562&lt;&gt;0,V562/(100/I562),W561)</f>
        <v>1.4422218253259509</v>
      </c>
      <c r="X562" s="7"/>
      <c r="Y562" s="6">
        <f>COUNTIF('Τα Στοιχήματα μου'!$F$23:F562,"W")+COUNTIF('Τα Στοιχήματα μου'!$F$23:F562,"L")</f>
        <v>5</v>
      </c>
      <c r="Z562" s="6">
        <f>COUNTIF('Τα Στοιχήματα μου'!$F$23:F562,"W")</f>
        <v>3</v>
      </c>
      <c r="AA562" s="4">
        <f>COUNTIF('Τα Στοιχήματα μου'!$F$23:F562,"W")/(COUNTIF('Τα Στοιχήματα μου'!$F$23:F562,"W")+COUNTIF('Τα Στοιχήματα μου'!$F$23:F562,"L"))</f>
        <v>0.6</v>
      </c>
    </row>
    <row r="563" spans="2:27">
      <c r="B563" s="6">
        <f t="shared" si="8"/>
        <v>541</v>
      </c>
      <c r="I563" s="6">
        <f>I562+1</f>
        <v>541</v>
      </c>
      <c r="J563" s="6">
        <f>'Τα Στοιχήματα μου'!D563</f>
        <v>0</v>
      </c>
      <c r="K563" s="6">
        <f>'Τα Στοιχήματα μου'!E563</f>
        <v>0</v>
      </c>
      <c r="L563" s="6">
        <f>'Τα Στοιχήματα μου'!F563</f>
        <v>0</v>
      </c>
      <c r="M563" s="7"/>
      <c r="N563" s="5">
        <f>AVERAGE('Τα Στοιχήματα μου'!$E$23:E563)</f>
        <v>2.956</v>
      </c>
      <c r="O563" s="6" t="str">
        <f>IF('Τα Στοιχήματα μου'!E563&lt;&gt;0,1/'Τα Στοιχήματα μου'!E563,"")</f>
        <v/>
      </c>
      <c r="P563" s="6">
        <f>SUM($O$23:O563)</f>
        <v>3.4668730650154802</v>
      </c>
      <c r="Q563" s="6">
        <f>(1-(1/P563))*100</f>
        <v>71.155563493480983</v>
      </c>
      <c r="R563" s="6">
        <f>IF('Τα Στοιχήματα μου'!E563&lt;&gt;0,(100-($Q$1022*100)/100)/'Τα Στοιχήματα μου'!E563,0)</f>
        <v>0</v>
      </c>
      <c r="S563" s="6">
        <f>R563*('Τα Στοιχήματα μου'!E563-1)</f>
        <v>0</v>
      </c>
      <c r="T563" s="5">
        <f>SUM($S$23:S563)/100+1</f>
        <v>1.4422218253259511</v>
      </c>
      <c r="U563" s="6">
        <f>IF('Τα Στοιχήματα μου'!E563&lt;&gt;0,(100-(Q563*100)/100)/'Τα Στοιχήματα μου'!E563,0)</f>
        <v>0</v>
      </c>
      <c r="V563" s="6">
        <f>'Τα Στοιχήματα μου'!E563*U563</f>
        <v>0</v>
      </c>
      <c r="W563" s="5">
        <f>IF('Τα Στοιχήματα μου'!E563&lt;&gt;0,V563/(100/I563),W562)</f>
        <v>1.4422218253259509</v>
      </c>
      <c r="X563" s="7"/>
      <c r="Y563" s="6">
        <f>COUNTIF('Τα Στοιχήματα μου'!$F$23:F563,"W")+COUNTIF('Τα Στοιχήματα μου'!$F$23:F563,"L")</f>
        <v>5</v>
      </c>
      <c r="Z563" s="6">
        <f>COUNTIF('Τα Στοιχήματα μου'!$F$23:F563,"W")</f>
        <v>3</v>
      </c>
      <c r="AA563" s="4">
        <f>COUNTIF('Τα Στοιχήματα μου'!$F$23:F563,"W")/(COUNTIF('Τα Στοιχήματα μου'!$F$23:F563,"W")+COUNTIF('Τα Στοιχήματα μου'!$F$23:F563,"L"))</f>
        <v>0.6</v>
      </c>
    </row>
    <row r="564" spans="2:27">
      <c r="B564" s="6">
        <f t="shared" si="8"/>
        <v>542</v>
      </c>
      <c r="I564" s="6">
        <f>I563+1</f>
        <v>542</v>
      </c>
      <c r="J564" s="6">
        <f>'Τα Στοιχήματα μου'!D564</f>
        <v>0</v>
      </c>
      <c r="K564" s="6">
        <f>'Τα Στοιχήματα μου'!E564</f>
        <v>0</v>
      </c>
      <c r="L564" s="6">
        <f>'Τα Στοιχήματα μου'!F564</f>
        <v>0</v>
      </c>
      <c r="M564" s="7"/>
      <c r="N564" s="5">
        <f>AVERAGE('Τα Στοιχήματα μου'!$E$23:E564)</f>
        <v>2.956</v>
      </c>
      <c r="O564" s="6" t="str">
        <f>IF('Τα Στοιχήματα μου'!E564&lt;&gt;0,1/'Τα Στοιχήματα μου'!E564,"")</f>
        <v/>
      </c>
      <c r="P564" s="6">
        <f>SUM($O$23:O564)</f>
        <v>3.4668730650154802</v>
      </c>
      <c r="Q564" s="6">
        <f>(1-(1/P564))*100</f>
        <v>71.155563493480983</v>
      </c>
      <c r="R564" s="6">
        <f>IF('Τα Στοιχήματα μου'!E564&lt;&gt;0,(100-($Q$1022*100)/100)/'Τα Στοιχήματα μου'!E564,0)</f>
        <v>0</v>
      </c>
      <c r="S564" s="6">
        <f>R564*('Τα Στοιχήματα μου'!E564-1)</f>
        <v>0</v>
      </c>
      <c r="T564" s="5">
        <f>SUM($S$23:S564)/100+1</f>
        <v>1.4422218253259511</v>
      </c>
      <c r="U564" s="6">
        <f>IF('Τα Στοιχήματα μου'!E564&lt;&gt;0,(100-(Q564*100)/100)/'Τα Στοιχήματα μου'!E564,0)</f>
        <v>0</v>
      </c>
      <c r="V564" s="6">
        <f>'Τα Στοιχήματα μου'!E564*U564</f>
        <v>0</v>
      </c>
      <c r="W564" s="5">
        <f>IF('Τα Στοιχήματα μου'!E564&lt;&gt;0,V564/(100/I564),W563)</f>
        <v>1.4422218253259509</v>
      </c>
      <c r="X564" s="7"/>
      <c r="Y564" s="6">
        <f>COUNTIF('Τα Στοιχήματα μου'!$F$23:F564,"W")+COUNTIF('Τα Στοιχήματα μου'!$F$23:F564,"L")</f>
        <v>5</v>
      </c>
      <c r="Z564" s="6">
        <f>COUNTIF('Τα Στοιχήματα μου'!$F$23:F564,"W")</f>
        <v>3</v>
      </c>
      <c r="AA564" s="4">
        <f>COUNTIF('Τα Στοιχήματα μου'!$F$23:F564,"W")/(COUNTIF('Τα Στοιχήματα μου'!$F$23:F564,"W")+COUNTIF('Τα Στοιχήματα μου'!$F$23:F564,"L"))</f>
        <v>0.6</v>
      </c>
    </row>
    <row r="565" spans="2:27">
      <c r="B565" s="6">
        <f t="shared" si="8"/>
        <v>543</v>
      </c>
      <c r="I565" s="6">
        <f>I564+1</f>
        <v>543</v>
      </c>
      <c r="J565" s="6">
        <f>'Τα Στοιχήματα μου'!D565</f>
        <v>0</v>
      </c>
      <c r="K565" s="6">
        <f>'Τα Στοιχήματα μου'!E565</f>
        <v>0</v>
      </c>
      <c r="L565" s="6">
        <f>'Τα Στοιχήματα μου'!F565</f>
        <v>0</v>
      </c>
      <c r="M565" s="7"/>
      <c r="N565" s="5">
        <f>AVERAGE('Τα Στοιχήματα μου'!$E$23:E565)</f>
        <v>2.956</v>
      </c>
      <c r="O565" s="6" t="str">
        <f>IF('Τα Στοιχήματα μου'!E565&lt;&gt;0,1/'Τα Στοιχήματα μου'!E565,"")</f>
        <v/>
      </c>
      <c r="P565" s="6">
        <f>SUM($O$23:O565)</f>
        <v>3.4668730650154802</v>
      </c>
      <c r="Q565" s="6">
        <f>(1-(1/P565))*100</f>
        <v>71.155563493480983</v>
      </c>
      <c r="R565" s="6">
        <f>IF('Τα Στοιχήματα μου'!E565&lt;&gt;0,(100-($Q$1022*100)/100)/'Τα Στοιχήματα μου'!E565,0)</f>
        <v>0</v>
      </c>
      <c r="S565" s="6">
        <f>R565*('Τα Στοιχήματα μου'!E565-1)</f>
        <v>0</v>
      </c>
      <c r="T565" s="5">
        <f>SUM($S$23:S565)/100+1</f>
        <v>1.4422218253259511</v>
      </c>
      <c r="U565" s="6">
        <f>IF('Τα Στοιχήματα μου'!E565&lt;&gt;0,(100-(Q565*100)/100)/'Τα Στοιχήματα μου'!E565,0)</f>
        <v>0</v>
      </c>
      <c r="V565" s="6">
        <f>'Τα Στοιχήματα μου'!E565*U565</f>
        <v>0</v>
      </c>
      <c r="W565" s="5">
        <f>IF('Τα Στοιχήματα μου'!E565&lt;&gt;0,V565/(100/I565),W564)</f>
        <v>1.4422218253259509</v>
      </c>
      <c r="X565" s="7"/>
      <c r="Y565" s="6">
        <f>COUNTIF('Τα Στοιχήματα μου'!$F$23:F565,"W")+COUNTIF('Τα Στοιχήματα μου'!$F$23:F565,"L")</f>
        <v>5</v>
      </c>
      <c r="Z565" s="6">
        <f>COUNTIF('Τα Στοιχήματα μου'!$F$23:F565,"W")</f>
        <v>3</v>
      </c>
      <c r="AA565" s="4">
        <f>COUNTIF('Τα Στοιχήματα μου'!$F$23:F565,"W")/(COUNTIF('Τα Στοιχήματα μου'!$F$23:F565,"W")+COUNTIF('Τα Στοιχήματα μου'!$F$23:F565,"L"))</f>
        <v>0.6</v>
      </c>
    </row>
    <row r="566" spans="2:27">
      <c r="B566" s="6">
        <f t="shared" si="8"/>
        <v>544</v>
      </c>
      <c r="I566" s="6">
        <f>I565+1</f>
        <v>544</v>
      </c>
      <c r="J566" s="6">
        <f>'Τα Στοιχήματα μου'!D566</f>
        <v>0</v>
      </c>
      <c r="K566" s="6">
        <f>'Τα Στοιχήματα μου'!E566</f>
        <v>0</v>
      </c>
      <c r="L566" s="6">
        <f>'Τα Στοιχήματα μου'!F566</f>
        <v>0</v>
      </c>
      <c r="M566" s="7"/>
      <c r="N566" s="5">
        <f>AVERAGE('Τα Στοιχήματα μου'!$E$23:E566)</f>
        <v>2.956</v>
      </c>
      <c r="O566" s="6" t="str">
        <f>IF('Τα Στοιχήματα μου'!E566&lt;&gt;0,1/'Τα Στοιχήματα μου'!E566,"")</f>
        <v/>
      </c>
      <c r="P566" s="6">
        <f>SUM($O$23:O566)</f>
        <v>3.4668730650154802</v>
      </c>
      <c r="Q566" s="6">
        <f>(1-(1/P566))*100</f>
        <v>71.155563493480983</v>
      </c>
      <c r="R566" s="6">
        <f>IF('Τα Στοιχήματα μου'!E566&lt;&gt;0,(100-($Q$1022*100)/100)/'Τα Στοιχήματα μου'!E566,0)</f>
        <v>0</v>
      </c>
      <c r="S566" s="6">
        <f>R566*('Τα Στοιχήματα μου'!E566-1)</f>
        <v>0</v>
      </c>
      <c r="T566" s="5">
        <f>SUM($S$23:S566)/100+1</f>
        <v>1.4422218253259511</v>
      </c>
      <c r="U566" s="6">
        <f>IF('Τα Στοιχήματα μου'!E566&lt;&gt;0,(100-(Q566*100)/100)/'Τα Στοιχήματα μου'!E566,0)</f>
        <v>0</v>
      </c>
      <c r="V566" s="6">
        <f>'Τα Στοιχήματα μου'!E566*U566</f>
        <v>0</v>
      </c>
      <c r="W566" s="5">
        <f>IF('Τα Στοιχήματα μου'!E566&lt;&gt;0,V566/(100/I566),W565)</f>
        <v>1.4422218253259509</v>
      </c>
      <c r="X566" s="7"/>
      <c r="Y566" s="6">
        <f>COUNTIF('Τα Στοιχήματα μου'!$F$23:F566,"W")+COUNTIF('Τα Στοιχήματα μου'!$F$23:F566,"L")</f>
        <v>5</v>
      </c>
      <c r="Z566" s="6">
        <f>COUNTIF('Τα Στοιχήματα μου'!$F$23:F566,"W")</f>
        <v>3</v>
      </c>
      <c r="AA566" s="4">
        <f>COUNTIF('Τα Στοιχήματα μου'!$F$23:F566,"W")/(COUNTIF('Τα Στοιχήματα μου'!$F$23:F566,"W")+COUNTIF('Τα Στοιχήματα μου'!$F$23:F566,"L"))</f>
        <v>0.6</v>
      </c>
    </row>
    <row r="567" spans="2:27">
      <c r="B567" s="6">
        <f t="shared" si="8"/>
        <v>545</v>
      </c>
      <c r="I567" s="6">
        <f>I566+1</f>
        <v>545</v>
      </c>
      <c r="J567" s="6">
        <f>'Τα Στοιχήματα μου'!D567</f>
        <v>0</v>
      </c>
      <c r="K567" s="6">
        <f>'Τα Στοιχήματα μου'!E567</f>
        <v>0</v>
      </c>
      <c r="L567" s="6">
        <f>'Τα Στοιχήματα μου'!F567</f>
        <v>0</v>
      </c>
      <c r="M567" s="7"/>
      <c r="N567" s="5">
        <f>AVERAGE('Τα Στοιχήματα μου'!$E$23:E567)</f>
        <v>2.956</v>
      </c>
      <c r="O567" s="6" t="str">
        <f>IF('Τα Στοιχήματα μου'!E567&lt;&gt;0,1/'Τα Στοιχήματα μου'!E567,"")</f>
        <v/>
      </c>
      <c r="P567" s="6">
        <f>SUM($O$23:O567)</f>
        <v>3.4668730650154802</v>
      </c>
      <c r="Q567" s="6">
        <f>(1-(1/P567))*100</f>
        <v>71.155563493480983</v>
      </c>
      <c r="R567" s="6">
        <f>IF('Τα Στοιχήματα μου'!E567&lt;&gt;0,(100-($Q$1022*100)/100)/'Τα Στοιχήματα μου'!E567,0)</f>
        <v>0</v>
      </c>
      <c r="S567" s="6">
        <f>R567*('Τα Στοιχήματα μου'!E567-1)</f>
        <v>0</v>
      </c>
      <c r="T567" s="5">
        <f>SUM($S$23:S567)/100+1</f>
        <v>1.4422218253259511</v>
      </c>
      <c r="U567" s="6">
        <f>IF('Τα Στοιχήματα μου'!E567&lt;&gt;0,(100-(Q567*100)/100)/'Τα Στοιχήματα μου'!E567,0)</f>
        <v>0</v>
      </c>
      <c r="V567" s="6">
        <f>'Τα Στοιχήματα μου'!E567*U567</f>
        <v>0</v>
      </c>
      <c r="W567" s="5">
        <f>IF('Τα Στοιχήματα μου'!E567&lt;&gt;0,V567/(100/I567),W566)</f>
        <v>1.4422218253259509</v>
      </c>
      <c r="X567" s="7"/>
      <c r="Y567" s="6">
        <f>COUNTIF('Τα Στοιχήματα μου'!$F$23:F567,"W")+COUNTIF('Τα Στοιχήματα μου'!$F$23:F567,"L")</f>
        <v>5</v>
      </c>
      <c r="Z567" s="6">
        <f>COUNTIF('Τα Στοιχήματα μου'!$F$23:F567,"W")</f>
        <v>3</v>
      </c>
      <c r="AA567" s="4">
        <f>COUNTIF('Τα Στοιχήματα μου'!$F$23:F567,"W")/(COUNTIF('Τα Στοιχήματα μου'!$F$23:F567,"W")+COUNTIF('Τα Στοιχήματα μου'!$F$23:F567,"L"))</f>
        <v>0.6</v>
      </c>
    </row>
    <row r="568" spans="2:27">
      <c r="B568" s="6">
        <f t="shared" si="8"/>
        <v>546</v>
      </c>
      <c r="I568" s="6">
        <f>I567+1</f>
        <v>546</v>
      </c>
      <c r="J568" s="6">
        <f>'Τα Στοιχήματα μου'!D568</f>
        <v>0</v>
      </c>
      <c r="K568" s="6">
        <f>'Τα Στοιχήματα μου'!E568</f>
        <v>0</v>
      </c>
      <c r="L568" s="6">
        <f>'Τα Στοιχήματα μου'!F568</f>
        <v>0</v>
      </c>
      <c r="M568" s="7"/>
      <c r="N568" s="5">
        <f>AVERAGE('Τα Στοιχήματα μου'!$E$23:E568)</f>
        <v>2.956</v>
      </c>
      <c r="O568" s="6" t="str">
        <f>IF('Τα Στοιχήματα μου'!E568&lt;&gt;0,1/'Τα Στοιχήματα μου'!E568,"")</f>
        <v/>
      </c>
      <c r="P568" s="6">
        <f>SUM($O$23:O568)</f>
        <v>3.4668730650154802</v>
      </c>
      <c r="Q568" s="6">
        <f>(1-(1/P568))*100</f>
        <v>71.155563493480983</v>
      </c>
      <c r="R568" s="6">
        <f>IF('Τα Στοιχήματα μου'!E568&lt;&gt;0,(100-($Q$1022*100)/100)/'Τα Στοιχήματα μου'!E568,0)</f>
        <v>0</v>
      </c>
      <c r="S568" s="6">
        <f>R568*('Τα Στοιχήματα μου'!E568-1)</f>
        <v>0</v>
      </c>
      <c r="T568" s="5">
        <f>SUM($S$23:S568)/100+1</f>
        <v>1.4422218253259511</v>
      </c>
      <c r="U568" s="6">
        <f>IF('Τα Στοιχήματα μου'!E568&lt;&gt;0,(100-(Q568*100)/100)/'Τα Στοιχήματα μου'!E568,0)</f>
        <v>0</v>
      </c>
      <c r="V568" s="6">
        <f>'Τα Στοιχήματα μου'!E568*U568</f>
        <v>0</v>
      </c>
      <c r="W568" s="5">
        <f>IF('Τα Στοιχήματα μου'!E568&lt;&gt;0,V568/(100/I568),W567)</f>
        <v>1.4422218253259509</v>
      </c>
      <c r="X568" s="7"/>
      <c r="Y568" s="6">
        <f>COUNTIF('Τα Στοιχήματα μου'!$F$23:F568,"W")+COUNTIF('Τα Στοιχήματα μου'!$F$23:F568,"L")</f>
        <v>5</v>
      </c>
      <c r="Z568" s="6">
        <f>COUNTIF('Τα Στοιχήματα μου'!$F$23:F568,"W")</f>
        <v>3</v>
      </c>
      <c r="AA568" s="4">
        <f>COUNTIF('Τα Στοιχήματα μου'!$F$23:F568,"W")/(COUNTIF('Τα Στοιχήματα μου'!$F$23:F568,"W")+COUNTIF('Τα Στοιχήματα μου'!$F$23:F568,"L"))</f>
        <v>0.6</v>
      </c>
    </row>
    <row r="569" spans="2:27">
      <c r="B569" s="6">
        <f t="shared" si="8"/>
        <v>547</v>
      </c>
      <c r="I569" s="6">
        <f>I568+1</f>
        <v>547</v>
      </c>
      <c r="J569" s="6">
        <f>'Τα Στοιχήματα μου'!D569</f>
        <v>0</v>
      </c>
      <c r="K569" s="6">
        <f>'Τα Στοιχήματα μου'!E569</f>
        <v>0</v>
      </c>
      <c r="L569" s="6">
        <f>'Τα Στοιχήματα μου'!F569</f>
        <v>0</v>
      </c>
      <c r="M569" s="7"/>
      <c r="N569" s="5">
        <f>AVERAGE('Τα Στοιχήματα μου'!$E$23:E569)</f>
        <v>2.956</v>
      </c>
      <c r="O569" s="6" t="str">
        <f>IF('Τα Στοιχήματα μου'!E569&lt;&gt;0,1/'Τα Στοιχήματα μου'!E569,"")</f>
        <v/>
      </c>
      <c r="P569" s="6">
        <f>SUM($O$23:O569)</f>
        <v>3.4668730650154802</v>
      </c>
      <c r="Q569" s="6">
        <f>(1-(1/P569))*100</f>
        <v>71.155563493480983</v>
      </c>
      <c r="R569" s="6">
        <f>IF('Τα Στοιχήματα μου'!E569&lt;&gt;0,(100-($Q$1022*100)/100)/'Τα Στοιχήματα μου'!E569,0)</f>
        <v>0</v>
      </c>
      <c r="S569" s="6">
        <f>R569*('Τα Στοιχήματα μου'!E569-1)</f>
        <v>0</v>
      </c>
      <c r="T569" s="5">
        <f>SUM($S$23:S569)/100+1</f>
        <v>1.4422218253259511</v>
      </c>
      <c r="U569" s="6">
        <f>IF('Τα Στοιχήματα μου'!E569&lt;&gt;0,(100-(Q569*100)/100)/'Τα Στοιχήματα μου'!E569,0)</f>
        <v>0</v>
      </c>
      <c r="V569" s="6">
        <f>'Τα Στοιχήματα μου'!E569*U569</f>
        <v>0</v>
      </c>
      <c r="W569" s="5">
        <f>IF('Τα Στοιχήματα μου'!E569&lt;&gt;0,V569/(100/I569),W568)</f>
        <v>1.4422218253259509</v>
      </c>
      <c r="X569" s="7"/>
      <c r="Y569" s="6">
        <f>COUNTIF('Τα Στοιχήματα μου'!$F$23:F569,"W")+COUNTIF('Τα Στοιχήματα μου'!$F$23:F569,"L")</f>
        <v>5</v>
      </c>
      <c r="Z569" s="6">
        <f>COUNTIF('Τα Στοιχήματα μου'!$F$23:F569,"W")</f>
        <v>3</v>
      </c>
      <c r="AA569" s="4">
        <f>COUNTIF('Τα Στοιχήματα μου'!$F$23:F569,"W")/(COUNTIF('Τα Στοιχήματα μου'!$F$23:F569,"W")+COUNTIF('Τα Στοιχήματα μου'!$F$23:F569,"L"))</f>
        <v>0.6</v>
      </c>
    </row>
    <row r="570" spans="2:27">
      <c r="B570" s="6">
        <f t="shared" si="8"/>
        <v>548</v>
      </c>
      <c r="I570" s="6">
        <f>I569+1</f>
        <v>548</v>
      </c>
      <c r="J570" s="6">
        <f>'Τα Στοιχήματα μου'!D570</f>
        <v>0</v>
      </c>
      <c r="K570" s="6">
        <f>'Τα Στοιχήματα μου'!E570</f>
        <v>0</v>
      </c>
      <c r="L570" s="6">
        <f>'Τα Στοιχήματα μου'!F570</f>
        <v>0</v>
      </c>
      <c r="M570" s="7"/>
      <c r="N570" s="5">
        <f>AVERAGE('Τα Στοιχήματα μου'!$E$23:E570)</f>
        <v>2.956</v>
      </c>
      <c r="O570" s="6" t="str">
        <f>IF('Τα Στοιχήματα μου'!E570&lt;&gt;0,1/'Τα Στοιχήματα μου'!E570,"")</f>
        <v/>
      </c>
      <c r="P570" s="6">
        <f>SUM($O$23:O570)</f>
        <v>3.4668730650154802</v>
      </c>
      <c r="Q570" s="6">
        <f>(1-(1/P570))*100</f>
        <v>71.155563493480983</v>
      </c>
      <c r="R570" s="6">
        <f>IF('Τα Στοιχήματα μου'!E570&lt;&gt;0,(100-($Q$1022*100)/100)/'Τα Στοιχήματα μου'!E570,0)</f>
        <v>0</v>
      </c>
      <c r="S570" s="6">
        <f>R570*('Τα Στοιχήματα μου'!E570-1)</f>
        <v>0</v>
      </c>
      <c r="T570" s="5">
        <f>SUM($S$23:S570)/100+1</f>
        <v>1.4422218253259511</v>
      </c>
      <c r="U570" s="6">
        <f>IF('Τα Στοιχήματα μου'!E570&lt;&gt;0,(100-(Q570*100)/100)/'Τα Στοιχήματα μου'!E570,0)</f>
        <v>0</v>
      </c>
      <c r="V570" s="6">
        <f>'Τα Στοιχήματα μου'!E570*U570</f>
        <v>0</v>
      </c>
      <c r="W570" s="5">
        <f>IF('Τα Στοιχήματα μου'!E570&lt;&gt;0,V570/(100/I570),W569)</f>
        <v>1.4422218253259509</v>
      </c>
      <c r="X570" s="7"/>
      <c r="Y570" s="6">
        <f>COUNTIF('Τα Στοιχήματα μου'!$F$23:F570,"W")+COUNTIF('Τα Στοιχήματα μου'!$F$23:F570,"L")</f>
        <v>5</v>
      </c>
      <c r="Z570" s="6">
        <f>COUNTIF('Τα Στοιχήματα μου'!$F$23:F570,"W")</f>
        <v>3</v>
      </c>
      <c r="AA570" s="4">
        <f>COUNTIF('Τα Στοιχήματα μου'!$F$23:F570,"W")/(COUNTIF('Τα Στοιχήματα μου'!$F$23:F570,"W")+COUNTIF('Τα Στοιχήματα μου'!$F$23:F570,"L"))</f>
        <v>0.6</v>
      </c>
    </row>
    <row r="571" spans="2:27">
      <c r="B571" s="6">
        <f t="shared" si="8"/>
        <v>549</v>
      </c>
      <c r="I571" s="6">
        <f>I570+1</f>
        <v>549</v>
      </c>
      <c r="J571" s="6">
        <f>'Τα Στοιχήματα μου'!D571</f>
        <v>0</v>
      </c>
      <c r="K571" s="6">
        <f>'Τα Στοιχήματα μου'!E571</f>
        <v>0</v>
      </c>
      <c r="L571" s="6">
        <f>'Τα Στοιχήματα μου'!F571</f>
        <v>0</v>
      </c>
      <c r="M571" s="7"/>
      <c r="N571" s="5">
        <f>AVERAGE('Τα Στοιχήματα μου'!$E$23:E571)</f>
        <v>2.956</v>
      </c>
      <c r="O571" s="6" t="str">
        <f>IF('Τα Στοιχήματα μου'!E571&lt;&gt;0,1/'Τα Στοιχήματα μου'!E571,"")</f>
        <v/>
      </c>
      <c r="P571" s="6">
        <f>SUM($O$23:O571)</f>
        <v>3.4668730650154802</v>
      </c>
      <c r="Q571" s="6">
        <f>(1-(1/P571))*100</f>
        <v>71.155563493480983</v>
      </c>
      <c r="R571" s="6">
        <f>IF('Τα Στοιχήματα μου'!E571&lt;&gt;0,(100-($Q$1022*100)/100)/'Τα Στοιχήματα μου'!E571,0)</f>
        <v>0</v>
      </c>
      <c r="S571" s="6">
        <f>R571*('Τα Στοιχήματα μου'!E571-1)</f>
        <v>0</v>
      </c>
      <c r="T571" s="5">
        <f>SUM($S$23:S571)/100+1</f>
        <v>1.4422218253259511</v>
      </c>
      <c r="U571" s="6">
        <f>IF('Τα Στοιχήματα μου'!E571&lt;&gt;0,(100-(Q571*100)/100)/'Τα Στοιχήματα μου'!E571,0)</f>
        <v>0</v>
      </c>
      <c r="V571" s="6">
        <f>'Τα Στοιχήματα μου'!E571*U571</f>
        <v>0</v>
      </c>
      <c r="W571" s="5">
        <f>IF('Τα Στοιχήματα μου'!E571&lt;&gt;0,V571/(100/I571),W570)</f>
        <v>1.4422218253259509</v>
      </c>
      <c r="X571" s="7"/>
      <c r="Y571" s="6">
        <f>COUNTIF('Τα Στοιχήματα μου'!$F$23:F571,"W")+COUNTIF('Τα Στοιχήματα μου'!$F$23:F571,"L")</f>
        <v>5</v>
      </c>
      <c r="Z571" s="6">
        <f>COUNTIF('Τα Στοιχήματα μου'!$F$23:F571,"W")</f>
        <v>3</v>
      </c>
      <c r="AA571" s="4">
        <f>COUNTIF('Τα Στοιχήματα μου'!$F$23:F571,"W")/(COUNTIF('Τα Στοιχήματα μου'!$F$23:F571,"W")+COUNTIF('Τα Στοιχήματα μου'!$F$23:F571,"L"))</f>
        <v>0.6</v>
      </c>
    </row>
    <row r="572" spans="2:27">
      <c r="B572" s="6">
        <f t="shared" si="8"/>
        <v>550</v>
      </c>
      <c r="I572" s="6">
        <f>I571+1</f>
        <v>550</v>
      </c>
      <c r="J572" s="6">
        <f>'Τα Στοιχήματα μου'!D572</f>
        <v>0</v>
      </c>
      <c r="K572" s="6">
        <f>'Τα Στοιχήματα μου'!E572</f>
        <v>0</v>
      </c>
      <c r="L572" s="6">
        <f>'Τα Στοιχήματα μου'!F572</f>
        <v>0</v>
      </c>
      <c r="M572" s="7"/>
      <c r="N572" s="5">
        <f>AVERAGE('Τα Στοιχήματα μου'!$E$23:E572)</f>
        <v>2.956</v>
      </c>
      <c r="O572" s="6" t="str">
        <f>IF('Τα Στοιχήματα μου'!E572&lt;&gt;0,1/'Τα Στοιχήματα μου'!E572,"")</f>
        <v/>
      </c>
      <c r="P572" s="6">
        <f>SUM($O$23:O572)</f>
        <v>3.4668730650154802</v>
      </c>
      <c r="Q572" s="6">
        <f>(1-(1/P572))*100</f>
        <v>71.155563493480983</v>
      </c>
      <c r="R572" s="6">
        <f>IF('Τα Στοιχήματα μου'!E572&lt;&gt;0,(100-($Q$1022*100)/100)/'Τα Στοιχήματα μου'!E572,0)</f>
        <v>0</v>
      </c>
      <c r="S572" s="6">
        <f>R572*('Τα Στοιχήματα μου'!E572-1)</f>
        <v>0</v>
      </c>
      <c r="T572" s="5">
        <f>SUM($S$23:S572)/100+1</f>
        <v>1.4422218253259511</v>
      </c>
      <c r="U572" s="6">
        <f>IF('Τα Στοιχήματα μου'!E572&lt;&gt;0,(100-(Q572*100)/100)/'Τα Στοιχήματα μου'!E572,0)</f>
        <v>0</v>
      </c>
      <c r="V572" s="6">
        <f>'Τα Στοιχήματα μου'!E572*U572</f>
        <v>0</v>
      </c>
      <c r="W572" s="5">
        <f>IF('Τα Στοιχήματα μου'!E572&lt;&gt;0,V572/(100/I572),W571)</f>
        <v>1.4422218253259509</v>
      </c>
      <c r="X572" s="7"/>
      <c r="Y572" s="6">
        <f>COUNTIF('Τα Στοιχήματα μου'!$F$23:F572,"W")+COUNTIF('Τα Στοιχήματα μου'!$F$23:F572,"L")</f>
        <v>5</v>
      </c>
      <c r="Z572" s="6">
        <f>COUNTIF('Τα Στοιχήματα μου'!$F$23:F572,"W")</f>
        <v>3</v>
      </c>
      <c r="AA572" s="4">
        <f>COUNTIF('Τα Στοιχήματα μου'!$F$23:F572,"W")/(COUNTIF('Τα Στοιχήματα μου'!$F$23:F572,"W")+COUNTIF('Τα Στοιχήματα μου'!$F$23:F572,"L"))</f>
        <v>0.6</v>
      </c>
    </row>
    <row r="573" spans="2:27">
      <c r="B573" s="6">
        <f t="shared" si="8"/>
        <v>551</v>
      </c>
      <c r="I573" s="6">
        <f>I572+1</f>
        <v>551</v>
      </c>
      <c r="J573" s="6">
        <f>'Τα Στοιχήματα μου'!D573</f>
        <v>0</v>
      </c>
      <c r="K573" s="6">
        <f>'Τα Στοιχήματα μου'!E573</f>
        <v>0</v>
      </c>
      <c r="L573" s="6">
        <f>'Τα Στοιχήματα μου'!F573</f>
        <v>0</v>
      </c>
      <c r="M573" s="7"/>
      <c r="N573" s="5">
        <f>AVERAGE('Τα Στοιχήματα μου'!$E$23:E573)</f>
        <v>2.956</v>
      </c>
      <c r="O573" s="6" t="str">
        <f>IF('Τα Στοιχήματα μου'!E573&lt;&gt;0,1/'Τα Στοιχήματα μου'!E573,"")</f>
        <v/>
      </c>
      <c r="P573" s="6">
        <f>SUM($O$23:O573)</f>
        <v>3.4668730650154802</v>
      </c>
      <c r="Q573" s="6">
        <f>(1-(1/P573))*100</f>
        <v>71.155563493480983</v>
      </c>
      <c r="R573" s="6">
        <f>IF('Τα Στοιχήματα μου'!E573&lt;&gt;0,(100-($Q$1022*100)/100)/'Τα Στοιχήματα μου'!E573,0)</f>
        <v>0</v>
      </c>
      <c r="S573" s="6">
        <f>R573*('Τα Στοιχήματα μου'!E573-1)</f>
        <v>0</v>
      </c>
      <c r="T573" s="5">
        <f>SUM($S$23:S573)/100+1</f>
        <v>1.4422218253259511</v>
      </c>
      <c r="U573" s="6">
        <f>IF('Τα Στοιχήματα μου'!E573&lt;&gt;0,(100-(Q573*100)/100)/'Τα Στοιχήματα μου'!E573,0)</f>
        <v>0</v>
      </c>
      <c r="V573" s="6">
        <f>'Τα Στοιχήματα μου'!E573*U573</f>
        <v>0</v>
      </c>
      <c r="W573" s="5">
        <f>IF('Τα Στοιχήματα μου'!E573&lt;&gt;0,V573/(100/I573),W572)</f>
        <v>1.4422218253259509</v>
      </c>
      <c r="X573" s="7"/>
      <c r="Y573" s="6">
        <f>COUNTIF('Τα Στοιχήματα μου'!$F$23:F573,"W")+COUNTIF('Τα Στοιχήματα μου'!$F$23:F573,"L")</f>
        <v>5</v>
      </c>
      <c r="Z573" s="6">
        <f>COUNTIF('Τα Στοιχήματα μου'!$F$23:F573,"W")</f>
        <v>3</v>
      </c>
      <c r="AA573" s="4">
        <f>COUNTIF('Τα Στοιχήματα μου'!$F$23:F573,"W")/(COUNTIF('Τα Στοιχήματα μου'!$F$23:F573,"W")+COUNTIF('Τα Στοιχήματα μου'!$F$23:F573,"L"))</f>
        <v>0.6</v>
      </c>
    </row>
    <row r="574" spans="2:27">
      <c r="B574" s="6">
        <f t="shared" si="8"/>
        <v>552</v>
      </c>
      <c r="I574" s="6">
        <f>I573+1</f>
        <v>552</v>
      </c>
      <c r="J574" s="6">
        <f>'Τα Στοιχήματα μου'!D574</f>
        <v>0</v>
      </c>
      <c r="K574" s="6">
        <f>'Τα Στοιχήματα μου'!E574</f>
        <v>0</v>
      </c>
      <c r="L574" s="6">
        <f>'Τα Στοιχήματα μου'!F574</f>
        <v>0</v>
      </c>
      <c r="M574" s="7"/>
      <c r="N574" s="5">
        <f>AVERAGE('Τα Στοιχήματα μου'!$E$23:E574)</f>
        <v>2.956</v>
      </c>
      <c r="O574" s="6" t="str">
        <f>IF('Τα Στοιχήματα μου'!E574&lt;&gt;0,1/'Τα Στοιχήματα μου'!E574,"")</f>
        <v/>
      </c>
      <c r="P574" s="6">
        <f>SUM($O$23:O574)</f>
        <v>3.4668730650154802</v>
      </c>
      <c r="Q574" s="6">
        <f>(1-(1/P574))*100</f>
        <v>71.155563493480983</v>
      </c>
      <c r="R574" s="6">
        <f>IF('Τα Στοιχήματα μου'!E574&lt;&gt;0,(100-($Q$1022*100)/100)/'Τα Στοιχήματα μου'!E574,0)</f>
        <v>0</v>
      </c>
      <c r="S574" s="6">
        <f>R574*('Τα Στοιχήματα μου'!E574-1)</f>
        <v>0</v>
      </c>
      <c r="T574" s="5">
        <f>SUM($S$23:S574)/100+1</f>
        <v>1.4422218253259511</v>
      </c>
      <c r="U574" s="6">
        <f>IF('Τα Στοιχήματα μου'!E574&lt;&gt;0,(100-(Q574*100)/100)/'Τα Στοιχήματα μου'!E574,0)</f>
        <v>0</v>
      </c>
      <c r="V574" s="6">
        <f>'Τα Στοιχήματα μου'!E574*U574</f>
        <v>0</v>
      </c>
      <c r="W574" s="5">
        <f>IF('Τα Στοιχήματα μου'!E574&lt;&gt;0,V574/(100/I574),W573)</f>
        <v>1.4422218253259509</v>
      </c>
      <c r="X574" s="7"/>
      <c r="Y574" s="6">
        <f>COUNTIF('Τα Στοιχήματα μου'!$F$23:F574,"W")+COUNTIF('Τα Στοιχήματα μου'!$F$23:F574,"L")</f>
        <v>5</v>
      </c>
      <c r="Z574" s="6">
        <f>COUNTIF('Τα Στοιχήματα μου'!$F$23:F574,"W")</f>
        <v>3</v>
      </c>
      <c r="AA574" s="4">
        <f>COUNTIF('Τα Στοιχήματα μου'!$F$23:F574,"W")/(COUNTIF('Τα Στοιχήματα μου'!$F$23:F574,"W")+COUNTIF('Τα Στοιχήματα μου'!$F$23:F574,"L"))</f>
        <v>0.6</v>
      </c>
    </row>
    <row r="575" spans="2:27">
      <c r="B575" s="6">
        <f t="shared" si="8"/>
        <v>553</v>
      </c>
      <c r="I575" s="6">
        <f>I574+1</f>
        <v>553</v>
      </c>
      <c r="J575" s="6">
        <f>'Τα Στοιχήματα μου'!D575</f>
        <v>0</v>
      </c>
      <c r="K575" s="6">
        <f>'Τα Στοιχήματα μου'!E575</f>
        <v>0</v>
      </c>
      <c r="L575" s="6">
        <f>'Τα Στοιχήματα μου'!F575</f>
        <v>0</v>
      </c>
      <c r="M575" s="7"/>
      <c r="N575" s="5">
        <f>AVERAGE('Τα Στοιχήματα μου'!$E$23:E575)</f>
        <v>2.956</v>
      </c>
      <c r="O575" s="6" t="str">
        <f>IF('Τα Στοιχήματα μου'!E575&lt;&gt;0,1/'Τα Στοιχήματα μου'!E575,"")</f>
        <v/>
      </c>
      <c r="P575" s="6">
        <f>SUM($O$23:O575)</f>
        <v>3.4668730650154802</v>
      </c>
      <c r="Q575" s="6">
        <f>(1-(1/P575))*100</f>
        <v>71.155563493480983</v>
      </c>
      <c r="R575" s="6">
        <f>IF('Τα Στοιχήματα μου'!E575&lt;&gt;0,(100-($Q$1022*100)/100)/'Τα Στοιχήματα μου'!E575,0)</f>
        <v>0</v>
      </c>
      <c r="S575" s="6">
        <f>R575*('Τα Στοιχήματα μου'!E575-1)</f>
        <v>0</v>
      </c>
      <c r="T575" s="5">
        <f>SUM($S$23:S575)/100+1</f>
        <v>1.4422218253259511</v>
      </c>
      <c r="U575" s="6">
        <f>IF('Τα Στοιχήματα μου'!E575&lt;&gt;0,(100-(Q575*100)/100)/'Τα Στοιχήματα μου'!E575,0)</f>
        <v>0</v>
      </c>
      <c r="V575" s="6">
        <f>'Τα Στοιχήματα μου'!E575*U575</f>
        <v>0</v>
      </c>
      <c r="W575" s="5">
        <f>IF('Τα Στοιχήματα μου'!E575&lt;&gt;0,V575/(100/I575),W574)</f>
        <v>1.4422218253259509</v>
      </c>
      <c r="X575" s="7"/>
      <c r="Y575" s="6">
        <f>COUNTIF('Τα Στοιχήματα μου'!$F$23:F575,"W")+COUNTIF('Τα Στοιχήματα μου'!$F$23:F575,"L")</f>
        <v>5</v>
      </c>
      <c r="Z575" s="6">
        <f>COUNTIF('Τα Στοιχήματα μου'!$F$23:F575,"W")</f>
        <v>3</v>
      </c>
      <c r="AA575" s="4">
        <f>COUNTIF('Τα Στοιχήματα μου'!$F$23:F575,"W")/(COUNTIF('Τα Στοιχήματα μου'!$F$23:F575,"W")+COUNTIF('Τα Στοιχήματα μου'!$F$23:F575,"L"))</f>
        <v>0.6</v>
      </c>
    </row>
    <row r="576" spans="2:27">
      <c r="B576" s="6">
        <f t="shared" si="8"/>
        <v>554</v>
      </c>
      <c r="I576" s="6">
        <f>I575+1</f>
        <v>554</v>
      </c>
      <c r="J576" s="6">
        <f>'Τα Στοιχήματα μου'!D576</f>
        <v>0</v>
      </c>
      <c r="K576" s="6">
        <f>'Τα Στοιχήματα μου'!E576</f>
        <v>0</v>
      </c>
      <c r="L576" s="6">
        <f>'Τα Στοιχήματα μου'!F576</f>
        <v>0</v>
      </c>
      <c r="M576" s="7"/>
      <c r="N576" s="5">
        <f>AVERAGE('Τα Στοιχήματα μου'!$E$23:E576)</f>
        <v>2.956</v>
      </c>
      <c r="O576" s="6" t="str">
        <f>IF('Τα Στοιχήματα μου'!E576&lt;&gt;0,1/'Τα Στοιχήματα μου'!E576,"")</f>
        <v/>
      </c>
      <c r="P576" s="6">
        <f>SUM($O$23:O576)</f>
        <v>3.4668730650154802</v>
      </c>
      <c r="Q576" s="6">
        <f>(1-(1/P576))*100</f>
        <v>71.155563493480983</v>
      </c>
      <c r="R576" s="6">
        <f>IF('Τα Στοιχήματα μου'!E576&lt;&gt;0,(100-($Q$1022*100)/100)/'Τα Στοιχήματα μου'!E576,0)</f>
        <v>0</v>
      </c>
      <c r="S576" s="6">
        <f>R576*('Τα Στοιχήματα μου'!E576-1)</f>
        <v>0</v>
      </c>
      <c r="T576" s="5">
        <f>SUM($S$23:S576)/100+1</f>
        <v>1.4422218253259511</v>
      </c>
      <c r="U576" s="6">
        <f>IF('Τα Στοιχήματα μου'!E576&lt;&gt;0,(100-(Q576*100)/100)/'Τα Στοιχήματα μου'!E576,0)</f>
        <v>0</v>
      </c>
      <c r="V576" s="6">
        <f>'Τα Στοιχήματα μου'!E576*U576</f>
        <v>0</v>
      </c>
      <c r="W576" s="5">
        <f>IF('Τα Στοιχήματα μου'!E576&lt;&gt;0,V576/(100/I576),W575)</f>
        <v>1.4422218253259509</v>
      </c>
      <c r="X576" s="7"/>
      <c r="Y576" s="6">
        <f>COUNTIF('Τα Στοιχήματα μου'!$F$23:F576,"W")+COUNTIF('Τα Στοιχήματα μου'!$F$23:F576,"L")</f>
        <v>5</v>
      </c>
      <c r="Z576" s="6">
        <f>COUNTIF('Τα Στοιχήματα μου'!$F$23:F576,"W")</f>
        <v>3</v>
      </c>
      <c r="AA576" s="4">
        <f>COUNTIF('Τα Στοιχήματα μου'!$F$23:F576,"W")/(COUNTIF('Τα Στοιχήματα μου'!$F$23:F576,"W")+COUNTIF('Τα Στοιχήματα μου'!$F$23:F576,"L"))</f>
        <v>0.6</v>
      </c>
    </row>
    <row r="577" spans="2:27">
      <c r="B577" s="6">
        <f t="shared" si="8"/>
        <v>555</v>
      </c>
      <c r="I577" s="6">
        <f>I576+1</f>
        <v>555</v>
      </c>
      <c r="J577" s="6">
        <f>'Τα Στοιχήματα μου'!D577</f>
        <v>0</v>
      </c>
      <c r="K577" s="6">
        <f>'Τα Στοιχήματα μου'!E577</f>
        <v>0</v>
      </c>
      <c r="L577" s="6">
        <f>'Τα Στοιχήματα μου'!F577</f>
        <v>0</v>
      </c>
      <c r="M577" s="7"/>
      <c r="N577" s="5">
        <f>AVERAGE('Τα Στοιχήματα μου'!$E$23:E577)</f>
        <v>2.956</v>
      </c>
      <c r="O577" s="6" t="str">
        <f>IF('Τα Στοιχήματα μου'!E577&lt;&gt;0,1/'Τα Στοιχήματα μου'!E577,"")</f>
        <v/>
      </c>
      <c r="P577" s="6">
        <f>SUM($O$23:O577)</f>
        <v>3.4668730650154802</v>
      </c>
      <c r="Q577" s="6">
        <f>(1-(1/P577))*100</f>
        <v>71.155563493480983</v>
      </c>
      <c r="R577" s="6">
        <f>IF('Τα Στοιχήματα μου'!E577&lt;&gt;0,(100-($Q$1022*100)/100)/'Τα Στοιχήματα μου'!E577,0)</f>
        <v>0</v>
      </c>
      <c r="S577" s="6">
        <f>R577*('Τα Στοιχήματα μου'!E577-1)</f>
        <v>0</v>
      </c>
      <c r="T577" s="5">
        <f>SUM($S$23:S577)/100+1</f>
        <v>1.4422218253259511</v>
      </c>
      <c r="U577" s="6">
        <f>IF('Τα Στοιχήματα μου'!E577&lt;&gt;0,(100-(Q577*100)/100)/'Τα Στοιχήματα μου'!E577,0)</f>
        <v>0</v>
      </c>
      <c r="V577" s="6">
        <f>'Τα Στοιχήματα μου'!E577*U577</f>
        <v>0</v>
      </c>
      <c r="W577" s="5">
        <f>IF('Τα Στοιχήματα μου'!E577&lt;&gt;0,V577/(100/I577),W576)</f>
        <v>1.4422218253259509</v>
      </c>
      <c r="X577" s="7"/>
      <c r="Y577" s="6">
        <f>COUNTIF('Τα Στοιχήματα μου'!$F$23:F577,"W")+COUNTIF('Τα Στοιχήματα μου'!$F$23:F577,"L")</f>
        <v>5</v>
      </c>
      <c r="Z577" s="6">
        <f>COUNTIF('Τα Στοιχήματα μου'!$F$23:F577,"W")</f>
        <v>3</v>
      </c>
      <c r="AA577" s="4">
        <f>COUNTIF('Τα Στοιχήματα μου'!$F$23:F577,"W")/(COUNTIF('Τα Στοιχήματα μου'!$F$23:F577,"W")+COUNTIF('Τα Στοιχήματα μου'!$F$23:F577,"L"))</f>
        <v>0.6</v>
      </c>
    </row>
    <row r="578" spans="2:27">
      <c r="B578" s="6">
        <f t="shared" si="8"/>
        <v>556</v>
      </c>
      <c r="I578" s="6">
        <f>I577+1</f>
        <v>556</v>
      </c>
      <c r="J578" s="6">
        <f>'Τα Στοιχήματα μου'!D578</f>
        <v>0</v>
      </c>
      <c r="K578" s="6">
        <f>'Τα Στοιχήματα μου'!E578</f>
        <v>0</v>
      </c>
      <c r="L578" s="6">
        <f>'Τα Στοιχήματα μου'!F578</f>
        <v>0</v>
      </c>
      <c r="M578" s="7"/>
      <c r="N578" s="5">
        <f>AVERAGE('Τα Στοιχήματα μου'!$E$23:E578)</f>
        <v>2.956</v>
      </c>
      <c r="O578" s="6" t="str">
        <f>IF('Τα Στοιχήματα μου'!E578&lt;&gt;0,1/'Τα Στοιχήματα μου'!E578,"")</f>
        <v/>
      </c>
      <c r="P578" s="6">
        <f>SUM($O$23:O578)</f>
        <v>3.4668730650154802</v>
      </c>
      <c r="Q578" s="6">
        <f>(1-(1/P578))*100</f>
        <v>71.155563493480983</v>
      </c>
      <c r="R578" s="6">
        <f>IF('Τα Στοιχήματα μου'!E578&lt;&gt;0,(100-($Q$1022*100)/100)/'Τα Στοιχήματα μου'!E578,0)</f>
        <v>0</v>
      </c>
      <c r="S578" s="6">
        <f>R578*('Τα Στοιχήματα μου'!E578-1)</f>
        <v>0</v>
      </c>
      <c r="T578" s="5">
        <f>SUM($S$23:S578)/100+1</f>
        <v>1.4422218253259511</v>
      </c>
      <c r="U578" s="6">
        <f>IF('Τα Στοιχήματα μου'!E578&lt;&gt;0,(100-(Q578*100)/100)/'Τα Στοιχήματα μου'!E578,0)</f>
        <v>0</v>
      </c>
      <c r="V578" s="6">
        <f>'Τα Στοιχήματα μου'!E578*U578</f>
        <v>0</v>
      </c>
      <c r="W578" s="5">
        <f>IF('Τα Στοιχήματα μου'!E578&lt;&gt;0,V578/(100/I578),W577)</f>
        <v>1.4422218253259509</v>
      </c>
      <c r="X578" s="7"/>
      <c r="Y578" s="6">
        <f>COUNTIF('Τα Στοιχήματα μου'!$F$23:F578,"W")+COUNTIF('Τα Στοιχήματα μου'!$F$23:F578,"L")</f>
        <v>5</v>
      </c>
      <c r="Z578" s="6">
        <f>COUNTIF('Τα Στοιχήματα μου'!$F$23:F578,"W")</f>
        <v>3</v>
      </c>
      <c r="AA578" s="4">
        <f>COUNTIF('Τα Στοιχήματα μου'!$F$23:F578,"W")/(COUNTIF('Τα Στοιχήματα μου'!$F$23:F578,"W")+COUNTIF('Τα Στοιχήματα μου'!$F$23:F578,"L"))</f>
        <v>0.6</v>
      </c>
    </row>
    <row r="579" spans="2:27">
      <c r="B579" s="6">
        <f t="shared" si="8"/>
        <v>557</v>
      </c>
      <c r="I579" s="6">
        <f>I578+1</f>
        <v>557</v>
      </c>
      <c r="J579" s="6">
        <f>'Τα Στοιχήματα μου'!D579</f>
        <v>0</v>
      </c>
      <c r="K579" s="6">
        <f>'Τα Στοιχήματα μου'!E579</f>
        <v>0</v>
      </c>
      <c r="L579" s="6">
        <f>'Τα Στοιχήματα μου'!F579</f>
        <v>0</v>
      </c>
      <c r="M579" s="7"/>
      <c r="N579" s="5">
        <f>AVERAGE('Τα Στοιχήματα μου'!$E$23:E579)</f>
        <v>2.956</v>
      </c>
      <c r="O579" s="6" t="str">
        <f>IF('Τα Στοιχήματα μου'!E579&lt;&gt;0,1/'Τα Στοιχήματα μου'!E579,"")</f>
        <v/>
      </c>
      <c r="P579" s="6">
        <f>SUM($O$23:O579)</f>
        <v>3.4668730650154802</v>
      </c>
      <c r="Q579" s="6">
        <f>(1-(1/P579))*100</f>
        <v>71.155563493480983</v>
      </c>
      <c r="R579" s="6">
        <f>IF('Τα Στοιχήματα μου'!E579&lt;&gt;0,(100-($Q$1022*100)/100)/'Τα Στοιχήματα μου'!E579,0)</f>
        <v>0</v>
      </c>
      <c r="S579" s="6">
        <f>R579*('Τα Στοιχήματα μου'!E579-1)</f>
        <v>0</v>
      </c>
      <c r="T579" s="5">
        <f>SUM($S$23:S579)/100+1</f>
        <v>1.4422218253259511</v>
      </c>
      <c r="U579" s="6">
        <f>IF('Τα Στοιχήματα μου'!E579&lt;&gt;0,(100-(Q579*100)/100)/'Τα Στοιχήματα μου'!E579,0)</f>
        <v>0</v>
      </c>
      <c r="V579" s="6">
        <f>'Τα Στοιχήματα μου'!E579*U579</f>
        <v>0</v>
      </c>
      <c r="W579" s="5">
        <f>IF('Τα Στοιχήματα μου'!E579&lt;&gt;0,V579/(100/I579),W578)</f>
        <v>1.4422218253259509</v>
      </c>
      <c r="X579" s="7"/>
      <c r="Y579" s="6">
        <f>COUNTIF('Τα Στοιχήματα μου'!$F$23:F579,"W")+COUNTIF('Τα Στοιχήματα μου'!$F$23:F579,"L")</f>
        <v>5</v>
      </c>
      <c r="Z579" s="6">
        <f>COUNTIF('Τα Στοιχήματα μου'!$F$23:F579,"W")</f>
        <v>3</v>
      </c>
      <c r="AA579" s="4">
        <f>COUNTIF('Τα Στοιχήματα μου'!$F$23:F579,"W")/(COUNTIF('Τα Στοιχήματα μου'!$F$23:F579,"W")+COUNTIF('Τα Στοιχήματα μου'!$F$23:F579,"L"))</f>
        <v>0.6</v>
      </c>
    </row>
    <row r="580" spans="2:27">
      <c r="B580" s="6">
        <f t="shared" si="8"/>
        <v>558</v>
      </c>
      <c r="I580" s="6">
        <f>I579+1</f>
        <v>558</v>
      </c>
      <c r="J580" s="6">
        <f>'Τα Στοιχήματα μου'!D580</f>
        <v>0</v>
      </c>
      <c r="K580" s="6">
        <f>'Τα Στοιχήματα μου'!E580</f>
        <v>0</v>
      </c>
      <c r="L580" s="6">
        <f>'Τα Στοιχήματα μου'!F580</f>
        <v>0</v>
      </c>
      <c r="M580" s="7"/>
      <c r="N580" s="5">
        <f>AVERAGE('Τα Στοιχήματα μου'!$E$23:E580)</f>
        <v>2.956</v>
      </c>
      <c r="O580" s="6" t="str">
        <f>IF('Τα Στοιχήματα μου'!E580&lt;&gt;0,1/'Τα Στοιχήματα μου'!E580,"")</f>
        <v/>
      </c>
      <c r="P580" s="6">
        <f>SUM($O$23:O580)</f>
        <v>3.4668730650154802</v>
      </c>
      <c r="Q580" s="6">
        <f>(1-(1/P580))*100</f>
        <v>71.155563493480983</v>
      </c>
      <c r="R580" s="6">
        <f>IF('Τα Στοιχήματα μου'!E580&lt;&gt;0,(100-($Q$1022*100)/100)/'Τα Στοιχήματα μου'!E580,0)</f>
        <v>0</v>
      </c>
      <c r="S580" s="6">
        <f>R580*('Τα Στοιχήματα μου'!E580-1)</f>
        <v>0</v>
      </c>
      <c r="T580" s="5">
        <f>SUM($S$23:S580)/100+1</f>
        <v>1.4422218253259511</v>
      </c>
      <c r="U580" s="6">
        <f>IF('Τα Στοιχήματα μου'!E580&lt;&gt;0,(100-(Q580*100)/100)/'Τα Στοιχήματα μου'!E580,0)</f>
        <v>0</v>
      </c>
      <c r="V580" s="6">
        <f>'Τα Στοιχήματα μου'!E580*U580</f>
        <v>0</v>
      </c>
      <c r="W580" s="5">
        <f>IF('Τα Στοιχήματα μου'!E580&lt;&gt;0,V580/(100/I580),W579)</f>
        <v>1.4422218253259509</v>
      </c>
      <c r="X580" s="7"/>
      <c r="Y580" s="6">
        <f>COUNTIF('Τα Στοιχήματα μου'!$F$23:F580,"W")+COUNTIF('Τα Στοιχήματα μου'!$F$23:F580,"L")</f>
        <v>5</v>
      </c>
      <c r="Z580" s="6">
        <f>COUNTIF('Τα Στοιχήματα μου'!$F$23:F580,"W")</f>
        <v>3</v>
      </c>
      <c r="AA580" s="4">
        <f>COUNTIF('Τα Στοιχήματα μου'!$F$23:F580,"W")/(COUNTIF('Τα Στοιχήματα μου'!$F$23:F580,"W")+COUNTIF('Τα Στοιχήματα μου'!$F$23:F580,"L"))</f>
        <v>0.6</v>
      </c>
    </row>
    <row r="581" spans="2:27">
      <c r="B581" s="6">
        <f t="shared" si="8"/>
        <v>559</v>
      </c>
      <c r="I581" s="6">
        <f>I580+1</f>
        <v>559</v>
      </c>
      <c r="J581" s="6">
        <f>'Τα Στοιχήματα μου'!D581</f>
        <v>0</v>
      </c>
      <c r="K581" s="6">
        <f>'Τα Στοιχήματα μου'!E581</f>
        <v>0</v>
      </c>
      <c r="L581" s="6">
        <f>'Τα Στοιχήματα μου'!F581</f>
        <v>0</v>
      </c>
      <c r="M581" s="7"/>
      <c r="N581" s="5">
        <f>AVERAGE('Τα Στοιχήματα μου'!$E$23:E581)</f>
        <v>2.956</v>
      </c>
      <c r="O581" s="6" t="str">
        <f>IF('Τα Στοιχήματα μου'!E581&lt;&gt;0,1/'Τα Στοιχήματα μου'!E581,"")</f>
        <v/>
      </c>
      <c r="P581" s="6">
        <f>SUM($O$23:O581)</f>
        <v>3.4668730650154802</v>
      </c>
      <c r="Q581" s="6">
        <f>(1-(1/P581))*100</f>
        <v>71.155563493480983</v>
      </c>
      <c r="R581" s="6">
        <f>IF('Τα Στοιχήματα μου'!E581&lt;&gt;0,(100-($Q$1022*100)/100)/'Τα Στοιχήματα μου'!E581,0)</f>
        <v>0</v>
      </c>
      <c r="S581" s="6">
        <f>R581*('Τα Στοιχήματα μου'!E581-1)</f>
        <v>0</v>
      </c>
      <c r="T581" s="5">
        <f>SUM($S$23:S581)/100+1</f>
        <v>1.4422218253259511</v>
      </c>
      <c r="U581" s="6">
        <f>IF('Τα Στοιχήματα μου'!E581&lt;&gt;0,(100-(Q581*100)/100)/'Τα Στοιχήματα μου'!E581,0)</f>
        <v>0</v>
      </c>
      <c r="V581" s="6">
        <f>'Τα Στοιχήματα μου'!E581*U581</f>
        <v>0</v>
      </c>
      <c r="W581" s="5">
        <f>IF('Τα Στοιχήματα μου'!E581&lt;&gt;0,V581/(100/I581),W580)</f>
        <v>1.4422218253259509</v>
      </c>
      <c r="X581" s="7"/>
      <c r="Y581" s="6">
        <f>COUNTIF('Τα Στοιχήματα μου'!$F$23:F581,"W")+COUNTIF('Τα Στοιχήματα μου'!$F$23:F581,"L")</f>
        <v>5</v>
      </c>
      <c r="Z581" s="6">
        <f>COUNTIF('Τα Στοιχήματα μου'!$F$23:F581,"W")</f>
        <v>3</v>
      </c>
      <c r="AA581" s="4">
        <f>COUNTIF('Τα Στοιχήματα μου'!$F$23:F581,"W")/(COUNTIF('Τα Στοιχήματα μου'!$F$23:F581,"W")+COUNTIF('Τα Στοιχήματα μου'!$F$23:F581,"L"))</f>
        <v>0.6</v>
      </c>
    </row>
    <row r="582" spans="2:27">
      <c r="B582" s="6">
        <f t="shared" si="8"/>
        <v>560</v>
      </c>
      <c r="I582" s="6">
        <f>I581+1</f>
        <v>560</v>
      </c>
      <c r="J582" s="6">
        <f>'Τα Στοιχήματα μου'!D582</f>
        <v>0</v>
      </c>
      <c r="K582" s="6">
        <f>'Τα Στοιχήματα μου'!E582</f>
        <v>0</v>
      </c>
      <c r="L582" s="6">
        <f>'Τα Στοιχήματα μου'!F582</f>
        <v>0</v>
      </c>
      <c r="M582" s="7"/>
      <c r="N582" s="5">
        <f>AVERAGE('Τα Στοιχήματα μου'!$E$23:E582)</f>
        <v>2.956</v>
      </c>
      <c r="O582" s="6" t="str">
        <f>IF('Τα Στοιχήματα μου'!E582&lt;&gt;0,1/'Τα Στοιχήματα μου'!E582,"")</f>
        <v/>
      </c>
      <c r="P582" s="6">
        <f>SUM($O$23:O582)</f>
        <v>3.4668730650154802</v>
      </c>
      <c r="Q582" s="6">
        <f>(1-(1/P582))*100</f>
        <v>71.155563493480983</v>
      </c>
      <c r="R582" s="6">
        <f>IF('Τα Στοιχήματα μου'!E582&lt;&gt;0,(100-($Q$1022*100)/100)/'Τα Στοιχήματα μου'!E582,0)</f>
        <v>0</v>
      </c>
      <c r="S582" s="6">
        <f>R582*('Τα Στοιχήματα μου'!E582-1)</f>
        <v>0</v>
      </c>
      <c r="T582" s="5">
        <f>SUM($S$23:S582)/100+1</f>
        <v>1.4422218253259511</v>
      </c>
      <c r="U582" s="6">
        <f>IF('Τα Στοιχήματα μου'!E582&lt;&gt;0,(100-(Q582*100)/100)/'Τα Στοιχήματα μου'!E582,0)</f>
        <v>0</v>
      </c>
      <c r="V582" s="6">
        <f>'Τα Στοιχήματα μου'!E582*U582</f>
        <v>0</v>
      </c>
      <c r="W582" s="5">
        <f>IF('Τα Στοιχήματα μου'!E582&lt;&gt;0,V582/(100/I582),W581)</f>
        <v>1.4422218253259509</v>
      </c>
      <c r="X582" s="7"/>
      <c r="Y582" s="6">
        <f>COUNTIF('Τα Στοιχήματα μου'!$F$23:F582,"W")+COUNTIF('Τα Στοιχήματα μου'!$F$23:F582,"L")</f>
        <v>5</v>
      </c>
      <c r="Z582" s="6">
        <f>COUNTIF('Τα Στοιχήματα μου'!$F$23:F582,"W")</f>
        <v>3</v>
      </c>
      <c r="AA582" s="4">
        <f>COUNTIF('Τα Στοιχήματα μου'!$F$23:F582,"W")/(COUNTIF('Τα Στοιχήματα μου'!$F$23:F582,"W")+COUNTIF('Τα Στοιχήματα μου'!$F$23:F582,"L"))</f>
        <v>0.6</v>
      </c>
    </row>
    <row r="583" spans="2:27">
      <c r="B583" s="6">
        <f t="shared" si="8"/>
        <v>561</v>
      </c>
      <c r="I583" s="6">
        <f>I582+1</f>
        <v>561</v>
      </c>
      <c r="J583" s="6">
        <f>'Τα Στοιχήματα μου'!D583</f>
        <v>0</v>
      </c>
      <c r="K583" s="6">
        <f>'Τα Στοιχήματα μου'!E583</f>
        <v>0</v>
      </c>
      <c r="L583" s="6">
        <f>'Τα Στοιχήματα μου'!F583</f>
        <v>0</v>
      </c>
      <c r="M583" s="7"/>
      <c r="N583" s="5">
        <f>AVERAGE('Τα Στοιχήματα μου'!$E$23:E583)</f>
        <v>2.956</v>
      </c>
      <c r="O583" s="6" t="str">
        <f>IF('Τα Στοιχήματα μου'!E583&lt;&gt;0,1/'Τα Στοιχήματα μου'!E583,"")</f>
        <v/>
      </c>
      <c r="P583" s="6">
        <f>SUM($O$23:O583)</f>
        <v>3.4668730650154802</v>
      </c>
      <c r="Q583" s="6">
        <f>(1-(1/P583))*100</f>
        <v>71.155563493480983</v>
      </c>
      <c r="R583" s="6">
        <f>IF('Τα Στοιχήματα μου'!E583&lt;&gt;0,(100-($Q$1022*100)/100)/'Τα Στοιχήματα μου'!E583,0)</f>
        <v>0</v>
      </c>
      <c r="S583" s="6">
        <f>R583*('Τα Στοιχήματα μου'!E583-1)</f>
        <v>0</v>
      </c>
      <c r="T583" s="5">
        <f>SUM($S$23:S583)/100+1</f>
        <v>1.4422218253259511</v>
      </c>
      <c r="U583" s="6">
        <f>IF('Τα Στοιχήματα μου'!E583&lt;&gt;0,(100-(Q583*100)/100)/'Τα Στοιχήματα μου'!E583,0)</f>
        <v>0</v>
      </c>
      <c r="V583" s="6">
        <f>'Τα Στοιχήματα μου'!E583*U583</f>
        <v>0</v>
      </c>
      <c r="W583" s="5">
        <f>IF('Τα Στοιχήματα μου'!E583&lt;&gt;0,V583/(100/I583),W582)</f>
        <v>1.4422218253259509</v>
      </c>
      <c r="X583" s="7"/>
      <c r="Y583" s="6">
        <f>COUNTIF('Τα Στοιχήματα μου'!$F$23:F583,"W")+COUNTIF('Τα Στοιχήματα μου'!$F$23:F583,"L")</f>
        <v>5</v>
      </c>
      <c r="Z583" s="6">
        <f>COUNTIF('Τα Στοιχήματα μου'!$F$23:F583,"W")</f>
        <v>3</v>
      </c>
      <c r="AA583" s="4">
        <f>COUNTIF('Τα Στοιχήματα μου'!$F$23:F583,"W")/(COUNTIF('Τα Στοιχήματα μου'!$F$23:F583,"W")+COUNTIF('Τα Στοιχήματα μου'!$F$23:F583,"L"))</f>
        <v>0.6</v>
      </c>
    </row>
    <row r="584" spans="2:27">
      <c r="B584" s="6">
        <f t="shared" si="8"/>
        <v>562</v>
      </c>
      <c r="I584" s="6">
        <f>I583+1</f>
        <v>562</v>
      </c>
      <c r="J584" s="6">
        <f>'Τα Στοιχήματα μου'!D584</f>
        <v>0</v>
      </c>
      <c r="K584" s="6">
        <f>'Τα Στοιχήματα μου'!E584</f>
        <v>0</v>
      </c>
      <c r="L584" s="6">
        <f>'Τα Στοιχήματα μου'!F584</f>
        <v>0</v>
      </c>
      <c r="M584" s="7"/>
      <c r="N584" s="5">
        <f>AVERAGE('Τα Στοιχήματα μου'!$E$23:E584)</f>
        <v>2.956</v>
      </c>
      <c r="O584" s="6" t="str">
        <f>IF('Τα Στοιχήματα μου'!E584&lt;&gt;0,1/'Τα Στοιχήματα μου'!E584,"")</f>
        <v/>
      </c>
      <c r="P584" s="6">
        <f>SUM($O$23:O584)</f>
        <v>3.4668730650154802</v>
      </c>
      <c r="Q584" s="6">
        <f>(1-(1/P584))*100</f>
        <v>71.155563493480983</v>
      </c>
      <c r="R584" s="6">
        <f>IF('Τα Στοιχήματα μου'!E584&lt;&gt;0,(100-($Q$1022*100)/100)/'Τα Στοιχήματα μου'!E584,0)</f>
        <v>0</v>
      </c>
      <c r="S584" s="6">
        <f>R584*('Τα Στοιχήματα μου'!E584-1)</f>
        <v>0</v>
      </c>
      <c r="T584" s="5">
        <f>SUM($S$23:S584)/100+1</f>
        <v>1.4422218253259511</v>
      </c>
      <c r="U584" s="6">
        <f>IF('Τα Στοιχήματα μου'!E584&lt;&gt;0,(100-(Q584*100)/100)/'Τα Στοιχήματα μου'!E584,0)</f>
        <v>0</v>
      </c>
      <c r="V584" s="6">
        <f>'Τα Στοιχήματα μου'!E584*U584</f>
        <v>0</v>
      </c>
      <c r="W584" s="5">
        <f>IF('Τα Στοιχήματα μου'!E584&lt;&gt;0,V584/(100/I584),W583)</f>
        <v>1.4422218253259509</v>
      </c>
      <c r="X584" s="7"/>
      <c r="Y584" s="6">
        <f>COUNTIF('Τα Στοιχήματα μου'!$F$23:F584,"W")+COUNTIF('Τα Στοιχήματα μου'!$F$23:F584,"L")</f>
        <v>5</v>
      </c>
      <c r="Z584" s="6">
        <f>COUNTIF('Τα Στοιχήματα μου'!$F$23:F584,"W")</f>
        <v>3</v>
      </c>
      <c r="AA584" s="4">
        <f>COUNTIF('Τα Στοιχήματα μου'!$F$23:F584,"W")/(COUNTIF('Τα Στοιχήματα μου'!$F$23:F584,"W")+COUNTIF('Τα Στοιχήματα μου'!$F$23:F584,"L"))</f>
        <v>0.6</v>
      </c>
    </row>
    <row r="585" spans="2:27">
      <c r="B585" s="6">
        <f t="shared" si="8"/>
        <v>563</v>
      </c>
      <c r="I585" s="6">
        <f>I584+1</f>
        <v>563</v>
      </c>
      <c r="J585" s="6">
        <f>'Τα Στοιχήματα μου'!D585</f>
        <v>0</v>
      </c>
      <c r="K585" s="6">
        <f>'Τα Στοιχήματα μου'!E585</f>
        <v>0</v>
      </c>
      <c r="L585" s="6">
        <f>'Τα Στοιχήματα μου'!F585</f>
        <v>0</v>
      </c>
      <c r="M585" s="7"/>
      <c r="N585" s="5">
        <f>AVERAGE('Τα Στοιχήματα μου'!$E$23:E585)</f>
        <v>2.956</v>
      </c>
      <c r="O585" s="6" t="str">
        <f>IF('Τα Στοιχήματα μου'!E585&lt;&gt;0,1/'Τα Στοιχήματα μου'!E585,"")</f>
        <v/>
      </c>
      <c r="P585" s="6">
        <f>SUM($O$23:O585)</f>
        <v>3.4668730650154802</v>
      </c>
      <c r="Q585" s="6">
        <f>(1-(1/P585))*100</f>
        <v>71.155563493480983</v>
      </c>
      <c r="R585" s="6">
        <f>IF('Τα Στοιχήματα μου'!E585&lt;&gt;0,(100-($Q$1022*100)/100)/'Τα Στοιχήματα μου'!E585,0)</f>
        <v>0</v>
      </c>
      <c r="S585" s="6">
        <f>R585*('Τα Στοιχήματα μου'!E585-1)</f>
        <v>0</v>
      </c>
      <c r="T585" s="5">
        <f>SUM($S$23:S585)/100+1</f>
        <v>1.4422218253259511</v>
      </c>
      <c r="U585" s="6">
        <f>IF('Τα Στοιχήματα μου'!E585&lt;&gt;0,(100-(Q585*100)/100)/'Τα Στοιχήματα μου'!E585,0)</f>
        <v>0</v>
      </c>
      <c r="V585" s="6">
        <f>'Τα Στοιχήματα μου'!E585*U585</f>
        <v>0</v>
      </c>
      <c r="W585" s="5">
        <f>IF('Τα Στοιχήματα μου'!E585&lt;&gt;0,V585/(100/I585),W584)</f>
        <v>1.4422218253259509</v>
      </c>
      <c r="X585" s="7"/>
      <c r="Y585" s="6">
        <f>COUNTIF('Τα Στοιχήματα μου'!$F$23:F585,"W")+COUNTIF('Τα Στοιχήματα μου'!$F$23:F585,"L")</f>
        <v>5</v>
      </c>
      <c r="Z585" s="6">
        <f>COUNTIF('Τα Στοιχήματα μου'!$F$23:F585,"W")</f>
        <v>3</v>
      </c>
      <c r="AA585" s="4">
        <f>COUNTIF('Τα Στοιχήματα μου'!$F$23:F585,"W")/(COUNTIF('Τα Στοιχήματα μου'!$F$23:F585,"W")+COUNTIF('Τα Στοιχήματα μου'!$F$23:F585,"L"))</f>
        <v>0.6</v>
      </c>
    </row>
    <row r="586" spans="2:27">
      <c r="B586" s="6">
        <f t="shared" si="8"/>
        <v>564</v>
      </c>
      <c r="I586" s="6">
        <f>I585+1</f>
        <v>564</v>
      </c>
      <c r="J586" s="6">
        <f>'Τα Στοιχήματα μου'!D586</f>
        <v>0</v>
      </c>
      <c r="K586" s="6">
        <f>'Τα Στοιχήματα μου'!E586</f>
        <v>0</v>
      </c>
      <c r="L586" s="6">
        <f>'Τα Στοιχήματα μου'!F586</f>
        <v>0</v>
      </c>
      <c r="M586" s="7"/>
      <c r="N586" s="5">
        <f>AVERAGE('Τα Στοιχήματα μου'!$E$23:E586)</f>
        <v>2.956</v>
      </c>
      <c r="O586" s="6" t="str">
        <f>IF('Τα Στοιχήματα μου'!E586&lt;&gt;0,1/'Τα Στοιχήματα μου'!E586,"")</f>
        <v/>
      </c>
      <c r="P586" s="6">
        <f>SUM($O$23:O586)</f>
        <v>3.4668730650154802</v>
      </c>
      <c r="Q586" s="6">
        <f>(1-(1/P586))*100</f>
        <v>71.155563493480983</v>
      </c>
      <c r="R586" s="6">
        <f>IF('Τα Στοιχήματα μου'!E586&lt;&gt;0,(100-($Q$1022*100)/100)/'Τα Στοιχήματα μου'!E586,0)</f>
        <v>0</v>
      </c>
      <c r="S586" s="6">
        <f>R586*('Τα Στοιχήματα μου'!E586-1)</f>
        <v>0</v>
      </c>
      <c r="T586" s="5">
        <f>SUM($S$23:S586)/100+1</f>
        <v>1.4422218253259511</v>
      </c>
      <c r="U586" s="6">
        <f>IF('Τα Στοιχήματα μου'!E586&lt;&gt;0,(100-(Q586*100)/100)/'Τα Στοιχήματα μου'!E586,0)</f>
        <v>0</v>
      </c>
      <c r="V586" s="6">
        <f>'Τα Στοιχήματα μου'!E586*U586</f>
        <v>0</v>
      </c>
      <c r="W586" s="5">
        <f>IF('Τα Στοιχήματα μου'!E586&lt;&gt;0,V586/(100/I586),W585)</f>
        <v>1.4422218253259509</v>
      </c>
      <c r="X586" s="7"/>
      <c r="Y586" s="6">
        <f>COUNTIF('Τα Στοιχήματα μου'!$F$23:F586,"W")+COUNTIF('Τα Στοιχήματα μου'!$F$23:F586,"L")</f>
        <v>5</v>
      </c>
      <c r="Z586" s="6">
        <f>COUNTIF('Τα Στοιχήματα μου'!$F$23:F586,"W")</f>
        <v>3</v>
      </c>
      <c r="AA586" s="4">
        <f>COUNTIF('Τα Στοιχήματα μου'!$F$23:F586,"W")/(COUNTIF('Τα Στοιχήματα μου'!$F$23:F586,"W")+COUNTIF('Τα Στοιχήματα μου'!$F$23:F586,"L"))</f>
        <v>0.6</v>
      </c>
    </row>
    <row r="587" spans="2:27">
      <c r="B587" s="6">
        <f t="shared" si="8"/>
        <v>565</v>
      </c>
      <c r="I587" s="6">
        <f>I586+1</f>
        <v>565</v>
      </c>
      <c r="J587" s="6">
        <f>'Τα Στοιχήματα μου'!D587</f>
        <v>0</v>
      </c>
      <c r="K587" s="6">
        <f>'Τα Στοιχήματα μου'!E587</f>
        <v>0</v>
      </c>
      <c r="L587" s="6">
        <f>'Τα Στοιχήματα μου'!F587</f>
        <v>0</v>
      </c>
      <c r="M587" s="7"/>
      <c r="N587" s="5">
        <f>AVERAGE('Τα Στοιχήματα μου'!$E$23:E587)</f>
        <v>2.956</v>
      </c>
      <c r="O587" s="6" t="str">
        <f>IF('Τα Στοιχήματα μου'!E587&lt;&gt;0,1/'Τα Στοιχήματα μου'!E587,"")</f>
        <v/>
      </c>
      <c r="P587" s="6">
        <f>SUM($O$23:O587)</f>
        <v>3.4668730650154802</v>
      </c>
      <c r="Q587" s="6">
        <f>(1-(1/P587))*100</f>
        <v>71.155563493480983</v>
      </c>
      <c r="R587" s="6">
        <f>IF('Τα Στοιχήματα μου'!E587&lt;&gt;0,(100-($Q$1022*100)/100)/'Τα Στοιχήματα μου'!E587,0)</f>
        <v>0</v>
      </c>
      <c r="S587" s="6">
        <f>R587*('Τα Στοιχήματα μου'!E587-1)</f>
        <v>0</v>
      </c>
      <c r="T587" s="5">
        <f>SUM($S$23:S587)/100+1</f>
        <v>1.4422218253259511</v>
      </c>
      <c r="U587" s="6">
        <f>IF('Τα Στοιχήματα μου'!E587&lt;&gt;0,(100-(Q587*100)/100)/'Τα Στοιχήματα μου'!E587,0)</f>
        <v>0</v>
      </c>
      <c r="V587" s="6">
        <f>'Τα Στοιχήματα μου'!E587*U587</f>
        <v>0</v>
      </c>
      <c r="W587" s="5">
        <f>IF('Τα Στοιχήματα μου'!E587&lt;&gt;0,V587/(100/I587),W586)</f>
        <v>1.4422218253259509</v>
      </c>
      <c r="X587" s="7"/>
      <c r="Y587" s="6">
        <f>COUNTIF('Τα Στοιχήματα μου'!$F$23:F587,"W")+COUNTIF('Τα Στοιχήματα μου'!$F$23:F587,"L")</f>
        <v>5</v>
      </c>
      <c r="Z587" s="6">
        <f>COUNTIF('Τα Στοιχήματα μου'!$F$23:F587,"W")</f>
        <v>3</v>
      </c>
      <c r="AA587" s="4">
        <f>COUNTIF('Τα Στοιχήματα μου'!$F$23:F587,"W")/(COUNTIF('Τα Στοιχήματα μου'!$F$23:F587,"W")+COUNTIF('Τα Στοιχήματα μου'!$F$23:F587,"L"))</f>
        <v>0.6</v>
      </c>
    </row>
    <row r="588" spans="2:27">
      <c r="B588" s="6">
        <f t="shared" si="8"/>
        <v>566</v>
      </c>
      <c r="I588" s="6">
        <f>I587+1</f>
        <v>566</v>
      </c>
      <c r="J588" s="6">
        <f>'Τα Στοιχήματα μου'!D588</f>
        <v>0</v>
      </c>
      <c r="K588" s="6">
        <f>'Τα Στοιχήματα μου'!E588</f>
        <v>0</v>
      </c>
      <c r="L588" s="6">
        <f>'Τα Στοιχήματα μου'!F588</f>
        <v>0</v>
      </c>
      <c r="M588" s="7"/>
      <c r="N588" s="5">
        <f>AVERAGE('Τα Στοιχήματα μου'!$E$23:E588)</f>
        <v>2.956</v>
      </c>
      <c r="O588" s="6" t="str">
        <f>IF('Τα Στοιχήματα μου'!E588&lt;&gt;0,1/'Τα Στοιχήματα μου'!E588,"")</f>
        <v/>
      </c>
      <c r="P588" s="6">
        <f>SUM($O$23:O588)</f>
        <v>3.4668730650154802</v>
      </c>
      <c r="Q588" s="6">
        <f>(1-(1/P588))*100</f>
        <v>71.155563493480983</v>
      </c>
      <c r="R588" s="6">
        <f>IF('Τα Στοιχήματα μου'!E588&lt;&gt;0,(100-($Q$1022*100)/100)/'Τα Στοιχήματα μου'!E588,0)</f>
        <v>0</v>
      </c>
      <c r="S588" s="6">
        <f>R588*('Τα Στοιχήματα μου'!E588-1)</f>
        <v>0</v>
      </c>
      <c r="T588" s="5">
        <f>SUM($S$23:S588)/100+1</f>
        <v>1.4422218253259511</v>
      </c>
      <c r="U588" s="6">
        <f>IF('Τα Στοιχήματα μου'!E588&lt;&gt;0,(100-(Q588*100)/100)/'Τα Στοιχήματα μου'!E588,0)</f>
        <v>0</v>
      </c>
      <c r="V588" s="6">
        <f>'Τα Στοιχήματα μου'!E588*U588</f>
        <v>0</v>
      </c>
      <c r="W588" s="5">
        <f>IF('Τα Στοιχήματα μου'!E588&lt;&gt;0,V588/(100/I588),W587)</f>
        <v>1.4422218253259509</v>
      </c>
      <c r="X588" s="7"/>
      <c r="Y588" s="6">
        <f>COUNTIF('Τα Στοιχήματα μου'!$F$23:F588,"W")+COUNTIF('Τα Στοιχήματα μου'!$F$23:F588,"L")</f>
        <v>5</v>
      </c>
      <c r="Z588" s="6">
        <f>COUNTIF('Τα Στοιχήματα μου'!$F$23:F588,"W")</f>
        <v>3</v>
      </c>
      <c r="AA588" s="4">
        <f>COUNTIF('Τα Στοιχήματα μου'!$F$23:F588,"W")/(COUNTIF('Τα Στοιχήματα μου'!$F$23:F588,"W")+COUNTIF('Τα Στοιχήματα μου'!$F$23:F588,"L"))</f>
        <v>0.6</v>
      </c>
    </row>
    <row r="589" spans="2:27">
      <c r="B589" s="6">
        <f t="shared" si="8"/>
        <v>567</v>
      </c>
      <c r="I589" s="6">
        <f>I588+1</f>
        <v>567</v>
      </c>
      <c r="J589" s="6">
        <f>'Τα Στοιχήματα μου'!D589</f>
        <v>0</v>
      </c>
      <c r="K589" s="6">
        <f>'Τα Στοιχήματα μου'!E589</f>
        <v>0</v>
      </c>
      <c r="L589" s="6">
        <f>'Τα Στοιχήματα μου'!F589</f>
        <v>0</v>
      </c>
      <c r="M589" s="7"/>
      <c r="N589" s="5">
        <f>AVERAGE('Τα Στοιχήματα μου'!$E$23:E589)</f>
        <v>2.956</v>
      </c>
      <c r="O589" s="6" t="str">
        <f>IF('Τα Στοιχήματα μου'!E589&lt;&gt;0,1/'Τα Στοιχήματα μου'!E589,"")</f>
        <v/>
      </c>
      <c r="P589" s="6">
        <f>SUM($O$23:O589)</f>
        <v>3.4668730650154802</v>
      </c>
      <c r="Q589" s="6">
        <f>(1-(1/P589))*100</f>
        <v>71.155563493480983</v>
      </c>
      <c r="R589" s="6">
        <f>IF('Τα Στοιχήματα μου'!E589&lt;&gt;0,(100-($Q$1022*100)/100)/'Τα Στοιχήματα μου'!E589,0)</f>
        <v>0</v>
      </c>
      <c r="S589" s="6">
        <f>R589*('Τα Στοιχήματα μου'!E589-1)</f>
        <v>0</v>
      </c>
      <c r="T589" s="5">
        <f>SUM($S$23:S589)/100+1</f>
        <v>1.4422218253259511</v>
      </c>
      <c r="U589" s="6">
        <f>IF('Τα Στοιχήματα μου'!E589&lt;&gt;0,(100-(Q589*100)/100)/'Τα Στοιχήματα μου'!E589,0)</f>
        <v>0</v>
      </c>
      <c r="V589" s="6">
        <f>'Τα Στοιχήματα μου'!E589*U589</f>
        <v>0</v>
      </c>
      <c r="W589" s="5">
        <f>IF('Τα Στοιχήματα μου'!E589&lt;&gt;0,V589/(100/I589),W588)</f>
        <v>1.4422218253259509</v>
      </c>
      <c r="X589" s="7"/>
      <c r="Y589" s="6">
        <f>COUNTIF('Τα Στοιχήματα μου'!$F$23:F589,"W")+COUNTIF('Τα Στοιχήματα μου'!$F$23:F589,"L")</f>
        <v>5</v>
      </c>
      <c r="Z589" s="6">
        <f>COUNTIF('Τα Στοιχήματα μου'!$F$23:F589,"W")</f>
        <v>3</v>
      </c>
      <c r="AA589" s="4">
        <f>COUNTIF('Τα Στοιχήματα μου'!$F$23:F589,"W")/(COUNTIF('Τα Στοιχήματα μου'!$F$23:F589,"W")+COUNTIF('Τα Στοιχήματα μου'!$F$23:F589,"L"))</f>
        <v>0.6</v>
      </c>
    </row>
    <row r="590" spans="2:27">
      <c r="B590" s="6">
        <f t="shared" si="8"/>
        <v>568</v>
      </c>
      <c r="I590" s="6">
        <f>I589+1</f>
        <v>568</v>
      </c>
      <c r="J590" s="6">
        <f>'Τα Στοιχήματα μου'!D590</f>
        <v>0</v>
      </c>
      <c r="K590" s="6">
        <f>'Τα Στοιχήματα μου'!E590</f>
        <v>0</v>
      </c>
      <c r="L590" s="6">
        <f>'Τα Στοιχήματα μου'!F590</f>
        <v>0</v>
      </c>
      <c r="M590" s="7"/>
      <c r="N590" s="5">
        <f>AVERAGE('Τα Στοιχήματα μου'!$E$23:E590)</f>
        <v>2.956</v>
      </c>
      <c r="O590" s="6" t="str">
        <f>IF('Τα Στοιχήματα μου'!E590&lt;&gt;0,1/'Τα Στοιχήματα μου'!E590,"")</f>
        <v/>
      </c>
      <c r="P590" s="6">
        <f>SUM($O$23:O590)</f>
        <v>3.4668730650154802</v>
      </c>
      <c r="Q590" s="6">
        <f>(1-(1/P590))*100</f>
        <v>71.155563493480983</v>
      </c>
      <c r="R590" s="6">
        <f>IF('Τα Στοιχήματα μου'!E590&lt;&gt;0,(100-($Q$1022*100)/100)/'Τα Στοιχήματα μου'!E590,0)</f>
        <v>0</v>
      </c>
      <c r="S590" s="6">
        <f>R590*('Τα Στοιχήματα μου'!E590-1)</f>
        <v>0</v>
      </c>
      <c r="T590" s="5">
        <f>SUM($S$23:S590)/100+1</f>
        <v>1.4422218253259511</v>
      </c>
      <c r="U590" s="6">
        <f>IF('Τα Στοιχήματα μου'!E590&lt;&gt;0,(100-(Q590*100)/100)/'Τα Στοιχήματα μου'!E590,0)</f>
        <v>0</v>
      </c>
      <c r="V590" s="6">
        <f>'Τα Στοιχήματα μου'!E590*U590</f>
        <v>0</v>
      </c>
      <c r="W590" s="5">
        <f>IF('Τα Στοιχήματα μου'!E590&lt;&gt;0,V590/(100/I590),W589)</f>
        <v>1.4422218253259509</v>
      </c>
      <c r="X590" s="7"/>
      <c r="Y590" s="6">
        <f>COUNTIF('Τα Στοιχήματα μου'!$F$23:F590,"W")+COUNTIF('Τα Στοιχήματα μου'!$F$23:F590,"L")</f>
        <v>5</v>
      </c>
      <c r="Z590" s="6">
        <f>COUNTIF('Τα Στοιχήματα μου'!$F$23:F590,"W")</f>
        <v>3</v>
      </c>
      <c r="AA590" s="4">
        <f>COUNTIF('Τα Στοιχήματα μου'!$F$23:F590,"W")/(COUNTIF('Τα Στοιχήματα μου'!$F$23:F590,"W")+COUNTIF('Τα Στοιχήματα μου'!$F$23:F590,"L"))</f>
        <v>0.6</v>
      </c>
    </row>
    <row r="591" spans="2:27">
      <c r="B591" s="6">
        <f t="shared" si="8"/>
        <v>569</v>
      </c>
      <c r="I591" s="6">
        <f>I590+1</f>
        <v>569</v>
      </c>
      <c r="J591" s="6">
        <f>'Τα Στοιχήματα μου'!D591</f>
        <v>0</v>
      </c>
      <c r="K591" s="6">
        <f>'Τα Στοιχήματα μου'!E591</f>
        <v>0</v>
      </c>
      <c r="L591" s="6">
        <f>'Τα Στοιχήματα μου'!F591</f>
        <v>0</v>
      </c>
      <c r="M591" s="7"/>
      <c r="N591" s="5">
        <f>AVERAGE('Τα Στοιχήματα μου'!$E$23:E591)</f>
        <v>2.956</v>
      </c>
      <c r="O591" s="6" t="str">
        <f>IF('Τα Στοιχήματα μου'!E591&lt;&gt;0,1/'Τα Στοιχήματα μου'!E591,"")</f>
        <v/>
      </c>
      <c r="P591" s="6">
        <f>SUM($O$23:O591)</f>
        <v>3.4668730650154802</v>
      </c>
      <c r="Q591" s="6">
        <f>(1-(1/P591))*100</f>
        <v>71.155563493480983</v>
      </c>
      <c r="R591" s="6">
        <f>IF('Τα Στοιχήματα μου'!E591&lt;&gt;0,(100-($Q$1022*100)/100)/'Τα Στοιχήματα μου'!E591,0)</f>
        <v>0</v>
      </c>
      <c r="S591" s="6">
        <f>R591*('Τα Στοιχήματα μου'!E591-1)</f>
        <v>0</v>
      </c>
      <c r="T591" s="5">
        <f>SUM($S$23:S591)/100+1</f>
        <v>1.4422218253259511</v>
      </c>
      <c r="U591" s="6">
        <f>IF('Τα Στοιχήματα μου'!E591&lt;&gt;0,(100-(Q591*100)/100)/'Τα Στοιχήματα μου'!E591,0)</f>
        <v>0</v>
      </c>
      <c r="V591" s="6">
        <f>'Τα Στοιχήματα μου'!E591*U591</f>
        <v>0</v>
      </c>
      <c r="W591" s="5">
        <f>IF('Τα Στοιχήματα μου'!E591&lt;&gt;0,V591/(100/I591),W590)</f>
        <v>1.4422218253259509</v>
      </c>
      <c r="X591" s="7"/>
      <c r="Y591" s="6">
        <f>COUNTIF('Τα Στοιχήματα μου'!$F$23:F591,"W")+COUNTIF('Τα Στοιχήματα μου'!$F$23:F591,"L")</f>
        <v>5</v>
      </c>
      <c r="Z591" s="6">
        <f>COUNTIF('Τα Στοιχήματα μου'!$F$23:F591,"W")</f>
        <v>3</v>
      </c>
      <c r="AA591" s="4">
        <f>COUNTIF('Τα Στοιχήματα μου'!$F$23:F591,"W")/(COUNTIF('Τα Στοιχήματα μου'!$F$23:F591,"W")+COUNTIF('Τα Στοιχήματα μου'!$F$23:F591,"L"))</f>
        <v>0.6</v>
      </c>
    </row>
    <row r="592" spans="2:27">
      <c r="B592" s="6">
        <f t="shared" si="8"/>
        <v>570</v>
      </c>
      <c r="I592" s="6">
        <f>I591+1</f>
        <v>570</v>
      </c>
      <c r="J592" s="6">
        <f>'Τα Στοιχήματα μου'!D592</f>
        <v>0</v>
      </c>
      <c r="K592" s="6">
        <f>'Τα Στοιχήματα μου'!E592</f>
        <v>0</v>
      </c>
      <c r="L592" s="6">
        <f>'Τα Στοιχήματα μου'!F592</f>
        <v>0</v>
      </c>
      <c r="M592" s="7"/>
      <c r="N592" s="5">
        <f>AVERAGE('Τα Στοιχήματα μου'!$E$23:E592)</f>
        <v>2.956</v>
      </c>
      <c r="O592" s="6" t="str">
        <f>IF('Τα Στοιχήματα μου'!E592&lt;&gt;0,1/'Τα Στοιχήματα μου'!E592,"")</f>
        <v/>
      </c>
      <c r="P592" s="6">
        <f>SUM($O$23:O592)</f>
        <v>3.4668730650154802</v>
      </c>
      <c r="Q592" s="6">
        <f>(1-(1/P592))*100</f>
        <v>71.155563493480983</v>
      </c>
      <c r="R592" s="6">
        <f>IF('Τα Στοιχήματα μου'!E592&lt;&gt;0,(100-($Q$1022*100)/100)/'Τα Στοιχήματα μου'!E592,0)</f>
        <v>0</v>
      </c>
      <c r="S592" s="6">
        <f>R592*('Τα Στοιχήματα μου'!E592-1)</f>
        <v>0</v>
      </c>
      <c r="T592" s="5">
        <f>SUM($S$23:S592)/100+1</f>
        <v>1.4422218253259511</v>
      </c>
      <c r="U592" s="6">
        <f>IF('Τα Στοιχήματα μου'!E592&lt;&gt;0,(100-(Q592*100)/100)/'Τα Στοιχήματα μου'!E592,0)</f>
        <v>0</v>
      </c>
      <c r="V592" s="6">
        <f>'Τα Στοιχήματα μου'!E592*U592</f>
        <v>0</v>
      </c>
      <c r="W592" s="5">
        <f>IF('Τα Στοιχήματα μου'!E592&lt;&gt;0,V592/(100/I592),W591)</f>
        <v>1.4422218253259509</v>
      </c>
      <c r="X592" s="7"/>
      <c r="Y592" s="6">
        <f>COUNTIF('Τα Στοιχήματα μου'!$F$23:F592,"W")+COUNTIF('Τα Στοιχήματα μου'!$F$23:F592,"L")</f>
        <v>5</v>
      </c>
      <c r="Z592" s="6">
        <f>COUNTIF('Τα Στοιχήματα μου'!$F$23:F592,"W")</f>
        <v>3</v>
      </c>
      <c r="AA592" s="4">
        <f>COUNTIF('Τα Στοιχήματα μου'!$F$23:F592,"W")/(COUNTIF('Τα Στοιχήματα μου'!$F$23:F592,"W")+COUNTIF('Τα Στοιχήματα μου'!$F$23:F592,"L"))</f>
        <v>0.6</v>
      </c>
    </row>
    <row r="593" spans="2:27">
      <c r="B593" s="6">
        <f t="shared" si="8"/>
        <v>571</v>
      </c>
      <c r="I593" s="6">
        <f>I592+1</f>
        <v>571</v>
      </c>
      <c r="J593" s="6">
        <f>'Τα Στοιχήματα μου'!D593</f>
        <v>0</v>
      </c>
      <c r="K593" s="6">
        <f>'Τα Στοιχήματα μου'!E593</f>
        <v>0</v>
      </c>
      <c r="L593" s="6">
        <f>'Τα Στοιχήματα μου'!F593</f>
        <v>0</v>
      </c>
      <c r="M593" s="7"/>
      <c r="N593" s="5">
        <f>AVERAGE('Τα Στοιχήματα μου'!$E$23:E593)</f>
        <v>2.956</v>
      </c>
      <c r="O593" s="6" t="str">
        <f>IF('Τα Στοιχήματα μου'!E593&lt;&gt;0,1/'Τα Στοιχήματα μου'!E593,"")</f>
        <v/>
      </c>
      <c r="P593" s="6">
        <f>SUM($O$23:O593)</f>
        <v>3.4668730650154802</v>
      </c>
      <c r="Q593" s="6">
        <f>(1-(1/P593))*100</f>
        <v>71.155563493480983</v>
      </c>
      <c r="R593" s="6">
        <f>IF('Τα Στοιχήματα μου'!E593&lt;&gt;0,(100-($Q$1022*100)/100)/'Τα Στοιχήματα μου'!E593,0)</f>
        <v>0</v>
      </c>
      <c r="S593" s="6">
        <f>R593*('Τα Στοιχήματα μου'!E593-1)</f>
        <v>0</v>
      </c>
      <c r="T593" s="5">
        <f>SUM($S$23:S593)/100+1</f>
        <v>1.4422218253259511</v>
      </c>
      <c r="U593" s="6">
        <f>IF('Τα Στοιχήματα μου'!E593&lt;&gt;0,(100-(Q593*100)/100)/'Τα Στοιχήματα μου'!E593,0)</f>
        <v>0</v>
      </c>
      <c r="V593" s="6">
        <f>'Τα Στοιχήματα μου'!E593*U593</f>
        <v>0</v>
      </c>
      <c r="W593" s="5">
        <f>IF('Τα Στοιχήματα μου'!E593&lt;&gt;0,V593/(100/I593),W592)</f>
        <v>1.4422218253259509</v>
      </c>
      <c r="X593" s="7"/>
      <c r="Y593" s="6">
        <f>COUNTIF('Τα Στοιχήματα μου'!$F$23:F593,"W")+COUNTIF('Τα Στοιχήματα μου'!$F$23:F593,"L")</f>
        <v>5</v>
      </c>
      <c r="Z593" s="6">
        <f>COUNTIF('Τα Στοιχήματα μου'!$F$23:F593,"W")</f>
        <v>3</v>
      </c>
      <c r="AA593" s="4">
        <f>COUNTIF('Τα Στοιχήματα μου'!$F$23:F593,"W")/(COUNTIF('Τα Στοιχήματα μου'!$F$23:F593,"W")+COUNTIF('Τα Στοιχήματα μου'!$F$23:F593,"L"))</f>
        <v>0.6</v>
      </c>
    </row>
    <row r="594" spans="2:27">
      <c r="B594" s="6">
        <f t="shared" si="8"/>
        <v>572</v>
      </c>
      <c r="I594" s="6">
        <f>I593+1</f>
        <v>572</v>
      </c>
      <c r="J594" s="6">
        <f>'Τα Στοιχήματα μου'!D594</f>
        <v>0</v>
      </c>
      <c r="K594" s="6">
        <f>'Τα Στοιχήματα μου'!E594</f>
        <v>0</v>
      </c>
      <c r="L594" s="6">
        <f>'Τα Στοιχήματα μου'!F594</f>
        <v>0</v>
      </c>
      <c r="M594" s="7"/>
      <c r="N594" s="5">
        <f>AVERAGE('Τα Στοιχήματα μου'!$E$23:E594)</f>
        <v>2.956</v>
      </c>
      <c r="O594" s="6" t="str">
        <f>IF('Τα Στοιχήματα μου'!E594&lt;&gt;0,1/'Τα Στοιχήματα μου'!E594,"")</f>
        <v/>
      </c>
      <c r="P594" s="6">
        <f>SUM($O$23:O594)</f>
        <v>3.4668730650154802</v>
      </c>
      <c r="Q594" s="6">
        <f>(1-(1/P594))*100</f>
        <v>71.155563493480983</v>
      </c>
      <c r="R594" s="6">
        <f>IF('Τα Στοιχήματα μου'!E594&lt;&gt;0,(100-($Q$1022*100)/100)/'Τα Στοιχήματα μου'!E594,0)</f>
        <v>0</v>
      </c>
      <c r="S594" s="6">
        <f>R594*('Τα Στοιχήματα μου'!E594-1)</f>
        <v>0</v>
      </c>
      <c r="T594" s="5">
        <f>SUM($S$23:S594)/100+1</f>
        <v>1.4422218253259511</v>
      </c>
      <c r="U594" s="6">
        <f>IF('Τα Στοιχήματα μου'!E594&lt;&gt;0,(100-(Q594*100)/100)/'Τα Στοιχήματα μου'!E594,0)</f>
        <v>0</v>
      </c>
      <c r="V594" s="6">
        <f>'Τα Στοιχήματα μου'!E594*U594</f>
        <v>0</v>
      </c>
      <c r="W594" s="5">
        <f>IF('Τα Στοιχήματα μου'!E594&lt;&gt;0,V594/(100/I594),W593)</f>
        <v>1.4422218253259509</v>
      </c>
      <c r="X594" s="7"/>
      <c r="Y594" s="6">
        <f>COUNTIF('Τα Στοιχήματα μου'!$F$23:F594,"W")+COUNTIF('Τα Στοιχήματα μου'!$F$23:F594,"L")</f>
        <v>5</v>
      </c>
      <c r="Z594" s="6">
        <f>COUNTIF('Τα Στοιχήματα μου'!$F$23:F594,"W")</f>
        <v>3</v>
      </c>
      <c r="AA594" s="4">
        <f>COUNTIF('Τα Στοιχήματα μου'!$F$23:F594,"W")/(COUNTIF('Τα Στοιχήματα μου'!$F$23:F594,"W")+COUNTIF('Τα Στοιχήματα μου'!$F$23:F594,"L"))</f>
        <v>0.6</v>
      </c>
    </row>
    <row r="595" spans="2:27">
      <c r="B595" s="6">
        <f t="shared" si="8"/>
        <v>573</v>
      </c>
      <c r="I595" s="6">
        <f>I594+1</f>
        <v>573</v>
      </c>
      <c r="J595" s="6">
        <f>'Τα Στοιχήματα μου'!D595</f>
        <v>0</v>
      </c>
      <c r="K595" s="6">
        <f>'Τα Στοιχήματα μου'!E595</f>
        <v>0</v>
      </c>
      <c r="L595" s="6">
        <f>'Τα Στοιχήματα μου'!F595</f>
        <v>0</v>
      </c>
      <c r="M595" s="7"/>
      <c r="N595" s="5">
        <f>AVERAGE('Τα Στοιχήματα μου'!$E$23:E595)</f>
        <v>2.956</v>
      </c>
      <c r="O595" s="6" t="str">
        <f>IF('Τα Στοιχήματα μου'!E595&lt;&gt;0,1/'Τα Στοιχήματα μου'!E595,"")</f>
        <v/>
      </c>
      <c r="P595" s="6">
        <f>SUM($O$23:O595)</f>
        <v>3.4668730650154802</v>
      </c>
      <c r="Q595" s="6">
        <f>(1-(1/P595))*100</f>
        <v>71.155563493480983</v>
      </c>
      <c r="R595" s="6">
        <f>IF('Τα Στοιχήματα μου'!E595&lt;&gt;0,(100-($Q$1022*100)/100)/'Τα Στοιχήματα μου'!E595,0)</f>
        <v>0</v>
      </c>
      <c r="S595" s="6">
        <f>R595*('Τα Στοιχήματα μου'!E595-1)</f>
        <v>0</v>
      </c>
      <c r="T595" s="5">
        <f>SUM($S$23:S595)/100+1</f>
        <v>1.4422218253259511</v>
      </c>
      <c r="U595" s="6">
        <f>IF('Τα Στοιχήματα μου'!E595&lt;&gt;0,(100-(Q595*100)/100)/'Τα Στοιχήματα μου'!E595,0)</f>
        <v>0</v>
      </c>
      <c r="V595" s="6">
        <f>'Τα Στοιχήματα μου'!E595*U595</f>
        <v>0</v>
      </c>
      <c r="W595" s="5">
        <f>IF('Τα Στοιχήματα μου'!E595&lt;&gt;0,V595/(100/I595),W594)</f>
        <v>1.4422218253259509</v>
      </c>
      <c r="X595" s="7"/>
      <c r="Y595" s="6">
        <f>COUNTIF('Τα Στοιχήματα μου'!$F$23:F595,"W")+COUNTIF('Τα Στοιχήματα μου'!$F$23:F595,"L")</f>
        <v>5</v>
      </c>
      <c r="Z595" s="6">
        <f>COUNTIF('Τα Στοιχήματα μου'!$F$23:F595,"W")</f>
        <v>3</v>
      </c>
      <c r="AA595" s="4">
        <f>COUNTIF('Τα Στοιχήματα μου'!$F$23:F595,"W")/(COUNTIF('Τα Στοιχήματα μου'!$F$23:F595,"W")+COUNTIF('Τα Στοιχήματα μου'!$F$23:F595,"L"))</f>
        <v>0.6</v>
      </c>
    </row>
    <row r="596" spans="2:27">
      <c r="B596" s="6">
        <f t="shared" si="8"/>
        <v>574</v>
      </c>
      <c r="I596" s="6">
        <f>I595+1</f>
        <v>574</v>
      </c>
      <c r="J596" s="6">
        <f>'Τα Στοιχήματα μου'!D596</f>
        <v>0</v>
      </c>
      <c r="K596" s="6">
        <f>'Τα Στοιχήματα μου'!E596</f>
        <v>0</v>
      </c>
      <c r="L596" s="6">
        <f>'Τα Στοιχήματα μου'!F596</f>
        <v>0</v>
      </c>
      <c r="M596" s="7"/>
      <c r="N596" s="5">
        <f>AVERAGE('Τα Στοιχήματα μου'!$E$23:E596)</f>
        <v>2.956</v>
      </c>
      <c r="O596" s="6" t="str">
        <f>IF('Τα Στοιχήματα μου'!E596&lt;&gt;0,1/'Τα Στοιχήματα μου'!E596,"")</f>
        <v/>
      </c>
      <c r="P596" s="6">
        <f>SUM($O$23:O596)</f>
        <v>3.4668730650154802</v>
      </c>
      <c r="Q596" s="6">
        <f>(1-(1/P596))*100</f>
        <v>71.155563493480983</v>
      </c>
      <c r="R596" s="6">
        <f>IF('Τα Στοιχήματα μου'!E596&lt;&gt;0,(100-($Q$1022*100)/100)/'Τα Στοιχήματα μου'!E596,0)</f>
        <v>0</v>
      </c>
      <c r="S596" s="6">
        <f>R596*('Τα Στοιχήματα μου'!E596-1)</f>
        <v>0</v>
      </c>
      <c r="T596" s="5">
        <f>SUM($S$23:S596)/100+1</f>
        <v>1.4422218253259511</v>
      </c>
      <c r="U596" s="6">
        <f>IF('Τα Στοιχήματα μου'!E596&lt;&gt;0,(100-(Q596*100)/100)/'Τα Στοιχήματα μου'!E596,0)</f>
        <v>0</v>
      </c>
      <c r="V596" s="6">
        <f>'Τα Στοιχήματα μου'!E596*U596</f>
        <v>0</v>
      </c>
      <c r="W596" s="5">
        <f>IF('Τα Στοιχήματα μου'!E596&lt;&gt;0,V596/(100/I596),W595)</f>
        <v>1.4422218253259509</v>
      </c>
      <c r="X596" s="7"/>
      <c r="Y596" s="6">
        <f>COUNTIF('Τα Στοιχήματα μου'!$F$23:F596,"W")+COUNTIF('Τα Στοιχήματα μου'!$F$23:F596,"L")</f>
        <v>5</v>
      </c>
      <c r="Z596" s="6">
        <f>COUNTIF('Τα Στοιχήματα μου'!$F$23:F596,"W")</f>
        <v>3</v>
      </c>
      <c r="AA596" s="4">
        <f>COUNTIF('Τα Στοιχήματα μου'!$F$23:F596,"W")/(COUNTIF('Τα Στοιχήματα μου'!$F$23:F596,"W")+COUNTIF('Τα Στοιχήματα μου'!$F$23:F596,"L"))</f>
        <v>0.6</v>
      </c>
    </row>
    <row r="597" spans="2:27">
      <c r="B597" s="6">
        <f t="shared" si="8"/>
        <v>575</v>
      </c>
      <c r="I597" s="6">
        <f>I596+1</f>
        <v>575</v>
      </c>
      <c r="J597" s="6">
        <f>'Τα Στοιχήματα μου'!D597</f>
        <v>0</v>
      </c>
      <c r="K597" s="6">
        <f>'Τα Στοιχήματα μου'!E597</f>
        <v>0</v>
      </c>
      <c r="L597" s="6">
        <f>'Τα Στοιχήματα μου'!F597</f>
        <v>0</v>
      </c>
      <c r="M597" s="7"/>
      <c r="N597" s="5">
        <f>AVERAGE('Τα Στοιχήματα μου'!$E$23:E597)</f>
        <v>2.956</v>
      </c>
      <c r="O597" s="6" t="str">
        <f>IF('Τα Στοιχήματα μου'!E597&lt;&gt;0,1/'Τα Στοιχήματα μου'!E597,"")</f>
        <v/>
      </c>
      <c r="P597" s="6">
        <f>SUM($O$23:O597)</f>
        <v>3.4668730650154802</v>
      </c>
      <c r="Q597" s="6">
        <f>(1-(1/P597))*100</f>
        <v>71.155563493480983</v>
      </c>
      <c r="R597" s="6">
        <f>IF('Τα Στοιχήματα μου'!E597&lt;&gt;0,(100-($Q$1022*100)/100)/'Τα Στοιχήματα μου'!E597,0)</f>
        <v>0</v>
      </c>
      <c r="S597" s="6">
        <f>R597*('Τα Στοιχήματα μου'!E597-1)</f>
        <v>0</v>
      </c>
      <c r="T597" s="5">
        <f>SUM($S$23:S597)/100+1</f>
        <v>1.4422218253259511</v>
      </c>
      <c r="U597" s="6">
        <f>IF('Τα Στοιχήματα μου'!E597&lt;&gt;0,(100-(Q597*100)/100)/'Τα Στοιχήματα μου'!E597,0)</f>
        <v>0</v>
      </c>
      <c r="V597" s="6">
        <f>'Τα Στοιχήματα μου'!E597*U597</f>
        <v>0</v>
      </c>
      <c r="W597" s="5">
        <f>IF('Τα Στοιχήματα μου'!E597&lt;&gt;0,V597/(100/I597),W596)</f>
        <v>1.4422218253259509</v>
      </c>
      <c r="X597" s="7"/>
      <c r="Y597" s="6">
        <f>COUNTIF('Τα Στοιχήματα μου'!$F$23:F597,"W")+COUNTIF('Τα Στοιχήματα μου'!$F$23:F597,"L")</f>
        <v>5</v>
      </c>
      <c r="Z597" s="6">
        <f>COUNTIF('Τα Στοιχήματα μου'!$F$23:F597,"W")</f>
        <v>3</v>
      </c>
      <c r="AA597" s="4">
        <f>COUNTIF('Τα Στοιχήματα μου'!$F$23:F597,"W")/(COUNTIF('Τα Στοιχήματα μου'!$F$23:F597,"W")+COUNTIF('Τα Στοιχήματα μου'!$F$23:F597,"L"))</f>
        <v>0.6</v>
      </c>
    </row>
    <row r="598" spans="2:27">
      <c r="B598" s="6">
        <f t="shared" si="8"/>
        <v>576</v>
      </c>
      <c r="I598" s="6">
        <f>I597+1</f>
        <v>576</v>
      </c>
      <c r="J598" s="6">
        <f>'Τα Στοιχήματα μου'!D598</f>
        <v>0</v>
      </c>
      <c r="K598" s="6">
        <f>'Τα Στοιχήματα μου'!E598</f>
        <v>0</v>
      </c>
      <c r="L598" s="6">
        <f>'Τα Στοιχήματα μου'!F598</f>
        <v>0</v>
      </c>
      <c r="M598" s="7"/>
      <c r="N598" s="5">
        <f>AVERAGE('Τα Στοιχήματα μου'!$E$23:E598)</f>
        <v>2.956</v>
      </c>
      <c r="O598" s="6" t="str">
        <f>IF('Τα Στοιχήματα μου'!E598&lt;&gt;0,1/'Τα Στοιχήματα μου'!E598,"")</f>
        <v/>
      </c>
      <c r="P598" s="6">
        <f>SUM($O$23:O598)</f>
        <v>3.4668730650154802</v>
      </c>
      <c r="Q598" s="6">
        <f>(1-(1/P598))*100</f>
        <v>71.155563493480983</v>
      </c>
      <c r="R598" s="6">
        <f>IF('Τα Στοιχήματα μου'!E598&lt;&gt;0,(100-($Q$1022*100)/100)/'Τα Στοιχήματα μου'!E598,0)</f>
        <v>0</v>
      </c>
      <c r="S598" s="6">
        <f>R598*('Τα Στοιχήματα μου'!E598-1)</f>
        <v>0</v>
      </c>
      <c r="T598" s="5">
        <f>SUM($S$23:S598)/100+1</f>
        <v>1.4422218253259511</v>
      </c>
      <c r="U598" s="6">
        <f>IF('Τα Στοιχήματα μου'!E598&lt;&gt;0,(100-(Q598*100)/100)/'Τα Στοιχήματα μου'!E598,0)</f>
        <v>0</v>
      </c>
      <c r="V598" s="6">
        <f>'Τα Στοιχήματα μου'!E598*U598</f>
        <v>0</v>
      </c>
      <c r="W598" s="5">
        <f>IF('Τα Στοιχήματα μου'!E598&lt;&gt;0,V598/(100/I598),W597)</f>
        <v>1.4422218253259509</v>
      </c>
      <c r="X598" s="7"/>
      <c r="Y598" s="6">
        <f>COUNTIF('Τα Στοιχήματα μου'!$F$23:F598,"W")+COUNTIF('Τα Στοιχήματα μου'!$F$23:F598,"L")</f>
        <v>5</v>
      </c>
      <c r="Z598" s="6">
        <f>COUNTIF('Τα Στοιχήματα μου'!$F$23:F598,"W")</f>
        <v>3</v>
      </c>
      <c r="AA598" s="4">
        <f>COUNTIF('Τα Στοιχήματα μου'!$F$23:F598,"W")/(COUNTIF('Τα Στοιχήματα μου'!$F$23:F598,"W")+COUNTIF('Τα Στοιχήματα μου'!$F$23:F598,"L"))</f>
        <v>0.6</v>
      </c>
    </row>
    <row r="599" spans="2:27">
      <c r="B599" s="6">
        <f t="shared" si="8"/>
        <v>577</v>
      </c>
      <c r="I599" s="6">
        <f>I598+1</f>
        <v>577</v>
      </c>
      <c r="J599" s="6">
        <f>'Τα Στοιχήματα μου'!D599</f>
        <v>0</v>
      </c>
      <c r="K599" s="6">
        <f>'Τα Στοιχήματα μου'!E599</f>
        <v>0</v>
      </c>
      <c r="L599" s="6">
        <f>'Τα Στοιχήματα μου'!F599</f>
        <v>0</v>
      </c>
      <c r="M599" s="7"/>
      <c r="N599" s="5">
        <f>AVERAGE('Τα Στοιχήματα μου'!$E$23:E599)</f>
        <v>2.956</v>
      </c>
      <c r="O599" s="6" t="str">
        <f>IF('Τα Στοιχήματα μου'!E599&lt;&gt;0,1/'Τα Στοιχήματα μου'!E599,"")</f>
        <v/>
      </c>
      <c r="P599" s="6">
        <f>SUM($O$23:O599)</f>
        <v>3.4668730650154802</v>
      </c>
      <c r="Q599" s="6">
        <f>(1-(1/P599))*100</f>
        <v>71.155563493480983</v>
      </c>
      <c r="R599" s="6">
        <f>IF('Τα Στοιχήματα μου'!E599&lt;&gt;0,(100-($Q$1022*100)/100)/'Τα Στοιχήματα μου'!E599,0)</f>
        <v>0</v>
      </c>
      <c r="S599" s="6">
        <f>R599*('Τα Στοιχήματα μου'!E599-1)</f>
        <v>0</v>
      </c>
      <c r="T599" s="5">
        <f>SUM($S$23:S599)/100+1</f>
        <v>1.4422218253259511</v>
      </c>
      <c r="U599" s="6">
        <f>IF('Τα Στοιχήματα μου'!E599&lt;&gt;0,(100-(Q599*100)/100)/'Τα Στοιχήματα μου'!E599,0)</f>
        <v>0</v>
      </c>
      <c r="V599" s="6">
        <f>'Τα Στοιχήματα μου'!E599*U599</f>
        <v>0</v>
      </c>
      <c r="W599" s="5">
        <f>IF('Τα Στοιχήματα μου'!E599&lt;&gt;0,V599/(100/I599),W598)</f>
        <v>1.4422218253259509</v>
      </c>
      <c r="X599" s="7"/>
      <c r="Y599" s="6">
        <f>COUNTIF('Τα Στοιχήματα μου'!$F$23:F599,"W")+COUNTIF('Τα Στοιχήματα μου'!$F$23:F599,"L")</f>
        <v>5</v>
      </c>
      <c r="Z599" s="6">
        <f>COUNTIF('Τα Στοιχήματα μου'!$F$23:F599,"W")</f>
        <v>3</v>
      </c>
      <c r="AA599" s="4">
        <f>COUNTIF('Τα Στοιχήματα μου'!$F$23:F599,"W")/(COUNTIF('Τα Στοιχήματα μου'!$F$23:F599,"W")+COUNTIF('Τα Στοιχήματα μου'!$F$23:F599,"L"))</f>
        <v>0.6</v>
      </c>
    </row>
    <row r="600" spans="2:27">
      <c r="B600" s="6">
        <f t="shared" si="8"/>
        <v>578</v>
      </c>
      <c r="I600" s="6">
        <f>I599+1</f>
        <v>578</v>
      </c>
      <c r="J600" s="6">
        <f>'Τα Στοιχήματα μου'!D600</f>
        <v>0</v>
      </c>
      <c r="K600" s="6">
        <f>'Τα Στοιχήματα μου'!E600</f>
        <v>0</v>
      </c>
      <c r="L600" s="6">
        <f>'Τα Στοιχήματα μου'!F600</f>
        <v>0</v>
      </c>
      <c r="M600" s="7"/>
      <c r="N600" s="5">
        <f>AVERAGE('Τα Στοιχήματα μου'!$E$23:E600)</f>
        <v>2.956</v>
      </c>
      <c r="O600" s="6" t="str">
        <f>IF('Τα Στοιχήματα μου'!E600&lt;&gt;0,1/'Τα Στοιχήματα μου'!E600,"")</f>
        <v/>
      </c>
      <c r="P600" s="6">
        <f>SUM($O$23:O600)</f>
        <v>3.4668730650154802</v>
      </c>
      <c r="Q600" s="6">
        <f>(1-(1/P600))*100</f>
        <v>71.155563493480983</v>
      </c>
      <c r="R600" s="6">
        <f>IF('Τα Στοιχήματα μου'!E600&lt;&gt;0,(100-($Q$1022*100)/100)/'Τα Στοιχήματα μου'!E600,0)</f>
        <v>0</v>
      </c>
      <c r="S600" s="6">
        <f>R600*('Τα Στοιχήματα μου'!E600-1)</f>
        <v>0</v>
      </c>
      <c r="T600" s="5">
        <f>SUM($S$23:S600)/100+1</f>
        <v>1.4422218253259511</v>
      </c>
      <c r="U600" s="6">
        <f>IF('Τα Στοιχήματα μου'!E600&lt;&gt;0,(100-(Q600*100)/100)/'Τα Στοιχήματα μου'!E600,0)</f>
        <v>0</v>
      </c>
      <c r="V600" s="6">
        <f>'Τα Στοιχήματα μου'!E600*U600</f>
        <v>0</v>
      </c>
      <c r="W600" s="5">
        <f>IF('Τα Στοιχήματα μου'!E600&lt;&gt;0,V600/(100/I600),W599)</f>
        <v>1.4422218253259509</v>
      </c>
      <c r="X600" s="7"/>
      <c r="Y600" s="6">
        <f>COUNTIF('Τα Στοιχήματα μου'!$F$23:F600,"W")+COUNTIF('Τα Στοιχήματα μου'!$F$23:F600,"L")</f>
        <v>5</v>
      </c>
      <c r="Z600" s="6">
        <f>COUNTIF('Τα Στοιχήματα μου'!$F$23:F600,"W")</f>
        <v>3</v>
      </c>
      <c r="AA600" s="4">
        <f>COUNTIF('Τα Στοιχήματα μου'!$F$23:F600,"W")/(COUNTIF('Τα Στοιχήματα μου'!$F$23:F600,"W")+COUNTIF('Τα Στοιχήματα μου'!$F$23:F600,"L"))</f>
        <v>0.6</v>
      </c>
    </row>
    <row r="601" spans="2:27">
      <c r="B601" s="6">
        <f t="shared" ref="B601:B664" si="9">B600+1</f>
        <v>579</v>
      </c>
      <c r="I601" s="6">
        <f>I600+1</f>
        <v>579</v>
      </c>
      <c r="J601" s="6">
        <f>'Τα Στοιχήματα μου'!D601</f>
        <v>0</v>
      </c>
      <c r="K601" s="6">
        <f>'Τα Στοιχήματα μου'!E601</f>
        <v>0</v>
      </c>
      <c r="L601" s="6">
        <f>'Τα Στοιχήματα μου'!F601</f>
        <v>0</v>
      </c>
      <c r="M601" s="7"/>
      <c r="N601" s="5">
        <f>AVERAGE('Τα Στοιχήματα μου'!$E$23:E601)</f>
        <v>2.956</v>
      </c>
      <c r="O601" s="6" t="str">
        <f>IF('Τα Στοιχήματα μου'!E601&lt;&gt;0,1/'Τα Στοιχήματα μου'!E601,"")</f>
        <v/>
      </c>
      <c r="P601" s="6">
        <f>SUM($O$23:O601)</f>
        <v>3.4668730650154802</v>
      </c>
      <c r="Q601" s="6">
        <f>(1-(1/P601))*100</f>
        <v>71.155563493480983</v>
      </c>
      <c r="R601" s="6">
        <f>IF('Τα Στοιχήματα μου'!E601&lt;&gt;0,(100-($Q$1022*100)/100)/'Τα Στοιχήματα μου'!E601,0)</f>
        <v>0</v>
      </c>
      <c r="S601" s="6">
        <f>R601*('Τα Στοιχήματα μου'!E601-1)</f>
        <v>0</v>
      </c>
      <c r="T601" s="5">
        <f>SUM($S$23:S601)/100+1</f>
        <v>1.4422218253259511</v>
      </c>
      <c r="U601" s="6">
        <f>IF('Τα Στοιχήματα μου'!E601&lt;&gt;0,(100-(Q601*100)/100)/'Τα Στοιχήματα μου'!E601,0)</f>
        <v>0</v>
      </c>
      <c r="V601" s="6">
        <f>'Τα Στοιχήματα μου'!E601*U601</f>
        <v>0</v>
      </c>
      <c r="W601" s="5">
        <f>IF('Τα Στοιχήματα μου'!E601&lt;&gt;0,V601/(100/I601),W600)</f>
        <v>1.4422218253259509</v>
      </c>
      <c r="X601" s="7"/>
      <c r="Y601" s="6">
        <f>COUNTIF('Τα Στοιχήματα μου'!$F$23:F601,"W")+COUNTIF('Τα Στοιχήματα μου'!$F$23:F601,"L")</f>
        <v>5</v>
      </c>
      <c r="Z601" s="6">
        <f>COUNTIF('Τα Στοιχήματα μου'!$F$23:F601,"W")</f>
        <v>3</v>
      </c>
      <c r="AA601" s="4">
        <f>COUNTIF('Τα Στοιχήματα μου'!$F$23:F601,"W")/(COUNTIF('Τα Στοιχήματα μου'!$F$23:F601,"W")+COUNTIF('Τα Στοιχήματα μου'!$F$23:F601,"L"))</f>
        <v>0.6</v>
      </c>
    </row>
    <row r="602" spans="2:27">
      <c r="B602" s="6">
        <f t="shared" si="9"/>
        <v>580</v>
      </c>
      <c r="I602" s="6">
        <f>I601+1</f>
        <v>580</v>
      </c>
      <c r="J602" s="6">
        <f>'Τα Στοιχήματα μου'!D602</f>
        <v>0</v>
      </c>
      <c r="K602" s="6">
        <f>'Τα Στοιχήματα μου'!E602</f>
        <v>0</v>
      </c>
      <c r="L602" s="6">
        <f>'Τα Στοιχήματα μου'!F602</f>
        <v>0</v>
      </c>
      <c r="M602" s="7"/>
      <c r="N602" s="5">
        <f>AVERAGE('Τα Στοιχήματα μου'!$E$23:E602)</f>
        <v>2.956</v>
      </c>
      <c r="O602" s="6" t="str">
        <f>IF('Τα Στοιχήματα μου'!E602&lt;&gt;0,1/'Τα Στοιχήματα μου'!E602,"")</f>
        <v/>
      </c>
      <c r="P602" s="6">
        <f>SUM($O$23:O602)</f>
        <v>3.4668730650154802</v>
      </c>
      <c r="Q602" s="6">
        <f>(1-(1/P602))*100</f>
        <v>71.155563493480983</v>
      </c>
      <c r="R602" s="6">
        <f>IF('Τα Στοιχήματα μου'!E602&lt;&gt;0,(100-($Q$1022*100)/100)/'Τα Στοιχήματα μου'!E602,0)</f>
        <v>0</v>
      </c>
      <c r="S602" s="6">
        <f>R602*('Τα Στοιχήματα μου'!E602-1)</f>
        <v>0</v>
      </c>
      <c r="T602" s="5">
        <f>SUM($S$23:S602)/100+1</f>
        <v>1.4422218253259511</v>
      </c>
      <c r="U602" s="6">
        <f>IF('Τα Στοιχήματα μου'!E602&lt;&gt;0,(100-(Q602*100)/100)/'Τα Στοιχήματα μου'!E602,0)</f>
        <v>0</v>
      </c>
      <c r="V602" s="6">
        <f>'Τα Στοιχήματα μου'!E602*U602</f>
        <v>0</v>
      </c>
      <c r="W602" s="5">
        <f>IF('Τα Στοιχήματα μου'!E602&lt;&gt;0,V602/(100/I602),W601)</f>
        <v>1.4422218253259509</v>
      </c>
      <c r="X602" s="7"/>
      <c r="Y602" s="6">
        <f>COUNTIF('Τα Στοιχήματα μου'!$F$23:F602,"W")+COUNTIF('Τα Στοιχήματα μου'!$F$23:F602,"L")</f>
        <v>5</v>
      </c>
      <c r="Z602" s="6">
        <f>COUNTIF('Τα Στοιχήματα μου'!$F$23:F602,"W")</f>
        <v>3</v>
      </c>
      <c r="AA602" s="4">
        <f>COUNTIF('Τα Στοιχήματα μου'!$F$23:F602,"W")/(COUNTIF('Τα Στοιχήματα μου'!$F$23:F602,"W")+COUNTIF('Τα Στοιχήματα μου'!$F$23:F602,"L"))</f>
        <v>0.6</v>
      </c>
    </row>
    <row r="603" spans="2:27">
      <c r="B603" s="6">
        <f t="shared" si="9"/>
        <v>581</v>
      </c>
      <c r="I603" s="6">
        <f>I602+1</f>
        <v>581</v>
      </c>
      <c r="J603" s="6">
        <f>'Τα Στοιχήματα μου'!D603</f>
        <v>0</v>
      </c>
      <c r="K603" s="6">
        <f>'Τα Στοιχήματα μου'!E603</f>
        <v>0</v>
      </c>
      <c r="L603" s="6">
        <f>'Τα Στοιχήματα μου'!F603</f>
        <v>0</v>
      </c>
      <c r="M603" s="7"/>
      <c r="N603" s="5">
        <f>AVERAGE('Τα Στοιχήματα μου'!$E$23:E603)</f>
        <v>2.956</v>
      </c>
      <c r="O603" s="6" t="str">
        <f>IF('Τα Στοιχήματα μου'!E603&lt;&gt;0,1/'Τα Στοιχήματα μου'!E603,"")</f>
        <v/>
      </c>
      <c r="P603" s="6">
        <f>SUM($O$23:O603)</f>
        <v>3.4668730650154802</v>
      </c>
      <c r="Q603" s="6">
        <f>(1-(1/P603))*100</f>
        <v>71.155563493480983</v>
      </c>
      <c r="R603" s="6">
        <f>IF('Τα Στοιχήματα μου'!E603&lt;&gt;0,(100-($Q$1022*100)/100)/'Τα Στοιχήματα μου'!E603,0)</f>
        <v>0</v>
      </c>
      <c r="S603" s="6">
        <f>R603*('Τα Στοιχήματα μου'!E603-1)</f>
        <v>0</v>
      </c>
      <c r="T603" s="5">
        <f>SUM($S$23:S603)/100+1</f>
        <v>1.4422218253259511</v>
      </c>
      <c r="U603" s="6">
        <f>IF('Τα Στοιχήματα μου'!E603&lt;&gt;0,(100-(Q603*100)/100)/'Τα Στοιχήματα μου'!E603,0)</f>
        <v>0</v>
      </c>
      <c r="V603" s="6">
        <f>'Τα Στοιχήματα μου'!E603*U603</f>
        <v>0</v>
      </c>
      <c r="W603" s="5">
        <f>IF('Τα Στοιχήματα μου'!E603&lt;&gt;0,V603/(100/I603),W602)</f>
        <v>1.4422218253259509</v>
      </c>
      <c r="X603" s="7"/>
      <c r="Y603" s="6">
        <f>COUNTIF('Τα Στοιχήματα μου'!$F$23:F603,"W")+COUNTIF('Τα Στοιχήματα μου'!$F$23:F603,"L")</f>
        <v>5</v>
      </c>
      <c r="Z603" s="6">
        <f>COUNTIF('Τα Στοιχήματα μου'!$F$23:F603,"W")</f>
        <v>3</v>
      </c>
      <c r="AA603" s="4">
        <f>COUNTIF('Τα Στοιχήματα μου'!$F$23:F603,"W")/(COUNTIF('Τα Στοιχήματα μου'!$F$23:F603,"W")+COUNTIF('Τα Στοιχήματα μου'!$F$23:F603,"L"))</f>
        <v>0.6</v>
      </c>
    </row>
    <row r="604" spans="2:27">
      <c r="B604" s="6">
        <f t="shared" si="9"/>
        <v>582</v>
      </c>
      <c r="I604" s="6">
        <f>I603+1</f>
        <v>582</v>
      </c>
      <c r="J604" s="6">
        <f>'Τα Στοιχήματα μου'!D604</f>
        <v>0</v>
      </c>
      <c r="K604" s="6">
        <f>'Τα Στοιχήματα μου'!E604</f>
        <v>0</v>
      </c>
      <c r="L604" s="6">
        <f>'Τα Στοιχήματα μου'!F604</f>
        <v>0</v>
      </c>
      <c r="M604" s="7"/>
      <c r="N604" s="5">
        <f>AVERAGE('Τα Στοιχήματα μου'!$E$23:E604)</f>
        <v>2.956</v>
      </c>
      <c r="O604" s="6" t="str">
        <f>IF('Τα Στοιχήματα μου'!E604&lt;&gt;0,1/'Τα Στοιχήματα μου'!E604,"")</f>
        <v/>
      </c>
      <c r="P604" s="6">
        <f>SUM($O$23:O604)</f>
        <v>3.4668730650154802</v>
      </c>
      <c r="Q604" s="6">
        <f>(1-(1/P604))*100</f>
        <v>71.155563493480983</v>
      </c>
      <c r="R604" s="6">
        <f>IF('Τα Στοιχήματα μου'!E604&lt;&gt;0,(100-($Q$1022*100)/100)/'Τα Στοιχήματα μου'!E604,0)</f>
        <v>0</v>
      </c>
      <c r="S604" s="6">
        <f>R604*('Τα Στοιχήματα μου'!E604-1)</f>
        <v>0</v>
      </c>
      <c r="T604" s="5">
        <f>SUM($S$23:S604)/100+1</f>
        <v>1.4422218253259511</v>
      </c>
      <c r="U604" s="6">
        <f>IF('Τα Στοιχήματα μου'!E604&lt;&gt;0,(100-(Q604*100)/100)/'Τα Στοιχήματα μου'!E604,0)</f>
        <v>0</v>
      </c>
      <c r="V604" s="6">
        <f>'Τα Στοιχήματα μου'!E604*U604</f>
        <v>0</v>
      </c>
      <c r="W604" s="5">
        <f>IF('Τα Στοιχήματα μου'!E604&lt;&gt;0,V604/(100/I604),W603)</f>
        <v>1.4422218253259509</v>
      </c>
      <c r="X604" s="7"/>
      <c r="Y604" s="6">
        <f>COUNTIF('Τα Στοιχήματα μου'!$F$23:F604,"W")+COUNTIF('Τα Στοιχήματα μου'!$F$23:F604,"L")</f>
        <v>5</v>
      </c>
      <c r="Z604" s="6">
        <f>COUNTIF('Τα Στοιχήματα μου'!$F$23:F604,"W")</f>
        <v>3</v>
      </c>
      <c r="AA604" s="4">
        <f>COUNTIF('Τα Στοιχήματα μου'!$F$23:F604,"W")/(COUNTIF('Τα Στοιχήματα μου'!$F$23:F604,"W")+COUNTIF('Τα Στοιχήματα μου'!$F$23:F604,"L"))</f>
        <v>0.6</v>
      </c>
    </row>
    <row r="605" spans="2:27">
      <c r="B605" s="6">
        <f t="shared" si="9"/>
        <v>583</v>
      </c>
      <c r="I605" s="6">
        <f>I604+1</f>
        <v>583</v>
      </c>
      <c r="J605" s="6">
        <f>'Τα Στοιχήματα μου'!D605</f>
        <v>0</v>
      </c>
      <c r="K605" s="6">
        <f>'Τα Στοιχήματα μου'!E605</f>
        <v>0</v>
      </c>
      <c r="L605" s="6">
        <f>'Τα Στοιχήματα μου'!F605</f>
        <v>0</v>
      </c>
      <c r="M605" s="7"/>
      <c r="N605" s="5">
        <f>AVERAGE('Τα Στοιχήματα μου'!$E$23:E605)</f>
        <v>2.956</v>
      </c>
      <c r="O605" s="6" t="str">
        <f>IF('Τα Στοιχήματα μου'!E605&lt;&gt;0,1/'Τα Στοιχήματα μου'!E605,"")</f>
        <v/>
      </c>
      <c r="P605" s="6">
        <f>SUM($O$23:O605)</f>
        <v>3.4668730650154802</v>
      </c>
      <c r="Q605" s="6">
        <f>(1-(1/P605))*100</f>
        <v>71.155563493480983</v>
      </c>
      <c r="R605" s="6">
        <f>IF('Τα Στοιχήματα μου'!E605&lt;&gt;0,(100-($Q$1022*100)/100)/'Τα Στοιχήματα μου'!E605,0)</f>
        <v>0</v>
      </c>
      <c r="S605" s="6">
        <f>R605*('Τα Στοιχήματα μου'!E605-1)</f>
        <v>0</v>
      </c>
      <c r="T605" s="5">
        <f>SUM($S$23:S605)/100+1</f>
        <v>1.4422218253259511</v>
      </c>
      <c r="U605" s="6">
        <f>IF('Τα Στοιχήματα μου'!E605&lt;&gt;0,(100-(Q605*100)/100)/'Τα Στοιχήματα μου'!E605,0)</f>
        <v>0</v>
      </c>
      <c r="V605" s="6">
        <f>'Τα Στοιχήματα μου'!E605*U605</f>
        <v>0</v>
      </c>
      <c r="W605" s="5">
        <f>IF('Τα Στοιχήματα μου'!E605&lt;&gt;0,V605/(100/I605),W604)</f>
        <v>1.4422218253259509</v>
      </c>
      <c r="X605" s="7"/>
      <c r="Y605" s="6">
        <f>COUNTIF('Τα Στοιχήματα μου'!$F$23:F605,"W")+COUNTIF('Τα Στοιχήματα μου'!$F$23:F605,"L")</f>
        <v>5</v>
      </c>
      <c r="Z605" s="6">
        <f>COUNTIF('Τα Στοιχήματα μου'!$F$23:F605,"W")</f>
        <v>3</v>
      </c>
      <c r="AA605" s="4">
        <f>COUNTIF('Τα Στοιχήματα μου'!$F$23:F605,"W")/(COUNTIF('Τα Στοιχήματα μου'!$F$23:F605,"W")+COUNTIF('Τα Στοιχήματα μου'!$F$23:F605,"L"))</f>
        <v>0.6</v>
      </c>
    </row>
    <row r="606" spans="2:27">
      <c r="B606" s="6">
        <f t="shared" si="9"/>
        <v>584</v>
      </c>
      <c r="I606" s="6">
        <f>I605+1</f>
        <v>584</v>
      </c>
      <c r="J606" s="6">
        <f>'Τα Στοιχήματα μου'!D606</f>
        <v>0</v>
      </c>
      <c r="K606" s="6">
        <f>'Τα Στοιχήματα μου'!E606</f>
        <v>0</v>
      </c>
      <c r="L606" s="6">
        <f>'Τα Στοιχήματα μου'!F606</f>
        <v>0</v>
      </c>
      <c r="M606" s="7"/>
      <c r="N606" s="5">
        <f>AVERAGE('Τα Στοιχήματα μου'!$E$23:E606)</f>
        <v>2.956</v>
      </c>
      <c r="O606" s="6" t="str">
        <f>IF('Τα Στοιχήματα μου'!E606&lt;&gt;0,1/'Τα Στοιχήματα μου'!E606,"")</f>
        <v/>
      </c>
      <c r="P606" s="6">
        <f>SUM($O$23:O606)</f>
        <v>3.4668730650154802</v>
      </c>
      <c r="Q606" s="6">
        <f>(1-(1/P606))*100</f>
        <v>71.155563493480983</v>
      </c>
      <c r="R606" s="6">
        <f>IF('Τα Στοιχήματα μου'!E606&lt;&gt;0,(100-($Q$1022*100)/100)/'Τα Στοιχήματα μου'!E606,0)</f>
        <v>0</v>
      </c>
      <c r="S606" s="6">
        <f>R606*('Τα Στοιχήματα μου'!E606-1)</f>
        <v>0</v>
      </c>
      <c r="T606" s="5">
        <f>SUM($S$23:S606)/100+1</f>
        <v>1.4422218253259511</v>
      </c>
      <c r="U606" s="6">
        <f>IF('Τα Στοιχήματα μου'!E606&lt;&gt;0,(100-(Q606*100)/100)/'Τα Στοιχήματα μου'!E606,0)</f>
        <v>0</v>
      </c>
      <c r="V606" s="6">
        <f>'Τα Στοιχήματα μου'!E606*U606</f>
        <v>0</v>
      </c>
      <c r="W606" s="5">
        <f>IF('Τα Στοιχήματα μου'!E606&lt;&gt;0,V606/(100/I606),W605)</f>
        <v>1.4422218253259509</v>
      </c>
      <c r="X606" s="7"/>
      <c r="Y606" s="6">
        <f>COUNTIF('Τα Στοιχήματα μου'!$F$23:F606,"W")+COUNTIF('Τα Στοιχήματα μου'!$F$23:F606,"L")</f>
        <v>5</v>
      </c>
      <c r="Z606" s="6">
        <f>COUNTIF('Τα Στοιχήματα μου'!$F$23:F606,"W")</f>
        <v>3</v>
      </c>
      <c r="AA606" s="4">
        <f>COUNTIF('Τα Στοιχήματα μου'!$F$23:F606,"W")/(COUNTIF('Τα Στοιχήματα μου'!$F$23:F606,"W")+COUNTIF('Τα Στοιχήματα μου'!$F$23:F606,"L"))</f>
        <v>0.6</v>
      </c>
    </row>
    <row r="607" spans="2:27">
      <c r="B607" s="6">
        <f t="shared" si="9"/>
        <v>585</v>
      </c>
      <c r="I607" s="6">
        <f>I606+1</f>
        <v>585</v>
      </c>
      <c r="J607" s="6">
        <f>'Τα Στοιχήματα μου'!D607</f>
        <v>0</v>
      </c>
      <c r="K607" s="6">
        <f>'Τα Στοιχήματα μου'!E607</f>
        <v>0</v>
      </c>
      <c r="L607" s="6">
        <f>'Τα Στοιχήματα μου'!F607</f>
        <v>0</v>
      </c>
      <c r="M607" s="7"/>
      <c r="N607" s="5">
        <f>AVERAGE('Τα Στοιχήματα μου'!$E$23:E607)</f>
        <v>2.956</v>
      </c>
      <c r="O607" s="6" t="str">
        <f>IF('Τα Στοιχήματα μου'!E607&lt;&gt;0,1/'Τα Στοιχήματα μου'!E607,"")</f>
        <v/>
      </c>
      <c r="P607" s="6">
        <f>SUM($O$23:O607)</f>
        <v>3.4668730650154802</v>
      </c>
      <c r="Q607" s="6">
        <f>(1-(1/P607))*100</f>
        <v>71.155563493480983</v>
      </c>
      <c r="R607" s="6">
        <f>IF('Τα Στοιχήματα μου'!E607&lt;&gt;0,(100-($Q$1022*100)/100)/'Τα Στοιχήματα μου'!E607,0)</f>
        <v>0</v>
      </c>
      <c r="S607" s="6">
        <f>R607*('Τα Στοιχήματα μου'!E607-1)</f>
        <v>0</v>
      </c>
      <c r="T607" s="5">
        <f>SUM($S$23:S607)/100+1</f>
        <v>1.4422218253259511</v>
      </c>
      <c r="U607" s="6">
        <f>IF('Τα Στοιχήματα μου'!E607&lt;&gt;0,(100-(Q607*100)/100)/'Τα Στοιχήματα μου'!E607,0)</f>
        <v>0</v>
      </c>
      <c r="V607" s="6">
        <f>'Τα Στοιχήματα μου'!E607*U607</f>
        <v>0</v>
      </c>
      <c r="W607" s="5">
        <f>IF('Τα Στοιχήματα μου'!E607&lt;&gt;0,V607/(100/I607),W606)</f>
        <v>1.4422218253259509</v>
      </c>
      <c r="X607" s="7"/>
      <c r="Y607" s="6">
        <f>COUNTIF('Τα Στοιχήματα μου'!$F$23:F607,"W")+COUNTIF('Τα Στοιχήματα μου'!$F$23:F607,"L")</f>
        <v>5</v>
      </c>
      <c r="Z607" s="6">
        <f>COUNTIF('Τα Στοιχήματα μου'!$F$23:F607,"W")</f>
        <v>3</v>
      </c>
      <c r="AA607" s="4">
        <f>COUNTIF('Τα Στοιχήματα μου'!$F$23:F607,"W")/(COUNTIF('Τα Στοιχήματα μου'!$F$23:F607,"W")+COUNTIF('Τα Στοιχήματα μου'!$F$23:F607,"L"))</f>
        <v>0.6</v>
      </c>
    </row>
    <row r="608" spans="2:27">
      <c r="B608" s="6">
        <f t="shared" si="9"/>
        <v>586</v>
      </c>
      <c r="I608" s="6">
        <f>I607+1</f>
        <v>586</v>
      </c>
      <c r="J608" s="6">
        <f>'Τα Στοιχήματα μου'!D608</f>
        <v>0</v>
      </c>
      <c r="K608" s="6">
        <f>'Τα Στοιχήματα μου'!E608</f>
        <v>0</v>
      </c>
      <c r="L608" s="6">
        <f>'Τα Στοιχήματα μου'!F608</f>
        <v>0</v>
      </c>
      <c r="M608" s="7"/>
      <c r="N608" s="5">
        <f>AVERAGE('Τα Στοιχήματα μου'!$E$23:E608)</f>
        <v>2.956</v>
      </c>
      <c r="O608" s="6" t="str">
        <f>IF('Τα Στοιχήματα μου'!E608&lt;&gt;0,1/'Τα Στοιχήματα μου'!E608,"")</f>
        <v/>
      </c>
      <c r="P608" s="6">
        <f>SUM($O$23:O608)</f>
        <v>3.4668730650154802</v>
      </c>
      <c r="Q608" s="6">
        <f>(1-(1/P608))*100</f>
        <v>71.155563493480983</v>
      </c>
      <c r="R608" s="6">
        <f>IF('Τα Στοιχήματα μου'!E608&lt;&gt;0,(100-($Q$1022*100)/100)/'Τα Στοιχήματα μου'!E608,0)</f>
        <v>0</v>
      </c>
      <c r="S608" s="6">
        <f>R608*('Τα Στοιχήματα μου'!E608-1)</f>
        <v>0</v>
      </c>
      <c r="T608" s="5">
        <f>SUM($S$23:S608)/100+1</f>
        <v>1.4422218253259511</v>
      </c>
      <c r="U608" s="6">
        <f>IF('Τα Στοιχήματα μου'!E608&lt;&gt;0,(100-(Q608*100)/100)/'Τα Στοιχήματα μου'!E608,0)</f>
        <v>0</v>
      </c>
      <c r="V608" s="6">
        <f>'Τα Στοιχήματα μου'!E608*U608</f>
        <v>0</v>
      </c>
      <c r="W608" s="5">
        <f>IF('Τα Στοιχήματα μου'!E608&lt;&gt;0,V608/(100/I608),W607)</f>
        <v>1.4422218253259509</v>
      </c>
      <c r="X608" s="7"/>
      <c r="Y608" s="6">
        <f>COUNTIF('Τα Στοιχήματα μου'!$F$23:F608,"W")+COUNTIF('Τα Στοιχήματα μου'!$F$23:F608,"L")</f>
        <v>5</v>
      </c>
      <c r="Z608" s="6">
        <f>COUNTIF('Τα Στοιχήματα μου'!$F$23:F608,"W")</f>
        <v>3</v>
      </c>
      <c r="AA608" s="4">
        <f>COUNTIF('Τα Στοιχήματα μου'!$F$23:F608,"W")/(COUNTIF('Τα Στοιχήματα μου'!$F$23:F608,"W")+COUNTIF('Τα Στοιχήματα μου'!$F$23:F608,"L"))</f>
        <v>0.6</v>
      </c>
    </row>
    <row r="609" spans="2:27">
      <c r="B609" s="6">
        <f t="shared" si="9"/>
        <v>587</v>
      </c>
      <c r="I609" s="6">
        <f>I608+1</f>
        <v>587</v>
      </c>
      <c r="J609" s="6">
        <f>'Τα Στοιχήματα μου'!D609</f>
        <v>0</v>
      </c>
      <c r="K609" s="6">
        <f>'Τα Στοιχήματα μου'!E609</f>
        <v>0</v>
      </c>
      <c r="L609" s="6">
        <f>'Τα Στοιχήματα μου'!F609</f>
        <v>0</v>
      </c>
      <c r="M609" s="7"/>
      <c r="N609" s="5">
        <f>AVERAGE('Τα Στοιχήματα μου'!$E$23:E609)</f>
        <v>2.956</v>
      </c>
      <c r="O609" s="6" t="str">
        <f>IF('Τα Στοιχήματα μου'!E609&lt;&gt;0,1/'Τα Στοιχήματα μου'!E609,"")</f>
        <v/>
      </c>
      <c r="P609" s="6">
        <f>SUM($O$23:O609)</f>
        <v>3.4668730650154802</v>
      </c>
      <c r="Q609" s="6">
        <f>(1-(1/P609))*100</f>
        <v>71.155563493480983</v>
      </c>
      <c r="R609" s="6">
        <f>IF('Τα Στοιχήματα μου'!E609&lt;&gt;0,(100-($Q$1022*100)/100)/'Τα Στοιχήματα μου'!E609,0)</f>
        <v>0</v>
      </c>
      <c r="S609" s="6">
        <f>R609*('Τα Στοιχήματα μου'!E609-1)</f>
        <v>0</v>
      </c>
      <c r="T609" s="5">
        <f>SUM($S$23:S609)/100+1</f>
        <v>1.4422218253259511</v>
      </c>
      <c r="U609" s="6">
        <f>IF('Τα Στοιχήματα μου'!E609&lt;&gt;0,(100-(Q609*100)/100)/'Τα Στοιχήματα μου'!E609,0)</f>
        <v>0</v>
      </c>
      <c r="V609" s="6">
        <f>'Τα Στοιχήματα μου'!E609*U609</f>
        <v>0</v>
      </c>
      <c r="W609" s="5">
        <f>IF('Τα Στοιχήματα μου'!E609&lt;&gt;0,V609/(100/I609),W608)</f>
        <v>1.4422218253259509</v>
      </c>
      <c r="X609" s="7"/>
      <c r="Y609" s="6">
        <f>COUNTIF('Τα Στοιχήματα μου'!$F$23:F609,"W")+COUNTIF('Τα Στοιχήματα μου'!$F$23:F609,"L")</f>
        <v>5</v>
      </c>
      <c r="Z609" s="6">
        <f>COUNTIF('Τα Στοιχήματα μου'!$F$23:F609,"W")</f>
        <v>3</v>
      </c>
      <c r="AA609" s="4">
        <f>COUNTIF('Τα Στοιχήματα μου'!$F$23:F609,"W")/(COUNTIF('Τα Στοιχήματα μου'!$F$23:F609,"W")+COUNTIF('Τα Στοιχήματα μου'!$F$23:F609,"L"))</f>
        <v>0.6</v>
      </c>
    </row>
    <row r="610" spans="2:27">
      <c r="B610" s="6">
        <f t="shared" si="9"/>
        <v>588</v>
      </c>
      <c r="I610" s="6">
        <f>I609+1</f>
        <v>588</v>
      </c>
      <c r="J610" s="6">
        <f>'Τα Στοιχήματα μου'!D610</f>
        <v>0</v>
      </c>
      <c r="K610" s="6">
        <f>'Τα Στοιχήματα μου'!E610</f>
        <v>0</v>
      </c>
      <c r="L610" s="6">
        <f>'Τα Στοιχήματα μου'!F610</f>
        <v>0</v>
      </c>
      <c r="M610" s="7"/>
      <c r="N610" s="5">
        <f>AVERAGE('Τα Στοιχήματα μου'!$E$23:E610)</f>
        <v>2.956</v>
      </c>
      <c r="O610" s="6" t="str">
        <f>IF('Τα Στοιχήματα μου'!E610&lt;&gt;0,1/'Τα Στοιχήματα μου'!E610,"")</f>
        <v/>
      </c>
      <c r="P610" s="6">
        <f>SUM($O$23:O610)</f>
        <v>3.4668730650154802</v>
      </c>
      <c r="Q610" s="6">
        <f>(1-(1/P610))*100</f>
        <v>71.155563493480983</v>
      </c>
      <c r="R610" s="6">
        <f>IF('Τα Στοιχήματα μου'!E610&lt;&gt;0,(100-($Q$1022*100)/100)/'Τα Στοιχήματα μου'!E610,0)</f>
        <v>0</v>
      </c>
      <c r="S610" s="6">
        <f>R610*('Τα Στοιχήματα μου'!E610-1)</f>
        <v>0</v>
      </c>
      <c r="T610" s="5">
        <f>SUM($S$23:S610)/100+1</f>
        <v>1.4422218253259511</v>
      </c>
      <c r="U610" s="6">
        <f>IF('Τα Στοιχήματα μου'!E610&lt;&gt;0,(100-(Q610*100)/100)/'Τα Στοιχήματα μου'!E610,0)</f>
        <v>0</v>
      </c>
      <c r="V610" s="6">
        <f>'Τα Στοιχήματα μου'!E610*U610</f>
        <v>0</v>
      </c>
      <c r="W610" s="5">
        <f>IF('Τα Στοιχήματα μου'!E610&lt;&gt;0,V610/(100/I610),W609)</f>
        <v>1.4422218253259509</v>
      </c>
      <c r="X610" s="7"/>
      <c r="Y610" s="6">
        <f>COUNTIF('Τα Στοιχήματα μου'!$F$23:F610,"W")+COUNTIF('Τα Στοιχήματα μου'!$F$23:F610,"L")</f>
        <v>5</v>
      </c>
      <c r="Z610" s="6">
        <f>COUNTIF('Τα Στοιχήματα μου'!$F$23:F610,"W")</f>
        <v>3</v>
      </c>
      <c r="AA610" s="4">
        <f>COUNTIF('Τα Στοιχήματα μου'!$F$23:F610,"W")/(COUNTIF('Τα Στοιχήματα μου'!$F$23:F610,"W")+COUNTIF('Τα Στοιχήματα μου'!$F$23:F610,"L"))</f>
        <v>0.6</v>
      </c>
    </row>
    <row r="611" spans="2:27">
      <c r="B611" s="6">
        <f t="shared" si="9"/>
        <v>589</v>
      </c>
      <c r="I611" s="6">
        <f>I610+1</f>
        <v>589</v>
      </c>
      <c r="J611" s="6">
        <f>'Τα Στοιχήματα μου'!D611</f>
        <v>0</v>
      </c>
      <c r="K611" s="6">
        <f>'Τα Στοιχήματα μου'!E611</f>
        <v>0</v>
      </c>
      <c r="L611" s="6">
        <f>'Τα Στοιχήματα μου'!F611</f>
        <v>0</v>
      </c>
      <c r="M611" s="7"/>
      <c r="N611" s="5">
        <f>AVERAGE('Τα Στοιχήματα μου'!$E$23:E611)</f>
        <v>2.956</v>
      </c>
      <c r="O611" s="6" t="str">
        <f>IF('Τα Στοιχήματα μου'!E611&lt;&gt;0,1/'Τα Στοιχήματα μου'!E611,"")</f>
        <v/>
      </c>
      <c r="P611" s="6">
        <f>SUM($O$23:O611)</f>
        <v>3.4668730650154802</v>
      </c>
      <c r="Q611" s="6">
        <f>(1-(1/P611))*100</f>
        <v>71.155563493480983</v>
      </c>
      <c r="R611" s="6">
        <f>IF('Τα Στοιχήματα μου'!E611&lt;&gt;0,(100-($Q$1022*100)/100)/'Τα Στοιχήματα μου'!E611,0)</f>
        <v>0</v>
      </c>
      <c r="S611" s="6">
        <f>R611*('Τα Στοιχήματα μου'!E611-1)</f>
        <v>0</v>
      </c>
      <c r="T611" s="5">
        <f>SUM($S$23:S611)/100+1</f>
        <v>1.4422218253259511</v>
      </c>
      <c r="U611" s="6">
        <f>IF('Τα Στοιχήματα μου'!E611&lt;&gt;0,(100-(Q611*100)/100)/'Τα Στοιχήματα μου'!E611,0)</f>
        <v>0</v>
      </c>
      <c r="V611" s="6">
        <f>'Τα Στοιχήματα μου'!E611*U611</f>
        <v>0</v>
      </c>
      <c r="W611" s="5">
        <f>IF('Τα Στοιχήματα μου'!E611&lt;&gt;0,V611/(100/I611),W610)</f>
        <v>1.4422218253259509</v>
      </c>
      <c r="X611" s="7"/>
      <c r="Y611" s="6">
        <f>COUNTIF('Τα Στοιχήματα μου'!$F$23:F611,"W")+COUNTIF('Τα Στοιχήματα μου'!$F$23:F611,"L")</f>
        <v>5</v>
      </c>
      <c r="Z611" s="6">
        <f>COUNTIF('Τα Στοιχήματα μου'!$F$23:F611,"W")</f>
        <v>3</v>
      </c>
      <c r="AA611" s="4">
        <f>COUNTIF('Τα Στοιχήματα μου'!$F$23:F611,"W")/(COUNTIF('Τα Στοιχήματα μου'!$F$23:F611,"W")+COUNTIF('Τα Στοιχήματα μου'!$F$23:F611,"L"))</f>
        <v>0.6</v>
      </c>
    </row>
    <row r="612" spans="2:27">
      <c r="B612" s="6">
        <f t="shared" si="9"/>
        <v>590</v>
      </c>
      <c r="I612" s="6">
        <f>I611+1</f>
        <v>590</v>
      </c>
      <c r="J612" s="6">
        <f>'Τα Στοιχήματα μου'!D612</f>
        <v>0</v>
      </c>
      <c r="K612" s="6">
        <f>'Τα Στοιχήματα μου'!E612</f>
        <v>0</v>
      </c>
      <c r="L612" s="6">
        <f>'Τα Στοιχήματα μου'!F612</f>
        <v>0</v>
      </c>
      <c r="M612" s="7"/>
      <c r="N612" s="5">
        <f>AVERAGE('Τα Στοιχήματα μου'!$E$23:E612)</f>
        <v>2.956</v>
      </c>
      <c r="O612" s="6" t="str">
        <f>IF('Τα Στοιχήματα μου'!E612&lt;&gt;0,1/'Τα Στοιχήματα μου'!E612,"")</f>
        <v/>
      </c>
      <c r="P612" s="6">
        <f>SUM($O$23:O612)</f>
        <v>3.4668730650154802</v>
      </c>
      <c r="Q612" s="6">
        <f>(1-(1/P612))*100</f>
        <v>71.155563493480983</v>
      </c>
      <c r="R612" s="6">
        <f>IF('Τα Στοιχήματα μου'!E612&lt;&gt;0,(100-($Q$1022*100)/100)/'Τα Στοιχήματα μου'!E612,0)</f>
        <v>0</v>
      </c>
      <c r="S612" s="6">
        <f>R612*('Τα Στοιχήματα μου'!E612-1)</f>
        <v>0</v>
      </c>
      <c r="T612" s="5">
        <f>SUM($S$23:S612)/100+1</f>
        <v>1.4422218253259511</v>
      </c>
      <c r="U612" s="6">
        <f>IF('Τα Στοιχήματα μου'!E612&lt;&gt;0,(100-(Q612*100)/100)/'Τα Στοιχήματα μου'!E612,0)</f>
        <v>0</v>
      </c>
      <c r="V612" s="6">
        <f>'Τα Στοιχήματα μου'!E612*U612</f>
        <v>0</v>
      </c>
      <c r="W612" s="5">
        <f>IF('Τα Στοιχήματα μου'!E612&lt;&gt;0,V612/(100/I612),W611)</f>
        <v>1.4422218253259509</v>
      </c>
      <c r="X612" s="7"/>
      <c r="Y612" s="6">
        <f>COUNTIF('Τα Στοιχήματα μου'!$F$23:F612,"W")+COUNTIF('Τα Στοιχήματα μου'!$F$23:F612,"L")</f>
        <v>5</v>
      </c>
      <c r="Z612" s="6">
        <f>COUNTIF('Τα Στοιχήματα μου'!$F$23:F612,"W")</f>
        <v>3</v>
      </c>
      <c r="AA612" s="4">
        <f>COUNTIF('Τα Στοιχήματα μου'!$F$23:F612,"W")/(COUNTIF('Τα Στοιχήματα μου'!$F$23:F612,"W")+COUNTIF('Τα Στοιχήματα μου'!$F$23:F612,"L"))</f>
        <v>0.6</v>
      </c>
    </row>
    <row r="613" spans="2:27">
      <c r="B613" s="6">
        <f t="shared" si="9"/>
        <v>591</v>
      </c>
      <c r="I613" s="6">
        <f>I612+1</f>
        <v>591</v>
      </c>
      <c r="J613" s="6">
        <f>'Τα Στοιχήματα μου'!D613</f>
        <v>0</v>
      </c>
      <c r="K613" s="6">
        <f>'Τα Στοιχήματα μου'!E613</f>
        <v>0</v>
      </c>
      <c r="L613" s="6">
        <f>'Τα Στοιχήματα μου'!F613</f>
        <v>0</v>
      </c>
      <c r="M613" s="7"/>
      <c r="N613" s="5">
        <f>AVERAGE('Τα Στοιχήματα μου'!$E$23:E613)</f>
        <v>2.956</v>
      </c>
      <c r="O613" s="6" t="str">
        <f>IF('Τα Στοιχήματα μου'!E613&lt;&gt;0,1/'Τα Στοιχήματα μου'!E613,"")</f>
        <v/>
      </c>
      <c r="P613" s="6">
        <f>SUM($O$23:O613)</f>
        <v>3.4668730650154802</v>
      </c>
      <c r="Q613" s="6">
        <f>(1-(1/P613))*100</f>
        <v>71.155563493480983</v>
      </c>
      <c r="R613" s="6">
        <f>IF('Τα Στοιχήματα μου'!E613&lt;&gt;0,(100-($Q$1022*100)/100)/'Τα Στοιχήματα μου'!E613,0)</f>
        <v>0</v>
      </c>
      <c r="S613" s="6">
        <f>R613*('Τα Στοιχήματα μου'!E613-1)</f>
        <v>0</v>
      </c>
      <c r="T613" s="5">
        <f>SUM($S$23:S613)/100+1</f>
        <v>1.4422218253259511</v>
      </c>
      <c r="U613" s="6">
        <f>IF('Τα Στοιχήματα μου'!E613&lt;&gt;0,(100-(Q613*100)/100)/'Τα Στοιχήματα μου'!E613,0)</f>
        <v>0</v>
      </c>
      <c r="V613" s="6">
        <f>'Τα Στοιχήματα μου'!E613*U613</f>
        <v>0</v>
      </c>
      <c r="W613" s="5">
        <f>IF('Τα Στοιχήματα μου'!E613&lt;&gt;0,V613/(100/I613),W612)</f>
        <v>1.4422218253259509</v>
      </c>
      <c r="X613" s="7"/>
      <c r="Y613" s="6">
        <f>COUNTIF('Τα Στοιχήματα μου'!$F$23:F613,"W")+COUNTIF('Τα Στοιχήματα μου'!$F$23:F613,"L")</f>
        <v>5</v>
      </c>
      <c r="Z613" s="6">
        <f>COUNTIF('Τα Στοιχήματα μου'!$F$23:F613,"W")</f>
        <v>3</v>
      </c>
      <c r="AA613" s="4">
        <f>COUNTIF('Τα Στοιχήματα μου'!$F$23:F613,"W")/(COUNTIF('Τα Στοιχήματα μου'!$F$23:F613,"W")+COUNTIF('Τα Στοιχήματα μου'!$F$23:F613,"L"))</f>
        <v>0.6</v>
      </c>
    </row>
    <row r="614" spans="2:27">
      <c r="B614" s="6">
        <f t="shared" si="9"/>
        <v>592</v>
      </c>
      <c r="I614" s="6">
        <f>I613+1</f>
        <v>592</v>
      </c>
      <c r="J614" s="6">
        <f>'Τα Στοιχήματα μου'!D614</f>
        <v>0</v>
      </c>
      <c r="K614" s="6">
        <f>'Τα Στοιχήματα μου'!E614</f>
        <v>0</v>
      </c>
      <c r="L614" s="6">
        <f>'Τα Στοιχήματα μου'!F614</f>
        <v>0</v>
      </c>
      <c r="M614" s="7"/>
      <c r="N614" s="5">
        <f>AVERAGE('Τα Στοιχήματα μου'!$E$23:E614)</f>
        <v>2.956</v>
      </c>
      <c r="O614" s="6" t="str">
        <f>IF('Τα Στοιχήματα μου'!E614&lt;&gt;0,1/'Τα Στοιχήματα μου'!E614,"")</f>
        <v/>
      </c>
      <c r="P614" s="6">
        <f>SUM($O$23:O614)</f>
        <v>3.4668730650154802</v>
      </c>
      <c r="Q614" s="6">
        <f>(1-(1/P614))*100</f>
        <v>71.155563493480983</v>
      </c>
      <c r="R614" s="6">
        <f>IF('Τα Στοιχήματα μου'!E614&lt;&gt;0,(100-($Q$1022*100)/100)/'Τα Στοιχήματα μου'!E614,0)</f>
        <v>0</v>
      </c>
      <c r="S614" s="6">
        <f>R614*('Τα Στοιχήματα μου'!E614-1)</f>
        <v>0</v>
      </c>
      <c r="T614" s="5">
        <f>SUM($S$23:S614)/100+1</f>
        <v>1.4422218253259511</v>
      </c>
      <c r="U614" s="6">
        <f>IF('Τα Στοιχήματα μου'!E614&lt;&gt;0,(100-(Q614*100)/100)/'Τα Στοιχήματα μου'!E614,0)</f>
        <v>0</v>
      </c>
      <c r="V614" s="6">
        <f>'Τα Στοιχήματα μου'!E614*U614</f>
        <v>0</v>
      </c>
      <c r="W614" s="5">
        <f>IF('Τα Στοιχήματα μου'!E614&lt;&gt;0,V614/(100/I614),W613)</f>
        <v>1.4422218253259509</v>
      </c>
      <c r="X614" s="7"/>
      <c r="Y614" s="6">
        <f>COUNTIF('Τα Στοιχήματα μου'!$F$23:F614,"W")+COUNTIF('Τα Στοιχήματα μου'!$F$23:F614,"L")</f>
        <v>5</v>
      </c>
      <c r="Z614" s="6">
        <f>COUNTIF('Τα Στοιχήματα μου'!$F$23:F614,"W")</f>
        <v>3</v>
      </c>
      <c r="AA614" s="4">
        <f>COUNTIF('Τα Στοιχήματα μου'!$F$23:F614,"W")/(COUNTIF('Τα Στοιχήματα μου'!$F$23:F614,"W")+COUNTIF('Τα Στοιχήματα μου'!$F$23:F614,"L"))</f>
        <v>0.6</v>
      </c>
    </row>
    <row r="615" spans="2:27">
      <c r="B615" s="6">
        <f t="shared" si="9"/>
        <v>593</v>
      </c>
      <c r="I615" s="6">
        <f>I614+1</f>
        <v>593</v>
      </c>
      <c r="J615" s="6">
        <f>'Τα Στοιχήματα μου'!D615</f>
        <v>0</v>
      </c>
      <c r="K615" s="6">
        <f>'Τα Στοιχήματα μου'!E615</f>
        <v>0</v>
      </c>
      <c r="L615" s="6">
        <f>'Τα Στοιχήματα μου'!F615</f>
        <v>0</v>
      </c>
      <c r="M615" s="7"/>
      <c r="N615" s="5">
        <f>AVERAGE('Τα Στοιχήματα μου'!$E$23:E615)</f>
        <v>2.956</v>
      </c>
      <c r="O615" s="6" t="str">
        <f>IF('Τα Στοιχήματα μου'!E615&lt;&gt;0,1/'Τα Στοιχήματα μου'!E615,"")</f>
        <v/>
      </c>
      <c r="P615" s="6">
        <f>SUM($O$23:O615)</f>
        <v>3.4668730650154802</v>
      </c>
      <c r="Q615" s="6">
        <f>(1-(1/P615))*100</f>
        <v>71.155563493480983</v>
      </c>
      <c r="R615" s="6">
        <f>IF('Τα Στοιχήματα μου'!E615&lt;&gt;0,(100-($Q$1022*100)/100)/'Τα Στοιχήματα μου'!E615,0)</f>
        <v>0</v>
      </c>
      <c r="S615" s="6">
        <f>R615*('Τα Στοιχήματα μου'!E615-1)</f>
        <v>0</v>
      </c>
      <c r="T615" s="5">
        <f>SUM($S$23:S615)/100+1</f>
        <v>1.4422218253259511</v>
      </c>
      <c r="U615" s="6">
        <f>IF('Τα Στοιχήματα μου'!E615&lt;&gt;0,(100-(Q615*100)/100)/'Τα Στοιχήματα μου'!E615,0)</f>
        <v>0</v>
      </c>
      <c r="V615" s="6">
        <f>'Τα Στοιχήματα μου'!E615*U615</f>
        <v>0</v>
      </c>
      <c r="W615" s="5">
        <f>IF('Τα Στοιχήματα μου'!E615&lt;&gt;0,V615/(100/I615),W614)</f>
        <v>1.4422218253259509</v>
      </c>
      <c r="X615" s="7"/>
      <c r="Y615" s="6">
        <f>COUNTIF('Τα Στοιχήματα μου'!$F$23:F615,"W")+COUNTIF('Τα Στοιχήματα μου'!$F$23:F615,"L")</f>
        <v>5</v>
      </c>
      <c r="Z615" s="6">
        <f>COUNTIF('Τα Στοιχήματα μου'!$F$23:F615,"W")</f>
        <v>3</v>
      </c>
      <c r="AA615" s="4">
        <f>COUNTIF('Τα Στοιχήματα μου'!$F$23:F615,"W")/(COUNTIF('Τα Στοιχήματα μου'!$F$23:F615,"W")+COUNTIF('Τα Στοιχήματα μου'!$F$23:F615,"L"))</f>
        <v>0.6</v>
      </c>
    </row>
    <row r="616" spans="2:27">
      <c r="B616" s="6">
        <f t="shared" si="9"/>
        <v>594</v>
      </c>
      <c r="I616" s="6">
        <f>I615+1</f>
        <v>594</v>
      </c>
      <c r="J616" s="6">
        <f>'Τα Στοιχήματα μου'!D616</f>
        <v>0</v>
      </c>
      <c r="K616" s="6">
        <f>'Τα Στοιχήματα μου'!E616</f>
        <v>0</v>
      </c>
      <c r="L616" s="6">
        <f>'Τα Στοιχήματα μου'!F616</f>
        <v>0</v>
      </c>
      <c r="M616" s="7"/>
      <c r="N616" s="5">
        <f>AVERAGE('Τα Στοιχήματα μου'!$E$23:E616)</f>
        <v>2.956</v>
      </c>
      <c r="O616" s="6" t="str">
        <f>IF('Τα Στοιχήματα μου'!E616&lt;&gt;0,1/'Τα Στοιχήματα μου'!E616,"")</f>
        <v/>
      </c>
      <c r="P616" s="6">
        <f>SUM($O$23:O616)</f>
        <v>3.4668730650154802</v>
      </c>
      <c r="Q616" s="6">
        <f>(1-(1/P616))*100</f>
        <v>71.155563493480983</v>
      </c>
      <c r="R616" s="6">
        <f>IF('Τα Στοιχήματα μου'!E616&lt;&gt;0,(100-($Q$1022*100)/100)/'Τα Στοιχήματα μου'!E616,0)</f>
        <v>0</v>
      </c>
      <c r="S616" s="6">
        <f>R616*('Τα Στοιχήματα μου'!E616-1)</f>
        <v>0</v>
      </c>
      <c r="T616" s="5">
        <f>SUM($S$23:S616)/100+1</f>
        <v>1.4422218253259511</v>
      </c>
      <c r="U616" s="6">
        <f>IF('Τα Στοιχήματα μου'!E616&lt;&gt;0,(100-(Q616*100)/100)/'Τα Στοιχήματα μου'!E616,0)</f>
        <v>0</v>
      </c>
      <c r="V616" s="6">
        <f>'Τα Στοιχήματα μου'!E616*U616</f>
        <v>0</v>
      </c>
      <c r="W616" s="5">
        <f>IF('Τα Στοιχήματα μου'!E616&lt;&gt;0,V616/(100/I616),W615)</f>
        <v>1.4422218253259509</v>
      </c>
      <c r="X616" s="7"/>
      <c r="Y616" s="6">
        <f>COUNTIF('Τα Στοιχήματα μου'!$F$23:F616,"W")+COUNTIF('Τα Στοιχήματα μου'!$F$23:F616,"L")</f>
        <v>5</v>
      </c>
      <c r="Z616" s="6">
        <f>COUNTIF('Τα Στοιχήματα μου'!$F$23:F616,"W")</f>
        <v>3</v>
      </c>
      <c r="AA616" s="4">
        <f>COUNTIF('Τα Στοιχήματα μου'!$F$23:F616,"W")/(COUNTIF('Τα Στοιχήματα μου'!$F$23:F616,"W")+COUNTIF('Τα Στοιχήματα μου'!$F$23:F616,"L"))</f>
        <v>0.6</v>
      </c>
    </row>
    <row r="617" spans="2:27">
      <c r="B617" s="6">
        <f t="shared" si="9"/>
        <v>595</v>
      </c>
      <c r="I617" s="6">
        <f>I616+1</f>
        <v>595</v>
      </c>
      <c r="J617" s="6">
        <f>'Τα Στοιχήματα μου'!D617</f>
        <v>0</v>
      </c>
      <c r="K617" s="6">
        <f>'Τα Στοιχήματα μου'!E617</f>
        <v>0</v>
      </c>
      <c r="L617" s="6">
        <f>'Τα Στοιχήματα μου'!F617</f>
        <v>0</v>
      </c>
      <c r="M617" s="7"/>
      <c r="N617" s="5">
        <f>AVERAGE('Τα Στοιχήματα μου'!$E$23:E617)</f>
        <v>2.956</v>
      </c>
      <c r="O617" s="6" t="str">
        <f>IF('Τα Στοιχήματα μου'!E617&lt;&gt;0,1/'Τα Στοιχήματα μου'!E617,"")</f>
        <v/>
      </c>
      <c r="P617" s="6">
        <f>SUM($O$23:O617)</f>
        <v>3.4668730650154802</v>
      </c>
      <c r="Q617" s="6">
        <f>(1-(1/P617))*100</f>
        <v>71.155563493480983</v>
      </c>
      <c r="R617" s="6">
        <f>IF('Τα Στοιχήματα μου'!E617&lt;&gt;0,(100-($Q$1022*100)/100)/'Τα Στοιχήματα μου'!E617,0)</f>
        <v>0</v>
      </c>
      <c r="S617" s="6">
        <f>R617*('Τα Στοιχήματα μου'!E617-1)</f>
        <v>0</v>
      </c>
      <c r="T617" s="5">
        <f>SUM($S$23:S617)/100+1</f>
        <v>1.4422218253259511</v>
      </c>
      <c r="U617" s="6">
        <f>IF('Τα Στοιχήματα μου'!E617&lt;&gt;0,(100-(Q617*100)/100)/'Τα Στοιχήματα μου'!E617,0)</f>
        <v>0</v>
      </c>
      <c r="V617" s="6">
        <f>'Τα Στοιχήματα μου'!E617*U617</f>
        <v>0</v>
      </c>
      <c r="W617" s="5">
        <f>IF('Τα Στοιχήματα μου'!E617&lt;&gt;0,V617/(100/I617),W616)</f>
        <v>1.4422218253259509</v>
      </c>
      <c r="X617" s="7"/>
      <c r="Y617" s="6">
        <f>COUNTIF('Τα Στοιχήματα μου'!$F$23:F617,"W")+COUNTIF('Τα Στοιχήματα μου'!$F$23:F617,"L")</f>
        <v>5</v>
      </c>
      <c r="Z617" s="6">
        <f>COUNTIF('Τα Στοιχήματα μου'!$F$23:F617,"W")</f>
        <v>3</v>
      </c>
      <c r="AA617" s="4">
        <f>COUNTIF('Τα Στοιχήματα μου'!$F$23:F617,"W")/(COUNTIF('Τα Στοιχήματα μου'!$F$23:F617,"W")+COUNTIF('Τα Στοιχήματα μου'!$F$23:F617,"L"))</f>
        <v>0.6</v>
      </c>
    </row>
    <row r="618" spans="2:27">
      <c r="B618" s="6">
        <f t="shared" si="9"/>
        <v>596</v>
      </c>
      <c r="I618" s="6">
        <f>I617+1</f>
        <v>596</v>
      </c>
      <c r="J618" s="6">
        <f>'Τα Στοιχήματα μου'!D618</f>
        <v>0</v>
      </c>
      <c r="K618" s="6">
        <f>'Τα Στοιχήματα μου'!E618</f>
        <v>0</v>
      </c>
      <c r="L618" s="6">
        <f>'Τα Στοιχήματα μου'!F618</f>
        <v>0</v>
      </c>
      <c r="M618" s="7"/>
      <c r="N618" s="5">
        <f>AVERAGE('Τα Στοιχήματα μου'!$E$23:E618)</f>
        <v>2.956</v>
      </c>
      <c r="O618" s="6" t="str">
        <f>IF('Τα Στοιχήματα μου'!E618&lt;&gt;0,1/'Τα Στοιχήματα μου'!E618,"")</f>
        <v/>
      </c>
      <c r="P618" s="6">
        <f>SUM($O$23:O618)</f>
        <v>3.4668730650154802</v>
      </c>
      <c r="Q618" s="6">
        <f>(1-(1/P618))*100</f>
        <v>71.155563493480983</v>
      </c>
      <c r="R618" s="6">
        <f>IF('Τα Στοιχήματα μου'!E618&lt;&gt;0,(100-($Q$1022*100)/100)/'Τα Στοιχήματα μου'!E618,0)</f>
        <v>0</v>
      </c>
      <c r="S618" s="6">
        <f>R618*('Τα Στοιχήματα μου'!E618-1)</f>
        <v>0</v>
      </c>
      <c r="T618" s="5">
        <f>SUM($S$23:S618)/100+1</f>
        <v>1.4422218253259511</v>
      </c>
      <c r="U618" s="6">
        <f>IF('Τα Στοιχήματα μου'!E618&lt;&gt;0,(100-(Q618*100)/100)/'Τα Στοιχήματα μου'!E618,0)</f>
        <v>0</v>
      </c>
      <c r="V618" s="6">
        <f>'Τα Στοιχήματα μου'!E618*U618</f>
        <v>0</v>
      </c>
      <c r="W618" s="5">
        <f>IF('Τα Στοιχήματα μου'!E618&lt;&gt;0,V618/(100/I618),W617)</f>
        <v>1.4422218253259509</v>
      </c>
      <c r="X618" s="7"/>
      <c r="Y618" s="6">
        <f>COUNTIF('Τα Στοιχήματα μου'!$F$23:F618,"W")+COUNTIF('Τα Στοιχήματα μου'!$F$23:F618,"L")</f>
        <v>5</v>
      </c>
      <c r="Z618" s="6">
        <f>COUNTIF('Τα Στοιχήματα μου'!$F$23:F618,"W")</f>
        <v>3</v>
      </c>
      <c r="AA618" s="4">
        <f>COUNTIF('Τα Στοιχήματα μου'!$F$23:F618,"W")/(COUNTIF('Τα Στοιχήματα μου'!$F$23:F618,"W")+COUNTIF('Τα Στοιχήματα μου'!$F$23:F618,"L"))</f>
        <v>0.6</v>
      </c>
    </row>
    <row r="619" spans="2:27">
      <c r="B619" s="6">
        <f t="shared" si="9"/>
        <v>597</v>
      </c>
      <c r="I619" s="6">
        <f>I618+1</f>
        <v>597</v>
      </c>
      <c r="J619" s="6">
        <f>'Τα Στοιχήματα μου'!D619</f>
        <v>0</v>
      </c>
      <c r="K619" s="6">
        <f>'Τα Στοιχήματα μου'!E619</f>
        <v>0</v>
      </c>
      <c r="L619" s="6">
        <f>'Τα Στοιχήματα μου'!F619</f>
        <v>0</v>
      </c>
      <c r="M619" s="7"/>
      <c r="N619" s="5">
        <f>AVERAGE('Τα Στοιχήματα μου'!$E$23:E619)</f>
        <v>2.956</v>
      </c>
      <c r="O619" s="6" t="str">
        <f>IF('Τα Στοιχήματα μου'!E619&lt;&gt;0,1/'Τα Στοιχήματα μου'!E619,"")</f>
        <v/>
      </c>
      <c r="P619" s="6">
        <f>SUM($O$23:O619)</f>
        <v>3.4668730650154802</v>
      </c>
      <c r="Q619" s="6">
        <f>(1-(1/P619))*100</f>
        <v>71.155563493480983</v>
      </c>
      <c r="R619" s="6">
        <f>IF('Τα Στοιχήματα μου'!E619&lt;&gt;0,(100-($Q$1022*100)/100)/'Τα Στοιχήματα μου'!E619,0)</f>
        <v>0</v>
      </c>
      <c r="S619" s="6">
        <f>R619*('Τα Στοιχήματα μου'!E619-1)</f>
        <v>0</v>
      </c>
      <c r="T619" s="5">
        <f>SUM($S$23:S619)/100+1</f>
        <v>1.4422218253259511</v>
      </c>
      <c r="U619" s="6">
        <f>IF('Τα Στοιχήματα μου'!E619&lt;&gt;0,(100-(Q619*100)/100)/'Τα Στοιχήματα μου'!E619,0)</f>
        <v>0</v>
      </c>
      <c r="V619" s="6">
        <f>'Τα Στοιχήματα μου'!E619*U619</f>
        <v>0</v>
      </c>
      <c r="W619" s="5">
        <f>IF('Τα Στοιχήματα μου'!E619&lt;&gt;0,V619/(100/I619),W618)</f>
        <v>1.4422218253259509</v>
      </c>
      <c r="X619" s="7"/>
      <c r="Y619" s="6">
        <f>COUNTIF('Τα Στοιχήματα μου'!$F$23:F619,"W")+COUNTIF('Τα Στοιχήματα μου'!$F$23:F619,"L")</f>
        <v>5</v>
      </c>
      <c r="Z619" s="6">
        <f>COUNTIF('Τα Στοιχήματα μου'!$F$23:F619,"W")</f>
        <v>3</v>
      </c>
      <c r="AA619" s="4">
        <f>COUNTIF('Τα Στοιχήματα μου'!$F$23:F619,"W")/(COUNTIF('Τα Στοιχήματα μου'!$F$23:F619,"W")+COUNTIF('Τα Στοιχήματα μου'!$F$23:F619,"L"))</f>
        <v>0.6</v>
      </c>
    </row>
    <row r="620" spans="2:27">
      <c r="B620" s="6">
        <f t="shared" si="9"/>
        <v>598</v>
      </c>
      <c r="I620" s="6">
        <f>I619+1</f>
        <v>598</v>
      </c>
      <c r="J620" s="6">
        <f>'Τα Στοιχήματα μου'!D620</f>
        <v>0</v>
      </c>
      <c r="K620" s="6">
        <f>'Τα Στοιχήματα μου'!E620</f>
        <v>0</v>
      </c>
      <c r="L620" s="6">
        <f>'Τα Στοιχήματα μου'!F620</f>
        <v>0</v>
      </c>
      <c r="M620" s="7"/>
      <c r="N620" s="5">
        <f>AVERAGE('Τα Στοιχήματα μου'!$E$23:E620)</f>
        <v>2.956</v>
      </c>
      <c r="O620" s="6" t="str">
        <f>IF('Τα Στοιχήματα μου'!E620&lt;&gt;0,1/'Τα Στοιχήματα μου'!E620,"")</f>
        <v/>
      </c>
      <c r="P620" s="6">
        <f>SUM($O$23:O620)</f>
        <v>3.4668730650154802</v>
      </c>
      <c r="Q620" s="6">
        <f>(1-(1/P620))*100</f>
        <v>71.155563493480983</v>
      </c>
      <c r="R620" s="6">
        <f>IF('Τα Στοιχήματα μου'!E620&lt;&gt;0,(100-($Q$1022*100)/100)/'Τα Στοιχήματα μου'!E620,0)</f>
        <v>0</v>
      </c>
      <c r="S620" s="6">
        <f>R620*('Τα Στοιχήματα μου'!E620-1)</f>
        <v>0</v>
      </c>
      <c r="T620" s="5">
        <f>SUM($S$23:S620)/100+1</f>
        <v>1.4422218253259511</v>
      </c>
      <c r="U620" s="6">
        <f>IF('Τα Στοιχήματα μου'!E620&lt;&gt;0,(100-(Q620*100)/100)/'Τα Στοιχήματα μου'!E620,0)</f>
        <v>0</v>
      </c>
      <c r="V620" s="6">
        <f>'Τα Στοιχήματα μου'!E620*U620</f>
        <v>0</v>
      </c>
      <c r="W620" s="5">
        <f>IF('Τα Στοιχήματα μου'!E620&lt;&gt;0,V620/(100/I620),W619)</f>
        <v>1.4422218253259509</v>
      </c>
      <c r="X620" s="7"/>
      <c r="Y620" s="6">
        <f>COUNTIF('Τα Στοιχήματα μου'!$F$23:F620,"W")+COUNTIF('Τα Στοιχήματα μου'!$F$23:F620,"L")</f>
        <v>5</v>
      </c>
      <c r="Z620" s="6">
        <f>COUNTIF('Τα Στοιχήματα μου'!$F$23:F620,"W")</f>
        <v>3</v>
      </c>
      <c r="AA620" s="4">
        <f>COUNTIF('Τα Στοιχήματα μου'!$F$23:F620,"W")/(COUNTIF('Τα Στοιχήματα μου'!$F$23:F620,"W")+COUNTIF('Τα Στοιχήματα μου'!$F$23:F620,"L"))</f>
        <v>0.6</v>
      </c>
    </row>
    <row r="621" spans="2:27">
      <c r="B621" s="6">
        <f t="shared" si="9"/>
        <v>599</v>
      </c>
      <c r="I621" s="6">
        <f>I620+1</f>
        <v>599</v>
      </c>
      <c r="J621" s="6">
        <f>'Τα Στοιχήματα μου'!D621</f>
        <v>0</v>
      </c>
      <c r="K621" s="6">
        <f>'Τα Στοιχήματα μου'!E621</f>
        <v>0</v>
      </c>
      <c r="L621" s="6">
        <f>'Τα Στοιχήματα μου'!F621</f>
        <v>0</v>
      </c>
      <c r="M621" s="7"/>
      <c r="N621" s="5">
        <f>AVERAGE('Τα Στοιχήματα μου'!$E$23:E621)</f>
        <v>2.956</v>
      </c>
      <c r="O621" s="6" t="str">
        <f>IF('Τα Στοιχήματα μου'!E621&lt;&gt;0,1/'Τα Στοιχήματα μου'!E621,"")</f>
        <v/>
      </c>
      <c r="P621" s="6">
        <f>SUM($O$23:O621)</f>
        <v>3.4668730650154802</v>
      </c>
      <c r="Q621" s="6">
        <f>(1-(1/P621))*100</f>
        <v>71.155563493480983</v>
      </c>
      <c r="R621" s="6">
        <f>IF('Τα Στοιχήματα μου'!E621&lt;&gt;0,(100-($Q$1022*100)/100)/'Τα Στοιχήματα μου'!E621,0)</f>
        <v>0</v>
      </c>
      <c r="S621" s="6">
        <f>R621*('Τα Στοιχήματα μου'!E621-1)</f>
        <v>0</v>
      </c>
      <c r="T621" s="5">
        <f>SUM($S$23:S621)/100+1</f>
        <v>1.4422218253259511</v>
      </c>
      <c r="U621" s="6">
        <f>IF('Τα Στοιχήματα μου'!E621&lt;&gt;0,(100-(Q621*100)/100)/'Τα Στοιχήματα μου'!E621,0)</f>
        <v>0</v>
      </c>
      <c r="V621" s="6">
        <f>'Τα Στοιχήματα μου'!E621*U621</f>
        <v>0</v>
      </c>
      <c r="W621" s="5">
        <f>IF('Τα Στοιχήματα μου'!E621&lt;&gt;0,V621/(100/I621),W620)</f>
        <v>1.4422218253259509</v>
      </c>
      <c r="X621" s="7"/>
      <c r="Y621" s="6">
        <f>COUNTIF('Τα Στοιχήματα μου'!$F$23:F621,"W")+COUNTIF('Τα Στοιχήματα μου'!$F$23:F621,"L")</f>
        <v>5</v>
      </c>
      <c r="Z621" s="6">
        <f>COUNTIF('Τα Στοιχήματα μου'!$F$23:F621,"W")</f>
        <v>3</v>
      </c>
      <c r="AA621" s="4">
        <f>COUNTIF('Τα Στοιχήματα μου'!$F$23:F621,"W")/(COUNTIF('Τα Στοιχήματα μου'!$F$23:F621,"W")+COUNTIF('Τα Στοιχήματα μου'!$F$23:F621,"L"))</f>
        <v>0.6</v>
      </c>
    </row>
    <row r="622" spans="2:27">
      <c r="B622" s="6">
        <f t="shared" si="9"/>
        <v>600</v>
      </c>
      <c r="I622" s="6">
        <f>I621+1</f>
        <v>600</v>
      </c>
      <c r="J622" s="6">
        <f>'Τα Στοιχήματα μου'!D622</f>
        <v>0</v>
      </c>
      <c r="K622" s="6">
        <f>'Τα Στοιχήματα μου'!E622</f>
        <v>0</v>
      </c>
      <c r="L622" s="6">
        <f>'Τα Στοιχήματα μου'!F622</f>
        <v>0</v>
      </c>
      <c r="M622" s="7"/>
      <c r="N622" s="5">
        <f>AVERAGE('Τα Στοιχήματα μου'!$E$23:E622)</f>
        <v>2.956</v>
      </c>
      <c r="O622" s="6" t="str">
        <f>IF('Τα Στοιχήματα μου'!E622&lt;&gt;0,1/'Τα Στοιχήματα μου'!E622,"")</f>
        <v/>
      </c>
      <c r="P622" s="6">
        <f>SUM($O$23:O622)</f>
        <v>3.4668730650154802</v>
      </c>
      <c r="Q622" s="6">
        <f>(1-(1/P622))*100</f>
        <v>71.155563493480983</v>
      </c>
      <c r="R622" s="6">
        <f>IF('Τα Στοιχήματα μου'!E622&lt;&gt;0,(100-($Q$1022*100)/100)/'Τα Στοιχήματα μου'!E622,0)</f>
        <v>0</v>
      </c>
      <c r="S622" s="6">
        <f>R622*('Τα Στοιχήματα μου'!E622-1)</f>
        <v>0</v>
      </c>
      <c r="T622" s="5">
        <f>SUM($S$23:S622)/100+1</f>
        <v>1.4422218253259511</v>
      </c>
      <c r="U622" s="6">
        <f>IF('Τα Στοιχήματα μου'!E622&lt;&gt;0,(100-(Q622*100)/100)/'Τα Στοιχήματα μου'!E622,0)</f>
        <v>0</v>
      </c>
      <c r="V622" s="6">
        <f>'Τα Στοιχήματα μου'!E622*U622</f>
        <v>0</v>
      </c>
      <c r="W622" s="5">
        <f>IF('Τα Στοιχήματα μου'!E622&lt;&gt;0,V622/(100/I622),W621)</f>
        <v>1.4422218253259509</v>
      </c>
      <c r="X622" s="7"/>
      <c r="Y622" s="6">
        <f>COUNTIF('Τα Στοιχήματα μου'!$F$23:F622,"W")+COUNTIF('Τα Στοιχήματα μου'!$F$23:F622,"L")</f>
        <v>5</v>
      </c>
      <c r="Z622" s="6">
        <f>COUNTIF('Τα Στοιχήματα μου'!$F$23:F622,"W")</f>
        <v>3</v>
      </c>
      <c r="AA622" s="4">
        <f>COUNTIF('Τα Στοιχήματα μου'!$F$23:F622,"W")/(COUNTIF('Τα Στοιχήματα μου'!$F$23:F622,"W")+COUNTIF('Τα Στοιχήματα μου'!$F$23:F622,"L"))</f>
        <v>0.6</v>
      </c>
    </row>
    <row r="623" spans="2:27">
      <c r="B623" s="6">
        <f t="shared" si="9"/>
        <v>601</v>
      </c>
      <c r="I623" s="6">
        <f>I622+1</f>
        <v>601</v>
      </c>
      <c r="J623" s="6">
        <f>'Τα Στοιχήματα μου'!D623</f>
        <v>0</v>
      </c>
      <c r="K623" s="6">
        <f>'Τα Στοιχήματα μου'!E623</f>
        <v>0</v>
      </c>
      <c r="L623" s="6">
        <f>'Τα Στοιχήματα μου'!F623</f>
        <v>0</v>
      </c>
      <c r="M623" s="7"/>
      <c r="N623" s="5">
        <f>AVERAGE('Τα Στοιχήματα μου'!$E$23:E623)</f>
        <v>2.956</v>
      </c>
      <c r="O623" s="6" t="str">
        <f>IF('Τα Στοιχήματα μου'!E623&lt;&gt;0,1/'Τα Στοιχήματα μου'!E623,"")</f>
        <v/>
      </c>
      <c r="P623" s="6">
        <f>SUM($O$23:O623)</f>
        <v>3.4668730650154802</v>
      </c>
      <c r="Q623" s="6">
        <f>(1-(1/P623))*100</f>
        <v>71.155563493480983</v>
      </c>
      <c r="R623" s="6">
        <f>IF('Τα Στοιχήματα μου'!E623&lt;&gt;0,(100-($Q$1022*100)/100)/'Τα Στοιχήματα μου'!E623,0)</f>
        <v>0</v>
      </c>
      <c r="S623" s="6">
        <f>R623*('Τα Στοιχήματα μου'!E623-1)</f>
        <v>0</v>
      </c>
      <c r="T623" s="5">
        <f>SUM($S$23:S623)/100+1</f>
        <v>1.4422218253259511</v>
      </c>
      <c r="U623" s="6">
        <f>IF('Τα Στοιχήματα μου'!E623&lt;&gt;0,(100-(Q623*100)/100)/'Τα Στοιχήματα μου'!E623,0)</f>
        <v>0</v>
      </c>
      <c r="V623" s="6">
        <f>'Τα Στοιχήματα μου'!E623*U623</f>
        <v>0</v>
      </c>
      <c r="W623" s="5">
        <f>IF('Τα Στοιχήματα μου'!E623&lt;&gt;0,V623/(100/I623),W622)</f>
        <v>1.4422218253259509</v>
      </c>
      <c r="X623" s="7"/>
      <c r="Y623" s="6">
        <f>COUNTIF('Τα Στοιχήματα μου'!$F$23:F623,"W")+COUNTIF('Τα Στοιχήματα μου'!$F$23:F623,"L")</f>
        <v>5</v>
      </c>
      <c r="Z623" s="6">
        <f>COUNTIF('Τα Στοιχήματα μου'!$F$23:F623,"W")</f>
        <v>3</v>
      </c>
      <c r="AA623" s="4">
        <f>COUNTIF('Τα Στοιχήματα μου'!$F$23:F623,"W")/(COUNTIF('Τα Στοιχήματα μου'!$F$23:F623,"W")+COUNTIF('Τα Στοιχήματα μου'!$F$23:F623,"L"))</f>
        <v>0.6</v>
      </c>
    </row>
    <row r="624" spans="2:27">
      <c r="B624" s="6">
        <f t="shared" si="9"/>
        <v>602</v>
      </c>
      <c r="I624" s="6">
        <f>I623+1</f>
        <v>602</v>
      </c>
      <c r="J624" s="6">
        <f>'Τα Στοιχήματα μου'!D624</f>
        <v>0</v>
      </c>
      <c r="K624" s="6">
        <f>'Τα Στοιχήματα μου'!E624</f>
        <v>0</v>
      </c>
      <c r="L624" s="6">
        <f>'Τα Στοιχήματα μου'!F624</f>
        <v>0</v>
      </c>
      <c r="M624" s="7"/>
      <c r="N624" s="5">
        <f>AVERAGE('Τα Στοιχήματα μου'!$E$23:E624)</f>
        <v>2.956</v>
      </c>
      <c r="O624" s="6" t="str">
        <f>IF('Τα Στοιχήματα μου'!E624&lt;&gt;0,1/'Τα Στοιχήματα μου'!E624,"")</f>
        <v/>
      </c>
      <c r="P624" s="6">
        <f>SUM($O$23:O624)</f>
        <v>3.4668730650154802</v>
      </c>
      <c r="Q624" s="6">
        <f>(1-(1/P624))*100</f>
        <v>71.155563493480983</v>
      </c>
      <c r="R624" s="6">
        <f>IF('Τα Στοιχήματα μου'!E624&lt;&gt;0,(100-($Q$1022*100)/100)/'Τα Στοιχήματα μου'!E624,0)</f>
        <v>0</v>
      </c>
      <c r="S624" s="6">
        <f>R624*('Τα Στοιχήματα μου'!E624-1)</f>
        <v>0</v>
      </c>
      <c r="T624" s="5">
        <f>SUM($S$23:S624)/100+1</f>
        <v>1.4422218253259511</v>
      </c>
      <c r="U624" s="6">
        <f>IF('Τα Στοιχήματα μου'!E624&lt;&gt;0,(100-(Q624*100)/100)/'Τα Στοιχήματα μου'!E624,0)</f>
        <v>0</v>
      </c>
      <c r="V624" s="6">
        <f>'Τα Στοιχήματα μου'!E624*U624</f>
        <v>0</v>
      </c>
      <c r="W624" s="5">
        <f>IF('Τα Στοιχήματα μου'!E624&lt;&gt;0,V624/(100/I624),W623)</f>
        <v>1.4422218253259509</v>
      </c>
      <c r="X624" s="7"/>
      <c r="Y624" s="6">
        <f>COUNTIF('Τα Στοιχήματα μου'!$F$23:F624,"W")+COUNTIF('Τα Στοιχήματα μου'!$F$23:F624,"L")</f>
        <v>5</v>
      </c>
      <c r="Z624" s="6">
        <f>COUNTIF('Τα Στοιχήματα μου'!$F$23:F624,"W")</f>
        <v>3</v>
      </c>
      <c r="AA624" s="4">
        <f>COUNTIF('Τα Στοιχήματα μου'!$F$23:F624,"W")/(COUNTIF('Τα Στοιχήματα μου'!$F$23:F624,"W")+COUNTIF('Τα Στοιχήματα μου'!$F$23:F624,"L"))</f>
        <v>0.6</v>
      </c>
    </row>
    <row r="625" spans="2:27">
      <c r="B625" s="6">
        <f t="shared" si="9"/>
        <v>603</v>
      </c>
      <c r="I625" s="6">
        <f>I624+1</f>
        <v>603</v>
      </c>
      <c r="J625" s="6">
        <f>'Τα Στοιχήματα μου'!D625</f>
        <v>0</v>
      </c>
      <c r="K625" s="6">
        <f>'Τα Στοιχήματα μου'!E625</f>
        <v>0</v>
      </c>
      <c r="L625" s="6">
        <f>'Τα Στοιχήματα μου'!F625</f>
        <v>0</v>
      </c>
      <c r="M625" s="7"/>
      <c r="N625" s="5">
        <f>AVERAGE('Τα Στοιχήματα μου'!$E$23:E625)</f>
        <v>2.956</v>
      </c>
      <c r="O625" s="6" t="str">
        <f>IF('Τα Στοιχήματα μου'!E625&lt;&gt;0,1/'Τα Στοιχήματα μου'!E625,"")</f>
        <v/>
      </c>
      <c r="P625" s="6">
        <f>SUM($O$23:O625)</f>
        <v>3.4668730650154802</v>
      </c>
      <c r="Q625" s="6">
        <f>(1-(1/P625))*100</f>
        <v>71.155563493480983</v>
      </c>
      <c r="R625" s="6">
        <f>IF('Τα Στοιχήματα μου'!E625&lt;&gt;0,(100-($Q$1022*100)/100)/'Τα Στοιχήματα μου'!E625,0)</f>
        <v>0</v>
      </c>
      <c r="S625" s="6">
        <f>R625*('Τα Στοιχήματα μου'!E625-1)</f>
        <v>0</v>
      </c>
      <c r="T625" s="5">
        <f>SUM($S$23:S625)/100+1</f>
        <v>1.4422218253259511</v>
      </c>
      <c r="U625" s="6">
        <f>IF('Τα Στοιχήματα μου'!E625&lt;&gt;0,(100-(Q625*100)/100)/'Τα Στοιχήματα μου'!E625,0)</f>
        <v>0</v>
      </c>
      <c r="V625" s="6">
        <f>'Τα Στοιχήματα μου'!E625*U625</f>
        <v>0</v>
      </c>
      <c r="W625" s="5">
        <f>IF('Τα Στοιχήματα μου'!E625&lt;&gt;0,V625/(100/I625),W624)</f>
        <v>1.4422218253259509</v>
      </c>
      <c r="X625" s="7"/>
      <c r="Y625" s="6">
        <f>COUNTIF('Τα Στοιχήματα μου'!$F$23:F625,"W")+COUNTIF('Τα Στοιχήματα μου'!$F$23:F625,"L")</f>
        <v>5</v>
      </c>
      <c r="Z625" s="6">
        <f>COUNTIF('Τα Στοιχήματα μου'!$F$23:F625,"W")</f>
        <v>3</v>
      </c>
      <c r="AA625" s="4">
        <f>COUNTIF('Τα Στοιχήματα μου'!$F$23:F625,"W")/(COUNTIF('Τα Στοιχήματα μου'!$F$23:F625,"W")+COUNTIF('Τα Στοιχήματα μου'!$F$23:F625,"L"))</f>
        <v>0.6</v>
      </c>
    </row>
    <row r="626" spans="2:27">
      <c r="B626" s="6">
        <f t="shared" si="9"/>
        <v>604</v>
      </c>
      <c r="I626" s="6">
        <f>I625+1</f>
        <v>604</v>
      </c>
      <c r="J626" s="6">
        <f>'Τα Στοιχήματα μου'!D626</f>
        <v>0</v>
      </c>
      <c r="K626" s="6">
        <f>'Τα Στοιχήματα μου'!E626</f>
        <v>0</v>
      </c>
      <c r="L626" s="6">
        <f>'Τα Στοιχήματα μου'!F626</f>
        <v>0</v>
      </c>
      <c r="M626" s="7"/>
      <c r="N626" s="5">
        <f>AVERAGE('Τα Στοιχήματα μου'!$E$23:E626)</f>
        <v>2.956</v>
      </c>
      <c r="O626" s="6" t="str">
        <f>IF('Τα Στοιχήματα μου'!E626&lt;&gt;0,1/'Τα Στοιχήματα μου'!E626,"")</f>
        <v/>
      </c>
      <c r="P626" s="6">
        <f>SUM($O$23:O626)</f>
        <v>3.4668730650154802</v>
      </c>
      <c r="Q626" s="6">
        <f>(1-(1/P626))*100</f>
        <v>71.155563493480983</v>
      </c>
      <c r="R626" s="6">
        <f>IF('Τα Στοιχήματα μου'!E626&lt;&gt;0,(100-($Q$1022*100)/100)/'Τα Στοιχήματα μου'!E626,0)</f>
        <v>0</v>
      </c>
      <c r="S626" s="6">
        <f>R626*('Τα Στοιχήματα μου'!E626-1)</f>
        <v>0</v>
      </c>
      <c r="T626" s="5">
        <f>SUM($S$23:S626)/100+1</f>
        <v>1.4422218253259511</v>
      </c>
      <c r="U626" s="6">
        <f>IF('Τα Στοιχήματα μου'!E626&lt;&gt;0,(100-(Q626*100)/100)/'Τα Στοιχήματα μου'!E626,0)</f>
        <v>0</v>
      </c>
      <c r="V626" s="6">
        <f>'Τα Στοιχήματα μου'!E626*U626</f>
        <v>0</v>
      </c>
      <c r="W626" s="5">
        <f>IF('Τα Στοιχήματα μου'!E626&lt;&gt;0,V626/(100/I626),W625)</f>
        <v>1.4422218253259509</v>
      </c>
      <c r="X626" s="7"/>
      <c r="Y626" s="6">
        <f>COUNTIF('Τα Στοιχήματα μου'!$F$23:F626,"W")+COUNTIF('Τα Στοιχήματα μου'!$F$23:F626,"L")</f>
        <v>5</v>
      </c>
      <c r="Z626" s="6">
        <f>COUNTIF('Τα Στοιχήματα μου'!$F$23:F626,"W")</f>
        <v>3</v>
      </c>
      <c r="AA626" s="4">
        <f>COUNTIF('Τα Στοιχήματα μου'!$F$23:F626,"W")/(COUNTIF('Τα Στοιχήματα μου'!$F$23:F626,"W")+COUNTIF('Τα Στοιχήματα μου'!$F$23:F626,"L"))</f>
        <v>0.6</v>
      </c>
    </row>
    <row r="627" spans="2:27">
      <c r="B627" s="6">
        <f t="shared" si="9"/>
        <v>605</v>
      </c>
      <c r="I627" s="6">
        <f>I626+1</f>
        <v>605</v>
      </c>
      <c r="J627" s="6">
        <f>'Τα Στοιχήματα μου'!D627</f>
        <v>0</v>
      </c>
      <c r="K627" s="6">
        <f>'Τα Στοιχήματα μου'!E627</f>
        <v>0</v>
      </c>
      <c r="L627" s="6">
        <f>'Τα Στοιχήματα μου'!F627</f>
        <v>0</v>
      </c>
      <c r="M627" s="7"/>
      <c r="N627" s="5">
        <f>AVERAGE('Τα Στοιχήματα μου'!$E$23:E627)</f>
        <v>2.956</v>
      </c>
      <c r="O627" s="6" t="str">
        <f>IF('Τα Στοιχήματα μου'!E627&lt;&gt;0,1/'Τα Στοιχήματα μου'!E627,"")</f>
        <v/>
      </c>
      <c r="P627" s="6">
        <f>SUM($O$23:O627)</f>
        <v>3.4668730650154802</v>
      </c>
      <c r="Q627" s="6">
        <f>(1-(1/P627))*100</f>
        <v>71.155563493480983</v>
      </c>
      <c r="R627" s="6">
        <f>IF('Τα Στοιχήματα μου'!E627&lt;&gt;0,(100-($Q$1022*100)/100)/'Τα Στοιχήματα μου'!E627,0)</f>
        <v>0</v>
      </c>
      <c r="S627" s="6">
        <f>R627*('Τα Στοιχήματα μου'!E627-1)</f>
        <v>0</v>
      </c>
      <c r="T627" s="5">
        <f>SUM($S$23:S627)/100+1</f>
        <v>1.4422218253259511</v>
      </c>
      <c r="U627" s="6">
        <f>IF('Τα Στοιχήματα μου'!E627&lt;&gt;0,(100-(Q627*100)/100)/'Τα Στοιχήματα μου'!E627,0)</f>
        <v>0</v>
      </c>
      <c r="V627" s="6">
        <f>'Τα Στοιχήματα μου'!E627*U627</f>
        <v>0</v>
      </c>
      <c r="W627" s="5">
        <f>IF('Τα Στοιχήματα μου'!E627&lt;&gt;0,V627/(100/I627),W626)</f>
        <v>1.4422218253259509</v>
      </c>
      <c r="X627" s="7"/>
      <c r="Y627" s="6">
        <f>COUNTIF('Τα Στοιχήματα μου'!$F$23:F627,"W")+COUNTIF('Τα Στοιχήματα μου'!$F$23:F627,"L")</f>
        <v>5</v>
      </c>
      <c r="Z627" s="6">
        <f>COUNTIF('Τα Στοιχήματα μου'!$F$23:F627,"W")</f>
        <v>3</v>
      </c>
      <c r="AA627" s="4">
        <f>COUNTIF('Τα Στοιχήματα μου'!$F$23:F627,"W")/(COUNTIF('Τα Στοιχήματα μου'!$F$23:F627,"W")+COUNTIF('Τα Στοιχήματα μου'!$F$23:F627,"L"))</f>
        <v>0.6</v>
      </c>
    </row>
    <row r="628" spans="2:27">
      <c r="B628" s="6">
        <f t="shared" si="9"/>
        <v>606</v>
      </c>
      <c r="I628" s="6">
        <f>I627+1</f>
        <v>606</v>
      </c>
      <c r="J628" s="6">
        <f>'Τα Στοιχήματα μου'!D628</f>
        <v>0</v>
      </c>
      <c r="K628" s="6">
        <f>'Τα Στοιχήματα μου'!E628</f>
        <v>0</v>
      </c>
      <c r="L628" s="6">
        <f>'Τα Στοιχήματα μου'!F628</f>
        <v>0</v>
      </c>
      <c r="M628" s="7"/>
      <c r="N628" s="5">
        <f>AVERAGE('Τα Στοιχήματα μου'!$E$23:E628)</f>
        <v>2.956</v>
      </c>
      <c r="O628" s="6" t="str">
        <f>IF('Τα Στοιχήματα μου'!E628&lt;&gt;0,1/'Τα Στοιχήματα μου'!E628,"")</f>
        <v/>
      </c>
      <c r="P628" s="6">
        <f>SUM($O$23:O628)</f>
        <v>3.4668730650154802</v>
      </c>
      <c r="Q628" s="6">
        <f>(1-(1/P628))*100</f>
        <v>71.155563493480983</v>
      </c>
      <c r="R628" s="6">
        <f>IF('Τα Στοιχήματα μου'!E628&lt;&gt;0,(100-($Q$1022*100)/100)/'Τα Στοιχήματα μου'!E628,0)</f>
        <v>0</v>
      </c>
      <c r="S628" s="6">
        <f>R628*('Τα Στοιχήματα μου'!E628-1)</f>
        <v>0</v>
      </c>
      <c r="T628" s="5">
        <f>SUM($S$23:S628)/100+1</f>
        <v>1.4422218253259511</v>
      </c>
      <c r="U628" s="6">
        <f>IF('Τα Στοιχήματα μου'!E628&lt;&gt;0,(100-(Q628*100)/100)/'Τα Στοιχήματα μου'!E628,0)</f>
        <v>0</v>
      </c>
      <c r="V628" s="6">
        <f>'Τα Στοιχήματα μου'!E628*U628</f>
        <v>0</v>
      </c>
      <c r="W628" s="5">
        <f>IF('Τα Στοιχήματα μου'!E628&lt;&gt;0,V628/(100/I628),W627)</f>
        <v>1.4422218253259509</v>
      </c>
      <c r="X628" s="7"/>
      <c r="Y628" s="6">
        <f>COUNTIF('Τα Στοιχήματα μου'!$F$23:F628,"W")+COUNTIF('Τα Στοιχήματα μου'!$F$23:F628,"L")</f>
        <v>5</v>
      </c>
      <c r="Z628" s="6">
        <f>COUNTIF('Τα Στοιχήματα μου'!$F$23:F628,"W")</f>
        <v>3</v>
      </c>
      <c r="AA628" s="4">
        <f>COUNTIF('Τα Στοιχήματα μου'!$F$23:F628,"W")/(COUNTIF('Τα Στοιχήματα μου'!$F$23:F628,"W")+COUNTIF('Τα Στοιχήματα μου'!$F$23:F628,"L"))</f>
        <v>0.6</v>
      </c>
    </row>
    <row r="629" spans="2:27">
      <c r="B629" s="6">
        <f t="shared" si="9"/>
        <v>607</v>
      </c>
      <c r="I629" s="6">
        <f>I628+1</f>
        <v>607</v>
      </c>
      <c r="J629" s="6">
        <f>'Τα Στοιχήματα μου'!D629</f>
        <v>0</v>
      </c>
      <c r="K629" s="6">
        <f>'Τα Στοιχήματα μου'!E629</f>
        <v>0</v>
      </c>
      <c r="L629" s="6">
        <f>'Τα Στοιχήματα μου'!F629</f>
        <v>0</v>
      </c>
      <c r="M629" s="7"/>
      <c r="N629" s="5">
        <f>AVERAGE('Τα Στοιχήματα μου'!$E$23:E629)</f>
        <v>2.956</v>
      </c>
      <c r="O629" s="6" t="str">
        <f>IF('Τα Στοιχήματα μου'!E629&lt;&gt;0,1/'Τα Στοιχήματα μου'!E629,"")</f>
        <v/>
      </c>
      <c r="P629" s="6">
        <f>SUM($O$23:O629)</f>
        <v>3.4668730650154802</v>
      </c>
      <c r="Q629" s="6">
        <f>(1-(1/P629))*100</f>
        <v>71.155563493480983</v>
      </c>
      <c r="R629" s="6">
        <f>IF('Τα Στοιχήματα μου'!E629&lt;&gt;0,(100-($Q$1022*100)/100)/'Τα Στοιχήματα μου'!E629,0)</f>
        <v>0</v>
      </c>
      <c r="S629" s="6">
        <f>R629*('Τα Στοιχήματα μου'!E629-1)</f>
        <v>0</v>
      </c>
      <c r="T629" s="5">
        <f>SUM($S$23:S629)/100+1</f>
        <v>1.4422218253259511</v>
      </c>
      <c r="U629" s="6">
        <f>IF('Τα Στοιχήματα μου'!E629&lt;&gt;0,(100-(Q629*100)/100)/'Τα Στοιχήματα μου'!E629,0)</f>
        <v>0</v>
      </c>
      <c r="V629" s="6">
        <f>'Τα Στοιχήματα μου'!E629*U629</f>
        <v>0</v>
      </c>
      <c r="W629" s="5">
        <f>IF('Τα Στοιχήματα μου'!E629&lt;&gt;0,V629/(100/I629),W628)</f>
        <v>1.4422218253259509</v>
      </c>
      <c r="X629" s="7"/>
      <c r="Y629" s="6">
        <f>COUNTIF('Τα Στοιχήματα μου'!$F$23:F629,"W")+COUNTIF('Τα Στοιχήματα μου'!$F$23:F629,"L")</f>
        <v>5</v>
      </c>
      <c r="Z629" s="6">
        <f>COUNTIF('Τα Στοιχήματα μου'!$F$23:F629,"W")</f>
        <v>3</v>
      </c>
      <c r="AA629" s="4">
        <f>COUNTIF('Τα Στοιχήματα μου'!$F$23:F629,"W")/(COUNTIF('Τα Στοιχήματα μου'!$F$23:F629,"W")+COUNTIF('Τα Στοιχήματα μου'!$F$23:F629,"L"))</f>
        <v>0.6</v>
      </c>
    </row>
    <row r="630" spans="2:27">
      <c r="B630" s="6">
        <f t="shared" si="9"/>
        <v>608</v>
      </c>
      <c r="I630" s="6">
        <f>I629+1</f>
        <v>608</v>
      </c>
      <c r="J630" s="6">
        <f>'Τα Στοιχήματα μου'!D630</f>
        <v>0</v>
      </c>
      <c r="K630" s="6">
        <f>'Τα Στοιχήματα μου'!E630</f>
        <v>0</v>
      </c>
      <c r="L630" s="6">
        <f>'Τα Στοιχήματα μου'!F630</f>
        <v>0</v>
      </c>
      <c r="M630" s="7"/>
      <c r="N630" s="5">
        <f>AVERAGE('Τα Στοιχήματα μου'!$E$23:E630)</f>
        <v>2.956</v>
      </c>
      <c r="O630" s="6" t="str">
        <f>IF('Τα Στοιχήματα μου'!E630&lt;&gt;0,1/'Τα Στοιχήματα μου'!E630,"")</f>
        <v/>
      </c>
      <c r="P630" s="6">
        <f>SUM($O$23:O630)</f>
        <v>3.4668730650154802</v>
      </c>
      <c r="Q630" s="6">
        <f>(1-(1/P630))*100</f>
        <v>71.155563493480983</v>
      </c>
      <c r="R630" s="6">
        <f>IF('Τα Στοιχήματα μου'!E630&lt;&gt;0,(100-($Q$1022*100)/100)/'Τα Στοιχήματα μου'!E630,0)</f>
        <v>0</v>
      </c>
      <c r="S630" s="6">
        <f>R630*('Τα Στοιχήματα μου'!E630-1)</f>
        <v>0</v>
      </c>
      <c r="T630" s="5">
        <f>SUM($S$23:S630)/100+1</f>
        <v>1.4422218253259511</v>
      </c>
      <c r="U630" s="6">
        <f>IF('Τα Στοιχήματα μου'!E630&lt;&gt;0,(100-(Q630*100)/100)/'Τα Στοιχήματα μου'!E630,0)</f>
        <v>0</v>
      </c>
      <c r="V630" s="6">
        <f>'Τα Στοιχήματα μου'!E630*U630</f>
        <v>0</v>
      </c>
      <c r="W630" s="5">
        <f>IF('Τα Στοιχήματα μου'!E630&lt;&gt;0,V630/(100/I630),W629)</f>
        <v>1.4422218253259509</v>
      </c>
      <c r="X630" s="7"/>
      <c r="Y630" s="6">
        <f>COUNTIF('Τα Στοιχήματα μου'!$F$23:F630,"W")+COUNTIF('Τα Στοιχήματα μου'!$F$23:F630,"L")</f>
        <v>5</v>
      </c>
      <c r="Z630" s="6">
        <f>COUNTIF('Τα Στοιχήματα μου'!$F$23:F630,"W")</f>
        <v>3</v>
      </c>
      <c r="AA630" s="4">
        <f>COUNTIF('Τα Στοιχήματα μου'!$F$23:F630,"W")/(COUNTIF('Τα Στοιχήματα μου'!$F$23:F630,"W")+COUNTIF('Τα Στοιχήματα μου'!$F$23:F630,"L"))</f>
        <v>0.6</v>
      </c>
    </row>
    <row r="631" spans="2:27">
      <c r="B631" s="6">
        <f t="shared" si="9"/>
        <v>609</v>
      </c>
      <c r="I631" s="6">
        <f>I630+1</f>
        <v>609</v>
      </c>
      <c r="J631" s="6">
        <f>'Τα Στοιχήματα μου'!D631</f>
        <v>0</v>
      </c>
      <c r="K631" s="6">
        <f>'Τα Στοιχήματα μου'!E631</f>
        <v>0</v>
      </c>
      <c r="L631" s="6">
        <f>'Τα Στοιχήματα μου'!F631</f>
        <v>0</v>
      </c>
      <c r="M631" s="7"/>
      <c r="N631" s="5">
        <f>AVERAGE('Τα Στοιχήματα μου'!$E$23:E631)</f>
        <v>2.956</v>
      </c>
      <c r="O631" s="6" t="str">
        <f>IF('Τα Στοιχήματα μου'!E631&lt;&gt;0,1/'Τα Στοιχήματα μου'!E631,"")</f>
        <v/>
      </c>
      <c r="P631" s="6">
        <f>SUM($O$23:O631)</f>
        <v>3.4668730650154802</v>
      </c>
      <c r="Q631" s="6">
        <f>(1-(1/P631))*100</f>
        <v>71.155563493480983</v>
      </c>
      <c r="R631" s="6">
        <f>IF('Τα Στοιχήματα μου'!E631&lt;&gt;0,(100-($Q$1022*100)/100)/'Τα Στοιχήματα μου'!E631,0)</f>
        <v>0</v>
      </c>
      <c r="S631" s="6">
        <f>R631*('Τα Στοιχήματα μου'!E631-1)</f>
        <v>0</v>
      </c>
      <c r="T631" s="5">
        <f>SUM($S$23:S631)/100+1</f>
        <v>1.4422218253259511</v>
      </c>
      <c r="U631" s="6">
        <f>IF('Τα Στοιχήματα μου'!E631&lt;&gt;0,(100-(Q631*100)/100)/'Τα Στοιχήματα μου'!E631,0)</f>
        <v>0</v>
      </c>
      <c r="V631" s="6">
        <f>'Τα Στοιχήματα μου'!E631*U631</f>
        <v>0</v>
      </c>
      <c r="W631" s="5">
        <f>IF('Τα Στοιχήματα μου'!E631&lt;&gt;0,V631/(100/I631),W630)</f>
        <v>1.4422218253259509</v>
      </c>
      <c r="X631" s="7"/>
      <c r="Y631" s="6">
        <f>COUNTIF('Τα Στοιχήματα μου'!$F$23:F631,"W")+COUNTIF('Τα Στοιχήματα μου'!$F$23:F631,"L")</f>
        <v>5</v>
      </c>
      <c r="Z631" s="6">
        <f>COUNTIF('Τα Στοιχήματα μου'!$F$23:F631,"W")</f>
        <v>3</v>
      </c>
      <c r="AA631" s="4">
        <f>COUNTIF('Τα Στοιχήματα μου'!$F$23:F631,"W")/(COUNTIF('Τα Στοιχήματα μου'!$F$23:F631,"W")+COUNTIF('Τα Στοιχήματα μου'!$F$23:F631,"L"))</f>
        <v>0.6</v>
      </c>
    </row>
    <row r="632" spans="2:27">
      <c r="B632" s="6">
        <f t="shared" si="9"/>
        <v>610</v>
      </c>
      <c r="I632" s="6">
        <f>I631+1</f>
        <v>610</v>
      </c>
      <c r="J632" s="6">
        <f>'Τα Στοιχήματα μου'!D632</f>
        <v>0</v>
      </c>
      <c r="K632" s="6">
        <f>'Τα Στοιχήματα μου'!E632</f>
        <v>0</v>
      </c>
      <c r="L632" s="6">
        <f>'Τα Στοιχήματα μου'!F632</f>
        <v>0</v>
      </c>
      <c r="M632" s="7"/>
      <c r="N632" s="5">
        <f>AVERAGE('Τα Στοιχήματα μου'!$E$23:E632)</f>
        <v>2.956</v>
      </c>
      <c r="O632" s="6" t="str">
        <f>IF('Τα Στοιχήματα μου'!E632&lt;&gt;0,1/'Τα Στοιχήματα μου'!E632,"")</f>
        <v/>
      </c>
      <c r="P632" s="6">
        <f>SUM($O$23:O632)</f>
        <v>3.4668730650154802</v>
      </c>
      <c r="Q632" s="6">
        <f>(1-(1/P632))*100</f>
        <v>71.155563493480983</v>
      </c>
      <c r="R632" s="6">
        <f>IF('Τα Στοιχήματα μου'!E632&lt;&gt;0,(100-($Q$1022*100)/100)/'Τα Στοιχήματα μου'!E632,0)</f>
        <v>0</v>
      </c>
      <c r="S632" s="6">
        <f>R632*('Τα Στοιχήματα μου'!E632-1)</f>
        <v>0</v>
      </c>
      <c r="T632" s="5">
        <f>SUM($S$23:S632)/100+1</f>
        <v>1.4422218253259511</v>
      </c>
      <c r="U632" s="6">
        <f>IF('Τα Στοιχήματα μου'!E632&lt;&gt;0,(100-(Q632*100)/100)/'Τα Στοιχήματα μου'!E632,0)</f>
        <v>0</v>
      </c>
      <c r="V632" s="6">
        <f>'Τα Στοιχήματα μου'!E632*U632</f>
        <v>0</v>
      </c>
      <c r="W632" s="5">
        <f>IF('Τα Στοιχήματα μου'!E632&lt;&gt;0,V632/(100/I632),W631)</f>
        <v>1.4422218253259509</v>
      </c>
      <c r="X632" s="7"/>
      <c r="Y632" s="6">
        <f>COUNTIF('Τα Στοιχήματα μου'!$F$23:F632,"W")+COUNTIF('Τα Στοιχήματα μου'!$F$23:F632,"L")</f>
        <v>5</v>
      </c>
      <c r="Z632" s="6">
        <f>COUNTIF('Τα Στοιχήματα μου'!$F$23:F632,"W")</f>
        <v>3</v>
      </c>
      <c r="AA632" s="4">
        <f>COUNTIF('Τα Στοιχήματα μου'!$F$23:F632,"W")/(COUNTIF('Τα Στοιχήματα μου'!$F$23:F632,"W")+COUNTIF('Τα Στοιχήματα μου'!$F$23:F632,"L"))</f>
        <v>0.6</v>
      </c>
    </row>
    <row r="633" spans="2:27">
      <c r="B633" s="6">
        <f t="shared" si="9"/>
        <v>611</v>
      </c>
      <c r="I633" s="6">
        <f>I632+1</f>
        <v>611</v>
      </c>
      <c r="J633" s="6">
        <f>'Τα Στοιχήματα μου'!D633</f>
        <v>0</v>
      </c>
      <c r="K633" s="6">
        <f>'Τα Στοιχήματα μου'!E633</f>
        <v>0</v>
      </c>
      <c r="L633" s="6">
        <f>'Τα Στοιχήματα μου'!F633</f>
        <v>0</v>
      </c>
      <c r="M633" s="7"/>
      <c r="N633" s="5">
        <f>AVERAGE('Τα Στοιχήματα μου'!$E$23:E633)</f>
        <v>2.956</v>
      </c>
      <c r="O633" s="6" t="str">
        <f>IF('Τα Στοιχήματα μου'!E633&lt;&gt;0,1/'Τα Στοιχήματα μου'!E633,"")</f>
        <v/>
      </c>
      <c r="P633" s="6">
        <f>SUM($O$23:O633)</f>
        <v>3.4668730650154802</v>
      </c>
      <c r="Q633" s="6">
        <f>(1-(1/P633))*100</f>
        <v>71.155563493480983</v>
      </c>
      <c r="R633" s="6">
        <f>IF('Τα Στοιχήματα μου'!E633&lt;&gt;0,(100-($Q$1022*100)/100)/'Τα Στοιχήματα μου'!E633,0)</f>
        <v>0</v>
      </c>
      <c r="S633" s="6">
        <f>R633*('Τα Στοιχήματα μου'!E633-1)</f>
        <v>0</v>
      </c>
      <c r="T633" s="5">
        <f>SUM($S$23:S633)/100+1</f>
        <v>1.4422218253259511</v>
      </c>
      <c r="U633" s="6">
        <f>IF('Τα Στοιχήματα μου'!E633&lt;&gt;0,(100-(Q633*100)/100)/'Τα Στοιχήματα μου'!E633,0)</f>
        <v>0</v>
      </c>
      <c r="V633" s="6">
        <f>'Τα Στοιχήματα μου'!E633*U633</f>
        <v>0</v>
      </c>
      <c r="W633" s="5">
        <f>IF('Τα Στοιχήματα μου'!E633&lt;&gt;0,V633/(100/I633),W632)</f>
        <v>1.4422218253259509</v>
      </c>
      <c r="X633" s="7"/>
      <c r="Y633" s="6">
        <f>COUNTIF('Τα Στοιχήματα μου'!$F$23:F633,"W")+COUNTIF('Τα Στοιχήματα μου'!$F$23:F633,"L")</f>
        <v>5</v>
      </c>
      <c r="Z633" s="6">
        <f>COUNTIF('Τα Στοιχήματα μου'!$F$23:F633,"W")</f>
        <v>3</v>
      </c>
      <c r="AA633" s="4">
        <f>COUNTIF('Τα Στοιχήματα μου'!$F$23:F633,"W")/(COUNTIF('Τα Στοιχήματα μου'!$F$23:F633,"W")+COUNTIF('Τα Στοιχήματα μου'!$F$23:F633,"L"))</f>
        <v>0.6</v>
      </c>
    </row>
    <row r="634" spans="2:27">
      <c r="B634" s="6">
        <f t="shared" si="9"/>
        <v>612</v>
      </c>
      <c r="I634" s="6">
        <f>I633+1</f>
        <v>612</v>
      </c>
      <c r="J634" s="6">
        <f>'Τα Στοιχήματα μου'!D634</f>
        <v>0</v>
      </c>
      <c r="K634" s="6">
        <f>'Τα Στοιχήματα μου'!E634</f>
        <v>0</v>
      </c>
      <c r="L634" s="6">
        <f>'Τα Στοιχήματα μου'!F634</f>
        <v>0</v>
      </c>
      <c r="M634" s="7"/>
      <c r="N634" s="5">
        <f>AVERAGE('Τα Στοιχήματα μου'!$E$23:E634)</f>
        <v>2.956</v>
      </c>
      <c r="O634" s="6" t="str">
        <f>IF('Τα Στοιχήματα μου'!E634&lt;&gt;0,1/'Τα Στοιχήματα μου'!E634,"")</f>
        <v/>
      </c>
      <c r="P634" s="6">
        <f>SUM($O$23:O634)</f>
        <v>3.4668730650154802</v>
      </c>
      <c r="Q634" s="6">
        <f>(1-(1/P634))*100</f>
        <v>71.155563493480983</v>
      </c>
      <c r="R634" s="6">
        <f>IF('Τα Στοιχήματα μου'!E634&lt;&gt;0,(100-($Q$1022*100)/100)/'Τα Στοιχήματα μου'!E634,0)</f>
        <v>0</v>
      </c>
      <c r="S634" s="6">
        <f>R634*('Τα Στοιχήματα μου'!E634-1)</f>
        <v>0</v>
      </c>
      <c r="T634" s="5">
        <f>SUM($S$23:S634)/100+1</f>
        <v>1.4422218253259511</v>
      </c>
      <c r="U634" s="6">
        <f>IF('Τα Στοιχήματα μου'!E634&lt;&gt;0,(100-(Q634*100)/100)/'Τα Στοιχήματα μου'!E634,0)</f>
        <v>0</v>
      </c>
      <c r="V634" s="6">
        <f>'Τα Στοιχήματα μου'!E634*U634</f>
        <v>0</v>
      </c>
      <c r="W634" s="5">
        <f>IF('Τα Στοιχήματα μου'!E634&lt;&gt;0,V634/(100/I634),W633)</f>
        <v>1.4422218253259509</v>
      </c>
      <c r="X634" s="7"/>
      <c r="Y634" s="6">
        <f>COUNTIF('Τα Στοιχήματα μου'!$F$23:F634,"W")+COUNTIF('Τα Στοιχήματα μου'!$F$23:F634,"L")</f>
        <v>5</v>
      </c>
      <c r="Z634" s="6">
        <f>COUNTIF('Τα Στοιχήματα μου'!$F$23:F634,"W")</f>
        <v>3</v>
      </c>
      <c r="AA634" s="4">
        <f>COUNTIF('Τα Στοιχήματα μου'!$F$23:F634,"W")/(COUNTIF('Τα Στοιχήματα μου'!$F$23:F634,"W")+COUNTIF('Τα Στοιχήματα μου'!$F$23:F634,"L"))</f>
        <v>0.6</v>
      </c>
    </row>
    <row r="635" spans="2:27">
      <c r="B635" s="6">
        <f t="shared" si="9"/>
        <v>613</v>
      </c>
      <c r="I635" s="6">
        <f>I634+1</f>
        <v>613</v>
      </c>
      <c r="J635" s="6">
        <f>'Τα Στοιχήματα μου'!D635</f>
        <v>0</v>
      </c>
      <c r="K635" s="6">
        <f>'Τα Στοιχήματα μου'!E635</f>
        <v>0</v>
      </c>
      <c r="L635" s="6">
        <f>'Τα Στοιχήματα μου'!F635</f>
        <v>0</v>
      </c>
      <c r="M635" s="7"/>
      <c r="N635" s="5">
        <f>AVERAGE('Τα Στοιχήματα μου'!$E$23:E635)</f>
        <v>2.956</v>
      </c>
      <c r="O635" s="6" t="str">
        <f>IF('Τα Στοιχήματα μου'!E635&lt;&gt;0,1/'Τα Στοιχήματα μου'!E635,"")</f>
        <v/>
      </c>
      <c r="P635" s="6">
        <f>SUM($O$23:O635)</f>
        <v>3.4668730650154802</v>
      </c>
      <c r="Q635" s="6">
        <f>(1-(1/P635))*100</f>
        <v>71.155563493480983</v>
      </c>
      <c r="R635" s="6">
        <f>IF('Τα Στοιχήματα μου'!E635&lt;&gt;0,(100-($Q$1022*100)/100)/'Τα Στοιχήματα μου'!E635,0)</f>
        <v>0</v>
      </c>
      <c r="S635" s="6">
        <f>R635*('Τα Στοιχήματα μου'!E635-1)</f>
        <v>0</v>
      </c>
      <c r="T635" s="5">
        <f>SUM($S$23:S635)/100+1</f>
        <v>1.4422218253259511</v>
      </c>
      <c r="U635" s="6">
        <f>IF('Τα Στοιχήματα μου'!E635&lt;&gt;0,(100-(Q635*100)/100)/'Τα Στοιχήματα μου'!E635,0)</f>
        <v>0</v>
      </c>
      <c r="V635" s="6">
        <f>'Τα Στοιχήματα μου'!E635*U635</f>
        <v>0</v>
      </c>
      <c r="W635" s="5">
        <f>IF('Τα Στοιχήματα μου'!E635&lt;&gt;0,V635/(100/I635),W634)</f>
        <v>1.4422218253259509</v>
      </c>
      <c r="X635" s="7"/>
      <c r="Y635" s="6">
        <f>COUNTIF('Τα Στοιχήματα μου'!$F$23:F635,"W")+COUNTIF('Τα Στοιχήματα μου'!$F$23:F635,"L")</f>
        <v>5</v>
      </c>
      <c r="Z635" s="6">
        <f>COUNTIF('Τα Στοιχήματα μου'!$F$23:F635,"W")</f>
        <v>3</v>
      </c>
      <c r="AA635" s="4">
        <f>COUNTIF('Τα Στοιχήματα μου'!$F$23:F635,"W")/(COUNTIF('Τα Στοιχήματα μου'!$F$23:F635,"W")+COUNTIF('Τα Στοιχήματα μου'!$F$23:F635,"L"))</f>
        <v>0.6</v>
      </c>
    </row>
    <row r="636" spans="2:27">
      <c r="B636" s="6">
        <f t="shared" si="9"/>
        <v>614</v>
      </c>
      <c r="I636" s="6">
        <f>I635+1</f>
        <v>614</v>
      </c>
      <c r="J636" s="6">
        <f>'Τα Στοιχήματα μου'!D636</f>
        <v>0</v>
      </c>
      <c r="K636" s="6">
        <f>'Τα Στοιχήματα μου'!E636</f>
        <v>0</v>
      </c>
      <c r="L636" s="6">
        <f>'Τα Στοιχήματα μου'!F636</f>
        <v>0</v>
      </c>
      <c r="M636" s="7"/>
      <c r="N636" s="5">
        <f>AVERAGE('Τα Στοιχήματα μου'!$E$23:E636)</f>
        <v>2.956</v>
      </c>
      <c r="O636" s="6" t="str">
        <f>IF('Τα Στοιχήματα μου'!E636&lt;&gt;0,1/'Τα Στοιχήματα μου'!E636,"")</f>
        <v/>
      </c>
      <c r="P636" s="6">
        <f>SUM($O$23:O636)</f>
        <v>3.4668730650154802</v>
      </c>
      <c r="Q636" s="6">
        <f>(1-(1/P636))*100</f>
        <v>71.155563493480983</v>
      </c>
      <c r="R636" s="6">
        <f>IF('Τα Στοιχήματα μου'!E636&lt;&gt;0,(100-($Q$1022*100)/100)/'Τα Στοιχήματα μου'!E636,0)</f>
        <v>0</v>
      </c>
      <c r="S636" s="6">
        <f>R636*('Τα Στοιχήματα μου'!E636-1)</f>
        <v>0</v>
      </c>
      <c r="T636" s="5">
        <f>SUM($S$23:S636)/100+1</f>
        <v>1.4422218253259511</v>
      </c>
      <c r="U636" s="6">
        <f>IF('Τα Στοιχήματα μου'!E636&lt;&gt;0,(100-(Q636*100)/100)/'Τα Στοιχήματα μου'!E636,0)</f>
        <v>0</v>
      </c>
      <c r="V636" s="6">
        <f>'Τα Στοιχήματα μου'!E636*U636</f>
        <v>0</v>
      </c>
      <c r="W636" s="5">
        <f>IF('Τα Στοιχήματα μου'!E636&lt;&gt;0,V636/(100/I636),W635)</f>
        <v>1.4422218253259509</v>
      </c>
      <c r="X636" s="7"/>
      <c r="Y636" s="6">
        <f>COUNTIF('Τα Στοιχήματα μου'!$F$23:F636,"W")+COUNTIF('Τα Στοιχήματα μου'!$F$23:F636,"L")</f>
        <v>5</v>
      </c>
      <c r="Z636" s="6">
        <f>COUNTIF('Τα Στοιχήματα μου'!$F$23:F636,"W")</f>
        <v>3</v>
      </c>
      <c r="AA636" s="4">
        <f>COUNTIF('Τα Στοιχήματα μου'!$F$23:F636,"W")/(COUNTIF('Τα Στοιχήματα μου'!$F$23:F636,"W")+COUNTIF('Τα Στοιχήματα μου'!$F$23:F636,"L"))</f>
        <v>0.6</v>
      </c>
    </row>
    <row r="637" spans="2:27">
      <c r="B637" s="6">
        <f t="shared" si="9"/>
        <v>615</v>
      </c>
      <c r="I637" s="6">
        <f>I636+1</f>
        <v>615</v>
      </c>
      <c r="J637" s="6">
        <f>'Τα Στοιχήματα μου'!D637</f>
        <v>0</v>
      </c>
      <c r="K637" s="6">
        <f>'Τα Στοιχήματα μου'!E637</f>
        <v>0</v>
      </c>
      <c r="L637" s="6">
        <f>'Τα Στοιχήματα μου'!F637</f>
        <v>0</v>
      </c>
      <c r="M637" s="7"/>
      <c r="N637" s="5">
        <f>AVERAGE('Τα Στοιχήματα μου'!$E$23:E637)</f>
        <v>2.956</v>
      </c>
      <c r="O637" s="6" t="str">
        <f>IF('Τα Στοιχήματα μου'!E637&lt;&gt;0,1/'Τα Στοιχήματα μου'!E637,"")</f>
        <v/>
      </c>
      <c r="P637" s="6">
        <f>SUM($O$23:O637)</f>
        <v>3.4668730650154802</v>
      </c>
      <c r="Q637" s="6">
        <f>(1-(1/P637))*100</f>
        <v>71.155563493480983</v>
      </c>
      <c r="R637" s="6">
        <f>IF('Τα Στοιχήματα μου'!E637&lt;&gt;0,(100-($Q$1022*100)/100)/'Τα Στοιχήματα μου'!E637,0)</f>
        <v>0</v>
      </c>
      <c r="S637" s="6">
        <f>R637*('Τα Στοιχήματα μου'!E637-1)</f>
        <v>0</v>
      </c>
      <c r="T637" s="5">
        <f>SUM($S$23:S637)/100+1</f>
        <v>1.4422218253259511</v>
      </c>
      <c r="U637" s="6">
        <f>IF('Τα Στοιχήματα μου'!E637&lt;&gt;0,(100-(Q637*100)/100)/'Τα Στοιχήματα μου'!E637,0)</f>
        <v>0</v>
      </c>
      <c r="V637" s="6">
        <f>'Τα Στοιχήματα μου'!E637*U637</f>
        <v>0</v>
      </c>
      <c r="W637" s="5">
        <f>IF('Τα Στοιχήματα μου'!E637&lt;&gt;0,V637/(100/I637),W636)</f>
        <v>1.4422218253259509</v>
      </c>
      <c r="X637" s="7"/>
      <c r="Y637" s="6">
        <f>COUNTIF('Τα Στοιχήματα μου'!$F$23:F637,"W")+COUNTIF('Τα Στοιχήματα μου'!$F$23:F637,"L")</f>
        <v>5</v>
      </c>
      <c r="Z637" s="6">
        <f>COUNTIF('Τα Στοιχήματα μου'!$F$23:F637,"W")</f>
        <v>3</v>
      </c>
      <c r="AA637" s="4">
        <f>COUNTIF('Τα Στοιχήματα μου'!$F$23:F637,"W")/(COUNTIF('Τα Στοιχήματα μου'!$F$23:F637,"W")+COUNTIF('Τα Στοιχήματα μου'!$F$23:F637,"L"))</f>
        <v>0.6</v>
      </c>
    </row>
    <row r="638" spans="2:27">
      <c r="B638" s="6">
        <f t="shared" si="9"/>
        <v>616</v>
      </c>
      <c r="I638" s="6">
        <f>I637+1</f>
        <v>616</v>
      </c>
      <c r="J638" s="6">
        <f>'Τα Στοιχήματα μου'!D638</f>
        <v>0</v>
      </c>
      <c r="K638" s="6">
        <f>'Τα Στοιχήματα μου'!E638</f>
        <v>0</v>
      </c>
      <c r="L638" s="6">
        <f>'Τα Στοιχήματα μου'!F638</f>
        <v>0</v>
      </c>
      <c r="M638" s="7"/>
      <c r="N638" s="5">
        <f>AVERAGE('Τα Στοιχήματα μου'!$E$23:E638)</f>
        <v>2.956</v>
      </c>
      <c r="O638" s="6" t="str">
        <f>IF('Τα Στοιχήματα μου'!E638&lt;&gt;0,1/'Τα Στοιχήματα μου'!E638,"")</f>
        <v/>
      </c>
      <c r="P638" s="6">
        <f>SUM($O$23:O638)</f>
        <v>3.4668730650154802</v>
      </c>
      <c r="Q638" s="6">
        <f>(1-(1/P638))*100</f>
        <v>71.155563493480983</v>
      </c>
      <c r="R638" s="6">
        <f>IF('Τα Στοιχήματα μου'!E638&lt;&gt;0,(100-($Q$1022*100)/100)/'Τα Στοιχήματα μου'!E638,0)</f>
        <v>0</v>
      </c>
      <c r="S638" s="6">
        <f>R638*('Τα Στοιχήματα μου'!E638-1)</f>
        <v>0</v>
      </c>
      <c r="T638" s="5">
        <f>SUM($S$23:S638)/100+1</f>
        <v>1.4422218253259511</v>
      </c>
      <c r="U638" s="6">
        <f>IF('Τα Στοιχήματα μου'!E638&lt;&gt;0,(100-(Q638*100)/100)/'Τα Στοιχήματα μου'!E638,0)</f>
        <v>0</v>
      </c>
      <c r="V638" s="6">
        <f>'Τα Στοιχήματα μου'!E638*U638</f>
        <v>0</v>
      </c>
      <c r="W638" s="5">
        <f>IF('Τα Στοιχήματα μου'!E638&lt;&gt;0,V638/(100/I638),W637)</f>
        <v>1.4422218253259509</v>
      </c>
      <c r="X638" s="7"/>
      <c r="Y638" s="6">
        <f>COUNTIF('Τα Στοιχήματα μου'!$F$23:F638,"W")+COUNTIF('Τα Στοιχήματα μου'!$F$23:F638,"L")</f>
        <v>5</v>
      </c>
      <c r="Z638" s="6">
        <f>COUNTIF('Τα Στοιχήματα μου'!$F$23:F638,"W")</f>
        <v>3</v>
      </c>
      <c r="AA638" s="4">
        <f>COUNTIF('Τα Στοιχήματα μου'!$F$23:F638,"W")/(COUNTIF('Τα Στοιχήματα μου'!$F$23:F638,"W")+COUNTIF('Τα Στοιχήματα μου'!$F$23:F638,"L"))</f>
        <v>0.6</v>
      </c>
    </row>
    <row r="639" spans="2:27">
      <c r="B639" s="6">
        <f t="shared" si="9"/>
        <v>617</v>
      </c>
      <c r="I639" s="6">
        <f>I638+1</f>
        <v>617</v>
      </c>
      <c r="J639" s="6">
        <f>'Τα Στοιχήματα μου'!D639</f>
        <v>0</v>
      </c>
      <c r="K639" s="6">
        <f>'Τα Στοιχήματα μου'!E639</f>
        <v>0</v>
      </c>
      <c r="L639" s="6">
        <f>'Τα Στοιχήματα μου'!F639</f>
        <v>0</v>
      </c>
      <c r="M639" s="7"/>
      <c r="N639" s="5">
        <f>AVERAGE('Τα Στοιχήματα μου'!$E$23:E639)</f>
        <v>2.956</v>
      </c>
      <c r="O639" s="6" t="str">
        <f>IF('Τα Στοιχήματα μου'!E639&lt;&gt;0,1/'Τα Στοιχήματα μου'!E639,"")</f>
        <v/>
      </c>
      <c r="P639" s="6">
        <f>SUM($O$23:O639)</f>
        <v>3.4668730650154802</v>
      </c>
      <c r="Q639" s="6">
        <f>(1-(1/P639))*100</f>
        <v>71.155563493480983</v>
      </c>
      <c r="R639" s="6">
        <f>IF('Τα Στοιχήματα μου'!E639&lt;&gt;0,(100-($Q$1022*100)/100)/'Τα Στοιχήματα μου'!E639,0)</f>
        <v>0</v>
      </c>
      <c r="S639" s="6">
        <f>R639*('Τα Στοιχήματα μου'!E639-1)</f>
        <v>0</v>
      </c>
      <c r="T639" s="5">
        <f>SUM($S$23:S639)/100+1</f>
        <v>1.4422218253259511</v>
      </c>
      <c r="U639" s="6">
        <f>IF('Τα Στοιχήματα μου'!E639&lt;&gt;0,(100-(Q639*100)/100)/'Τα Στοιχήματα μου'!E639,0)</f>
        <v>0</v>
      </c>
      <c r="V639" s="6">
        <f>'Τα Στοιχήματα μου'!E639*U639</f>
        <v>0</v>
      </c>
      <c r="W639" s="5">
        <f>IF('Τα Στοιχήματα μου'!E639&lt;&gt;0,V639/(100/I639),W638)</f>
        <v>1.4422218253259509</v>
      </c>
      <c r="X639" s="7"/>
      <c r="Y639" s="6">
        <f>COUNTIF('Τα Στοιχήματα μου'!$F$23:F639,"W")+COUNTIF('Τα Στοιχήματα μου'!$F$23:F639,"L")</f>
        <v>5</v>
      </c>
      <c r="Z639" s="6">
        <f>COUNTIF('Τα Στοιχήματα μου'!$F$23:F639,"W")</f>
        <v>3</v>
      </c>
      <c r="AA639" s="4">
        <f>COUNTIF('Τα Στοιχήματα μου'!$F$23:F639,"W")/(COUNTIF('Τα Στοιχήματα μου'!$F$23:F639,"W")+COUNTIF('Τα Στοιχήματα μου'!$F$23:F639,"L"))</f>
        <v>0.6</v>
      </c>
    </row>
    <row r="640" spans="2:27">
      <c r="B640" s="6">
        <f t="shared" si="9"/>
        <v>618</v>
      </c>
      <c r="I640" s="6">
        <f>I639+1</f>
        <v>618</v>
      </c>
      <c r="J640" s="6">
        <f>'Τα Στοιχήματα μου'!D640</f>
        <v>0</v>
      </c>
      <c r="K640" s="6">
        <f>'Τα Στοιχήματα μου'!E640</f>
        <v>0</v>
      </c>
      <c r="L640" s="6">
        <f>'Τα Στοιχήματα μου'!F640</f>
        <v>0</v>
      </c>
      <c r="M640" s="7"/>
      <c r="N640" s="5">
        <f>AVERAGE('Τα Στοιχήματα μου'!$E$23:E640)</f>
        <v>2.956</v>
      </c>
      <c r="O640" s="6" t="str">
        <f>IF('Τα Στοιχήματα μου'!E640&lt;&gt;0,1/'Τα Στοιχήματα μου'!E640,"")</f>
        <v/>
      </c>
      <c r="P640" s="6">
        <f>SUM($O$23:O640)</f>
        <v>3.4668730650154802</v>
      </c>
      <c r="Q640" s="6">
        <f>(1-(1/P640))*100</f>
        <v>71.155563493480983</v>
      </c>
      <c r="R640" s="6">
        <f>IF('Τα Στοιχήματα μου'!E640&lt;&gt;0,(100-($Q$1022*100)/100)/'Τα Στοιχήματα μου'!E640,0)</f>
        <v>0</v>
      </c>
      <c r="S640" s="6">
        <f>R640*('Τα Στοιχήματα μου'!E640-1)</f>
        <v>0</v>
      </c>
      <c r="T640" s="5">
        <f>SUM($S$23:S640)/100+1</f>
        <v>1.4422218253259511</v>
      </c>
      <c r="U640" s="6">
        <f>IF('Τα Στοιχήματα μου'!E640&lt;&gt;0,(100-(Q640*100)/100)/'Τα Στοιχήματα μου'!E640,0)</f>
        <v>0</v>
      </c>
      <c r="V640" s="6">
        <f>'Τα Στοιχήματα μου'!E640*U640</f>
        <v>0</v>
      </c>
      <c r="W640" s="5">
        <f>IF('Τα Στοιχήματα μου'!E640&lt;&gt;0,V640/(100/I640),W639)</f>
        <v>1.4422218253259509</v>
      </c>
      <c r="X640" s="7"/>
      <c r="Y640" s="6">
        <f>COUNTIF('Τα Στοιχήματα μου'!$F$23:F640,"W")+COUNTIF('Τα Στοιχήματα μου'!$F$23:F640,"L")</f>
        <v>5</v>
      </c>
      <c r="Z640" s="6">
        <f>COUNTIF('Τα Στοιχήματα μου'!$F$23:F640,"W")</f>
        <v>3</v>
      </c>
      <c r="AA640" s="4">
        <f>COUNTIF('Τα Στοιχήματα μου'!$F$23:F640,"W")/(COUNTIF('Τα Στοιχήματα μου'!$F$23:F640,"W")+COUNTIF('Τα Στοιχήματα μου'!$F$23:F640,"L"))</f>
        <v>0.6</v>
      </c>
    </row>
    <row r="641" spans="2:27">
      <c r="B641" s="6">
        <f t="shared" si="9"/>
        <v>619</v>
      </c>
      <c r="I641" s="6">
        <f>I640+1</f>
        <v>619</v>
      </c>
      <c r="J641" s="6">
        <f>'Τα Στοιχήματα μου'!D641</f>
        <v>0</v>
      </c>
      <c r="K641" s="6">
        <f>'Τα Στοιχήματα μου'!E641</f>
        <v>0</v>
      </c>
      <c r="L641" s="6">
        <f>'Τα Στοιχήματα μου'!F641</f>
        <v>0</v>
      </c>
      <c r="M641" s="7"/>
      <c r="N641" s="5">
        <f>AVERAGE('Τα Στοιχήματα μου'!$E$23:E641)</f>
        <v>2.956</v>
      </c>
      <c r="O641" s="6" t="str">
        <f>IF('Τα Στοιχήματα μου'!E641&lt;&gt;0,1/'Τα Στοιχήματα μου'!E641,"")</f>
        <v/>
      </c>
      <c r="P641" s="6">
        <f>SUM($O$23:O641)</f>
        <v>3.4668730650154802</v>
      </c>
      <c r="Q641" s="6">
        <f>(1-(1/P641))*100</f>
        <v>71.155563493480983</v>
      </c>
      <c r="R641" s="6">
        <f>IF('Τα Στοιχήματα μου'!E641&lt;&gt;0,(100-($Q$1022*100)/100)/'Τα Στοιχήματα μου'!E641,0)</f>
        <v>0</v>
      </c>
      <c r="S641" s="6">
        <f>R641*('Τα Στοιχήματα μου'!E641-1)</f>
        <v>0</v>
      </c>
      <c r="T641" s="5">
        <f>SUM($S$23:S641)/100+1</f>
        <v>1.4422218253259511</v>
      </c>
      <c r="U641" s="6">
        <f>IF('Τα Στοιχήματα μου'!E641&lt;&gt;0,(100-(Q641*100)/100)/'Τα Στοιχήματα μου'!E641,0)</f>
        <v>0</v>
      </c>
      <c r="V641" s="6">
        <f>'Τα Στοιχήματα μου'!E641*U641</f>
        <v>0</v>
      </c>
      <c r="W641" s="5">
        <f>IF('Τα Στοιχήματα μου'!E641&lt;&gt;0,V641/(100/I641),W640)</f>
        <v>1.4422218253259509</v>
      </c>
      <c r="X641" s="7"/>
      <c r="Y641" s="6">
        <f>COUNTIF('Τα Στοιχήματα μου'!$F$23:F641,"W")+COUNTIF('Τα Στοιχήματα μου'!$F$23:F641,"L")</f>
        <v>5</v>
      </c>
      <c r="Z641" s="6">
        <f>COUNTIF('Τα Στοιχήματα μου'!$F$23:F641,"W")</f>
        <v>3</v>
      </c>
      <c r="AA641" s="4">
        <f>COUNTIF('Τα Στοιχήματα μου'!$F$23:F641,"W")/(COUNTIF('Τα Στοιχήματα μου'!$F$23:F641,"W")+COUNTIF('Τα Στοιχήματα μου'!$F$23:F641,"L"))</f>
        <v>0.6</v>
      </c>
    </row>
    <row r="642" spans="2:27">
      <c r="B642" s="6">
        <f t="shared" si="9"/>
        <v>620</v>
      </c>
      <c r="I642" s="6">
        <f>I641+1</f>
        <v>620</v>
      </c>
      <c r="J642" s="6">
        <f>'Τα Στοιχήματα μου'!D642</f>
        <v>0</v>
      </c>
      <c r="K642" s="6">
        <f>'Τα Στοιχήματα μου'!E642</f>
        <v>0</v>
      </c>
      <c r="L642" s="6">
        <f>'Τα Στοιχήματα μου'!F642</f>
        <v>0</v>
      </c>
      <c r="M642" s="7"/>
      <c r="N642" s="5">
        <f>AVERAGE('Τα Στοιχήματα μου'!$E$23:E642)</f>
        <v>2.956</v>
      </c>
      <c r="O642" s="6" t="str">
        <f>IF('Τα Στοιχήματα μου'!E642&lt;&gt;0,1/'Τα Στοιχήματα μου'!E642,"")</f>
        <v/>
      </c>
      <c r="P642" s="6">
        <f>SUM($O$23:O642)</f>
        <v>3.4668730650154802</v>
      </c>
      <c r="Q642" s="6">
        <f>(1-(1/P642))*100</f>
        <v>71.155563493480983</v>
      </c>
      <c r="R642" s="6">
        <f>IF('Τα Στοιχήματα μου'!E642&lt;&gt;0,(100-($Q$1022*100)/100)/'Τα Στοιχήματα μου'!E642,0)</f>
        <v>0</v>
      </c>
      <c r="S642" s="6">
        <f>R642*('Τα Στοιχήματα μου'!E642-1)</f>
        <v>0</v>
      </c>
      <c r="T642" s="5">
        <f>SUM($S$23:S642)/100+1</f>
        <v>1.4422218253259511</v>
      </c>
      <c r="U642" s="6">
        <f>IF('Τα Στοιχήματα μου'!E642&lt;&gt;0,(100-(Q642*100)/100)/'Τα Στοιχήματα μου'!E642,0)</f>
        <v>0</v>
      </c>
      <c r="V642" s="6">
        <f>'Τα Στοιχήματα μου'!E642*U642</f>
        <v>0</v>
      </c>
      <c r="W642" s="5">
        <f>IF('Τα Στοιχήματα μου'!E642&lt;&gt;0,V642/(100/I642),W641)</f>
        <v>1.4422218253259509</v>
      </c>
      <c r="X642" s="7"/>
      <c r="Y642" s="6">
        <f>COUNTIF('Τα Στοιχήματα μου'!$F$23:F642,"W")+COUNTIF('Τα Στοιχήματα μου'!$F$23:F642,"L")</f>
        <v>5</v>
      </c>
      <c r="Z642" s="6">
        <f>COUNTIF('Τα Στοιχήματα μου'!$F$23:F642,"W")</f>
        <v>3</v>
      </c>
      <c r="AA642" s="4">
        <f>COUNTIF('Τα Στοιχήματα μου'!$F$23:F642,"W")/(COUNTIF('Τα Στοιχήματα μου'!$F$23:F642,"W")+COUNTIF('Τα Στοιχήματα μου'!$F$23:F642,"L"))</f>
        <v>0.6</v>
      </c>
    </row>
    <row r="643" spans="2:27">
      <c r="B643" s="6">
        <f t="shared" si="9"/>
        <v>621</v>
      </c>
      <c r="I643" s="6">
        <f>I642+1</f>
        <v>621</v>
      </c>
      <c r="J643" s="6">
        <f>'Τα Στοιχήματα μου'!D643</f>
        <v>0</v>
      </c>
      <c r="K643" s="6">
        <f>'Τα Στοιχήματα μου'!E643</f>
        <v>0</v>
      </c>
      <c r="L643" s="6">
        <f>'Τα Στοιχήματα μου'!F643</f>
        <v>0</v>
      </c>
      <c r="M643" s="7"/>
      <c r="N643" s="5">
        <f>AVERAGE('Τα Στοιχήματα μου'!$E$23:E643)</f>
        <v>2.956</v>
      </c>
      <c r="O643" s="6" t="str">
        <f>IF('Τα Στοιχήματα μου'!E643&lt;&gt;0,1/'Τα Στοιχήματα μου'!E643,"")</f>
        <v/>
      </c>
      <c r="P643" s="6">
        <f>SUM($O$23:O643)</f>
        <v>3.4668730650154802</v>
      </c>
      <c r="Q643" s="6">
        <f>(1-(1/P643))*100</f>
        <v>71.155563493480983</v>
      </c>
      <c r="R643" s="6">
        <f>IF('Τα Στοιχήματα μου'!E643&lt;&gt;0,(100-($Q$1022*100)/100)/'Τα Στοιχήματα μου'!E643,0)</f>
        <v>0</v>
      </c>
      <c r="S643" s="6">
        <f>R643*('Τα Στοιχήματα μου'!E643-1)</f>
        <v>0</v>
      </c>
      <c r="T643" s="5">
        <f>SUM($S$23:S643)/100+1</f>
        <v>1.4422218253259511</v>
      </c>
      <c r="U643" s="6">
        <f>IF('Τα Στοιχήματα μου'!E643&lt;&gt;0,(100-(Q643*100)/100)/'Τα Στοιχήματα μου'!E643,0)</f>
        <v>0</v>
      </c>
      <c r="V643" s="6">
        <f>'Τα Στοιχήματα μου'!E643*U643</f>
        <v>0</v>
      </c>
      <c r="W643" s="5">
        <f>IF('Τα Στοιχήματα μου'!E643&lt;&gt;0,V643/(100/I643),W642)</f>
        <v>1.4422218253259509</v>
      </c>
      <c r="X643" s="7"/>
      <c r="Y643" s="6">
        <f>COUNTIF('Τα Στοιχήματα μου'!$F$23:F643,"W")+COUNTIF('Τα Στοιχήματα μου'!$F$23:F643,"L")</f>
        <v>5</v>
      </c>
      <c r="Z643" s="6">
        <f>COUNTIF('Τα Στοιχήματα μου'!$F$23:F643,"W")</f>
        <v>3</v>
      </c>
      <c r="AA643" s="4">
        <f>COUNTIF('Τα Στοιχήματα μου'!$F$23:F643,"W")/(COUNTIF('Τα Στοιχήματα μου'!$F$23:F643,"W")+COUNTIF('Τα Στοιχήματα μου'!$F$23:F643,"L"))</f>
        <v>0.6</v>
      </c>
    </row>
    <row r="644" spans="2:27">
      <c r="B644" s="6">
        <f t="shared" si="9"/>
        <v>622</v>
      </c>
      <c r="I644" s="6">
        <f>I643+1</f>
        <v>622</v>
      </c>
      <c r="J644" s="6">
        <f>'Τα Στοιχήματα μου'!D644</f>
        <v>0</v>
      </c>
      <c r="K644" s="6">
        <f>'Τα Στοιχήματα μου'!E644</f>
        <v>0</v>
      </c>
      <c r="L644" s="6">
        <f>'Τα Στοιχήματα μου'!F644</f>
        <v>0</v>
      </c>
      <c r="M644" s="7"/>
      <c r="N644" s="5">
        <f>AVERAGE('Τα Στοιχήματα μου'!$E$23:E644)</f>
        <v>2.956</v>
      </c>
      <c r="O644" s="6" t="str">
        <f>IF('Τα Στοιχήματα μου'!E644&lt;&gt;0,1/'Τα Στοιχήματα μου'!E644,"")</f>
        <v/>
      </c>
      <c r="P644" s="6">
        <f>SUM($O$23:O644)</f>
        <v>3.4668730650154802</v>
      </c>
      <c r="Q644" s="6">
        <f>(1-(1/P644))*100</f>
        <v>71.155563493480983</v>
      </c>
      <c r="R644" s="6">
        <f>IF('Τα Στοιχήματα μου'!E644&lt;&gt;0,(100-($Q$1022*100)/100)/'Τα Στοιχήματα μου'!E644,0)</f>
        <v>0</v>
      </c>
      <c r="S644" s="6">
        <f>R644*('Τα Στοιχήματα μου'!E644-1)</f>
        <v>0</v>
      </c>
      <c r="T644" s="5">
        <f>SUM($S$23:S644)/100+1</f>
        <v>1.4422218253259511</v>
      </c>
      <c r="U644" s="6">
        <f>IF('Τα Στοιχήματα μου'!E644&lt;&gt;0,(100-(Q644*100)/100)/'Τα Στοιχήματα μου'!E644,0)</f>
        <v>0</v>
      </c>
      <c r="V644" s="6">
        <f>'Τα Στοιχήματα μου'!E644*U644</f>
        <v>0</v>
      </c>
      <c r="W644" s="5">
        <f>IF('Τα Στοιχήματα μου'!E644&lt;&gt;0,V644/(100/I644),W643)</f>
        <v>1.4422218253259509</v>
      </c>
      <c r="X644" s="7"/>
      <c r="Y644" s="6">
        <f>COUNTIF('Τα Στοιχήματα μου'!$F$23:F644,"W")+COUNTIF('Τα Στοιχήματα μου'!$F$23:F644,"L")</f>
        <v>5</v>
      </c>
      <c r="Z644" s="6">
        <f>COUNTIF('Τα Στοιχήματα μου'!$F$23:F644,"W")</f>
        <v>3</v>
      </c>
      <c r="AA644" s="4">
        <f>COUNTIF('Τα Στοιχήματα μου'!$F$23:F644,"W")/(COUNTIF('Τα Στοιχήματα μου'!$F$23:F644,"W")+COUNTIF('Τα Στοιχήματα μου'!$F$23:F644,"L"))</f>
        <v>0.6</v>
      </c>
    </row>
    <row r="645" spans="2:27">
      <c r="B645" s="6">
        <f t="shared" si="9"/>
        <v>623</v>
      </c>
      <c r="I645" s="6">
        <f>I644+1</f>
        <v>623</v>
      </c>
      <c r="J645" s="6">
        <f>'Τα Στοιχήματα μου'!D645</f>
        <v>0</v>
      </c>
      <c r="K645" s="6">
        <f>'Τα Στοιχήματα μου'!E645</f>
        <v>0</v>
      </c>
      <c r="L645" s="6">
        <f>'Τα Στοιχήματα μου'!F645</f>
        <v>0</v>
      </c>
      <c r="M645" s="7"/>
      <c r="N645" s="5">
        <f>AVERAGE('Τα Στοιχήματα μου'!$E$23:E645)</f>
        <v>2.956</v>
      </c>
      <c r="O645" s="6" t="str">
        <f>IF('Τα Στοιχήματα μου'!E645&lt;&gt;0,1/'Τα Στοιχήματα μου'!E645,"")</f>
        <v/>
      </c>
      <c r="P645" s="6">
        <f>SUM($O$23:O645)</f>
        <v>3.4668730650154802</v>
      </c>
      <c r="Q645" s="6">
        <f>(1-(1/P645))*100</f>
        <v>71.155563493480983</v>
      </c>
      <c r="R645" s="6">
        <f>IF('Τα Στοιχήματα μου'!E645&lt;&gt;0,(100-($Q$1022*100)/100)/'Τα Στοιχήματα μου'!E645,0)</f>
        <v>0</v>
      </c>
      <c r="S645" s="6">
        <f>R645*('Τα Στοιχήματα μου'!E645-1)</f>
        <v>0</v>
      </c>
      <c r="T645" s="5">
        <f>SUM($S$23:S645)/100+1</f>
        <v>1.4422218253259511</v>
      </c>
      <c r="U645" s="6">
        <f>IF('Τα Στοιχήματα μου'!E645&lt;&gt;0,(100-(Q645*100)/100)/'Τα Στοιχήματα μου'!E645,0)</f>
        <v>0</v>
      </c>
      <c r="V645" s="6">
        <f>'Τα Στοιχήματα μου'!E645*U645</f>
        <v>0</v>
      </c>
      <c r="W645" s="5">
        <f>IF('Τα Στοιχήματα μου'!E645&lt;&gt;0,V645/(100/I645),W644)</f>
        <v>1.4422218253259509</v>
      </c>
      <c r="X645" s="7"/>
      <c r="Y645" s="6">
        <f>COUNTIF('Τα Στοιχήματα μου'!$F$23:F645,"W")+COUNTIF('Τα Στοιχήματα μου'!$F$23:F645,"L")</f>
        <v>5</v>
      </c>
      <c r="Z645" s="6">
        <f>COUNTIF('Τα Στοιχήματα μου'!$F$23:F645,"W")</f>
        <v>3</v>
      </c>
      <c r="AA645" s="4">
        <f>COUNTIF('Τα Στοιχήματα μου'!$F$23:F645,"W")/(COUNTIF('Τα Στοιχήματα μου'!$F$23:F645,"W")+COUNTIF('Τα Στοιχήματα μου'!$F$23:F645,"L"))</f>
        <v>0.6</v>
      </c>
    </row>
    <row r="646" spans="2:27">
      <c r="B646" s="6">
        <f t="shared" si="9"/>
        <v>624</v>
      </c>
      <c r="I646" s="6">
        <f>I645+1</f>
        <v>624</v>
      </c>
      <c r="J646" s="6">
        <f>'Τα Στοιχήματα μου'!D646</f>
        <v>0</v>
      </c>
      <c r="K646" s="6">
        <f>'Τα Στοιχήματα μου'!E646</f>
        <v>0</v>
      </c>
      <c r="L646" s="6">
        <f>'Τα Στοιχήματα μου'!F646</f>
        <v>0</v>
      </c>
      <c r="M646" s="7"/>
      <c r="N646" s="5">
        <f>AVERAGE('Τα Στοιχήματα μου'!$E$23:E646)</f>
        <v>2.956</v>
      </c>
      <c r="O646" s="6" t="str">
        <f>IF('Τα Στοιχήματα μου'!E646&lt;&gt;0,1/'Τα Στοιχήματα μου'!E646,"")</f>
        <v/>
      </c>
      <c r="P646" s="6">
        <f>SUM($O$23:O646)</f>
        <v>3.4668730650154802</v>
      </c>
      <c r="Q646" s="6">
        <f>(1-(1/P646))*100</f>
        <v>71.155563493480983</v>
      </c>
      <c r="R646" s="6">
        <f>IF('Τα Στοιχήματα μου'!E646&lt;&gt;0,(100-($Q$1022*100)/100)/'Τα Στοιχήματα μου'!E646,0)</f>
        <v>0</v>
      </c>
      <c r="S646" s="6">
        <f>R646*('Τα Στοιχήματα μου'!E646-1)</f>
        <v>0</v>
      </c>
      <c r="T646" s="5">
        <f>SUM($S$23:S646)/100+1</f>
        <v>1.4422218253259511</v>
      </c>
      <c r="U646" s="6">
        <f>IF('Τα Στοιχήματα μου'!E646&lt;&gt;0,(100-(Q646*100)/100)/'Τα Στοιχήματα μου'!E646,0)</f>
        <v>0</v>
      </c>
      <c r="V646" s="6">
        <f>'Τα Στοιχήματα μου'!E646*U646</f>
        <v>0</v>
      </c>
      <c r="W646" s="5">
        <f>IF('Τα Στοιχήματα μου'!E646&lt;&gt;0,V646/(100/I646),W645)</f>
        <v>1.4422218253259509</v>
      </c>
      <c r="X646" s="7"/>
      <c r="Y646" s="6">
        <f>COUNTIF('Τα Στοιχήματα μου'!$F$23:F646,"W")+COUNTIF('Τα Στοιχήματα μου'!$F$23:F646,"L")</f>
        <v>5</v>
      </c>
      <c r="Z646" s="6">
        <f>COUNTIF('Τα Στοιχήματα μου'!$F$23:F646,"W")</f>
        <v>3</v>
      </c>
      <c r="AA646" s="4">
        <f>COUNTIF('Τα Στοιχήματα μου'!$F$23:F646,"W")/(COUNTIF('Τα Στοιχήματα μου'!$F$23:F646,"W")+COUNTIF('Τα Στοιχήματα μου'!$F$23:F646,"L"))</f>
        <v>0.6</v>
      </c>
    </row>
    <row r="647" spans="2:27">
      <c r="B647" s="6">
        <f t="shared" si="9"/>
        <v>625</v>
      </c>
      <c r="I647" s="6">
        <f>I646+1</f>
        <v>625</v>
      </c>
      <c r="J647" s="6">
        <f>'Τα Στοιχήματα μου'!D647</f>
        <v>0</v>
      </c>
      <c r="K647" s="6">
        <f>'Τα Στοιχήματα μου'!E647</f>
        <v>0</v>
      </c>
      <c r="L647" s="6">
        <f>'Τα Στοιχήματα μου'!F647</f>
        <v>0</v>
      </c>
      <c r="M647" s="7"/>
      <c r="N647" s="5">
        <f>AVERAGE('Τα Στοιχήματα μου'!$E$23:E647)</f>
        <v>2.956</v>
      </c>
      <c r="O647" s="6" t="str">
        <f>IF('Τα Στοιχήματα μου'!E647&lt;&gt;0,1/'Τα Στοιχήματα μου'!E647,"")</f>
        <v/>
      </c>
      <c r="P647" s="6">
        <f>SUM($O$23:O647)</f>
        <v>3.4668730650154802</v>
      </c>
      <c r="Q647" s="6">
        <f>(1-(1/P647))*100</f>
        <v>71.155563493480983</v>
      </c>
      <c r="R647" s="6">
        <f>IF('Τα Στοιχήματα μου'!E647&lt;&gt;0,(100-($Q$1022*100)/100)/'Τα Στοιχήματα μου'!E647,0)</f>
        <v>0</v>
      </c>
      <c r="S647" s="6">
        <f>R647*('Τα Στοιχήματα μου'!E647-1)</f>
        <v>0</v>
      </c>
      <c r="T647" s="5">
        <f>SUM($S$23:S647)/100+1</f>
        <v>1.4422218253259511</v>
      </c>
      <c r="U647" s="6">
        <f>IF('Τα Στοιχήματα μου'!E647&lt;&gt;0,(100-(Q647*100)/100)/'Τα Στοιχήματα μου'!E647,0)</f>
        <v>0</v>
      </c>
      <c r="V647" s="6">
        <f>'Τα Στοιχήματα μου'!E647*U647</f>
        <v>0</v>
      </c>
      <c r="W647" s="5">
        <f>IF('Τα Στοιχήματα μου'!E647&lt;&gt;0,V647/(100/I647),W646)</f>
        <v>1.4422218253259509</v>
      </c>
      <c r="X647" s="7"/>
      <c r="Y647" s="6">
        <f>COUNTIF('Τα Στοιχήματα μου'!$F$23:F647,"W")+COUNTIF('Τα Στοιχήματα μου'!$F$23:F647,"L")</f>
        <v>5</v>
      </c>
      <c r="Z647" s="6">
        <f>COUNTIF('Τα Στοιχήματα μου'!$F$23:F647,"W")</f>
        <v>3</v>
      </c>
      <c r="AA647" s="4">
        <f>COUNTIF('Τα Στοιχήματα μου'!$F$23:F647,"W")/(COUNTIF('Τα Στοιχήματα μου'!$F$23:F647,"W")+COUNTIF('Τα Στοιχήματα μου'!$F$23:F647,"L"))</f>
        <v>0.6</v>
      </c>
    </row>
    <row r="648" spans="2:27">
      <c r="B648" s="6">
        <f t="shared" si="9"/>
        <v>626</v>
      </c>
      <c r="I648" s="6">
        <f>I647+1</f>
        <v>626</v>
      </c>
      <c r="J648" s="6">
        <f>'Τα Στοιχήματα μου'!D648</f>
        <v>0</v>
      </c>
      <c r="K648" s="6">
        <f>'Τα Στοιχήματα μου'!E648</f>
        <v>0</v>
      </c>
      <c r="L648" s="6">
        <f>'Τα Στοιχήματα μου'!F648</f>
        <v>0</v>
      </c>
      <c r="M648" s="7"/>
      <c r="N648" s="5">
        <f>AVERAGE('Τα Στοιχήματα μου'!$E$23:E648)</f>
        <v>2.956</v>
      </c>
      <c r="O648" s="6" t="str">
        <f>IF('Τα Στοιχήματα μου'!E648&lt;&gt;0,1/'Τα Στοιχήματα μου'!E648,"")</f>
        <v/>
      </c>
      <c r="P648" s="6">
        <f>SUM($O$23:O648)</f>
        <v>3.4668730650154802</v>
      </c>
      <c r="Q648" s="6">
        <f>(1-(1/P648))*100</f>
        <v>71.155563493480983</v>
      </c>
      <c r="R648" s="6">
        <f>IF('Τα Στοιχήματα μου'!E648&lt;&gt;0,(100-($Q$1022*100)/100)/'Τα Στοιχήματα μου'!E648,0)</f>
        <v>0</v>
      </c>
      <c r="S648" s="6">
        <f>R648*('Τα Στοιχήματα μου'!E648-1)</f>
        <v>0</v>
      </c>
      <c r="T648" s="5">
        <f>SUM($S$23:S648)/100+1</f>
        <v>1.4422218253259511</v>
      </c>
      <c r="U648" s="6">
        <f>IF('Τα Στοιχήματα μου'!E648&lt;&gt;0,(100-(Q648*100)/100)/'Τα Στοιχήματα μου'!E648,0)</f>
        <v>0</v>
      </c>
      <c r="V648" s="6">
        <f>'Τα Στοιχήματα μου'!E648*U648</f>
        <v>0</v>
      </c>
      <c r="W648" s="5">
        <f>IF('Τα Στοιχήματα μου'!E648&lt;&gt;0,V648/(100/I648),W647)</f>
        <v>1.4422218253259509</v>
      </c>
      <c r="X648" s="7"/>
      <c r="Y648" s="6">
        <f>COUNTIF('Τα Στοιχήματα μου'!$F$23:F648,"W")+COUNTIF('Τα Στοιχήματα μου'!$F$23:F648,"L")</f>
        <v>5</v>
      </c>
      <c r="Z648" s="6">
        <f>COUNTIF('Τα Στοιχήματα μου'!$F$23:F648,"W")</f>
        <v>3</v>
      </c>
      <c r="AA648" s="4">
        <f>COUNTIF('Τα Στοιχήματα μου'!$F$23:F648,"W")/(COUNTIF('Τα Στοιχήματα μου'!$F$23:F648,"W")+COUNTIF('Τα Στοιχήματα μου'!$F$23:F648,"L"))</f>
        <v>0.6</v>
      </c>
    </row>
    <row r="649" spans="2:27">
      <c r="B649" s="6">
        <f t="shared" si="9"/>
        <v>627</v>
      </c>
      <c r="I649" s="6">
        <f>I648+1</f>
        <v>627</v>
      </c>
      <c r="J649" s="6">
        <f>'Τα Στοιχήματα μου'!D649</f>
        <v>0</v>
      </c>
      <c r="K649" s="6">
        <f>'Τα Στοιχήματα μου'!E649</f>
        <v>0</v>
      </c>
      <c r="L649" s="6">
        <f>'Τα Στοιχήματα μου'!F649</f>
        <v>0</v>
      </c>
      <c r="M649" s="7"/>
      <c r="N649" s="5">
        <f>AVERAGE('Τα Στοιχήματα μου'!$E$23:E649)</f>
        <v>2.956</v>
      </c>
      <c r="O649" s="6" t="str">
        <f>IF('Τα Στοιχήματα μου'!E649&lt;&gt;0,1/'Τα Στοιχήματα μου'!E649,"")</f>
        <v/>
      </c>
      <c r="P649" s="6">
        <f>SUM($O$23:O649)</f>
        <v>3.4668730650154802</v>
      </c>
      <c r="Q649" s="6">
        <f>(1-(1/P649))*100</f>
        <v>71.155563493480983</v>
      </c>
      <c r="R649" s="6">
        <f>IF('Τα Στοιχήματα μου'!E649&lt;&gt;0,(100-($Q$1022*100)/100)/'Τα Στοιχήματα μου'!E649,0)</f>
        <v>0</v>
      </c>
      <c r="S649" s="6">
        <f>R649*('Τα Στοιχήματα μου'!E649-1)</f>
        <v>0</v>
      </c>
      <c r="T649" s="5">
        <f>SUM($S$23:S649)/100+1</f>
        <v>1.4422218253259511</v>
      </c>
      <c r="U649" s="6">
        <f>IF('Τα Στοιχήματα μου'!E649&lt;&gt;0,(100-(Q649*100)/100)/'Τα Στοιχήματα μου'!E649,0)</f>
        <v>0</v>
      </c>
      <c r="V649" s="6">
        <f>'Τα Στοιχήματα μου'!E649*U649</f>
        <v>0</v>
      </c>
      <c r="W649" s="5">
        <f>IF('Τα Στοιχήματα μου'!E649&lt;&gt;0,V649/(100/I649),W648)</f>
        <v>1.4422218253259509</v>
      </c>
      <c r="X649" s="7"/>
      <c r="Y649" s="6">
        <f>COUNTIF('Τα Στοιχήματα μου'!$F$23:F649,"W")+COUNTIF('Τα Στοιχήματα μου'!$F$23:F649,"L")</f>
        <v>5</v>
      </c>
      <c r="Z649" s="6">
        <f>COUNTIF('Τα Στοιχήματα μου'!$F$23:F649,"W")</f>
        <v>3</v>
      </c>
      <c r="AA649" s="4">
        <f>COUNTIF('Τα Στοιχήματα μου'!$F$23:F649,"W")/(COUNTIF('Τα Στοιχήματα μου'!$F$23:F649,"W")+COUNTIF('Τα Στοιχήματα μου'!$F$23:F649,"L"))</f>
        <v>0.6</v>
      </c>
    </row>
    <row r="650" spans="2:27">
      <c r="B650" s="6">
        <f t="shared" si="9"/>
        <v>628</v>
      </c>
      <c r="I650" s="6">
        <f>I649+1</f>
        <v>628</v>
      </c>
      <c r="J650" s="6">
        <f>'Τα Στοιχήματα μου'!D650</f>
        <v>0</v>
      </c>
      <c r="K650" s="6">
        <f>'Τα Στοιχήματα μου'!E650</f>
        <v>0</v>
      </c>
      <c r="L650" s="6">
        <f>'Τα Στοιχήματα μου'!F650</f>
        <v>0</v>
      </c>
      <c r="M650" s="7"/>
      <c r="N650" s="5">
        <f>AVERAGE('Τα Στοιχήματα μου'!$E$23:E650)</f>
        <v>2.956</v>
      </c>
      <c r="O650" s="6" t="str">
        <f>IF('Τα Στοιχήματα μου'!E650&lt;&gt;0,1/'Τα Στοιχήματα μου'!E650,"")</f>
        <v/>
      </c>
      <c r="P650" s="6">
        <f>SUM($O$23:O650)</f>
        <v>3.4668730650154802</v>
      </c>
      <c r="Q650" s="6">
        <f>(1-(1/P650))*100</f>
        <v>71.155563493480983</v>
      </c>
      <c r="R650" s="6">
        <f>IF('Τα Στοιχήματα μου'!E650&lt;&gt;0,(100-($Q$1022*100)/100)/'Τα Στοιχήματα μου'!E650,0)</f>
        <v>0</v>
      </c>
      <c r="S650" s="6">
        <f>R650*('Τα Στοιχήματα μου'!E650-1)</f>
        <v>0</v>
      </c>
      <c r="T650" s="5">
        <f>SUM($S$23:S650)/100+1</f>
        <v>1.4422218253259511</v>
      </c>
      <c r="U650" s="6">
        <f>IF('Τα Στοιχήματα μου'!E650&lt;&gt;0,(100-(Q650*100)/100)/'Τα Στοιχήματα μου'!E650,0)</f>
        <v>0</v>
      </c>
      <c r="V650" s="6">
        <f>'Τα Στοιχήματα μου'!E650*U650</f>
        <v>0</v>
      </c>
      <c r="W650" s="5">
        <f>IF('Τα Στοιχήματα μου'!E650&lt;&gt;0,V650/(100/I650),W649)</f>
        <v>1.4422218253259509</v>
      </c>
      <c r="X650" s="7"/>
      <c r="Y650" s="6">
        <f>COUNTIF('Τα Στοιχήματα μου'!$F$23:F650,"W")+COUNTIF('Τα Στοιχήματα μου'!$F$23:F650,"L")</f>
        <v>5</v>
      </c>
      <c r="Z650" s="6">
        <f>COUNTIF('Τα Στοιχήματα μου'!$F$23:F650,"W")</f>
        <v>3</v>
      </c>
      <c r="AA650" s="4">
        <f>COUNTIF('Τα Στοιχήματα μου'!$F$23:F650,"W")/(COUNTIF('Τα Στοιχήματα μου'!$F$23:F650,"W")+COUNTIF('Τα Στοιχήματα μου'!$F$23:F650,"L"))</f>
        <v>0.6</v>
      </c>
    </row>
    <row r="651" spans="2:27">
      <c r="B651" s="6">
        <f t="shared" si="9"/>
        <v>629</v>
      </c>
      <c r="I651" s="6">
        <f>I650+1</f>
        <v>629</v>
      </c>
      <c r="J651" s="6">
        <f>'Τα Στοιχήματα μου'!D651</f>
        <v>0</v>
      </c>
      <c r="K651" s="6">
        <f>'Τα Στοιχήματα μου'!E651</f>
        <v>0</v>
      </c>
      <c r="L651" s="6">
        <f>'Τα Στοιχήματα μου'!F651</f>
        <v>0</v>
      </c>
      <c r="M651" s="7"/>
      <c r="N651" s="5">
        <f>AVERAGE('Τα Στοιχήματα μου'!$E$23:E651)</f>
        <v>2.956</v>
      </c>
      <c r="O651" s="6" t="str">
        <f>IF('Τα Στοιχήματα μου'!E651&lt;&gt;0,1/'Τα Στοιχήματα μου'!E651,"")</f>
        <v/>
      </c>
      <c r="P651" s="6">
        <f>SUM($O$23:O651)</f>
        <v>3.4668730650154802</v>
      </c>
      <c r="Q651" s="6">
        <f>(1-(1/P651))*100</f>
        <v>71.155563493480983</v>
      </c>
      <c r="R651" s="6">
        <f>IF('Τα Στοιχήματα μου'!E651&lt;&gt;0,(100-($Q$1022*100)/100)/'Τα Στοιχήματα μου'!E651,0)</f>
        <v>0</v>
      </c>
      <c r="S651" s="6">
        <f>R651*('Τα Στοιχήματα μου'!E651-1)</f>
        <v>0</v>
      </c>
      <c r="T651" s="5">
        <f>SUM($S$23:S651)/100+1</f>
        <v>1.4422218253259511</v>
      </c>
      <c r="U651" s="6">
        <f>IF('Τα Στοιχήματα μου'!E651&lt;&gt;0,(100-(Q651*100)/100)/'Τα Στοιχήματα μου'!E651,0)</f>
        <v>0</v>
      </c>
      <c r="V651" s="6">
        <f>'Τα Στοιχήματα μου'!E651*U651</f>
        <v>0</v>
      </c>
      <c r="W651" s="5">
        <f>IF('Τα Στοιχήματα μου'!E651&lt;&gt;0,V651/(100/I651),W650)</f>
        <v>1.4422218253259509</v>
      </c>
      <c r="X651" s="7"/>
      <c r="Y651" s="6">
        <f>COUNTIF('Τα Στοιχήματα μου'!$F$23:F651,"W")+COUNTIF('Τα Στοιχήματα μου'!$F$23:F651,"L")</f>
        <v>5</v>
      </c>
      <c r="Z651" s="6">
        <f>COUNTIF('Τα Στοιχήματα μου'!$F$23:F651,"W")</f>
        <v>3</v>
      </c>
      <c r="AA651" s="4">
        <f>COUNTIF('Τα Στοιχήματα μου'!$F$23:F651,"W")/(COUNTIF('Τα Στοιχήματα μου'!$F$23:F651,"W")+COUNTIF('Τα Στοιχήματα μου'!$F$23:F651,"L"))</f>
        <v>0.6</v>
      </c>
    </row>
    <row r="652" spans="2:27">
      <c r="B652" s="6">
        <f t="shared" si="9"/>
        <v>630</v>
      </c>
      <c r="I652" s="6">
        <f>I651+1</f>
        <v>630</v>
      </c>
      <c r="J652" s="6">
        <f>'Τα Στοιχήματα μου'!D652</f>
        <v>0</v>
      </c>
      <c r="K652" s="6">
        <f>'Τα Στοιχήματα μου'!E652</f>
        <v>0</v>
      </c>
      <c r="L652" s="6">
        <f>'Τα Στοιχήματα μου'!F652</f>
        <v>0</v>
      </c>
      <c r="M652" s="7"/>
      <c r="N652" s="5">
        <f>AVERAGE('Τα Στοιχήματα μου'!$E$23:E652)</f>
        <v>2.956</v>
      </c>
      <c r="O652" s="6" t="str">
        <f>IF('Τα Στοιχήματα μου'!E652&lt;&gt;0,1/'Τα Στοιχήματα μου'!E652,"")</f>
        <v/>
      </c>
      <c r="P652" s="6">
        <f>SUM($O$23:O652)</f>
        <v>3.4668730650154802</v>
      </c>
      <c r="Q652" s="6">
        <f>(1-(1/P652))*100</f>
        <v>71.155563493480983</v>
      </c>
      <c r="R652" s="6">
        <f>IF('Τα Στοιχήματα μου'!E652&lt;&gt;0,(100-($Q$1022*100)/100)/'Τα Στοιχήματα μου'!E652,0)</f>
        <v>0</v>
      </c>
      <c r="S652" s="6">
        <f>R652*('Τα Στοιχήματα μου'!E652-1)</f>
        <v>0</v>
      </c>
      <c r="T652" s="5">
        <f>SUM($S$23:S652)/100+1</f>
        <v>1.4422218253259511</v>
      </c>
      <c r="U652" s="6">
        <f>IF('Τα Στοιχήματα μου'!E652&lt;&gt;0,(100-(Q652*100)/100)/'Τα Στοιχήματα μου'!E652,0)</f>
        <v>0</v>
      </c>
      <c r="V652" s="6">
        <f>'Τα Στοιχήματα μου'!E652*U652</f>
        <v>0</v>
      </c>
      <c r="W652" s="5">
        <f>IF('Τα Στοιχήματα μου'!E652&lt;&gt;0,V652/(100/I652),W651)</f>
        <v>1.4422218253259509</v>
      </c>
      <c r="X652" s="7"/>
      <c r="Y652" s="6">
        <f>COUNTIF('Τα Στοιχήματα μου'!$F$23:F652,"W")+COUNTIF('Τα Στοιχήματα μου'!$F$23:F652,"L")</f>
        <v>5</v>
      </c>
      <c r="Z652" s="6">
        <f>COUNTIF('Τα Στοιχήματα μου'!$F$23:F652,"W")</f>
        <v>3</v>
      </c>
      <c r="AA652" s="4">
        <f>COUNTIF('Τα Στοιχήματα μου'!$F$23:F652,"W")/(COUNTIF('Τα Στοιχήματα μου'!$F$23:F652,"W")+COUNTIF('Τα Στοιχήματα μου'!$F$23:F652,"L"))</f>
        <v>0.6</v>
      </c>
    </row>
    <row r="653" spans="2:27">
      <c r="B653" s="6">
        <f t="shared" si="9"/>
        <v>631</v>
      </c>
      <c r="I653" s="6">
        <f>I652+1</f>
        <v>631</v>
      </c>
      <c r="J653" s="6">
        <f>'Τα Στοιχήματα μου'!D653</f>
        <v>0</v>
      </c>
      <c r="K653" s="6">
        <f>'Τα Στοιχήματα μου'!E653</f>
        <v>0</v>
      </c>
      <c r="L653" s="6">
        <f>'Τα Στοιχήματα μου'!F653</f>
        <v>0</v>
      </c>
      <c r="M653" s="7"/>
      <c r="N653" s="5">
        <f>AVERAGE('Τα Στοιχήματα μου'!$E$23:E653)</f>
        <v>2.956</v>
      </c>
      <c r="O653" s="6" t="str">
        <f>IF('Τα Στοιχήματα μου'!E653&lt;&gt;0,1/'Τα Στοιχήματα μου'!E653,"")</f>
        <v/>
      </c>
      <c r="P653" s="6">
        <f>SUM($O$23:O653)</f>
        <v>3.4668730650154802</v>
      </c>
      <c r="Q653" s="6">
        <f>(1-(1/P653))*100</f>
        <v>71.155563493480983</v>
      </c>
      <c r="R653" s="6">
        <f>IF('Τα Στοιχήματα μου'!E653&lt;&gt;0,(100-($Q$1022*100)/100)/'Τα Στοιχήματα μου'!E653,0)</f>
        <v>0</v>
      </c>
      <c r="S653" s="6">
        <f>R653*('Τα Στοιχήματα μου'!E653-1)</f>
        <v>0</v>
      </c>
      <c r="T653" s="5">
        <f>SUM($S$23:S653)/100+1</f>
        <v>1.4422218253259511</v>
      </c>
      <c r="U653" s="6">
        <f>IF('Τα Στοιχήματα μου'!E653&lt;&gt;0,(100-(Q653*100)/100)/'Τα Στοιχήματα μου'!E653,0)</f>
        <v>0</v>
      </c>
      <c r="V653" s="6">
        <f>'Τα Στοιχήματα μου'!E653*U653</f>
        <v>0</v>
      </c>
      <c r="W653" s="5">
        <f>IF('Τα Στοιχήματα μου'!E653&lt;&gt;0,V653/(100/I653),W652)</f>
        <v>1.4422218253259509</v>
      </c>
      <c r="X653" s="7"/>
      <c r="Y653" s="6">
        <f>COUNTIF('Τα Στοιχήματα μου'!$F$23:F653,"W")+COUNTIF('Τα Στοιχήματα μου'!$F$23:F653,"L")</f>
        <v>5</v>
      </c>
      <c r="Z653" s="6">
        <f>COUNTIF('Τα Στοιχήματα μου'!$F$23:F653,"W")</f>
        <v>3</v>
      </c>
      <c r="AA653" s="4">
        <f>COUNTIF('Τα Στοιχήματα μου'!$F$23:F653,"W")/(COUNTIF('Τα Στοιχήματα μου'!$F$23:F653,"W")+COUNTIF('Τα Στοιχήματα μου'!$F$23:F653,"L"))</f>
        <v>0.6</v>
      </c>
    </row>
    <row r="654" spans="2:27">
      <c r="B654" s="6">
        <f t="shared" si="9"/>
        <v>632</v>
      </c>
      <c r="I654" s="6">
        <f>I653+1</f>
        <v>632</v>
      </c>
      <c r="J654" s="6">
        <f>'Τα Στοιχήματα μου'!D654</f>
        <v>0</v>
      </c>
      <c r="K654" s="6">
        <f>'Τα Στοιχήματα μου'!E654</f>
        <v>0</v>
      </c>
      <c r="L654" s="6">
        <f>'Τα Στοιχήματα μου'!F654</f>
        <v>0</v>
      </c>
      <c r="M654" s="7"/>
      <c r="N654" s="5">
        <f>AVERAGE('Τα Στοιχήματα μου'!$E$23:E654)</f>
        <v>2.956</v>
      </c>
      <c r="O654" s="6" t="str">
        <f>IF('Τα Στοιχήματα μου'!E654&lt;&gt;0,1/'Τα Στοιχήματα μου'!E654,"")</f>
        <v/>
      </c>
      <c r="P654" s="6">
        <f>SUM($O$23:O654)</f>
        <v>3.4668730650154802</v>
      </c>
      <c r="Q654" s="6">
        <f>(1-(1/P654))*100</f>
        <v>71.155563493480983</v>
      </c>
      <c r="R654" s="6">
        <f>IF('Τα Στοιχήματα μου'!E654&lt;&gt;0,(100-($Q$1022*100)/100)/'Τα Στοιχήματα μου'!E654,0)</f>
        <v>0</v>
      </c>
      <c r="S654" s="6">
        <f>R654*('Τα Στοιχήματα μου'!E654-1)</f>
        <v>0</v>
      </c>
      <c r="T654" s="5">
        <f>SUM($S$23:S654)/100+1</f>
        <v>1.4422218253259511</v>
      </c>
      <c r="U654" s="6">
        <f>IF('Τα Στοιχήματα μου'!E654&lt;&gt;0,(100-(Q654*100)/100)/'Τα Στοιχήματα μου'!E654,0)</f>
        <v>0</v>
      </c>
      <c r="V654" s="6">
        <f>'Τα Στοιχήματα μου'!E654*U654</f>
        <v>0</v>
      </c>
      <c r="W654" s="5">
        <f>IF('Τα Στοιχήματα μου'!E654&lt;&gt;0,V654/(100/I654),W653)</f>
        <v>1.4422218253259509</v>
      </c>
      <c r="X654" s="7"/>
      <c r="Y654" s="6">
        <f>COUNTIF('Τα Στοιχήματα μου'!$F$23:F654,"W")+COUNTIF('Τα Στοιχήματα μου'!$F$23:F654,"L")</f>
        <v>5</v>
      </c>
      <c r="Z654" s="6">
        <f>COUNTIF('Τα Στοιχήματα μου'!$F$23:F654,"W")</f>
        <v>3</v>
      </c>
      <c r="AA654" s="4">
        <f>COUNTIF('Τα Στοιχήματα μου'!$F$23:F654,"W")/(COUNTIF('Τα Στοιχήματα μου'!$F$23:F654,"W")+COUNTIF('Τα Στοιχήματα μου'!$F$23:F654,"L"))</f>
        <v>0.6</v>
      </c>
    </row>
    <row r="655" spans="2:27">
      <c r="B655" s="6">
        <f t="shared" si="9"/>
        <v>633</v>
      </c>
      <c r="I655" s="6">
        <f>I654+1</f>
        <v>633</v>
      </c>
      <c r="J655" s="6">
        <f>'Τα Στοιχήματα μου'!D655</f>
        <v>0</v>
      </c>
      <c r="K655" s="6">
        <f>'Τα Στοιχήματα μου'!E655</f>
        <v>0</v>
      </c>
      <c r="L655" s="6">
        <f>'Τα Στοιχήματα μου'!F655</f>
        <v>0</v>
      </c>
      <c r="M655" s="7"/>
      <c r="N655" s="5">
        <f>AVERAGE('Τα Στοιχήματα μου'!$E$23:E655)</f>
        <v>2.956</v>
      </c>
      <c r="O655" s="6" t="str">
        <f>IF('Τα Στοιχήματα μου'!E655&lt;&gt;0,1/'Τα Στοιχήματα μου'!E655,"")</f>
        <v/>
      </c>
      <c r="P655" s="6">
        <f>SUM($O$23:O655)</f>
        <v>3.4668730650154802</v>
      </c>
      <c r="Q655" s="6">
        <f>(1-(1/P655))*100</f>
        <v>71.155563493480983</v>
      </c>
      <c r="R655" s="6">
        <f>IF('Τα Στοιχήματα μου'!E655&lt;&gt;0,(100-($Q$1022*100)/100)/'Τα Στοιχήματα μου'!E655,0)</f>
        <v>0</v>
      </c>
      <c r="S655" s="6">
        <f>R655*('Τα Στοιχήματα μου'!E655-1)</f>
        <v>0</v>
      </c>
      <c r="T655" s="5">
        <f>SUM($S$23:S655)/100+1</f>
        <v>1.4422218253259511</v>
      </c>
      <c r="U655" s="6">
        <f>IF('Τα Στοιχήματα μου'!E655&lt;&gt;0,(100-(Q655*100)/100)/'Τα Στοιχήματα μου'!E655,0)</f>
        <v>0</v>
      </c>
      <c r="V655" s="6">
        <f>'Τα Στοιχήματα μου'!E655*U655</f>
        <v>0</v>
      </c>
      <c r="W655" s="5">
        <f>IF('Τα Στοιχήματα μου'!E655&lt;&gt;0,V655/(100/I655),W654)</f>
        <v>1.4422218253259509</v>
      </c>
      <c r="X655" s="7"/>
      <c r="Y655" s="6">
        <f>COUNTIF('Τα Στοιχήματα μου'!$F$23:F655,"W")+COUNTIF('Τα Στοιχήματα μου'!$F$23:F655,"L")</f>
        <v>5</v>
      </c>
      <c r="Z655" s="6">
        <f>COUNTIF('Τα Στοιχήματα μου'!$F$23:F655,"W")</f>
        <v>3</v>
      </c>
      <c r="AA655" s="4">
        <f>COUNTIF('Τα Στοιχήματα μου'!$F$23:F655,"W")/(COUNTIF('Τα Στοιχήματα μου'!$F$23:F655,"W")+COUNTIF('Τα Στοιχήματα μου'!$F$23:F655,"L"))</f>
        <v>0.6</v>
      </c>
    </row>
    <row r="656" spans="2:27">
      <c r="B656" s="6">
        <f t="shared" si="9"/>
        <v>634</v>
      </c>
      <c r="I656" s="6">
        <f>I655+1</f>
        <v>634</v>
      </c>
      <c r="J656" s="6">
        <f>'Τα Στοιχήματα μου'!D656</f>
        <v>0</v>
      </c>
      <c r="K656" s="6">
        <f>'Τα Στοιχήματα μου'!E656</f>
        <v>0</v>
      </c>
      <c r="L656" s="6">
        <f>'Τα Στοιχήματα μου'!F656</f>
        <v>0</v>
      </c>
      <c r="M656" s="7"/>
      <c r="N656" s="5">
        <f>AVERAGE('Τα Στοιχήματα μου'!$E$23:E656)</f>
        <v>2.956</v>
      </c>
      <c r="O656" s="6" t="str">
        <f>IF('Τα Στοιχήματα μου'!E656&lt;&gt;0,1/'Τα Στοιχήματα μου'!E656,"")</f>
        <v/>
      </c>
      <c r="P656" s="6">
        <f>SUM($O$23:O656)</f>
        <v>3.4668730650154802</v>
      </c>
      <c r="Q656" s="6">
        <f>(1-(1/P656))*100</f>
        <v>71.155563493480983</v>
      </c>
      <c r="R656" s="6">
        <f>IF('Τα Στοιχήματα μου'!E656&lt;&gt;0,(100-($Q$1022*100)/100)/'Τα Στοιχήματα μου'!E656,0)</f>
        <v>0</v>
      </c>
      <c r="S656" s="6">
        <f>R656*('Τα Στοιχήματα μου'!E656-1)</f>
        <v>0</v>
      </c>
      <c r="T656" s="5">
        <f>SUM($S$23:S656)/100+1</f>
        <v>1.4422218253259511</v>
      </c>
      <c r="U656" s="6">
        <f>IF('Τα Στοιχήματα μου'!E656&lt;&gt;0,(100-(Q656*100)/100)/'Τα Στοιχήματα μου'!E656,0)</f>
        <v>0</v>
      </c>
      <c r="V656" s="6">
        <f>'Τα Στοιχήματα μου'!E656*U656</f>
        <v>0</v>
      </c>
      <c r="W656" s="5">
        <f>IF('Τα Στοιχήματα μου'!E656&lt;&gt;0,V656/(100/I656),W655)</f>
        <v>1.4422218253259509</v>
      </c>
      <c r="X656" s="7"/>
      <c r="Y656" s="6">
        <f>COUNTIF('Τα Στοιχήματα μου'!$F$23:F656,"W")+COUNTIF('Τα Στοιχήματα μου'!$F$23:F656,"L")</f>
        <v>5</v>
      </c>
      <c r="Z656" s="6">
        <f>COUNTIF('Τα Στοιχήματα μου'!$F$23:F656,"W")</f>
        <v>3</v>
      </c>
      <c r="AA656" s="4">
        <f>COUNTIF('Τα Στοιχήματα μου'!$F$23:F656,"W")/(COUNTIF('Τα Στοιχήματα μου'!$F$23:F656,"W")+COUNTIF('Τα Στοιχήματα μου'!$F$23:F656,"L"))</f>
        <v>0.6</v>
      </c>
    </row>
    <row r="657" spans="2:27">
      <c r="B657" s="6">
        <f t="shared" si="9"/>
        <v>635</v>
      </c>
      <c r="I657" s="6">
        <f>I656+1</f>
        <v>635</v>
      </c>
      <c r="J657" s="6">
        <f>'Τα Στοιχήματα μου'!D657</f>
        <v>0</v>
      </c>
      <c r="K657" s="6">
        <f>'Τα Στοιχήματα μου'!E657</f>
        <v>0</v>
      </c>
      <c r="L657" s="6">
        <f>'Τα Στοιχήματα μου'!F657</f>
        <v>0</v>
      </c>
      <c r="M657" s="7"/>
      <c r="N657" s="5">
        <f>AVERAGE('Τα Στοιχήματα μου'!$E$23:E657)</f>
        <v>2.956</v>
      </c>
      <c r="O657" s="6" t="str">
        <f>IF('Τα Στοιχήματα μου'!E657&lt;&gt;0,1/'Τα Στοιχήματα μου'!E657,"")</f>
        <v/>
      </c>
      <c r="P657" s="6">
        <f>SUM($O$23:O657)</f>
        <v>3.4668730650154802</v>
      </c>
      <c r="Q657" s="6">
        <f>(1-(1/P657))*100</f>
        <v>71.155563493480983</v>
      </c>
      <c r="R657" s="6">
        <f>IF('Τα Στοιχήματα μου'!E657&lt;&gt;0,(100-($Q$1022*100)/100)/'Τα Στοιχήματα μου'!E657,0)</f>
        <v>0</v>
      </c>
      <c r="S657" s="6">
        <f>R657*('Τα Στοιχήματα μου'!E657-1)</f>
        <v>0</v>
      </c>
      <c r="T657" s="5">
        <f>SUM($S$23:S657)/100+1</f>
        <v>1.4422218253259511</v>
      </c>
      <c r="U657" s="6">
        <f>IF('Τα Στοιχήματα μου'!E657&lt;&gt;0,(100-(Q657*100)/100)/'Τα Στοιχήματα μου'!E657,0)</f>
        <v>0</v>
      </c>
      <c r="V657" s="6">
        <f>'Τα Στοιχήματα μου'!E657*U657</f>
        <v>0</v>
      </c>
      <c r="W657" s="5">
        <f>IF('Τα Στοιχήματα μου'!E657&lt;&gt;0,V657/(100/I657),W656)</f>
        <v>1.4422218253259509</v>
      </c>
      <c r="X657" s="7"/>
      <c r="Y657" s="6">
        <f>COUNTIF('Τα Στοιχήματα μου'!$F$23:F657,"W")+COUNTIF('Τα Στοιχήματα μου'!$F$23:F657,"L")</f>
        <v>5</v>
      </c>
      <c r="Z657" s="6">
        <f>COUNTIF('Τα Στοιχήματα μου'!$F$23:F657,"W")</f>
        <v>3</v>
      </c>
      <c r="AA657" s="4">
        <f>COUNTIF('Τα Στοιχήματα μου'!$F$23:F657,"W")/(COUNTIF('Τα Στοιχήματα μου'!$F$23:F657,"W")+COUNTIF('Τα Στοιχήματα μου'!$F$23:F657,"L"))</f>
        <v>0.6</v>
      </c>
    </row>
    <row r="658" spans="2:27">
      <c r="B658" s="6">
        <f t="shared" si="9"/>
        <v>636</v>
      </c>
      <c r="I658" s="6">
        <f>I657+1</f>
        <v>636</v>
      </c>
      <c r="J658" s="6">
        <f>'Τα Στοιχήματα μου'!D658</f>
        <v>0</v>
      </c>
      <c r="K658" s="6">
        <f>'Τα Στοιχήματα μου'!E658</f>
        <v>0</v>
      </c>
      <c r="L658" s="6">
        <f>'Τα Στοιχήματα μου'!F658</f>
        <v>0</v>
      </c>
      <c r="M658" s="7"/>
      <c r="N658" s="5">
        <f>AVERAGE('Τα Στοιχήματα μου'!$E$23:E658)</f>
        <v>2.956</v>
      </c>
      <c r="O658" s="6" t="str">
        <f>IF('Τα Στοιχήματα μου'!E658&lt;&gt;0,1/'Τα Στοιχήματα μου'!E658,"")</f>
        <v/>
      </c>
      <c r="P658" s="6">
        <f>SUM($O$23:O658)</f>
        <v>3.4668730650154802</v>
      </c>
      <c r="Q658" s="6">
        <f>(1-(1/P658))*100</f>
        <v>71.155563493480983</v>
      </c>
      <c r="R658" s="6">
        <f>IF('Τα Στοιχήματα μου'!E658&lt;&gt;0,(100-($Q$1022*100)/100)/'Τα Στοιχήματα μου'!E658,0)</f>
        <v>0</v>
      </c>
      <c r="S658" s="6">
        <f>R658*('Τα Στοιχήματα μου'!E658-1)</f>
        <v>0</v>
      </c>
      <c r="T658" s="5">
        <f>SUM($S$23:S658)/100+1</f>
        <v>1.4422218253259511</v>
      </c>
      <c r="U658" s="6">
        <f>IF('Τα Στοιχήματα μου'!E658&lt;&gt;0,(100-(Q658*100)/100)/'Τα Στοιχήματα μου'!E658,0)</f>
        <v>0</v>
      </c>
      <c r="V658" s="6">
        <f>'Τα Στοιχήματα μου'!E658*U658</f>
        <v>0</v>
      </c>
      <c r="W658" s="5">
        <f>IF('Τα Στοιχήματα μου'!E658&lt;&gt;0,V658/(100/I658),W657)</f>
        <v>1.4422218253259509</v>
      </c>
      <c r="X658" s="7"/>
      <c r="Y658" s="6">
        <f>COUNTIF('Τα Στοιχήματα μου'!$F$23:F658,"W")+COUNTIF('Τα Στοιχήματα μου'!$F$23:F658,"L")</f>
        <v>5</v>
      </c>
      <c r="Z658" s="6">
        <f>COUNTIF('Τα Στοιχήματα μου'!$F$23:F658,"W")</f>
        <v>3</v>
      </c>
      <c r="AA658" s="4">
        <f>COUNTIF('Τα Στοιχήματα μου'!$F$23:F658,"W")/(COUNTIF('Τα Στοιχήματα μου'!$F$23:F658,"W")+COUNTIF('Τα Στοιχήματα μου'!$F$23:F658,"L"))</f>
        <v>0.6</v>
      </c>
    </row>
    <row r="659" spans="2:27">
      <c r="B659" s="6">
        <f t="shared" si="9"/>
        <v>637</v>
      </c>
      <c r="I659" s="6">
        <f>I658+1</f>
        <v>637</v>
      </c>
      <c r="J659" s="6">
        <f>'Τα Στοιχήματα μου'!D659</f>
        <v>0</v>
      </c>
      <c r="K659" s="6">
        <f>'Τα Στοιχήματα μου'!E659</f>
        <v>0</v>
      </c>
      <c r="L659" s="6">
        <f>'Τα Στοιχήματα μου'!F659</f>
        <v>0</v>
      </c>
      <c r="M659" s="7"/>
      <c r="N659" s="5">
        <f>AVERAGE('Τα Στοιχήματα μου'!$E$23:E659)</f>
        <v>2.956</v>
      </c>
      <c r="O659" s="6" t="str">
        <f>IF('Τα Στοιχήματα μου'!E659&lt;&gt;0,1/'Τα Στοιχήματα μου'!E659,"")</f>
        <v/>
      </c>
      <c r="P659" s="6">
        <f>SUM($O$23:O659)</f>
        <v>3.4668730650154802</v>
      </c>
      <c r="Q659" s="6">
        <f>(1-(1/P659))*100</f>
        <v>71.155563493480983</v>
      </c>
      <c r="R659" s="6">
        <f>IF('Τα Στοιχήματα μου'!E659&lt;&gt;0,(100-($Q$1022*100)/100)/'Τα Στοιχήματα μου'!E659,0)</f>
        <v>0</v>
      </c>
      <c r="S659" s="6">
        <f>R659*('Τα Στοιχήματα μου'!E659-1)</f>
        <v>0</v>
      </c>
      <c r="T659" s="5">
        <f>SUM($S$23:S659)/100+1</f>
        <v>1.4422218253259511</v>
      </c>
      <c r="U659" s="6">
        <f>IF('Τα Στοιχήματα μου'!E659&lt;&gt;0,(100-(Q659*100)/100)/'Τα Στοιχήματα μου'!E659,0)</f>
        <v>0</v>
      </c>
      <c r="V659" s="6">
        <f>'Τα Στοιχήματα μου'!E659*U659</f>
        <v>0</v>
      </c>
      <c r="W659" s="5">
        <f>IF('Τα Στοιχήματα μου'!E659&lt;&gt;0,V659/(100/I659),W658)</f>
        <v>1.4422218253259509</v>
      </c>
      <c r="X659" s="7"/>
      <c r="Y659" s="6">
        <f>COUNTIF('Τα Στοιχήματα μου'!$F$23:F659,"W")+COUNTIF('Τα Στοιχήματα μου'!$F$23:F659,"L")</f>
        <v>5</v>
      </c>
      <c r="Z659" s="6">
        <f>COUNTIF('Τα Στοιχήματα μου'!$F$23:F659,"W")</f>
        <v>3</v>
      </c>
      <c r="AA659" s="4">
        <f>COUNTIF('Τα Στοιχήματα μου'!$F$23:F659,"W")/(COUNTIF('Τα Στοιχήματα μου'!$F$23:F659,"W")+COUNTIF('Τα Στοιχήματα μου'!$F$23:F659,"L"))</f>
        <v>0.6</v>
      </c>
    </row>
    <row r="660" spans="2:27">
      <c r="B660" s="6">
        <f t="shared" si="9"/>
        <v>638</v>
      </c>
      <c r="I660" s="6">
        <f>I659+1</f>
        <v>638</v>
      </c>
      <c r="J660" s="6">
        <f>'Τα Στοιχήματα μου'!D660</f>
        <v>0</v>
      </c>
      <c r="K660" s="6">
        <f>'Τα Στοιχήματα μου'!E660</f>
        <v>0</v>
      </c>
      <c r="L660" s="6">
        <f>'Τα Στοιχήματα μου'!F660</f>
        <v>0</v>
      </c>
      <c r="M660" s="7"/>
      <c r="N660" s="5">
        <f>AVERAGE('Τα Στοιχήματα μου'!$E$23:E660)</f>
        <v>2.956</v>
      </c>
      <c r="O660" s="6" t="str">
        <f>IF('Τα Στοιχήματα μου'!E660&lt;&gt;0,1/'Τα Στοιχήματα μου'!E660,"")</f>
        <v/>
      </c>
      <c r="P660" s="6">
        <f>SUM($O$23:O660)</f>
        <v>3.4668730650154802</v>
      </c>
      <c r="Q660" s="6">
        <f>(1-(1/P660))*100</f>
        <v>71.155563493480983</v>
      </c>
      <c r="R660" s="6">
        <f>IF('Τα Στοιχήματα μου'!E660&lt;&gt;0,(100-($Q$1022*100)/100)/'Τα Στοιχήματα μου'!E660,0)</f>
        <v>0</v>
      </c>
      <c r="S660" s="6">
        <f>R660*('Τα Στοιχήματα μου'!E660-1)</f>
        <v>0</v>
      </c>
      <c r="T660" s="5">
        <f>SUM($S$23:S660)/100+1</f>
        <v>1.4422218253259511</v>
      </c>
      <c r="U660" s="6">
        <f>IF('Τα Στοιχήματα μου'!E660&lt;&gt;0,(100-(Q660*100)/100)/'Τα Στοιχήματα μου'!E660,0)</f>
        <v>0</v>
      </c>
      <c r="V660" s="6">
        <f>'Τα Στοιχήματα μου'!E660*U660</f>
        <v>0</v>
      </c>
      <c r="W660" s="5">
        <f>IF('Τα Στοιχήματα μου'!E660&lt;&gt;0,V660/(100/I660),W659)</f>
        <v>1.4422218253259509</v>
      </c>
      <c r="X660" s="7"/>
      <c r="Y660" s="6">
        <f>COUNTIF('Τα Στοιχήματα μου'!$F$23:F660,"W")+COUNTIF('Τα Στοιχήματα μου'!$F$23:F660,"L")</f>
        <v>5</v>
      </c>
      <c r="Z660" s="6">
        <f>COUNTIF('Τα Στοιχήματα μου'!$F$23:F660,"W")</f>
        <v>3</v>
      </c>
      <c r="AA660" s="4">
        <f>COUNTIF('Τα Στοιχήματα μου'!$F$23:F660,"W")/(COUNTIF('Τα Στοιχήματα μου'!$F$23:F660,"W")+COUNTIF('Τα Στοιχήματα μου'!$F$23:F660,"L"))</f>
        <v>0.6</v>
      </c>
    </row>
    <row r="661" spans="2:27">
      <c r="B661" s="6">
        <f t="shared" si="9"/>
        <v>639</v>
      </c>
      <c r="I661" s="6">
        <f>I660+1</f>
        <v>639</v>
      </c>
      <c r="J661" s="6">
        <f>'Τα Στοιχήματα μου'!D661</f>
        <v>0</v>
      </c>
      <c r="K661" s="6">
        <f>'Τα Στοιχήματα μου'!E661</f>
        <v>0</v>
      </c>
      <c r="L661" s="6">
        <f>'Τα Στοιχήματα μου'!F661</f>
        <v>0</v>
      </c>
      <c r="M661" s="7"/>
      <c r="N661" s="5">
        <f>AVERAGE('Τα Στοιχήματα μου'!$E$23:E661)</f>
        <v>2.956</v>
      </c>
      <c r="O661" s="6" t="str">
        <f>IF('Τα Στοιχήματα μου'!E661&lt;&gt;0,1/'Τα Στοιχήματα μου'!E661,"")</f>
        <v/>
      </c>
      <c r="P661" s="6">
        <f>SUM($O$23:O661)</f>
        <v>3.4668730650154802</v>
      </c>
      <c r="Q661" s="6">
        <f>(1-(1/P661))*100</f>
        <v>71.155563493480983</v>
      </c>
      <c r="R661" s="6">
        <f>IF('Τα Στοιχήματα μου'!E661&lt;&gt;0,(100-($Q$1022*100)/100)/'Τα Στοιχήματα μου'!E661,0)</f>
        <v>0</v>
      </c>
      <c r="S661" s="6">
        <f>R661*('Τα Στοιχήματα μου'!E661-1)</f>
        <v>0</v>
      </c>
      <c r="T661" s="5">
        <f>SUM($S$23:S661)/100+1</f>
        <v>1.4422218253259511</v>
      </c>
      <c r="U661" s="6">
        <f>IF('Τα Στοιχήματα μου'!E661&lt;&gt;0,(100-(Q661*100)/100)/'Τα Στοιχήματα μου'!E661,0)</f>
        <v>0</v>
      </c>
      <c r="V661" s="6">
        <f>'Τα Στοιχήματα μου'!E661*U661</f>
        <v>0</v>
      </c>
      <c r="W661" s="5">
        <f>IF('Τα Στοιχήματα μου'!E661&lt;&gt;0,V661/(100/I661),W660)</f>
        <v>1.4422218253259509</v>
      </c>
      <c r="X661" s="7"/>
      <c r="Y661" s="6">
        <f>COUNTIF('Τα Στοιχήματα μου'!$F$23:F661,"W")+COUNTIF('Τα Στοιχήματα μου'!$F$23:F661,"L")</f>
        <v>5</v>
      </c>
      <c r="Z661" s="6">
        <f>COUNTIF('Τα Στοιχήματα μου'!$F$23:F661,"W")</f>
        <v>3</v>
      </c>
      <c r="AA661" s="4">
        <f>COUNTIF('Τα Στοιχήματα μου'!$F$23:F661,"W")/(COUNTIF('Τα Στοιχήματα μου'!$F$23:F661,"W")+COUNTIF('Τα Στοιχήματα μου'!$F$23:F661,"L"))</f>
        <v>0.6</v>
      </c>
    </row>
    <row r="662" spans="2:27">
      <c r="B662" s="6">
        <f t="shared" si="9"/>
        <v>640</v>
      </c>
      <c r="I662" s="6">
        <f>I661+1</f>
        <v>640</v>
      </c>
      <c r="J662" s="6">
        <f>'Τα Στοιχήματα μου'!D662</f>
        <v>0</v>
      </c>
      <c r="K662" s="6">
        <f>'Τα Στοιχήματα μου'!E662</f>
        <v>0</v>
      </c>
      <c r="L662" s="6">
        <f>'Τα Στοιχήματα μου'!F662</f>
        <v>0</v>
      </c>
      <c r="M662" s="7"/>
      <c r="N662" s="5">
        <f>AVERAGE('Τα Στοιχήματα μου'!$E$23:E662)</f>
        <v>2.956</v>
      </c>
      <c r="O662" s="6" t="str">
        <f>IF('Τα Στοιχήματα μου'!E662&lt;&gt;0,1/'Τα Στοιχήματα μου'!E662,"")</f>
        <v/>
      </c>
      <c r="P662" s="6">
        <f>SUM($O$23:O662)</f>
        <v>3.4668730650154802</v>
      </c>
      <c r="Q662" s="6">
        <f>(1-(1/P662))*100</f>
        <v>71.155563493480983</v>
      </c>
      <c r="R662" s="6">
        <f>IF('Τα Στοιχήματα μου'!E662&lt;&gt;0,(100-($Q$1022*100)/100)/'Τα Στοιχήματα μου'!E662,0)</f>
        <v>0</v>
      </c>
      <c r="S662" s="6">
        <f>R662*('Τα Στοιχήματα μου'!E662-1)</f>
        <v>0</v>
      </c>
      <c r="T662" s="5">
        <f>SUM($S$23:S662)/100+1</f>
        <v>1.4422218253259511</v>
      </c>
      <c r="U662" s="6">
        <f>IF('Τα Στοιχήματα μου'!E662&lt;&gt;0,(100-(Q662*100)/100)/'Τα Στοιχήματα μου'!E662,0)</f>
        <v>0</v>
      </c>
      <c r="V662" s="6">
        <f>'Τα Στοιχήματα μου'!E662*U662</f>
        <v>0</v>
      </c>
      <c r="W662" s="5">
        <f>IF('Τα Στοιχήματα μου'!E662&lt;&gt;0,V662/(100/I662),W661)</f>
        <v>1.4422218253259509</v>
      </c>
      <c r="X662" s="7"/>
      <c r="Y662" s="6">
        <f>COUNTIF('Τα Στοιχήματα μου'!$F$23:F662,"W")+COUNTIF('Τα Στοιχήματα μου'!$F$23:F662,"L")</f>
        <v>5</v>
      </c>
      <c r="Z662" s="6">
        <f>COUNTIF('Τα Στοιχήματα μου'!$F$23:F662,"W")</f>
        <v>3</v>
      </c>
      <c r="AA662" s="4">
        <f>COUNTIF('Τα Στοιχήματα μου'!$F$23:F662,"W")/(COUNTIF('Τα Στοιχήματα μου'!$F$23:F662,"W")+COUNTIF('Τα Στοιχήματα μου'!$F$23:F662,"L"))</f>
        <v>0.6</v>
      </c>
    </row>
    <row r="663" spans="2:27">
      <c r="B663" s="6">
        <f t="shared" si="9"/>
        <v>641</v>
      </c>
      <c r="I663" s="6">
        <f>I662+1</f>
        <v>641</v>
      </c>
      <c r="J663" s="6">
        <f>'Τα Στοιχήματα μου'!D663</f>
        <v>0</v>
      </c>
      <c r="K663" s="6">
        <f>'Τα Στοιχήματα μου'!E663</f>
        <v>0</v>
      </c>
      <c r="L663" s="6">
        <f>'Τα Στοιχήματα μου'!F663</f>
        <v>0</v>
      </c>
      <c r="M663" s="7"/>
      <c r="N663" s="5">
        <f>AVERAGE('Τα Στοιχήματα μου'!$E$23:E663)</f>
        <v>2.956</v>
      </c>
      <c r="O663" s="6" t="str">
        <f>IF('Τα Στοιχήματα μου'!E663&lt;&gt;0,1/'Τα Στοιχήματα μου'!E663,"")</f>
        <v/>
      </c>
      <c r="P663" s="6">
        <f>SUM($O$23:O663)</f>
        <v>3.4668730650154802</v>
      </c>
      <c r="Q663" s="6">
        <f>(1-(1/P663))*100</f>
        <v>71.155563493480983</v>
      </c>
      <c r="R663" s="6">
        <f>IF('Τα Στοιχήματα μου'!E663&lt;&gt;0,(100-($Q$1022*100)/100)/'Τα Στοιχήματα μου'!E663,0)</f>
        <v>0</v>
      </c>
      <c r="S663" s="6">
        <f>R663*('Τα Στοιχήματα μου'!E663-1)</f>
        <v>0</v>
      </c>
      <c r="T663" s="5">
        <f>SUM($S$23:S663)/100+1</f>
        <v>1.4422218253259511</v>
      </c>
      <c r="U663" s="6">
        <f>IF('Τα Στοιχήματα μου'!E663&lt;&gt;0,(100-(Q663*100)/100)/'Τα Στοιχήματα μου'!E663,0)</f>
        <v>0</v>
      </c>
      <c r="V663" s="6">
        <f>'Τα Στοιχήματα μου'!E663*U663</f>
        <v>0</v>
      </c>
      <c r="W663" s="5">
        <f>IF('Τα Στοιχήματα μου'!E663&lt;&gt;0,V663/(100/I663),W662)</f>
        <v>1.4422218253259509</v>
      </c>
      <c r="X663" s="7"/>
      <c r="Y663" s="6">
        <f>COUNTIF('Τα Στοιχήματα μου'!$F$23:F663,"W")+COUNTIF('Τα Στοιχήματα μου'!$F$23:F663,"L")</f>
        <v>5</v>
      </c>
      <c r="Z663" s="6">
        <f>COUNTIF('Τα Στοιχήματα μου'!$F$23:F663,"W")</f>
        <v>3</v>
      </c>
      <c r="AA663" s="4">
        <f>COUNTIF('Τα Στοιχήματα μου'!$F$23:F663,"W")/(COUNTIF('Τα Στοιχήματα μου'!$F$23:F663,"W")+COUNTIF('Τα Στοιχήματα μου'!$F$23:F663,"L"))</f>
        <v>0.6</v>
      </c>
    </row>
    <row r="664" spans="2:27">
      <c r="B664" s="6">
        <f t="shared" si="9"/>
        <v>642</v>
      </c>
      <c r="I664" s="6">
        <f>I663+1</f>
        <v>642</v>
      </c>
      <c r="J664" s="6">
        <f>'Τα Στοιχήματα μου'!D664</f>
        <v>0</v>
      </c>
      <c r="K664" s="6">
        <f>'Τα Στοιχήματα μου'!E664</f>
        <v>0</v>
      </c>
      <c r="L664" s="6">
        <f>'Τα Στοιχήματα μου'!F664</f>
        <v>0</v>
      </c>
      <c r="M664" s="7"/>
      <c r="N664" s="5">
        <f>AVERAGE('Τα Στοιχήματα μου'!$E$23:E664)</f>
        <v>2.956</v>
      </c>
      <c r="O664" s="6" t="str">
        <f>IF('Τα Στοιχήματα μου'!E664&lt;&gt;0,1/'Τα Στοιχήματα μου'!E664,"")</f>
        <v/>
      </c>
      <c r="P664" s="6">
        <f>SUM($O$23:O664)</f>
        <v>3.4668730650154802</v>
      </c>
      <c r="Q664" s="6">
        <f>(1-(1/P664))*100</f>
        <v>71.155563493480983</v>
      </c>
      <c r="R664" s="6">
        <f>IF('Τα Στοιχήματα μου'!E664&lt;&gt;0,(100-($Q$1022*100)/100)/'Τα Στοιχήματα μου'!E664,0)</f>
        <v>0</v>
      </c>
      <c r="S664" s="6">
        <f>R664*('Τα Στοιχήματα μου'!E664-1)</f>
        <v>0</v>
      </c>
      <c r="T664" s="5">
        <f>SUM($S$23:S664)/100+1</f>
        <v>1.4422218253259511</v>
      </c>
      <c r="U664" s="6">
        <f>IF('Τα Στοιχήματα μου'!E664&lt;&gt;0,(100-(Q664*100)/100)/'Τα Στοιχήματα μου'!E664,0)</f>
        <v>0</v>
      </c>
      <c r="V664" s="6">
        <f>'Τα Στοιχήματα μου'!E664*U664</f>
        <v>0</v>
      </c>
      <c r="W664" s="5">
        <f>IF('Τα Στοιχήματα μου'!E664&lt;&gt;0,V664/(100/I664),W663)</f>
        <v>1.4422218253259509</v>
      </c>
      <c r="X664" s="7"/>
      <c r="Y664" s="6">
        <f>COUNTIF('Τα Στοιχήματα μου'!$F$23:F664,"W")+COUNTIF('Τα Στοιχήματα μου'!$F$23:F664,"L")</f>
        <v>5</v>
      </c>
      <c r="Z664" s="6">
        <f>COUNTIF('Τα Στοιχήματα μου'!$F$23:F664,"W")</f>
        <v>3</v>
      </c>
      <c r="AA664" s="4">
        <f>COUNTIF('Τα Στοιχήματα μου'!$F$23:F664,"W")/(COUNTIF('Τα Στοιχήματα μου'!$F$23:F664,"W")+COUNTIF('Τα Στοιχήματα μου'!$F$23:F664,"L"))</f>
        <v>0.6</v>
      </c>
    </row>
    <row r="665" spans="2:27">
      <c r="B665" s="6">
        <f t="shared" ref="B665:B728" si="10">B664+1</f>
        <v>643</v>
      </c>
      <c r="I665" s="6">
        <f>I664+1</f>
        <v>643</v>
      </c>
      <c r="J665" s="6">
        <f>'Τα Στοιχήματα μου'!D665</f>
        <v>0</v>
      </c>
      <c r="K665" s="6">
        <f>'Τα Στοιχήματα μου'!E665</f>
        <v>0</v>
      </c>
      <c r="L665" s="6">
        <f>'Τα Στοιχήματα μου'!F665</f>
        <v>0</v>
      </c>
      <c r="M665" s="7"/>
      <c r="N665" s="5">
        <f>AVERAGE('Τα Στοιχήματα μου'!$E$23:E665)</f>
        <v>2.956</v>
      </c>
      <c r="O665" s="6" t="str">
        <f>IF('Τα Στοιχήματα μου'!E665&lt;&gt;0,1/'Τα Στοιχήματα μου'!E665,"")</f>
        <v/>
      </c>
      <c r="P665" s="6">
        <f>SUM($O$23:O665)</f>
        <v>3.4668730650154802</v>
      </c>
      <c r="Q665" s="6">
        <f>(1-(1/P665))*100</f>
        <v>71.155563493480983</v>
      </c>
      <c r="R665" s="6">
        <f>IF('Τα Στοιχήματα μου'!E665&lt;&gt;0,(100-($Q$1022*100)/100)/'Τα Στοιχήματα μου'!E665,0)</f>
        <v>0</v>
      </c>
      <c r="S665" s="6">
        <f>R665*('Τα Στοιχήματα μου'!E665-1)</f>
        <v>0</v>
      </c>
      <c r="T665" s="5">
        <f>SUM($S$23:S665)/100+1</f>
        <v>1.4422218253259511</v>
      </c>
      <c r="U665" s="6">
        <f>IF('Τα Στοιχήματα μου'!E665&lt;&gt;0,(100-(Q665*100)/100)/'Τα Στοιχήματα μου'!E665,0)</f>
        <v>0</v>
      </c>
      <c r="V665" s="6">
        <f>'Τα Στοιχήματα μου'!E665*U665</f>
        <v>0</v>
      </c>
      <c r="W665" s="5">
        <f>IF('Τα Στοιχήματα μου'!E665&lt;&gt;0,V665/(100/I665),W664)</f>
        <v>1.4422218253259509</v>
      </c>
      <c r="X665" s="7"/>
      <c r="Y665" s="6">
        <f>COUNTIF('Τα Στοιχήματα μου'!$F$23:F665,"W")+COUNTIF('Τα Στοιχήματα μου'!$F$23:F665,"L")</f>
        <v>5</v>
      </c>
      <c r="Z665" s="6">
        <f>COUNTIF('Τα Στοιχήματα μου'!$F$23:F665,"W")</f>
        <v>3</v>
      </c>
      <c r="AA665" s="4">
        <f>COUNTIF('Τα Στοιχήματα μου'!$F$23:F665,"W")/(COUNTIF('Τα Στοιχήματα μου'!$F$23:F665,"W")+COUNTIF('Τα Στοιχήματα μου'!$F$23:F665,"L"))</f>
        <v>0.6</v>
      </c>
    </row>
    <row r="666" spans="2:27">
      <c r="B666" s="6">
        <f t="shared" si="10"/>
        <v>644</v>
      </c>
      <c r="I666" s="6">
        <f>I665+1</f>
        <v>644</v>
      </c>
      <c r="J666" s="6">
        <f>'Τα Στοιχήματα μου'!D666</f>
        <v>0</v>
      </c>
      <c r="K666" s="6">
        <f>'Τα Στοιχήματα μου'!E666</f>
        <v>0</v>
      </c>
      <c r="L666" s="6">
        <f>'Τα Στοιχήματα μου'!F666</f>
        <v>0</v>
      </c>
      <c r="M666" s="7"/>
      <c r="N666" s="5">
        <f>AVERAGE('Τα Στοιχήματα μου'!$E$23:E666)</f>
        <v>2.956</v>
      </c>
      <c r="O666" s="6" t="str">
        <f>IF('Τα Στοιχήματα μου'!E666&lt;&gt;0,1/'Τα Στοιχήματα μου'!E666,"")</f>
        <v/>
      </c>
      <c r="P666" s="6">
        <f>SUM($O$23:O666)</f>
        <v>3.4668730650154802</v>
      </c>
      <c r="Q666" s="6">
        <f>(1-(1/P666))*100</f>
        <v>71.155563493480983</v>
      </c>
      <c r="R666" s="6">
        <f>IF('Τα Στοιχήματα μου'!E666&lt;&gt;0,(100-($Q$1022*100)/100)/'Τα Στοιχήματα μου'!E666,0)</f>
        <v>0</v>
      </c>
      <c r="S666" s="6">
        <f>R666*('Τα Στοιχήματα μου'!E666-1)</f>
        <v>0</v>
      </c>
      <c r="T666" s="5">
        <f>SUM($S$23:S666)/100+1</f>
        <v>1.4422218253259511</v>
      </c>
      <c r="U666" s="6">
        <f>IF('Τα Στοιχήματα μου'!E666&lt;&gt;0,(100-(Q666*100)/100)/'Τα Στοιχήματα μου'!E666,0)</f>
        <v>0</v>
      </c>
      <c r="V666" s="6">
        <f>'Τα Στοιχήματα μου'!E666*U666</f>
        <v>0</v>
      </c>
      <c r="W666" s="5">
        <f>IF('Τα Στοιχήματα μου'!E666&lt;&gt;0,V666/(100/I666),W665)</f>
        <v>1.4422218253259509</v>
      </c>
      <c r="X666" s="7"/>
      <c r="Y666" s="6">
        <f>COUNTIF('Τα Στοιχήματα μου'!$F$23:F666,"W")+COUNTIF('Τα Στοιχήματα μου'!$F$23:F666,"L")</f>
        <v>5</v>
      </c>
      <c r="Z666" s="6">
        <f>COUNTIF('Τα Στοιχήματα μου'!$F$23:F666,"W")</f>
        <v>3</v>
      </c>
      <c r="AA666" s="4">
        <f>COUNTIF('Τα Στοιχήματα μου'!$F$23:F666,"W")/(COUNTIF('Τα Στοιχήματα μου'!$F$23:F666,"W")+COUNTIF('Τα Στοιχήματα μου'!$F$23:F666,"L"))</f>
        <v>0.6</v>
      </c>
    </row>
    <row r="667" spans="2:27">
      <c r="B667" s="6">
        <f t="shared" si="10"/>
        <v>645</v>
      </c>
      <c r="I667" s="6">
        <f>I666+1</f>
        <v>645</v>
      </c>
      <c r="J667" s="6">
        <f>'Τα Στοιχήματα μου'!D667</f>
        <v>0</v>
      </c>
      <c r="K667" s="6">
        <f>'Τα Στοιχήματα μου'!E667</f>
        <v>0</v>
      </c>
      <c r="L667" s="6">
        <f>'Τα Στοιχήματα μου'!F667</f>
        <v>0</v>
      </c>
      <c r="M667" s="7"/>
      <c r="N667" s="5">
        <f>AVERAGE('Τα Στοιχήματα μου'!$E$23:E667)</f>
        <v>2.956</v>
      </c>
      <c r="O667" s="6" t="str">
        <f>IF('Τα Στοιχήματα μου'!E667&lt;&gt;0,1/'Τα Στοιχήματα μου'!E667,"")</f>
        <v/>
      </c>
      <c r="P667" s="6">
        <f>SUM($O$23:O667)</f>
        <v>3.4668730650154802</v>
      </c>
      <c r="Q667" s="6">
        <f>(1-(1/P667))*100</f>
        <v>71.155563493480983</v>
      </c>
      <c r="R667" s="6">
        <f>IF('Τα Στοιχήματα μου'!E667&lt;&gt;0,(100-($Q$1022*100)/100)/'Τα Στοιχήματα μου'!E667,0)</f>
        <v>0</v>
      </c>
      <c r="S667" s="6">
        <f>R667*('Τα Στοιχήματα μου'!E667-1)</f>
        <v>0</v>
      </c>
      <c r="T667" s="5">
        <f>SUM($S$23:S667)/100+1</f>
        <v>1.4422218253259511</v>
      </c>
      <c r="U667" s="6">
        <f>IF('Τα Στοιχήματα μου'!E667&lt;&gt;0,(100-(Q667*100)/100)/'Τα Στοιχήματα μου'!E667,0)</f>
        <v>0</v>
      </c>
      <c r="V667" s="6">
        <f>'Τα Στοιχήματα μου'!E667*U667</f>
        <v>0</v>
      </c>
      <c r="W667" s="5">
        <f>IF('Τα Στοιχήματα μου'!E667&lt;&gt;0,V667/(100/I667),W666)</f>
        <v>1.4422218253259509</v>
      </c>
      <c r="X667" s="7"/>
      <c r="Y667" s="6">
        <f>COUNTIF('Τα Στοιχήματα μου'!$F$23:F667,"W")+COUNTIF('Τα Στοιχήματα μου'!$F$23:F667,"L")</f>
        <v>5</v>
      </c>
      <c r="Z667" s="6">
        <f>COUNTIF('Τα Στοιχήματα μου'!$F$23:F667,"W")</f>
        <v>3</v>
      </c>
      <c r="AA667" s="4">
        <f>COUNTIF('Τα Στοιχήματα μου'!$F$23:F667,"W")/(COUNTIF('Τα Στοιχήματα μου'!$F$23:F667,"W")+COUNTIF('Τα Στοιχήματα μου'!$F$23:F667,"L"))</f>
        <v>0.6</v>
      </c>
    </row>
    <row r="668" spans="2:27">
      <c r="B668" s="6">
        <f t="shared" si="10"/>
        <v>646</v>
      </c>
      <c r="I668" s="6">
        <f>I667+1</f>
        <v>646</v>
      </c>
      <c r="J668" s="6">
        <f>'Τα Στοιχήματα μου'!D668</f>
        <v>0</v>
      </c>
      <c r="K668" s="6">
        <f>'Τα Στοιχήματα μου'!E668</f>
        <v>0</v>
      </c>
      <c r="L668" s="6">
        <f>'Τα Στοιχήματα μου'!F668</f>
        <v>0</v>
      </c>
      <c r="M668" s="7"/>
      <c r="N668" s="5">
        <f>AVERAGE('Τα Στοιχήματα μου'!$E$23:E668)</f>
        <v>2.956</v>
      </c>
      <c r="O668" s="6" t="str">
        <f>IF('Τα Στοιχήματα μου'!E668&lt;&gt;0,1/'Τα Στοιχήματα μου'!E668,"")</f>
        <v/>
      </c>
      <c r="P668" s="6">
        <f>SUM($O$23:O668)</f>
        <v>3.4668730650154802</v>
      </c>
      <c r="Q668" s="6">
        <f>(1-(1/P668))*100</f>
        <v>71.155563493480983</v>
      </c>
      <c r="R668" s="6">
        <f>IF('Τα Στοιχήματα μου'!E668&lt;&gt;0,(100-($Q$1022*100)/100)/'Τα Στοιχήματα μου'!E668,0)</f>
        <v>0</v>
      </c>
      <c r="S668" s="6">
        <f>R668*('Τα Στοιχήματα μου'!E668-1)</f>
        <v>0</v>
      </c>
      <c r="T668" s="5">
        <f>SUM($S$23:S668)/100+1</f>
        <v>1.4422218253259511</v>
      </c>
      <c r="U668" s="6">
        <f>IF('Τα Στοιχήματα μου'!E668&lt;&gt;0,(100-(Q668*100)/100)/'Τα Στοιχήματα μου'!E668,0)</f>
        <v>0</v>
      </c>
      <c r="V668" s="6">
        <f>'Τα Στοιχήματα μου'!E668*U668</f>
        <v>0</v>
      </c>
      <c r="W668" s="5">
        <f>IF('Τα Στοιχήματα μου'!E668&lt;&gt;0,V668/(100/I668),W667)</f>
        <v>1.4422218253259509</v>
      </c>
      <c r="X668" s="7"/>
      <c r="Y668" s="6">
        <f>COUNTIF('Τα Στοιχήματα μου'!$F$23:F668,"W")+COUNTIF('Τα Στοιχήματα μου'!$F$23:F668,"L")</f>
        <v>5</v>
      </c>
      <c r="Z668" s="6">
        <f>COUNTIF('Τα Στοιχήματα μου'!$F$23:F668,"W")</f>
        <v>3</v>
      </c>
      <c r="AA668" s="4">
        <f>COUNTIF('Τα Στοιχήματα μου'!$F$23:F668,"W")/(COUNTIF('Τα Στοιχήματα μου'!$F$23:F668,"W")+COUNTIF('Τα Στοιχήματα μου'!$F$23:F668,"L"))</f>
        <v>0.6</v>
      </c>
    </row>
    <row r="669" spans="2:27">
      <c r="B669" s="6">
        <f t="shared" si="10"/>
        <v>647</v>
      </c>
      <c r="I669" s="6">
        <f>I668+1</f>
        <v>647</v>
      </c>
      <c r="J669" s="6">
        <f>'Τα Στοιχήματα μου'!D669</f>
        <v>0</v>
      </c>
      <c r="K669" s="6">
        <f>'Τα Στοιχήματα μου'!E669</f>
        <v>0</v>
      </c>
      <c r="L669" s="6">
        <f>'Τα Στοιχήματα μου'!F669</f>
        <v>0</v>
      </c>
      <c r="M669" s="7"/>
      <c r="N669" s="5">
        <f>AVERAGE('Τα Στοιχήματα μου'!$E$23:E669)</f>
        <v>2.956</v>
      </c>
      <c r="O669" s="6" t="str">
        <f>IF('Τα Στοιχήματα μου'!E669&lt;&gt;0,1/'Τα Στοιχήματα μου'!E669,"")</f>
        <v/>
      </c>
      <c r="P669" s="6">
        <f>SUM($O$23:O669)</f>
        <v>3.4668730650154802</v>
      </c>
      <c r="Q669" s="6">
        <f>(1-(1/P669))*100</f>
        <v>71.155563493480983</v>
      </c>
      <c r="R669" s="6">
        <f>IF('Τα Στοιχήματα μου'!E669&lt;&gt;0,(100-($Q$1022*100)/100)/'Τα Στοιχήματα μου'!E669,0)</f>
        <v>0</v>
      </c>
      <c r="S669" s="6">
        <f>R669*('Τα Στοιχήματα μου'!E669-1)</f>
        <v>0</v>
      </c>
      <c r="T669" s="5">
        <f>SUM($S$23:S669)/100+1</f>
        <v>1.4422218253259511</v>
      </c>
      <c r="U669" s="6">
        <f>IF('Τα Στοιχήματα μου'!E669&lt;&gt;0,(100-(Q669*100)/100)/'Τα Στοιχήματα μου'!E669,0)</f>
        <v>0</v>
      </c>
      <c r="V669" s="6">
        <f>'Τα Στοιχήματα μου'!E669*U669</f>
        <v>0</v>
      </c>
      <c r="W669" s="5">
        <f>IF('Τα Στοιχήματα μου'!E669&lt;&gt;0,V669/(100/I669),W668)</f>
        <v>1.4422218253259509</v>
      </c>
      <c r="X669" s="7"/>
      <c r="Y669" s="6">
        <f>COUNTIF('Τα Στοιχήματα μου'!$F$23:F669,"W")+COUNTIF('Τα Στοιχήματα μου'!$F$23:F669,"L")</f>
        <v>5</v>
      </c>
      <c r="Z669" s="6">
        <f>COUNTIF('Τα Στοιχήματα μου'!$F$23:F669,"W")</f>
        <v>3</v>
      </c>
      <c r="AA669" s="4">
        <f>COUNTIF('Τα Στοιχήματα μου'!$F$23:F669,"W")/(COUNTIF('Τα Στοιχήματα μου'!$F$23:F669,"W")+COUNTIF('Τα Στοιχήματα μου'!$F$23:F669,"L"))</f>
        <v>0.6</v>
      </c>
    </row>
    <row r="670" spans="2:27">
      <c r="B670" s="6">
        <f t="shared" si="10"/>
        <v>648</v>
      </c>
      <c r="I670" s="6">
        <f>I669+1</f>
        <v>648</v>
      </c>
      <c r="J670" s="6">
        <f>'Τα Στοιχήματα μου'!D670</f>
        <v>0</v>
      </c>
      <c r="K670" s="6">
        <f>'Τα Στοιχήματα μου'!E670</f>
        <v>0</v>
      </c>
      <c r="L670" s="6">
        <f>'Τα Στοιχήματα μου'!F670</f>
        <v>0</v>
      </c>
      <c r="M670" s="7"/>
      <c r="N670" s="5">
        <f>AVERAGE('Τα Στοιχήματα μου'!$E$23:E670)</f>
        <v>2.956</v>
      </c>
      <c r="O670" s="6" t="str">
        <f>IF('Τα Στοιχήματα μου'!E670&lt;&gt;0,1/'Τα Στοιχήματα μου'!E670,"")</f>
        <v/>
      </c>
      <c r="P670" s="6">
        <f>SUM($O$23:O670)</f>
        <v>3.4668730650154802</v>
      </c>
      <c r="Q670" s="6">
        <f>(1-(1/P670))*100</f>
        <v>71.155563493480983</v>
      </c>
      <c r="R670" s="6">
        <f>IF('Τα Στοιχήματα μου'!E670&lt;&gt;0,(100-($Q$1022*100)/100)/'Τα Στοιχήματα μου'!E670,0)</f>
        <v>0</v>
      </c>
      <c r="S670" s="6">
        <f>R670*('Τα Στοιχήματα μου'!E670-1)</f>
        <v>0</v>
      </c>
      <c r="T670" s="5">
        <f>SUM($S$23:S670)/100+1</f>
        <v>1.4422218253259511</v>
      </c>
      <c r="U670" s="6">
        <f>IF('Τα Στοιχήματα μου'!E670&lt;&gt;0,(100-(Q670*100)/100)/'Τα Στοιχήματα μου'!E670,0)</f>
        <v>0</v>
      </c>
      <c r="V670" s="6">
        <f>'Τα Στοιχήματα μου'!E670*U670</f>
        <v>0</v>
      </c>
      <c r="W670" s="5">
        <f>IF('Τα Στοιχήματα μου'!E670&lt;&gt;0,V670/(100/I670),W669)</f>
        <v>1.4422218253259509</v>
      </c>
      <c r="X670" s="7"/>
      <c r="Y670" s="6">
        <f>COUNTIF('Τα Στοιχήματα μου'!$F$23:F670,"W")+COUNTIF('Τα Στοιχήματα μου'!$F$23:F670,"L")</f>
        <v>5</v>
      </c>
      <c r="Z670" s="6">
        <f>COUNTIF('Τα Στοιχήματα μου'!$F$23:F670,"W")</f>
        <v>3</v>
      </c>
      <c r="AA670" s="4">
        <f>COUNTIF('Τα Στοιχήματα μου'!$F$23:F670,"W")/(COUNTIF('Τα Στοιχήματα μου'!$F$23:F670,"W")+COUNTIF('Τα Στοιχήματα μου'!$F$23:F670,"L"))</f>
        <v>0.6</v>
      </c>
    </row>
    <row r="671" spans="2:27">
      <c r="B671" s="6">
        <f t="shared" si="10"/>
        <v>649</v>
      </c>
      <c r="I671" s="6">
        <f>I670+1</f>
        <v>649</v>
      </c>
      <c r="J671" s="6">
        <f>'Τα Στοιχήματα μου'!D671</f>
        <v>0</v>
      </c>
      <c r="K671" s="6">
        <f>'Τα Στοιχήματα μου'!E671</f>
        <v>0</v>
      </c>
      <c r="L671" s="6">
        <f>'Τα Στοιχήματα μου'!F671</f>
        <v>0</v>
      </c>
      <c r="M671" s="7"/>
      <c r="N671" s="5">
        <f>AVERAGE('Τα Στοιχήματα μου'!$E$23:E671)</f>
        <v>2.956</v>
      </c>
      <c r="O671" s="6" t="str">
        <f>IF('Τα Στοιχήματα μου'!E671&lt;&gt;0,1/'Τα Στοιχήματα μου'!E671,"")</f>
        <v/>
      </c>
      <c r="P671" s="6">
        <f>SUM($O$23:O671)</f>
        <v>3.4668730650154802</v>
      </c>
      <c r="Q671" s="6">
        <f>(1-(1/P671))*100</f>
        <v>71.155563493480983</v>
      </c>
      <c r="R671" s="6">
        <f>IF('Τα Στοιχήματα μου'!E671&lt;&gt;0,(100-($Q$1022*100)/100)/'Τα Στοιχήματα μου'!E671,0)</f>
        <v>0</v>
      </c>
      <c r="S671" s="6">
        <f>R671*('Τα Στοιχήματα μου'!E671-1)</f>
        <v>0</v>
      </c>
      <c r="T671" s="5">
        <f>SUM($S$23:S671)/100+1</f>
        <v>1.4422218253259511</v>
      </c>
      <c r="U671" s="6">
        <f>IF('Τα Στοιχήματα μου'!E671&lt;&gt;0,(100-(Q671*100)/100)/'Τα Στοιχήματα μου'!E671,0)</f>
        <v>0</v>
      </c>
      <c r="V671" s="6">
        <f>'Τα Στοιχήματα μου'!E671*U671</f>
        <v>0</v>
      </c>
      <c r="W671" s="5">
        <f>IF('Τα Στοιχήματα μου'!E671&lt;&gt;0,V671/(100/I671),W670)</f>
        <v>1.4422218253259509</v>
      </c>
      <c r="X671" s="7"/>
      <c r="Y671" s="6">
        <f>COUNTIF('Τα Στοιχήματα μου'!$F$23:F671,"W")+COUNTIF('Τα Στοιχήματα μου'!$F$23:F671,"L")</f>
        <v>5</v>
      </c>
      <c r="Z671" s="6">
        <f>COUNTIF('Τα Στοιχήματα μου'!$F$23:F671,"W")</f>
        <v>3</v>
      </c>
      <c r="AA671" s="4">
        <f>COUNTIF('Τα Στοιχήματα μου'!$F$23:F671,"W")/(COUNTIF('Τα Στοιχήματα μου'!$F$23:F671,"W")+COUNTIF('Τα Στοιχήματα μου'!$F$23:F671,"L"))</f>
        <v>0.6</v>
      </c>
    </row>
    <row r="672" spans="2:27">
      <c r="B672" s="6">
        <f t="shared" si="10"/>
        <v>650</v>
      </c>
      <c r="I672" s="6">
        <f>I671+1</f>
        <v>650</v>
      </c>
      <c r="J672" s="6">
        <f>'Τα Στοιχήματα μου'!D672</f>
        <v>0</v>
      </c>
      <c r="K672" s="6">
        <f>'Τα Στοιχήματα μου'!E672</f>
        <v>0</v>
      </c>
      <c r="L672" s="6">
        <f>'Τα Στοιχήματα μου'!F672</f>
        <v>0</v>
      </c>
      <c r="M672" s="7"/>
      <c r="N672" s="5">
        <f>AVERAGE('Τα Στοιχήματα μου'!$E$23:E672)</f>
        <v>2.956</v>
      </c>
      <c r="O672" s="6" t="str">
        <f>IF('Τα Στοιχήματα μου'!E672&lt;&gt;0,1/'Τα Στοιχήματα μου'!E672,"")</f>
        <v/>
      </c>
      <c r="P672" s="6">
        <f>SUM($O$23:O672)</f>
        <v>3.4668730650154802</v>
      </c>
      <c r="Q672" s="6">
        <f>(1-(1/P672))*100</f>
        <v>71.155563493480983</v>
      </c>
      <c r="R672" s="6">
        <f>IF('Τα Στοιχήματα μου'!E672&lt;&gt;0,(100-($Q$1022*100)/100)/'Τα Στοιχήματα μου'!E672,0)</f>
        <v>0</v>
      </c>
      <c r="S672" s="6">
        <f>R672*('Τα Στοιχήματα μου'!E672-1)</f>
        <v>0</v>
      </c>
      <c r="T672" s="5">
        <f>SUM($S$23:S672)/100+1</f>
        <v>1.4422218253259511</v>
      </c>
      <c r="U672" s="6">
        <f>IF('Τα Στοιχήματα μου'!E672&lt;&gt;0,(100-(Q672*100)/100)/'Τα Στοιχήματα μου'!E672,0)</f>
        <v>0</v>
      </c>
      <c r="V672" s="6">
        <f>'Τα Στοιχήματα μου'!E672*U672</f>
        <v>0</v>
      </c>
      <c r="W672" s="5">
        <f>IF('Τα Στοιχήματα μου'!E672&lt;&gt;0,V672/(100/I672),W671)</f>
        <v>1.4422218253259509</v>
      </c>
      <c r="X672" s="7"/>
      <c r="Y672" s="6">
        <f>COUNTIF('Τα Στοιχήματα μου'!$F$23:F672,"W")+COUNTIF('Τα Στοιχήματα μου'!$F$23:F672,"L")</f>
        <v>5</v>
      </c>
      <c r="Z672" s="6">
        <f>COUNTIF('Τα Στοιχήματα μου'!$F$23:F672,"W")</f>
        <v>3</v>
      </c>
      <c r="AA672" s="4">
        <f>COUNTIF('Τα Στοιχήματα μου'!$F$23:F672,"W")/(COUNTIF('Τα Στοιχήματα μου'!$F$23:F672,"W")+COUNTIF('Τα Στοιχήματα μου'!$F$23:F672,"L"))</f>
        <v>0.6</v>
      </c>
    </row>
    <row r="673" spans="2:27">
      <c r="B673" s="6">
        <f t="shared" si="10"/>
        <v>651</v>
      </c>
      <c r="I673" s="6">
        <f>I672+1</f>
        <v>651</v>
      </c>
      <c r="J673" s="6">
        <f>'Τα Στοιχήματα μου'!D673</f>
        <v>0</v>
      </c>
      <c r="K673" s="6">
        <f>'Τα Στοιχήματα μου'!E673</f>
        <v>0</v>
      </c>
      <c r="L673" s="6">
        <f>'Τα Στοιχήματα μου'!F673</f>
        <v>0</v>
      </c>
      <c r="M673" s="7"/>
      <c r="N673" s="5">
        <f>AVERAGE('Τα Στοιχήματα μου'!$E$23:E673)</f>
        <v>2.956</v>
      </c>
      <c r="O673" s="6" t="str">
        <f>IF('Τα Στοιχήματα μου'!E673&lt;&gt;0,1/'Τα Στοιχήματα μου'!E673,"")</f>
        <v/>
      </c>
      <c r="P673" s="6">
        <f>SUM($O$23:O673)</f>
        <v>3.4668730650154802</v>
      </c>
      <c r="Q673" s="6">
        <f>(1-(1/P673))*100</f>
        <v>71.155563493480983</v>
      </c>
      <c r="R673" s="6">
        <f>IF('Τα Στοιχήματα μου'!E673&lt;&gt;0,(100-($Q$1022*100)/100)/'Τα Στοιχήματα μου'!E673,0)</f>
        <v>0</v>
      </c>
      <c r="S673" s="6">
        <f>R673*('Τα Στοιχήματα μου'!E673-1)</f>
        <v>0</v>
      </c>
      <c r="T673" s="5">
        <f>SUM($S$23:S673)/100+1</f>
        <v>1.4422218253259511</v>
      </c>
      <c r="U673" s="6">
        <f>IF('Τα Στοιχήματα μου'!E673&lt;&gt;0,(100-(Q673*100)/100)/'Τα Στοιχήματα μου'!E673,0)</f>
        <v>0</v>
      </c>
      <c r="V673" s="6">
        <f>'Τα Στοιχήματα μου'!E673*U673</f>
        <v>0</v>
      </c>
      <c r="W673" s="5">
        <f>IF('Τα Στοιχήματα μου'!E673&lt;&gt;0,V673/(100/I673),W672)</f>
        <v>1.4422218253259509</v>
      </c>
      <c r="X673" s="7"/>
      <c r="Y673" s="6">
        <f>COUNTIF('Τα Στοιχήματα μου'!$F$23:F673,"W")+COUNTIF('Τα Στοιχήματα μου'!$F$23:F673,"L")</f>
        <v>5</v>
      </c>
      <c r="Z673" s="6">
        <f>COUNTIF('Τα Στοιχήματα μου'!$F$23:F673,"W")</f>
        <v>3</v>
      </c>
      <c r="AA673" s="4">
        <f>COUNTIF('Τα Στοιχήματα μου'!$F$23:F673,"W")/(COUNTIF('Τα Στοιχήματα μου'!$F$23:F673,"W")+COUNTIF('Τα Στοιχήματα μου'!$F$23:F673,"L"))</f>
        <v>0.6</v>
      </c>
    </row>
    <row r="674" spans="2:27">
      <c r="B674" s="6">
        <f t="shared" si="10"/>
        <v>652</v>
      </c>
      <c r="I674" s="6">
        <f>I673+1</f>
        <v>652</v>
      </c>
      <c r="J674" s="6">
        <f>'Τα Στοιχήματα μου'!D674</f>
        <v>0</v>
      </c>
      <c r="K674" s="6">
        <f>'Τα Στοιχήματα μου'!E674</f>
        <v>0</v>
      </c>
      <c r="L674" s="6">
        <f>'Τα Στοιχήματα μου'!F674</f>
        <v>0</v>
      </c>
      <c r="M674" s="7"/>
      <c r="N674" s="5">
        <f>AVERAGE('Τα Στοιχήματα μου'!$E$23:E674)</f>
        <v>2.956</v>
      </c>
      <c r="O674" s="6" t="str">
        <f>IF('Τα Στοιχήματα μου'!E674&lt;&gt;0,1/'Τα Στοιχήματα μου'!E674,"")</f>
        <v/>
      </c>
      <c r="P674" s="6">
        <f>SUM($O$23:O674)</f>
        <v>3.4668730650154802</v>
      </c>
      <c r="Q674" s="6">
        <f>(1-(1/P674))*100</f>
        <v>71.155563493480983</v>
      </c>
      <c r="R674" s="6">
        <f>IF('Τα Στοιχήματα μου'!E674&lt;&gt;0,(100-($Q$1022*100)/100)/'Τα Στοιχήματα μου'!E674,0)</f>
        <v>0</v>
      </c>
      <c r="S674" s="6">
        <f>R674*('Τα Στοιχήματα μου'!E674-1)</f>
        <v>0</v>
      </c>
      <c r="T674" s="5">
        <f>SUM($S$23:S674)/100+1</f>
        <v>1.4422218253259511</v>
      </c>
      <c r="U674" s="6">
        <f>IF('Τα Στοιχήματα μου'!E674&lt;&gt;0,(100-(Q674*100)/100)/'Τα Στοιχήματα μου'!E674,0)</f>
        <v>0</v>
      </c>
      <c r="V674" s="6">
        <f>'Τα Στοιχήματα μου'!E674*U674</f>
        <v>0</v>
      </c>
      <c r="W674" s="5">
        <f>IF('Τα Στοιχήματα μου'!E674&lt;&gt;0,V674/(100/I674),W673)</f>
        <v>1.4422218253259509</v>
      </c>
      <c r="X674" s="7"/>
      <c r="Y674" s="6">
        <f>COUNTIF('Τα Στοιχήματα μου'!$F$23:F674,"W")+COUNTIF('Τα Στοιχήματα μου'!$F$23:F674,"L")</f>
        <v>5</v>
      </c>
      <c r="Z674" s="6">
        <f>COUNTIF('Τα Στοιχήματα μου'!$F$23:F674,"W")</f>
        <v>3</v>
      </c>
      <c r="AA674" s="4">
        <f>COUNTIF('Τα Στοιχήματα μου'!$F$23:F674,"W")/(COUNTIF('Τα Στοιχήματα μου'!$F$23:F674,"W")+COUNTIF('Τα Στοιχήματα μου'!$F$23:F674,"L"))</f>
        <v>0.6</v>
      </c>
    </row>
    <row r="675" spans="2:27">
      <c r="B675" s="6">
        <f t="shared" si="10"/>
        <v>653</v>
      </c>
      <c r="I675" s="6">
        <f>I674+1</f>
        <v>653</v>
      </c>
      <c r="J675" s="6">
        <f>'Τα Στοιχήματα μου'!D675</f>
        <v>0</v>
      </c>
      <c r="K675" s="6">
        <f>'Τα Στοιχήματα μου'!E675</f>
        <v>0</v>
      </c>
      <c r="L675" s="6">
        <f>'Τα Στοιχήματα μου'!F675</f>
        <v>0</v>
      </c>
      <c r="M675" s="7"/>
      <c r="N675" s="5">
        <f>AVERAGE('Τα Στοιχήματα μου'!$E$23:E675)</f>
        <v>2.956</v>
      </c>
      <c r="O675" s="6" t="str">
        <f>IF('Τα Στοιχήματα μου'!E675&lt;&gt;0,1/'Τα Στοιχήματα μου'!E675,"")</f>
        <v/>
      </c>
      <c r="P675" s="6">
        <f>SUM($O$23:O675)</f>
        <v>3.4668730650154802</v>
      </c>
      <c r="Q675" s="6">
        <f>(1-(1/P675))*100</f>
        <v>71.155563493480983</v>
      </c>
      <c r="R675" s="6">
        <f>IF('Τα Στοιχήματα μου'!E675&lt;&gt;0,(100-($Q$1022*100)/100)/'Τα Στοιχήματα μου'!E675,0)</f>
        <v>0</v>
      </c>
      <c r="S675" s="6">
        <f>R675*('Τα Στοιχήματα μου'!E675-1)</f>
        <v>0</v>
      </c>
      <c r="T675" s="5">
        <f>SUM($S$23:S675)/100+1</f>
        <v>1.4422218253259511</v>
      </c>
      <c r="U675" s="6">
        <f>IF('Τα Στοιχήματα μου'!E675&lt;&gt;0,(100-(Q675*100)/100)/'Τα Στοιχήματα μου'!E675,0)</f>
        <v>0</v>
      </c>
      <c r="V675" s="6">
        <f>'Τα Στοιχήματα μου'!E675*U675</f>
        <v>0</v>
      </c>
      <c r="W675" s="5">
        <f>IF('Τα Στοιχήματα μου'!E675&lt;&gt;0,V675/(100/I675),W674)</f>
        <v>1.4422218253259509</v>
      </c>
      <c r="X675" s="7"/>
      <c r="Y675" s="6">
        <f>COUNTIF('Τα Στοιχήματα μου'!$F$23:F675,"W")+COUNTIF('Τα Στοιχήματα μου'!$F$23:F675,"L")</f>
        <v>5</v>
      </c>
      <c r="Z675" s="6">
        <f>COUNTIF('Τα Στοιχήματα μου'!$F$23:F675,"W")</f>
        <v>3</v>
      </c>
      <c r="AA675" s="4">
        <f>COUNTIF('Τα Στοιχήματα μου'!$F$23:F675,"W")/(COUNTIF('Τα Στοιχήματα μου'!$F$23:F675,"W")+COUNTIF('Τα Στοιχήματα μου'!$F$23:F675,"L"))</f>
        <v>0.6</v>
      </c>
    </row>
    <row r="676" spans="2:27">
      <c r="B676" s="6">
        <f t="shared" si="10"/>
        <v>654</v>
      </c>
      <c r="I676" s="6">
        <f>I675+1</f>
        <v>654</v>
      </c>
      <c r="J676" s="6">
        <f>'Τα Στοιχήματα μου'!D676</f>
        <v>0</v>
      </c>
      <c r="K676" s="6">
        <f>'Τα Στοιχήματα μου'!E676</f>
        <v>0</v>
      </c>
      <c r="L676" s="6">
        <f>'Τα Στοιχήματα μου'!F676</f>
        <v>0</v>
      </c>
      <c r="M676" s="7"/>
      <c r="N676" s="5">
        <f>AVERAGE('Τα Στοιχήματα μου'!$E$23:E676)</f>
        <v>2.956</v>
      </c>
      <c r="O676" s="6" t="str">
        <f>IF('Τα Στοιχήματα μου'!E676&lt;&gt;0,1/'Τα Στοιχήματα μου'!E676,"")</f>
        <v/>
      </c>
      <c r="P676" s="6">
        <f>SUM($O$23:O676)</f>
        <v>3.4668730650154802</v>
      </c>
      <c r="Q676" s="6">
        <f>(1-(1/P676))*100</f>
        <v>71.155563493480983</v>
      </c>
      <c r="R676" s="6">
        <f>IF('Τα Στοιχήματα μου'!E676&lt;&gt;0,(100-($Q$1022*100)/100)/'Τα Στοιχήματα μου'!E676,0)</f>
        <v>0</v>
      </c>
      <c r="S676" s="6">
        <f>R676*('Τα Στοιχήματα μου'!E676-1)</f>
        <v>0</v>
      </c>
      <c r="T676" s="5">
        <f>SUM($S$23:S676)/100+1</f>
        <v>1.4422218253259511</v>
      </c>
      <c r="U676" s="6">
        <f>IF('Τα Στοιχήματα μου'!E676&lt;&gt;0,(100-(Q676*100)/100)/'Τα Στοιχήματα μου'!E676,0)</f>
        <v>0</v>
      </c>
      <c r="V676" s="6">
        <f>'Τα Στοιχήματα μου'!E676*U676</f>
        <v>0</v>
      </c>
      <c r="W676" s="5">
        <f>IF('Τα Στοιχήματα μου'!E676&lt;&gt;0,V676/(100/I676),W675)</f>
        <v>1.4422218253259509</v>
      </c>
      <c r="X676" s="7"/>
      <c r="Y676" s="6">
        <f>COUNTIF('Τα Στοιχήματα μου'!$F$23:F676,"W")+COUNTIF('Τα Στοιχήματα μου'!$F$23:F676,"L")</f>
        <v>5</v>
      </c>
      <c r="Z676" s="6">
        <f>COUNTIF('Τα Στοιχήματα μου'!$F$23:F676,"W")</f>
        <v>3</v>
      </c>
      <c r="AA676" s="4">
        <f>COUNTIF('Τα Στοιχήματα μου'!$F$23:F676,"W")/(COUNTIF('Τα Στοιχήματα μου'!$F$23:F676,"W")+COUNTIF('Τα Στοιχήματα μου'!$F$23:F676,"L"))</f>
        <v>0.6</v>
      </c>
    </row>
    <row r="677" spans="2:27">
      <c r="B677" s="6">
        <f t="shared" si="10"/>
        <v>655</v>
      </c>
      <c r="I677" s="6">
        <f>I676+1</f>
        <v>655</v>
      </c>
      <c r="J677" s="6">
        <f>'Τα Στοιχήματα μου'!D677</f>
        <v>0</v>
      </c>
      <c r="K677" s="6">
        <f>'Τα Στοιχήματα μου'!E677</f>
        <v>0</v>
      </c>
      <c r="L677" s="6">
        <f>'Τα Στοιχήματα μου'!F677</f>
        <v>0</v>
      </c>
      <c r="M677" s="7"/>
      <c r="N677" s="5">
        <f>AVERAGE('Τα Στοιχήματα μου'!$E$23:E677)</f>
        <v>2.956</v>
      </c>
      <c r="O677" s="6" t="str">
        <f>IF('Τα Στοιχήματα μου'!E677&lt;&gt;0,1/'Τα Στοιχήματα μου'!E677,"")</f>
        <v/>
      </c>
      <c r="P677" s="6">
        <f>SUM($O$23:O677)</f>
        <v>3.4668730650154802</v>
      </c>
      <c r="Q677" s="6">
        <f>(1-(1/P677))*100</f>
        <v>71.155563493480983</v>
      </c>
      <c r="R677" s="6">
        <f>IF('Τα Στοιχήματα μου'!E677&lt;&gt;0,(100-($Q$1022*100)/100)/'Τα Στοιχήματα μου'!E677,0)</f>
        <v>0</v>
      </c>
      <c r="S677" s="6">
        <f>R677*('Τα Στοιχήματα μου'!E677-1)</f>
        <v>0</v>
      </c>
      <c r="T677" s="5">
        <f>SUM($S$23:S677)/100+1</f>
        <v>1.4422218253259511</v>
      </c>
      <c r="U677" s="6">
        <f>IF('Τα Στοιχήματα μου'!E677&lt;&gt;0,(100-(Q677*100)/100)/'Τα Στοιχήματα μου'!E677,0)</f>
        <v>0</v>
      </c>
      <c r="V677" s="6">
        <f>'Τα Στοιχήματα μου'!E677*U677</f>
        <v>0</v>
      </c>
      <c r="W677" s="5">
        <f>IF('Τα Στοιχήματα μου'!E677&lt;&gt;0,V677/(100/I677),W676)</f>
        <v>1.4422218253259509</v>
      </c>
      <c r="X677" s="7"/>
      <c r="Y677" s="6">
        <f>COUNTIF('Τα Στοιχήματα μου'!$F$23:F677,"W")+COUNTIF('Τα Στοιχήματα μου'!$F$23:F677,"L")</f>
        <v>5</v>
      </c>
      <c r="Z677" s="6">
        <f>COUNTIF('Τα Στοιχήματα μου'!$F$23:F677,"W")</f>
        <v>3</v>
      </c>
      <c r="AA677" s="4">
        <f>COUNTIF('Τα Στοιχήματα μου'!$F$23:F677,"W")/(COUNTIF('Τα Στοιχήματα μου'!$F$23:F677,"W")+COUNTIF('Τα Στοιχήματα μου'!$F$23:F677,"L"))</f>
        <v>0.6</v>
      </c>
    </row>
    <row r="678" spans="2:27">
      <c r="B678" s="6">
        <f t="shared" si="10"/>
        <v>656</v>
      </c>
      <c r="I678" s="6">
        <f>I677+1</f>
        <v>656</v>
      </c>
      <c r="J678" s="6">
        <f>'Τα Στοιχήματα μου'!D678</f>
        <v>0</v>
      </c>
      <c r="K678" s="6">
        <f>'Τα Στοιχήματα μου'!E678</f>
        <v>0</v>
      </c>
      <c r="L678" s="6">
        <f>'Τα Στοιχήματα μου'!F678</f>
        <v>0</v>
      </c>
      <c r="M678" s="7"/>
      <c r="N678" s="5">
        <f>AVERAGE('Τα Στοιχήματα μου'!$E$23:E678)</f>
        <v>2.956</v>
      </c>
      <c r="O678" s="6" t="str">
        <f>IF('Τα Στοιχήματα μου'!E678&lt;&gt;0,1/'Τα Στοιχήματα μου'!E678,"")</f>
        <v/>
      </c>
      <c r="P678" s="6">
        <f>SUM($O$23:O678)</f>
        <v>3.4668730650154802</v>
      </c>
      <c r="Q678" s="6">
        <f>(1-(1/P678))*100</f>
        <v>71.155563493480983</v>
      </c>
      <c r="R678" s="6">
        <f>IF('Τα Στοιχήματα μου'!E678&lt;&gt;0,(100-($Q$1022*100)/100)/'Τα Στοιχήματα μου'!E678,0)</f>
        <v>0</v>
      </c>
      <c r="S678" s="6">
        <f>R678*('Τα Στοιχήματα μου'!E678-1)</f>
        <v>0</v>
      </c>
      <c r="T678" s="5">
        <f>SUM($S$23:S678)/100+1</f>
        <v>1.4422218253259511</v>
      </c>
      <c r="U678" s="6">
        <f>IF('Τα Στοιχήματα μου'!E678&lt;&gt;0,(100-(Q678*100)/100)/'Τα Στοιχήματα μου'!E678,0)</f>
        <v>0</v>
      </c>
      <c r="V678" s="6">
        <f>'Τα Στοιχήματα μου'!E678*U678</f>
        <v>0</v>
      </c>
      <c r="W678" s="5">
        <f>IF('Τα Στοιχήματα μου'!E678&lt;&gt;0,V678/(100/I678),W677)</f>
        <v>1.4422218253259509</v>
      </c>
      <c r="X678" s="7"/>
      <c r="Y678" s="6">
        <f>COUNTIF('Τα Στοιχήματα μου'!$F$23:F678,"W")+COUNTIF('Τα Στοιχήματα μου'!$F$23:F678,"L")</f>
        <v>5</v>
      </c>
      <c r="Z678" s="6">
        <f>COUNTIF('Τα Στοιχήματα μου'!$F$23:F678,"W")</f>
        <v>3</v>
      </c>
      <c r="AA678" s="4">
        <f>COUNTIF('Τα Στοιχήματα μου'!$F$23:F678,"W")/(COUNTIF('Τα Στοιχήματα μου'!$F$23:F678,"W")+COUNTIF('Τα Στοιχήματα μου'!$F$23:F678,"L"))</f>
        <v>0.6</v>
      </c>
    </row>
    <row r="679" spans="2:27">
      <c r="B679" s="6">
        <f t="shared" si="10"/>
        <v>657</v>
      </c>
      <c r="I679" s="6">
        <f>I678+1</f>
        <v>657</v>
      </c>
      <c r="J679" s="6">
        <f>'Τα Στοιχήματα μου'!D679</f>
        <v>0</v>
      </c>
      <c r="K679" s="6">
        <f>'Τα Στοιχήματα μου'!E679</f>
        <v>0</v>
      </c>
      <c r="L679" s="6">
        <f>'Τα Στοιχήματα μου'!F679</f>
        <v>0</v>
      </c>
      <c r="M679" s="7"/>
      <c r="N679" s="5">
        <f>AVERAGE('Τα Στοιχήματα μου'!$E$23:E679)</f>
        <v>2.956</v>
      </c>
      <c r="O679" s="6" t="str">
        <f>IF('Τα Στοιχήματα μου'!E679&lt;&gt;0,1/'Τα Στοιχήματα μου'!E679,"")</f>
        <v/>
      </c>
      <c r="P679" s="6">
        <f>SUM($O$23:O679)</f>
        <v>3.4668730650154802</v>
      </c>
      <c r="Q679" s="6">
        <f>(1-(1/P679))*100</f>
        <v>71.155563493480983</v>
      </c>
      <c r="R679" s="6">
        <f>IF('Τα Στοιχήματα μου'!E679&lt;&gt;0,(100-($Q$1022*100)/100)/'Τα Στοιχήματα μου'!E679,0)</f>
        <v>0</v>
      </c>
      <c r="S679" s="6">
        <f>R679*('Τα Στοιχήματα μου'!E679-1)</f>
        <v>0</v>
      </c>
      <c r="T679" s="5">
        <f>SUM($S$23:S679)/100+1</f>
        <v>1.4422218253259511</v>
      </c>
      <c r="U679" s="6">
        <f>IF('Τα Στοιχήματα μου'!E679&lt;&gt;0,(100-(Q679*100)/100)/'Τα Στοιχήματα μου'!E679,0)</f>
        <v>0</v>
      </c>
      <c r="V679" s="6">
        <f>'Τα Στοιχήματα μου'!E679*U679</f>
        <v>0</v>
      </c>
      <c r="W679" s="5">
        <f>IF('Τα Στοιχήματα μου'!E679&lt;&gt;0,V679/(100/I679),W678)</f>
        <v>1.4422218253259509</v>
      </c>
      <c r="X679" s="7"/>
      <c r="Y679" s="6">
        <f>COUNTIF('Τα Στοιχήματα μου'!$F$23:F679,"W")+COUNTIF('Τα Στοιχήματα μου'!$F$23:F679,"L")</f>
        <v>5</v>
      </c>
      <c r="Z679" s="6">
        <f>COUNTIF('Τα Στοιχήματα μου'!$F$23:F679,"W")</f>
        <v>3</v>
      </c>
      <c r="AA679" s="4">
        <f>COUNTIF('Τα Στοιχήματα μου'!$F$23:F679,"W")/(COUNTIF('Τα Στοιχήματα μου'!$F$23:F679,"W")+COUNTIF('Τα Στοιχήματα μου'!$F$23:F679,"L"))</f>
        <v>0.6</v>
      </c>
    </row>
    <row r="680" spans="2:27">
      <c r="B680" s="6">
        <f t="shared" si="10"/>
        <v>658</v>
      </c>
      <c r="I680" s="6">
        <f>I679+1</f>
        <v>658</v>
      </c>
      <c r="J680" s="6">
        <f>'Τα Στοιχήματα μου'!D680</f>
        <v>0</v>
      </c>
      <c r="K680" s="6">
        <f>'Τα Στοιχήματα μου'!E680</f>
        <v>0</v>
      </c>
      <c r="L680" s="6">
        <f>'Τα Στοιχήματα μου'!F680</f>
        <v>0</v>
      </c>
      <c r="M680" s="7"/>
      <c r="N680" s="5">
        <f>AVERAGE('Τα Στοιχήματα μου'!$E$23:E680)</f>
        <v>2.956</v>
      </c>
      <c r="O680" s="6" t="str">
        <f>IF('Τα Στοιχήματα μου'!E680&lt;&gt;0,1/'Τα Στοιχήματα μου'!E680,"")</f>
        <v/>
      </c>
      <c r="P680" s="6">
        <f>SUM($O$23:O680)</f>
        <v>3.4668730650154802</v>
      </c>
      <c r="Q680" s="6">
        <f>(1-(1/P680))*100</f>
        <v>71.155563493480983</v>
      </c>
      <c r="R680" s="6">
        <f>IF('Τα Στοιχήματα μου'!E680&lt;&gt;0,(100-($Q$1022*100)/100)/'Τα Στοιχήματα μου'!E680,0)</f>
        <v>0</v>
      </c>
      <c r="S680" s="6">
        <f>R680*('Τα Στοιχήματα μου'!E680-1)</f>
        <v>0</v>
      </c>
      <c r="T680" s="5">
        <f>SUM($S$23:S680)/100+1</f>
        <v>1.4422218253259511</v>
      </c>
      <c r="U680" s="6">
        <f>IF('Τα Στοιχήματα μου'!E680&lt;&gt;0,(100-(Q680*100)/100)/'Τα Στοιχήματα μου'!E680,0)</f>
        <v>0</v>
      </c>
      <c r="V680" s="6">
        <f>'Τα Στοιχήματα μου'!E680*U680</f>
        <v>0</v>
      </c>
      <c r="W680" s="5">
        <f>IF('Τα Στοιχήματα μου'!E680&lt;&gt;0,V680/(100/I680),W679)</f>
        <v>1.4422218253259509</v>
      </c>
      <c r="X680" s="7"/>
      <c r="Y680" s="6">
        <f>COUNTIF('Τα Στοιχήματα μου'!$F$23:F680,"W")+COUNTIF('Τα Στοιχήματα μου'!$F$23:F680,"L")</f>
        <v>5</v>
      </c>
      <c r="Z680" s="6">
        <f>COUNTIF('Τα Στοιχήματα μου'!$F$23:F680,"W")</f>
        <v>3</v>
      </c>
      <c r="AA680" s="4">
        <f>COUNTIF('Τα Στοιχήματα μου'!$F$23:F680,"W")/(COUNTIF('Τα Στοιχήματα μου'!$F$23:F680,"W")+COUNTIF('Τα Στοιχήματα μου'!$F$23:F680,"L"))</f>
        <v>0.6</v>
      </c>
    </row>
    <row r="681" spans="2:27">
      <c r="B681" s="6">
        <f t="shared" si="10"/>
        <v>659</v>
      </c>
      <c r="I681" s="6">
        <f>I680+1</f>
        <v>659</v>
      </c>
      <c r="J681" s="6">
        <f>'Τα Στοιχήματα μου'!D681</f>
        <v>0</v>
      </c>
      <c r="K681" s="6">
        <f>'Τα Στοιχήματα μου'!E681</f>
        <v>0</v>
      </c>
      <c r="L681" s="6">
        <f>'Τα Στοιχήματα μου'!F681</f>
        <v>0</v>
      </c>
      <c r="M681" s="7"/>
      <c r="N681" s="5">
        <f>AVERAGE('Τα Στοιχήματα μου'!$E$23:E681)</f>
        <v>2.956</v>
      </c>
      <c r="O681" s="6" t="str">
        <f>IF('Τα Στοιχήματα μου'!E681&lt;&gt;0,1/'Τα Στοιχήματα μου'!E681,"")</f>
        <v/>
      </c>
      <c r="P681" s="6">
        <f>SUM($O$23:O681)</f>
        <v>3.4668730650154802</v>
      </c>
      <c r="Q681" s="6">
        <f>(1-(1/P681))*100</f>
        <v>71.155563493480983</v>
      </c>
      <c r="R681" s="6">
        <f>IF('Τα Στοιχήματα μου'!E681&lt;&gt;0,(100-($Q$1022*100)/100)/'Τα Στοιχήματα μου'!E681,0)</f>
        <v>0</v>
      </c>
      <c r="S681" s="6">
        <f>R681*('Τα Στοιχήματα μου'!E681-1)</f>
        <v>0</v>
      </c>
      <c r="T681" s="5">
        <f>SUM($S$23:S681)/100+1</f>
        <v>1.4422218253259511</v>
      </c>
      <c r="U681" s="6">
        <f>IF('Τα Στοιχήματα μου'!E681&lt;&gt;0,(100-(Q681*100)/100)/'Τα Στοιχήματα μου'!E681,0)</f>
        <v>0</v>
      </c>
      <c r="V681" s="6">
        <f>'Τα Στοιχήματα μου'!E681*U681</f>
        <v>0</v>
      </c>
      <c r="W681" s="5">
        <f>IF('Τα Στοιχήματα μου'!E681&lt;&gt;0,V681/(100/I681),W680)</f>
        <v>1.4422218253259509</v>
      </c>
      <c r="X681" s="7"/>
      <c r="Y681" s="6">
        <f>COUNTIF('Τα Στοιχήματα μου'!$F$23:F681,"W")+COUNTIF('Τα Στοιχήματα μου'!$F$23:F681,"L")</f>
        <v>5</v>
      </c>
      <c r="Z681" s="6">
        <f>COUNTIF('Τα Στοιχήματα μου'!$F$23:F681,"W")</f>
        <v>3</v>
      </c>
      <c r="AA681" s="4">
        <f>COUNTIF('Τα Στοιχήματα μου'!$F$23:F681,"W")/(COUNTIF('Τα Στοιχήματα μου'!$F$23:F681,"W")+COUNTIF('Τα Στοιχήματα μου'!$F$23:F681,"L"))</f>
        <v>0.6</v>
      </c>
    </row>
    <row r="682" spans="2:27">
      <c r="B682" s="6">
        <f t="shared" si="10"/>
        <v>660</v>
      </c>
      <c r="I682" s="6">
        <f>I681+1</f>
        <v>660</v>
      </c>
      <c r="J682" s="6">
        <f>'Τα Στοιχήματα μου'!D682</f>
        <v>0</v>
      </c>
      <c r="K682" s="6">
        <f>'Τα Στοιχήματα μου'!E682</f>
        <v>0</v>
      </c>
      <c r="L682" s="6">
        <f>'Τα Στοιχήματα μου'!F682</f>
        <v>0</v>
      </c>
      <c r="M682" s="7"/>
      <c r="N682" s="5">
        <f>AVERAGE('Τα Στοιχήματα μου'!$E$23:E682)</f>
        <v>2.956</v>
      </c>
      <c r="O682" s="6" t="str">
        <f>IF('Τα Στοιχήματα μου'!E682&lt;&gt;0,1/'Τα Στοιχήματα μου'!E682,"")</f>
        <v/>
      </c>
      <c r="P682" s="6">
        <f>SUM($O$23:O682)</f>
        <v>3.4668730650154802</v>
      </c>
      <c r="Q682" s="6">
        <f>(1-(1/P682))*100</f>
        <v>71.155563493480983</v>
      </c>
      <c r="R682" s="6">
        <f>IF('Τα Στοιχήματα μου'!E682&lt;&gt;0,(100-($Q$1022*100)/100)/'Τα Στοιχήματα μου'!E682,0)</f>
        <v>0</v>
      </c>
      <c r="S682" s="6">
        <f>R682*('Τα Στοιχήματα μου'!E682-1)</f>
        <v>0</v>
      </c>
      <c r="T682" s="5">
        <f>SUM($S$23:S682)/100+1</f>
        <v>1.4422218253259511</v>
      </c>
      <c r="U682" s="6">
        <f>IF('Τα Στοιχήματα μου'!E682&lt;&gt;0,(100-(Q682*100)/100)/'Τα Στοιχήματα μου'!E682,0)</f>
        <v>0</v>
      </c>
      <c r="V682" s="6">
        <f>'Τα Στοιχήματα μου'!E682*U682</f>
        <v>0</v>
      </c>
      <c r="W682" s="5">
        <f>IF('Τα Στοιχήματα μου'!E682&lt;&gt;0,V682/(100/I682),W681)</f>
        <v>1.4422218253259509</v>
      </c>
      <c r="X682" s="7"/>
      <c r="Y682" s="6">
        <f>COUNTIF('Τα Στοιχήματα μου'!$F$23:F682,"W")+COUNTIF('Τα Στοιχήματα μου'!$F$23:F682,"L")</f>
        <v>5</v>
      </c>
      <c r="Z682" s="6">
        <f>COUNTIF('Τα Στοιχήματα μου'!$F$23:F682,"W")</f>
        <v>3</v>
      </c>
      <c r="AA682" s="4">
        <f>COUNTIF('Τα Στοιχήματα μου'!$F$23:F682,"W")/(COUNTIF('Τα Στοιχήματα μου'!$F$23:F682,"W")+COUNTIF('Τα Στοιχήματα μου'!$F$23:F682,"L"))</f>
        <v>0.6</v>
      </c>
    </row>
    <row r="683" spans="2:27">
      <c r="B683" s="6">
        <f t="shared" si="10"/>
        <v>661</v>
      </c>
      <c r="I683" s="6">
        <f>I682+1</f>
        <v>661</v>
      </c>
      <c r="J683" s="6">
        <f>'Τα Στοιχήματα μου'!D683</f>
        <v>0</v>
      </c>
      <c r="K683" s="6">
        <f>'Τα Στοιχήματα μου'!E683</f>
        <v>0</v>
      </c>
      <c r="L683" s="6">
        <f>'Τα Στοιχήματα μου'!F683</f>
        <v>0</v>
      </c>
      <c r="M683" s="7"/>
      <c r="N683" s="5">
        <f>AVERAGE('Τα Στοιχήματα μου'!$E$23:E683)</f>
        <v>2.956</v>
      </c>
      <c r="O683" s="6" t="str">
        <f>IF('Τα Στοιχήματα μου'!E683&lt;&gt;0,1/'Τα Στοιχήματα μου'!E683,"")</f>
        <v/>
      </c>
      <c r="P683" s="6">
        <f>SUM($O$23:O683)</f>
        <v>3.4668730650154802</v>
      </c>
      <c r="Q683" s="6">
        <f>(1-(1/P683))*100</f>
        <v>71.155563493480983</v>
      </c>
      <c r="R683" s="6">
        <f>IF('Τα Στοιχήματα μου'!E683&lt;&gt;0,(100-($Q$1022*100)/100)/'Τα Στοιχήματα μου'!E683,0)</f>
        <v>0</v>
      </c>
      <c r="S683" s="6">
        <f>R683*('Τα Στοιχήματα μου'!E683-1)</f>
        <v>0</v>
      </c>
      <c r="T683" s="5">
        <f>SUM($S$23:S683)/100+1</f>
        <v>1.4422218253259511</v>
      </c>
      <c r="U683" s="6">
        <f>IF('Τα Στοιχήματα μου'!E683&lt;&gt;0,(100-(Q683*100)/100)/'Τα Στοιχήματα μου'!E683,0)</f>
        <v>0</v>
      </c>
      <c r="V683" s="6">
        <f>'Τα Στοιχήματα μου'!E683*U683</f>
        <v>0</v>
      </c>
      <c r="W683" s="5">
        <f>IF('Τα Στοιχήματα μου'!E683&lt;&gt;0,V683/(100/I683),W682)</f>
        <v>1.4422218253259509</v>
      </c>
      <c r="X683" s="7"/>
      <c r="Y683" s="6">
        <f>COUNTIF('Τα Στοιχήματα μου'!$F$23:F683,"W")+COUNTIF('Τα Στοιχήματα μου'!$F$23:F683,"L")</f>
        <v>5</v>
      </c>
      <c r="Z683" s="6">
        <f>COUNTIF('Τα Στοιχήματα μου'!$F$23:F683,"W")</f>
        <v>3</v>
      </c>
      <c r="AA683" s="4">
        <f>COUNTIF('Τα Στοιχήματα μου'!$F$23:F683,"W")/(COUNTIF('Τα Στοιχήματα μου'!$F$23:F683,"W")+COUNTIF('Τα Στοιχήματα μου'!$F$23:F683,"L"))</f>
        <v>0.6</v>
      </c>
    </row>
    <row r="684" spans="2:27">
      <c r="B684" s="6">
        <f t="shared" si="10"/>
        <v>662</v>
      </c>
      <c r="I684" s="6">
        <f>I683+1</f>
        <v>662</v>
      </c>
      <c r="J684" s="6">
        <f>'Τα Στοιχήματα μου'!D684</f>
        <v>0</v>
      </c>
      <c r="K684" s="6">
        <f>'Τα Στοιχήματα μου'!E684</f>
        <v>0</v>
      </c>
      <c r="L684" s="6">
        <f>'Τα Στοιχήματα μου'!F684</f>
        <v>0</v>
      </c>
      <c r="M684" s="7"/>
      <c r="N684" s="5">
        <f>AVERAGE('Τα Στοιχήματα μου'!$E$23:E684)</f>
        <v>2.956</v>
      </c>
      <c r="O684" s="6" t="str">
        <f>IF('Τα Στοιχήματα μου'!E684&lt;&gt;0,1/'Τα Στοιχήματα μου'!E684,"")</f>
        <v/>
      </c>
      <c r="P684" s="6">
        <f>SUM($O$23:O684)</f>
        <v>3.4668730650154802</v>
      </c>
      <c r="Q684" s="6">
        <f>(1-(1/P684))*100</f>
        <v>71.155563493480983</v>
      </c>
      <c r="R684" s="6">
        <f>IF('Τα Στοιχήματα μου'!E684&lt;&gt;0,(100-($Q$1022*100)/100)/'Τα Στοιχήματα μου'!E684,0)</f>
        <v>0</v>
      </c>
      <c r="S684" s="6">
        <f>R684*('Τα Στοιχήματα μου'!E684-1)</f>
        <v>0</v>
      </c>
      <c r="T684" s="5">
        <f>SUM($S$23:S684)/100+1</f>
        <v>1.4422218253259511</v>
      </c>
      <c r="U684" s="6">
        <f>IF('Τα Στοιχήματα μου'!E684&lt;&gt;0,(100-(Q684*100)/100)/'Τα Στοιχήματα μου'!E684,0)</f>
        <v>0</v>
      </c>
      <c r="V684" s="6">
        <f>'Τα Στοιχήματα μου'!E684*U684</f>
        <v>0</v>
      </c>
      <c r="W684" s="5">
        <f>IF('Τα Στοιχήματα μου'!E684&lt;&gt;0,V684/(100/I684),W683)</f>
        <v>1.4422218253259509</v>
      </c>
      <c r="X684" s="7"/>
      <c r="Y684" s="6">
        <f>COUNTIF('Τα Στοιχήματα μου'!$F$23:F684,"W")+COUNTIF('Τα Στοιχήματα μου'!$F$23:F684,"L")</f>
        <v>5</v>
      </c>
      <c r="Z684" s="6">
        <f>COUNTIF('Τα Στοιχήματα μου'!$F$23:F684,"W")</f>
        <v>3</v>
      </c>
      <c r="AA684" s="4">
        <f>COUNTIF('Τα Στοιχήματα μου'!$F$23:F684,"W")/(COUNTIF('Τα Στοιχήματα μου'!$F$23:F684,"W")+COUNTIF('Τα Στοιχήματα μου'!$F$23:F684,"L"))</f>
        <v>0.6</v>
      </c>
    </row>
    <row r="685" spans="2:27">
      <c r="B685" s="6">
        <f t="shared" si="10"/>
        <v>663</v>
      </c>
      <c r="I685" s="6">
        <f>I684+1</f>
        <v>663</v>
      </c>
      <c r="J685" s="6">
        <f>'Τα Στοιχήματα μου'!D685</f>
        <v>0</v>
      </c>
      <c r="K685" s="6">
        <f>'Τα Στοιχήματα μου'!E685</f>
        <v>0</v>
      </c>
      <c r="L685" s="6">
        <f>'Τα Στοιχήματα μου'!F685</f>
        <v>0</v>
      </c>
      <c r="M685" s="7"/>
      <c r="N685" s="5">
        <f>AVERAGE('Τα Στοιχήματα μου'!$E$23:E685)</f>
        <v>2.956</v>
      </c>
      <c r="O685" s="6" t="str">
        <f>IF('Τα Στοιχήματα μου'!E685&lt;&gt;0,1/'Τα Στοιχήματα μου'!E685,"")</f>
        <v/>
      </c>
      <c r="P685" s="6">
        <f>SUM($O$23:O685)</f>
        <v>3.4668730650154802</v>
      </c>
      <c r="Q685" s="6">
        <f>(1-(1/P685))*100</f>
        <v>71.155563493480983</v>
      </c>
      <c r="R685" s="6">
        <f>IF('Τα Στοιχήματα μου'!E685&lt;&gt;0,(100-($Q$1022*100)/100)/'Τα Στοιχήματα μου'!E685,0)</f>
        <v>0</v>
      </c>
      <c r="S685" s="6">
        <f>R685*('Τα Στοιχήματα μου'!E685-1)</f>
        <v>0</v>
      </c>
      <c r="T685" s="5">
        <f>SUM($S$23:S685)/100+1</f>
        <v>1.4422218253259511</v>
      </c>
      <c r="U685" s="6">
        <f>IF('Τα Στοιχήματα μου'!E685&lt;&gt;0,(100-(Q685*100)/100)/'Τα Στοιχήματα μου'!E685,0)</f>
        <v>0</v>
      </c>
      <c r="V685" s="6">
        <f>'Τα Στοιχήματα μου'!E685*U685</f>
        <v>0</v>
      </c>
      <c r="W685" s="5">
        <f>IF('Τα Στοιχήματα μου'!E685&lt;&gt;0,V685/(100/I685),W684)</f>
        <v>1.4422218253259509</v>
      </c>
      <c r="X685" s="7"/>
      <c r="Y685" s="6">
        <f>COUNTIF('Τα Στοιχήματα μου'!$F$23:F685,"W")+COUNTIF('Τα Στοιχήματα μου'!$F$23:F685,"L")</f>
        <v>5</v>
      </c>
      <c r="Z685" s="6">
        <f>COUNTIF('Τα Στοιχήματα μου'!$F$23:F685,"W")</f>
        <v>3</v>
      </c>
      <c r="AA685" s="4">
        <f>COUNTIF('Τα Στοιχήματα μου'!$F$23:F685,"W")/(COUNTIF('Τα Στοιχήματα μου'!$F$23:F685,"W")+COUNTIF('Τα Στοιχήματα μου'!$F$23:F685,"L"))</f>
        <v>0.6</v>
      </c>
    </row>
    <row r="686" spans="2:27">
      <c r="B686" s="6">
        <f t="shared" si="10"/>
        <v>664</v>
      </c>
      <c r="I686" s="6">
        <f>I685+1</f>
        <v>664</v>
      </c>
      <c r="J686" s="6">
        <f>'Τα Στοιχήματα μου'!D686</f>
        <v>0</v>
      </c>
      <c r="K686" s="6">
        <f>'Τα Στοιχήματα μου'!E686</f>
        <v>0</v>
      </c>
      <c r="L686" s="6">
        <f>'Τα Στοιχήματα μου'!F686</f>
        <v>0</v>
      </c>
      <c r="M686" s="7"/>
      <c r="N686" s="5">
        <f>AVERAGE('Τα Στοιχήματα μου'!$E$23:E686)</f>
        <v>2.956</v>
      </c>
      <c r="O686" s="6" t="str">
        <f>IF('Τα Στοιχήματα μου'!E686&lt;&gt;0,1/'Τα Στοιχήματα μου'!E686,"")</f>
        <v/>
      </c>
      <c r="P686" s="6">
        <f>SUM($O$23:O686)</f>
        <v>3.4668730650154802</v>
      </c>
      <c r="Q686" s="6">
        <f>(1-(1/P686))*100</f>
        <v>71.155563493480983</v>
      </c>
      <c r="R686" s="6">
        <f>IF('Τα Στοιχήματα μου'!E686&lt;&gt;0,(100-($Q$1022*100)/100)/'Τα Στοιχήματα μου'!E686,0)</f>
        <v>0</v>
      </c>
      <c r="S686" s="6">
        <f>R686*('Τα Στοιχήματα μου'!E686-1)</f>
        <v>0</v>
      </c>
      <c r="T686" s="5">
        <f>SUM($S$23:S686)/100+1</f>
        <v>1.4422218253259511</v>
      </c>
      <c r="U686" s="6">
        <f>IF('Τα Στοιχήματα μου'!E686&lt;&gt;0,(100-(Q686*100)/100)/'Τα Στοιχήματα μου'!E686,0)</f>
        <v>0</v>
      </c>
      <c r="V686" s="6">
        <f>'Τα Στοιχήματα μου'!E686*U686</f>
        <v>0</v>
      </c>
      <c r="W686" s="5">
        <f>IF('Τα Στοιχήματα μου'!E686&lt;&gt;0,V686/(100/I686),W685)</f>
        <v>1.4422218253259509</v>
      </c>
      <c r="X686" s="7"/>
      <c r="Y686" s="6">
        <f>COUNTIF('Τα Στοιχήματα μου'!$F$23:F686,"W")+COUNTIF('Τα Στοιχήματα μου'!$F$23:F686,"L")</f>
        <v>5</v>
      </c>
      <c r="Z686" s="6">
        <f>COUNTIF('Τα Στοιχήματα μου'!$F$23:F686,"W")</f>
        <v>3</v>
      </c>
      <c r="AA686" s="4">
        <f>COUNTIF('Τα Στοιχήματα μου'!$F$23:F686,"W")/(COUNTIF('Τα Στοιχήματα μου'!$F$23:F686,"W")+COUNTIF('Τα Στοιχήματα μου'!$F$23:F686,"L"))</f>
        <v>0.6</v>
      </c>
    </row>
    <row r="687" spans="2:27">
      <c r="B687" s="6">
        <f t="shared" si="10"/>
        <v>665</v>
      </c>
      <c r="I687" s="6">
        <f>I686+1</f>
        <v>665</v>
      </c>
      <c r="J687" s="6">
        <f>'Τα Στοιχήματα μου'!D687</f>
        <v>0</v>
      </c>
      <c r="K687" s="6">
        <f>'Τα Στοιχήματα μου'!E687</f>
        <v>0</v>
      </c>
      <c r="L687" s="6">
        <f>'Τα Στοιχήματα μου'!F687</f>
        <v>0</v>
      </c>
      <c r="M687" s="7"/>
      <c r="N687" s="5">
        <f>AVERAGE('Τα Στοιχήματα μου'!$E$23:E687)</f>
        <v>2.956</v>
      </c>
      <c r="O687" s="6" t="str">
        <f>IF('Τα Στοιχήματα μου'!E687&lt;&gt;0,1/'Τα Στοιχήματα μου'!E687,"")</f>
        <v/>
      </c>
      <c r="P687" s="6">
        <f>SUM($O$23:O687)</f>
        <v>3.4668730650154802</v>
      </c>
      <c r="Q687" s="6">
        <f>(1-(1/P687))*100</f>
        <v>71.155563493480983</v>
      </c>
      <c r="R687" s="6">
        <f>IF('Τα Στοιχήματα μου'!E687&lt;&gt;0,(100-($Q$1022*100)/100)/'Τα Στοιχήματα μου'!E687,0)</f>
        <v>0</v>
      </c>
      <c r="S687" s="6">
        <f>R687*('Τα Στοιχήματα μου'!E687-1)</f>
        <v>0</v>
      </c>
      <c r="T687" s="5">
        <f>SUM($S$23:S687)/100+1</f>
        <v>1.4422218253259511</v>
      </c>
      <c r="U687" s="6">
        <f>IF('Τα Στοιχήματα μου'!E687&lt;&gt;0,(100-(Q687*100)/100)/'Τα Στοιχήματα μου'!E687,0)</f>
        <v>0</v>
      </c>
      <c r="V687" s="6">
        <f>'Τα Στοιχήματα μου'!E687*U687</f>
        <v>0</v>
      </c>
      <c r="W687" s="5">
        <f>IF('Τα Στοιχήματα μου'!E687&lt;&gt;0,V687/(100/I687),W686)</f>
        <v>1.4422218253259509</v>
      </c>
      <c r="X687" s="7"/>
      <c r="Y687" s="6">
        <f>COUNTIF('Τα Στοιχήματα μου'!$F$23:F687,"W")+COUNTIF('Τα Στοιχήματα μου'!$F$23:F687,"L")</f>
        <v>5</v>
      </c>
      <c r="Z687" s="6">
        <f>COUNTIF('Τα Στοιχήματα μου'!$F$23:F687,"W")</f>
        <v>3</v>
      </c>
      <c r="AA687" s="4">
        <f>COUNTIF('Τα Στοιχήματα μου'!$F$23:F687,"W")/(COUNTIF('Τα Στοιχήματα μου'!$F$23:F687,"W")+COUNTIF('Τα Στοιχήματα μου'!$F$23:F687,"L"))</f>
        <v>0.6</v>
      </c>
    </row>
    <row r="688" spans="2:27">
      <c r="B688" s="6">
        <f t="shared" si="10"/>
        <v>666</v>
      </c>
      <c r="I688" s="6">
        <f>I687+1</f>
        <v>666</v>
      </c>
      <c r="J688" s="6">
        <f>'Τα Στοιχήματα μου'!D688</f>
        <v>0</v>
      </c>
      <c r="K688" s="6">
        <f>'Τα Στοιχήματα μου'!E688</f>
        <v>0</v>
      </c>
      <c r="L688" s="6">
        <f>'Τα Στοιχήματα μου'!F688</f>
        <v>0</v>
      </c>
      <c r="M688" s="7"/>
      <c r="N688" s="5">
        <f>AVERAGE('Τα Στοιχήματα μου'!$E$23:E688)</f>
        <v>2.956</v>
      </c>
      <c r="O688" s="6" t="str">
        <f>IF('Τα Στοιχήματα μου'!E688&lt;&gt;0,1/'Τα Στοιχήματα μου'!E688,"")</f>
        <v/>
      </c>
      <c r="P688" s="6">
        <f>SUM($O$23:O688)</f>
        <v>3.4668730650154802</v>
      </c>
      <c r="Q688" s="6">
        <f>(1-(1/P688))*100</f>
        <v>71.155563493480983</v>
      </c>
      <c r="R688" s="6">
        <f>IF('Τα Στοιχήματα μου'!E688&lt;&gt;0,(100-($Q$1022*100)/100)/'Τα Στοιχήματα μου'!E688,0)</f>
        <v>0</v>
      </c>
      <c r="S688" s="6">
        <f>R688*('Τα Στοιχήματα μου'!E688-1)</f>
        <v>0</v>
      </c>
      <c r="T688" s="5">
        <f>SUM($S$23:S688)/100+1</f>
        <v>1.4422218253259511</v>
      </c>
      <c r="U688" s="6">
        <f>IF('Τα Στοιχήματα μου'!E688&lt;&gt;0,(100-(Q688*100)/100)/'Τα Στοιχήματα μου'!E688,0)</f>
        <v>0</v>
      </c>
      <c r="V688" s="6">
        <f>'Τα Στοιχήματα μου'!E688*U688</f>
        <v>0</v>
      </c>
      <c r="W688" s="5">
        <f>IF('Τα Στοιχήματα μου'!E688&lt;&gt;0,V688/(100/I688),W687)</f>
        <v>1.4422218253259509</v>
      </c>
      <c r="X688" s="7"/>
      <c r="Y688" s="6">
        <f>COUNTIF('Τα Στοιχήματα μου'!$F$23:F688,"W")+COUNTIF('Τα Στοιχήματα μου'!$F$23:F688,"L")</f>
        <v>5</v>
      </c>
      <c r="Z688" s="6">
        <f>COUNTIF('Τα Στοιχήματα μου'!$F$23:F688,"W")</f>
        <v>3</v>
      </c>
      <c r="AA688" s="4">
        <f>COUNTIF('Τα Στοιχήματα μου'!$F$23:F688,"W")/(COUNTIF('Τα Στοιχήματα μου'!$F$23:F688,"W")+COUNTIF('Τα Στοιχήματα μου'!$F$23:F688,"L"))</f>
        <v>0.6</v>
      </c>
    </row>
    <row r="689" spans="2:27">
      <c r="B689" s="6">
        <f t="shared" si="10"/>
        <v>667</v>
      </c>
      <c r="I689" s="6">
        <f>I688+1</f>
        <v>667</v>
      </c>
      <c r="J689" s="6">
        <f>'Τα Στοιχήματα μου'!D689</f>
        <v>0</v>
      </c>
      <c r="K689" s="6">
        <f>'Τα Στοιχήματα μου'!E689</f>
        <v>0</v>
      </c>
      <c r="L689" s="6">
        <f>'Τα Στοιχήματα μου'!F689</f>
        <v>0</v>
      </c>
      <c r="M689" s="7"/>
      <c r="N689" s="5">
        <f>AVERAGE('Τα Στοιχήματα μου'!$E$23:E689)</f>
        <v>2.956</v>
      </c>
      <c r="O689" s="6" t="str">
        <f>IF('Τα Στοιχήματα μου'!E689&lt;&gt;0,1/'Τα Στοιχήματα μου'!E689,"")</f>
        <v/>
      </c>
      <c r="P689" s="6">
        <f>SUM($O$23:O689)</f>
        <v>3.4668730650154802</v>
      </c>
      <c r="Q689" s="6">
        <f>(1-(1/P689))*100</f>
        <v>71.155563493480983</v>
      </c>
      <c r="R689" s="6">
        <f>IF('Τα Στοιχήματα μου'!E689&lt;&gt;0,(100-($Q$1022*100)/100)/'Τα Στοιχήματα μου'!E689,0)</f>
        <v>0</v>
      </c>
      <c r="S689" s="6">
        <f>R689*('Τα Στοιχήματα μου'!E689-1)</f>
        <v>0</v>
      </c>
      <c r="T689" s="5">
        <f>SUM($S$23:S689)/100+1</f>
        <v>1.4422218253259511</v>
      </c>
      <c r="U689" s="6">
        <f>IF('Τα Στοιχήματα μου'!E689&lt;&gt;0,(100-(Q689*100)/100)/'Τα Στοιχήματα μου'!E689,0)</f>
        <v>0</v>
      </c>
      <c r="V689" s="6">
        <f>'Τα Στοιχήματα μου'!E689*U689</f>
        <v>0</v>
      </c>
      <c r="W689" s="5">
        <f>IF('Τα Στοιχήματα μου'!E689&lt;&gt;0,V689/(100/I689),W688)</f>
        <v>1.4422218253259509</v>
      </c>
      <c r="X689" s="7"/>
      <c r="Y689" s="6">
        <f>COUNTIF('Τα Στοιχήματα μου'!$F$23:F689,"W")+COUNTIF('Τα Στοιχήματα μου'!$F$23:F689,"L")</f>
        <v>5</v>
      </c>
      <c r="Z689" s="6">
        <f>COUNTIF('Τα Στοιχήματα μου'!$F$23:F689,"W")</f>
        <v>3</v>
      </c>
      <c r="AA689" s="4">
        <f>COUNTIF('Τα Στοιχήματα μου'!$F$23:F689,"W")/(COUNTIF('Τα Στοιχήματα μου'!$F$23:F689,"W")+COUNTIF('Τα Στοιχήματα μου'!$F$23:F689,"L"))</f>
        <v>0.6</v>
      </c>
    </row>
    <row r="690" spans="2:27">
      <c r="B690" s="6">
        <f t="shared" si="10"/>
        <v>668</v>
      </c>
      <c r="I690" s="6">
        <f>I689+1</f>
        <v>668</v>
      </c>
      <c r="J690" s="6">
        <f>'Τα Στοιχήματα μου'!D690</f>
        <v>0</v>
      </c>
      <c r="K690" s="6">
        <f>'Τα Στοιχήματα μου'!E690</f>
        <v>0</v>
      </c>
      <c r="L690" s="6">
        <f>'Τα Στοιχήματα μου'!F690</f>
        <v>0</v>
      </c>
      <c r="M690" s="7"/>
      <c r="N690" s="5">
        <f>AVERAGE('Τα Στοιχήματα μου'!$E$23:E690)</f>
        <v>2.956</v>
      </c>
      <c r="O690" s="6" t="str">
        <f>IF('Τα Στοιχήματα μου'!E690&lt;&gt;0,1/'Τα Στοιχήματα μου'!E690,"")</f>
        <v/>
      </c>
      <c r="P690" s="6">
        <f>SUM($O$23:O690)</f>
        <v>3.4668730650154802</v>
      </c>
      <c r="Q690" s="6">
        <f>(1-(1/P690))*100</f>
        <v>71.155563493480983</v>
      </c>
      <c r="R690" s="6">
        <f>IF('Τα Στοιχήματα μου'!E690&lt;&gt;0,(100-($Q$1022*100)/100)/'Τα Στοιχήματα μου'!E690,0)</f>
        <v>0</v>
      </c>
      <c r="S690" s="6">
        <f>R690*('Τα Στοιχήματα μου'!E690-1)</f>
        <v>0</v>
      </c>
      <c r="T690" s="5">
        <f>SUM($S$23:S690)/100+1</f>
        <v>1.4422218253259511</v>
      </c>
      <c r="U690" s="6">
        <f>IF('Τα Στοιχήματα μου'!E690&lt;&gt;0,(100-(Q690*100)/100)/'Τα Στοιχήματα μου'!E690,0)</f>
        <v>0</v>
      </c>
      <c r="V690" s="6">
        <f>'Τα Στοιχήματα μου'!E690*U690</f>
        <v>0</v>
      </c>
      <c r="W690" s="5">
        <f>IF('Τα Στοιχήματα μου'!E690&lt;&gt;0,V690/(100/I690),W689)</f>
        <v>1.4422218253259509</v>
      </c>
      <c r="X690" s="7"/>
      <c r="Y690" s="6">
        <f>COUNTIF('Τα Στοιχήματα μου'!$F$23:F690,"W")+COUNTIF('Τα Στοιχήματα μου'!$F$23:F690,"L")</f>
        <v>5</v>
      </c>
      <c r="Z690" s="6">
        <f>COUNTIF('Τα Στοιχήματα μου'!$F$23:F690,"W")</f>
        <v>3</v>
      </c>
      <c r="AA690" s="4">
        <f>COUNTIF('Τα Στοιχήματα μου'!$F$23:F690,"W")/(COUNTIF('Τα Στοιχήματα μου'!$F$23:F690,"W")+COUNTIF('Τα Στοιχήματα μου'!$F$23:F690,"L"))</f>
        <v>0.6</v>
      </c>
    </row>
    <row r="691" spans="2:27">
      <c r="B691" s="6">
        <f t="shared" si="10"/>
        <v>669</v>
      </c>
      <c r="I691" s="6">
        <f>I690+1</f>
        <v>669</v>
      </c>
      <c r="J691" s="6">
        <f>'Τα Στοιχήματα μου'!D691</f>
        <v>0</v>
      </c>
      <c r="K691" s="6">
        <f>'Τα Στοιχήματα μου'!E691</f>
        <v>0</v>
      </c>
      <c r="L691" s="6">
        <f>'Τα Στοιχήματα μου'!F691</f>
        <v>0</v>
      </c>
      <c r="M691" s="7"/>
      <c r="N691" s="5">
        <f>AVERAGE('Τα Στοιχήματα μου'!$E$23:E691)</f>
        <v>2.956</v>
      </c>
      <c r="O691" s="6" t="str">
        <f>IF('Τα Στοιχήματα μου'!E691&lt;&gt;0,1/'Τα Στοιχήματα μου'!E691,"")</f>
        <v/>
      </c>
      <c r="P691" s="6">
        <f>SUM($O$23:O691)</f>
        <v>3.4668730650154802</v>
      </c>
      <c r="Q691" s="6">
        <f>(1-(1/P691))*100</f>
        <v>71.155563493480983</v>
      </c>
      <c r="R691" s="6">
        <f>IF('Τα Στοιχήματα μου'!E691&lt;&gt;0,(100-($Q$1022*100)/100)/'Τα Στοιχήματα μου'!E691,0)</f>
        <v>0</v>
      </c>
      <c r="S691" s="6">
        <f>R691*('Τα Στοιχήματα μου'!E691-1)</f>
        <v>0</v>
      </c>
      <c r="T691" s="5">
        <f>SUM($S$23:S691)/100+1</f>
        <v>1.4422218253259511</v>
      </c>
      <c r="U691" s="6">
        <f>IF('Τα Στοιχήματα μου'!E691&lt;&gt;0,(100-(Q691*100)/100)/'Τα Στοιχήματα μου'!E691,0)</f>
        <v>0</v>
      </c>
      <c r="V691" s="6">
        <f>'Τα Στοιχήματα μου'!E691*U691</f>
        <v>0</v>
      </c>
      <c r="W691" s="5">
        <f>IF('Τα Στοιχήματα μου'!E691&lt;&gt;0,V691/(100/I691),W690)</f>
        <v>1.4422218253259509</v>
      </c>
      <c r="X691" s="7"/>
      <c r="Y691" s="6">
        <f>COUNTIF('Τα Στοιχήματα μου'!$F$23:F691,"W")+COUNTIF('Τα Στοιχήματα μου'!$F$23:F691,"L")</f>
        <v>5</v>
      </c>
      <c r="Z691" s="6">
        <f>COUNTIF('Τα Στοιχήματα μου'!$F$23:F691,"W")</f>
        <v>3</v>
      </c>
      <c r="AA691" s="4">
        <f>COUNTIF('Τα Στοιχήματα μου'!$F$23:F691,"W")/(COUNTIF('Τα Στοιχήματα μου'!$F$23:F691,"W")+COUNTIF('Τα Στοιχήματα μου'!$F$23:F691,"L"))</f>
        <v>0.6</v>
      </c>
    </row>
    <row r="692" spans="2:27">
      <c r="B692" s="6">
        <f t="shared" si="10"/>
        <v>670</v>
      </c>
      <c r="I692" s="6">
        <f>I691+1</f>
        <v>670</v>
      </c>
      <c r="J692" s="6">
        <f>'Τα Στοιχήματα μου'!D692</f>
        <v>0</v>
      </c>
      <c r="K692" s="6">
        <f>'Τα Στοιχήματα μου'!E692</f>
        <v>0</v>
      </c>
      <c r="L692" s="6">
        <f>'Τα Στοιχήματα μου'!F692</f>
        <v>0</v>
      </c>
      <c r="M692" s="7"/>
      <c r="N692" s="5">
        <f>AVERAGE('Τα Στοιχήματα μου'!$E$23:E692)</f>
        <v>2.956</v>
      </c>
      <c r="O692" s="6" t="str">
        <f>IF('Τα Στοιχήματα μου'!E692&lt;&gt;0,1/'Τα Στοιχήματα μου'!E692,"")</f>
        <v/>
      </c>
      <c r="P692" s="6">
        <f>SUM($O$23:O692)</f>
        <v>3.4668730650154802</v>
      </c>
      <c r="Q692" s="6">
        <f>(1-(1/P692))*100</f>
        <v>71.155563493480983</v>
      </c>
      <c r="R692" s="6">
        <f>IF('Τα Στοιχήματα μου'!E692&lt;&gt;0,(100-($Q$1022*100)/100)/'Τα Στοιχήματα μου'!E692,0)</f>
        <v>0</v>
      </c>
      <c r="S692" s="6">
        <f>R692*('Τα Στοιχήματα μου'!E692-1)</f>
        <v>0</v>
      </c>
      <c r="T692" s="5">
        <f>SUM($S$23:S692)/100+1</f>
        <v>1.4422218253259511</v>
      </c>
      <c r="U692" s="6">
        <f>IF('Τα Στοιχήματα μου'!E692&lt;&gt;0,(100-(Q692*100)/100)/'Τα Στοιχήματα μου'!E692,0)</f>
        <v>0</v>
      </c>
      <c r="V692" s="6">
        <f>'Τα Στοιχήματα μου'!E692*U692</f>
        <v>0</v>
      </c>
      <c r="W692" s="5">
        <f>IF('Τα Στοιχήματα μου'!E692&lt;&gt;0,V692/(100/I692),W691)</f>
        <v>1.4422218253259509</v>
      </c>
      <c r="X692" s="7"/>
      <c r="Y692" s="6">
        <f>COUNTIF('Τα Στοιχήματα μου'!$F$23:F692,"W")+COUNTIF('Τα Στοιχήματα μου'!$F$23:F692,"L")</f>
        <v>5</v>
      </c>
      <c r="Z692" s="6">
        <f>COUNTIF('Τα Στοιχήματα μου'!$F$23:F692,"W")</f>
        <v>3</v>
      </c>
      <c r="AA692" s="4">
        <f>COUNTIF('Τα Στοιχήματα μου'!$F$23:F692,"W")/(COUNTIF('Τα Στοιχήματα μου'!$F$23:F692,"W")+COUNTIF('Τα Στοιχήματα μου'!$F$23:F692,"L"))</f>
        <v>0.6</v>
      </c>
    </row>
    <row r="693" spans="2:27">
      <c r="B693" s="6">
        <f t="shared" si="10"/>
        <v>671</v>
      </c>
      <c r="I693" s="6">
        <f>I692+1</f>
        <v>671</v>
      </c>
      <c r="J693" s="6">
        <f>'Τα Στοιχήματα μου'!D693</f>
        <v>0</v>
      </c>
      <c r="K693" s="6">
        <f>'Τα Στοιχήματα μου'!E693</f>
        <v>0</v>
      </c>
      <c r="L693" s="6">
        <f>'Τα Στοιχήματα μου'!F693</f>
        <v>0</v>
      </c>
      <c r="M693" s="7"/>
      <c r="N693" s="5">
        <f>AVERAGE('Τα Στοιχήματα μου'!$E$23:E693)</f>
        <v>2.956</v>
      </c>
      <c r="O693" s="6" t="str">
        <f>IF('Τα Στοιχήματα μου'!E693&lt;&gt;0,1/'Τα Στοιχήματα μου'!E693,"")</f>
        <v/>
      </c>
      <c r="P693" s="6">
        <f>SUM($O$23:O693)</f>
        <v>3.4668730650154802</v>
      </c>
      <c r="Q693" s="6">
        <f>(1-(1/P693))*100</f>
        <v>71.155563493480983</v>
      </c>
      <c r="R693" s="6">
        <f>IF('Τα Στοιχήματα μου'!E693&lt;&gt;0,(100-($Q$1022*100)/100)/'Τα Στοιχήματα μου'!E693,0)</f>
        <v>0</v>
      </c>
      <c r="S693" s="6">
        <f>R693*('Τα Στοιχήματα μου'!E693-1)</f>
        <v>0</v>
      </c>
      <c r="T693" s="5">
        <f>SUM($S$23:S693)/100+1</f>
        <v>1.4422218253259511</v>
      </c>
      <c r="U693" s="6">
        <f>IF('Τα Στοιχήματα μου'!E693&lt;&gt;0,(100-(Q693*100)/100)/'Τα Στοιχήματα μου'!E693,0)</f>
        <v>0</v>
      </c>
      <c r="V693" s="6">
        <f>'Τα Στοιχήματα μου'!E693*U693</f>
        <v>0</v>
      </c>
      <c r="W693" s="5">
        <f>IF('Τα Στοιχήματα μου'!E693&lt;&gt;0,V693/(100/I693),W692)</f>
        <v>1.4422218253259509</v>
      </c>
      <c r="X693" s="7"/>
      <c r="Y693" s="6">
        <f>COUNTIF('Τα Στοιχήματα μου'!$F$23:F693,"W")+COUNTIF('Τα Στοιχήματα μου'!$F$23:F693,"L")</f>
        <v>5</v>
      </c>
      <c r="Z693" s="6">
        <f>COUNTIF('Τα Στοιχήματα μου'!$F$23:F693,"W")</f>
        <v>3</v>
      </c>
      <c r="AA693" s="4">
        <f>COUNTIF('Τα Στοιχήματα μου'!$F$23:F693,"W")/(COUNTIF('Τα Στοιχήματα μου'!$F$23:F693,"W")+COUNTIF('Τα Στοιχήματα μου'!$F$23:F693,"L"))</f>
        <v>0.6</v>
      </c>
    </row>
    <row r="694" spans="2:27">
      <c r="B694" s="6">
        <f t="shared" si="10"/>
        <v>672</v>
      </c>
      <c r="I694" s="6">
        <f>I693+1</f>
        <v>672</v>
      </c>
      <c r="J694" s="6">
        <f>'Τα Στοιχήματα μου'!D694</f>
        <v>0</v>
      </c>
      <c r="K694" s="6">
        <f>'Τα Στοιχήματα μου'!E694</f>
        <v>0</v>
      </c>
      <c r="L694" s="6">
        <f>'Τα Στοιχήματα μου'!F694</f>
        <v>0</v>
      </c>
      <c r="M694" s="7"/>
      <c r="N694" s="5">
        <f>AVERAGE('Τα Στοιχήματα μου'!$E$23:E694)</f>
        <v>2.956</v>
      </c>
      <c r="O694" s="6" t="str">
        <f>IF('Τα Στοιχήματα μου'!E694&lt;&gt;0,1/'Τα Στοιχήματα μου'!E694,"")</f>
        <v/>
      </c>
      <c r="P694" s="6">
        <f>SUM($O$23:O694)</f>
        <v>3.4668730650154802</v>
      </c>
      <c r="Q694" s="6">
        <f>(1-(1/P694))*100</f>
        <v>71.155563493480983</v>
      </c>
      <c r="R694" s="6">
        <f>IF('Τα Στοιχήματα μου'!E694&lt;&gt;0,(100-($Q$1022*100)/100)/'Τα Στοιχήματα μου'!E694,0)</f>
        <v>0</v>
      </c>
      <c r="S694" s="6">
        <f>R694*('Τα Στοιχήματα μου'!E694-1)</f>
        <v>0</v>
      </c>
      <c r="T694" s="5">
        <f>SUM($S$23:S694)/100+1</f>
        <v>1.4422218253259511</v>
      </c>
      <c r="U694" s="6">
        <f>IF('Τα Στοιχήματα μου'!E694&lt;&gt;0,(100-(Q694*100)/100)/'Τα Στοιχήματα μου'!E694,0)</f>
        <v>0</v>
      </c>
      <c r="V694" s="6">
        <f>'Τα Στοιχήματα μου'!E694*U694</f>
        <v>0</v>
      </c>
      <c r="W694" s="5">
        <f>IF('Τα Στοιχήματα μου'!E694&lt;&gt;0,V694/(100/I694),W693)</f>
        <v>1.4422218253259509</v>
      </c>
      <c r="X694" s="7"/>
      <c r="Y694" s="6">
        <f>COUNTIF('Τα Στοιχήματα μου'!$F$23:F694,"W")+COUNTIF('Τα Στοιχήματα μου'!$F$23:F694,"L")</f>
        <v>5</v>
      </c>
      <c r="Z694" s="6">
        <f>COUNTIF('Τα Στοιχήματα μου'!$F$23:F694,"W")</f>
        <v>3</v>
      </c>
      <c r="AA694" s="4">
        <f>COUNTIF('Τα Στοιχήματα μου'!$F$23:F694,"W")/(COUNTIF('Τα Στοιχήματα μου'!$F$23:F694,"W")+COUNTIF('Τα Στοιχήματα μου'!$F$23:F694,"L"))</f>
        <v>0.6</v>
      </c>
    </row>
    <row r="695" spans="2:27">
      <c r="B695" s="6">
        <f t="shared" si="10"/>
        <v>673</v>
      </c>
      <c r="I695" s="6">
        <f>I694+1</f>
        <v>673</v>
      </c>
      <c r="J695" s="6">
        <f>'Τα Στοιχήματα μου'!D695</f>
        <v>0</v>
      </c>
      <c r="K695" s="6">
        <f>'Τα Στοιχήματα μου'!E695</f>
        <v>0</v>
      </c>
      <c r="L695" s="6">
        <f>'Τα Στοιχήματα μου'!F695</f>
        <v>0</v>
      </c>
      <c r="M695" s="7"/>
      <c r="N695" s="5">
        <f>AVERAGE('Τα Στοιχήματα μου'!$E$23:E695)</f>
        <v>2.956</v>
      </c>
      <c r="O695" s="6" t="str">
        <f>IF('Τα Στοιχήματα μου'!E695&lt;&gt;0,1/'Τα Στοιχήματα μου'!E695,"")</f>
        <v/>
      </c>
      <c r="P695" s="6">
        <f>SUM($O$23:O695)</f>
        <v>3.4668730650154802</v>
      </c>
      <c r="Q695" s="6">
        <f>(1-(1/P695))*100</f>
        <v>71.155563493480983</v>
      </c>
      <c r="R695" s="6">
        <f>IF('Τα Στοιχήματα μου'!E695&lt;&gt;0,(100-($Q$1022*100)/100)/'Τα Στοιχήματα μου'!E695,0)</f>
        <v>0</v>
      </c>
      <c r="S695" s="6">
        <f>R695*('Τα Στοιχήματα μου'!E695-1)</f>
        <v>0</v>
      </c>
      <c r="T695" s="5">
        <f>SUM($S$23:S695)/100+1</f>
        <v>1.4422218253259511</v>
      </c>
      <c r="U695" s="6">
        <f>IF('Τα Στοιχήματα μου'!E695&lt;&gt;0,(100-(Q695*100)/100)/'Τα Στοιχήματα μου'!E695,0)</f>
        <v>0</v>
      </c>
      <c r="V695" s="6">
        <f>'Τα Στοιχήματα μου'!E695*U695</f>
        <v>0</v>
      </c>
      <c r="W695" s="5">
        <f>IF('Τα Στοιχήματα μου'!E695&lt;&gt;0,V695/(100/I695),W694)</f>
        <v>1.4422218253259509</v>
      </c>
      <c r="X695" s="7"/>
      <c r="Y695" s="6">
        <f>COUNTIF('Τα Στοιχήματα μου'!$F$23:F695,"W")+COUNTIF('Τα Στοιχήματα μου'!$F$23:F695,"L")</f>
        <v>5</v>
      </c>
      <c r="Z695" s="6">
        <f>COUNTIF('Τα Στοιχήματα μου'!$F$23:F695,"W")</f>
        <v>3</v>
      </c>
      <c r="AA695" s="4">
        <f>COUNTIF('Τα Στοιχήματα μου'!$F$23:F695,"W")/(COUNTIF('Τα Στοιχήματα μου'!$F$23:F695,"W")+COUNTIF('Τα Στοιχήματα μου'!$F$23:F695,"L"))</f>
        <v>0.6</v>
      </c>
    </row>
    <row r="696" spans="2:27">
      <c r="B696" s="6">
        <f t="shared" si="10"/>
        <v>674</v>
      </c>
      <c r="I696" s="6">
        <f>I695+1</f>
        <v>674</v>
      </c>
      <c r="J696" s="6">
        <f>'Τα Στοιχήματα μου'!D696</f>
        <v>0</v>
      </c>
      <c r="K696" s="6">
        <f>'Τα Στοιχήματα μου'!E696</f>
        <v>0</v>
      </c>
      <c r="L696" s="6">
        <f>'Τα Στοιχήματα μου'!F696</f>
        <v>0</v>
      </c>
      <c r="M696" s="7"/>
      <c r="N696" s="5">
        <f>AVERAGE('Τα Στοιχήματα μου'!$E$23:E696)</f>
        <v>2.956</v>
      </c>
      <c r="O696" s="6" t="str">
        <f>IF('Τα Στοιχήματα μου'!E696&lt;&gt;0,1/'Τα Στοιχήματα μου'!E696,"")</f>
        <v/>
      </c>
      <c r="P696" s="6">
        <f>SUM($O$23:O696)</f>
        <v>3.4668730650154802</v>
      </c>
      <c r="Q696" s="6">
        <f>(1-(1/P696))*100</f>
        <v>71.155563493480983</v>
      </c>
      <c r="R696" s="6">
        <f>IF('Τα Στοιχήματα μου'!E696&lt;&gt;0,(100-($Q$1022*100)/100)/'Τα Στοιχήματα μου'!E696,0)</f>
        <v>0</v>
      </c>
      <c r="S696" s="6">
        <f>R696*('Τα Στοιχήματα μου'!E696-1)</f>
        <v>0</v>
      </c>
      <c r="T696" s="5">
        <f>SUM($S$23:S696)/100+1</f>
        <v>1.4422218253259511</v>
      </c>
      <c r="U696" s="6">
        <f>IF('Τα Στοιχήματα μου'!E696&lt;&gt;0,(100-(Q696*100)/100)/'Τα Στοιχήματα μου'!E696,0)</f>
        <v>0</v>
      </c>
      <c r="V696" s="6">
        <f>'Τα Στοιχήματα μου'!E696*U696</f>
        <v>0</v>
      </c>
      <c r="W696" s="5">
        <f>IF('Τα Στοιχήματα μου'!E696&lt;&gt;0,V696/(100/I696),W695)</f>
        <v>1.4422218253259509</v>
      </c>
      <c r="X696" s="7"/>
      <c r="Y696" s="6">
        <f>COUNTIF('Τα Στοιχήματα μου'!$F$23:F696,"W")+COUNTIF('Τα Στοιχήματα μου'!$F$23:F696,"L")</f>
        <v>5</v>
      </c>
      <c r="Z696" s="6">
        <f>COUNTIF('Τα Στοιχήματα μου'!$F$23:F696,"W")</f>
        <v>3</v>
      </c>
      <c r="AA696" s="4">
        <f>COUNTIF('Τα Στοιχήματα μου'!$F$23:F696,"W")/(COUNTIF('Τα Στοιχήματα μου'!$F$23:F696,"W")+COUNTIF('Τα Στοιχήματα μου'!$F$23:F696,"L"))</f>
        <v>0.6</v>
      </c>
    </row>
    <row r="697" spans="2:27">
      <c r="B697" s="6">
        <f t="shared" si="10"/>
        <v>675</v>
      </c>
      <c r="I697" s="6">
        <f>I696+1</f>
        <v>675</v>
      </c>
      <c r="J697" s="6">
        <f>'Τα Στοιχήματα μου'!D697</f>
        <v>0</v>
      </c>
      <c r="K697" s="6">
        <f>'Τα Στοιχήματα μου'!E697</f>
        <v>0</v>
      </c>
      <c r="L697" s="6">
        <f>'Τα Στοιχήματα μου'!F697</f>
        <v>0</v>
      </c>
      <c r="M697" s="7"/>
      <c r="N697" s="5">
        <f>AVERAGE('Τα Στοιχήματα μου'!$E$23:E697)</f>
        <v>2.956</v>
      </c>
      <c r="O697" s="6" t="str">
        <f>IF('Τα Στοιχήματα μου'!E697&lt;&gt;0,1/'Τα Στοιχήματα μου'!E697,"")</f>
        <v/>
      </c>
      <c r="P697" s="6">
        <f>SUM($O$23:O697)</f>
        <v>3.4668730650154802</v>
      </c>
      <c r="Q697" s="6">
        <f>(1-(1/P697))*100</f>
        <v>71.155563493480983</v>
      </c>
      <c r="R697" s="6">
        <f>IF('Τα Στοιχήματα μου'!E697&lt;&gt;0,(100-($Q$1022*100)/100)/'Τα Στοιχήματα μου'!E697,0)</f>
        <v>0</v>
      </c>
      <c r="S697" s="6">
        <f>R697*('Τα Στοιχήματα μου'!E697-1)</f>
        <v>0</v>
      </c>
      <c r="T697" s="5">
        <f>SUM($S$23:S697)/100+1</f>
        <v>1.4422218253259511</v>
      </c>
      <c r="U697" s="6">
        <f>IF('Τα Στοιχήματα μου'!E697&lt;&gt;0,(100-(Q697*100)/100)/'Τα Στοιχήματα μου'!E697,0)</f>
        <v>0</v>
      </c>
      <c r="V697" s="6">
        <f>'Τα Στοιχήματα μου'!E697*U697</f>
        <v>0</v>
      </c>
      <c r="W697" s="5">
        <f>IF('Τα Στοιχήματα μου'!E697&lt;&gt;0,V697/(100/I697),W696)</f>
        <v>1.4422218253259509</v>
      </c>
      <c r="X697" s="7"/>
      <c r="Y697" s="6">
        <f>COUNTIF('Τα Στοιχήματα μου'!$F$23:F697,"W")+COUNTIF('Τα Στοιχήματα μου'!$F$23:F697,"L")</f>
        <v>5</v>
      </c>
      <c r="Z697" s="6">
        <f>COUNTIF('Τα Στοιχήματα μου'!$F$23:F697,"W")</f>
        <v>3</v>
      </c>
      <c r="AA697" s="4">
        <f>COUNTIF('Τα Στοιχήματα μου'!$F$23:F697,"W")/(COUNTIF('Τα Στοιχήματα μου'!$F$23:F697,"W")+COUNTIF('Τα Στοιχήματα μου'!$F$23:F697,"L"))</f>
        <v>0.6</v>
      </c>
    </row>
    <row r="698" spans="2:27">
      <c r="B698" s="6">
        <f t="shared" si="10"/>
        <v>676</v>
      </c>
      <c r="I698" s="6">
        <f>I697+1</f>
        <v>676</v>
      </c>
      <c r="J698" s="6">
        <f>'Τα Στοιχήματα μου'!D698</f>
        <v>0</v>
      </c>
      <c r="K698" s="6">
        <f>'Τα Στοιχήματα μου'!E698</f>
        <v>0</v>
      </c>
      <c r="L698" s="6">
        <f>'Τα Στοιχήματα μου'!F698</f>
        <v>0</v>
      </c>
      <c r="M698" s="7"/>
      <c r="N698" s="5">
        <f>AVERAGE('Τα Στοιχήματα μου'!$E$23:E698)</f>
        <v>2.956</v>
      </c>
      <c r="O698" s="6" t="str">
        <f>IF('Τα Στοιχήματα μου'!E698&lt;&gt;0,1/'Τα Στοιχήματα μου'!E698,"")</f>
        <v/>
      </c>
      <c r="P698" s="6">
        <f>SUM($O$23:O698)</f>
        <v>3.4668730650154802</v>
      </c>
      <c r="Q698" s="6">
        <f>(1-(1/P698))*100</f>
        <v>71.155563493480983</v>
      </c>
      <c r="R698" s="6">
        <f>IF('Τα Στοιχήματα μου'!E698&lt;&gt;0,(100-($Q$1022*100)/100)/'Τα Στοιχήματα μου'!E698,0)</f>
        <v>0</v>
      </c>
      <c r="S698" s="6">
        <f>R698*('Τα Στοιχήματα μου'!E698-1)</f>
        <v>0</v>
      </c>
      <c r="T698" s="5">
        <f>SUM($S$23:S698)/100+1</f>
        <v>1.4422218253259511</v>
      </c>
      <c r="U698" s="6">
        <f>IF('Τα Στοιχήματα μου'!E698&lt;&gt;0,(100-(Q698*100)/100)/'Τα Στοιχήματα μου'!E698,0)</f>
        <v>0</v>
      </c>
      <c r="V698" s="6">
        <f>'Τα Στοιχήματα μου'!E698*U698</f>
        <v>0</v>
      </c>
      <c r="W698" s="5">
        <f>IF('Τα Στοιχήματα μου'!E698&lt;&gt;0,V698/(100/I698),W697)</f>
        <v>1.4422218253259509</v>
      </c>
      <c r="X698" s="7"/>
      <c r="Y698" s="6">
        <f>COUNTIF('Τα Στοιχήματα μου'!$F$23:F698,"W")+COUNTIF('Τα Στοιχήματα μου'!$F$23:F698,"L")</f>
        <v>5</v>
      </c>
      <c r="Z698" s="6">
        <f>COUNTIF('Τα Στοιχήματα μου'!$F$23:F698,"W")</f>
        <v>3</v>
      </c>
      <c r="AA698" s="4">
        <f>COUNTIF('Τα Στοιχήματα μου'!$F$23:F698,"W")/(COUNTIF('Τα Στοιχήματα μου'!$F$23:F698,"W")+COUNTIF('Τα Στοιχήματα μου'!$F$23:F698,"L"))</f>
        <v>0.6</v>
      </c>
    </row>
    <row r="699" spans="2:27">
      <c r="B699" s="6">
        <f t="shared" si="10"/>
        <v>677</v>
      </c>
      <c r="I699" s="6">
        <f>I698+1</f>
        <v>677</v>
      </c>
      <c r="J699" s="6">
        <f>'Τα Στοιχήματα μου'!D699</f>
        <v>0</v>
      </c>
      <c r="K699" s="6">
        <f>'Τα Στοιχήματα μου'!E699</f>
        <v>0</v>
      </c>
      <c r="L699" s="6">
        <f>'Τα Στοιχήματα μου'!F699</f>
        <v>0</v>
      </c>
      <c r="M699" s="7"/>
      <c r="N699" s="5">
        <f>AVERAGE('Τα Στοιχήματα μου'!$E$23:E699)</f>
        <v>2.956</v>
      </c>
      <c r="O699" s="6" t="str">
        <f>IF('Τα Στοιχήματα μου'!E699&lt;&gt;0,1/'Τα Στοιχήματα μου'!E699,"")</f>
        <v/>
      </c>
      <c r="P699" s="6">
        <f>SUM($O$23:O699)</f>
        <v>3.4668730650154802</v>
      </c>
      <c r="Q699" s="6">
        <f>(1-(1/P699))*100</f>
        <v>71.155563493480983</v>
      </c>
      <c r="R699" s="6">
        <f>IF('Τα Στοιχήματα μου'!E699&lt;&gt;0,(100-($Q$1022*100)/100)/'Τα Στοιχήματα μου'!E699,0)</f>
        <v>0</v>
      </c>
      <c r="S699" s="6">
        <f>R699*('Τα Στοιχήματα μου'!E699-1)</f>
        <v>0</v>
      </c>
      <c r="T699" s="5">
        <f>SUM($S$23:S699)/100+1</f>
        <v>1.4422218253259511</v>
      </c>
      <c r="U699" s="6">
        <f>IF('Τα Στοιχήματα μου'!E699&lt;&gt;0,(100-(Q699*100)/100)/'Τα Στοιχήματα μου'!E699,0)</f>
        <v>0</v>
      </c>
      <c r="V699" s="6">
        <f>'Τα Στοιχήματα μου'!E699*U699</f>
        <v>0</v>
      </c>
      <c r="W699" s="5">
        <f>IF('Τα Στοιχήματα μου'!E699&lt;&gt;0,V699/(100/I699),W698)</f>
        <v>1.4422218253259509</v>
      </c>
      <c r="X699" s="7"/>
      <c r="Y699" s="6">
        <f>COUNTIF('Τα Στοιχήματα μου'!$F$23:F699,"W")+COUNTIF('Τα Στοιχήματα μου'!$F$23:F699,"L")</f>
        <v>5</v>
      </c>
      <c r="Z699" s="6">
        <f>COUNTIF('Τα Στοιχήματα μου'!$F$23:F699,"W")</f>
        <v>3</v>
      </c>
      <c r="AA699" s="4">
        <f>COUNTIF('Τα Στοιχήματα μου'!$F$23:F699,"W")/(COUNTIF('Τα Στοιχήματα μου'!$F$23:F699,"W")+COUNTIF('Τα Στοιχήματα μου'!$F$23:F699,"L"))</f>
        <v>0.6</v>
      </c>
    </row>
    <row r="700" spans="2:27">
      <c r="B700" s="6">
        <f t="shared" si="10"/>
        <v>678</v>
      </c>
      <c r="I700" s="6">
        <f>I699+1</f>
        <v>678</v>
      </c>
      <c r="J700" s="6">
        <f>'Τα Στοιχήματα μου'!D700</f>
        <v>0</v>
      </c>
      <c r="K700" s="6">
        <f>'Τα Στοιχήματα μου'!E700</f>
        <v>0</v>
      </c>
      <c r="L700" s="6">
        <f>'Τα Στοιχήματα μου'!F700</f>
        <v>0</v>
      </c>
      <c r="M700" s="7"/>
      <c r="N700" s="5">
        <f>AVERAGE('Τα Στοιχήματα μου'!$E$23:E700)</f>
        <v>2.956</v>
      </c>
      <c r="O700" s="6" t="str">
        <f>IF('Τα Στοιχήματα μου'!E700&lt;&gt;0,1/'Τα Στοιχήματα μου'!E700,"")</f>
        <v/>
      </c>
      <c r="P700" s="6">
        <f>SUM($O$23:O700)</f>
        <v>3.4668730650154802</v>
      </c>
      <c r="Q700" s="6">
        <f>(1-(1/P700))*100</f>
        <v>71.155563493480983</v>
      </c>
      <c r="R700" s="6">
        <f>IF('Τα Στοιχήματα μου'!E700&lt;&gt;0,(100-($Q$1022*100)/100)/'Τα Στοιχήματα μου'!E700,0)</f>
        <v>0</v>
      </c>
      <c r="S700" s="6">
        <f>R700*('Τα Στοιχήματα μου'!E700-1)</f>
        <v>0</v>
      </c>
      <c r="T700" s="5">
        <f>SUM($S$23:S700)/100+1</f>
        <v>1.4422218253259511</v>
      </c>
      <c r="U700" s="6">
        <f>IF('Τα Στοιχήματα μου'!E700&lt;&gt;0,(100-(Q700*100)/100)/'Τα Στοιχήματα μου'!E700,0)</f>
        <v>0</v>
      </c>
      <c r="V700" s="6">
        <f>'Τα Στοιχήματα μου'!E700*U700</f>
        <v>0</v>
      </c>
      <c r="W700" s="5">
        <f>IF('Τα Στοιχήματα μου'!E700&lt;&gt;0,V700/(100/I700),W699)</f>
        <v>1.4422218253259509</v>
      </c>
      <c r="X700" s="7"/>
      <c r="Y700" s="6">
        <f>COUNTIF('Τα Στοιχήματα μου'!$F$23:F700,"W")+COUNTIF('Τα Στοιχήματα μου'!$F$23:F700,"L")</f>
        <v>5</v>
      </c>
      <c r="Z700" s="6">
        <f>COUNTIF('Τα Στοιχήματα μου'!$F$23:F700,"W")</f>
        <v>3</v>
      </c>
      <c r="AA700" s="4">
        <f>COUNTIF('Τα Στοιχήματα μου'!$F$23:F700,"W")/(COUNTIF('Τα Στοιχήματα μου'!$F$23:F700,"W")+COUNTIF('Τα Στοιχήματα μου'!$F$23:F700,"L"))</f>
        <v>0.6</v>
      </c>
    </row>
    <row r="701" spans="2:27">
      <c r="B701" s="6">
        <f t="shared" si="10"/>
        <v>679</v>
      </c>
      <c r="I701" s="6">
        <f>I700+1</f>
        <v>679</v>
      </c>
      <c r="J701" s="6">
        <f>'Τα Στοιχήματα μου'!D701</f>
        <v>0</v>
      </c>
      <c r="K701" s="6">
        <f>'Τα Στοιχήματα μου'!E701</f>
        <v>0</v>
      </c>
      <c r="L701" s="6">
        <f>'Τα Στοιχήματα μου'!F701</f>
        <v>0</v>
      </c>
      <c r="M701" s="7"/>
      <c r="N701" s="5">
        <f>AVERAGE('Τα Στοιχήματα μου'!$E$23:E701)</f>
        <v>2.956</v>
      </c>
      <c r="O701" s="6" t="str">
        <f>IF('Τα Στοιχήματα μου'!E701&lt;&gt;0,1/'Τα Στοιχήματα μου'!E701,"")</f>
        <v/>
      </c>
      <c r="P701" s="6">
        <f>SUM($O$23:O701)</f>
        <v>3.4668730650154802</v>
      </c>
      <c r="Q701" s="6">
        <f>(1-(1/P701))*100</f>
        <v>71.155563493480983</v>
      </c>
      <c r="R701" s="6">
        <f>IF('Τα Στοιχήματα μου'!E701&lt;&gt;0,(100-($Q$1022*100)/100)/'Τα Στοιχήματα μου'!E701,0)</f>
        <v>0</v>
      </c>
      <c r="S701" s="6">
        <f>R701*('Τα Στοιχήματα μου'!E701-1)</f>
        <v>0</v>
      </c>
      <c r="T701" s="5">
        <f>SUM($S$23:S701)/100+1</f>
        <v>1.4422218253259511</v>
      </c>
      <c r="U701" s="6">
        <f>IF('Τα Στοιχήματα μου'!E701&lt;&gt;0,(100-(Q701*100)/100)/'Τα Στοιχήματα μου'!E701,0)</f>
        <v>0</v>
      </c>
      <c r="V701" s="6">
        <f>'Τα Στοιχήματα μου'!E701*U701</f>
        <v>0</v>
      </c>
      <c r="W701" s="5">
        <f>IF('Τα Στοιχήματα μου'!E701&lt;&gt;0,V701/(100/I701),W700)</f>
        <v>1.4422218253259509</v>
      </c>
      <c r="X701" s="7"/>
      <c r="Y701" s="6">
        <f>COUNTIF('Τα Στοιχήματα μου'!$F$23:F701,"W")+COUNTIF('Τα Στοιχήματα μου'!$F$23:F701,"L")</f>
        <v>5</v>
      </c>
      <c r="Z701" s="6">
        <f>COUNTIF('Τα Στοιχήματα μου'!$F$23:F701,"W")</f>
        <v>3</v>
      </c>
      <c r="AA701" s="4">
        <f>COUNTIF('Τα Στοιχήματα μου'!$F$23:F701,"W")/(COUNTIF('Τα Στοιχήματα μου'!$F$23:F701,"W")+COUNTIF('Τα Στοιχήματα μου'!$F$23:F701,"L"))</f>
        <v>0.6</v>
      </c>
    </row>
    <row r="702" spans="2:27">
      <c r="B702" s="6">
        <f t="shared" si="10"/>
        <v>680</v>
      </c>
      <c r="I702" s="6">
        <f>I701+1</f>
        <v>680</v>
      </c>
      <c r="J702" s="6">
        <f>'Τα Στοιχήματα μου'!D702</f>
        <v>0</v>
      </c>
      <c r="K702" s="6">
        <f>'Τα Στοιχήματα μου'!E702</f>
        <v>0</v>
      </c>
      <c r="L702" s="6">
        <f>'Τα Στοιχήματα μου'!F702</f>
        <v>0</v>
      </c>
      <c r="M702" s="7"/>
      <c r="N702" s="5">
        <f>AVERAGE('Τα Στοιχήματα μου'!$E$23:E702)</f>
        <v>2.956</v>
      </c>
      <c r="O702" s="6" t="str">
        <f>IF('Τα Στοιχήματα μου'!E702&lt;&gt;0,1/'Τα Στοιχήματα μου'!E702,"")</f>
        <v/>
      </c>
      <c r="P702" s="6">
        <f>SUM($O$23:O702)</f>
        <v>3.4668730650154802</v>
      </c>
      <c r="Q702" s="6">
        <f>(1-(1/P702))*100</f>
        <v>71.155563493480983</v>
      </c>
      <c r="R702" s="6">
        <f>IF('Τα Στοιχήματα μου'!E702&lt;&gt;0,(100-($Q$1022*100)/100)/'Τα Στοιχήματα μου'!E702,0)</f>
        <v>0</v>
      </c>
      <c r="S702" s="6">
        <f>R702*('Τα Στοιχήματα μου'!E702-1)</f>
        <v>0</v>
      </c>
      <c r="T702" s="5">
        <f>SUM($S$23:S702)/100+1</f>
        <v>1.4422218253259511</v>
      </c>
      <c r="U702" s="6">
        <f>IF('Τα Στοιχήματα μου'!E702&lt;&gt;0,(100-(Q702*100)/100)/'Τα Στοιχήματα μου'!E702,0)</f>
        <v>0</v>
      </c>
      <c r="V702" s="6">
        <f>'Τα Στοιχήματα μου'!E702*U702</f>
        <v>0</v>
      </c>
      <c r="W702" s="5">
        <f>IF('Τα Στοιχήματα μου'!E702&lt;&gt;0,V702/(100/I702),W701)</f>
        <v>1.4422218253259509</v>
      </c>
      <c r="X702" s="7"/>
      <c r="Y702" s="6">
        <f>COUNTIF('Τα Στοιχήματα μου'!$F$23:F702,"W")+COUNTIF('Τα Στοιχήματα μου'!$F$23:F702,"L")</f>
        <v>5</v>
      </c>
      <c r="Z702" s="6">
        <f>COUNTIF('Τα Στοιχήματα μου'!$F$23:F702,"W")</f>
        <v>3</v>
      </c>
      <c r="AA702" s="4">
        <f>COUNTIF('Τα Στοιχήματα μου'!$F$23:F702,"W")/(COUNTIF('Τα Στοιχήματα μου'!$F$23:F702,"W")+COUNTIF('Τα Στοιχήματα μου'!$F$23:F702,"L"))</f>
        <v>0.6</v>
      </c>
    </row>
    <row r="703" spans="2:27">
      <c r="B703" s="6">
        <f t="shared" si="10"/>
        <v>681</v>
      </c>
      <c r="I703" s="6">
        <f>I702+1</f>
        <v>681</v>
      </c>
      <c r="J703" s="6">
        <f>'Τα Στοιχήματα μου'!D703</f>
        <v>0</v>
      </c>
      <c r="K703" s="6">
        <f>'Τα Στοιχήματα μου'!E703</f>
        <v>0</v>
      </c>
      <c r="L703" s="6">
        <f>'Τα Στοιχήματα μου'!F703</f>
        <v>0</v>
      </c>
      <c r="M703" s="7"/>
      <c r="N703" s="5">
        <f>AVERAGE('Τα Στοιχήματα μου'!$E$23:E703)</f>
        <v>2.956</v>
      </c>
      <c r="O703" s="6" t="str">
        <f>IF('Τα Στοιχήματα μου'!E703&lt;&gt;0,1/'Τα Στοιχήματα μου'!E703,"")</f>
        <v/>
      </c>
      <c r="P703" s="6">
        <f>SUM($O$23:O703)</f>
        <v>3.4668730650154802</v>
      </c>
      <c r="Q703" s="6">
        <f>(1-(1/P703))*100</f>
        <v>71.155563493480983</v>
      </c>
      <c r="R703" s="6">
        <f>IF('Τα Στοιχήματα μου'!E703&lt;&gt;0,(100-($Q$1022*100)/100)/'Τα Στοιχήματα μου'!E703,0)</f>
        <v>0</v>
      </c>
      <c r="S703" s="6">
        <f>R703*('Τα Στοιχήματα μου'!E703-1)</f>
        <v>0</v>
      </c>
      <c r="T703" s="5">
        <f>SUM($S$23:S703)/100+1</f>
        <v>1.4422218253259511</v>
      </c>
      <c r="U703" s="6">
        <f>IF('Τα Στοιχήματα μου'!E703&lt;&gt;0,(100-(Q703*100)/100)/'Τα Στοιχήματα μου'!E703,0)</f>
        <v>0</v>
      </c>
      <c r="V703" s="6">
        <f>'Τα Στοιχήματα μου'!E703*U703</f>
        <v>0</v>
      </c>
      <c r="W703" s="5">
        <f>IF('Τα Στοιχήματα μου'!E703&lt;&gt;0,V703/(100/I703),W702)</f>
        <v>1.4422218253259509</v>
      </c>
      <c r="X703" s="7"/>
      <c r="Y703" s="6">
        <f>COUNTIF('Τα Στοιχήματα μου'!$F$23:F703,"W")+COUNTIF('Τα Στοιχήματα μου'!$F$23:F703,"L")</f>
        <v>5</v>
      </c>
      <c r="Z703" s="6">
        <f>COUNTIF('Τα Στοιχήματα μου'!$F$23:F703,"W")</f>
        <v>3</v>
      </c>
      <c r="AA703" s="4">
        <f>COUNTIF('Τα Στοιχήματα μου'!$F$23:F703,"W")/(COUNTIF('Τα Στοιχήματα μου'!$F$23:F703,"W")+COUNTIF('Τα Στοιχήματα μου'!$F$23:F703,"L"))</f>
        <v>0.6</v>
      </c>
    </row>
    <row r="704" spans="2:27">
      <c r="B704" s="6">
        <f t="shared" si="10"/>
        <v>682</v>
      </c>
      <c r="I704" s="6">
        <f>I703+1</f>
        <v>682</v>
      </c>
      <c r="J704" s="6">
        <f>'Τα Στοιχήματα μου'!D704</f>
        <v>0</v>
      </c>
      <c r="K704" s="6">
        <f>'Τα Στοιχήματα μου'!E704</f>
        <v>0</v>
      </c>
      <c r="L704" s="6">
        <f>'Τα Στοιχήματα μου'!F704</f>
        <v>0</v>
      </c>
      <c r="M704" s="7"/>
      <c r="N704" s="5">
        <f>AVERAGE('Τα Στοιχήματα μου'!$E$23:E704)</f>
        <v>2.956</v>
      </c>
      <c r="O704" s="6" t="str">
        <f>IF('Τα Στοιχήματα μου'!E704&lt;&gt;0,1/'Τα Στοιχήματα μου'!E704,"")</f>
        <v/>
      </c>
      <c r="P704" s="6">
        <f>SUM($O$23:O704)</f>
        <v>3.4668730650154802</v>
      </c>
      <c r="Q704" s="6">
        <f>(1-(1/P704))*100</f>
        <v>71.155563493480983</v>
      </c>
      <c r="R704" s="6">
        <f>IF('Τα Στοιχήματα μου'!E704&lt;&gt;0,(100-($Q$1022*100)/100)/'Τα Στοιχήματα μου'!E704,0)</f>
        <v>0</v>
      </c>
      <c r="S704" s="6">
        <f>R704*('Τα Στοιχήματα μου'!E704-1)</f>
        <v>0</v>
      </c>
      <c r="T704" s="5">
        <f>SUM($S$23:S704)/100+1</f>
        <v>1.4422218253259511</v>
      </c>
      <c r="U704" s="6">
        <f>IF('Τα Στοιχήματα μου'!E704&lt;&gt;0,(100-(Q704*100)/100)/'Τα Στοιχήματα μου'!E704,0)</f>
        <v>0</v>
      </c>
      <c r="V704" s="6">
        <f>'Τα Στοιχήματα μου'!E704*U704</f>
        <v>0</v>
      </c>
      <c r="W704" s="5">
        <f>IF('Τα Στοιχήματα μου'!E704&lt;&gt;0,V704/(100/I704),W703)</f>
        <v>1.4422218253259509</v>
      </c>
      <c r="X704" s="7"/>
      <c r="Y704" s="6">
        <f>COUNTIF('Τα Στοιχήματα μου'!$F$23:F704,"W")+COUNTIF('Τα Στοιχήματα μου'!$F$23:F704,"L")</f>
        <v>5</v>
      </c>
      <c r="Z704" s="6">
        <f>COUNTIF('Τα Στοιχήματα μου'!$F$23:F704,"W")</f>
        <v>3</v>
      </c>
      <c r="AA704" s="4">
        <f>COUNTIF('Τα Στοιχήματα μου'!$F$23:F704,"W")/(COUNTIF('Τα Στοιχήματα μου'!$F$23:F704,"W")+COUNTIF('Τα Στοιχήματα μου'!$F$23:F704,"L"))</f>
        <v>0.6</v>
      </c>
    </row>
    <row r="705" spans="2:27">
      <c r="B705" s="6">
        <f t="shared" si="10"/>
        <v>683</v>
      </c>
      <c r="I705" s="6">
        <f>I704+1</f>
        <v>683</v>
      </c>
      <c r="J705" s="6">
        <f>'Τα Στοιχήματα μου'!D705</f>
        <v>0</v>
      </c>
      <c r="K705" s="6">
        <f>'Τα Στοιχήματα μου'!E705</f>
        <v>0</v>
      </c>
      <c r="L705" s="6">
        <f>'Τα Στοιχήματα μου'!F705</f>
        <v>0</v>
      </c>
      <c r="M705" s="7"/>
      <c r="N705" s="5">
        <f>AVERAGE('Τα Στοιχήματα μου'!$E$23:E705)</f>
        <v>2.956</v>
      </c>
      <c r="O705" s="6" t="str">
        <f>IF('Τα Στοιχήματα μου'!E705&lt;&gt;0,1/'Τα Στοιχήματα μου'!E705,"")</f>
        <v/>
      </c>
      <c r="P705" s="6">
        <f>SUM($O$23:O705)</f>
        <v>3.4668730650154802</v>
      </c>
      <c r="Q705" s="6">
        <f>(1-(1/P705))*100</f>
        <v>71.155563493480983</v>
      </c>
      <c r="R705" s="6">
        <f>IF('Τα Στοιχήματα μου'!E705&lt;&gt;0,(100-($Q$1022*100)/100)/'Τα Στοιχήματα μου'!E705,0)</f>
        <v>0</v>
      </c>
      <c r="S705" s="6">
        <f>R705*('Τα Στοιχήματα μου'!E705-1)</f>
        <v>0</v>
      </c>
      <c r="T705" s="5">
        <f>SUM($S$23:S705)/100+1</f>
        <v>1.4422218253259511</v>
      </c>
      <c r="U705" s="6">
        <f>IF('Τα Στοιχήματα μου'!E705&lt;&gt;0,(100-(Q705*100)/100)/'Τα Στοιχήματα μου'!E705,0)</f>
        <v>0</v>
      </c>
      <c r="V705" s="6">
        <f>'Τα Στοιχήματα μου'!E705*U705</f>
        <v>0</v>
      </c>
      <c r="W705" s="5">
        <f>IF('Τα Στοιχήματα μου'!E705&lt;&gt;0,V705/(100/I705),W704)</f>
        <v>1.4422218253259509</v>
      </c>
      <c r="X705" s="7"/>
      <c r="Y705" s="6">
        <f>COUNTIF('Τα Στοιχήματα μου'!$F$23:F705,"W")+COUNTIF('Τα Στοιχήματα μου'!$F$23:F705,"L")</f>
        <v>5</v>
      </c>
      <c r="Z705" s="6">
        <f>COUNTIF('Τα Στοιχήματα μου'!$F$23:F705,"W")</f>
        <v>3</v>
      </c>
      <c r="AA705" s="4">
        <f>COUNTIF('Τα Στοιχήματα μου'!$F$23:F705,"W")/(COUNTIF('Τα Στοιχήματα μου'!$F$23:F705,"W")+COUNTIF('Τα Στοιχήματα μου'!$F$23:F705,"L"))</f>
        <v>0.6</v>
      </c>
    </row>
    <row r="706" spans="2:27">
      <c r="B706" s="6">
        <f t="shared" si="10"/>
        <v>684</v>
      </c>
      <c r="I706" s="6">
        <f>I705+1</f>
        <v>684</v>
      </c>
      <c r="J706" s="6">
        <f>'Τα Στοιχήματα μου'!D706</f>
        <v>0</v>
      </c>
      <c r="K706" s="6">
        <f>'Τα Στοιχήματα μου'!E706</f>
        <v>0</v>
      </c>
      <c r="L706" s="6">
        <f>'Τα Στοιχήματα μου'!F706</f>
        <v>0</v>
      </c>
      <c r="M706" s="7"/>
      <c r="N706" s="5">
        <f>AVERAGE('Τα Στοιχήματα μου'!$E$23:E706)</f>
        <v>2.956</v>
      </c>
      <c r="O706" s="6" t="str">
        <f>IF('Τα Στοιχήματα μου'!E706&lt;&gt;0,1/'Τα Στοιχήματα μου'!E706,"")</f>
        <v/>
      </c>
      <c r="P706" s="6">
        <f>SUM($O$23:O706)</f>
        <v>3.4668730650154802</v>
      </c>
      <c r="Q706" s="6">
        <f>(1-(1/P706))*100</f>
        <v>71.155563493480983</v>
      </c>
      <c r="R706" s="6">
        <f>IF('Τα Στοιχήματα μου'!E706&lt;&gt;0,(100-($Q$1022*100)/100)/'Τα Στοιχήματα μου'!E706,0)</f>
        <v>0</v>
      </c>
      <c r="S706" s="6">
        <f>R706*('Τα Στοιχήματα μου'!E706-1)</f>
        <v>0</v>
      </c>
      <c r="T706" s="5">
        <f>SUM($S$23:S706)/100+1</f>
        <v>1.4422218253259511</v>
      </c>
      <c r="U706" s="6">
        <f>IF('Τα Στοιχήματα μου'!E706&lt;&gt;0,(100-(Q706*100)/100)/'Τα Στοιχήματα μου'!E706,0)</f>
        <v>0</v>
      </c>
      <c r="V706" s="6">
        <f>'Τα Στοιχήματα μου'!E706*U706</f>
        <v>0</v>
      </c>
      <c r="W706" s="5">
        <f>IF('Τα Στοιχήματα μου'!E706&lt;&gt;0,V706/(100/I706),W705)</f>
        <v>1.4422218253259509</v>
      </c>
      <c r="X706" s="7"/>
      <c r="Y706" s="6">
        <f>COUNTIF('Τα Στοιχήματα μου'!$F$23:F706,"W")+COUNTIF('Τα Στοιχήματα μου'!$F$23:F706,"L")</f>
        <v>5</v>
      </c>
      <c r="Z706" s="6">
        <f>COUNTIF('Τα Στοιχήματα μου'!$F$23:F706,"W")</f>
        <v>3</v>
      </c>
      <c r="AA706" s="4">
        <f>COUNTIF('Τα Στοιχήματα μου'!$F$23:F706,"W")/(COUNTIF('Τα Στοιχήματα μου'!$F$23:F706,"W")+COUNTIF('Τα Στοιχήματα μου'!$F$23:F706,"L"))</f>
        <v>0.6</v>
      </c>
    </row>
    <row r="707" spans="2:27">
      <c r="B707" s="6">
        <f t="shared" si="10"/>
        <v>685</v>
      </c>
      <c r="I707" s="6">
        <f>I706+1</f>
        <v>685</v>
      </c>
      <c r="J707" s="6">
        <f>'Τα Στοιχήματα μου'!D707</f>
        <v>0</v>
      </c>
      <c r="K707" s="6">
        <f>'Τα Στοιχήματα μου'!E707</f>
        <v>0</v>
      </c>
      <c r="L707" s="6">
        <f>'Τα Στοιχήματα μου'!F707</f>
        <v>0</v>
      </c>
      <c r="M707" s="7"/>
      <c r="N707" s="5">
        <f>AVERAGE('Τα Στοιχήματα μου'!$E$23:E707)</f>
        <v>2.956</v>
      </c>
      <c r="O707" s="6" t="str">
        <f>IF('Τα Στοιχήματα μου'!E707&lt;&gt;0,1/'Τα Στοιχήματα μου'!E707,"")</f>
        <v/>
      </c>
      <c r="P707" s="6">
        <f>SUM($O$23:O707)</f>
        <v>3.4668730650154802</v>
      </c>
      <c r="Q707" s="6">
        <f>(1-(1/P707))*100</f>
        <v>71.155563493480983</v>
      </c>
      <c r="R707" s="6">
        <f>IF('Τα Στοιχήματα μου'!E707&lt;&gt;0,(100-($Q$1022*100)/100)/'Τα Στοιχήματα μου'!E707,0)</f>
        <v>0</v>
      </c>
      <c r="S707" s="6">
        <f>R707*('Τα Στοιχήματα μου'!E707-1)</f>
        <v>0</v>
      </c>
      <c r="T707" s="5">
        <f>SUM($S$23:S707)/100+1</f>
        <v>1.4422218253259511</v>
      </c>
      <c r="U707" s="6">
        <f>IF('Τα Στοιχήματα μου'!E707&lt;&gt;0,(100-(Q707*100)/100)/'Τα Στοιχήματα μου'!E707,0)</f>
        <v>0</v>
      </c>
      <c r="V707" s="6">
        <f>'Τα Στοιχήματα μου'!E707*U707</f>
        <v>0</v>
      </c>
      <c r="W707" s="5">
        <f>IF('Τα Στοιχήματα μου'!E707&lt;&gt;0,V707/(100/I707),W706)</f>
        <v>1.4422218253259509</v>
      </c>
      <c r="X707" s="7"/>
      <c r="Y707" s="6">
        <f>COUNTIF('Τα Στοιχήματα μου'!$F$23:F707,"W")+COUNTIF('Τα Στοιχήματα μου'!$F$23:F707,"L")</f>
        <v>5</v>
      </c>
      <c r="Z707" s="6">
        <f>COUNTIF('Τα Στοιχήματα μου'!$F$23:F707,"W")</f>
        <v>3</v>
      </c>
      <c r="AA707" s="4">
        <f>COUNTIF('Τα Στοιχήματα μου'!$F$23:F707,"W")/(COUNTIF('Τα Στοιχήματα μου'!$F$23:F707,"W")+COUNTIF('Τα Στοιχήματα μου'!$F$23:F707,"L"))</f>
        <v>0.6</v>
      </c>
    </row>
    <row r="708" spans="2:27">
      <c r="B708" s="6">
        <f t="shared" si="10"/>
        <v>686</v>
      </c>
      <c r="I708" s="6">
        <f>I707+1</f>
        <v>686</v>
      </c>
      <c r="J708" s="6">
        <f>'Τα Στοιχήματα μου'!D708</f>
        <v>0</v>
      </c>
      <c r="K708" s="6">
        <f>'Τα Στοιχήματα μου'!E708</f>
        <v>0</v>
      </c>
      <c r="L708" s="6">
        <f>'Τα Στοιχήματα μου'!F708</f>
        <v>0</v>
      </c>
      <c r="M708" s="7"/>
      <c r="N708" s="5">
        <f>AVERAGE('Τα Στοιχήματα μου'!$E$23:E708)</f>
        <v>2.956</v>
      </c>
      <c r="O708" s="6" t="str">
        <f>IF('Τα Στοιχήματα μου'!E708&lt;&gt;0,1/'Τα Στοιχήματα μου'!E708,"")</f>
        <v/>
      </c>
      <c r="P708" s="6">
        <f>SUM($O$23:O708)</f>
        <v>3.4668730650154802</v>
      </c>
      <c r="Q708" s="6">
        <f>(1-(1/P708))*100</f>
        <v>71.155563493480983</v>
      </c>
      <c r="R708" s="6">
        <f>IF('Τα Στοιχήματα μου'!E708&lt;&gt;0,(100-($Q$1022*100)/100)/'Τα Στοιχήματα μου'!E708,0)</f>
        <v>0</v>
      </c>
      <c r="S708" s="6">
        <f>R708*('Τα Στοιχήματα μου'!E708-1)</f>
        <v>0</v>
      </c>
      <c r="T708" s="5">
        <f>SUM($S$23:S708)/100+1</f>
        <v>1.4422218253259511</v>
      </c>
      <c r="U708" s="6">
        <f>IF('Τα Στοιχήματα μου'!E708&lt;&gt;0,(100-(Q708*100)/100)/'Τα Στοιχήματα μου'!E708,0)</f>
        <v>0</v>
      </c>
      <c r="V708" s="6">
        <f>'Τα Στοιχήματα μου'!E708*U708</f>
        <v>0</v>
      </c>
      <c r="W708" s="5">
        <f>IF('Τα Στοιχήματα μου'!E708&lt;&gt;0,V708/(100/I708),W707)</f>
        <v>1.4422218253259509</v>
      </c>
      <c r="X708" s="7"/>
      <c r="Y708" s="6">
        <f>COUNTIF('Τα Στοιχήματα μου'!$F$23:F708,"W")+COUNTIF('Τα Στοιχήματα μου'!$F$23:F708,"L")</f>
        <v>5</v>
      </c>
      <c r="Z708" s="6">
        <f>COUNTIF('Τα Στοιχήματα μου'!$F$23:F708,"W")</f>
        <v>3</v>
      </c>
      <c r="AA708" s="4">
        <f>COUNTIF('Τα Στοιχήματα μου'!$F$23:F708,"W")/(COUNTIF('Τα Στοιχήματα μου'!$F$23:F708,"W")+COUNTIF('Τα Στοιχήματα μου'!$F$23:F708,"L"))</f>
        <v>0.6</v>
      </c>
    </row>
    <row r="709" spans="2:27">
      <c r="B709" s="6">
        <f t="shared" si="10"/>
        <v>687</v>
      </c>
      <c r="I709" s="6">
        <f>I708+1</f>
        <v>687</v>
      </c>
      <c r="J709" s="6">
        <f>'Τα Στοιχήματα μου'!D709</f>
        <v>0</v>
      </c>
      <c r="K709" s="6">
        <f>'Τα Στοιχήματα μου'!E709</f>
        <v>0</v>
      </c>
      <c r="L709" s="6">
        <f>'Τα Στοιχήματα μου'!F709</f>
        <v>0</v>
      </c>
      <c r="M709" s="7"/>
      <c r="N709" s="5">
        <f>AVERAGE('Τα Στοιχήματα μου'!$E$23:E709)</f>
        <v>2.956</v>
      </c>
      <c r="O709" s="6" t="str">
        <f>IF('Τα Στοιχήματα μου'!E709&lt;&gt;0,1/'Τα Στοιχήματα μου'!E709,"")</f>
        <v/>
      </c>
      <c r="P709" s="6">
        <f>SUM($O$23:O709)</f>
        <v>3.4668730650154802</v>
      </c>
      <c r="Q709" s="6">
        <f>(1-(1/P709))*100</f>
        <v>71.155563493480983</v>
      </c>
      <c r="R709" s="6">
        <f>IF('Τα Στοιχήματα μου'!E709&lt;&gt;0,(100-($Q$1022*100)/100)/'Τα Στοιχήματα μου'!E709,0)</f>
        <v>0</v>
      </c>
      <c r="S709" s="6">
        <f>R709*('Τα Στοιχήματα μου'!E709-1)</f>
        <v>0</v>
      </c>
      <c r="T709" s="5">
        <f>SUM($S$23:S709)/100+1</f>
        <v>1.4422218253259511</v>
      </c>
      <c r="U709" s="6">
        <f>IF('Τα Στοιχήματα μου'!E709&lt;&gt;0,(100-(Q709*100)/100)/'Τα Στοιχήματα μου'!E709,0)</f>
        <v>0</v>
      </c>
      <c r="V709" s="6">
        <f>'Τα Στοιχήματα μου'!E709*U709</f>
        <v>0</v>
      </c>
      <c r="W709" s="5">
        <f>IF('Τα Στοιχήματα μου'!E709&lt;&gt;0,V709/(100/I709),W708)</f>
        <v>1.4422218253259509</v>
      </c>
      <c r="X709" s="7"/>
      <c r="Y709" s="6">
        <f>COUNTIF('Τα Στοιχήματα μου'!$F$23:F709,"W")+COUNTIF('Τα Στοιχήματα μου'!$F$23:F709,"L")</f>
        <v>5</v>
      </c>
      <c r="Z709" s="6">
        <f>COUNTIF('Τα Στοιχήματα μου'!$F$23:F709,"W")</f>
        <v>3</v>
      </c>
      <c r="AA709" s="4">
        <f>COUNTIF('Τα Στοιχήματα μου'!$F$23:F709,"W")/(COUNTIF('Τα Στοιχήματα μου'!$F$23:F709,"W")+COUNTIF('Τα Στοιχήματα μου'!$F$23:F709,"L"))</f>
        <v>0.6</v>
      </c>
    </row>
    <row r="710" spans="2:27">
      <c r="B710" s="6">
        <f t="shared" si="10"/>
        <v>688</v>
      </c>
      <c r="I710" s="6">
        <f>I709+1</f>
        <v>688</v>
      </c>
      <c r="J710" s="6">
        <f>'Τα Στοιχήματα μου'!D710</f>
        <v>0</v>
      </c>
      <c r="K710" s="6">
        <f>'Τα Στοιχήματα μου'!E710</f>
        <v>0</v>
      </c>
      <c r="L710" s="6">
        <f>'Τα Στοιχήματα μου'!F710</f>
        <v>0</v>
      </c>
      <c r="M710" s="7"/>
      <c r="N710" s="5">
        <f>AVERAGE('Τα Στοιχήματα μου'!$E$23:E710)</f>
        <v>2.956</v>
      </c>
      <c r="O710" s="6" t="str">
        <f>IF('Τα Στοιχήματα μου'!E710&lt;&gt;0,1/'Τα Στοιχήματα μου'!E710,"")</f>
        <v/>
      </c>
      <c r="P710" s="6">
        <f>SUM($O$23:O710)</f>
        <v>3.4668730650154802</v>
      </c>
      <c r="Q710" s="6">
        <f>(1-(1/P710))*100</f>
        <v>71.155563493480983</v>
      </c>
      <c r="R710" s="6">
        <f>IF('Τα Στοιχήματα μου'!E710&lt;&gt;0,(100-($Q$1022*100)/100)/'Τα Στοιχήματα μου'!E710,0)</f>
        <v>0</v>
      </c>
      <c r="S710" s="6">
        <f>R710*('Τα Στοιχήματα μου'!E710-1)</f>
        <v>0</v>
      </c>
      <c r="T710" s="5">
        <f>SUM($S$23:S710)/100+1</f>
        <v>1.4422218253259511</v>
      </c>
      <c r="U710" s="6">
        <f>IF('Τα Στοιχήματα μου'!E710&lt;&gt;0,(100-(Q710*100)/100)/'Τα Στοιχήματα μου'!E710,0)</f>
        <v>0</v>
      </c>
      <c r="V710" s="6">
        <f>'Τα Στοιχήματα μου'!E710*U710</f>
        <v>0</v>
      </c>
      <c r="W710" s="5">
        <f>IF('Τα Στοιχήματα μου'!E710&lt;&gt;0,V710/(100/I710),W709)</f>
        <v>1.4422218253259509</v>
      </c>
      <c r="X710" s="7"/>
      <c r="Y710" s="6">
        <f>COUNTIF('Τα Στοιχήματα μου'!$F$23:F710,"W")+COUNTIF('Τα Στοιχήματα μου'!$F$23:F710,"L")</f>
        <v>5</v>
      </c>
      <c r="Z710" s="6">
        <f>COUNTIF('Τα Στοιχήματα μου'!$F$23:F710,"W")</f>
        <v>3</v>
      </c>
      <c r="AA710" s="4">
        <f>COUNTIF('Τα Στοιχήματα μου'!$F$23:F710,"W")/(COUNTIF('Τα Στοιχήματα μου'!$F$23:F710,"W")+COUNTIF('Τα Στοιχήματα μου'!$F$23:F710,"L"))</f>
        <v>0.6</v>
      </c>
    </row>
    <row r="711" spans="2:27">
      <c r="B711" s="6">
        <f t="shared" si="10"/>
        <v>689</v>
      </c>
      <c r="I711" s="6">
        <f>I710+1</f>
        <v>689</v>
      </c>
      <c r="J711" s="6">
        <f>'Τα Στοιχήματα μου'!D711</f>
        <v>0</v>
      </c>
      <c r="K711" s="6">
        <f>'Τα Στοιχήματα μου'!E711</f>
        <v>0</v>
      </c>
      <c r="L711" s="6">
        <f>'Τα Στοιχήματα μου'!F711</f>
        <v>0</v>
      </c>
      <c r="M711" s="7"/>
      <c r="N711" s="5">
        <f>AVERAGE('Τα Στοιχήματα μου'!$E$23:E711)</f>
        <v>2.956</v>
      </c>
      <c r="O711" s="6" t="str">
        <f>IF('Τα Στοιχήματα μου'!E711&lt;&gt;0,1/'Τα Στοιχήματα μου'!E711,"")</f>
        <v/>
      </c>
      <c r="P711" s="6">
        <f>SUM($O$23:O711)</f>
        <v>3.4668730650154802</v>
      </c>
      <c r="Q711" s="6">
        <f>(1-(1/P711))*100</f>
        <v>71.155563493480983</v>
      </c>
      <c r="R711" s="6">
        <f>IF('Τα Στοιχήματα μου'!E711&lt;&gt;0,(100-($Q$1022*100)/100)/'Τα Στοιχήματα μου'!E711,0)</f>
        <v>0</v>
      </c>
      <c r="S711" s="6">
        <f>R711*('Τα Στοιχήματα μου'!E711-1)</f>
        <v>0</v>
      </c>
      <c r="T711" s="5">
        <f>SUM($S$23:S711)/100+1</f>
        <v>1.4422218253259511</v>
      </c>
      <c r="U711" s="6">
        <f>IF('Τα Στοιχήματα μου'!E711&lt;&gt;0,(100-(Q711*100)/100)/'Τα Στοιχήματα μου'!E711,0)</f>
        <v>0</v>
      </c>
      <c r="V711" s="6">
        <f>'Τα Στοιχήματα μου'!E711*U711</f>
        <v>0</v>
      </c>
      <c r="W711" s="5">
        <f>IF('Τα Στοιχήματα μου'!E711&lt;&gt;0,V711/(100/I711),W710)</f>
        <v>1.4422218253259509</v>
      </c>
      <c r="X711" s="7"/>
      <c r="Y711" s="6">
        <f>COUNTIF('Τα Στοιχήματα μου'!$F$23:F711,"W")+COUNTIF('Τα Στοιχήματα μου'!$F$23:F711,"L")</f>
        <v>5</v>
      </c>
      <c r="Z711" s="6">
        <f>COUNTIF('Τα Στοιχήματα μου'!$F$23:F711,"W")</f>
        <v>3</v>
      </c>
      <c r="AA711" s="4">
        <f>COUNTIF('Τα Στοιχήματα μου'!$F$23:F711,"W")/(COUNTIF('Τα Στοιχήματα μου'!$F$23:F711,"W")+COUNTIF('Τα Στοιχήματα μου'!$F$23:F711,"L"))</f>
        <v>0.6</v>
      </c>
    </row>
    <row r="712" spans="2:27">
      <c r="B712" s="6">
        <f t="shared" si="10"/>
        <v>690</v>
      </c>
      <c r="I712" s="6">
        <f>I711+1</f>
        <v>690</v>
      </c>
      <c r="J712" s="6">
        <f>'Τα Στοιχήματα μου'!D712</f>
        <v>0</v>
      </c>
      <c r="K712" s="6">
        <f>'Τα Στοιχήματα μου'!E712</f>
        <v>0</v>
      </c>
      <c r="L712" s="6">
        <f>'Τα Στοιχήματα μου'!F712</f>
        <v>0</v>
      </c>
      <c r="M712" s="7"/>
      <c r="N712" s="5">
        <f>AVERAGE('Τα Στοιχήματα μου'!$E$23:E712)</f>
        <v>2.956</v>
      </c>
      <c r="O712" s="6" t="str">
        <f>IF('Τα Στοιχήματα μου'!E712&lt;&gt;0,1/'Τα Στοιχήματα μου'!E712,"")</f>
        <v/>
      </c>
      <c r="P712" s="6">
        <f>SUM($O$23:O712)</f>
        <v>3.4668730650154802</v>
      </c>
      <c r="Q712" s="6">
        <f>(1-(1/P712))*100</f>
        <v>71.155563493480983</v>
      </c>
      <c r="R712" s="6">
        <f>IF('Τα Στοιχήματα μου'!E712&lt;&gt;0,(100-($Q$1022*100)/100)/'Τα Στοιχήματα μου'!E712,0)</f>
        <v>0</v>
      </c>
      <c r="S712" s="6">
        <f>R712*('Τα Στοιχήματα μου'!E712-1)</f>
        <v>0</v>
      </c>
      <c r="T712" s="5">
        <f>SUM($S$23:S712)/100+1</f>
        <v>1.4422218253259511</v>
      </c>
      <c r="U712" s="6">
        <f>IF('Τα Στοιχήματα μου'!E712&lt;&gt;0,(100-(Q712*100)/100)/'Τα Στοιχήματα μου'!E712,0)</f>
        <v>0</v>
      </c>
      <c r="V712" s="6">
        <f>'Τα Στοιχήματα μου'!E712*U712</f>
        <v>0</v>
      </c>
      <c r="W712" s="5">
        <f>IF('Τα Στοιχήματα μου'!E712&lt;&gt;0,V712/(100/I712),W711)</f>
        <v>1.4422218253259509</v>
      </c>
      <c r="X712" s="7"/>
      <c r="Y712" s="6">
        <f>COUNTIF('Τα Στοιχήματα μου'!$F$23:F712,"W")+COUNTIF('Τα Στοιχήματα μου'!$F$23:F712,"L")</f>
        <v>5</v>
      </c>
      <c r="Z712" s="6">
        <f>COUNTIF('Τα Στοιχήματα μου'!$F$23:F712,"W")</f>
        <v>3</v>
      </c>
      <c r="AA712" s="4">
        <f>COUNTIF('Τα Στοιχήματα μου'!$F$23:F712,"W")/(COUNTIF('Τα Στοιχήματα μου'!$F$23:F712,"W")+COUNTIF('Τα Στοιχήματα μου'!$F$23:F712,"L"))</f>
        <v>0.6</v>
      </c>
    </row>
    <row r="713" spans="2:27">
      <c r="B713" s="6">
        <f t="shared" si="10"/>
        <v>691</v>
      </c>
      <c r="I713" s="6">
        <f>I712+1</f>
        <v>691</v>
      </c>
      <c r="J713" s="6">
        <f>'Τα Στοιχήματα μου'!D713</f>
        <v>0</v>
      </c>
      <c r="K713" s="6">
        <f>'Τα Στοιχήματα μου'!E713</f>
        <v>0</v>
      </c>
      <c r="L713" s="6">
        <f>'Τα Στοιχήματα μου'!F713</f>
        <v>0</v>
      </c>
      <c r="M713" s="7"/>
      <c r="N713" s="5">
        <f>AVERAGE('Τα Στοιχήματα μου'!$E$23:E713)</f>
        <v>2.956</v>
      </c>
      <c r="O713" s="6" t="str">
        <f>IF('Τα Στοιχήματα μου'!E713&lt;&gt;0,1/'Τα Στοιχήματα μου'!E713,"")</f>
        <v/>
      </c>
      <c r="P713" s="6">
        <f>SUM($O$23:O713)</f>
        <v>3.4668730650154802</v>
      </c>
      <c r="Q713" s="6">
        <f>(1-(1/P713))*100</f>
        <v>71.155563493480983</v>
      </c>
      <c r="R713" s="6">
        <f>IF('Τα Στοιχήματα μου'!E713&lt;&gt;0,(100-($Q$1022*100)/100)/'Τα Στοιχήματα μου'!E713,0)</f>
        <v>0</v>
      </c>
      <c r="S713" s="6">
        <f>R713*('Τα Στοιχήματα μου'!E713-1)</f>
        <v>0</v>
      </c>
      <c r="T713" s="5">
        <f>SUM($S$23:S713)/100+1</f>
        <v>1.4422218253259511</v>
      </c>
      <c r="U713" s="6">
        <f>IF('Τα Στοιχήματα μου'!E713&lt;&gt;0,(100-(Q713*100)/100)/'Τα Στοιχήματα μου'!E713,0)</f>
        <v>0</v>
      </c>
      <c r="V713" s="6">
        <f>'Τα Στοιχήματα μου'!E713*U713</f>
        <v>0</v>
      </c>
      <c r="W713" s="5">
        <f>IF('Τα Στοιχήματα μου'!E713&lt;&gt;0,V713/(100/I713),W712)</f>
        <v>1.4422218253259509</v>
      </c>
      <c r="X713" s="7"/>
      <c r="Y713" s="6">
        <f>COUNTIF('Τα Στοιχήματα μου'!$F$23:F713,"W")+COUNTIF('Τα Στοιχήματα μου'!$F$23:F713,"L")</f>
        <v>5</v>
      </c>
      <c r="Z713" s="6">
        <f>COUNTIF('Τα Στοιχήματα μου'!$F$23:F713,"W")</f>
        <v>3</v>
      </c>
      <c r="AA713" s="4">
        <f>COUNTIF('Τα Στοιχήματα μου'!$F$23:F713,"W")/(COUNTIF('Τα Στοιχήματα μου'!$F$23:F713,"W")+COUNTIF('Τα Στοιχήματα μου'!$F$23:F713,"L"))</f>
        <v>0.6</v>
      </c>
    </row>
    <row r="714" spans="2:27">
      <c r="B714" s="6">
        <f t="shared" si="10"/>
        <v>692</v>
      </c>
      <c r="I714" s="6">
        <f>I713+1</f>
        <v>692</v>
      </c>
      <c r="J714" s="6">
        <f>'Τα Στοιχήματα μου'!D714</f>
        <v>0</v>
      </c>
      <c r="K714" s="6">
        <f>'Τα Στοιχήματα μου'!E714</f>
        <v>0</v>
      </c>
      <c r="L714" s="6">
        <f>'Τα Στοιχήματα μου'!F714</f>
        <v>0</v>
      </c>
      <c r="M714" s="7"/>
      <c r="N714" s="5">
        <f>AVERAGE('Τα Στοιχήματα μου'!$E$23:E714)</f>
        <v>2.956</v>
      </c>
      <c r="O714" s="6" t="str">
        <f>IF('Τα Στοιχήματα μου'!E714&lt;&gt;0,1/'Τα Στοιχήματα μου'!E714,"")</f>
        <v/>
      </c>
      <c r="P714" s="6">
        <f>SUM($O$23:O714)</f>
        <v>3.4668730650154802</v>
      </c>
      <c r="Q714" s="6">
        <f>(1-(1/P714))*100</f>
        <v>71.155563493480983</v>
      </c>
      <c r="R714" s="6">
        <f>IF('Τα Στοιχήματα μου'!E714&lt;&gt;0,(100-($Q$1022*100)/100)/'Τα Στοιχήματα μου'!E714,0)</f>
        <v>0</v>
      </c>
      <c r="S714" s="6">
        <f>R714*('Τα Στοιχήματα μου'!E714-1)</f>
        <v>0</v>
      </c>
      <c r="T714" s="5">
        <f>SUM($S$23:S714)/100+1</f>
        <v>1.4422218253259511</v>
      </c>
      <c r="U714" s="6">
        <f>IF('Τα Στοιχήματα μου'!E714&lt;&gt;0,(100-(Q714*100)/100)/'Τα Στοιχήματα μου'!E714,0)</f>
        <v>0</v>
      </c>
      <c r="V714" s="6">
        <f>'Τα Στοιχήματα μου'!E714*U714</f>
        <v>0</v>
      </c>
      <c r="W714" s="5">
        <f>IF('Τα Στοιχήματα μου'!E714&lt;&gt;0,V714/(100/I714),W713)</f>
        <v>1.4422218253259509</v>
      </c>
      <c r="X714" s="7"/>
      <c r="Y714" s="6">
        <f>COUNTIF('Τα Στοιχήματα μου'!$F$23:F714,"W")+COUNTIF('Τα Στοιχήματα μου'!$F$23:F714,"L")</f>
        <v>5</v>
      </c>
      <c r="Z714" s="6">
        <f>COUNTIF('Τα Στοιχήματα μου'!$F$23:F714,"W")</f>
        <v>3</v>
      </c>
      <c r="AA714" s="4">
        <f>COUNTIF('Τα Στοιχήματα μου'!$F$23:F714,"W")/(COUNTIF('Τα Στοιχήματα μου'!$F$23:F714,"W")+COUNTIF('Τα Στοιχήματα μου'!$F$23:F714,"L"))</f>
        <v>0.6</v>
      </c>
    </row>
    <row r="715" spans="2:27">
      <c r="B715" s="6">
        <f t="shared" si="10"/>
        <v>693</v>
      </c>
      <c r="I715" s="6">
        <f>I714+1</f>
        <v>693</v>
      </c>
      <c r="J715" s="6">
        <f>'Τα Στοιχήματα μου'!D715</f>
        <v>0</v>
      </c>
      <c r="K715" s="6">
        <f>'Τα Στοιχήματα μου'!E715</f>
        <v>0</v>
      </c>
      <c r="L715" s="6">
        <f>'Τα Στοιχήματα μου'!F715</f>
        <v>0</v>
      </c>
      <c r="M715" s="7"/>
      <c r="N715" s="5">
        <f>AVERAGE('Τα Στοιχήματα μου'!$E$23:E715)</f>
        <v>2.956</v>
      </c>
      <c r="O715" s="6" t="str">
        <f>IF('Τα Στοιχήματα μου'!E715&lt;&gt;0,1/'Τα Στοιχήματα μου'!E715,"")</f>
        <v/>
      </c>
      <c r="P715" s="6">
        <f>SUM($O$23:O715)</f>
        <v>3.4668730650154802</v>
      </c>
      <c r="Q715" s="6">
        <f>(1-(1/P715))*100</f>
        <v>71.155563493480983</v>
      </c>
      <c r="R715" s="6">
        <f>IF('Τα Στοιχήματα μου'!E715&lt;&gt;0,(100-($Q$1022*100)/100)/'Τα Στοιχήματα μου'!E715,0)</f>
        <v>0</v>
      </c>
      <c r="S715" s="6">
        <f>R715*('Τα Στοιχήματα μου'!E715-1)</f>
        <v>0</v>
      </c>
      <c r="T715" s="5">
        <f>SUM($S$23:S715)/100+1</f>
        <v>1.4422218253259511</v>
      </c>
      <c r="U715" s="6">
        <f>IF('Τα Στοιχήματα μου'!E715&lt;&gt;0,(100-(Q715*100)/100)/'Τα Στοιχήματα μου'!E715,0)</f>
        <v>0</v>
      </c>
      <c r="V715" s="6">
        <f>'Τα Στοιχήματα μου'!E715*U715</f>
        <v>0</v>
      </c>
      <c r="W715" s="5">
        <f>IF('Τα Στοιχήματα μου'!E715&lt;&gt;0,V715/(100/I715),W714)</f>
        <v>1.4422218253259509</v>
      </c>
      <c r="X715" s="7"/>
      <c r="Y715" s="6">
        <f>COUNTIF('Τα Στοιχήματα μου'!$F$23:F715,"W")+COUNTIF('Τα Στοιχήματα μου'!$F$23:F715,"L")</f>
        <v>5</v>
      </c>
      <c r="Z715" s="6">
        <f>COUNTIF('Τα Στοιχήματα μου'!$F$23:F715,"W")</f>
        <v>3</v>
      </c>
      <c r="AA715" s="4">
        <f>COUNTIF('Τα Στοιχήματα μου'!$F$23:F715,"W")/(COUNTIF('Τα Στοιχήματα μου'!$F$23:F715,"W")+COUNTIF('Τα Στοιχήματα μου'!$F$23:F715,"L"))</f>
        <v>0.6</v>
      </c>
    </row>
    <row r="716" spans="2:27">
      <c r="B716" s="6">
        <f t="shared" si="10"/>
        <v>694</v>
      </c>
      <c r="I716" s="6">
        <f>I715+1</f>
        <v>694</v>
      </c>
      <c r="J716" s="6">
        <f>'Τα Στοιχήματα μου'!D716</f>
        <v>0</v>
      </c>
      <c r="K716" s="6">
        <f>'Τα Στοιχήματα μου'!E716</f>
        <v>0</v>
      </c>
      <c r="L716" s="6">
        <f>'Τα Στοιχήματα μου'!F716</f>
        <v>0</v>
      </c>
      <c r="M716" s="7"/>
      <c r="N716" s="5">
        <f>AVERAGE('Τα Στοιχήματα μου'!$E$23:E716)</f>
        <v>2.956</v>
      </c>
      <c r="O716" s="6" t="str">
        <f>IF('Τα Στοιχήματα μου'!E716&lt;&gt;0,1/'Τα Στοιχήματα μου'!E716,"")</f>
        <v/>
      </c>
      <c r="P716" s="6">
        <f>SUM($O$23:O716)</f>
        <v>3.4668730650154802</v>
      </c>
      <c r="Q716" s="6">
        <f>(1-(1/P716))*100</f>
        <v>71.155563493480983</v>
      </c>
      <c r="R716" s="6">
        <f>IF('Τα Στοιχήματα μου'!E716&lt;&gt;0,(100-($Q$1022*100)/100)/'Τα Στοιχήματα μου'!E716,0)</f>
        <v>0</v>
      </c>
      <c r="S716" s="6">
        <f>R716*('Τα Στοιχήματα μου'!E716-1)</f>
        <v>0</v>
      </c>
      <c r="T716" s="5">
        <f>SUM($S$23:S716)/100+1</f>
        <v>1.4422218253259511</v>
      </c>
      <c r="U716" s="6">
        <f>IF('Τα Στοιχήματα μου'!E716&lt;&gt;0,(100-(Q716*100)/100)/'Τα Στοιχήματα μου'!E716,0)</f>
        <v>0</v>
      </c>
      <c r="V716" s="6">
        <f>'Τα Στοιχήματα μου'!E716*U716</f>
        <v>0</v>
      </c>
      <c r="W716" s="5">
        <f>IF('Τα Στοιχήματα μου'!E716&lt;&gt;0,V716/(100/I716),W715)</f>
        <v>1.4422218253259509</v>
      </c>
      <c r="X716" s="7"/>
      <c r="Y716" s="6">
        <f>COUNTIF('Τα Στοιχήματα μου'!$F$23:F716,"W")+COUNTIF('Τα Στοιχήματα μου'!$F$23:F716,"L")</f>
        <v>5</v>
      </c>
      <c r="Z716" s="6">
        <f>COUNTIF('Τα Στοιχήματα μου'!$F$23:F716,"W")</f>
        <v>3</v>
      </c>
      <c r="AA716" s="4">
        <f>COUNTIF('Τα Στοιχήματα μου'!$F$23:F716,"W")/(COUNTIF('Τα Στοιχήματα μου'!$F$23:F716,"W")+COUNTIF('Τα Στοιχήματα μου'!$F$23:F716,"L"))</f>
        <v>0.6</v>
      </c>
    </row>
    <row r="717" spans="2:27">
      <c r="B717" s="6">
        <f t="shared" si="10"/>
        <v>695</v>
      </c>
      <c r="I717" s="6">
        <f>I716+1</f>
        <v>695</v>
      </c>
      <c r="J717" s="6">
        <f>'Τα Στοιχήματα μου'!D717</f>
        <v>0</v>
      </c>
      <c r="K717" s="6">
        <f>'Τα Στοιχήματα μου'!E717</f>
        <v>0</v>
      </c>
      <c r="L717" s="6">
        <f>'Τα Στοιχήματα μου'!F717</f>
        <v>0</v>
      </c>
      <c r="M717" s="7"/>
      <c r="N717" s="5">
        <f>AVERAGE('Τα Στοιχήματα μου'!$E$23:E717)</f>
        <v>2.956</v>
      </c>
      <c r="O717" s="6" t="str">
        <f>IF('Τα Στοιχήματα μου'!E717&lt;&gt;0,1/'Τα Στοιχήματα μου'!E717,"")</f>
        <v/>
      </c>
      <c r="P717" s="6">
        <f>SUM($O$23:O717)</f>
        <v>3.4668730650154802</v>
      </c>
      <c r="Q717" s="6">
        <f>(1-(1/P717))*100</f>
        <v>71.155563493480983</v>
      </c>
      <c r="R717" s="6">
        <f>IF('Τα Στοιχήματα μου'!E717&lt;&gt;0,(100-($Q$1022*100)/100)/'Τα Στοιχήματα μου'!E717,0)</f>
        <v>0</v>
      </c>
      <c r="S717" s="6">
        <f>R717*('Τα Στοιχήματα μου'!E717-1)</f>
        <v>0</v>
      </c>
      <c r="T717" s="5">
        <f>SUM($S$23:S717)/100+1</f>
        <v>1.4422218253259511</v>
      </c>
      <c r="U717" s="6">
        <f>IF('Τα Στοιχήματα μου'!E717&lt;&gt;0,(100-(Q717*100)/100)/'Τα Στοιχήματα μου'!E717,0)</f>
        <v>0</v>
      </c>
      <c r="V717" s="6">
        <f>'Τα Στοιχήματα μου'!E717*U717</f>
        <v>0</v>
      </c>
      <c r="W717" s="5">
        <f>IF('Τα Στοιχήματα μου'!E717&lt;&gt;0,V717/(100/I717),W716)</f>
        <v>1.4422218253259509</v>
      </c>
      <c r="X717" s="7"/>
      <c r="Y717" s="6">
        <f>COUNTIF('Τα Στοιχήματα μου'!$F$23:F717,"W")+COUNTIF('Τα Στοιχήματα μου'!$F$23:F717,"L")</f>
        <v>5</v>
      </c>
      <c r="Z717" s="6">
        <f>COUNTIF('Τα Στοιχήματα μου'!$F$23:F717,"W")</f>
        <v>3</v>
      </c>
      <c r="AA717" s="4">
        <f>COUNTIF('Τα Στοιχήματα μου'!$F$23:F717,"W")/(COUNTIF('Τα Στοιχήματα μου'!$F$23:F717,"W")+COUNTIF('Τα Στοιχήματα μου'!$F$23:F717,"L"))</f>
        <v>0.6</v>
      </c>
    </row>
    <row r="718" spans="2:27">
      <c r="B718" s="6">
        <f t="shared" si="10"/>
        <v>696</v>
      </c>
      <c r="I718" s="6">
        <f>I717+1</f>
        <v>696</v>
      </c>
      <c r="J718" s="6">
        <f>'Τα Στοιχήματα μου'!D718</f>
        <v>0</v>
      </c>
      <c r="K718" s="6">
        <f>'Τα Στοιχήματα μου'!E718</f>
        <v>0</v>
      </c>
      <c r="L718" s="6">
        <f>'Τα Στοιχήματα μου'!F718</f>
        <v>0</v>
      </c>
      <c r="M718" s="7"/>
      <c r="N718" s="5">
        <f>AVERAGE('Τα Στοιχήματα μου'!$E$23:E718)</f>
        <v>2.956</v>
      </c>
      <c r="O718" s="6" t="str">
        <f>IF('Τα Στοιχήματα μου'!E718&lt;&gt;0,1/'Τα Στοιχήματα μου'!E718,"")</f>
        <v/>
      </c>
      <c r="P718" s="6">
        <f>SUM($O$23:O718)</f>
        <v>3.4668730650154802</v>
      </c>
      <c r="Q718" s="6">
        <f>(1-(1/P718))*100</f>
        <v>71.155563493480983</v>
      </c>
      <c r="R718" s="6">
        <f>IF('Τα Στοιχήματα μου'!E718&lt;&gt;0,(100-($Q$1022*100)/100)/'Τα Στοιχήματα μου'!E718,0)</f>
        <v>0</v>
      </c>
      <c r="S718" s="6">
        <f>R718*('Τα Στοιχήματα μου'!E718-1)</f>
        <v>0</v>
      </c>
      <c r="T718" s="5">
        <f>SUM($S$23:S718)/100+1</f>
        <v>1.4422218253259511</v>
      </c>
      <c r="U718" s="6">
        <f>IF('Τα Στοιχήματα μου'!E718&lt;&gt;0,(100-(Q718*100)/100)/'Τα Στοιχήματα μου'!E718,0)</f>
        <v>0</v>
      </c>
      <c r="V718" s="6">
        <f>'Τα Στοιχήματα μου'!E718*U718</f>
        <v>0</v>
      </c>
      <c r="W718" s="5">
        <f>IF('Τα Στοιχήματα μου'!E718&lt;&gt;0,V718/(100/I718),W717)</f>
        <v>1.4422218253259509</v>
      </c>
      <c r="X718" s="7"/>
      <c r="Y718" s="6">
        <f>COUNTIF('Τα Στοιχήματα μου'!$F$23:F718,"W")+COUNTIF('Τα Στοιχήματα μου'!$F$23:F718,"L")</f>
        <v>5</v>
      </c>
      <c r="Z718" s="6">
        <f>COUNTIF('Τα Στοιχήματα μου'!$F$23:F718,"W")</f>
        <v>3</v>
      </c>
      <c r="AA718" s="4">
        <f>COUNTIF('Τα Στοιχήματα μου'!$F$23:F718,"W")/(COUNTIF('Τα Στοιχήματα μου'!$F$23:F718,"W")+COUNTIF('Τα Στοιχήματα μου'!$F$23:F718,"L"))</f>
        <v>0.6</v>
      </c>
    </row>
    <row r="719" spans="2:27">
      <c r="B719" s="6">
        <f t="shared" si="10"/>
        <v>697</v>
      </c>
      <c r="I719" s="6">
        <f>I718+1</f>
        <v>697</v>
      </c>
      <c r="J719" s="6">
        <f>'Τα Στοιχήματα μου'!D719</f>
        <v>0</v>
      </c>
      <c r="K719" s="6">
        <f>'Τα Στοιχήματα μου'!E719</f>
        <v>0</v>
      </c>
      <c r="L719" s="6">
        <f>'Τα Στοιχήματα μου'!F719</f>
        <v>0</v>
      </c>
      <c r="M719" s="7"/>
      <c r="N719" s="5">
        <f>AVERAGE('Τα Στοιχήματα μου'!$E$23:E719)</f>
        <v>2.956</v>
      </c>
      <c r="O719" s="6" t="str">
        <f>IF('Τα Στοιχήματα μου'!E719&lt;&gt;0,1/'Τα Στοιχήματα μου'!E719,"")</f>
        <v/>
      </c>
      <c r="P719" s="6">
        <f>SUM($O$23:O719)</f>
        <v>3.4668730650154802</v>
      </c>
      <c r="Q719" s="6">
        <f>(1-(1/P719))*100</f>
        <v>71.155563493480983</v>
      </c>
      <c r="R719" s="6">
        <f>IF('Τα Στοιχήματα μου'!E719&lt;&gt;0,(100-($Q$1022*100)/100)/'Τα Στοιχήματα μου'!E719,0)</f>
        <v>0</v>
      </c>
      <c r="S719" s="6">
        <f>R719*('Τα Στοιχήματα μου'!E719-1)</f>
        <v>0</v>
      </c>
      <c r="T719" s="5">
        <f>SUM($S$23:S719)/100+1</f>
        <v>1.4422218253259511</v>
      </c>
      <c r="U719" s="6">
        <f>IF('Τα Στοιχήματα μου'!E719&lt;&gt;0,(100-(Q719*100)/100)/'Τα Στοιχήματα μου'!E719,0)</f>
        <v>0</v>
      </c>
      <c r="V719" s="6">
        <f>'Τα Στοιχήματα μου'!E719*U719</f>
        <v>0</v>
      </c>
      <c r="W719" s="5">
        <f>IF('Τα Στοιχήματα μου'!E719&lt;&gt;0,V719/(100/I719),W718)</f>
        <v>1.4422218253259509</v>
      </c>
      <c r="X719" s="7"/>
      <c r="Y719" s="6">
        <f>COUNTIF('Τα Στοιχήματα μου'!$F$23:F719,"W")+COUNTIF('Τα Στοιχήματα μου'!$F$23:F719,"L")</f>
        <v>5</v>
      </c>
      <c r="Z719" s="6">
        <f>COUNTIF('Τα Στοιχήματα μου'!$F$23:F719,"W")</f>
        <v>3</v>
      </c>
      <c r="AA719" s="4">
        <f>COUNTIF('Τα Στοιχήματα μου'!$F$23:F719,"W")/(COUNTIF('Τα Στοιχήματα μου'!$F$23:F719,"W")+COUNTIF('Τα Στοιχήματα μου'!$F$23:F719,"L"))</f>
        <v>0.6</v>
      </c>
    </row>
    <row r="720" spans="2:27">
      <c r="B720" s="6">
        <f t="shared" si="10"/>
        <v>698</v>
      </c>
      <c r="I720" s="6">
        <f>I719+1</f>
        <v>698</v>
      </c>
      <c r="J720" s="6">
        <f>'Τα Στοιχήματα μου'!D720</f>
        <v>0</v>
      </c>
      <c r="K720" s="6">
        <f>'Τα Στοιχήματα μου'!E720</f>
        <v>0</v>
      </c>
      <c r="L720" s="6">
        <f>'Τα Στοιχήματα μου'!F720</f>
        <v>0</v>
      </c>
      <c r="M720" s="7"/>
      <c r="N720" s="5">
        <f>AVERAGE('Τα Στοιχήματα μου'!$E$23:E720)</f>
        <v>2.956</v>
      </c>
      <c r="O720" s="6" t="str">
        <f>IF('Τα Στοιχήματα μου'!E720&lt;&gt;0,1/'Τα Στοιχήματα μου'!E720,"")</f>
        <v/>
      </c>
      <c r="P720" s="6">
        <f>SUM($O$23:O720)</f>
        <v>3.4668730650154802</v>
      </c>
      <c r="Q720" s="6">
        <f>(1-(1/P720))*100</f>
        <v>71.155563493480983</v>
      </c>
      <c r="R720" s="6">
        <f>IF('Τα Στοιχήματα μου'!E720&lt;&gt;0,(100-($Q$1022*100)/100)/'Τα Στοιχήματα μου'!E720,0)</f>
        <v>0</v>
      </c>
      <c r="S720" s="6">
        <f>R720*('Τα Στοιχήματα μου'!E720-1)</f>
        <v>0</v>
      </c>
      <c r="T720" s="5">
        <f>SUM($S$23:S720)/100+1</f>
        <v>1.4422218253259511</v>
      </c>
      <c r="U720" s="6">
        <f>IF('Τα Στοιχήματα μου'!E720&lt;&gt;0,(100-(Q720*100)/100)/'Τα Στοιχήματα μου'!E720,0)</f>
        <v>0</v>
      </c>
      <c r="V720" s="6">
        <f>'Τα Στοιχήματα μου'!E720*U720</f>
        <v>0</v>
      </c>
      <c r="W720" s="5">
        <f>IF('Τα Στοιχήματα μου'!E720&lt;&gt;0,V720/(100/I720),W719)</f>
        <v>1.4422218253259509</v>
      </c>
      <c r="X720" s="7"/>
      <c r="Y720" s="6">
        <f>COUNTIF('Τα Στοιχήματα μου'!$F$23:F720,"W")+COUNTIF('Τα Στοιχήματα μου'!$F$23:F720,"L")</f>
        <v>5</v>
      </c>
      <c r="Z720" s="6">
        <f>COUNTIF('Τα Στοιχήματα μου'!$F$23:F720,"W")</f>
        <v>3</v>
      </c>
      <c r="AA720" s="4">
        <f>COUNTIF('Τα Στοιχήματα μου'!$F$23:F720,"W")/(COUNTIF('Τα Στοιχήματα μου'!$F$23:F720,"W")+COUNTIF('Τα Στοιχήματα μου'!$F$23:F720,"L"))</f>
        <v>0.6</v>
      </c>
    </row>
    <row r="721" spans="2:27">
      <c r="B721" s="6">
        <f t="shared" si="10"/>
        <v>699</v>
      </c>
      <c r="I721" s="6">
        <f>I720+1</f>
        <v>699</v>
      </c>
      <c r="J721" s="6">
        <f>'Τα Στοιχήματα μου'!D721</f>
        <v>0</v>
      </c>
      <c r="K721" s="6">
        <f>'Τα Στοιχήματα μου'!E721</f>
        <v>0</v>
      </c>
      <c r="L721" s="6">
        <f>'Τα Στοιχήματα μου'!F721</f>
        <v>0</v>
      </c>
      <c r="M721" s="7"/>
      <c r="N721" s="5">
        <f>AVERAGE('Τα Στοιχήματα μου'!$E$23:E721)</f>
        <v>2.956</v>
      </c>
      <c r="O721" s="6" t="str">
        <f>IF('Τα Στοιχήματα μου'!E721&lt;&gt;0,1/'Τα Στοιχήματα μου'!E721,"")</f>
        <v/>
      </c>
      <c r="P721" s="6">
        <f>SUM($O$23:O721)</f>
        <v>3.4668730650154802</v>
      </c>
      <c r="Q721" s="6">
        <f>(1-(1/P721))*100</f>
        <v>71.155563493480983</v>
      </c>
      <c r="R721" s="6">
        <f>IF('Τα Στοιχήματα μου'!E721&lt;&gt;0,(100-($Q$1022*100)/100)/'Τα Στοιχήματα μου'!E721,0)</f>
        <v>0</v>
      </c>
      <c r="S721" s="6">
        <f>R721*('Τα Στοιχήματα μου'!E721-1)</f>
        <v>0</v>
      </c>
      <c r="T721" s="5">
        <f>SUM($S$23:S721)/100+1</f>
        <v>1.4422218253259511</v>
      </c>
      <c r="U721" s="6">
        <f>IF('Τα Στοιχήματα μου'!E721&lt;&gt;0,(100-(Q721*100)/100)/'Τα Στοιχήματα μου'!E721,0)</f>
        <v>0</v>
      </c>
      <c r="V721" s="6">
        <f>'Τα Στοιχήματα μου'!E721*U721</f>
        <v>0</v>
      </c>
      <c r="W721" s="5">
        <f>IF('Τα Στοιχήματα μου'!E721&lt;&gt;0,V721/(100/I721),W720)</f>
        <v>1.4422218253259509</v>
      </c>
      <c r="X721" s="7"/>
      <c r="Y721" s="6">
        <f>COUNTIF('Τα Στοιχήματα μου'!$F$23:F721,"W")+COUNTIF('Τα Στοιχήματα μου'!$F$23:F721,"L")</f>
        <v>5</v>
      </c>
      <c r="Z721" s="6">
        <f>COUNTIF('Τα Στοιχήματα μου'!$F$23:F721,"W")</f>
        <v>3</v>
      </c>
      <c r="AA721" s="4">
        <f>COUNTIF('Τα Στοιχήματα μου'!$F$23:F721,"W")/(COUNTIF('Τα Στοιχήματα μου'!$F$23:F721,"W")+COUNTIF('Τα Στοιχήματα μου'!$F$23:F721,"L"))</f>
        <v>0.6</v>
      </c>
    </row>
    <row r="722" spans="2:27">
      <c r="B722" s="6">
        <f t="shared" si="10"/>
        <v>700</v>
      </c>
      <c r="I722" s="6">
        <f>I721+1</f>
        <v>700</v>
      </c>
      <c r="J722" s="6">
        <f>'Τα Στοιχήματα μου'!D722</f>
        <v>0</v>
      </c>
      <c r="K722" s="6">
        <f>'Τα Στοιχήματα μου'!E722</f>
        <v>0</v>
      </c>
      <c r="L722" s="6">
        <f>'Τα Στοιχήματα μου'!F722</f>
        <v>0</v>
      </c>
      <c r="M722" s="7"/>
      <c r="N722" s="5">
        <f>AVERAGE('Τα Στοιχήματα μου'!$E$23:E722)</f>
        <v>2.956</v>
      </c>
      <c r="O722" s="6" t="str">
        <f>IF('Τα Στοιχήματα μου'!E722&lt;&gt;0,1/'Τα Στοιχήματα μου'!E722,"")</f>
        <v/>
      </c>
      <c r="P722" s="6">
        <f>SUM($O$23:O722)</f>
        <v>3.4668730650154802</v>
      </c>
      <c r="Q722" s="6">
        <f>(1-(1/P722))*100</f>
        <v>71.155563493480983</v>
      </c>
      <c r="R722" s="6">
        <f>IF('Τα Στοιχήματα μου'!E722&lt;&gt;0,(100-($Q$1022*100)/100)/'Τα Στοιχήματα μου'!E722,0)</f>
        <v>0</v>
      </c>
      <c r="S722" s="6">
        <f>R722*('Τα Στοιχήματα μου'!E722-1)</f>
        <v>0</v>
      </c>
      <c r="T722" s="5">
        <f>SUM($S$23:S722)/100+1</f>
        <v>1.4422218253259511</v>
      </c>
      <c r="U722" s="6">
        <f>IF('Τα Στοιχήματα μου'!E722&lt;&gt;0,(100-(Q722*100)/100)/'Τα Στοιχήματα μου'!E722,0)</f>
        <v>0</v>
      </c>
      <c r="V722" s="6">
        <f>'Τα Στοιχήματα μου'!E722*U722</f>
        <v>0</v>
      </c>
      <c r="W722" s="5">
        <f>IF('Τα Στοιχήματα μου'!E722&lt;&gt;0,V722/(100/I722),W721)</f>
        <v>1.4422218253259509</v>
      </c>
      <c r="X722" s="7"/>
      <c r="Y722" s="6">
        <f>COUNTIF('Τα Στοιχήματα μου'!$F$23:F722,"W")+COUNTIF('Τα Στοιχήματα μου'!$F$23:F722,"L")</f>
        <v>5</v>
      </c>
      <c r="Z722" s="6">
        <f>COUNTIF('Τα Στοιχήματα μου'!$F$23:F722,"W")</f>
        <v>3</v>
      </c>
      <c r="AA722" s="4">
        <f>COUNTIF('Τα Στοιχήματα μου'!$F$23:F722,"W")/(COUNTIF('Τα Στοιχήματα μου'!$F$23:F722,"W")+COUNTIF('Τα Στοιχήματα μου'!$F$23:F722,"L"))</f>
        <v>0.6</v>
      </c>
    </row>
    <row r="723" spans="2:27">
      <c r="B723" s="6">
        <f t="shared" si="10"/>
        <v>701</v>
      </c>
      <c r="I723" s="6">
        <f>I722+1</f>
        <v>701</v>
      </c>
      <c r="J723" s="6">
        <f>'Τα Στοιχήματα μου'!D723</f>
        <v>0</v>
      </c>
      <c r="K723" s="6">
        <f>'Τα Στοιχήματα μου'!E723</f>
        <v>0</v>
      </c>
      <c r="L723" s="6">
        <f>'Τα Στοιχήματα μου'!F723</f>
        <v>0</v>
      </c>
      <c r="M723" s="7"/>
      <c r="N723" s="5">
        <f>AVERAGE('Τα Στοιχήματα μου'!$E$23:E723)</f>
        <v>2.956</v>
      </c>
      <c r="O723" s="6" t="str">
        <f>IF('Τα Στοιχήματα μου'!E723&lt;&gt;0,1/'Τα Στοιχήματα μου'!E723,"")</f>
        <v/>
      </c>
      <c r="P723" s="6">
        <f>SUM($O$23:O723)</f>
        <v>3.4668730650154802</v>
      </c>
      <c r="Q723" s="6">
        <f>(1-(1/P723))*100</f>
        <v>71.155563493480983</v>
      </c>
      <c r="R723" s="6">
        <f>IF('Τα Στοιχήματα μου'!E723&lt;&gt;0,(100-($Q$1022*100)/100)/'Τα Στοιχήματα μου'!E723,0)</f>
        <v>0</v>
      </c>
      <c r="S723" s="6">
        <f>R723*('Τα Στοιχήματα μου'!E723-1)</f>
        <v>0</v>
      </c>
      <c r="T723" s="5">
        <f>SUM($S$23:S723)/100+1</f>
        <v>1.4422218253259511</v>
      </c>
      <c r="U723" s="6">
        <f>IF('Τα Στοιχήματα μου'!E723&lt;&gt;0,(100-(Q723*100)/100)/'Τα Στοιχήματα μου'!E723,0)</f>
        <v>0</v>
      </c>
      <c r="V723" s="6">
        <f>'Τα Στοιχήματα μου'!E723*U723</f>
        <v>0</v>
      </c>
      <c r="W723" s="5">
        <f>IF('Τα Στοιχήματα μου'!E723&lt;&gt;0,V723/(100/I723),W722)</f>
        <v>1.4422218253259509</v>
      </c>
      <c r="X723" s="7"/>
      <c r="Y723" s="6">
        <f>COUNTIF('Τα Στοιχήματα μου'!$F$23:F723,"W")+COUNTIF('Τα Στοιχήματα μου'!$F$23:F723,"L")</f>
        <v>5</v>
      </c>
      <c r="Z723" s="6">
        <f>COUNTIF('Τα Στοιχήματα μου'!$F$23:F723,"W")</f>
        <v>3</v>
      </c>
      <c r="AA723" s="4">
        <f>COUNTIF('Τα Στοιχήματα μου'!$F$23:F723,"W")/(COUNTIF('Τα Στοιχήματα μου'!$F$23:F723,"W")+COUNTIF('Τα Στοιχήματα μου'!$F$23:F723,"L"))</f>
        <v>0.6</v>
      </c>
    </row>
    <row r="724" spans="2:27">
      <c r="B724" s="6">
        <f t="shared" si="10"/>
        <v>702</v>
      </c>
      <c r="I724" s="6">
        <f>I723+1</f>
        <v>702</v>
      </c>
      <c r="J724" s="6">
        <f>'Τα Στοιχήματα μου'!D724</f>
        <v>0</v>
      </c>
      <c r="K724" s="6">
        <f>'Τα Στοιχήματα μου'!E724</f>
        <v>0</v>
      </c>
      <c r="L724" s="6">
        <f>'Τα Στοιχήματα μου'!F724</f>
        <v>0</v>
      </c>
      <c r="M724" s="7"/>
      <c r="N724" s="5">
        <f>AVERAGE('Τα Στοιχήματα μου'!$E$23:E724)</f>
        <v>2.956</v>
      </c>
      <c r="O724" s="6" t="str">
        <f>IF('Τα Στοιχήματα μου'!E724&lt;&gt;0,1/'Τα Στοιχήματα μου'!E724,"")</f>
        <v/>
      </c>
      <c r="P724" s="6">
        <f>SUM($O$23:O724)</f>
        <v>3.4668730650154802</v>
      </c>
      <c r="Q724" s="6">
        <f>(1-(1/P724))*100</f>
        <v>71.155563493480983</v>
      </c>
      <c r="R724" s="6">
        <f>IF('Τα Στοιχήματα μου'!E724&lt;&gt;0,(100-($Q$1022*100)/100)/'Τα Στοιχήματα μου'!E724,0)</f>
        <v>0</v>
      </c>
      <c r="S724" s="6">
        <f>R724*('Τα Στοιχήματα μου'!E724-1)</f>
        <v>0</v>
      </c>
      <c r="T724" s="5">
        <f>SUM($S$23:S724)/100+1</f>
        <v>1.4422218253259511</v>
      </c>
      <c r="U724" s="6">
        <f>IF('Τα Στοιχήματα μου'!E724&lt;&gt;0,(100-(Q724*100)/100)/'Τα Στοιχήματα μου'!E724,0)</f>
        <v>0</v>
      </c>
      <c r="V724" s="6">
        <f>'Τα Στοιχήματα μου'!E724*U724</f>
        <v>0</v>
      </c>
      <c r="W724" s="5">
        <f>IF('Τα Στοιχήματα μου'!E724&lt;&gt;0,V724/(100/I724),W723)</f>
        <v>1.4422218253259509</v>
      </c>
      <c r="X724" s="7"/>
      <c r="Y724" s="6">
        <f>COUNTIF('Τα Στοιχήματα μου'!$F$23:F724,"W")+COUNTIF('Τα Στοιχήματα μου'!$F$23:F724,"L")</f>
        <v>5</v>
      </c>
      <c r="Z724" s="6">
        <f>COUNTIF('Τα Στοιχήματα μου'!$F$23:F724,"W")</f>
        <v>3</v>
      </c>
      <c r="AA724" s="4">
        <f>COUNTIF('Τα Στοιχήματα μου'!$F$23:F724,"W")/(COUNTIF('Τα Στοιχήματα μου'!$F$23:F724,"W")+COUNTIF('Τα Στοιχήματα μου'!$F$23:F724,"L"))</f>
        <v>0.6</v>
      </c>
    </row>
    <row r="725" spans="2:27">
      <c r="B725" s="6">
        <f t="shared" si="10"/>
        <v>703</v>
      </c>
      <c r="I725" s="6">
        <f>I724+1</f>
        <v>703</v>
      </c>
      <c r="J725" s="6">
        <f>'Τα Στοιχήματα μου'!D725</f>
        <v>0</v>
      </c>
      <c r="K725" s="6">
        <f>'Τα Στοιχήματα μου'!E725</f>
        <v>0</v>
      </c>
      <c r="L725" s="6">
        <f>'Τα Στοιχήματα μου'!F725</f>
        <v>0</v>
      </c>
      <c r="M725" s="7"/>
      <c r="N725" s="5">
        <f>AVERAGE('Τα Στοιχήματα μου'!$E$23:E725)</f>
        <v>2.956</v>
      </c>
      <c r="O725" s="6" t="str">
        <f>IF('Τα Στοιχήματα μου'!E725&lt;&gt;0,1/'Τα Στοιχήματα μου'!E725,"")</f>
        <v/>
      </c>
      <c r="P725" s="6">
        <f>SUM($O$23:O725)</f>
        <v>3.4668730650154802</v>
      </c>
      <c r="Q725" s="6">
        <f>(1-(1/P725))*100</f>
        <v>71.155563493480983</v>
      </c>
      <c r="R725" s="6">
        <f>IF('Τα Στοιχήματα μου'!E725&lt;&gt;0,(100-($Q$1022*100)/100)/'Τα Στοιχήματα μου'!E725,0)</f>
        <v>0</v>
      </c>
      <c r="S725" s="6">
        <f>R725*('Τα Στοιχήματα μου'!E725-1)</f>
        <v>0</v>
      </c>
      <c r="T725" s="5">
        <f>SUM($S$23:S725)/100+1</f>
        <v>1.4422218253259511</v>
      </c>
      <c r="U725" s="6">
        <f>IF('Τα Στοιχήματα μου'!E725&lt;&gt;0,(100-(Q725*100)/100)/'Τα Στοιχήματα μου'!E725,0)</f>
        <v>0</v>
      </c>
      <c r="V725" s="6">
        <f>'Τα Στοιχήματα μου'!E725*U725</f>
        <v>0</v>
      </c>
      <c r="W725" s="5">
        <f>IF('Τα Στοιχήματα μου'!E725&lt;&gt;0,V725/(100/I725),W724)</f>
        <v>1.4422218253259509</v>
      </c>
      <c r="X725" s="7"/>
      <c r="Y725" s="6">
        <f>COUNTIF('Τα Στοιχήματα μου'!$F$23:F725,"W")+COUNTIF('Τα Στοιχήματα μου'!$F$23:F725,"L")</f>
        <v>5</v>
      </c>
      <c r="Z725" s="6">
        <f>COUNTIF('Τα Στοιχήματα μου'!$F$23:F725,"W")</f>
        <v>3</v>
      </c>
      <c r="AA725" s="4">
        <f>COUNTIF('Τα Στοιχήματα μου'!$F$23:F725,"W")/(COUNTIF('Τα Στοιχήματα μου'!$F$23:F725,"W")+COUNTIF('Τα Στοιχήματα μου'!$F$23:F725,"L"))</f>
        <v>0.6</v>
      </c>
    </row>
    <row r="726" spans="2:27">
      <c r="B726" s="6">
        <f t="shared" si="10"/>
        <v>704</v>
      </c>
      <c r="I726" s="6">
        <f>I725+1</f>
        <v>704</v>
      </c>
      <c r="J726" s="6">
        <f>'Τα Στοιχήματα μου'!D726</f>
        <v>0</v>
      </c>
      <c r="K726" s="6">
        <f>'Τα Στοιχήματα μου'!E726</f>
        <v>0</v>
      </c>
      <c r="L726" s="6">
        <f>'Τα Στοιχήματα μου'!F726</f>
        <v>0</v>
      </c>
      <c r="M726" s="7"/>
      <c r="N726" s="5">
        <f>AVERAGE('Τα Στοιχήματα μου'!$E$23:E726)</f>
        <v>2.956</v>
      </c>
      <c r="O726" s="6" t="str">
        <f>IF('Τα Στοιχήματα μου'!E726&lt;&gt;0,1/'Τα Στοιχήματα μου'!E726,"")</f>
        <v/>
      </c>
      <c r="P726" s="6">
        <f>SUM($O$23:O726)</f>
        <v>3.4668730650154802</v>
      </c>
      <c r="Q726" s="6">
        <f>(1-(1/P726))*100</f>
        <v>71.155563493480983</v>
      </c>
      <c r="R726" s="6">
        <f>IF('Τα Στοιχήματα μου'!E726&lt;&gt;0,(100-($Q$1022*100)/100)/'Τα Στοιχήματα μου'!E726,0)</f>
        <v>0</v>
      </c>
      <c r="S726" s="6">
        <f>R726*('Τα Στοιχήματα μου'!E726-1)</f>
        <v>0</v>
      </c>
      <c r="T726" s="5">
        <f>SUM($S$23:S726)/100+1</f>
        <v>1.4422218253259511</v>
      </c>
      <c r="U726" s="6">
        <f>IF('Τα Στοιχήματα μου'!E726&lt;&gt;0,(100-(Q726*100)/100)/'Τα Στοιχήματα μου'!E726,0)</f>
        <v>0</v>
      </c>
      <c r="V726" s="6">
        <f>'Τα Στοιχήματα μου'!E726*U726</f>
        <v>0</v>
      </c>
      <c r="W726" s="5">
        <f>IF('Τα Στοιχήματα μου'!E726&lt;&gt;0,V726/(100/I726),W725)</f>
        <v>1.4422218253259509</v>
      </c>
      <c r="X726" s="7"/>
      <c r="Y726" s="6">
        <f>COUNTIF('Τα Στοιχήματα μου'!$F$23:F726,"W")+COUNTIF('Τα Στοιχήματα μου'!$F$23:F726,"L")</f>
        <v>5</v>
      </c>
      <c r="Z726" s="6">
        <f>COUNTIF('Τα Στοιχήματα μου'!$F$23:F726,"W")</f>
        <v>3</v>
      </c>
      <c r="AA726" s="4">
        <f>COUNTIF('Τα Στοιχήματα μου'!$F$23:F726,"W")/(COUNTIF('Τα Στοιχήματα μου'!$F$23:F726,"W")+COUNTIF('Τα Στοιχήματα μου'!$F$23:F726,"L"))</f>
        <v>0.6</v>
      </c>
    </row>
    <row r="727" spans="2:27">
      <c r="B727" s="6">
        <f t="shared" si="10"/>
        <v>705</v>
      </c>
      <c r="I727" s="6">
        <f>I726+1</f>
        <v>705</v>
      </c>
      <c r="J727" s="6">
        <f>'Τα Στοιχήματα μου'!D727</f>
        <v>0</v>
      </c>
      <c r="K727" s="6">
        <f>'Τα Στοιχήματα μου'!E727</f>
        <v>0</v>
      </c>
      <c r="L727" s="6">
        <f>'Τα Στοιχήματα μου'!F727</f>
        <v>0</v>
      </c>
      <c r="M727" s="7"/>
      <c r="N727" s="5">
        <f>AVERAGE('Τα Στοιχήματα μου'!$E$23:E727)</f>
        <v>2.956</v>
      </c>
      <c r="O727" s="6" t="str">
        <f>IF('Τα Στοιχήματα μου'!E727&lt;&gt;0,1/'Τα Στοιχήματα μου'!E727,"")</f>
        <v/>
      </c>
      <c r="P727" s="6">
        <f>SUM($O$23:O727)</f>
        <v>3.4668730650154802</v>
      </c>
      <c r="Q727" s="6">
        <f>(1-(1/P727))*100</f>
        <v>71.155563493480983</v>
      </c>
      <c r="R727" s="6">
        <f>IF('Τα Στοιχήματα μου'!E727&lt;&gt;0,(100-($Q$1022*100)/100)/'Τα Στοιχήματα μου'!E727,0)</f>
        <v>0</v>
      </c>
      <c r="S727" s="6">
        <f>R727*('Τα Στοιχήματα μου'!E727-1)</f>
        <v>0</v>
      </c>
      <c r="T727" s="5">
        <f>SUM($S$23:S727)/100+1</f>
        <v>1.4422218253259511</v>
      </c>
      <c r="U727" s="6">
        <f>IF('Τα Στοιχήματα μου'!E727&lt;&gt;0,(100-(Q727*100)/100)/'Τα Στοιχήματα μου'!E727,0)</f>
        <v>0</v>
      </c>
      <c r="V727" s="6">
        <f>'Τα Στοιχήματα μου'!E727*U727</f>
        <v>0</v>
      </c>
      <c r="W727" s="5">
        <f>IF('Τα Στοιχήματα μου'!E727&lt;&gt;0,V727/(100/I727),W726)</f>
        <v>1.4422218253259509</v>
      </c>
      <c r="X727" s="7"/>
      <c r="Y727" s="6">
        <f>COUNTIF('Τα Στοιχήματα μου'!$F$23:F727,"W")+COUNTIF('Τα Στοιχήματα μου'!$F$23:F727,"L")</f>
        <v>5</v>
      </c>
      <c r="Z727" s="6">
        <f>COUNTIF('Τα Στοιχήματα μου'!$F$23:F727,"W")</f>
        <v>3</v>
      </c>
      <c r="AA727" s="4">
        <f>COUNTIF('Τα Στοιχήματα μου'!$F$23:F727,"W")/(COUNTIF('Τα Στοιχήματα μου'!$F$23:F727,"W")+COUNTIF('Τα Στοιχήματα μου'!$F$23:F727,"L"))</f>
        <v>0.6</v>
      </c>
    </row>
    <row r="728" spans="2:27">
      <c r="B728" s="6">
        <f t="shared" si="10"/>
        <v>706</v>
      </c>
      <c r="I728" s="6">
        <f>I727+1</f>
        <v>706</v>
      </c>
      <c r="J728" s="6">
        <f>'Τα Στοιχήματα μου'!D728</f>
        <v>0</v>
      </c>
      <c r="K728" s="6">
        <f>'Τα Στοιχήματα μου'!E728</f>
        <v>0</v>
      </c>
      <c r="L728" s="6">
        <f>'Τα Στοιχήματα μου'!F728</f>
        <v>0</v>
      </c>
      <c r="M728" s="7"/>
      <c r="N728" s="5">
        <f>AVERAGE('Τα Στοιχήματα μου'!$E$23:E728)</f>
        <v>2.956</v>
      </c>
      <c r="O728" s="6" t="str">
        <f>IF('Τα Στοιχήματα μου'!E728&lt;&gt;0,1/'Τα Στοιχήματα μου'!E728,"")</f>
        <v/>
      </c>
      <c r="P728" s="6">
        <f>SUM($O$23:O728)</f>
        <v>3.4668730650154802</v>
      </c>
      <c r="Q728" s="6">
        <f>(1-(1/P728))*100</f>
        <v>71.155563493480983</v>
      </c>
      <c r="R728" s="6">
        <f>IF('Τα Στοιχήματα μου'!E728&lt;&gt;0,(100-($Q$1022*100)/100)/'Τα Στοιχήματα μου'!E728,0)</f>
        <v>0</v>
      </c>
      <c r="S728" s="6">
        <f>R728*('Τα Στοιχήματα μου'!E728-1)</f>
        <v>0</v>
      </c>
      <c r="T728" s="5">
        <f>SUM($S$23:S728)/100+1</f>
        <v>1.4422218253259511</v>
      </c>
      <c r="U728" s="6">
        <f>IF('Τα Στοιχήματα μου'!E728&lt;&gt;0,(100-(Q728*100)/100)/'Τα Στοιχήματα μου'!E728,0)</f>
        <v>0</v>
      </c>
      <c r="V728" s="6">
        <f>'Τα Στοιχήματα μου'!E728*U728</f>
        <v>0</v>
      </c>
      <c r="W728" s="5">
        <f>IF('Τα Στοιχήματα μου'!E728&lt;&gt;0,V728/(100/I728),W727)</f>
        <v>1.4422218253259509</v>
      </c>
      <c r="X728" s="7"/>
      <c r="Y728" s="6">
        <f>COUNTIF('Τα Στοιχήματα μου'!$F$23:F728,"W")+COUNTIF('Τα Στοιχήματα μου'!$F$23:F728,"L")</f>
        <v>5</v>
      </c>
      <c r="Z728" s="6">
        <f>COUNTIF('Τα Στοιχήματα μου'!$F$23:F728,"W")</f>
        <v>3</v>
      </c>
      <c r="AA728" s="4">
        <f>COUNTIF('Τα Στοιχήματα μου'!$F$23:F728,"W")/(COUNTIF('Τα Στοιχήματα μου'!$F$23:F728,"W")+COUNTIF('Τα Στοιχήματα μου'!$F$23:F728,"L"))</f>
        <v>0.6</v>
      </c>
    </row>
    <row r="729" spans="2:27">
      <c r="B729" s="6">
        <f t="shared" ref="B729:B792" si="11">B728+1</f>
        <v>707</v>
      </c>
      <c r="I729" s="6">
        <f>I728+1</f>
        <v>707</v>
      </c>
      <c r="J729" s="6">
        <f>'Τα Στοιχήματα μου'!D729</f>
        <v>0</v>
      </c>
      <c r="K729" s="6">
        <f>'Τα Στοιχήματα μου'!E729</f>
        <v>0</v>
      </c>
      <c r="L729" s="6">
        <f>'Τα Στοιχήματα μου'!F729</f>
        <v>0</v>
      </c>
      <c r="M729" s="7"/>
      <c r="N729" s="5">
        <f>AVERAGE('Τα Στοιχήματα μου'!$E$23:E729)</f>
        <v>2.956</v>
      </c>
      <c r="O729" s="6" t="str">
        <f>IF('Τα Στοιχήματα μου'!E729&lt;&gt;0,1/'Τα Στοιχήματα μου'!E729,"")</f>
        <v/>
      </c>
      <c r="P729" s="6">
        <f>SUM($O$23:O729)</f>
        <v>3.4668730650154802</v>
      </c>
      <c r="Q729" s="6">
        <f>(1-(1/P729))*100</f>
        <v>71.155563493480983</v>
      </c>
      <c r="R729" s="6">
        <f>IF('Τα Στοιχήματα μου'!E729&lt;&gt;0,(100-($Q$1022*100)/100)/'Τα Στοιχήματα μου'!E729,0)</f>
        <v>0</v>
      </c>
      <c r="S729" s="6">
        <f>R729*('Τα Στοιχήματα μου'!E729-1)</f>
        <v>0</v>
      </c>
      <c r="T729" s="5">
        <f>SUM($S$23:S729)/100+1</f>
        <v>1.4422218253259511</v>
      </c>
      <c r="U729" s="6">
        <f>IF('Τα Στοιχήματα μου'!E729&lt;&gt;0,(100-(Q729*100)/100)/'Τα Στοιχήματα μου'!E729,0)</f>
        <v>0</v>
      </c>
      <c r="V729" s="6">
        <f>'Τα Στοιχήματα μου'!E729*U729</f>
        <v>0</v>
      </c>
      <c r="W729" s="5">
        <f>IF('Τα Στοιχήματα μου'!E729&lt;&gt;0,V729/(100/I729),W728)</f>
        <v>1.4422218253259509</v>
      </c>
      <c r="X729" s="7"/>
      <c r="Y729" s="6">
        <f>COUNTIF('Τα Στοιχήματα μου'!$F$23:F729,"W")+COUNTIF('Τα Στοιχήματα μου'!$F$23:F729,"L")</f>
        <v>5</v>
      </c>
      <c r="Z729" s="6">
        <f>COUNTIF('Τα Στοιχήματα μου'!$F$23:F729,"W")</f>
        <v>3</v>
      </c>
      <c r="AA729" s="4">
        <f>COUNTIF('Τα Στοιχήματα μου'!$F$23:F729,"W")/(COUNTIF('Τα Στοιχήματα μου'!$F$23:F729,"W")+COUNTIF('Τα Στοιχήματα μου'!$F$23:F729,"L"))</f>
        <v>0.6</v>
      </c>
    </row>
    <row r="730" spans="2:27">
      <c r="B730" s="6">
        <f t="shared" si="11"/>
        <v>708</v>
      </c>
      <c r="I730" s="6">
        <f>I729+1</f>
        <v>708</v>
      </c>
      <c r="J730" s="6">
        <f>'Τα Στοιχήματα μου'!D730</f>
        <v>0</v>
      </c>
      <c r="K730" s="6">
        <f>'Τα Στοιχήματα μου'!E730</f>
        <v>0</v>
      </c>
      <c r="L730" s="6">
        <f>'Τα Στοιχήματα μου'!F730</f>
        <v>0</v>
      </c>
      <c r="M730" s="7"/>
      <c r="N730" s="5">
        <f>AVERAGE('Τα Στοιχήματα μου'!$E$23:E730)</f>
        <v>2.956</v>
      </c>
      <c r="O730" s="6" t="str">
        <f>IF('Τα Στοιχήματα μου'!E730&lt;&gt;0,1/'Τα Στοιχήματα μου'!E730,"")</f>
        <v/>
      </c>
      <c r="P730" s="6">
        <f>SUM($O$23:O730)</f>
        <v>3.4668730650154802</v>
      </c>
      <c r="Q730" s="6">
        <f>(1-(1/P730))*100</f>
        <v>71.155563493480983</v>
      </c>
      <c r="R730" s="6">
        <f>IF('Τα Στοιχήματα μου'!E730&lt;&gt;0,(100-($Q$1022*100)/100)/'Τα Στοιχήματα μου'!E730,0)</f>
        <v>0</v>
      </c>
      <c r="S730" s="6">
        <f>R730*('Τα Στοιχήματα μου'!E730-1)</f>
        <v>0</v>
      </c>
      <c r="T730" s="5">
        <f>SUM($S$23:S730)/100+1</f>
        <v>1.4422218253259511</v>
      </c>
      <c r="U730" s="6">
        <f>IF('Τα Στοιχήματα μου'!E730&lt;&gt;0,(100-(Q730*100)/100)/'Τα Στοιχήματα μου'!E730,0)</f>
        <v>0</v>
      </c>
      <c r="V730" s="6">
        <f>'Τα Στοιχήματα μου'!E730*U730</f>
        <v>0</v>
      </c>
      <c r="W730" s="5">
        <f>IF('Τα Στοιχήματα μου'!E730&lt;&gt;0,V730/(100/I730),W729)</f>
        <v>1.4422218253259509</v>
      </c>
      <c r="X730" s="7"/>
      <c r="Y730" s="6">
        <f>COUNTIF('Τα Στοιχήματα μου'!$F$23:F730,"W")+COUNTIF('Τα Στοιχήματα μου'!$F$23:F730,"L")</f>
        <v>5</v>
      </c>
      <c r="Z730" s="6">
        <f>COUNTIF('Τα Στοιχήματα μου'!$F$23:F730,"W")</f>
        <v>3</v>
      </c>
      <c r="AA730" s="4">
        <f>COUNTIF('Τα Στοιχήματα μου'!$F$23:F730,"W")/(COUNTIF('Τα Στοιχήματα μου'!$F$23:F730,"W")+COUNTIF('Τα Στοιχήματα μου'!$F$23:F730,"L"))</f>
        <v>0.6</v>
      </c>
    </row>
    <row r="731" spans="2:27">
      <c r="B731" s="6">
        <f t="shared" si="11"/>
        <v>709</v>
      </c>
      <c r="I731" s="6">
        <f>I730+1</f>
        <v>709</v>
      </c>
      <c r="J731" s="6">
        <f>'Τα Στοιχήματα μου'!D731</f>
        <v>0</v>
      </c>
      <c r="K731" s="6">
        <f>'Τα Στοιχήματα μου'!E731</f>
        <v>0</v>
      </c>
      <c r="L731" s="6">
        <f>'Τα Στοιχήματα μου'!F731</f>
        <v>0</v>
      </c>
      <c r="M731" s="7"/>
      <c r="N731" s="5">
        <f>AVERAGE('Τα Στοιχήματα μου'!$E$23:E731)</f>
        <v>2.956</v>
      </c>
      <c r="O731" s="6" t="str">
        <f>IF('Τα Στοιχήματα μου'!E731&lt;&gt;0,1/'Τα Στοιχήματα μου'!E731,"")</f>
        <v/>
      </c>
      <c r="P731" s="6">
        <f>SUM($O$23:O731)</f>
        <v>3.4668730650154802</v>
      </c>
      <c r="Q731" s="6">
        <f>(1-(1/P731))*100</f>
        <v>71.155563493480983</v>
      </c>
      <c r="R731" s="6">
        <f>IF('Τα Στοιχήματα μου'!E731&lt;&gt;0,(100-($Q$1022*100)/100)/'Τα Στοιχήματα μου'!E731,0)</f>
        <v>0</v>
      </c>
      <c r="S731" s="6">
        <f>R731*('Τα Στοιχήματα μου'!E731-1)</f>
        <v>0</v>
      </c>
      <c r="T731" s="5">
        <f>SUM($S$23:S731)/100+1</f>
        <v>1.4422218253259511</v>
      </c>
      <c r="U731" s="6">
        <f>IF('Τα Στοιχήματα μου'!E731&lt;&gt;0,(100-(Q731*100)/100)/'Τα Στοιχήματα μου'!E731,0)</f>
        <v>0</v>
      </c>
      <c r="V731" s="6">
        <f>'Τα Στοιχήματα μου'!E731*U731</f>
        <v>0</v>
      </c>
      <c r="W731" s="5">
        <f>IF('Τα Στοιχήματα μου'!E731&lt;&gt;0,V731/(100/I731),W730)</f>
        <v>1.4422218253259509</v>
      </c>
      <c r="X731" s="7"/>
      <c r="Y731" s="6">
        <f>COUNTIF('Τα Στοιχήματα μου'!$F$23:F731,"W")+COUNTIF('Τα Στοιχήματα μου'!$F$23:F731,"L")</f>
        <v>5</v>
      </c>
      <c r="Z731" s="6">
        <f>COUNTIF('Τα Στοιχήματα μου'!$F$23:F731,"W")</f>
        <v>3</v>
      </c>
      <c r="AA731" s="4">
        <f>COUNTIF('Τα Στοιχήματα μου'!$F$23:F731,"W")/(COUNTIF('Τα Στοιχήματα μου'!$F$23:F731,"W")+COUNTIF('Τα Στοιχήματα μου'!$F$23:F731,"L"))</f>
        <v>0.6</v>
      </c>
    </row>
    <row r="732" spans="2:27">
      <c r="B732" s="6">
        <f t="shared" si="11"/>
        <v>710</v>
      </c>
      <c r="I732" s="6">
        <f>I731+1</f>
        <v>710</v>
      </c>
      <c r="J732" s="6">
        <f>'Τα Στοιχήματα μου'!D732</f>
        <v>0</v>
      </c>
      <c r="K732" s="6">
        <f>'Τα Στοιχήματα μου'!E732</f>
        <v>0</v>
      </c>
      <c r="L732" s="6">
        <f>'Τα Στοιχήματα μου'!F732</f>
        <v>0</v>
      </c>
      <c r="M732" s="7"/>
      <c r="N732" s="5">
        <f>AVERAGE('Τα Στοιχήματα μου'!$E$23:E732)</f>
        <v>2.956</v>
      </c>
      <c r="O732" s="6" t="str">
        <f>IF('Τα Στοιχήματα μου'!E732&lt;&gt;0,1/'Τα Στοιχήματα μου'!E732,"")</f>
        <v/>
      </c>
      <c r="P732" s="6">
        <f>SUM($O$23:O732)</f>
        <v>3.4668730650154802</v>
      </c>
      <c r="Q732" s="6">
        <f>(1-(1/P732))*100</f>
        <v>71.155563493480983</v>
      </c>
      <c r="R732" s="6">
        <f>IF('Τα Στοιχήματα μου'!E732&lt;&gt;0,(100-($Q$1022*100)/100)/'Τα Στοιχήματα μου'!E732,0)</f>
        <v>0</v>
      </c>
      <c r="S732" s="6">
        <f>R732*('Τα Στοιχήματα μου'!E732-1)</f>
        <v>0</v>
      </c>
      <c r="T732" s="5">
        <f>SUM($S$23:S732)/100+1</f>
        <v>1.4422218253259511</v>
      </c>
      <c r="U732" s="6">
        <f>IF('Τα Στοιχήματα μου'!E732&lt;&gt;0,(100-(Q732*100)/100)/'Τα Στοιχήματα μου'!E732,0)</f>
        <v>0</v>
      </c>
      <c r="V732" s="6">
        <f>'Τα Στοιχήματα μου'!E732*U732</f>
        <v>0</v>
      </c>
      <c r="W732" s="5">
        <f>IF('Τα Στοιχήματα μου'!E732&lt;&gt;0,V732/(100/I732),W731)</f>
        <v>1.4422218253259509</v>
      </c>
      <c r="X732" s="7"/>
      <c r="Y732" s="6">
        <f>COUNTIF('Τα Στοιχήματα μου'!$F$23:F732,"W")+COUNTIF('Τα Στοιχήματα μου'!$F$23:F732,"L")</f>
        <v>5</v>
      </c>
      <c r="Z732" s="6">
        <f>COUNTIF('Τα Στοιχήματα μου'!$F$23:F732,"W")</f>
        <v>3</v>
      </c>
      <c r="AA732" s="4">
        <f>COUNTIF('Τα Στοιχήματα μου'!$F$23:F732,"W")/(COUNTIF('Τα Στοιχήματα μου'!$F$23:F732,"W")+COUNTIF('Τα Στοιχήματα μου'!$F$23:F732,"L"))</f>
        <v>0.6</v>
      </c>
    </row>
    <row r="733" spans="2:27">
      <c r="B733" s="6">
        <f t="shared" si="11"/>
        <v>711</v>
      </c>
      <c r="I733" s="6">
        <f>I732+1</f>
        <v>711</v>
      </c>
      <c r="J733" s="6">
        <f>'Τα Στοιχήματα μου'!D733</f>
        <v>0</v>
      </c>
      <c r="K733" s="6">
        <f>'Τα Στοιχήματα μου'!E733</f>
        <v>0</v>
      </c>
      <c r="L733" s="6">
        <f>'Τα Στοιχήματα μου'!F733</f>
        <v>0</v>
      </c>
      <c r="M733" s="7"/>
      <c r="N733" s="5">
        <f>AVERAGE('Τα Στοιχήματα μου'!$E$23:E733)</f>
        <v>2.956</v>
      </c>
      <c r="O733" s="6" t="str">
        <f>IF('Τα Στοιχήματα μου'!E733&lt;&gt;0,1/'Τα Στοιχήματα μου'!E733,"")</f>
        <v/>
      </c>
      <c r="P733" s="6">
        <f>SUM($O$23:O733)</f>
        <v>3.4668730650154802</v>
      </c>
      <c r="Q733" s="6">
        <f>(1-(1/P733))*100</f>
        <v>71.155563493480983</v>
      </c>
      <c r="R733" s="6">
        <f>IF('Τα Στοιχήματα μου'!E733&lt;&gt;0,(100-($Q$1022*100)/100)/'Τα Στοιχήματα μου'!E733,0)</f>
        <v>0</v>
      </c>
      <c r="S733" s="6">
        <f>R733*('Τα Στοιχήματα μου'!E733-1)</f>
        <v>0</v>
      </c>
      <c r="T733" s="5">
        <f>SUM($S$23:S733)/100+1</f>
        <v>1.4422218253259511</v>
      </c>
      <c r="U733" s="6">
        <f>IF('Τα Στοιχήματα μου'!E733&lt;&gt;0,(100-(Q733*100)/100)/'Τα Στοιχήματα μου'!E733,0)</f>
        <v>0</v>
      </c>
      <c r="V733" s="6">
        <f>'Τα Στοιχήματα μου'!E733*U733</f>
        <v>0</v>
      </c>
      <c r="W733" s="5">
        <f>IF('Τα Στοιχήματα μου'!E733&lt;&gt;0,V733/(100/I733),W732)</f>
        <v>1.4422218253259509</v>
      </c>
      <c r="X733" s="7"/>
      <c r="Y733" s="6">
        <f>COUNTIF('Τα Στοιχήματα μου'!$F$23:F733,"W")+COUNTIF('Τα Στοιχήματα μου'!$F$23:F733,"L")</f>
        <v>5</v>
      </c>
      <c r="Z733" s="6">
        <f>COUNTIF('Τα Στοιχήματα μου'!$F$23:F733,"W")</f>
        <v>3</v>
      </c>
      <c r="AA733" s="4">
        <f>COUNTIF('Τα Στοιχήματα μου'!$F$23:F733,"W")/(COUNTIF('Τα Στοιχήματα μου'!$F$23:F733,"W")+COUNTIF('Τα Στοιχήματα μου'!$F$23:F733,"L"))</f>
        <v>0.6</v>
      </c>
    </row>
    <row r="734" spans="2:27">
      <c r="B734" s="6">
        <f t="shared" si="11"/>
        <v>712</v>
      </c>
      <c r="I734" s="6">
        <f>I733+1</f>
        <v>712</v>
      </c>
      <c r="J734" s="6">
        <f>'Τα Στοιχήματα μου'!D734</f>
        <v>0</v>
      </c>
      <c r="K734" s="6">
        <f>'Τα Στοιχήματα μου'!E734</f>
        <v>0</v>
      </c>
      <c r="L734" s="6">
        <f>'Τα Στοιχήματα μου'!F734</f>
        <v>0</v>
      </c>
      <c r="M734" s="7"/>
      <c r="N734" s="5">
        <f>AVERAGE('Τα Στοιχήματα μου'!$E$23:E734)</f>
        <v>2.956</v>
      </c>
      <c r="O734" s="6" t="str">
        <f>IF('Τα Στοιχήματα μου'!E734&lt;&gt;0,1/'Τα Στοιχήματα μου'!E734,"")</f>
        <v/>
      </c>
      <c r="P734" s="6">
        <f>SUM($O$23:O734)</f>
        <v>3.4668730650154802</v>
      </c>
      <c r="Q734" s="6">
        <f>(1-(1/P734))*100</f>
        <v>71.155563493480983</v>
      </c>
      <c r="R734" s="6">
        <f>IF('Τα Στοιχήματα μου'!E734&lt;&gt;0,(100-($Q$1022*100)/100)/'Τα Στοιχήματα μου'!E734,0)</f>
        <v>0</v>
      </c>
      <c r="S734" s="6">
        <f>R734*('Τα Στοιχήματα μου'!E734-1)</f>
        <v>0</v>
      </c>
      <c r="T734" s="5">
        <f>SUM($S$23:S734)/100+1</f>
        <v>1.4422218253259511</v>
      </c>
      <c r="U734" s="6">
        <f>IF('Τα Στοιχήματα μου'!E734&lt;&gt;0,(100-(Q734*100)/100)/'Τα Στοιχήματα μου'!E734,0)</f>
        <v>0</v>
      </c>
      <c r="V734" s="6">
        <f>'Τα Στοιχήματα μου'!E734*U734</f>
        <v>0</v>
      </c>
      <c r="W734" s="5">
        <f>IF('Τα Στοιχήματα μου'!E734&lt;&gt;0,V734/(100/I734),W733)</f>
        <v>1.4422218253259509</v>
      </c>
      <c r="X734" s="7"/>
      <c r="Y734" s="6">
        <f>COUNTIF('Τα Στοιχήματα μου'!$F$23:F734,"W")+COUNTIF('Τα Στοιχήματα μου'!$F$23:F734,"L")</f>
        <v>5</v>
      </c>
      <c r="Z734" s="6">
        <f>COUNTIF('Τα Στοιχήματα μου'!$F$23:F734,"W")</f>
        <v>3</v>
      </c>
      <c r="AA734" s="4">
        <f>COUNTIF('Τα Στοιχήματα μου'!$F$23:F734,"W")/(COUNTIF('Τα Στοιχήματα μου'!$F$23:F734,"W")+COUNTIF('Τα Στοιχήματα μου'!$F$23:F734,"L"))</f>
        <v>0.6</v>
      </c>
    </row>
    <row r="735" spans="2:27">
      <c r="B735" s="6">
        <f t="shared" si="11"/>
        <v>713</v>
      </c>
      <c r="I735" s="6">
        <f>I734+1</f>
        <v>713</v>
      </c>
      <c r="J735" s="6">
        <f>'Τα Στοιχήματα μου'!D735</f>
        <v>0</v>
      </c>
      <c r="K735" s="6">
        <f>'Τα Στοιχήματα μου'!E735</f>
        <v>0</v>
      </c>
      <c r="L735" s="6">
        <f>'Τα Στοιχήματα μου'!F735</f>
        <v>0</v>
      </c>
      <c r="M735" s="7"/>
      <c r="N735" s="5">
        <f>AVERAGE('Τα Στοιχήματα μου'!$E$23:E735)</f>
        <v>2.956</v>
      </c>
      <c r="O735" s="6" t="str">
        <f>IF('Τα Στοιχήματα μου'!E735&lt;&gt;0,1/'Τα Στοιχήματα μου'!E735,"")</f>
        <v/>
      </c>
      <c r="P735" s="6">
        <f>SUM($O$23:O735)</f>
        <v>3.4668730650154802</v>
      </c>
      <c r="Q735" s="6">
        <f>(1-(1/P735))*100</f>
        <v>71.155563493480983</v>
      </c>
      <c r="R735" s="6">
        <f>IF('Τα Στοιχήματα μου'!E735&lt;&gt;0,(100-($Q$1022*100)/100)/'Τα Στοιχήματα μου'!E735,0)</f>
        <v>0</v>
      </c>
      <c r="S735" s="6">
        <f>R735*('Τα Στοιχήματα μου'!E735-1)</f>
        <v>0</v>
      </c>
      <c r="T735" s="5">
        <f>SUM($S$23:S735)/100+1</f>
        <v>1.4422218253259511</v>
      </c>
      <c r="U735" s="6">
        <f>IF('Τα Στοιχήματα μου'!E735&lt;&gt;0,(100-(Q735*100)/100)/'Τα Στοιχήματα μου'!E735,0)</f>
        <v>0</v>
      </c>
      <c r="V735" s="6">
        <f>'Τα Στοιχήματα μου'!E735*U735</f>
        <v>0</v>
      </c>
      <c r="W735" s="5">
        <f>IF('Τα Στοιχήματα μου'!E735&lt;&gt;0,V735/(100/I735),W734)</f>
        <v>1.4422218253259509</v>
      </c>
      <c r="X735" s="7"/>
      <c r="Y735" s="6">
        <f>COUNTIF('Τα Στοιχήματα μου'!$F$23:F735,"W")+COUNTIF('Τα Στοιχήματα μου'!$F$23:F735,"L")</f>
        <v>5</v>
      </c>
      <c r="Z735" s="6">
        <f>COUNTIF('Τα Στοιχήματα μου'!$F$23:F735,"W")</f>
        <v>3</v>
      </c>
      <c r="AA735" s="4">
        <f>COUNTIF('Τα Στοιχήματα μου'!$F$23:F735,"W")/(COUNTIF('Τα Στοιχήματα μου'!$F$23:F735,"W")+COUNTIF('Τα Στοιχήματα μου'!$F$23:F735,"L"))</f>
        <v>0.6</v>
      </c>
    </row>
    <row r="736" spans="2:27">
      <c r="B736" s="6">
        <f t="shared" si="11"/>
        <v>714</v>
      </c>
      <c r="I736" s="6">
        <f>I735+1</f>
        <v>714</v>
      </c>
      <c r="J736" s="6">
        <f>'Τα Στοιχήματα μου'!D736</f>
        <v>0</v>
      </c>
      <c r="K736" s="6">
        <f>'Τα Στοιχήματα μου'!E736</f>
        <v>0</v>
      </c>
      <c r="L736" s="6">
        <f>'Τα Στοιχήματα μου'!F736</f>
        <v>0</v>
      </c>
      <c r="M736" s="7"/>
      <c r="N736" s="5">
        <f>AVERAGE('Τα Στοιχήματα μου'!$E$23:E736)</f>
        <v>2.956</v>
      </c>
      <c r="O736" s="6" t="str">
        <f>IF('Τα Στοιχήματα μου'!E736&lt;&gt;0,1/'Τα Στοιχήματα μου'!E736,"")</f>
        <v/>
      </c>
      <c r="P736" s="6">
        <f>SUM($O$23:O736)</f>
        <v>3.4668730650154802</v>
      </c>
      <c r="Q736" s="6">
        <f>(1-(1/P736))*100</f>
        <v>71.155563493480983</v>
      </c>
      <c r="R736" s="6">
        <f>IF('Τα Στοιχήματα μου'!E736&lt;&gt;0,(100-($Q$1022*100)/100)/'Τα Στοιχήματα μου'!E736,0)</f>
        <v>0</v>
      </c>
      <c r="S736" s="6">
        <f>R736*('Τα Στοιχήματα μου'!E736-1)</f>
        <v>0</v>
      </c>
      <c r="T736" s="5">
        <f>SUM($S$23:S736)/100+1</f>
        <v>1.4422218253259511</v>
      </c>
      <c r="U736" s="6">
        <f>IF('Τα Στοιχήματα μου'!E736&lt;&gt;0,(100-(Q736*100)/100)/'Τα Στοιχήματα μου'!E736,0)</f>
        <v>0</v>
      </c>
      <c r="V736" s="6">
        <f>'Τα Στοιχήματα μου'!E736*U736</f>
        <v>0</v>
      </c>
      <c r="W736" s="5">
        <f>IF('Τα Στοιχήματα μου'!E736&lt;&gt;0,V736/(100/I736),W735)</f>
        <v>1.4422218253259509</v>
      </c>
      <c r="X736" s="7"/>
      <c r="Y736" s="6">
        <f>COUNTIF('Τα Στοιχήματα μου'!$F$23:F736,"W")+COUNTIF('Τα Στοιχήματα μου'!$F$23:F736,"L")</f>
        <v>5</v>
      </c>
      <c r="Z736" s="6">
        <f>COUNTIF('Τα Στοιχήματα μου'!$F$23:F736,"W")</f>
        <v>3</v>
      </c>
      <c r="AA736" s="4">
        <f>COUNTIF('Τα Στοιχήματα μου'!$F$23:F736,"W")/(COUNTIF('Τα Στοιχήματα μου'!$F$23:F736,"W")+COUNTIF('Τα Στοιχήματα μου'!$F$23:F736,"L"))</f>
        <v>0.6</v>
      </c>
    </row>
    <row r="737" spans="2:27">
      <c r="B737" s="6">
        <f t="shared" si="11"/>
        <v>715</v>
      </c>
      <c r="I737" s="6">
        <f>I736+1</f>
        <v>715</v>
      </c>
      <c r="J737" s="6">
        <f>'Τα Στοιχήματα μου'!D737</f>
        <v>0</v>
      </c>
      <c r="K737" s="6">
        <f>'Τα Στοιχήματα μου'!E737</f>
        <v>0</v>
      </c>
      <c r="L737" s="6">
        <f>'Τα Στοιχήματα μου'!F737</f>
        <v>0</v>
      </c>
      <c r="M737" s="7"/>
      <c r="N737" s="5">
        <f>AVERAGE('Τα Στοιχήματα μου'!$E$23:E737)</f>
        <v>2.956</v>
      </c>
      <c r="O737" s="6" t="str">
        <f>IF('Τα Στοιχήματα μου'!E737&lt;&gt;0,1/'Τα Στοιχήματα μου'!E737,"")</f>
        <v/>
      </c>
      <c r="P737" s="6">
        <f>SUM($O$23:O737)</f>
        <v>3.4668730650154802</v>
      </c>
      <c r="Q737" s="6">
        <f>(1-(1/P737))*100</f>
        <v>71.155563493480983</v>
      </c>
      <c r="R737" s="6">
        <f>IF('Τα Στοιχήματα μου'!E737&lt;&gt;0,(100-($Q$1022*100)/100)/'Τα Στοιχήματα μου'!E737,0)</f>
        <v>0</v>
      </c>
      <c r="S737" s="6">
        <f>R737*('Τα Στοιχήματα μου'!E737-1)</f>
        <v>0</v>
      </c>
      <c r="T737" s="5">
        <f>SUM($S$23:S737)/100+1</f>
        <v>1.4422218253259511</v>
      </c>
      <c r="U737" s="6">
        <f>IF('Τα Στοιχήματα μου'!E737&lt;&gt;0,(100-(Q737*100)/100)/'Τα Στοιχήματα μου'!E737,0)</f>
        <v>0</v>
      </c>
      <c r="V737" s="6">
        <f>'Τα Στοιχήματα μου'!E737*U737</f>
        <v>0</v>
      </c>
      <c r="W737" s="5">
        <f>IF('Τα Στοιχήματα μου'!E737&lt;&gt;0,V737/(100/I737),W736)</f>
        <v>1.4422218253259509</v>
      </c>
      <c r="X737" s="7"/>
      <c r="Y737" s="6">
        <f>COUNTIF('Τα Στοιχήματα μου'!$F$23:F737,"W")+COUNTIF('Τα Στοιχήματα μου'!$F$23:F737,"L")</f>
        <v>5</v>
      </c>
      <c r="Z737" s="6">
        <f>COUNTIF('Τα Στοιχήματα μου'!$F$23:F737,"W")</f>
        <v>3</v>
      </c>
      <c r="AA737" s="4">
        <f>COUNTIF('Τα Στοιχήματα μου'!$F$23:F737,"W")/(COUNTIF('Τα Στοιχήματα μου'!$F$23:F737,"W")+COUNTIF('Τα Στοιχήματα μου'!$F$23:F737,"L"))</f>
        <v>0.6</v>
      </c>
    </row>
    <row r="738" spans="2:27">
      <c r="B738" s="6">
        <f t="shared" si="11"/>
        <v>716</v>
      </c>
      <c r="I738" s="6">
        <f>I737+1</f>
        <v>716</v>
      </c>
      <c r="J738" s="6">
        <f>'Τα Στοιχήματα μου'!D738</f>
        <v>0</v>
      </c>
      <c r="K738" s="6">
        <f>'Τα Στοιχήματα μου'!E738</f>
        <v>0</v>
      </c>
      <c r="L738" s="6">
        <f>'Τα Στοιχήματα μου'!F738</f>
        <v>0</v>
      </c>
      <c r="M738" s="7"/>
      <c r="N738" s="5">
        <f>AVERAGE('Τα Στοιχήματα μου'!$E$23:E738)</f>
        <v>2.956</v>
      </c>
      <c r="O738" s="6" t="str">
        <f>IF('Τα Στοιχήματα μου'!E738&lt;&gt;0,1/'Τα Στοιχήματα μου'!E738,"")</f>
        <v/>
      </c>
      <c r="P738" s="6">
        <f>SUM($O$23:O738)</f>
        <v>3.4668730650154802</v>
      </c>
      <c r="Q738" s="6">
        <f>(1-(1/P738))*100</f>
        <v>71.155563493480983</v>
      </c>
      <c r="R738" s="6">
        <f>IF('Τα Στοιχήματα μου'!E738&lt;&gt;0,(100-($Q$1022*100)/100)/'Τα Στοιχήματα μου'!E738,0)</f>
        <v>0</v>
      </c>
      <c r="S738" s="6">
        <f>R738*('Τα Στοιχήματα μου'!E738-1)</f>
        <v>0</v>
      </c>
      <c r="T738" s="5">
        <f>SUM($S$23:S738)/100+1</f>
        <v>1.4422218253259511</v>
      </c>
      <c r="U738" s="6">
        <f>IF('Τα Στοιχήματα μου'!E738&lt;&gt;0,(100-(Q738*100)/100)/'Τα Στοιχήματα μου'!E738,0)</f>
        <v>0</v>
      </c>
      <c r="V738" s="6">
        <f>'Τα Στοιχήματα μου'!E738*U738</f>
        <v>0</v>
      </c>
      <c r="W738" s="5">
        <f>IF('Τα Στοιχήματα μου'!E738&lt;&gt;0,V738/(100/I738),W737)</f>
        <v>1.4422218253259509</v>
      </c>
      <c r="X738" s="7"/>
      <c r="Y738" s="6">
        <f>COUNTIF('Τα Στοιχήματα μου'!$F$23:F738,"W")+COUNTIF('Τα Στοιχήματα μου'!$F$23:F738,"L")</f>
        <v>5</v>
      </c>
      <c r="Z738" s="6">
        <f>COUNTIF('Τα Στοιχήματα μου'!$F$23:F738,"W")</f>
        <v>3</v>
      </c>
      <c r="AA738" s="4">
        <f>COUNTIF('Τα Στοιχήματα μου'!$F$23:F738,"W")/(COUNTIF('Τα Στοιχήματα μου'!$F$23:F738,"W")+COUNTIF('Τα Στοιχήματα μου'!$F$23:F738,"L"))</f>
        <v>0.6</v>
      </c>
    </row>
    <row r="739" spans="2:27">
      <c r="B739" s="6">
        <f t="shared" si="11"/>
        <v>717</v>
      </c>
      <c r="I739" s="6">
        <f>I738+1</f>
        <v>717</v>
      </c>
      <c r="J739" s="6">
        <f>'Τα Στοιχήματα μου'!D739</f>
        <v>0</v>
      </c>
      <c r="K739" s="6">
        <f>'Τα Στοιχήματα μου'!E739</f>
        <v>0</v>
      </c>
      <c r="L739" s="6">
        <f>'Τα Στοιχήματα μου'!F739</f>
        <v>0</v>
      </c>
      <c r="M739" s="7"/>
      <c r="N739" s="5">
        <f>AVERAGE('Τα Στοιχήματα μου'!$E$23:E739)</f>
        <v>2.956</v>
      </c>
      <c r="O739" s="6" t="str">
        <f>IF('Τα Στοιχήματα μου'!E739&lt;&gt;0,1/'Τα Στοιχήματα μου'!E739,"")</f>
        <v/>
      </c>
      <c r="P739" s="6">
        <f>SUM($O$23:O739)</f>
        <v>3.4668730650154802</v>
      </c>
      <c r="Q739" s="6">
        <f>(1-(1/P739))*100</f>
        <v>71.155563493480983</v>
      </c>
      <c r="R739" s="6">
        <f>IF('Τα Στοιχήματα μου'!E739&lt;&gt;0,(100-($Q$1022*100)/100)/'Τα Στοιχήματα μου'!E739,0)</f>
        <v>0</v>
      </c>
      <c r="S739" s="6">
        <f>R739*('Τα Στοιχήματα μου'!E739-1)</f>
        <v>0</v>
      </c>
      <c r="T739" s="5">
        <f>SUM($S$23:S739)/100+1</f>
        <v>1.4422218253259511</v>
      </c>
      <c r="U739" s="6">
        <f>IF('Τα Στοιχήματα μου'!E739&lt;&gt;0,(100-(Q739*100)/100)/'Τα Στοιχήματα μου'!E739,0)</f>
        <v>0</v>
      </c>
      <c r="V739" s="6">
        <f>'Τα Στοιχήματα μου'!E739*U739</f>
        <v>0</v>
      </c>
      <c r="W739" s="5">
        <f>IF('Τα Στοιχήματα μου'!E739&lt;&gt;0,V739/(100/I739),W738)</f>
        <v>1.4422218253259509</v>
      </c>
      <c r="X739" s="7"/>
      <c r="Y739" s="6">
        <f>COUNTIF('Τα Στοιχήματα μου'!$F$23:F739,"W")+COUNTIF('Τα Στοιχήματα μου'!$F$23:F739,"L")</f>
        <v>5</v>
      </c>
      <c r="Z739" s="6">
        <f>COUNTIF('Τα Στοιχήματα μου'!$F$23:F739,"W")</f>
        <v>3</v>
      </c>
      <c r="AA739" s="4">
        <f>COUNTIF('Τα Στοιχήματα μου'!$F$23:F739,"W")/(COUNTIF('Τα Στοιχήματα μου'!$F$23:F739,"W")+COUNTIF('Τα Στοιχήματα μου'!$F$23:F739,"L"))</f>
        <v>0.6</v>
      </c>
    </row>
    <row r="740" spans="2:27">
      <c r="B740" s="6">
        <f t="shared" si="11"/>
        <v>718</v>
      </c>
      <c r="I740" s="6">
        <f>I739+1</f>
        <v>718</v>
      </c>
      <c r="J740" s="6">
        <f>'Τα Στοιχήματα μου'!D740</f>
        <v>0</v>
      </c>
      <c r="K740" s="6">
        <f>'Τα Στοιχήματα μου'!E740</f>
        <v>0</v>
      </c>
      <c r="L740" s="6">
        <f>'Τα Στοιχήματα μου'!F740</f>
        <v>0</v>
      </c>
      <c r="M740" s="7"/>
      <c r="N740" s="5">
        <f>AVERAGE('Τα Στοιχήματα μου'!$E$23:E740)</f>
        <v>2.956</v>
      </c>
      <c r="O740" s="6" t="str">
        <f>IF('Τα Στοιχήματα μου'!E740&lt;&gt;0,1/'Τα Στοιχήματα μου'!E740,"")</f>
        <v/>
      </c>
      <c r="P740" s="6">
        <f>SUM($O$23:O740)</f>
        <v>3.4668730650154802</v>
      </c>
      <c r="Q740" s="6">
        <f>(1-(1/P740))*100</f>
        <v>71.155563493480983</v>
      </c>
      <c r="R740" s="6">
        <f>IF('Τα Στοιχήματα μου'!E740&lt;&gt;0,(100-($Q$1022*100)/100)/'Τα Στοιχήματα μου'!E740,0)</f>
        <v>0</v>
      </c>
      <c r="S740" s="6">
        <f>R740*('Τα Στοιχήματα μου'!E740-1)</f>
        <v>0</v>
      </c>
      <c r="T740" s="5">
        <f>SUM($S$23:S740)/100+1</f>
        <v>1.4422218253259511</v>
      </c>
      <c r="U740" s="6">
        <f>IF('Τα Στοιχήματα μου'!E740&lt;&gt;0,(100-(Q740*100)/100)/'Τα Στοιχήματα μου'!E740,0)</f>
        <v>0</v>
      </c>
      <c r="V740" s="6">
        <f>'Τα Στοιχήματα μου'!E740*U740</f>
        <v>0</v>
      </c>
      <c r="W740" s="5">
        <f>IF('Τα Στοιχήματα μου'!E740&lt;&gt;0,V740/(100/I740),W739)</f>
        <v>1.4422218253259509</v>
      </c>
      <c r="X740" s="7"/>
      <c r="Y740" s="6">
        <f>COUNTIF('Τα Στοιχήματα μου'!$F$23:F740,"W")+COUNTIF('Τα Στοιχήματα μου'!$F$23:F740,"L")</f>
        <v>5</v>
      </c>
      <c r="Z740" s="6">
        <f>COUNTIF('Τα Στοιχήματα μου'!$F$23:F740,"W")</f>
        <v>3</v>
      </c>
      <c r="AA740" s="4">
        <f>COUNTIF('Τα Στοιχήματα μου'!$F$23:F740,"W")/(COUNTIF('Τα Στοιχήματα μου'!$F$23:F740,"W")+COUNTIF('Τα Στοιχήματα μου'!$F$23:F740,"L"))</f>
        <v>0.6</v>
      </c>
    </row>
    <row r="741" spans="2:27">
      <c r="B741" s="6">
        <f t="shared" si="11"/>
        <v>719</v>
      </c>
      <c r="I741" s="6">
        <f>I740+1</f>
        <v>719</v>
      </c>
      <c r="J741" s="6">
        <f>'Τα Στοιχήματα μου'!D741</f>
        <v>0</v>
      </c>
      <c r="K741" s="6">
        <f>'Τα Στοιχήματα μου'!E741</f>
        <v>0</v>
      </c>
      <c r="L741" s="6">
        <f>'Τα Στοιχήματα μου'!F741</f>
        <v>0</v>
      </c>
      <c r="M741" s="7"/>
      <c r="N741" s="5">
        <f>AVERAGE('Τα Στοιχήματα μου'!$E$23:E741)</f>
        <v>2.956</v>
      </c>
      <c r="O741" s="6" t="str">
        <f>IF('Τα Στοιχήματα μου'!E741&lt;&gt;0,1/'Τα Στοιχήματα μου'!E741,"")</f>
        <v/>
      </c>
      <c r="P741" s="6">
        <f>SUM($O$23:O741)</f>
        <v>3.4668730650154802</v>
      </c>
      <c r="Q741" s="6">
        <f>(1-(1/P741))*100</f>
        <v>71.155563493480983</v>
      </c>
      <c r="R741" s="6">
        <f>IF('Τα Στοιχήματα μου'!E741&lt;&gt;0,(100-($Q$1022*100)/100)/'Τα Στοιχήματα μου'!E741,0)</f>
        <v>0</v>
      </c>
      <c r="S741" s="6">
        <f>R741*('Τα Στοιχήματα μου'!E741-1)</f>
        <v>0</v>
      </c>
      <c r="T741" s="5">
        <f>SUM($S$23:S741)/100+1</f>
        <v>1.4422218253259511</v>
      </c>
      <c r="U741" s="6">
        <f>IF('Τα Στοιχήματα μου'!E741&lt;&gt;0,(100-(Q741*100)/100)/'Τα Στοιχήματα μου'!E741,0)</f>
        <v>0</v>
      </c>
      <c r="V741" s="6">
        <f>'Τα Στοιχήματα μου'!E741*U741</f>
        <v>0</v>
      </c>
      <c r="W741" s="5">
        <f>IF('Τα Στοιχήματα μου'!E741&lt;&gt;0,V741/(100/I741),W740)</f>
        <v>1.4422218253259509</v>
      </c>
      <c r="X741" s="7"/>
      <c r="Y741" s="6">
        <f>COUNTIF('Τα Στοιχήματα μου'!$F$23:F741,"W")+COUNTIF('Τα Στοιχήματα μου'!$F$23:F741,"L")</f>
        <v>5</v>
      </c>
      <c r="Z741" s="6">
        <f>COUNTIF('Τα Στοιχήματα μου'!$F$23:F741,"W")</f>
        <v>3</v>
      </c>
      <c r="AA741" s="4">
        <f>COUNTIF('Τα Στοιχήματα μου'!$F$23:F741,"W")/(COUNTIF('Τα Στοιχήματα μου'!$F$23:F741,"W")+COUNTIF('Τα Στοιχήματα μου'!$F$23:F741,"L"))</f>
        <v>0.6</v>
      </c>
    </row>
    <row r="742" spans="2:27">
      <c r="B742" s="6">
        <f t="shared" si="11"/>
        <v>720</v>
      </c>
      <c r="I742" s="6">
        <f>I741+1</f>
        <v>720</v>
      </c>
      <c r="J742" s="6">
        <f>'Τα Στοιχήματα μου'!D742</f>
        <v>0</v>
      </c>
      <c r="K742" s="6">
        <f>'Τα Στοιχήματα μου'!E742</f>
        <v>0</v>
      </c>
      <c r="L742" s="6">
        <f>'Τα Στοιχήματα μου'!F742</f>
        <v>0</v>
      </c>
      <c r="M742" s="7"/>
      <c r="N742" s="5">
        <f>AVERAGE('Τα Στοιχήματα μου'!$E$23:E742)</f>
        <v>2.956</v>
      </c>
      <c r="O742" s="6" t="str">
        <f>IF('Τα Στοιχήματα μου'!E742&lt;&gt;0,1/'Τα Στοιχήματα μου'!E742,"")</f>
        <v/>
      </c>
      <c r="P742" s="6">
        <f>SUM($O$23:O742)</f>
        <v>3.4668730650154802</v>
      </c>
      <c r="Q742" s="6">
        <f>(1-(1/P742))*100</f>
        <v>71.155563493480983</v>
      </c>
      <c r="R742" s="6">
        <f>IF('Τα Στοιχήματα μου'!E742&lt;&gt;0,(100-($Q$1022*100)/100)/'Τα Στοιχήματα μου'!E742,0)</f>
        <v>0</v>
      </c>
      <c r="S742" s="6">
        <f>R742*('Τα Στοιχήματα μου'!E742-1)</f>
        <v>0</v>
      </c>
      <c r="T742" s="5">
        <f>SUM($S$23:S742)/100+1</f>
        <v>1.4422218253259511</v>
      </c>
      <c r="U742" s="6">
        <f>IF('Τα Στοιχήματα μου'!E742&lt;&gt;0,(100-(Q742*100)/100)/'Τα Στοιχήματα μου'!E742,0)</f>
        <v>0</v>
      </c>
      <c r="V742" s="6">
        <f>'Τα Στοιχήματα μου'!E742*U742</f>
        <v>0</v>
      </c>
      <c r="W742" s="5">
        <f>IF('Τα Στοιχήματα μου'!E742&lt;&gt;0,V742/(100/I742),W741)</f>
        <v>1.4422218253259509</v>
      </c>
      <c r="X742" s="7"/>
      <c r="Y742" s="6">
        <f>COUNTIF('Τα Στοιχήματα μου'!$F$23:F742,"W")+COUNTIF('Τα Στοιχήματα μου'!$F$23:F742,"L")</f>
        <v>5</v>
      </c>
      <c r="Z742" s="6">
        <f>COUNTIF('Τα Στοιχήματα μου'!$F$23:F742,"W")</f>
        <v>3</v>
      </c>
      <c r="AA742" s="4">
        <f>COUNTIF('Τα Στοιχήματα μου'!$F$23:F742,"W")/(COUNTIF('Τα Στοιχήματα μου'!$F$23:F742,"W")+COUNTIF('Τα Στοιχήματα μου'!$F$23:F742,"L"))</f>
        <v>0.6</v>
      </c>
    </row>
    <row r="743" spans="2:27">
      <c r="B743" s="6">
        <f t="shared" si="11"/>
        <v>721</v>
      </c>
      <c r="I743" s="6">
        <f>I742+1</f>
        <v>721</v>
      </c>
      <c r="J743" s="6">
        <f>'Τα Στοιχήματα μου'!D743</f>
        <v>0</v>
      </c>
      <c r="K743" s="6">
        <f>'Τα Στοιχήματα μου'!E743</f>
        <v>0</v>
      </c>
      <c r="L743" s="6">
        <f>'Τα Στοιχήματα μου'!F743</f>
        <v>0</v>
      </c>
      <c r="M743" s="7"/>
      <c r="N743" s="5">
        <f>AVERAGE('Τα Στοιχήματα μου'!$E$23:E743)</f>
        <v>2.956</v>
      </c>
      <c r="O743" s="6" t="str">
        <f>IF('Τα Στοιχήματα μου'!E743&lt;&gt;0,1/'Τα Στοιχήματα μου'!E743,"")</f>
        <v/>
      </c>
      <c r="P743" s="6">
        <f>SUM($O$23:O743)</f>
        <v>3.4668730650154802</v>
      </c>
      <c r="Q743" s="6">
        <f>(1-(1/P743))*100</f>
        <v>71.155563493480983</v>
      </c>
      <c r="R743" s="6">
        <f>IF('Τα Στοιχήματα μου'!E743&lt;&gt;0,(100-($Q$1022*100)/100)/'Τα Στοιχήματα μου'!E743,0)</f>
        <v>0</v>
      </c>
      <c r="S743" s="6">
        <f>R743*('Τα Στοιχήματα μου'!E743-1)</f>
        <v>0</v>
      </c>
      <c r="T743" s="5">
        <f>SUM($S$23:S743)/100+1</f>
        <v>1.4422218253259511</v>
      </c>
      <c r="U743" s="6">
        <f>IF('Τα Στοιχήματα μου'!E743&lt;&gt;0,(100-(Q743*100)/100)/'Τα Στοιχήματα μου'!E743,0)</f>
        <v>0</v>
      </c>
      <c r="V743" s="6">
        <f>'Τα Στοιχήματα μου'!E743*U743</f>
        <v>0</v>
      </c>
      <c r="W743" s="5">
        <f>IF('Τα Στοιχήματα μου'!E743&lt;&gt;0,V743/(100/I743),W742)</f>
        <v>1.4422218253259509</v>
      </c>
      <c r="X743" s="7"/>
      <c r="Y743" s="6">
        <f>COUNTIF('Τα Στοιχήματα μου'!$F$23:F743,"W")+COUNTIF('Τα Στοιχήματα μου'!$F$23:F743,"L")</f>
        <v>5</v>
      </c>
      <c r="Z743" s="6">
        <f>COUNTIF('Τα Στοιχήματα μου'!$F$23:F743,"W")</f>
        <v>3</v>
      </c>
      <c r="AA743" s="4">
        <f>COUNTIF('Τα Στοιχήματα μου'!$F$23:F743,"W")/(COUNTIF('Τα Στοιχήματα μου'!$F$23:F743,"W")+COUNTIF('Τα Στοιχήματα μου'!$F$23:F743,"L"))</f>
        <v>0.6</v>
      </c>
    </row>
    <row r="744" spans="2:27">
      <c r="B744" s="6">
        <f t="shared" si="11"/>
        <v>722</v>
      </c>
      <c r="I744" s="6">
        <f>I743+1</f>
        <v>722</v>
      </c>
      <c r="J744" s="6">
        <f>'Τα Στοιχήματα μου'!D744</f>
        <v>0</v>
      </c>
      <c r="K744" s="6">
        <f>'Τα Στοιχήματα μου'!E744</f>
        <v>0</v>
      </c>
      <c r="L744" s="6">
        <f>'Τα Στοιχήματα μου'!F744</f>
        <v>0</v>
      </c>
      <c r="M744" s="7"/>
      <c r="N744" s="5">
        <f>AVERAGE('Τα Στοιχήματα μου'!$E$23:E744)</f>
        <v>2.956</v>
      </c>
      <c r="O744" s="6" t="str">
        <f>IF('Τα Στοιχήματα μου'!E744&lt;&gt;0,1/'Τα Στοιχήματα μου'!E744,"")</f>
        <v/>
      </c>
      <c r="P744" s="6">
        <f>SUM($O$23:O744)</f>
        <v>3.4668730650154802</v>
      </c>
      <c r="Q744" s="6">
        <f>(1-(1/P744))*100</f>
        <v>71.155563493480983</v>
      </c>
      <c r="R744" s="6">
        <f>IF('Τα Στοιχήματα μου'!E744&lt;&gt;0,(100-($Q$1022*100)/100)/'Τα Στοιχήματα μου'!E744,0)</f>
        <v>0</v>
      </c>
      <c r="S744" s="6">
        <f>R744*('Τα Στοιχήματα μου'!E744-1)</f>
        <v>0</v>
      </c>
      <c r="T744" s="5">
        <f>SUM($S$23:S744)/100+1</f>
        <v>1.4422218253259511</v>
      </c>
      <c r="U744" s="6">
        <f>IF('Τα Στοιχήματα μου'!E744&lt;&gt;0,(100-(Q744*100)/100)/'Τα Στοιχήματα μου'!E744,0)</f>
        <v>0</v>
      </c>
      <c r="V744" s="6">
        <f>'Τα Στοιχήματα μου'!E744*U744</f>
        <v>0</v>
      </c>
      <c r="W744" s="5">
        <f>IF('Τα Στοιχήματα μου'!E744&lt;&gt;0,V744/(100/I744),W743)</f>
        <v>1.4422218253259509</v>
      </c>
      <c r="X744" s="7"/>
      <c r="Y744" s="6">
        <f>COUNTIF('Τα Στοιχήματα μου'!$F$23:F744,"W")+COUNTIF('Τα Στοιχήματα μου'!$F$23:F744,"L")</f>
        <v>5</v>
      </c>
      <c r="Z744" s="6">
        <f>COUNTIF('Τα Στοιχήματα μου'!$F$23:F744,"W")</f>
        <v>3</v>
      </c>
      <c r="AA744" s="4">
        <f>COUNTIF('Τα Στοιχήματα μου'!$F$23:F744,"W")/(COUNTIF('Τα Στοιχήματα μου'!$F$23:F744,"W")+COUNTIF('Τα Στοιχήματα μου'!$F$23:F744,"L"))</f>
        <v>0.6</v>
      </c>
    </row>
    <row r="745" spans="2:27">
      <c r="B745" s="6">
        <f t="shared" si="11"/>
        <v>723</v>
      </c>
      <c r="I745" s="6">
        <f>I744+1</f>
        <v>723</v>
      </c>
      <c r="J745" s="6">
        <f>'Τα Στοιχήματα μου'!D745</f>
        <v>0</v>
      </c>
      <c r="K745" s="6">
        <f>'Τα Στοιχήματα μου'!E745</f>
        <v>0</v>
      </c>
      <c r="L745" s="6">
        <f>'Τα Στοιχήματα μου'!F745</f>
        <v>0</v>
      </c>
      <c r="M745" s="7"/>
      <c r="N745" s="5">
        <f>AVERAGE('Τα Στοιχήματα μου'!$E$23:E745)</f>
        <v>2.956</v>
      </c>
      <c r="O745" s="6" t="str">
        <f>IF('Τα Στοιχήματα μου'!E745&lt;&gt;0,1/'Τα Στοιχήματα μου'!E745,"")</f>
        <v/>
      </c>
      <c r="P745" s="6">
        <f>SUM($O$23:O745)</f>
        <v>3.4668730650154802</v>
      </c>
      <c r="Q745" s="6">
        <f>(1-(1/P745))*100</f>
        <v>71.155563493480983</v>
      </c>
      <c r="R745" s="6">
        <f>IF('Τα Στοιχήματα μου'!E745&lt;&gt;0,(100-($Q$1022*100)/100)/'Τα Στοιχήματα μου'!E745,0)</f>
        <v>0</v>
      </c>
      <c r="S745" s="6">
        <f>R745*('Τα Στοιχήματα μου'!E745-1)</f>
        <v>0</v>
      </c>
      <c r="T745" s="5">
        <f>SUM($S$23:S745)/100+1</f>
        <v>1.4422218253259511</v>
      </c>
      <c r="U745" s="6">
        <f>IF('Τα Στοιχήματα μου'!E745&lt;&gt;0,(100-(Q745*100)/100)/'Τα Στοιχήματα μου'!E745,0)</f>
        <v>0</v>
      </c>
      <c r="V745" s="6">
        <f>'Τα Στοιχήματα μου'!E745*U745</f>
        <v>0</v>
      </c>
      <c r="W745" s="5">
        <f>IF('Τα Στοιχήματα μου'!E745&lt;&gt;0,V745/(100/I745),W744)</f>
        <v>1.4422218253259509</v>
      </c>
      <c r="X745" s="7"/>
      <c r="Y745" s="6">
        <f>COUNTIF('Τα Στοιχήματα μου'!$F$23:F745,"W")+COUNTIF('Τα Στοιχήματα μου'!$F$23:F745,"L")</f>
        <v>5</v>
      </c>
      <c r="Z745" s="6">
        <f>COUNTIF('Τα Στοιχήματα μου'!$F$23:F745,"W")</f>
        <v>3</v>
      </c>
      <c r="AA745" s="4">
        <f>COUNTIF('Τα Στοιχήματα μου'!$F$23:F745,"W")/(COUNTIF('Τα Στοιχήματα μου'!$F$23:F745,"W")+COUNTIF('Τα Στοιχήματα μου'!$F$23:F745,"L"))</f>
        <v>0.6</v>
      </c>
    </row>
    <row r="746" spans="2:27">
      <c r="B746" s="6">
        <f t="shared" si="11"/>
        <v>724</v>
      </c>
      <c r="I746" s="6">
        <f>I745+1</f>
        <v>724</v>
      </c>
      <c r="J746" s="6">
        <f>'Τα Στοιχήματα μου'!D746</f>
        <v>0</v>
      </c>
      <c r="K746" s="6">
        <f>'Τα Στοιχήματα μου'!E746</f>
        <v>0</v>
      </c>
      <c r="L746" s="6">
        <f>'Τα Στοιχήματα μου'!F746</f>
        <v>0</v>
      </c>
      <c r="M746" s="7"/>
      <c r="N746" s="5">
        <f>AVERAGE('Τα Στοιχήματα μου'!$E$23:E746)</f>
        <v>2.956</v>
      </c>
      <c r="O746" s="6" t="str">
        <f>IF('Τα Στοιχήματα μου'!E746&lt;&gt;0,1/'Τα Στοιχήματα μου'!E746,"")</f>
        <v/>
      </c>
      <c r="P746" s="6">
        <f>SUM($O$23:O746)</f>
        <v>3.4668730650154802</v>
      </c>
      <c r="Q746" s="6">
        <f>(1-(1/P746))*100</f>
        <v>71.155563493480983</v>
      </c>
      <c r="R746" s="6">
        <f>IF('Τα Στοιχήματα μου'!E746&lt;&gt;0,(100-($Q$1022*100)/100)/'Τα Στοιχήματα μου'!E746,0)</f>
        <v>0</v>
      </c>
      <c r="S746" s="6">
        <f>R746*('Τα Στοιχήματα μου'!E746-1)</f>
        <v>0</v>
      </c>
      <c r="T746" s="5">
        <f>SUM($S$23:S746)/100+1</f>
        <v>1.4422218253259511</v>
      </c>
      <c r="U746" s="6">
        <f>IF('Τα Στοιχήματα μου'!E746&lt;&gt;0,(100-(Q746*100)/100)/'Τα Στοιχήματα μου'!E746,0)</f>
        <v>0</v>
      </c>
      <c r="V746" s="6">
        <f>'Τα Στοιχήματα μου'!E746*U746</f>
        <v>0</v>
      </c>
      <c r="W746" s="5">
        <f>IF('Τα Στοιχήματα μου'!E746&lt;&gt;0,V746/(100/I746),W745)</f>
        <v>1.4422218253259509</v>
      </c>
      <c r="X746" s="7"/>
      <c r="Y746" s="6">
        <f>COUNTIF('Τα Στοιχήματα μου'!$F$23:F746,"W")+COUNTIF('Τα Στοιχήματα μου'!$F$23:F746,"L")</f>
        <v>5</v>
      </c>
      <c r="Z746" s="6">
        <f>COUNTIF('Τα Στοιχήματα μου'!$F$23:F746,"W")</f>
        <v>3</v>
      </c>
      <c r="AA746" s="4">
        <f>COUNTIF('Τα Στοιχήματα μου'!$F$23:F746,"W")/(COUNTIF('Τα Στοιχήματα μου'!$F$23:F746,"W")+COUNTIF('Τα Στοιχήματα μου'!$F$23:F746,"L"))</f>
        <v>0.6</v>
      </c>
    </row>
    <row r="747" spans="2:27">
      <c r="B747" s="6">
        <f t="shared" si="11"/>
        <v>725</v>
      </c>
      <c r="I747" s="6">
        <f>I746+1</f>
        <v>725</v>
      </c>
      <c r="J747" s="6">
        <f>'Τα Στοιχήματα μου'!D747</f>
        <v>0</v>
      </c>
      <c r="K747" s="6">
        <f>'Τα Στοιχήματα μου'!E747</f>
        <v>0</v>
      </c>
      <c r="L747" s="6">
        <f>'Τα Στοιχήματα μου'!F747</f>
        <v>0</v>
      </c>
      <c r="M747" s="7"/>
      <c r="N747" s="5">
        <f>AVERAGE('Τα Στοιχήματα μου'!$E$23:E747)</f>
        <v>2.956</v>
      </c>
      <c r="O747" s="6" t="str">
        <f>IF('Τα Στοιχήματα μου'!E747&lt;&gt;0,1/'Τα Στοιχήματα μου'!E747,"")</f>
        <v/>
      </c>
      <c r="P747" s="6">
        <f>SUM($O$23:O747)</f>
        <v>3.4668730650154802</v>
      </c>
      <c r="Q747" s="6">
        <f>(1-(1/P747))*100</f>
        <v>71.155563493480983</v>
      </c>
      <c r="R747" s="6">
        <f>IF('Τα Στοιχήματα μου'!E747&lt;&gt;0,(100-($Q$1022*100)/100)/'Τα Στοιχήματα μου'!E747,0)</f>
        <v>0</v>
      </c>
      <c r="S747" s="6">
        <f>R747*('Τα Στοιχήματα μου'!E747-1)</f>
        <v>0</v>
      </c>
      <c r="T747" s="5">
        <f>SUM($S$23:S747)/100+1</f>
        <v>1.4422218253259511</v>
      </c>
      <c r="U747" s="6">
        <f>IF('Τα Στοιχήματα μου'!E747&lt;&gt;0,(100-(Q747*100)/100)/'Τα Στοιχήματα μου'!E747,0)</f>
        <v>0</v>
      </c>
      <c r="V747" s="6">
        <f>'Τα Στοιχήματα μου'!E747*U747</f>
        <v>0</v>
      </c>
      <c r="W747" s="5">
        <f>IF('Τα Στοιχήματα μου'!E747&lt;&gt;0,V747/(100/I747),W746)</f>
        <v>1.4422218253259509</v>
      </c>
      <c r="X747" s="7"/>
      <c r="Y747" s="6">
        <f>COUNTIF('Τα Στοιχήματα μου'!$F$23:F747,"W")+COUNTIF('Τα Στοιχήματα μου'!$F$23:F747,"L")</f>
        <v>5</v>
      </c>
      <c r="Z747" s="6">
        <f>COUNTIF('Τα Στοιχήματα μου'!$F$23:F747,"W")</f>
        <v>3</v>
      </c>
      <c r="AA747" s="4">
        <f>COUNTIF('Τα Στοιχήματα μου'!$F$23:F747,"W")/(COUNTIF('Τα Στοιχήματα μου'!$F$23:F747,"W")+COUNTIF('Τα Στοιχήματα μου'!$F$23:F747,"L"))</f>
        <v>0.6</v>
      </c>
    </row>
    <row r="748" spans="2:27">
      <c r="B748" s="6">
        <f t="shared" si="11"/>
        <v>726</v>
      </c>
      <c r="I748" s="6">
        <f>I747+1</f>
        <v>726</v>
      </c>
      <c r="J748" s="6">
        <f>'Τα Στοιχήματα μου'!D748</f>
        <v>0</v>
      </c>
      <c r="K748" s="6">
        <f>'Τα Στοιχήματα μου'!E748</f>
        <v>0</v>
      </c>
      <c r="L748" s="6">
        <f>'Τα Στοιχήματα μου'!F748</f>
        <v>0</v>
      </c>
      <c r="M748" s="7"/>
      <c r="N748" s="5">
        <f>AVERAGE('Τα Στοιχήματα μου'!$E$23:E748)</f>
        <v>2.956</v>
      </c>
      <c r="O748" s="6" t="str">
        <f>IF('Τα Στοιχήματα μου'!E748&lt;&gt;0,1/'Τα Στοιχήματα μου'!E748,"")</f>
        <v/>
      </c>
      <c r="P748" s="6">
        <f>SUM($O$23:O748)</f>
        <v>3.4668730650154802</v>
      </c>
      <c r="Q748" s="6">
        <f>(1-(1/P748))*100</f>
        <v>71.155563493480983</v>
      </c>
      <c r="R748" s="6">
        <f>IF('Τα Στοιχήματα μου'!E748&lt;&gt;0,(100-($Q$1022*100)/100)/'Τα Στοιχήματα μου'!E748,0)</f>
        <v>0</v>
      </c>
      <c r="S748" s="6">
        <f>R748*('Τα Στοιχήματα μου'!E748-1)</f>
        <v>0</v>
      </c>
      <c r="T748" s="5">
        <f>SUM($S$23:S748)/100+1</f>
        <v>1.4422218253259511</v>
      </c>
      <c r="U748" s="6">
        <f>IF('Τα Στοιχήματα μου'!E748&lt;&gt;0,(100-(Q748*100)/100)/'Τα Στοιχήματα μου'!E748,0)</f>
        <v>0</v>
      </c>
      <c r="V748" s="6">
        <f>'Τα Στοιχήματα μου'!E748*U748</f>
        <v>0</v>
      </c>
      <c r="W748" s="5">
        <f>IF('Τα Στοιχήματα μου'!E748&lt;&gt;0,V748/(100/I748),W747)</f>
        <v>1.4422218253259509</v>
      </c>
      <c r="X748" s="7"/>
      <c r="Y748" s="6">
        <f>COUNTIF('Τα Στοιχήματα μου'!$F$23:F748,"W")+COUNTIF('Τα Στοιχήματα μου'!$F$23:F748,"L")</f>
        <v>5</v>
      </c>
      <c r="Z748" s="6">
        <f>COUNTIF('Τα Στοιχήματα μου'!$F$23:F748,"W")</f>
        <v>3</v>
      </c>
      <c r="AA748" s="4">
        <f>COUNTIF('Τα Στοιχήματα μου'!$F$23:F748,"W")/(COUNTIF('Τα Στοιχήματα μου'!$F$23:F748,"W")+COUNTIF('Τα Στοιχήματα μου'!$F$23:F748,"L"))</f>
        <v>0.6</v>
      </c>
    </row>
    <row r="749" spans="2:27">
      <c r="B749" s="6">
        <f t="shared" si="11"/>
        <v>727</v>
      </c>
      <c r="I749" s="6">
        <f>I748+1</f>
        <v>727</v>
      </c>
      <c r="J749" s="6">
        <f>'Τα Στοιχήματα μου'!D749</f>
        <v>0</v>
      </c>
      <c r="K749" s="6">
        <f>'Τα Στοιχήματα μου'!E749</f>
        <v>0</v>
      </c>
      <c r="L749" s="6">
        <f>'Τα Στοιχήματα μου'!F749</f>
        <v>0</v>
      </c>
      <c r="M749" s="7"/>
      <c r="N749" s="5">
        <f>AVERAGE('Τα Στοιχήματα μου'!$E$23:E749)</f>
        <v>2.956</v>
      </c>
      <c r="O749" s="6" t="str">
        <f>IF('Τα Στοιχήματα μου'!E749&lt;&gt;0,1/'Τα Στοιχήματα μου'!E749,"")</f>
        <v/>
      </c>
      <c r="P749" s="6">
        <f>SUM($O$23:O749)</f>
        <v>3.4668730650154802</v>
      </c>
      <c r="Q749" s="6">
        <f>(1-(1/P749))*100</f>
        <v>71.155563493480983</v>
      </c>
      <c r="R749" s="6">
        <f>IF('Τα Στοιχήματα μου'!E749&lt;&gt;0,(100-($Q$1022*100)/100)/'Τα Στοιχήματα μου'!E749,0)</f>
        <v>0</v>
      </c>
      <c r="S749" s="6">
        <f>R749*('Τα Στοιχήματα μου'!E749-1)</f>
        <v>0</v>
      </c>
      <c r="T749" s="5">
        <f>SUM($S$23:S749)/100+1</f>
        <v>1.4422218253259511</v>
      </c>
      <c r="U749" s="6">
        <f>IF('Τα Στοιχήματα μου'!E749&lt;&gt;0,(100-(Q749*100)/100)/'Τα Στοιχήματα μου'!E749,0)</f>
        <v>0</v>
      </c>
      <c r="V749" s="6">
        <f>'Τα Στοιχήματα μου'!E749*U749</f>
        <v>0</v>
      </c>
      <c r="W749" s="5">
        <f>IF('Τα Στοιχήματα μου'!E749&lt;&gt;0,V749/(100/I749),W748)</f>
        <v>1.4422218253259509</v>
      </c>
      <c r="X749" s="7"/>
      <c r="Y749" s="6">
        <f>COUNTIF('Τα Στοιχήματα μου'!$F$23:F749,"W")+COUNTIF('Τα Στοιχήματα μου'!$F$23:F749,"L")</f>
        <v>5</v>
      </c>
      <c r="Z749" s="6">
        <f>COUNTIF('Τα Στοιχήματα μου'!$F$23:F749,"W")</f>
        <v>3</v>
      </c>
      <c r="AA749" s="4">
        <f>COUNTIF('Τα Στοιχήματα μου'!$F$23:F749,"W")/(COUNTIF('Τα Στοιχήματα μου'!$F$23:F749,"W")+COUNTIF('Τα Στοιχήματα μου'!$F$23:F749,"L"))</f>
        <v>0.6</v>
      </c>
    </row>
    <row r="750" spans="2:27">
      <c r="B750" s="6">
        <f t="shared" si="11"/>
        <v>728</v>
      </c>
      <c r="I750" s="6">
        <f>I749+1</f>
        <v>728</v>
      </c>
      <c r="J750" s="6">
        <f>'Τα Στοιχήματα μου'!D750</f>
        <v>0</v>
      </c>
      <c r="K750" s="6">
        <f>'Τα Στοιχήματα μου'!E750</f>
        <v>0</v>
      </c>
      <c r="L750" s="6">
        <f>'Τα Στοιχήματα μου'!F750</f>
        <v>0</v>
      </c>
      <c r="M750" s="7"/>
      <c r="N750" s="5">
        <f>AVERAGE('Τα Στοιχήματα μου'!$E$23:E750)</f>
        <v>2.956</v>
      </c>
      <c r="O750" s="6" t="str">
        <f>IF('Τα Στοιχήματα μου'!E750&lt;&gt;0,1/'Τα Στοιχήματα μου'!E750,"")</f>
        <v/>
      </c>
      <c r="P750" s="6">
        <f>SUM($O$23:O750)</f>
        <v>3.4668730650154802</v>
      </c>
      <c r="Q750" s="6">
        <f>(1-(1/P750))*100</f>
        <v>71.155563493480983</v>
      </c>
      <c r="R750" s="6">
        <f>IF('Τα Στοιχήματα μου'!E750&lt;&gt;0,(100-($Q$1022*100)/100)/'Τα Στοιχήματα μου'!E750,0)</f>
        <v>0</v>
      </c>
      <c r="S750" s="6">
        <f>R750*('Τα Στοιχήματα μου'!E750-1)</f>
        <v>0</v>
      </c>
      <c r="T750" s="5">
        <f>SUM($S$23:S750)/100+1</f>
        <v>1.4422218253259511</v>
      </c>
      <c r="U750" s="6">
        <f>IF('Τα Στοιχήματα μου'!E750&lt;&gt;0,(100-(Q750*100)/100)/'Τα Στοιχήματα μου'!E750,0)</f>
        <v>0</v>
      </c>
      <c r="V750" s="6">
        <f>'Τα Στοιχήματα μου'!E750*U750</f>
        <v>0</v>
      </c>
      <c r="W750" s="5">
        <f>IF('Τα Στοιχήματα μου'!E750&lt;&gt;0,V750/(100/I750),W749)</f>
        <v>1.4422218253259509</v>
      </c>
      <c r="X750" s="7"/>
      <c r="Y750" s="6">
        <f>COUNTIF('Τα Στοιχήματα μου'!$F$23:F750,"W")+COUNTIF('Τα Στοιχήματα μου'!$F$23:F750,"L")</f>
        <v>5</v>
      </c>
      <c r="Z750" s="6">
        <f>COUNTIF('Τα Στοιχήματα μου'!$F$23:F750,"W")</f>
        <v>3</v>
      </c>
      <c r="AA750" s="4">
        <f>COUNTIF('Τα Στοιχήματα μου'!$F$23:F750,"W")/(COUNTIF('Τα Στοιχήματα μου'!$F$23:F750,"W")+COUNTIF('Τα Στοιχήματα μου'!$F$23:F750,"L"))</f>
        <v>0.6</v>
      </c>
    </row>
    <row r="751" spans="2:27">
      <c r="B751" s="6">
        <f t="shared" si="11"/>
        <v>729</v>
      </c>
      <c r="I751" s="6">
        <f>I750+1</f>
        <v>729</v>
      </c>
      <c r="J751" s="6">
        <f>'Τα Στοιχήματα μου'!D751</f>
        <v>0</v>
      </c>
      <c r="K751" s="6">
        <f>'Τα Στοιχήματα μου'!E751</f>
        <v>0</v>
      </c>
      <c r="L751" s="6">
        <f>'Τα Στοιχήματα μου'!F751</f>
        <v>0</v>
      </c>
      <c r="M751" s="7"/>
      <c r="N751" s="5">
        <f>AVERAGE('Τα Στοιχήματα μου'!$E$23:E751)</f>
        <v>2.956</v>
      </c>
      <c r="O751" s="6" t="str">
        <f>IF('Τα Στοιχήματα μου'!E751&lt;&gt;0,1/'Τα Στοιχήματα μου'!E751,"")</f>
        <v/>
      </c>
      <c r="P751" s="6">
        <f>SUM($O$23:O751)</f>
        <v>3.4668730650154802</v>
      </c>
      <c r="Q751" s="6">
        <f>(1-(1/P751))*100</f>
        <v>71.155563493480983</v>
      </c>
      <c r="R751" s="6">
        <f>IF('Τα Στοιχήματα μου'!E751&lt;&gt;0,(100-($Q$1022*100)/100)/'Τα Στοιχήματα μου'!E751,0)</f>
        <v>0</v>
      </c>
      <c r="S751" s="6">
        <f>R751*('Τα Στοιχήματα μου'!E751-1)</f>
        <v>0</v>
      </c>
      <c r="T751" s="5">
        <f>SUM($S$23:S751)/100+1</f>
        <v>1.4422218253259511</v>
      </c>
      <c r="U751" s="6">
        <f>IF('Τα Στοιχήματα μου'!E751&lt;&gt;0,(100-(Q751*100)/100)/'Τα Στοιχήματα μου'!E751,0)</f>
        <v>0</v>
      </c>
      <c r="V751" s="6">
        <f>'Τα Στοιχήματα μου'!E751*U751</f>
        <v>0</v>
      </c>
      <c r="W751" s="5">
        <f>IF('Τα Στοιχήματα μου'!E751&lt;&gt;0,V751/(100/I751),W750)</f>
        <v>1.4422218253259509</v>
      </c>
      <c r="X751" s="7"/>
      <c r="Y751" s="6">
        <f>COUNTIF('Τα Στοιχήματα μου'!$F$23:F751,"W")+COUNTIF('Τα Στοιχήματα μου'!$F$23:F751,"L")</f>
        <v>5</v>
      </c>
      <c r="Z751" s="6">
        <f>COUNTIF('Τα Στοιχήματα μου'!$F$23:F751,"W")</f>
        <v>3</v>
      </c>
      <c r="AA751" s="4">
        <f>COUNTIF('Τα Στοιχήματα μου'!$F$23:F751,"W")/(COUNTIF('Τα Στοιχήματα μου'!$F$23:F751,"W")+COUNTIF('Τα Στοιχήματα μου'!$F$23:F751,"L"))</f>
        <v>0.6</v>
      </c>
    </row>
    <row r="752" spans="2:27">
      <c r="B752" s="6">
        <f t="shared" si="11"/>
        <v>730</v>
      </c>
      <c r="I752" s="6">
        <f>I751+1</f>
        <v>730</v>
      </c>
      <c r="J752" s="6">
        <f>'Τα Στοιχήματα μου'!D752</f>
        <v>0</v>
      </c>
      <c r="K752" s="6">
        <f>'Τα Στοιχήματα μου'!E752</f>
        <v>0</v>
      </c>
      <c r="L752" s="6">
        <f>'Τα Στοιχήματα μου'!F752</f>
        <v>0</v>
      </c>
      <c r="M752" s="7"/>
      <c r="N752" s="5">
        <f>AVERAGE('Τα Στοιχήματα μου'!$E$23:E752)</f>
        <v>2.956</v>
      </c>
      <c r="O752" s="6" t="str">
        <f>IF('Τα Στοιχήματα μου'!E752&lt;&gt;0,1/'Τα Στοιχήματα μου'!E752,"")</f>
        <v/>
      </c>
      <c r="P752" s="6">
        <f>SUM($O$23:O752)</f>
        <v>3.4668730650154802</v>
      </c>
      <c r="Q752" s="6">
        <f>(1-(1/P752))*100</f>
        <v>71.155563493480983</v>
      </c>
      <c r="R752" s="6">
        <f>IF('Τα Στοιχήματα μου'!E752&lt;&gt;0,(100-($Q$1022*100)/100)/'Τα Στοιχήματα μου'!E752,0)</f>
        <v>0</v>
      </c>
      <c r="S752" s="6">
        <f>R752*('Τα Στοιχήματα μου'!E752-1)</f>
        <v>0</v>
      </c>
      <c r="T752" s="5">
        <f>SUM($S$23:S752)/100+1</f>
        <v>1.4422218253259511</v>
      </c>
      <c r="U752" s="6">
        <f>IF('Τα Στοιχήματα μου'!E752&lt;&gt;0,(100-(Q752*100)/100)/'Τα Στοιχήματα μου'!E752,0)</f>
        <v>0</v>
      </c>
      <c r="V752" s="6">
        <f>'Τα Στοιχήματα μου'!E752*U752</f>
        <v>0</v>
      </c>
      <c r="W752" s="5">
        <f>IF('Τα Στοιχήματα μου'!E752&lt;&gt;0,V752/(100/I752),W751)</f>
        <v>1.4422218253259509</v>
      </c>
      <c r="X752" s="7"/>
      <c r="Y752" s="6">
        <f>COUNTIF('Τα Στοιχήματα μου'!$F$23:F752,"W")+COUNTIF('Τα Στοιχήματα μου'!$F$23:F752,"L")</f>
        <v>5</v>
      </c>
      <c r="Z752" s="6">
        <f>COUNTIF('Τα Στοιχήματα μου'!$F$23:F752,"W")</f>
        <v>3</v>
      </c>
      <c r="AA752" s="4">
        <f>COUNTIF('Τα Στοιχήματα μου'!$F$23:F752,"W")/(COUNTIF('Τα Στοιχήματα μου'!$F$23:F752,"W")+COUNTIF('Τα Στοιχήματα μου'!$F$23:F752,"L"))</f>
        <v>0.6</v>
      </c>
    </row>
    <row r="753" spans="2:27">
      <c r="B753" s="6">
        <f t="shared" si="11"/>
        <v>731</v>
      </c>
      <c r="I753" s="6">
        <f>I752+1</f>
        <v>731</v>
      </c>
      <c r="J753" s="6">
        <f>'Τα Στοιχήματα μου'!D753</f>
        <v>0</v>
      </c>
      <c r="K753" s="6">
        <f>'Τα Στοιχήματα μου'!E753</f>
        <v>0</v>
      </c>
      <c r="L753" s="6">
        <f>'Τα Στοιχήματα μου'!F753</f>
        <v>0</v>
      </c>
      <c r="M753" s="7"/>
      <c r="N753" s="5">
        <f>AVERAGE('Τα Στοιχήματα μου'!$E$23:E753)</f>
        <v>2.956</v>
      </c>
      <c r="O753" s="6" t="str">
        <f>IF('Τα Στοιχήματα μου'!E753&lt;&gt;0,1/'Τα Στοιχήματα μου'!E753,"")</f>
        <v/>
      </c>
      <c r="P753" s="6">
        <f>SUM($O$23:O753)</f>
        <v>3.4668730650154802</v>
      </c>
      <c r="Q753" s="6">
        <f>(1-(1/P753))*100</f>
        <v>71.155563493480983</v>
      </c>
      <c r="R753" s="6">
        <f>IF('Τα Στοιχήματα μου'!E753&lt;&gt;0,(100-($Q$1022*100)/100)/'Τα Στοιχήματα μου'!E753,0)</f>
        <v>0</v>
      </c>
      <c r="S753" s="6">
        <f>R753*('Τα Στοιχήματα μου'!E753-1)</f>
        <v>0</v>
      </c>
      <c r="T753" s="5">
        <f>SUM($S$23:S753)/100+1</f>
        <v>1.4422218253259511</v>
      </c>
      <c r="U753" s="6">
        <f>IF('Τα Στοιχήματα μου'!E753&lt;&gt;0,(100-(Q753*100)/100)/'Τα Στοιχήματα μου'!E753,0)</f>
        <v>0</v>
      </c>
      <c r="V753" s="6">
        <f>'Τα Στοιχήματα μου'!E753*U753</f>
        <v>0</v>
      </c>
      <c r="W753" s="5">
        <f>IF('Τα Στοιχήματα μου'!E753&lt;&gt;0,V753/(100/I753),W752)</f>
        <v>1.4422218253259509</v>
      </c>
      <c r="X753" s="7"/>
      <c r="Y753" s="6">
        <f>COUNTIF('Τα Στοιχήματα μου'!$F$23:F753,"W")+COUNTIF('Τα Στοιχήματα μου'!$F$23:F753,"L")</f>
        <v>5</v>
      </c>
      <c r="Z753" s="6">
        <f>COUNTIF('Τα Στοιχήματα μου'!$F$23:F753,"W")</f>
        <v>3</v>
      </c>
      <c r="AA753" s="4">
        <f>COUNTIF('Τα Στοιχήματα μου'!$F$23:F753,"W")/(COUNTIF('Τα Στοιχήματα μου'!$F$23:F753,"W")+COUNTIF('Τα Στοιχήματα μου'!$F$23:F753,"L"))</f>
        <v>0.6</v>
      </c>
    </row>
    <row r="754" spans="2:27">
      <c r="B754" s="6">
        <f t="shared" si="11"/>
        <v>732</v>
      </c>
      <c r="I754" s="6">
        <f>I753+1</f>
        <v>732</v>
      </c>
      <c r="J754" s="6">
        <f>'Τα Στοιχήματα μου'!D754</f>
        <v>0</v>
      </c>
      <c r="K754" s="6">
        <f>'Τα Στοιχήματα μου'!E754</f>
        <v>0</v>
      </c>
      <c r="L754" s="6">
        <f>'Τα Στοιχήματα μου'!F754</f>
        <v>0</v>
      </c>
      <c r="M754" s="7"/>
      <c r="N754" s="5">
        <f>AVERAGE('Τα Στοιχήματα μου'!$E$23:E754)</f>
        <v>2.956</v>
      </c>
      <c r="O754" s="6" t="str">
        <f>IF('Τα Στοιχήματα μου'!E754&lt;&gt;0,1/'Τα Στοιχήματα μου'!E754,"")</f>
        <v/>
      </c>
      <c r="P754" s="6">
        <f>SUM($O$23:O754)</f>
        <v>3.4668730650154802</v>
      </c>
      <c r="Q754" s="6">
        <f>(1-(1/P754))*100</f>
        <v>71.155563493480983</v>
      </c>
      <c r="R754" s="6">
        <f>IF('Τα Στοιχήματα μου'!E754&lt;&gt;0,(100-($Q$1022*100)/100)/'Τα Στοιχήματα μου'!E754,0)</f>
        <v>0</v>
      </c>
      <c r="S754" s="6">
        <f>R754*('Τα Στοιχήματα μου'!E754-1)</f>
        <v>0</v>
      </c>
      <c r="T754" s="5">
        <f>SUM($S$23:S754)/100+1</f>
        <v>1.4422218253259511</v>
      </c>
      <c r="U754" s="6">
        <f>IF('Τα Στοιχήματα μου'!E754&lt;&gt;0,(100-(Q754*100)/100)/'Τα Στοιχήματα μου'!E754,0)</f>
        <v>0</v>
      </c>
      <c r="V754" s="6">
        <f>'Τα Στοιχήματα μου'!E754*U754</f>
        <v>0</v>
      </c>
      <c r="W754" s="5">
        <f>IF('Τα Στοιχήματα μου'!E754&lt;&gt;0,V754/(100/I754),W753)</f>
        <v>1.4422218253259509</v>
      </c>
      <c r="X754" s="7"/>
      <c r="Y754" s="6">
        <f>COUNTIF('Τα Στοιχήματα μου'!$F$23:F754,"W")+COUNTIF('Τα Στοιχήματα μου'!$F$23:F754,"L")</f>
        <v>5</v>
      </c>
      <c r="Z754" s="6">
        <f>COUNTIF('Τα Στοιχήματα μου'!$F$23:F754,"W")</f>
        <v>3</v>
      </c>
      <c r="AA754" s="4">
        <f>COUNTIF('Τα Στοιχήματα μου'!$F$23:F754,"W")/(COUNTIF('Τα Στοιχήματα μου'!$F$23:F754,"W")+COUNTIF('Τα Στοιχήματα μου'!$F$23:F754,"L"))</f>
        <v>0.6</v>
      </c>
    </row>
    <row r="755" spans="2:27">
      <c r="B755" s="6">
        <f t="shared" si="11"/>
        <v>733</v>
      </c>
      <c r="I755" s="6">
        <f>I754+1</f>
        <v>733</v>
      </c>
      <c r="J755" s="6">
        <f>'Τα Στοιχήματα μου'!D755</f>
        <v>0</v>
      </c>
      <c r="K755" s="6">
        <f>'Τα Στοιχήματα μου'!E755</f>
        <v>0</v>
      </c>
      <c r="L755" s="6">
        <f>'Τα Στοιχήματα μου'!F755</f>
        <v>0</v>
      </c>
      <c r="M755" s="7"/>
      <c r="N755" s="5">
        <f>AVERAGE('Τα Στοιχήματα μου'!$E$23:E755)</f>
        <v>2.956</v>
      </c>
      <c r="O755" s="6" t="str">
        <f>IF('Τα Στοιχήματα μου'!E755&lt;&gt;0,1/'Τα Στοιχήματα μου'!E755,"")</f>
        <v/>
      </c>
      <c r="P755" s="6">
        <f>SUM($O$23:O755)</f>
        <v>3.4668730650154802</v>
      </c>
      <c r="Q755" s="6">
        <f>(1-(1/P755))*100</f>
        <v>71.155563493480983</v>
      </c>
      <c r="R755" s="6">
        <f>IF('Τα Στοιχήματα μου'!E755&lt;&gt;0,(100-($Q$1022*100)/100)/'Τα Στοιχήματα μου'!E755,0)</f>
        <v>0</v>
      </c>
      <c r="S755" s="6">
        <f>R755*('Τα Στοιχήματα μου'!E755-1)</f>
        <v>0</v>
      </c>
      <c r="T755" s="5">
        <f>SUM($S$23:S755)/100+1</f>
        <v>1.4422218253259511</v>
      </c>
      <c r="U755" s="6">
        <f>IF('Τα Στοιχήματα μου'!E755&lt;&gt;0,(100-(Q755*100)/100)/'Τα Στοιχήματα μου'!E755,0)</f>
        <v>0</v>
      </c>
      <c r="V755" s="6">
        <f>'Τα Στοιχήματα μου'!E755*U755</f>
        <v>0</v>
      </c>
      <c r="W755" s="5">
        <f>IF('Τα Στοιχήματα μου'!E755&lt;&gt;0,V755/(100/I755),W754)</f>
        <v>1.4422218253259509</v>
      </c>
      <c r="X755" s="7"/>
      <c r="Y755" s="6">
        <f>COUNTIF('Τα Στοιχήματα μου'!$F$23:F755,"W")+COUNTIF('Τα Στοιχήματα μου'!$F$23:F755,"L")</f>
        <v>5</v>
      </c>
      <c r="Z755" s="6">
        <f>COUNTIF('Τα Στοιχήματα μου'!$F$23:F755,"W")</f>
        <v>3</v>
      </c>
      <c r="AA755" s="4">
        <f>COUNTIF('Τα Στοιχήματα μου'!$F$23:F755,"W")/(COUNTIF('Τα Στοιχήματα μου'!$F$23:F755,"W")+COUNTIF('Τα Στοιχήματα μου'!$F$23:F755,"L"))</f>
        <v>0.6</v>
      </c>
    </row>
    <row r="756" spans="2:27">
      <c r="B756" s="6">
        <f t="shared" si="11"/>
        <v>734</v>
      </c>
      <c r="I756" s="6">
        <f>I755+1</f>
        <v>734</v>
      </c>
      <c r="J756" s="6">
        <f>'Τα Στοιχήματα μου'!D756</f>
        <v>0</v>
      </c>
      <c r="K756" s="6">
        <f>'Τα Στοιχήματα μου'!E756</f>
        <v>0</v>
      </c>
      <c r="L756" s="6">
        <f>'Τα Στοιχήματα μου'!F756</f>
        <v>0</v>
      </c>
      <c r="M756" s="7"/>
      <c r="N756" s="5">
        <f>AVERAGE('Τα Στοιχήματα μου'!$E$23:E756)</f>
        <v>2.956</v>
      </c>
      <c r="O756" s="6" t="str">
        <f>IF('Τα Στοιχήματα μου'!E756&lt;&gt;0,1/'Τα Στοιχήματα μου'!E756,"")</f>
        <v/>
      </c>
      <c r="P756" s="6">
        <f>SUM($O$23:O756)</f>
        <v>3.4668730650154802</v>
      </c>
      <c r="Q756" s="6">
        <f>(1-(1/P756))*100</f>
        <v>71.155563493480983</v>
      </c>
      <c r="R756" s="6">
        <f>IF('Τα Στοιχήματα μου'!E756&lt;&gt;0,(100-($Q$1022*100)/100)/'Τα Στοιχήματα μου'!E756,0)</f>
        <v>0</v>
      </c>
      <c r="S756" s="6">
        <f>R756*('Τα Στοιχήματα μου'!E756-1)</f>
        <v>0</v>
      </c>
      <c r="T756" s="5">
        <f>SUM($S$23:S756)/100+1</f>
        <v>1.4422218253259511</v>
      </c>
      <c r="U756" s="6">
        <f>IF('Τα Στοιχήματα μου'!E756&lt;&gt;0,(100-(Q756*100)/100)/'Τα Στοιχήματα μου'!E756,0)</f>
        <v>0</v>
      </c>
      <c r="V756" s="6">
        <f>'Τα Στοιχήματα μου'!E756*U756</f>
        <v>0</v>
      </c>
      <c r="W756" s="5">
        <f>IF('Τα Στοιχήματα μου'!E756&lt;&gt;0,V756/(100/I756),W755)</f>
        <v>1.4422218253259509</v>
      </c>
      <c r="X756" s="7"/>
      <c r="Y756" s="6">
        <f>COUNTIF('Τα Στοιχήματα μου'!$F$23:F756,"W")+COUNTIF('Τα Στοιχήματα μου'!$F$23:F756,"L")</f>
        <v>5</v>
      </c>
      <c r="Z756" s="6">
        <f>COUNTIF('Τα Στοιχήματα μου'!$F$23:F756,"W")</f>
        <v>3</v>
      </c>
      <c r="AA756" s="4">
        <f>COUNTIF('Τα Στοιχήματα μου'!$F$23:F756,"W")/(COUNTIF('Τα Στοιχήματα μου'!$F$23:F756,"W")+COUNTIF('Τα Στοιχήματα μου'!$F$23:F756,"L"))</f>
        <v>0.6</v>
      </c>
    </row>
    <row r="757" spans="2:27">
      <c r="B757" s="6">
        <f t="shared" si="11"/>
        <v>735</v>
      </c>
      <c r="I757" s="6">
        <f>I756+1</f>
        <v>735</v>
      </c>
      <c r="J757" s="6">
        <f>'Τα Στοιχήματα μου'!D757</f>
        <v>0</v>
      </c>
      <c r="K757" s="6">
        <f>'Τα Στοιχήματα μου'!E757</f>
        <v>0</v>
      </c>
      <c r="L757" s="6">
        <f>'Τα Στοιχήματα μου'!F757</f>
        <v>0</v>
      </c>
      <c r="M757" s="7"/>
      <c r="N757" s="5">
        <f>AVERAGE('Τα Στοιχήματα μου'!$E$23:E757)</f>
        <v>2.956</v>
      </c>
      <c r="O757" s="6" t="str">
        <f>IF('Τα Στοιχήματα μου'!E757&lt;&gt;0,1/'Τα Στοιχήματα μου'!E757,"")</f>
        <v/>
      </c>
      <c r="P757" s="6">
        <f>SUM($O$23:O757)</f>
        <v>3.4668730650154802</v>
      </c>
      <c r="Q757" s="6">
        <f>(1-(1/P757))*100</f>
        <v>71.155563493480983</v>
      </c>
      <c r="R757" s="6">
        <f>IF('Τα Στοιχήματα μου'!E757&lt;&gt;0,(100-($Q$1022*100)/100)/'Τα Στοιχήματα μου'!E757,0)</f>
        <v>0</v>
      </c>
      <c r="S757" s="6">
        <f>R757*('Τα Στοιχήματα μου'!E757-1)</f>
        <v>0</v>
      </c>
      <c r="T757" s="5">
        <f>SUM($S$23:S757)/100+1</f>
        <v>1.4422218253259511</v>
      </c>
      <c r="U757" s="6">
        <f>IF('Τα Στοιχήματα μου'!E757&lt;&gt;0,(100-(Q757*100)/100)/'Τα Στοιχήματα μου'!E757,0)</f>
        <v>0</v>
      </c>
      <c r="V757" s="6">
        <f>'Τα Στοιχήματα μου'!E757*U757</f>
        <v>0</v>
      </c>
      <c r="W757" s="5">
        <f>IF('Τα Στοιχήματα μου'!E757&lt;&gt;0,V757/(100/I757),W756)</f>
        <v>1.4422218253259509</v>
      </c>
      <c r="X757" s="7"/>
      <c r="Y757" s="6">
        <f>COUNTIF('Τα Στοιχήματα μου'!$F$23:F757,"W")+COUNTIF('Τα Στοιχήματα μου'!$F$23:F757,"L")</f>
        <v>5</v>
      </c>
      <c r="Z757" s="6">
        <f>COUNTIF('Τα Στοιχήματα μου'!$F$23:F757,"W")</f>
        <v>3</v>
      </c>
      <c r="AA757" s="4">
        <f>COUNTIF('Τα Στοιχήματα μου'!$F$23:F757,"W")/(COUNTIF('Τα Στοιχήματα μου'!$F$23:F757,"W")+COUNTIF('Τα Στοιχήματα μου'!$F$23:F757,"L"))</f>
        <v>0.6</v>
      </c>
    </row>
    <row r="758" spans="2:27">
      <c r="B758" s="6">
        <f t="shared" si="11"/>
        <v>736</v>
      </c>
      <c r="I758" s="6">
        <f>I757+1</f>
        <v>736</v>
      </c>
      <c r="J758" s="6">
        <f>'Τα Στοιχήματα μου'!D758</f>
        <v>0</v>
      </c>
      <c r="K758" s="6">
        <f>'Τα Στοιχήματα μου'!E758</f>
        <v>0</v>
      </c>
      <c r="L758" s="6">
        <f>'Τα Στοιχήματα μου'!F758</f>
        <v>0</v>
      </c>
      <c r="M758" s="7"/>
      <c r="N758" s="5">
        <f>AVERAGE('Τα Στοιχήματα μου'!$E$23:E758)</f>
        <v>2.956</v>
      </c>
      <c r="O758" s="6" t="str">
        <f>IF('Τα Στοιχήματα μου'!E758&lt;&gt;0,1/'Τα Στοιχήματα μου'!E758,"")</f>
        <v/>
      </c>
      <c r="P758" s="6">
        <f>SUM($O$23:O758)</f>
        <v>3.4668730650154802</v>
      </c>
      <c r="Q758" s="6">
        <f>(1-(1/P758))*100</f>
        <v>71.155563493480983</v>
      </c>
      <c r="R758" s="6">
        <f>IF('Τα Στοιχήματα μου'!E758&lt;&gt;0,(100-($Q$1022*100)/100)/'Τα Στοιχήματα μου'!E758,0)</f>
        <v>0</v>
      </c>
      <c r="S758" s="6">
        <f>R758*('Τα Στοιχήματα μου'!E758-1)</f>
        <v>0</v>
      </c>
      <c r="T758" s="5">
        <f>SUM($S$23:S758)/100+1</f>
        <v>1.4422218253259511</v>
      </c>
      <c r="U758" s="6">
        <f>IF('Τα Στοιχήματα μου'!E758&lt;&gt;0,(100-(Q758*100)/100)/'Τα Στοιχήματα μου'!E758,0)</f>
        <v>0</v>
      </c>
      <c r="V758" s="6">
        <f>'Τα Στοιχήματα μου'!E758*U758</f>
        <v>0</v>
      </c>
      <c r="W758" s="5">
        <f>IF('Τα Στοιχήματα μου'!E758&lt;&gt;0,V758/(100/I758),W757)</f>
        <v>1.4422218253259509</v>
      </c>
      <c r="X758" s="7"/>
      <c r="Y758" s="6">
        <f>COUNTIF('Τα Στοιχήματα μου'!$F$23:F758,"W")+COUNTIF('Τα Στοιχήματα μου'!$F$23:F758,"L")</f>
        <v>5</v>
      </c>
      <c r="Z758" s="6">
        <f>COUNTIF('Τα Στοιχήματα μου'!$F$23:F758,"W")</f>
        <v>3</v>
      </c>
      <c r="AA758" s="4">
        <f>COUNTIF('Τα Στοιχήματα μου'!$F$23:F758,"W")/(COUNTIF('Τα Στοιχήματα μου'!$F$23:F758,"W")+COUNTIF('Τα Στοιχήματα μου'!$F$23:F758,"L"))</f>
        <v>0.6</v>
      </c>
    </row>
    <row r="759" spans="2:27">
      <c r="B759" s="6">
        <f t="shared" si="11"/>
        <v>737</v>
      </c>
      <c r="I759" s="6">
        <f>I758+1</f>
        <v>737</v>
      </c>
      <c r="J759" s="6">
        <f>'Τα Στοιχήματα μου'!D759</f>
        <v>0</v>
      </c>
      <c r="K759" s="6">
        <f>'Τα Στοιχήματα μου'!E759</f>
        <v>0</v>
      </c>
      <c r="L759" s="6">
        <f>'Τα Στοιχήματα μου'!F759</f>
        <v>0</v>
      </c>
      <c r="M759" s="7"/>
      <c r="N759" s="5">
        <f>AVERAGE('Τα Στοιχήματα μου'!$E$23:E759)</f>
        <v>2.956</v>
      </c>
      <c r="O759" s="6" t="str">
        <f>IF('Τα Στοιχήματα μου'!E759&lt;&gt;0,1/'Τα Στοιχήματα μου'!E759,"")</f>
        <v/>
      </c>
      <c r="P759" s="6">
        <f>SUM($O$23:O759)</f>
        <v>3.4668730650154802</v>
      </c>
      <c r="Q759" s="6">
        <f>(1-(1/P759))*100</f>
        <v>71.155563493480983</v>
      </c>
      <c r="R759" s="6">
        <f>IF('Τα Στοιχήματα μου'!E759&lt;&gt;0,(100-($Q$1022*100)/100)/'Τα Στοιχήματα μου'!E759,0)</f>
        <v>0</v>
      </c>
      <c r="S759" s="6">
        <f>R759*('Τα Στοιχήματα μου'!E759-1)</f>
        <v>0</v>
      </c>
      <c r="T759" s="5">
        <f>SUM($S$23:S759)/100+1</f>
        <v>1.4422218253259511</v>
      </c>
      <c r="U759" s="6">
        <f>IF('Τα Στοιχήματα μου'!E759&lt;&gt;0,(100-(Q759*100)/100)/'Τα Στοιχήματα μου'!E759,0)</f>
        <v>0</v>
      </c>
      <c r="V759" s="6">
        <f>'Τα Στοιχήματα μου'!E759*U759</f>
        <v>0</v>
      </c>
      <c r="W759" s="5">
        <f>IF('Τα Στοιχήματα μου'!E759&lt;&gt;0,V759/(100/I759),W758)</f>
        <v>1.4422218253259509</v>
      </c>
      <c r="X759" s="7"/>
      <c r="Y759" s="6">
        <f>COUNTIF('Τα Στοιχήματα μου'!$F$23:F759,"W")+COUNTIF('Τα Στοιχήματα μου'!$F$23:F759,"L")</f>
        <v>5</v>
      </c>
      <c r="Z759" s="6">
        <f>COUNTIF('Τα Στοιχήματα μου'!$F$23:F759,"W")</f>
        <v>3</v>
      </c>
      <c r="AA759" s="4">
        <f>COUNTIF('Τα Στοιχήματα μου'!$F$23:F759,"W")/(COUNTIF('Τα Στοιχήματα μου'!$F$23:F759,"W")+COUNTIF('Τα Στοιχήματα μου'!$F$23:F759,"L"))</f>
        <v>0.6</v>
      </c>
    </row>
    <row r="760" spans="2:27">
      <c r="B760" s="6">
        <f t="shared" si="11"/>
        <v>738</v>
      </c>
      <c r="I760" s="6">
        <f>I759+1</f>
        <v>738</v>
      </c>
      <c r="J760" s="6">
        <f>'Τα Στοιχήματα μου'!D760</f>
        <v>0</v>
      </c>
      <c r="K760" s="6">
        <f>'Τα Στοιχήματα μου'!E760</f>
        <v>0</v>
      </c>
      <c r="L760" s="6">
        <f>'Τα Στοιχήματα μου'!F760</f>
        <v>0</v>
      </c>
      <c r="M760" s="7"/>
      <c r="N760" s="5">
        <f>AVERAGE('Τα Στοιχήματα μου'!$E$23:E760)</f>
        <v>2.956</v>
      </c>
      <c r="O760" s="6" t="str">
        <f>IF('Τα Στοιχήματα μου'!E760&lt;&gt;0,1/'Τα Στοιχήματα μου'!E760,"")</f>
        <v/>
      </c>
      <c r="P760" s="6">
        <f>SUM($O$23:O760)</f>
        <v>3.4668730650154802</v>
      </c>
      <c r="Q760" s="6">
        <f>(1-(1/P760))*100</f>
        <v>71.155563493480983</v>
      </c>
      <c r="R760" s="6">
        <f>IF('Τα Στοιχήματα μου'!E760&lt;&gt;0,(100-($Q$1022*100)/100)/'Τα Στοιχήματα μου'!E760,0)</f>
        <v>0</v>
      </c>
      <c r="S760" s="6">
        <f>R760*('Τα Στοιχήματα μου'!E760-1)</f>
        <v>0</v>
      </c>
      <c r="T760" s="5">
        <f>SUM($S$23:S760)/100+1</f>
        <v>1.4422218253259511</v>
      </c>
      <c r="U760" s="6">
        <f>IF('Τα Στοιχήματα μου'!E760&lt;&gt;0,(100-(Q760*100)/100)/'Τα Στοιχήματα μου'!E760,0)</f>
        <v>0</v>
      </c>
      <c r="V760" s="6">
        <f>'Τα Στοιχήματα μου'!E760*U760</f>
        <v>0</v>
      </c>
      <c r="W760" s="5">
        <f>IF('Τα Στοιχήματα μου'!E760&lt;&gt;0,V760/(100/I760),W759)</f>
        <v>1.4422218253259509</v>
      </c>
      <c r="X760" s="7"/>
      <c r="Y760" s="6">
        <f>COUNTIF('Τα Στοιχήματα μου'!$F$23:F760,"W")+COUNTIF('Τα Στοιχήματα μου'!$F$23:F760,"L")</f>
        <v>5</v>
      </c>
      <c r="Z760" s="6">
        <f>COUNTIF('Τα Στοιχήματα μου'!$F$23:F760,"W")</f>
        <v>3</v>
      </c>
      <c r="AA760" s="4">
        <f>COUNTIF('Τα Στοιχήματα μου'!$F$23:F760,"W")/(COUNTIF('Τα Στοιχήματα μου'!$F$23:F760,"W")+COUNTIF('Τα Στοιχήματα μου'!$F$23:F760,"L"))</f>
        <v>0.6</v>
      </c>
    </row>
    <row r="761" spans="2:27">
      <c r="B761" s="6">
        <f t="shared" si="11"/>
        <v>739</v>
      </c>
      <c r="I761" s="6">
        <f>I760+1</f>
        <v>739</v>
      </c>
      <c r="J761" s="6">
        <f>'Τα Στοιχήματα μου'!D761</f>
        <v>0</v>
      </c>
      <c r="K761" s="6">
        <f>'Τα Στοιχήματα μου'!E761</f>
        <v>0</v>
      </c>
      <c r="L761" s="6">
        <f>'Τα Στοιχήματα μου'!F761</f>
        <v>0</v>
      </c>
      <c r="M761" s="7"/>
      <c r="N761" s="5">
        <f>AVERAGE('Τα Στοιχήματα μου'!$E$23:E761)</f>
        <v>2.956</v>
      </c>
      <c r="O761" s="6" t="str">
        <f>IF('Τα Στοιχήματα μου'!E761&lt;&gt;0,1/'Τα Στοιχήματα μου'!E761,"")</f>
        <v/>
      </c>
      <c r="P761" s="6">
        <f>SUM($O$23:O761)</f>
        <v>3.4668730650154802</v>
      </c>
      <c r="Q761" s="6">
        <f>(1-(1/P761))*100</f>
        <v>71.155563493480983</v>
      </c>
      <c r="R761" s="6">
        <f>IF('Τα Στοιχήματα μου'!E761&lt;&gt;0,(100-($Q$1022*100)/100)/'Τα Στοιχήματα μου'!E761,0)</f>
        <v>0</v>
      </c>
      <c r="S761" s="6">
        <f>R761*('Τα Στοιχήματα μου'!E761-1)</f>
        <v>0</v>
      </c>
      <c r="T761" s="5">
        <f>SUM($S$23:S761)/100+1</f>
        <v>1.4422218253259511</v>
      </c>
      <c r="U761" s="6">
        <f>IF('Τα Στοιχήματα μου'!E761&lt;&gt;0,(100-(Q761*100)/100)/'Τα Στοιχήματα μου'!E761,0)</f>
        <v>0</v>
      </c>
      <c r="V761" s="6">
        <f>'Τα Στοιχήματα μου'!E761*U761</f>
        <v>0</v>
      </c>
      <c r="W761" s="5">
        <f>IF('Τα Στοιχήματα μου'!E761&lt;&gt;0,V761/(100/I761),W760)</f>
        <v>1.4422218253259509</v>
      </c>
      <c r="X761" s="7"/>
      <c r="Y761" s="6">
        <f>COUNTIF('Τα Στοιχήματα μου'!$F$23:F761,"W")+COUNTIF('Τα Στοιχήματα μου'!$F$23:F761,"L")</f>
        <v>5</v>
      </c>
      <c r="Z761" s="6">
        <f>COUNTIF('Τα Στοιχήματα μου'!$F$23:F761,"W")</f>
        <v>3</v>
      </c>
      <c r="AA761" s="4">
        <f>COUNTIF('Τα Στοιχήματα μου'!$F$23:F761,"W")/(COUNTIF('Τα Στοιχήματα μου'!$F$23:F761,"W")+COUNTIF('Τα Στοιχήματα μου'!$F$23:F761,"L"))</f>
        <v>0.6</v>
      </c>
    </row>
    <row r="762" spans="2:27">
      <c r="B762" s="6">
        <f t="shared" si="11"/>
        <v>740</v>
      </c>
      <c r="I762" s="6">
        <f>I761+1</f>
        <v>740</v>
      </c>
      <c r="J762" s="6">
        <f>'Τα Στοιχήματα μου'!D762</f>
        <v>0</v>
      </c>
      <c r="K762" s="6">
        <f>'Τα Στοιχήματα μου'!E762</f>
        <v>0</v>
      </c>
      <c r="L762" s="6">
        <f>'Τα Στοιχήματα μου'!F762</f>
        <v>0</v>
      </c>
      <c r="M762" s="7"/>
      <c r="N762" s="5">
        <f>AVERAGE('Τα Στοιχήματα μου'!$E$23:E762)</f>
        <v>2.956</v>
      </c>
      <c r="O762" s="6" t="str">
        <f>IF('Τα Στοιχήματα μου'!E762&lt;&gt;0,1/'Τα Στοιχήματα μου'!E762,"")</f>
        <v/>
      </c>
      <c r="P762" s="6">
        <f>SUM($O$23:O762)</f>
        <v>3.4668730650154802</v>
      </c>
      <c r="Q762" s="6">
        <f>(1-(1/P762))*100</f>
        <v>71.155563493480983</v>
      </c>
      <c r="R762" s="6">
        <f>IF('Τα Στοιχήματα μου'!E762&lt;&gt;0,(100-($Q$1022*100)/100)/'Τα Στοιχήματα μου'!E762,0)</f>
        <v>0</v>
      </c>
      <c r="S762" s="6">
        <f>R762*('Τα Στοιχήματα μου'!E762-1)</f>
        <v>0</v>
      </c>
      <c r="T762" s="5">
        <f>SUM($S$23:S762)/100+1</f>
        <v>1.4422218253259511</v>
      </c>
      <c r="U762" s="6">
        <f>IF('Τα Στοιχήματα μου'!E762&lt;&gt;0,(100-(Q762*100)/100)/'Τα Στοιχήματα μου'!E762,0)</f>
        <v>0</v>
      </c>
      <c r="V762" s="6">
        <f>'Τα Στοιχήματα μου'!E762*U762</f>
        <v>0</v>
      </c>
      <c r="W762" s="5">
        <f>IF('Τα Στοιχήματα μου'!E762&lt;&gt;0,V762/(100/I762),W761)</f>
        <v>1.4422218253259509</v>
      </c>
      <c r="X762" s="7"/>
      <c r="Y762" s="6">
        <f>COUNTIF('Τα Στοιχήματα μου'!$F$23:F762,"W")+COUNTIF('Τα Στοιχήματα μου'!$F$23:F762,"L")</f>
        <v>5</v>
      </c>
      <c r="Z762" s="6">
        <f>COUNTIF('Τα Στοιχήματα μου'!$F$23:F762,"W")</f>
        <v>3</v>
      </c>
      <c r="AA762" s="4">
        <f>COUNTIF('Τα Στοιχήματα μου'!$F$23:F762,"W")/(COUNTIF('Τα Στοιχήματα μου'!$F$23:F762,"W")+COUNTIF('Τα Στοιχήματα μου'!$F$23:F762,"L"))</f>
        <v>0.6</v>
      </c>
    </row>
    <row r="763" spans="2:27">
      <c r="B763" s="6">
        <f t="shared" si="11"/>
        <v>741</v>
      </c>
      <c r="I763" s="6">
        <f>I762+1</f>
        <v>741</v>
      </c>
      <c r="J763" s="6">
        <f>'Τα Στοιχήματα μου'!D763</f>
        <v>0</v>
      </c>
      <c r="K763" s="6">
        <f>'Τα Στοιχήματα μου'!E763</f>
        <v>0</v>
      </c>
      <c r="L763" s="6">
        <f>'Τα Στοιχήματα μου'!F763</f>
        <v>0</v>
      </c>
      <c r="M763" s="7"/>
      <c r="N763" s="5">
        <f>AVERAGE('Τα Στοιχήματα μου'!$E$23:E763)</f>
        <v>2.956</v>
      </c>
      <c r="O763" s="6" t="str">
        <f>IF('Τα Στοιχήματα μου'!E763&lt;&gt;0,1/'Τα Στοιχήματα μου'!E763,"")</f>
        <v/>
      </c>
      <c r="P763" s="6">
        <f>SUM($O$23:O763)</f>
        <v>3.4668730650154802</v>
      </c>
      <c r="Q763" s="6">
        <f>(1-(1/P763))*100</f>
        <v>71.155563493480983</v>
      </c>
      <c r="R763" s="6">
        <f>IF('Τα Στοιχήματα μου'!E763&lt;&gt;0,(100-($Q$1022*100)/100)/'Τα Στοιχήματα μου'!E763,0)</f>
        <v>0</v>
      </c>
      <c r="S763" s="6">
        <f>R763*('Τα Στοιχήματα μου'!E763-1)</f>
        <v>0</v>
      </c>
      <c r="T763" s="5">
        <f>SUM($S$23:S763)/100+1</f>
        <v>1.4422218253259511</v>
      </c>
      <c r="U763" s="6">
        <f>IF('Τα Στοιχήματα μου'!E763&lt;&gt;0,(100-(Q763*100)/100)/'Τα Στοιχήματα μου'!E763,0)</f>
        <v>0</v>
      </c>
      <c r="V763" s="6">
        <f>'Τα Στοιχήματα μου'!E763*U763</f>
        <v>0</v>
      </c>
      <c r="W763" s="5">
        <f>IF('Τα Στοιχήματα μου'!E763&lt;&gt;0,V763/(100/I763),W762)</f>
        <v>1.4422218253259509</v>
      </c>
      <c r="X763" s="7"/>
      <c r="Y763" s="6">
        <f>COUNTIF('Τα Στοιχήματα μου'!$F$23:F763,"W")+COUNTIF('Τα Στοιχήματα μου'!$F$23:F763,"L")</f>
        <v>5</v>
      </c>
      <c r="Z763" s="6">
        <f>COUNTIF('Τα Στοιχήματα μου'!$F$23:F763,"W")</f>
        <v>3</v>
      </c>
      <c r="AA763" s="4">
        <f>COUNTIF('Τα Στοιχήματα μου'!$F$23:F763,"W")/(COUNTIF('Τα Στοιχήματα μου'!$F$23:F763,"W")+COUNTIF('Τα Στοιχήματα μου'!$F$23:F763,"L"))</f>
        <v>0.6</v>
      </c>
    </row>
    <row r="764" spans="2:27">
      <c r="B764" s="6">
        <f t="shared" si="11"/>
        <v>742</v>
      </c>
      <c r="I764" s="6">
        <f>I763+1</f>
        <v>742</v>
      </c>
      <c r="J764" s="6">
        <f>'Τα Στοιχήματα μου'!D764</f>
        <v>0</v>
      </c>
      <c r="K764" s="6">
        <f>'Τα Στοιχήματα μου'!E764</f>
        <v>0</v>
      </c>
      <c r="L764" s="6">
        <f>'Τα Στοιχήματα μου'!F764</f>
        <v>0</v>
      </c>
      <c r="M764" s="7"/>
      <c r="N764" s="5">
        <f>AVERAGE('Τα Στοιχήματα μου'!$E$23:E764)</f>
        <v>2.956</v>
      </c>
      <c r="O764" s="6" t="str">
        <f>IF('Τα Στοιχήματα μου'!E764&lt;&gt;0,1/'Τα Στοιχήματα μου'!E764,"")</f>
        <v/>
      </c>
      <c r="P764" s="6">
        <f>SUM($O$23:O764)</f>
        <v>3.4668730650154802</v>
      </c>
      <c r="Q764" s="6">
        <f>(1-(1/P764))*100</f>
        <v>71.155563493480983</v>
      </c>
      <c r="R764" s="6">
        <f>IF('Τα Στοιχήματα μου'!E764&lt;&gt;0,(100-($Q$1022*100)/100)/'Τα Στοιχήματα μου'!E764,0)</f>
        <v>0</v>
      </c>
      <c r="S764" s="6">
        <f>R764*('Τα Στοιχήματα μου'!E764-1)</f>
        <v>0</v>
      </c>
      <c r="T764" s="5">
        <f>SUM($S$23:S764)/100+1</f>
        <v>1.4422218253259511</v>
      </c>
      <c r="U764" s="6">
        <f>IF('Τα Στοιχήματα μου'!E764&lt;&gt;0,(100-(Q764*100)/100)/'Τα Στοιχήματα μου'!E764,0)</f>
        <v>0</v>
      </c>
      <c r="V764" s="6">
        <f>'Τα Στοιχήματα μου'!E764*U764</f>
        <v>0</v>
      </c>
      <c r="W764" s="5">
        <f>IF('Τα Στοιχήματα μου'!E764&lt;&gt;0,V764/(100/I764),W763)</f>
        <v>1.4422218253259509</v>
      </c>
      <c r="X764" s="7"/>
      <c r="Y764" s="6">
        <f>COUNTIF('Τα Στοιχήματα μου'!$F$23:F764,"W")+COUNTIF('Τα Στοιχήματα μου'!$F$23:F764,"L")</f>
        <v>5</v>
      </c>
      <c r="Z764" s="6">
        <f>COUNTIF('Τα Στοιχήματα μου'!$F$23:F764,"W")</f>
        <v>3</v>
      </c>
      <c r="AA764" s="4">
        <f>COUNTIF('Τα Στοιχήματα μου'!$F$23:F764,"W")/(COUNTIF('Τα Στοιχήματα μου'!$F$23:F764,"W")+COUNTIF('Τα Στοιχήματα μου'!$F$23:F764,"L"))</f>
        <v>0.6</v>
      </c>
    </row>
    <row r="765" spans="2:27">
      <c r="B765" s="6">
        <f t="shared" si="11"/>
        <v>743</v>
      </c>
      <c r="I765" s="6">
        <f>I764+1</f>
        <v>743</v>
      </c>
      <c r="J765" s="6">
        <f>'Τα Στοιχήματα μου'!D765</f>
        <v>0</v>
      </c>
      <c r="K765" s="6">
        <f>'Τα Στοιχήματα μου'!E765</f>
        <v>0</v>
      </c>
      <c r="L765" s="6">
        <f>'Τα Στοιχήματα μου'!F765</f>
        <v>0</v>
      </c>
      <c r="M765" s="7"/>
      <c r="N765" s="5">
        <f>AVERAGE('Τα Στοιχήματα μου'!$E$23:E765)</f>
        <v>2.956</v>
      </c>
      <c r="O765" s="6" t="str">
        <f>IF('Τα Στοιχήματα μου'!E765&lt;&gt;0,1/'Τα Στοιχήματα μου'!E765,"")</f>
        <v/>
      </c>
      <c r="P765" s="6">
        <f>SUM($O$23:O765)</f>
        <v>3.4668730650154802</v>
      </c>
      <c r="Q765" s="6">
        <f>(1-(1/P765))*100</f>
        <v>71.155563493480983</v>
      </c>
      <c r="R765" s="6">
        <f>IF('Τα Στοιχήματα μου'!E765&lt;&gt;0,(100-($Q$1022*100)/100)/'Τα Στοιχήματα μου'!E765,0)</f>
        <v>0</v>
      </c>
      <c r="S765" s="6">
        <f>R765*('Τα Στοιχήματα μου'!E765-1)</f>
        <v>0</v>
      </c>
      <c r="T765" s="5">
        <f>SUM($S$23:S765)/100+1</f>
        <v>1.4422218253259511</v>
      </c>
      <c r="U765" s="6">
        <f>IF('Τα Στοιχήματα μου'!E765&lt;&gt;0,(100-(Q765*100)/100)/'Τα Στοιχήματα μου'!E765,0)</f>
        <v>0</v>
      </c>
      <c r="V765" s="6">
        <f>'Τα Στοιχήματα μου'!E765*U765</f>
        <v>0</v>
      </c>
      <c r="W765" s="5">
        <f>IF('Τα Στοιχήματα μου'!E765&lt;&gt;0,V765/(100/I765),W764)</f>
        <v>1.4422218253259509</v>
      </c>
      <c r="X765" s="7"/>
      <c r="Y765" s="6">
        <f>COUNTIF('Τα Στοιχήματα μου'!$F$23:F765,"W")+COUNTIF('Τα Στοιχήματα μου'!$F$23:F765,"L")</f>
        <v>5</v>
      </c>
      <c r="Z765" s="6">
        <f>COUNTIF('Τα Στοιχήματα μου'!$F$23:F765,"W")</f>
        <v>3</v>
      </c>
      <c r="AA765" s="4">
        <f>COUNTIF('Τα Στοιχήματα μου'!$F$23:F765,"W")/(COUNTIF('Τα Στοιχήματα μου'!$F$23:F765,"W")+COUNTIF('Τα Στοιχήματα μου'!$F$23:F765,"L"))</f>
        <v>0.6</v>
      </c>
    </row>
    <row r="766" spans="2:27">
      <c r="B766" s="6">
        <f t="shared" si="11"/>
        <v>744</v>
      </c>
      <c r="I766" s="6">
        <f>I765+1</f>
        <v>744</v>
      </c>
      <c r="J766" s="6">
        <f>'Τα Στοιχήματα μου'!D766</f>
        <v>0</v>
      </c>
      <c r="K766" s="6">
        <f>'Τα Στοιχήματα μου'!E766</f>
        <v>0</v>
      </c>
      <c r="L766" s="6">
        <f>'Τα Στοιχήματα μου'!F766</f>
        <v>0</v>
      </c>
      <c r="M766" s="7"/>
      <c r="N766" s="5">
        <f>AVERAGE('Τα Στοιχήματα μου'!$E$23:E766)</f>
        <v>2.956</v>
      </c>
      <c r="O766" s="6" t="str">
        <f>IF('Τα Στοιχήματα μου'!E766&lt;&gt;0,1/'Τα Στοιχήματα μου'!E766,"")</f>
        <v/>
      </c>
      <c r="P766" s="6">
        <f>SUM($O$23:O766)</f>
        <v>3.4668730650154802</v>
      </c>
      <c r="Q766" s="6">
        <f>(1-(1/P766))*100</f>
        <v>71.155563493480983</v>
      </c>
      <c r="R766" s="6">
        <f>IF('Τα Στοιχήματα μου'!E766&lt;&gt;0,(100-($Q$1022*100)/100)/'Τα Στοιχήματα μου'!E766,0)</f>
        <v>0</v>
      </c>
      <c r="S766" s="6">
        <f>R766*('Τα Στοιχήματα μου'!E766-1)</f>
        <v>0</v>
      </c>
      <c r="T766" s="5">
        <f>SUM($S$23:S766)/100+1</f>
        <v>1.4422218253259511</v>
      </c>
      <c r="U766" s="6">
        <f>IF('Τα Στοιχήματα μου'!E766&lt;&gt;0,(100-(Q766*100)/100)/'Τα Στοιχήματα μου'!E766,0)</f>
        <v>0</v>
      </c>
      <c r="V766" s="6">
        <f>'Τα Στοιχήματα μου'!E766*U766</f>
        <v>0</v>
      </c>
      <c r="W766" s="5">
        <f>IF('Τα Στοιχήματα μου'!E766&lt;&gt;0,V766/(100/I766),W765)</f>
        <v>1.4422218253259509</v>
      </c>
      <c r="X766" s="7"/>
      <c r="Y766" s="6">
        <f>COUNTIF('Τα Στοιχήματα μου'!$F$23:F766,"W")+COUNTIF('Τα Στοιχήματα μου'!$F$23:F766,"L")</f>
        <v>5</v>
      </c>
      <c r="Z766" s="6">
        <f>COUNTIF('Τα Στοιχήματα μου'!$F$23:F766,"W")</f>
        <v>3</v>
      </c>
      <c r="AA766" s="4">
        <f>COUNTIF('Τα Στοιχήματα μου'!$F$23:F766,"W")/(COUNTIF('Τα Στοιχήματα μου'!$F$23:F766,"W")+COUNTIF('Τα Στοιχήματα μου'!$F$23:F766,"L"))</f>
        <v>0.6</v>
      </c>
    </row>
    <row r="767" spans="2:27">
      <c r="B767" s="6">
        <f t="shared" si="11"/>
        <v>745</v>
      </c>
      <c r="I767" s="6">
        <f>I766+1</f>
        <v>745</v>
      </c>
      <c r="J767" s="6">
        <f>'Τα Στοιχήματα μου'!D767</f>
        <v>0</v>
      </c>
      <c r="K767" s="6">
        <f>'Τα Στοιχήματα μου'!E767</f>
        <v>0</v>
      </c>
      <c r="L767" s="6">
        <f>'Τα Στοιχήματα μου'!F767</f>
        <v>0</v>
      </c>
      <c r="M767" s="7"/>
      <c r="N767" s="5">
        <f>AVERAGE('Τα Στοιχήματα μου'!$E$23:E767)</f>
        <v>2.956</v>
      </c>
      <c r="O767" s="6" t="str">
        <f>IF('Τα Στοιχήματα μου'!E767&lt;&gt;0,1/'Τα Στοιχήματα μου'!E767,"")</f>
        <v/>
      </c>
      <c r="P767" s="6">
        <f>SUM($O$23:O767)</f>
        <v>3.4668730650154802</v>
      </c>
      <c r="Q767" s="6">
        <f>(1-(1/P767))*100</f>
        <v>71.155563493480983</v>
      </c>
      <c r="R767" s="6">
        <f>IF('Τα Στοιχήματα μου'!E767&lt;&gt;0,(100-($Q$1022*100)/100)/'Τα Στοιχήματα μου'!E767,0)</f>
        <v>0</v>
      </c>
      <c r="S767" s="6">
        <f>R767*('Τα Στοιχήματα μου'!E767-1)</f>
        <v>0</v>
      </c>
      <c r="T767" s="5">
        <f>SUM($S$23:S767)/100+1</f>
        <v>1.4422218253259511</v>
      </c>
      <c r="U767" s="6">
        <f>IF('Τα Στοιχήματα μου'!E767&lt;&gt;0,(100-(Q767*100)/100)/'Τα Στοιχήματα μου'!E767,0)</f>
        <v>0</v>
      </c>
      <c r="V767" s="6">
        <f>'Τα Στοιχήματα μου'!E767*U767</f>
        <v>0</v>
      </c>
      <c r="W767" s="5">
        <f>IF('Τα Στοιχήματα μου'!E767&lt;&gt;0,V767/(100/I767),W766)</f>
        <v>1.4422218253259509</v>
      </c>
      <c r="X767" s="7"/>
      <c r="Y767" s="6">
        <f>COUNTIF('Τα Στοιχήματα μου'!$F$23:F767,"W")+COUNTIF('Τα Στοιχήματα μου'!$F$23:F767,"L")</f>
        <v>5</v>
      </c>
      <c r="Z767" s="6">
        <f>COUNTIF('Τα Στοιχήματα μου'!$F$23:F767,"W")</f>
        <v>3</v>
      </c>
      <c r="AA767" s="4">
        <f>COUNTIF('Τα Στοιχήματα μου'!$F$23:F767,"W")/(COUNTIF('Τα Στοιχήματα μου'!$F$23:F767,"W")+COUNTIF('Τα Στοιχήματα μου'!$F$23:F767,"L"))</f>
        <v>0.6</v>
      </c>
    </row>
    <row r="768" spans="2:27">
      <c r="B768" s="6">
        <f t="shared" si="11"/>
        <v>746</v>
      </c>
      <c r="I768" s="6">
        <f>I767+1</f>
        <v>746</v>
      </c>
      <c r="J768" s="6">
        <f>'Τα Στοιχήματα μου'!D768</f>
        <v>0</v>
      </c>
      <c r="K768" s="6">
        <f>'Τα Στοιχήματα μου'!E768</f>
        <v>0</v>
      </c>
      <c r="L768" s="6">
        <f>'Τα Στοιχήματα μου'!F768</f>
        <v>0</v>
      </c>
      <c r="M768" s="7"/>
      <c r="N768" s="5">
        <f>AVERAGE('Τα Στοιχήματα μου'!$E$23:E768)</f>
        <v>2.956</v>
      </c>
      <c r="O768" s="6" t="str">
        <f>IF('Τα Στοιχήματα μου'!E768&lt;&gt;0,1/'Τα Στοιχήματα μου'!E768,"")</f>
        <v/>
      </c>
      <c r="P768" s="6">
        <f>SUM($O$23:O768)</f>
        <v>3.4668730650154802</v>
      </c>
      <c r="Q768" s="6">
        <f>(1-(1/P768))*100</f>
        <v>71.155563493480983</v>
      </c>
      <c r="R768" s="6">
        <f>IF('Τα Στοιχήματα μου'!E768&lt;&gt;0,(100-($Q$1022*100)/100)/'Τα Στοιχήματα μου'!E768,0)</f>
        <v>0</v>
      </c>
      <c r="S768" s="6">
        <f>R768*('Τα Στοιχήματα μου'!E768-1)</f>
        <v>0</v>
      </c>
      <c r="T768" s="5">
        <f>SUM($S$23:S768)/100+1</f>
        <v>1.4422218253259511</v>
      </c>
      <c r="U768" s="6">
        <f>IF('Τα Στοιχήματα μου'!E768&lt;&gt;0,(100-(Q768*100)/100)/'Τα Στοιχήματα μου'!E768,0)</f>
        <v>0</v>
      </c>
      <c r="V768" s="6">
        <f>'Τα Στοιχήματα μου'!E768*U768</f>
        <v>0</v>
      </c>
      <c r="W768" s="5">
        <f>IF('Τα Στοιχήματα μου'!E768&lt;&gt;0,V768/(100/I768),W767)</f>
        <v>1.4422218253259509</v>
      </c>
      <c r="X768" s="7"/>
      <c r="Y768" s="6">
        <f>COUNTIF('Τα Στοιχήματα μου'!$F$23:F768,"W")+COUNTIF('Τα Στοιχήματα μου'!$F$23:F768,"L")</f>
        <v>5</v>
      </c>
      <c r="Z768" s="6">
        <f>COUNTIF('Τα Στοιχήματα μου'!$F$23:F768,"W")</f>
        <v>3</v>
      </c>
      <c r="AA768" s="4">
        <f>COUNTIF('Τα Στοιχήματα μου'!$F$23:F768,"W")/(COUNTIF('Τα Στοιχήματα μου'!$F$23:F768,"W")+COUNTIF('Τα Στοιχήματα μου'!$F$23:F768,"L"))</f>
        <v>0.6</v>
      </c>
    </row>
    <row r="769" spans="2:27">
      <c r="B769" s="6">
        <f t="shared" si="11"/>
        <v>747</v>
      </c>
      <c r="I769" s="6">
        <f>I768+1</f>
        <v>747</v>
      </c>
      <c r="J769" s="6">
        <f>'Τα Στοιχήματα μου'!D769</f>
        <v>0</v>
      </c>
      <c r="K769" s="6">
        <f>'Τα Στοιχήματα μου'!E769</f>
        <v>0</v>
      </c>
      <c r="L769" s="6">
        <f>'Τα Στοιχήματα μου'!F769</f>
        <v>0</v>
      </c>
      <c r="M769" s="7"/>
      <c r="N769" s="5">
        <f>AVERAGE('Τα Στοιχήματα μου'!$E$23:E769)</f>
        <v>2.956</v>
      </c>
      <c r="O769" s="6" t="str">
        <f>IF('Τα Στοιχήματα μου'!E769&lt;&gt;0,1/'Τα Στοιχήματα μου'!E769,"")</f>
        <v/>
      </c>
      <c r="P769" s="6">
        <f>SUM($O$23:O769)</f>
        <v>3.4668730650154802</v>
      </c>
      <c r="Q769" s="6">
        <f>(1-(1/P769))*100</f>
        <v>71.155563493480983</v>
      </c>
      <c r="R769" s="6">
        <f>IF('Τα Στοιχήματα μου'!E769&lt;&gt;0,(100-($Q$1022*100)/100)/'Τα Στοιχήματα μου'!E769,0)</f>
        <v>0</v>
      </c>
      <c r="S769" s="6">
        <f>R769*('Τα Στοιχήματα μου'!E769-1)</f>
        <v>0</v>
      </c>
      <c r="T769" s="5">
        <f>SUM($S$23:S769)/100+1</f>
        <v>1.4422218253259511</v>
      </c>
      <c r="U769" s="6">
        <f>IF('Τα Στοιχήματα μου'!E769&lt;&gt;0,(100-(Q769*100)/100)/'Τα Στοιχήματα μου'!E769,0)</f>
        <v>0</v>
      </c>
      <c r="V769" s="6">
        <f>'Τα Στοιχήματα μου'!E769*U769</f>
        <v>0</v>
      </c>
      <c r="W769" s="5">
        <f>IF('Τα Στοιχήματα μου'!E769&lt;&gt;0,V769/(100/I769),W768)</f>
        <v>1.4422218253259509</v>
      </c>
      <c r="X769" s="7"/>
      <c r="Y769" s="6">
        <f>COUNTIF('Τα Στοιχήματα μου'!$F$23:F769,"W")+COUNTIF('Τα Στοιχήματα μου'!$F$23:F769,"L")</f>
        <v>5</v>
      </c>
      <c r="Z769" s="6">
        <f>COUNTIF('Τα Στοιχήματα μου'!$F$23:F769,"W")</f>
        <v>3</v>
      </c>
      <c r="AA769" s="4">
        <f>COUNTIF('Τα Στοιχήματα μου'!$F$23:F769,"W")/(COUNTIF('Τα Στοιχήματα μου'!$F$23:F769,"W")+COUNTIF('Τα Στοιχήματα μου'!$F$23:F769,"L"))</f>
        <v>0.6</v>
      </c>
    </row>
    <row r="770" spans="2:27">
      <c r="B770" s="6">
        <f t="shared" si="11"/>
        <v>748</v>
      </c>
      <c r="I770" s="6">
        <f>I769+1</f>
        <v>748</v>
      </c>
      <c r="J770" s="6">
        <f>'Τα Στοιχήματα μου'!D770</f>
        <v>0</v>
      </c>
      <c r="K770" s="6">
        <f>'Τα Στοιχήματα μου'!E770</f>
        <v>0</v>
      </c>
      <c r="L770" s="6">
        <f>'Τα Στοιχήματα μου'!F770</f>
        <v>0</v>
      </c>
      <c r="M770" s="7"/>
      <c r="N770" s="5">
        <f>AVERAGE('Τα Στοιχήματα μου'!$E$23:E770)</f>
        <v>2.956</v>
      </c>
      <c r="O770" s="6" t="str">
        <f>IF('Τα Στοιχήματα μου'!E770&lt;&gt;0,1/'Τα Στοιχήματα μου'!E770,"")</f>
        <v/>
      </c>
      <c r="P770" s="6">
        <f>SUM($O$23:O770)</f>
        <v>3.4668730650154802</v>
      </c>
      <c r="Q770" s="6">
        <f>(1-(1/P770))*100</f>
        <v>71.155563493480983</v>
      </c>
      <c r="R770" s="6">
        <f>IF('Τα Στοιχήματα μου'!E770&lt;&gt;0,(100-($Q$1022*100)/100)/'Τα Στοιχήματα μου'!E770,0)</f>
        <v>0</v>
      </c>
      <c r="S770" s="6">
        <f>R770*('Τα Στοιχήματα μου'!E770-1)</f>
        <v>0</v>
      </c>
      <c r="T770" s="5">
        <f>SUM($S$23:S770)/100+1</f>
        <v>1.4422218253259511</v>
      </c>
      <c r="U770" s="6">
        <f>IF('Τα Στοιχήματα μου'!E770&lt;&gt;0,(100-(Q770*100)/100)/'Τα Στοιχήματα μου'!E770,0)</f>
        <v>0</v>
      </c>
      <c r="V770" s="6">
        <f>'Τα Στοιχήματα μου'!E770*U770</f>
        <v>0</v>
      </c>
      <c r="W770" s="5">
        <f>IF('Τα Στοιχήματα μου'!E770&lt;&gt;0,V770/(100/I770),W769)</f>
        <v>1.4422218253259509</v>
      </c>
      <c r="X770" s="7"/>
      <c r="Y770" s="6">
        <f>COUNTIF('Τα Στοιχήματα μου'!$F$23:F770,"W")+COUNTIF('Τα Στοιχήματα μου'!$F$23:F770,"L")</f>
        <v>5</v>
      </c>
      <c r="Z770" s="6">
        <f>COUNTIF('Τα Στοιχήματα μου'!$F$23:F770,"W")</f>
        <v>3</v>
      </c>
      <c r="AA770" s="4">
        <f>COUNTIF('Τα Στοιχήματα μου'!$F$23:F770,"W")/(COUNTIF('Τα Στοιχήματα μου'!$F$23:F770,"W")+COUNTIF('Τα Στοιχήματα μου'!$F$23:F770,"L"))</f>
        <v>0.6</v>
      </c>
    </row>
    <row r="771" spans="2:27">
      <c r="B771" s="6">
        <f t="shared" si="11"/>
        <v>749</v>
      </c>
      <c r="I771" s="6">
        <f>I770+1</f>
        <v>749</v>
      </c>
      <c r="J771" s="6">
        <f>'Τα Στοιχήματα μου'!D771</f>
        <v>0</v>
      </c>
      <c r="K771" s="6">
        <f>'Τα Στοιχήματα μου'!E771</f>
        <v>0</v>
      </c>
      <c r="L771" s="6">
        <f>'Τα Στοιχήματα μου'!F771</f>
        <v>0</v>
      </c>
      <c r="M771" s="7"/>
      <c r="N771" s="5">
        <f>AVERAGE('Τα Στοιχήματα μου'!$E$23:E771)</f>
        <v>2.956</v>
      </c>
      <c r="O771" s="6" t="str">
        <f>IF('Τα Στοιχήματα μου'!E771&lt;&gt;0,1/'Τα Στοιχήματα μου'!E771,"")</f>
        <v/>
      </c>
      <c r="P771" s="6">
        <f>SUM($O$23:O771)</f>
        <v>3.4668730650154802</v>
      </c>
      <c r="Q771" s="6">
        <f>(1-(1/P771))*100</f>
        <v>71.155563493480983</v>
      </c>
      <c r="R771" s="6">
        <f>IF('Τα Στοιχήματα μου'!E771&lt;&gt;0,(100-($Q$1022*100)/100)/'Τα Στοιχήματα μου'!E771,0)</f>
        <v>0</v>
      </c>
      <c r="S771" s="6">
        <f>R771*('Τα Στοιχήματα μου'!E771-1)</f>
        <v>0</v>
      </c>
      <c r="T771" s="5">
        <f>SUM($S$23:S771)/100+1</f>
        <v>1.4422218253259511</v>
      </c>
      <c r="U771" s="6">
        <f>IF('Τα Στοιχήματα μου'!E771&lt;&gt;0,(100-(Q771*100)/100)/'Τα Στοιχήματα μου'!E771,0)</f>
        <v>0</v>
      </c>
      <c r="V771" s="6">
        <f>'Τα Στοιχήματα μου'!E771*U771</f>
        <v>0</v>
      </c>
      <c r="W771" s="5">
        <f>IF('Τα Στοιχήματα μου'!E771&lt;&gt;0,V771/(100/I771),W770)</f>
        <v>1.4422218253259509</v>
      </c>
      <c r="X771" s="7"/>
      <c r="Y771" s="6">
        <f>COUNTIF('Τα Στοιχήματα μου'!$F$23:F771,"W")+COUNTIF('Τα Στοιχήματα μου'!$F$23:F771,"L")</f>
        <v>5</v>
      </c>
      <c r="Z771" s="6">
        <f>COUNTIF('Τα Στοιχήματα μου'!$F$23:F771,"W")</f>
        <v>3</v>
      </c>
      <c r="AA771" s="4">
        <f>COUNTIF('Τα Στοιχήματα μου'!$F$23:F771,"W")/(COUNTIF('Τα Στοιχήματα μου'!$F$23:F771,"W")+COUNTIF('Τα Στοιχήματα μου'!$F$23:F771,"L"))</f>
        <v>0.6</v>
      </c>
    </row>
    <row r="772" spans="2:27">
      <c r="B772" s="6">
        <f t="shared" si="11"/>
        <v>750</v>
      </c>
      <c r="I772" s="6">
        <f>I771+1</f>
        <v>750</v>
      </c>
      <c r="J772" s="6">
        <f>'Τα Στοιχήματα μου'!D772</f>
        <v>0</v>
      </c>
      <c r="K772" s="6">
        <f>'Τα Στοιχήματα μου'!E772</f>
        <v>0</v>
      </c>
      <c r="L772" s="6">
        <f>'Τα Στοιχήματα μου'!F772</f>
        <v>0</v>
      </c>
      <c r="M772" s="7"/>
      <c r="N772" s="5">
        <f>AVERAGE('Τα Στοιχήματα μου'!$E$23:E772)</f>
        <v>2.956</v>
      </c>
      <c r="O772" s="6" t="str">
        <f>IF('Τα Στοιχήματα μου'!E772&lt;&gt;0,1/'Τα Στοιχήματα μου'!E772,"")</f>
        <v/>
      </c>
      <c r="P772" s="6">
        <f>SUM($O$23:O772)</f>
        <v>3.4668730650154802</v>
      </c>
      <c r="Q772" s="6">
        <f>(1-(1/P772))*100</f>
        <v>71.155563493480983</v>
      </c>
      <c r="R772" s="6">
        <f>IF('Τα Στοιχήματα μου'!E772&lt;&gt;0,(100-($Q$1022*100)/100)/'Τα Στοιχήματα μου'!E772,0)</f>
        <v>0</v>
      </c>
      <c r="S772" s="6">
        <f>R772*('Τα Στοιχήματα μου'!E772-1)</f>
        <v>0</v>
      </c>
      <c r="T772" s="5">
        <f>SUM($S$23:S772)/100+1</f>
        <v>1.4422218253259511</v>
      </c>
      <c r="U772" s="6">
        <f>IF('Τα Στοιχήματα μου'!E772&lt;&gt;0,(100-(Q772*100)/100)/'Τα Στοιχήματα μου'!E772,0)</f>
        <v>0</v>
      </c>
      <c r="V772" s="6">
        <f>'Τα Στοιχήματα μου'!E772*U772</f>
        <v>0</v>
      </c>
      <c r="W772" s="5">
        <f>IF('Τα Στοιχήματα μου'!E772&lt;&gt;0,V772/(100/I772),W771)</f>
        <v>1.4422218253259509</v>
      </c>
      <c r="X772" s="7"/>
      <c r="Y772" s="6">
        <f>COUNTIF('Τα Στοιχήματα μου'!$F$23:F772,"W")+COUNTIF('Τα Στοιχήματα μου'!$F$23:F772,"L")</f>
        <v>5</v>
      </c>
      <c r="Z772" s="6">
        <f>COUNTIF('Τα Στοιχήματα μου'!$F$23:F772,"W")</f>
        <v>3</v>
      </c>
      <c r="AA772" s="4">
        <f>COUNTIF('Τα Στοιχήματα μου'!$F$23:F772,"W")/(COUNTIF('Τα Στοιχήματα μου'!$F$23:F772,"W")+COUNTIF('Τα Στοιχήματα μου'!$F$23:F772,"L"))</f>
        <v>0.6</v>
      </c>
    </row>
    <row r="773" spans="2:27">
      <c r="B773" s="6">
        <f t="shared" si="11"/>
        <v>751</v>
      </c>
      <c r="I773" s="6">
        <f>I772+1</f>
        <v>751</v>
      </c>
      <c r="J773" s="6">
        <f>'Τα Στοιχήματα μου'!D773</f>
        <v>0</v>
      </c>
      <c r="K773" s="6">
        <f>'Τα Στοιχήματα μου'!E773</f>
        <v>0</v>
      </c>
      <c r="L773" s="6">
        <f>'Τα Στοιχήματα μου'!F773</f>
        <v>0</v>
      </c>
      <c r="M773" s="7"/>
      <c r="N773" s="5">
        <f>AVERAGE('Τα Στοιχήματα μου'!$E$23:E773)</f>
        <v>2.956</v>
      </c>
      <c r="O773" s="6" t="str">
        <f>IF('Τα Στοιχήματα μου'!E773&lt;&gt;0,1/'Τα Στοιχήματα μου'!E773,"")</f>
        <v/>
      </c>
      <c r="P773" s="6">
        <f>SUM($O$23:O773)</f>
        <v>3.4668730650154802</v>
      </c>
      <c r="Q773" s="6">
        <f>(1-(1/P773))*100</f>
        <v>71.155563493480983</v>
      </c>
      <c r="R773" s="6">
        <f>IF('Τα Στοιχήματα μου'!E773&lt;&gt;0,(100-($Q$1022*100)/100)/'Τα Στοιχήματα μου'!E773,0)</f>
        <v>0</v>
      </c>
      <c r="S773" s="6">
        <f>R773*('Τα Στοιχήματα μου'!E773-1)</f>
        <v>0</v>
      </c>
      <c r="T773" s="5">
        <f>SUM($S$23:S773)/100+1</f>
        <v>1.4422218253259511</v>
      </c>
      <c r="U773" s="6">
        <f>IF('Τα Στοιχήματα μου'!E773&lt;&gt;0,(100-(Q773*100)/100)/'Τα Στοιχήματα μου'!E773,0)</f>
        <v>0</v>
      </c>
      <c r="V773" s="6">
        <f>'Τα Στοιχήματα μου'!E773*U773</f>
        <v>0</v>
      </c>
      <c r="W773" s="5">
        <f>IF('Τα Στοιχήματα μου'!E773&lt;&gt;0,V773/(100/I773),W772)</f>
        <v>1.4422218253259509</v>
      </c>
      <c r="X773" s="7"/>
      <c r="Y773" s="6">
        <f>COUNTIF('Τα Στοιχήματα μου'!$F$23:F773,"W")+COUNTIF('Τα Στοιχήματα μου'!$F$23:F773,"L")</f>
        <v>5</v>
      </c>
      <c r="Z773" s="6">
        <f>COUNTIF('Τα Στοιχήματα μου'!$F$23:F773,"W")</f>
        <v>3</v>
      </c>
      <c r="AA773" s="4">
        <f>COUNTIF('Τα Στοιχήματα μου'!$F$23:F773,"W")/(COUNTIF('Τα Στοιχήματα μου'!$F$23:F773,"W")+COUNTIF('Τα Στοιχήματα μου'!$F$23:F773,"L"))</f>
        <v>0.6</v>
      </c>
    </row>
    <row r="774" spans="2:27">
      <c r="B774" s="6">
        <f t="shared" si="11"/>
        <v>752</v>
      </c>
      <c r="I774" s="6">
        <f>I773+1</f>
        <v>752</v>
      </c>
      <c r="J774" s="6">
        <f>'Τα Στοιχήματα μου'!D774</f>
        <v>0</v>
      </c>
      <c r="K774" s="6">
        <f>'Τα Στοιχήματα μου'!E774</f>
        <v>0</v>
      </c>
      <c r="L774" s="6">
        <f>'Τα Στοιχήματα μου'!F774</f>
        <v>0</v>
      </c>
      <c r="M774" s="7"/>
      <c r="N774" s="5">
        <f>AVERAGE('Τα Στοιχήματα μου'!$E$23:E774)</f>
        <v>2.956</v>
      </c>
      <c r="O774" s="6" t="str">
        <f>IF('Τα Στοιχήματα μου'!E774&lt;&gt;0,1/'Τα Στοιχήματα μου'!E774,"")</f>
        <v/>
      </c>
      <c r="P774" s="6">
        <f>SUM($O$23:O774)</f>
        <v>3.4668730650154802</v>
      </c>
      <c r="Q774" s="6">
        <f>(1-(1/P774))*100</f>
        <v>71.155563493480983</v>
      </c>
      <c r="R774" s="6">
        <f>IF('Τα Στοιχήματα μου'!E774&lt;&gt;0,(100-($Q$1022*100)/100)/'Τα Στοιχήματα μου'!E774,0)</f>
        <v>0</v>
      </c>
      <c r="S774" s="6">
        <f>R774*('Τα Στοιχήματα μου'!E774-1)</f>
        <v>0</v>
      </c>
      <c r="T774" s="5">
        <f>SUM($S$23:S774)/100+1</f>
        <v>1.4422218253259511</v>
      </c>
      <c r="U774" s="6">
        <f>IF('Τα Στοιχήματα μου'!E774&lt;&gt;0,(100-(Q774*100)/100)/'Τα Στοιχήματα μου'!E774,0)</f>
        <v>0</v>
      </c>
      <c r="V774" s="6">
        <f>'Τα Στοιχήματα μου'!E774*U774</f>
        <v>0</v>
      </c>
      <c r="W774" s="5">
        <f>IF('Τα Στοιχήματα μου'!E774&lt;&gt;0,V774/(100/I774),W773)</f>
        <v>1.4422218253259509</v>
      </c>
      <c r="X774" s="7"/>
      <c r="Y774" s="6">
        <f>COUNTIF('Τα Στοιχήματα μου'!$F$23:F774,"W")+COUNTIF('Τα Στοιχήματα μου'!$F$23:F774,"L")</f>
        <v>5</v>
      </c>
      <c r="Z774" s="6">
        <f>COUNTIF('Τα Στοιχήματα μου'!$F$23:F774,"W")</f>
        <v>3</v>
      </c>
      <c r="AA774" s="4">
        <f>COUNTIF('Τα Στοιχήματα μου'!$F$23:F774,"W")/(COUNTIF('Τα Στοιχήματα μου'!$F$23:F774,"W")+COUNTIF('Τα Στοιχήματα μου'!$F$23:F774,"L"))</f>
        <v>0.6</v>
      </c>
    </row>
    <row r="775" spans="2:27">
      <c r="B775" s="6">
        <f t="shared" si="11"/>
        <v>753</v>
      </c>
      <c r="I775" s="6">
        <f>I774+1</f>
        <v>753</v>
      </c>
      <c r="J775" s="6">
        <f>'Τα Στοιχήματα μου'!D775</f>
        <v>0</v>
      </c>
      <c r="K775" s="6">
        <f>'Τα Στοιχήματα μου'!E775</f>
        <v>0</v>
      </c>
      <c r="L775" s="6">
        <f>'Τα Στοιχήματα μου'!F775</f>
        <v>0</v>
      </c>
      <c r="M775" s="7"/>
      <c r="N775" s="5">
        <f>AVERAGE('Τα Στοιχήματα μου'!$E$23:E775)</f>
        <v>2.956</v>
      </c>
      <c r="O775" s="6" t="str">
        <f>IF('Τα Στοιχήματα μου'!E775&lt;&gt;0,1/'Τα Στοιχήματα μου'!E775,"")</f>
        <v/>
      </c>
      <c r="P775" s="6">
        <f>SUM($O$23:O775)</f>
        <v>3.4668730650154802</v>
      </c>
      <c r="Q775" s="6">
        <f>(1-(1/P775))*100</f>
        <v>71.155563493480983</v>
      </c>
      <c r="R775" s="6">
        <f>IF('Τα Στοιχήματα μου'!E775&lt;&gt;0,(100-($Q$1022*100)/100)/'Τα Στοιχήματα μου'!E775,0)</f>
        <v>0</v>
      </c>
      <c r="S775" s="6">
        <f>R775*('Τα Στοιχήματα μου'!E775-1)</f>
        <v>0</v>
      </c>
      <c r="T775" s="5">
        <f>SUM($S$23:S775)/100+1</f>
        <v>1.4422218253259511</v>
      </c>
      <c r="U775" s="6">
        <f>IF('Τα Στοιχήματα μου'!E775&lt;&gt;0,(100-(Q775*100)/100)/'Τα Στοιχήματα μου'!E775,0)</f>
        <v>0</v>
      </c>
      <c r="V775" s="6">
        <f>'Τα Στοιχήματα μου'!E775*U775</f>
        <v>0</v>
      </c>
      <c r="W775" s="5">
        <f>IF('Τα Στοιχήματα μου'!E775&lt;&gt;0,V775/(100/I775),W774)</f>
        <v>1.4422218253259509</v>
      </c>
      <c r="X775" s="7"/>
      <c r="Y775" s="6">
        <f>COUNTIF('Τα Στοιχήματα μου'!$F$23:F775,"W")+COUNTIF('Τα Στοιχήματα μου'!$F$23:F775,"L")</f>
        <v>5</v>
      </c>
      <c r="Z775" s="6">
        <f>COUNTIF('Τα Στοιχήματα μου'!$F$23:F775,"W")</f>
        <v>3</v>
      </c>
      <c r="AA775" s="4">
        <f>COUNTIF('Τα Στοιχήματα μου'!$F$23:F775,"W")/(COUNTIF('Τα Στοιχήματα μου'!$F$23:F775,"W")+COUNTIF('Τα Στοιχήματα μου'!$F$23:F775,"L"))</f>
        <v>0.6</v>
      </c>
    </row>
    <row r="776" spans="2:27">
      <c r="B776" s="6">
        <f t="shared" si="11"/>
        <v>754</v>
      </c>
      <c r="I776" s="6">
        <f>I775+1</f>
        <v>754</v>
      </c>
      <c r="J776" s="6">
        <f>'Τα Στοιχήματα μου'!D776</f>
        <v>0</v>
      </c>
      <c r="K776" s="6">
        <f>'Τα Στοιχήματα μου'!E776</f>
        <v>0</v>
      </c>
      <c r="L776" s="6">
        <f>'Τα Στοιχήματα μου'!F776</f>
        <v>0</v>
      </c>
      <c r="M776" s="7"/>
      <c r="N776" s="5">
        <f>AVERAGE('Τα Στοιχήματα μου'!$E$23:E776)</f>
        <v>2.956</v>
      </c>
      <c r="O776" s="6" t="str">
        <f>IF('Τα Στοιχήματα μου'!E776&lt;&gt;0,1/'Τα Στοιχήματα μου'!E776,"")</f>
        <v/>
      </c>
      <c r="P776" s="6">
        <f>SUM($O$23:O776)</f>
        <v>3.4668730650154802</v>
      </c>
      <c r="Q776" s="6">
        <f>(1-(1/P776))*100</f>
        <v>71.155563493480983</v>
      </c>
      <c r="R776" s="6">
        <f>IF('Τα Στοιχήματα μου'!E776&lt;&gt;0,(100-($Q$1022*100)/100)/'Τα Στοιχήματα μου'!E776,0)</f>
        <v>0</v>
      </c>
      <c r="S776" s="6">
        <f>R776*('Τα Στοιχήματα μου'!E776-1)</f>
        <v>0</v>
      </c>
      <c r="T776" s="5">
        <f>SUM($S$23:S776)/100+1</f>
        <v>1.4422218253259511</v>
      </c>
      <c r="U776" s="6">
        <f>IF('Τα Στοιχήματα μου'!E776&lt;&gt;0,(100-(Q776*100)/100)/'Τα Στοιχήματα μου'!E776,0)</f>
        <v>0</v>
      </c>
      <c r="V776" s="6">
        <f>'Τα Στοιχήματα μου'!E776*U776</f>
        <v>0</v>
      </c>
      <c r="W776" s="5">
        <f>IF('Τα Στοιχήματα μου'!E776&lt;&gt;0,V776/(100/I776),W775)</f>
        <v>1.4422218253259509</v>
      </c>
      <c r="X776" s="7"/>
      <c r="Y776" s="6">
        <f>COUNTIF('Τα Στοιχήματα μου'!$F$23:F776,"W")+COUNTIF('Τα Στοιχήματα μου'!$F$23:F776,"L")</f>
        <v>5</v>
      </c>
      <c r="Z776" s="6">
        <f>COUNTIF('Τα Στοιχήματα μου'!$F$23:F776,"W")</f>
        <v>3</v>
      </c>
      <c r="AA776" s="4">
        <f>COUNTIF('Τα Στοιχήματα μου'!$F$23:F776,"W")/(COUNTIF('Τα Στοιχήματα μου'!$F$23:F776,"W")+COUNTIF('Τα Στοιχήματα μου'!$F$23:F776,"L"))</f>
        <v>0.6</v>
      </c>
    </row>
    <row r="777" spans="2:27">
      <c r="B777" s="6">
        <f t="shared" si="11"/>
        <v>755</v>
      </c>
      <c r="I777" s="6">
        <f>I776+1</f>
        <v>755</v>
      </c>
      <c r="J777" s="6">
        <f>'Τα Στοιχήματα μου'!D777</f>
        <v>0</v>
      </c>
      <c r="K777" s="6">
        <f>'Τα Στοιχήματα μου'!E777</f>
        <v>0</v>
      </c>
      <c r="L777" s="6">
        <f>'Τα Στοιχήματα μου'!F777</f>
        <v>0</v>
      </c>
      <c r="M777" s="7"/>
      <c r="N777" s="5">
        <f>AVERAGE('Τα Στοιχήματα μου'!$E$23:E777)</f>
        <v>2.956</v>
      </c>
      <c r="O777" s="6" t="str">
        <f>IF('Τα Στοιχήματα μου'!E777&lt;&gt;0,1/'Τα Στοιχήματα μου'!E777,"")</f>
        <v/>
      </c>
      <c r="P777" s="6">
        <f>SUM($O$23:O777)</f>
        <v>3.4668730650154802</v>
      </c>
      <c r="Q777" s="6">
        <f>(1-(1/P777))*100</f>
        <v>71.155563493480983</v>
      </c>
      <c r="R777" s="6">
        <f>IF('Τα Στοιχήματα μου'!E777&lt;&gt;0,(100-($Q$1022*100)/100)/'Τα Στοιχήματα μου'!E777,0)</f>
        <v>0</v>
      </c>
      <c r="S777" s="6">
        <f>R777*('Τα Στοιχήματα μου'!E777-1)</f>
        <v>0</v>
      </c>
      <c r="T777" s="5">
        <f>SUM($S$23:S777)/100+1</f>
        <v>1.4422218253259511</v>
      </c>
      <c r="U777" s="6">
        <f>IF('Τα Στοιχήματα μου'!E777&lt;&gt;0,(100-(Q777*100)/100)/'Τα Στοιχήματα μου'!E777,0)</f>
        <v>0</v>
      </c>
      <c r="V777" s="6">
        <f>'Τα Στοιχήματα μου'!E777*U777</f>
        <v>0</v>
      </c>
      <c r="W777" s="5">
        <f>IF('Τα Στοιχήματα μου'!E777&lt;&gt;0,V777/(100/I777),W776)</f>
        <v>1.4422218253259509</v>
      </c>
      <c r="X777" s="7"/>
      <c r="Y777" s="6">
        <f>COUNTIF('Τα Στοιχήματα μου'!$F$23:F777,"W")+COUNTIF('Τα Στοιχήματα μου'!$F$23:F777,"L")</f>
        <v>5</v>
      </c>
      <c r="Z777" s="6">
        <f>COUNTIF('Τα Στοιχήματα μου'!$F$23:F777,"W")</f>
        <v>3</v>
      </c>
      <c r="AA777" s="4">
        <f>COUNTIF('Τα Στοιχήματα μου'!$F$23:F777,"W")/(COUNTIF('Τα Στοιχήματα μου'!$F$23:F777,"W")+COUNTIF('Τα Στοιχήματα μου'!$F$23:F777,"L"))</f>
        <v>0.6</v>
      </c>
    </row>
    <row r="778" spans="2:27">
      <c r="B778" s="6">
        <f t="shared" si="11"/>
        <v>756</v>
      </c>
      <c r="I778" s="6">
        <f>I777+1</f>
        <v>756</v>
      </c>
      <c r="J778" s="6">
        <f>'Τα Στοιχήματα μου'!D778</f>
        <v>0</v>
      </c>
      <c r="K778" s="6">
        <f>'Τα Στοιχήματα μου'!E778</f>
        <v>0</v>
      </c>
      <c r="L778" s="6">
        <f>'Τα Στοιχήματα μου'!F778</f>
        <v>0</v>
      </c>
      <c r="M778" s="7"/>
      <c r="N778" s="5">
        <f>AVERAGE('Τα Στοιχήματα μου'!$E$23:E778)</f>
        <v>2.956</v>
      </c>
      <c r="O778" s="6" t="str">
        <f>IF('Τα Στοιχήματα μου'!E778&lt;&gt;0,1/'Τα Στοιχήματα μου'!E778,"")</f>
        <v/>
      </c>
      <c r="P778" s="6">
        <f>SUM($O$23:O778)</f>
        <v>3.4668730650154802</v>
      </c>
      <c r="Q778" s="6">
        <f>(1-(1/P778))*100</f>
        <v>71.155563493480983</v>
      </c>
      <c r="R778" s="6">
        <f>IF('Τα Στοιχήματα μου'!E778&lt;&gt;0,(100-($Q$1022*100)/100)/'Τα Στοιχήματα μου'!E778,0)</f>
        <v>0</v>
      </c>
      <c r="S778" s="6">
        <f>R778*('Τα Στοιχήματα μου'!E778-1)</f>
        <v>0</v>
      </c>
      <c r="T778" s="5">
        <f>SUM($S$23:S778)/100+1</f>
        <v>1.4422218253259511</v>
      </c>
      <c r="U778" s="6">
        <f>IF('Τα Στοιχήματα μου'!E778&lt;&gt;0,(100-(Q778*100)/100)/'Τα Στοιχήματα μου'!E778,0)</f>
        <v>0</v>
      </c>
      <c r="V778" s="6">
        <f>'Τα Στοιχήματα μου'!E778*U778</f>
        <v>0</v>
      </c>
      <c r="W778" s="5">
        <f>IF('Τα Στοιχήματα μου'!E778&lt;&gt;0,V778/(100/I778),W777)</f>
        <v>1.4422218253259509</v>
      </c>
      <c r="X778" s="7"/>
      <c r="Y778" s="6">
        <f>COUNTIF('Τα Στοιχήματα μου'!$F$23:F778,"W")+COUNTIF('Τα Στοιχήματα μου'!$F$23:F778,"L")</f>
        <v>5</v>
      </c>
      <c r="Z778" s="6">
        <f>COUNTIF('Τα Στοιχήματα μου'!$F$23:F778,"W")</f>
        <v>3</v>
      </c>
      <c r="AA778" s="4">
        <f>COUNTIF('Τα Στοιχήματα μου'!$F$23:F778,"W")/(COUNTIF('Τα Στοιχήματα μου'!$F$23:F778,"W")+COUNTIF('Τα Στοιχήματα μου'!$F$23:F778,"L"))</f>
        <v>0.6</v>
      </c>
    </row>
    <row r="779" spans="2:27">
      <c r="B779" s="6">
        <f t="shared" si="11"/>
        <v>757</v>
      </c>
      <c r="I779" s="6">
        <f>I778+1</f>
        <v>757</v>
      </c>
      <c r="J779" s="6">
        <f>'Τα Στοιχήματα μου'!D779</f>
        <v>0</v>
      </c>
      <c r="K779" s="6">
        <f>'Τα Στοιχήματα μου'!E779</f>
        <v>0</v>
      </c>
      <c r="L779" s="6">
        <f>'Τα Στοιχήματα μου'!F779</f>
        <v>0</v>
      </c>
      <c r="M779" s="7"/>
      <c r="N779" s="5">
        <f>AVERAGE('Τα Στοιχήματα μου'!$E$23:E779)</f>
        <v>2.956</v>
      </c>
      <c r="O779" s="6" t="str">
        <f>IF('Τα Στοιχήματα μου'!E779&lt;&gt;0,1/'Τα Στοιχήματα μου'!E779,"")</f>
        <v/>
      </c>
      <c r="P779" s="6">
        <f>SUM($O$23:O779)</f>
        <v>3.4668730650154802</v>
      </c>
      <c r="Q779" s="6">
        <f>(1-(1/P779))*100</f>
        <v>71.155563493480983</v>
      </c>
      <c r="R779" s="6">
        <f>IF('Τα Στοιχήματα μου'!E779&lt;&gt;0,(100-($Q$1022*100)/100)/'Τα Στοιχήματα μου'!E779,0)</f>
        <v>0</v>
      </c>
      <c r="S779" s="6">
        <f>R779*('Τα Στοιχήματα μου'!E779-1)</f>
        <v>0</v>
      </c>
      <c r="T779" s="5">
        <f>SUM($S$23:S779)/100+1</f>
        <v>1.4422218253259511</v>
      </c>
      <c r="U779" s="6">
        <f>IF('Τα Στοιχήματα μου'!E779&lt;&gt;0,(100-(Q779*100)/100)/'Τα Στοιχήματα μου'!E779,0)</f>
        <v>0</v>
      </c>
      <c r="V779" s="6">
        <f>'Τα Στοιχήματα μου'!E779*U779</f>
        <v>0</v>
      </c>
      <c r="W779" s="5">
        <f>IF('Τα Στοιχήματα μου'!E779&lt;&gt;0,V779/(100/I779),W778)</f>
        <v>1.4422218253259509</v>
      </c>
      <c r="X779" s="7"/>
      <c r="Y779" s="6">
        <f>COUNTIF('Τα Στοιχήματα μου'!$F$23:F779,"W")+COUNTIF('Τα Στοιχήματα μου'!$F$23:F779,"L")</f>
        <v>5</v>
      </c>
      <c r="Z779" s="6">
        <f>COUNTIF('Τα Στοιχήματα μου'!$F$23:F779,"W")</f>
        <v>3</v>
      </c>
      <c r="AA779" s="4">
        <f>COUNTIF('Τα Στοιχήματα μου'!$F$23:F779,"W")/(COUNTIF('Τα Στοιχήματα μου'!$F$23:F779,"W")+COUNTIF('Τα Στοιχήματα μου'!$F$23:F779,"L"))</f>
        <v>0.6</v>
      </c>
    </row>
    <row r="780" spans="2:27">
      <c r="B780" s="6">
        <f t="shared" si="11"/>
        <v>758</v>
      </c>
      <c r="I780" s="6">
        <f>I779+1</f>
        <v>758</v>
      </c>
      <c r="J780" s="6">
        <f>'Τα Στοιχήματα μου'!D780</f>
        <v>0</v>
      </c>
      <c r="K780" s="6">
        <f>'Τα Στοιχήματα μου'!E780</f>
        <v>0</v>
      </c>
      <c r="L780" s="6">
        <f>'Τα Στοιχήματα μου'!F780</f>
        <v>0</v>
      </c>
      <c r="M780" s="7"/>
      <c r="N780" s="5">
        <f>AVERAGE('Τα Στοιχήματα μου'!$E$23:E780)</f>
        <v>2.956</v>
      </c>
      <c r="O780" s="6" t="str">
        <f>IF('Τα Στοιχήματα μου'!E780&lt;&gt;0,1/'Τα Στοιχήματα μου'!E780,"")</f>
        <v/>
      </c>
      <c r="P780" s="6">
        <f>SUM($O$23:O780)</f>
        <v>3.4668730650154802</v>
      </c>
      <c r="Q780" s="6">
        <f>(1-(1/P780))*100</f>
        <v>71.155563493480983</v>
      </c>
      <c r="R780" s="6">
        <f>IF('Τα Στοιχήματα μου'!E780&lt;&gt;0,(100-($Q$1022*100)/100)/'Τα Στοιχήματα μου'!E780,0)</f>
        <v>0</v>
      </c>
      <c r="S780" s="6">
        <f>R780*('Τα Στοιχήματα μου'!E780-1)</f>
        <v>0</v>
      </c>
      <c r="T780" s="5">
        <f>SUM($S$23:S780)/100+1</f>
        <v>1.4422218253259511</v>
      </c>
      <c r="U780" s="6">
        <f>IF('Τα Στοιχήματα μου'!E780&lt;&gt;0,(100-(Q780*100)/100)/'Τα Στοιχήματα μου'!E780,0)</f>
        <v>0</v>
      </c>
      <c r="V780" s="6">
        <f>'Τα Στοιχήματα μου'!E780*U780</f>
        <v>0</v>
      </c>
      <c r="W780" s="5">
        <f>IF('Τα Στοιχήματα μου'!E780&lt;&gt;0,V780/(100/I780),W779)</f>
        <v>1.4422218253259509</v>
      </c>
      <c r="X780" s="7"/>
      <c r="Y780" s="6">
        <f>COUNTIF('Τα Στοιχήματα μου'!$F$23:F780,"W")+COUNTIF('Τα Στοιχήματα μου'!$F$23:F780,"L")</f>
        <v>5</v>
      </c>
      <c r="Z780" s="6">
        <f>COUNTIF('Τα Στοιχήματα μου'!$F$23:F780,"W")</f>
        <v>3</v>
      </c>
      <c r="AA780" s="4">
        <f>COUNTIF('Τα Στοιχήματα μου'!$F$23:F780,"W")/(COUNTIF('Τα Στοιχήματα μου'!$F$23:F780,"W")+COUNTIF('Τα Στοιχήματα μου'!$F$23:F780,"L"))</f>
        <v>0.6</v>
      </c>
    </row>
    <row r="781" spans="2:27">
      <c r="B781" s="6">
        <f t="shared" si="11"/>
        <v>759</v>
      </c>
      <c r="I781" s="6">
        <f>I780+1</f>
        <v>759</v>
      </c>
      <c r="J781" s="6">
        <f>'Τα Στοιχήματα μου'!D781</f>
        <v>0</v>
      </c>
      <c r="K781" s="6">
        <f>'Τα Στοιχήματα μου'!E781</f>
        <v>0</v>
      </c>
      <c r="L781" s="6">
        <f>'Τα Στοιχήματα μου'!F781</f>
        <v>0</v>
      </c>
      <c r="M781" s="7"/>
      <c r="N781" s="5">
        <f>AVERAGE('Τα Στοιχήματα μου'!$E$23:E781)</f>
        <v>2.956</v>
      </c>
      <c r="O781" s="6" t="str">
        <f>IF('Τα Στοιχήματα μου'!E781&lt;&gt;0,1/'Τα Στοιχήματα μου'!E781,"")</f>
        <v/>
      </c>
      <c r="P781" s="6">
        <f>SUM($O$23:O781)</f>
        <v>3.4668730650154802</v>
      </c>
      <c r="Q781" s="6">
        <f>(1-(1/P781))*100</f>
        <v>71.155563493480983</v>
      </c>
      <c r="R781" s="6">
        <f>IF('Τα Στοιχήματα μου'!E781&lt;&gt;0,(100-($Q$1022*100)/100)/'Τα Στοιχήματα μου'!E781,0)</f>
        <v>0</v>
      </c>
      <c r="S781" s="6">
        <f>R781*('Τα Στοιχήματα μου'!E781-1)</f>
        <v>0</v>
      </c>
      <c r="T781" s="5">
        <f>SUM($S$23:S781)/100+1</f>
        <v>1.4422218253259511</v>
      </c>
      <c r="U781" s="6">
        <f>IF('Τα Στοιχήματα μου'!E781&lt;&gt;0,(100-(Q781*100)/100)/'Τα Στοιχήματα μου'!E781,0)</f>
        <v>0</v>
      </c>
      <c r="V781" s="6">
        <f>'Τα Στοιχήματα μου'!E781*U781</f>
        <v>0</v>
      </c>
      <c r="W781" s="5">
        <f>IF('Τα Στοιχήματα μου'!E781&lt;&gt;0,V781/(100/I781),W780)</f>
        <v>1.4422218253259509</v>
      </c>
      <c r="X781" s="7"/>
      <c r="Y781" s="6">
        <f>COUNTIF('Τα Στοιχήματα μου'!$F$23:F781,"W")+COUNTIF('Τα Στοιχήματα μου'!$F$23:F781,"L")</f>
        <v>5</v>
      </c>
      <c r="Z781" s="6">
        <f>COUNTIF('Τα Στοιχήματα μου'!$F$23:F781,"W")</f>
        <v>3</v>
      </c>
      <c r="AA781" s="4">
        <f>COUNTIF('Τα Στοιχήματα μου'!$F$23:F781,"W")/(COUNTIF('Τα Στοιχήματα μου'!$F$23:F781,"W")+COUNTIF('Τα Στοιχήματα μου'!$F$23:F781,"L"))</f>
        <v>0.6</v>
      </c>
    </row>
    <row r="782" spans="2:27">
      <c r="B782" s="6">
        <f t="shared" si="11"/>
        <v>760</v>
      </c>
      <c r="I782" s="6">
        <f>I781+1</f>
        <v>760</v>
      </c>
      <c r="J782" s="6">
        <f>'Τα Στοιχήματα μου'!D782</f>
        <v>0</v>
      </c>
      <c r="K782" s="6">
        <f>'Τα Στοιχήματα μου'!E782</f>
        <v>0</v>
      </c>
      <c r="L782" s="6">
        <f>'Τα Στοιχήματα μου'!F782</f>
        <v>0</v>
      </c>
      <c r="M782" s="7"/>
      <c r="N782" s="5">
        <f>AVERAGE('Τα Στοιχήματα μου'!$E$23:E782)</f>
        <v>2.956</v>
      </c>
      <c r="O782" s="6" t="str">
        <f>IF('Τα Στοιχήματα μου'!E782&lt;&gt;0,1/'Τα Στοιχήματα μου'!E782,"")</f>
        <v/>
      </c>
      <c r="P782" s="6">
        <f>SUM($O$23:O782)</f>
        <v>3.4668730650154802</v>
      </c>
      <c r="Q782" s="6">
        <f>(1-(1/P782))*100</f>
        <v>71.155563493480983</v>
      </c>
      <c r="R782" s="6">
        <f>IF('Τα Στοιχήματα μου'!E782&lt;&gt;0,(100-($Q$1022*100)/100)/'Τα Στοιχήματα μου'!E782,0)</f>
        <v>0</v>
      </c>
      <c r="S782" s="6">
        <f>R782*('Τα Στοιχήματα μου'!E782-1)</f>
        <v>0</v>
      </c>
      <c r="T782" s="5">
        <f>SUM($S$23:S782)/100+1</f>
        <v>1.4422218253259511</v>
      </c>
      <c r="U782" s="6">
        <f>IF('Τα Στοιχήματα μου'!E782&lt;&gt;0,(100-(Q782*100)/100)/'Τα Στοιχήματα μου'!E782,0)</f>
        <v>0</v>
      </c>
      <c r="V782" s="6">
        <f>'Τα Στοιχήματα μου'!E782*U782</f>
        <v>0</v>
      </c>
      <c r="W782" s="5">
        <f>IF('Τα Στοιχήματα μου'!E782&lt;&gt;0,V782/(100/I782),W781)</f>
        <v>1.4422218253259509</v>
      </c>
      <c r="X782" s="7"/>
      <c r="Y782" s="6">
        <f>COUNTIF('Τα Στοιχήματα μου'!$F$23:F782,"W")+COUNTIF('Τα Στοιχήματα μου'!$F$23:F782,"L")</f>
        <v>5</v>
      </c>
      <c r="Z782" s="6">
        <f>COUNTIF('Τα Στοιχήματα μου'!$F$23:F782,"W")</f>
        <v>3</v>
      </c>
      <c r="AA782" s="4">
        <f>COUNTIF('Τα Στοιχήματα μου'!$F$23:F782,"W")/(COUNTIF('Τα Στοιχήματα μου'!$F$23:F782,"W")+COUNTIF('Τα Στοιχήματα μου'!$F$23:F782,"L"))</f>
        <v>0.6</v>
      </c>
    </row>
    <row r="783" spans="2:27">
      <c r="B783" s="6">
        <f t="shared" si="11"/>
        <v>761</v>
      </c>
      <c r="I783" s="6">
        <f>I782+1</f>
        <v>761</v>
      </c>
      <c r="J783" s="6">
        <f>'Τα Στοιχήματα μου'!D783</f>
        <v>0</v>
      </c>
      <c r="K783" s="6">
        <f>'Τα Στοιχήματα μου'!E783</f>
        <v>0</v>
      </c>
      <c r="L783" s="6">
        <f>'Τα Στοιχήματα μου'!F783</f>
        <v>0</v>
      </c>
      <c r="M783" s="7"/>
      <c r="N783" s="5">
        <f>AVERAGE('Τα Στοιχήματα μου'!$E$23:E783)</f>
        <v>2.956</v>
      </c>
      <c r="O783" s="6" t="str">
        <f>IF('Τα Στοιχήματα μου'!E783&lt;&gt;0,1/'Τα Στοιχήματα μου'!E783,"")</f>
        <v/>
      </c>
      <c r="P783" s="6">
        <f>SUM($O$23:O783)</f>
        <v>3.4668730650154802</v>
      </c>
      <c r="Q783" s="6">
        <f>(1-(1/P783))*100</f>
        <v>71.155563493480983</v>
      </c>
      <c r="R783" s="6">
        <f>IF('Τα Στοιχήματα μου'!E783&lt;&gt;0,(100-($Q$1022*100)/100)/'Τα Στοιχήματα μου'!E783,0)</f>
        <v>0</v>
      </c>
      <c r="S783" s="6">
        <f>R783*('Τα Στοιχήματα μου'!E783-1)</f>
        <v>0</v>
      </c>
      <c r="T783" s="5">
        <f>SUM($S$23:S783)/100+1</f>
        <v>1.4422218253259511</v>
      </c>
      <c r="U783" s="6">
        <f>IF('Τα Στοιχήματα μου'!E783&lt;&gt;0,(100-(Q783*100)/100)/'Τα Στοιχήματα μου'!E783,0)</f>
        <v>0</v>
      </c>
      <c r="V783" s="6">
        <f>'Τα Στοιχήματα μου'!E783*U783</f>
        <v>0</v>
      </c>
      <c r="W783" s="5">
        <f>IF('Τα Στοιχήματα μου'!E783&lt;&gt;0,V783/(100/I783),W782)</f>
        <v>1.4422218253259509</v>
      </c>
      <c r="X783" s="7"/>
      <c r="Y783" s="6">
        <f>COUNTIF('Τα Στοιχήματα μου'!$F$23:F783,"W")+COUNTIF('Τα Στοιχήματα μου'!$F$23:F783,"L")</f>
        <v>5</v>
      </c>
      <c r="Z783" s="6">
        <f>COUNTIF('Τα Στοιχήματα μου'!$F$23:F783,"W")</f>
        <v>3</v>
      </c>
      <c r="AA783" s="4">
        <f>COUNTIF('Τα Στοιχήματα μου'!$F$23:F783,"W")/(COUNTIF('Τα Στοιχήματα μου'!$F$23:F783,"W")+COUNTIF('Τα Στοιχήματα μου'!$F$23:F783,"L"))</f>
        <v>0.6</v>
      </c>
    </row>
    <row r="784" spans="2:27">
      <c r="B784" s="6">
        <f t="shared" si="11"/>
        <v>762</v>
      </c>
      <c r="I784" s="6">
        <f>I783+1</f>
        <v>762</v>
      </c>
      <c r="J784" s="6">
        <f>'Τα Στοιχήματα μου'!D784</f>
        <v>0</v>
      </c>
      <c r="K784" s="6">
        <f>'Τα Στοιχήματα μου'!E784</f>
        <v>0</v>
      </c>
      <c r="L784" s="6">
        <f>'Τα Στοιχήματα μου'!F784</f>
        <v>0</v>
      </c>
      <c r="M784" s="7"/>
      <c r="N784" s="5">
        <f>AVERAGE('Τα Στοιχήματα μου'!$E$23:E784)</f>
        <v>2.956</v>
      </c>
      <c r="O784" s="6" t="str">
        <f>IF('Τα Στοιχήματα μου'!E784&lt;&gt;0,1/'Τα Στοιχήματα μου'!E784,"")</f>
        <v/>
      </c>
      <c r="P784" s="6">
        <f>SUM($O$23:O784)</f>
        <v>3.4668730650154802</v>
      </c>
      <c r="Q784" s="6">
        <f>(1-(1/P784))*100</f>
        <v>71.155563493480983</v>
      </c>
      <c r="R784" s="6">
        <f>IF('Τα Στοιχήματα μου'!E784&lt;&gt;0,(100-($Q$1022*100)/100)/'Τα Στοιχήματα μου'!E784,0)</f>
        <v>0</v>
      </c>
      <c r="S784" s="6">
        <f>R784*('Τα Στοιχήματα μου'!E784-1)</f>
        <v>0</v>
      </c>
      <c r="T784" s="5">
        <f>SUM($S$23:S784)/100+1</f>
        <v>1.4422218253259511</v>
      </c>
      <c r="U784" s="6">
        <f>IF('Τα Στοιχήματα μου'!E784&lt;&gt;0,(100-(Q784*100)/100)/'Τα Στοιχήματα μου'!E784,0)</f>
        <v>0</v>
      </c>
      <c r="V784" s="6">
        <f>'Τα Στοιχήματα μου'!E784*U784</f>
        <v>0</v>
      </c>
      <c r="W784" s="5">
        <f>IF('Τα Στοιχήματα μου'!E784&lt;&gt;0,V784/(100/I784),W783)</f>
        <v>1.4422218253259509</v>
      </c>
      <c r="X784" s="7"/>
      <c r="Y784" s="6">
        <f>COUNTIF('Τα Στοιχήματα μου'!$F$23:F784,"W")+COUNTIF('Τα Στοιχήματα μου'!$F$23:F784,"L")</f>
        <v>5</v>
      </c>
      <c r="Z784" s="6">
        <f>COUNTIF('Τα Στοιχήματα μου'!$F$23:F784,"W")</f>
        <v>3</v>
      </c>
      <c r="AA784" s="4">
        <f>COUNTIF('Τα Στοιχήματα μου'!$F$23:F784,"W")/(COUNTIF('Τα Στοιχήματα μου'!$F$23:F784,"W")+COUNTIF('Τα Στοιχήματα μου'!$F$23:F784,"L"))</f>
        <v>0.6</v>
      </c>
    </row>
    <row r="785" spans="2:27">
      <c r="B785" s="6">
        <f t="shared" si="11"/>
        <v>763</v>
      </c>
      <c r="I785" s="6">
        <f>I784+1</f>
        <v>763</v>
      </c>
      <c r="J785" s="6">
        <f>'Τα Στοιχήματα μου'!D785</f>
        <v>0</v>
      </c>
      <c r="K785" s="6">
        <f>'Τα Στοιχήματα μου'!E785</f>
        <v>0</v>
      </c>
      <c r="L785" s="6">
        <f>'Τα Στοιχήματα μου'!F785</f>
        <v>0</v>
      </c>
      <c r="M785" s="7"/>
      <c r="N785" s="5">
        <f>AVERAGE('Τα Στοιχήματα μου'!$E$23:E785)</f>
        <v>2.956</v>
      </c>
      <c r="O785" s="6" t="str">
        <f>IF('Τα Στοιχήματα μου'!E785&lt;&gt;0,1/'Τα Στοιχήματα μου'!E785,"")</f>
        <v/>
      </c>
      <c r="P785" s="6">
        <f>SUM($O$23:O785)</f>
        <v>3.4668730650154802</v>
      </c>
      <c r="Q785" s="6">
        <f>(1-(1/P785))*100</f>
        <v>71.155563493480983</v>
      </c>
      <c r="R785" s="6">
        <f>IF('Τα Στοιχήματα μου'!E785&lt;&gt;0,(100-($Q$1022*100)/100)/'Τα Στοιχήματα μου'!E785,0)</f>
        <v>0</v>
      </c>
      <c r="S785" s="6">
        <f>R785*('Τα Στοιχήματα μου'!E785-1)</f>
        <v>0</v>
      </c>
      <c r="T785" s="5">
        <f>SUM($S$23:S785)/100+1</f>
        <v>1.4422218253259511</v>
      </c>
      <c r="U785" s="6">
        <f>IF('Τα Στοιχήματα μου'!E785&lt;&gt;0,(100-(Q785*100)/100)/'Τα Στοιχήματα μου'!E785,0)</f>
        <v>0</v>
      </c>
      <c r="V785" s="6">
        <f>'Τα Στοιχήματα μου'!E785*U785</f>
        <v>0</v>
      </c>
      <c r="W785" s="5">
        <f>IF('Τα Στοιχήματα μου'!E785&lt;&gt;0,V785/(100/I785),W784)</f>
        <v>1.4422218253259509</v>
      </c>
      <c r="X785" s="7"/>
      <c r="Y785" s="6">
        <f>COUNTIF('Τα Στοιχήματα μου'!$F$23:F785,"W")+COUNTIF('Τα Στοιχήματα μου'!$F$23:F785,"L")</f>
        <v>5</v>
      </c>
      <c r="Z785" s="6">
        <f>COUNTIF('Τα Στοιχήματα μου'!$F$23:F785,"W")</f>
        <v>3</v>
      </c>
      <c r="AA785" s="4">
        <f>COUNTIF('Τα Στοιχήματα μου'!$F$23:F785,"W")/(COUNTIF('Τα Στοιχήματα μου'!$F$23:F785,"W")+COUNTIF('Τα Στοιχήματα μου'!$F$23:F785,"L"))</f>
        <v>0.6</v>
      </c>
    </row>
    <row r="786" spans="2:27">
      <c r="B786" s="6">
        <f t="shared" si="11"/>
        <v>764</v>
      </c>
      <c r="I786" s="6">
        <f>I785+1</f>
        <v>764</v>
      </c>
      <c r="J786" s="6">
        <f>'Τα Στοιχήματα μου'!D786</f>
        <v>0</v>
      </c>
      <c r="K786" s="6">
        <f>'Τα Στοιχήματα μου'!E786</f>
        <v>0</v>
      </c>
      <c r="L786" s="6">
        <f>'Τα Στοιχήματα μου'!F786</f>
        <v>0</v>
      </c>
      <c r="M786" s="7"/>
      <c r="N786" s="5">
        <f>AVERAGE('Τα Στοιχήματα μου'!$E$23:E786)</f>
        <v>2.956</v>
      </c>
      <c r="O786" s="6" t="str">
        <f>IF('Τα Στοιχήματα μου'!E786&lt;&gt;0,1/'Τα Στοιχήματα μου'!E786,"")</f>
        <v/>
      </c>
      <c r="P786" s="6">
        <f>SUM($O$23:O786)</f>
        <v>3.4668730650154802</v>
      </c>
      <c r="Q786" s="6">
        <f>(1-(1/P786))*100</f>
        <v>71.155563493480983</v>
      </c>
      <c r="R786" s="6">
        <f>IF('Τα Στοιχήματα μου'!E786&lt;&gt;0,(100-($Q$1022*100)/100)/'Τα Στοιχήματα μου'!E786,0)</f>
        <v>0</v>
      </c>
      <c r="S786" s="6">
        <f>R786*('Τα Στοιχήματα μου'!E786-1)</f>
        <v>0</v>
      </c>
      <c r="T786" s="5">
        <f>SUM($S$23:S786)/100+1</f>
        <v>1.4422218253259511</v>
      </c>
      <c r="U786" s="6">
        <f>IF('Τα Στοιχήματα μου'!E786&lt;&gt;0,(100-(Q786*100)/100)/'Τα Στοιχήματα μου'!E786,0)</f>
        <v>0</v>
      </c>
      <c r="V786" s="6">
        <f>'Τα Στοιχήματα μου'!E786*U786</f>
        <v>0</v>
      </c>
      <c r="W786" s="5">
        <f>IF('Τα Στοιχήματα μου'!E786&lt;&gt;0,V786/(100/I786),W785)</f>
        <v>1.4422218253259509</v>
      </c>
      <c r="X786" s="7"/>
      <c r="Y786" s="6">
        <f>COUNTIF('Τα Στοιχήματα μου'!$F$23:F786,"W")+COUNTIF('Τα Στοιχήματα μου'!$F$23:F786,"L")</f>
        <v>5</v>
      </c>
      <c r="Z786" s="6">
        <f>COUNTIF('Τα Στοιχήματα μου'!$F$23:F786,"W")</f>
        <v>3</v>
      </c>
      <c r="AA786" s="4">
        <f>COUNTIF('Τα Στοιχήματα μου'!$F$23:F786,"W")/(COUNTIF('Τα Στοιχήματα μου'!$F$23:F786,"W")+COUNTIF('Τα Στοιχήματα μου'!$F$23:F786,"L"))</f>
        <v>0.6</v>
      </c>
    </row>
    <row r="787" spans="2:27">
      <c r="B787" s="6">
        <f t="shared" si="11"/>
        <v>765</v>
      </c>
      <c r="I787" s="6">
        <f>I786+1</f>
        <v>765</v>
      </c>
      <c r="J787" s="6">
        <f>'Τα Στοιχήματα μου'!D787</f>
        <v>0</v>
      </c>
      <c r="K787" s="6">
        <f>'Τα Στοιχήματα μου'!E787</f>
        <v>0</v>
      </c>
      <c r="L787" s="6">
        <f>'Τα Στοιχήματα μου'!F787</f>
        <v>0</v>
      </c>
      <c r="M787" s="7"/>
      <c r="N787" s="5">
        <f>AVERAGE('Τα Στοιχήματα μου'!$E$23:E787)</f>
        <v>2.956</v>
      </c>
      <c r="O787" s="6" t="str">
        <f>IF('Τα Στοιχήματα μου'!E787&lt;&gt;0,1/'Τα Στοιχήματα μου'!E787,"")</f>
        <v/>
      </c>
      <c r="P787" s="6">
        <f>SUM($O$23:O787)</f>
        <v>3.4668730650154802</v>
      </c>
      <c r="Q787" s="6">
        <f>(1-(1/P787))*100</f>
        <v>71.155563493480983</v>
      </c>
      <c r="R787" s="6">
        <f>IF('Τα Στοιχήματα μου'!E787&lt;&gt;0,(100-($Q$1022*100)/100)/'Τα Στοιχήματα μου'!E787,0)</f>
        <v>0</v>
      </c>
      <c r="S787" s="6">
        <f>R787*('Τα Στοιχήματα μου'!E787-1)</f>
        <v>0</v>
      </c>
      <c r="T787" s="5">
        <f>SUM($S$23:S787)/100+1</f>
        <v>1.4422218253259511</v>
      </c>
      <c r="U787" s="6">
        <f>IF('Τα Στοιχήματα μου'!E787&lt;&gt;0,(100-(Q787*100)/100)/'Τα Στοιχήματα μου'!E787,0)</f>
        <v>0</v>
      </c>
      <c r="V787" s="6">
        <f>'Τα Στοιχήματα μου'!E787*U787</f>
        <v>0</v>
      </c>
      <c r="W787" s="5">
        <f>IF('Τα Στοιχήματα μου'!E787&lt;&gt;0,V787/(100/I787),W786)</f>
        <v>1.4422218253259509</v>
      </c>
      <c r="X787" s="7"/>
      <c r="Y787" s="6">
        <f>COUNTIF('Τα Στοιχήματα μου'!$F$23:F787,"W")+COUNTIF('Τα Στοιχήματα μου'!$F$23:F787,"L")</f>
        <v>5</v>
      </c>
      <c r="Z787" s="6">
        <f>COUNTIF('Τα Στοιχήματα μου'!$F$23:F787,"W")</f>
        <v>3</v>
      </c>
      <c r="AA787" s="4">
        <f>COUNTIF('Τα Στοιχήματα μου'!$F$23:F787,"W")/(COUNTIF('Τα Στοιχήματα μου'!$F$23:F787,"W")+COUNTIF('Τα Στοιχήματα μου'!$F$23:F787,"L"))</f>
        <v>0.6</v>
      </c>
    </row>
    <row r="788" spans="2:27">
      <c r="B788" s="6">
        <f t="shared" si="11"/>
        <v>766</v>
      </c>
      <c r="I788" s="6">
        <f>I787+1</f>
        <v>766</v>
      </c>
      <c r="J788" s="6">
        <f>'Τα Στοιχήματα μου'!D788</f>
        <v>0</v>
      </c>
      <c r="K788" s="6">
        <f>'Τα Στοιχήματα μου'!E788</f>
        <v>0</v>
      </c>
      <c r="L788" s="6">
        <f>'Τα Στοιχήματα μου'!F788</f>
        <v>0</v>
      </c>
      <c r="M788" s="7"/>
      <c r="N788" s="5">
        <f>AVERAGE('Τα Στοιχήματα μου'!$E$23:E788)</f>
        <v>2.956</v>
      </c>
      <c r="O788" s="6" t="str">
        <f>IF('Τα Στοιχήματα μου'!E788&lt;&gt;0,1/'Τα Στοιχήματα μου'!E788,"")</f>
        <v/>
      </c>
      <c r="P788" s="6">
        <f>SUM($O$23:O788)</f>
        <v>3.4668730650154802</v>
      </c>
      <c r="Q788" s="6">
        <f>(1-(1/P788))*100</f>
        <v>71.155563493480983</v>
      </c>
      <c r="R788" s="6">
        <f>IF('Τα Στοιχήματα μου'!E788&lt;&gt;0,(100-($Q$1022*100)/100)/'Τα Στοιχήματα μου'!E788,0)</f>
        <v>0</v>
      </c>
      <c r="S788" s="6">
        <f>R788*('Τα Στοιχήματα μου'!E788-1)</f>
        <v>0</v>
      </c>
      <c r="T788" s="5">
        <f>SUM($S$23:S788)/100+1</f>
        <v>1.4422218253259511</v>
      </c>
      <c r="U788" s="6">
        <f>IF('Τα Στοιχήματα μου'!E788&lt;&gt;0,(100-(Q788*100)/100)/'Τα Στοιχήματα μου'!E788,0)</f>
        <v>0</v>
      </c>
      <c r="V788" s="6">
        <f>'Τα Στοιχήματα μου'!E788*U788</f>
        <v>0</v>
      </c>
      <c r="W788" s="5">
        <f>IF('Τα Στοιχήματα μου'!E788&lt;&gt;0,V788/(100/I788),W787)</f>
        <v>1.4422218253259509</v>
      </c>
      <c r="X788" s="7"/>
      <c r="Y788" s="6">
        <f>COUNTIF('Τα Στοιχήματα μου'!$F$23:F788,"W")+COUNTIF('Τα Στοιχήματα μου'!$F$23:F788,"L")</f>
        <v>5</v>
      </c>
      <c r="Z788" s="6">
        <f>COUNTIF('Τα Στοιχήματα μου'!$F$23:F788,"W")</f>
        <v>3</v>
      </c>
      <c r="AA788" s="4">
        <f>COUNTIF('Τα Στοιχήματα μου'!$F$23:F788,"W")/(COUNTIF('Τα Στοιχήματα μου'!$F$23:F788,"W")+COUNTIF('Τα Στοιχήματα μου'!$F$23:F788,"L"))</f>
        <v>0.6</v>
      </c>
    </row>
    <row r="789" spans="2:27">
      <c r="B789" s="6">
        <f t="shared" si="11"/>
        <v>767</v>
      </c>
      <c r="I789" s="6">
        <f>I788+1</f>
        <v>767</v>
      </c>
      <c r="J789" s="6">
        <f>'Τα Στοιχήματα μου'!D789</f>
        <v>0</v>
      </c>
      <c r="K789" s="6">
        <f>'Τα Στοιχήματα μου'!E789</f>
        <v>0</v>
      </c>
      <c r="L789" s="6">
        <f>'Τα Στοιχήματα μου'!F789</f>
        <v>0</v>
      </c>
      <c r="M789" s="7"/>
      <c r="N789" s="5">
        <f>AVERAGE('Τα Στοιχήματα μου'!$E$23:E789)</f>
        <v>2.956</v>
      </c>
      <c r="O789" s="6" t="str">
        <f>IF('Τα Στοιχήματα μου'!E789&lt;&gt;0,1/'Τα Στοιχήματα μου'!E789,"")</f>
        <v/>
      </c>
      <c r="P789" s="6">
        <f>SUM($O$23:O789)</f>
        <v>3.4668730650154802</v>
      </c>
      <c r="Q789" s="6">
        <f>(1-(1/P789))*100</f>
        <v>71.155563493480983</v>
      </c>
      <c r="R789" s="6">
        <f>IF('Τα Στοιχήματα μου'!E789&lt;&gt;0,(100-($Q$1022*100)/100)/'Τα Στοιχήματα μου'!E789,0)</f>
        <v>0</v>
      </c>
      <c r="S789" s="6">
        <f>R789*('Τα Στοιχήματα μου'!E789-1)</f>
        <v>0</v>
      </c>
      <c r="T789" s="5">
        <f>SUM($S$23:S789)/100+1</f>
        <v>1.4422218253259511</v>
      </c>
      <c r="U789" s="6">
        <f>IF('Τα Στοιχήματα μου'!E789&lt;&gt;0,(100-(Q789*100)/100)/'Τα Στοιχήματα μου'!E789,0)</f>
        <v>0</v>
      </c>
      <c r="V789" s="6">
        <f>'Τα Στοιχήματα μου'!E789*U789</f>
        <v>0</v>
      </c>
      <c r="W789" s="5">
        <f>IF('Τα Στοιχήματα μου'!E789&lt;&gt;0,V789/(100/I789),W788)</f>
        <v>1.4422218253259509</v>
      </c>
      <c r="X789" s="7"/>
      <c r="Y789" s="6">
        <f>COUNTIF('Τα Στοιχήματα μου'!$F$23:F789,"W")+COUNTIF('Τα Στοιχήματα μου'!$F$23:F789,"L")</f>
        <v>5</v>
      </c>
      <c r="Z789" s="6">
        <f>COUNTIF('Τα Στοιχήματα μου'!$F$23:F789,"W")</f>
        <v>3</v>
      </c>
      <c r="AA789" s="4">
        <f>COUNTIF('Τα Στοιχήματα μου'!$F$23:F789,"W")/(COUNTIF('Τα Στοιχήματα μου'!$F$23:F789,"W")+COUNTIF('Τα Στοιχήματα μου'!$F$23:F789,"L"))</f>
        <v>0.6</v>
      </c>
    </row>
    <row r="790" spans="2:27">
      <c r="B790" s="6">
        <f t="shared" si="11"/>
        <v>768</v>
      </c>
      <c r="I790" s="6">
        <f>I789+1</f>
        <v>768</v>
      </c>
      <c r="J790" s="6">
        <f>'Τα Στοιχήματα μου'!D790</f>
        <v>0</v>
      </c>
      <c r="K790" s="6">
        <f>'Τα Στοιχήματα μου'!E790</f>
        <v>0</v>
      </c>
      <c r="L790" s="6">
        <f>'Τα Στοιχήματα μου'!F790</f>
        <v>0</v>
      </c>
      <c r="M790" s="7"/>
      <c r="N790" s="5">
        <f>AVERAGE('Τα Στοιχήματα μου'!$E$23:E790)</f>
        <v>2.956</v>
      </c>
      <c r="O790" s="6" t="str">
        <f>IF('Τα Στοιχήματα μου'!E790&lt;&gt;0,1/'Τα Στοιχήματα μου'!E790,"")</f>
        <v/>
      </c>
      <c r="P790" s="6">
        <f>SUM($O$23:O790)</f>
        <v>3.4668730650154802</v>
      </c>
      <c r="Q790" s="6">
        <f>(1-(1/P790))*100</f>
        <v>71.155563493480983</v>
      </c>
      <c r="R790" s="6">
        <f>IF('Τα Στοιχήματα μου'!E790&lt;&gt;0,(100-($Q$1022*100)/100)/'Τα Στοιχήματα μου'!E790,0)</f>
        <v>0</v>
      </c>
      <c r="S790" s="6">
        <f>R790*('Τα Στοιχήματα μου'!E790-1)</f>
        <v>0</v>
      </c>
      <c r="T790" s="5">
        <f>SUM($S$23:S790)/100+1</f>
        <v>1.4422218253259511</v>
      </c>
      <c r="U790" s="6">
        <f>IF('Τα Στοιχήματα μου'!E790&lt;&gt;0,(100-(Q790*100)/100)/'Τα Στοιχήματα μου'!E790,0)</f>
        <v>0</v>
      </c>
      <c r="V790" s="6">
        <f>'Τα Στοιχήματα μου'!E790*U790</f>
        <v>0</v>
      </c>
      <c r="W790" s="5">
        <f>IF('Τα Στοιχήματα μου'!E790&lt;&gt;0,V790/(100/I790),W789)</f>
        <v>1.4422218253259509</v>
      </c>
      <c r="X790" s="7"/>
      <c r="Y790" s="6">
        <f>COUNTIF('Τα Στοιχήματα μου'!$F$23:F790,"W")+COUNTIF('Τα Στοιχήματα μου'!$F$23:F790,"L")</f>
        <v>5</v>
      </c>
      <c r="Z790" s="6">
        <f>COUNTIF('Τα Στοιχήματα μου'!$F$23:F790,"W")</f>
        <v>3</v>
      </c>
      <c r="AA790" s="4">
        <f>COUNTIF('Τα Στοιχήματα μου'!$F$23:F790,"W")/(COUNTIF('Τα Στοιχήματα μου'!$F$23:F790,"W")+COUNTIF('Τα Στοιχήματα μου'!$F$23:F790,"L"))</f>
        <v>0.6</v>
      </c>
    </row>
    <row r="791" spans="2:27">
      <c r="B791" s="6">
        <f t="shared" si="11"/>
        <v>769</v>
      </c>
      <c r="I791" s="6">
        <f>I790+1</f>
        <v>769</v>
      </c>
      <c r="J791" s="6">
        <f>'Τα Στοιχήματα μου'!D791</f>
        <v>0</v>
      </c>
      <c r="K791" s="6">
        <f>'Τα Στοιχήματα μου'!E791</f>
        <v>0</v>
      </c>
      <c r="L791" s="6">
        <f>'Τα Στοιχήματα μου'!F791</f>
        <v>0</v>
      </c>
      <c r="M791" s="7"/>
      <c r="N791" s="5">
        <f>AVERAGE('Τα Στοιχήματα μου'!$E$23:E791)</f>
        <v>2.956</v>
      </c>
      <c r="O791" s="6" t="str">
        <f>IF('Τα Στοιχήματα μου'!E791&lt;&gt;0,1/'Τα Στοιχήματα μου'!E791,"")</f>
        <v/>
      </c>
      <c r="P791" s="6">
        <f>SUM($O$23:O791)</f>
        <v>3.4668730650154802</v>
      </c>
      <c r="Q791" s="6">
        <f>(1-(1/P791))*100</f>
        <v>71.155563493480983</v>
      </c>
      <c r="R791" s="6">
        <f>IF('Τα Στοιχήματα μου'!E791&lt;&gt;0,(100-($Q$1022*100)/100)/'Τα Στοιχήματα μου'!E791,0)</f>
        <v>0</v>
      </c>
      <c r="S791" s="6">
        <f>R791*('Τα Στοιχήματα μου'!E791-1)</f>
        <v>0</v>
      </c>
      <c r="T791" s="5">
        <f>SUM($S$23:S791)/100+1</f>
        <v>1.4422218253259511</v>
      </c>
      <c r="U791" s="6">
        <f>IF('Τα Στοιχήματα μου'!E791&lt;&gt;0,(100-(Q791*100)/100)/'Τα Στοιχήματα μου'!E791,0)</f>
        <v>0</v>
      </c>
      <c r="V791" s="6">
        <f>'Τα Στοιχήματα μου'!E791*U791</f>
        <v>0</v>
      </c>
      <c r="W791" s="5">
        <f>IF('Τα Στοιχήματα μου'!E791&lt;&gt;0,V791/(100/I791),W790)</f>
        <v>1.4422218253259509</v>
      </c>
      <c r="X791" s="7"/>
      <c r="Y791" s="6">
        <f>COUNTIF('Τα Στοιχήματα μου'!$F$23:F791,"W")+COUNTIF('Τα Στοιχήματα μου'!$F$23:F791,"L")</f>
        <v>5</v>
      </c>
      <c r="Z791" s="6">
        <f>COUNTIF('Τα Στοιχήματα μου'!$F$23:F791,"W")</f>
        <v>3</v>
      </c>
      <c r="AA791" s="4">
        <f>COUNTIF('Τα Στοιχήματα μου'!$F$23:F791,"W")/(COUNTIF('Τα Στοιχήματα μου'!$F$23:F791,"W")+COUNTIF('Τα Στοιχήματα μου'!$F$23:F791,"L"))</f>
        <v>0.6</v>
      </c>
    </row>
    <row r="792" spans="2:27">
      <c r="B792" s="6">
        <f t="shared" si="11"/>
        <v>770</v>
      </c>
      <c r="I792" s="6">
        <f>I791+1</f>
        <v>770</v>
      </c>
      <c r="J792" s="6">
        <f>'Τα Στοιχήματα μου'!D792</f>
        <v>0</v>
      </c>
      <c r="K792" s="6">
        <f>'Τα Στοιχήματα μου'!E792</f>
        <v>0</v>
      </c>
      <c r="L792" s="6">
        <f>'Τα Στοιχήματα μου'!F792</f>
        <v>0</v>
      </c>
      <c r="M792" s="7"/>
      <c r="N792" s="5">
        <f>AVERAGE('Τα Στοιχήματα μου'!$E$23:E792)</f>
        <v>2.956</v>
      </c>
      <c r="O792" s="6" t="str">
        <f>IF('Τα Στοιχήματα μου'!E792&lt;&gt;0,1/'Τα Στοιχήματα μου'!E792,"")</f>
        <v/>
      </c>
      <c r="P792" s="6">
        <f>SUM($O$23:O792)</f>
        <v>3.4668730650154802</v>
      </c>
      <c r="Q792" s="6">
        <f>(1-(1/P792))*100</f>
        <v>71.155563493480983</v>
      </c>
      <c r="R792" s="6">
        <f>IF('Τα Στοιχήματα μου'!E792&lt;&gt;0,(100-($Q$1022*100)/100)/'Τα Στοιχήματα μου'!E792,0)</f>
        <v>0</v>
      </c>
      <c r="S792" s="6">
        <f>R792*('Τα Στοιχήματα μου'!E792-1)</f>
        <v>0</v>
      </c>
      <c r="T792" s="5">
        <f>SUM($S$23:S792)/100+1</f>
        <v>1.4422218253259511</v>
      </c>
      <c r="U792" s="6">
        <f>IF('Τα Στοιχήματα μου'!E792&lt;&gt;0,(100-(Q792*100)/100)/'Τα Στοιχήματα μου'!E792,0)</f>
        <v>0</v>
      </c>
      <c r="V792" s="6">
        <f>'Τα Στοιχήματα μου'!E792*U792</f>
        <v>0</v>
      </c>
      <c r="W792" s="5">
        <f>IF('Τα Στοιχήματα μου'!E792&lt;&gt;0,V792/(100/I792),W791)</f>
        <v>1.4422218253259509</v>
      </c>
      <c r="X792" s="7"/>
      <c r="Y792" s="6">
        <f>COUNTIF('Τα Στοιχήματα μου'!$F$23:F792,"W")+COUNTIF('Τα Στοιχήματα μου'!$F$23:F792,"L")</f>
        <v>5</v>
      </c>
      <c r="Z792" s="6">
        <f>COUNTIF('Τα Στοιχήματα μου'!$F$23:F792,"W")</f>
        <v>3</v>
      </c>
      <c r="AA792" s="4">
        <f>COUNTIF('Τα Στοιχήματα μου'!$F$23:F792,"W")/(COUNTIF('Τα Στοιχήματα μου'!$F$23:F792,"W")+COUNTIF('Τα Στοιχήματα μου'!$F$23:F792,"L"))</f>
        <v>0.6</v>
      </c>
    </row>
    <row r="793" spans="2:27">
      <c r="B793" s="6">
        <f t="shared" ref="B793:B856" si="12">B792+1</f>
        <v>771</v>
      </c>
      <c r="I793" s="6">
        <f>I792+1</f>
        <v>771</v>
      </c>
      <c r="J793" s="6">
        <f>'Τα Στοιχήματα μου'!D793</f>
        <v>0</v>
      </c>
      <c r="K793" s="6">
        <f>'Τα Στοιχήματα μου'!E793</f>
        <v>0</v>
      </c>
      <c r="L793" s="6">
        <f>'Τα Στοιχήματα μου'!F793</f>
        <v>0</v>
      </c>
      <c r="M793" s="7"/>
      <c r="N793" s="5">
        <f>AVERAGE('Τα Στοιχήματα μου'!$E$23:E793)</f>
        <v>2.956</v>
      </c>
      <c r="O793" s="6" t="str">
        <f>IF('Τα Στοιχήματα μου'!E793&lt;&gt;0,1/'Τα Στοιχήματα μου'!E793,"")</f>
        <v/>
      </c>
      <c r="P793" s="6">
        <f>SUM($O$23:O793)</f>
        <v>3.4668730650154802</v>
      </c>
      <c r="Q793" s="6">
        <f>(1-(1/P793))*100</f>
        <v>71.155563493480983</v>
      </c>
      <c r="R793" s="6">
        <f>IF('Τα Στοιχήματα μου'!E793&lt;&gt;0,(100-($Q$1022*100)/100)/'Τα Στοιχήματα μου'!E793,0)</f>
        <v>0</v>
      </c>
      <c r="S793" s="6">
        <f>R793*('Τα Στοιχήματα μου'!E793-1)</f>
        <v>0</v>
      </c>
      <c r="T793" s="5">
        <f>SUM($S$23:S793)/100+1</f>
        <v>1.4422218253259511</v>
      </c>
      <c r="U793" s="6">
        <f>IF('Τα Στοιχήματα μου'!E793&lt;&gt;0,(100-(Q793*100)/100)/'Τα Στοιχήματα μου'!E793,0)</f>
        <v>0</v>
      </c>
      <c r="V793" s="6">
        <f>'Τα Στοιχήματα μου'!E793*U793</f>
        <v>0</v>
      </c>
      <c r="W793" s="5">
        <f>IF('Τα Στοιχήματα μου'!E793&lt;&gt;0,V793/(100/I793),W792)</f>
        <v>1.4422218253259509</v>
      </c>
      <c r="X793" s="7"/>
      <c r="Y793" s="6">
        <f>COUNTIF('Τα Στοιχήματα μου'!$F$23:F793,"W")+COUNTIF('Τα Στοιχήματα μου'!$F$23:F793,"L")</f>
        <v>5</v>
      </c>
      <c r="Z793" s="6">
        <f>COUNTIF('Τα Στοιχήματα μου'!$F$23:F793,"W")</f>
        <v>3</v>
      </c>
      <c r="AA793" s="4">
        <f>COUNTIF('Τα Στοιχήματα μου'!$F$23:F793,"W")/(COUNTIF('Τα Στοιχήματα μου'!$F$23:F793,"W")+COUNTIF('Τα Στοιχήματα μου'!$F$23:F793,"L"))</f>
        <v>0.6</v>
      </c>
    </row>
    <row r="794" spans="2:27">
      <c r="B794" s="6">
        <f t="shared" si="12"/>
        <v>772</v>
      </c>
      <c r="I794" s="6">
        <f>I793+1</f>
        <v>772</v>
      </c>
      <c r="J794" s="6">
        <f>'Τα Στοιχήματα μου'!D794</f>
        <v>0</v>
      </c>
      <c r="K794" s="6">
        <f>'Τα Στοιχήματα μου'!E794</f>
        <v>0</v>
      </c>
      <c r="L794" s="6">
        <f>'Τα Στοιχήματα μου'!F794</f>
        <v>0</v>
      </c>
      <c r="M794" s="7"/>
      <c r="N794" s="5">
        <f>AVERAGE('Τα Στοιχήματα μου'!$E$23:E794)</f>
        <v>2.956</v>
      </c>
      <c r="O794" s="6" t="str">
        <f>IF('Τα Στοιχήματα μου'!E794&lt;&gt;0,1/'Τα Στοιχήματα μου'!E794,"")</f>
        <v/>
      </c>
      <c r="P794" s="6">
        <f>SUM($O$23:O794)</f>
        <v>3.4668730650154802</v>
      </c>
      <c r="Q794" s="6">
        <f>(1-(1/P794))*100</f>
        <v>71.155563493480983</v>
      </c>
      <c r="R794" s="6">
        <f>IF('Τα Στοιχήματα μου'!E794&lt;&gt;0,(100-($Q$1022*100)/100)/'Τα Στοιχήματα μου'!E794,0)</f>
        <v>0</v>
      </c>
      <c r="S794" s="6">
        <f>R794*('Τα Στοιχήματα μου'!E794-1)</f>
        <v>0</v>
      </c>
      <c r="T794" s="5">
        <f>SUM($S$23:S794)/100+1</f>
        <v>1.4422218253259511</v>
      </c>
      <c r="U794" s="6">
        <f>IF('Τα Στοιχήματα μου'!E794&lt;&gt;0,(100-(Q794*100)/100)/'Τα Στοιχήματα μου'!E794,0)</f>
        <v>0</v>
      </c>
      <c r="V794" s="6">
        <f>'Τα Στοιχήματα μου'!E794*U794</f>
        <v>0</v>
      </c>
      <c r="W794" s="5">
        <f>IF('Τα Στοιχήματα μου'!E794&lt;&gt;0,V794/(100/I794),W793)</f>
        <v>1.4422218253259509</v>
      </c>
      <c r="X794" s="7"/>
      <c r="Y794" s="6">
        <f>COUNTIF('Τα Στοιχήματα μου'!$F$23:F794,"W")+COUNTIF('Τα Στοιχήματα μου'!$F$23:F794,"L")</f>
        <v>5</v>
      </c>
      <c r="Z794" s="6">
        <f>COUNTIF('Τα Στοιχήματα μου'!$F$23:F794,"W")</f>
        <v>3</v>
      </c>
      <c r="AA794" s="4">
        <f>COUNTIF('Τα Στοιχήματα μου'!$F$23:F794,"W")/(COUNTIF('Τα Στοιχήματα μου'!$F$23:F794,"W")+COUNTIF('Τα Στοιχήματα μου'!$F$23:F794,"L"))</f>
        <v>0.6</v>
      </c>
    </row>
    <row r="795" spans="2:27">
      <c r="B795" s="6">
        <f t="shared" si="12"/>
        <v>773</v>
      </c>
      <c r="I795" s="6">
        <f>I794+1</f>
        <v>773</v>
      </c>
      <c r="J795" s="6">
        <f>'Τα Στοιχήματα μου'!D795</f>
        <v>0</v>
      </c>
      <c r="K795" s="6">
        <f>'Τα Στοιχήματα μου'!E795</f>
        <v>0</v>
      </c>
      <c r="L795" s="6">
        <f>'Τα Στοιχήματα μου'!F795</f>
        <v>0</v>
      </c>
      <c r="M795" s="7"/>
      <c r="N795" s="5">
        <f>AVERAGE('Τα Στοιχήματα μου'!$E$23:E795)</f>
        <v>2.956</v>
      </c>
      <c r="O795" s="6" t="str">
        <f>IF('Τα Στοιχήματα μου'!E795&lt;&gt;0,1/'Τα Στοιχήματα μου'!E795,"")</f>
        <v/>
      </c>
      <c r="P795" s="6">
        <f>SUM($O$23:O795)</f>
        <v>3.4668730650154802</v>
      </c>
      <c r="Q795" s="6">
        <f>(1-(1/P795))*100</f>
        <v>71.155563493480983</v>
      </c>
      <c r="R795" s="6">
        <f>IF('Τα Στοιχήματα μου'!E795&lt;&gt;0,(100-($Q$1022*100)/100)/'Τα Στοιχήματα μου'!E795,0)</f>
        <v>0</v>
      </c>
      <c r="S795" s="6">
        <f>R795*('Τα Στοιχήματα μου'!E795-1)</f>
        <v>0</v>
      </c>
      <c r="T795" s="5">
        <f>SUM($S$23:S795)/100+1</f>
        <v>1.4422218253259511</v>
      </c>
      <c r="U795" s="6">
        <f>IF('Τα Στοιχήματα μου'!E795&lt;&gt;0,(100-(Q795*100)/100)/'Τα Στοιχήματα μου'!E795,0)</f>
        <v>0</v>
      </c>
      <c r="V795" s="6">
        <f>'Τα Στοιχήματα μου'!E795*U795</f>
        <v>0</v>
      </c>
      <c r="W795" s="5">
        <f>IF('Τα Στοιχήματα μου'!E795&lt;&gt;0,V795/(100/I795),W794)</f>
        <v>1.4422218253259509</v>
      </c>
      <c r="X795" s="7"/>
      <c r="Y795" s="6">
        <f>COUNTIF('Τα Στοιχήματα μου'!$F$23:F795,"W")+COUNTIF('Τα Στοιχήματα μου'!$F$23:F795,"L")</f>
        <v>5</v>
      </c>
      <c r="Z795" s="6">
        <f>COUNTIF('Τα Στοιχήματα μου'!$F$23:F795,"W")</f>
        <v>3</v>
      </c>
      <c r="AA795" s="4">
        <f>COUNTIF('Τα Στοιχήματα μου'!$F$23:F795,"W")/(COUNTIF('Τα Στοιχήματα μου'!$F$23:F795,"W")+COUNTIF('Τα Στοιχήματα μου'!$F$23:F795,"L"))</f>
        <v>0.6</v>
      </c>
    </row>
    <row r="796" spans="2:27">
      <c r="B796" s="6">
        <f t="shared" si="12"/>
        <v>774</v>
      </c>
      <c r="I796" s="6">
        <f>I795+1</f>
        <v>774</v>
      </c>
      <c r="J796" s="6">
        <f>'Τα Στοιχήματα μου'!D796</f>
        <v>0</v>
      </c>
      <c r="K796" s="6">
        <f>'Τα Στοιχήματα μου'!E796</f>
        <v>0</v>
      </c>
      <c r="L796" s="6">
        <f>'Τα Στοιχήματα μου'!F796</f>
        <v>0</v>
      </c>
      <c r="M796" s="7"/>
      <c r="N796" s="5">
        <f>AVERAGE('Τα Στοιχήματα μου'!$E$23:E796)</f>
        <v>2.956</v>
      </c>
      <c r="O796" s="6" t="str">
        <f>IF('Τα Στοιχήματα μου'!E796&lt;&gt;0,1/'Τα Στοιχήματα μου'!E796,"")</f>
        <v/>
      </c>
      <c r="P796" s="6">
        <f>SUM($O$23:O796)</f>
        <v>3.4668730650154802</v>
      </c>
      <c r="Q796" s="6">
        <f>(1-(1/P796))*100</f>
        <v>71.155563493480983</v>
      </c>
      <c r="R796" s="6">
        <f>IF('Τα Στοιχήματα μου'!E796&lt;&gt;0,(100-($Q$1022*100)/100)/'Τα Στοιχήματα μου'!E796,0)</f>
        <v>0</v>
      </c>
      <c r="S796" s="6">
        <f>R796*('Τα Στοιχήματα μου'!E796-1)</f>
        <v>0</v>
      </c>
      <c r="T796" s="5">
        <f>SUM($S$23:S796)/100+1</f>
        <v>1.4422218253259511</v>
      </c>
      <c r="U796" s="6">
        <f>IF('Τα Στοιχήματα μου'!E796&lt;&gt;0,(100-(Q796*100)/100)/'Τα Στοιχήματα μου'!E796,0)</f>
        <v>0</v>
      </c>
      <c r="V796" s="6">
        <f>'Τα Στοιχήματα μου'!E796*U796</f>
        <v>0</v>
      </c>
      <c r="W796" s="5">
        <f>IF('Τα Στοιχήματα μου'!E796&lt;&gt;0,V796/(100/I796),W795)</f>
        <v>1.4422218253259509</v>
      </c>
      <c r="X796" s="7"/>
      <c r="Y796" s="6">
        <f>COUNTIF('Τα Στοιχήματα μου'!$F$23:F796,"W")+COUNTIF('Τα Στοιχήματα μου'!$F$23:F796,"L")</f>
        <v>5</v>
      </c>
      <c r="Z796" s="6">
        <f>COUNTIF('Τα Στοιχήματα μου'!$F$23:F796,"W")</f>
        <v>3</v>
      </c>
      <c r="AA796" s="4">
        <f>COUNTIF('Τα Στοιχήματα μου'!$F$23:F796,"W")/(COUNTIF('Τα Στοιχήματα μου'!$F$23:F796,"W")+COUNTIF('Τα Στοιχήματα μου'!$F$23:F796,"L"))</f>
        <v>0.6</v>
      </c>
    </row>
    <row r="797" spans="2:27">
      <c r="B797" s="6">
        <f t="shared" si="12"/>
        <v>775</v>
      </c>
      <c r="I797" s="6">
        <f>I796+1</f>
        <v>775</v>
      </c>
      <c r="J797" s="6">
        <f>'Τα Στοιχήματα μου'!D797</f>
        <v>0</v>
      </c>
      <c r="K797" s="6">
        <f>'Τα Στοιχήματα μου'!E797</f>
        <v>0</v>
      </c>
      <c r="L797" s="6">
        <f>'Τα Στοιχήματα μου'!F797</f>
        <v>0</v>
      </c>
      <c r="M797" s="7"/>
      <c r="N797" s="5">
        <f>AVERAGE('Τα Στοιχήματα μου'!$E$23:E797)</f>
        <v>2.956</v>
      </c>
      <c r="O797" s="6" t="str">
        <f>IF('Τα Στοιχήματα μου'!E797&lt;&gt;0,1/'Τα Στοιχήματα μου'!E797,"")</f>
        <v/>
      </c>
      <c r="P797" s="6">
        <f>SUM($O$23:O797)</f>
        <v>3.4668730650154802</v>
      </c>
      <c r="Q797" s="6">
        <f>(1-(1/P797))*100</f>
        <v>71.155563493480983</v>
      </c>
      <c r="R797" s="6">
        <f>IF('Τα Στοιχήματα μου'!E797&lt;&gt;0,(100-($Q$1022*100)/100)/'Τα Στοιχήματα μου'!E797,0)</f>
        <v>0</v>
      </c>
      <c r="S797" s="6">
        <f>R797*('Τα Στοιχήματα μου'!E797-1)</f>
        <v>0</v>
      </c>
      <c r="T797" s="5">
        <f>SUM($S$23:S797)/100+1</f>
        <v>1.4422218253259511</v>
      </c>
      <c r="U797" s="6">
        <f>IF('Τα Στοιχήματα μου'!E797&lt;&gt;0,(100-(Q797*100)/100)/'Τα Στοιχήματα μου'!E797,0)</f>
        <v>0</v>
      </c>
      <c r="V797" s="6">
        <f>'Τα Στοιχήματα μου'!E797*U797</f>
        <v>0</v>
      </c>
      <c r="W797" s="5">
        <f>IF('Τα Στοιχήματα μου'!E797&lt;&gt;0,V797/(100/I797),W796)</f>
        <v>1.4422218253259509</v>
      </c>
      <c r="X797" s="7"/>
      <c r="Y797" s="6">
        <f>COUNTIF('Τα Στοιχήματα μου'!$F$23:F797,"W")+COUNTIF('Τα Στοιχήματα μου'!$F$23:F797,"L")</f>
        <v>5</v>
      </c>
      <c r="Z797" s="6">
        <f>COUNTIF('Τα Στοιχήματα μου'!$F$23:F797,"W")</f>
        <v>3</v>
      </c>
      <c r="AA797" s="4">
        <f>COUNTIF('Τα Στοιχήματα μου'!$F$23:F797,"W")/(COUNTIF('Τα Στοιχήματα μου'!$F$23:F797,"W")+COUNTIF('Τα Στοιχήματα μου'!$F$23:F797,"L"))</f>
        <v>0.6</v>
      </c>
    </row>
    <row r="798" spans="2:27">
      <c r="B798" s="6">
        <f t="shared" si="12"/>
        <v>776</v>
      </c>
      <c r="I798" s="6">
        <f>I797+1</f>
        <v>776</v>
      </c>
      <c r="J798" s="6">
        <f>'Τα Στοιχήματα μου'!D798</f>
        <v>0</v>
      </c>
      <c r="K798" s="6">
        <f>'Τα Στοιχήματα μου'!E798</f>
        <v>0</v>
      </c>
      <c r="L798" s="6">
        <f>'Τα Στοιχήματα μου'!F798</f>
        <v>0</v>
      </c>
      <c r="M798" s="7"/>
      <c r="N798" s="5">
        <f>AVERAGE('Τα Στοιχήματα μου'!$E$23:E798)</f>
        <v>2.956</v>
      </c>
      <c r="O798" s="6" t="str">
        <f>IF('Τα Στοιχήματα μου'!E798&lt;&gt;0,1/'Τα Στοιχήματα μου'!E798,"")</f>
        <v/>
      </c>
      <c r="P798" s="6">
        <f>SUM($O$23:O798)</f>
        <v>3.4668730650154802</v>
      </c>
      <c r="Q798" s="6">
        <f>(1-(1/P798))*100</f>
        <v>71.155563493480983</v>
      </c>
      <c r="R798" s="6">
        <f>IF('Τα Στοιχήματα μου'!E798&lt;&gt;0,(100-($Q$1022*100)/100)/'Τα Στοιχήματα μου'!E798,0)</f>
        <v>0</v>
      </c>
      <c r="S798" s="6">
        <f>R798*('Τα Στοιχήματα μου'!E798-1)</f>
        <v>0</v>
      </c>
      <c r="T798" s="5">
        <f>SUM($S$23:S798)/100+1</f>
        <v>1.4422218253259511</v>
      </c>
      <c r="U798" s="6">
        <f>IF('Τα Στοιχήματα μου'!E798&lt;&gt;0,(100-(Q798*100)/100)/'Τα Στοιχήματα μου'!E798,0)</f>
        <v>0</v>
      </c>
      <c r="V798" s="6">
        <f>'Τα Στοιχήματα μου'!E798*U798</f>
        <v>0</v>
      </c>
      <c r="W798" s="5">
        <f>IF('Τα Στοιχήματα μου'!E798&lt;&gt;0,V798/(100/I798),W797)</f>
        <v>1.4422218253259509</v>
      </c>
      <c r="X798" s="7"/>
      <c r="Y798" s="6">
        <f>COUNTIF('Τα Στοιχήματα μου'!$F$23:F798,"W")+COUNTIF('Τα Στοιχήματα μου'!$F$23:F798,"L")</f>
        <v>5</v>
      </c>
      <c r="Z798" s="6">
        <f>COUNTIF('Τα Στοιχήματα μου'!$F$23:F798,"W")</f>
        <v>3</v>
      </c>
      <c r="AA798" s="4">
        <f>COUNTIF('Τα Στοιχήματα μου'!$F$23:F798,"W")/(COUNTIF('Τα Στοιχήματα μου'!$F$23:F798,"W")+COUNTIF('Τα Στοιχήματα μου'!$F$23:F798,"L"))</f>
        <v>0.6</v>
      </c>
    </row>
    <row r="799" spans="2:27">
      <c r="B799" s="6">
        <f t="shared" si="12"/>
        <v>777</v>
      </c>
      <c r="I799" s="6">
        <f>I798+1</f>
        <v>777</v>
      </c>
      <c r="J799" s="6">
        <f>'Τα Στοιχήματα μου'!D799</f>
        <v>0</v>
      </c>
      <c r="K799" s="6">
        <f>'Τα Στοιχήματα μου'!E799</f>
        <v>0</v>
      </c>
      <c r="L799" s="6">
        <f>'Τα Στοιχήματα μου'!F799</f>
        <v>0</v>
      </c>
      <c r="M799" s="7"/>
      <c r="N799" s="5">
        <f>AVERAGE('Τα Στοιχήματα μου'!$E$23:E799)</f>
        <v>2.956</v>
      </c>
      <c r="O799" s="6" t="str">
        <f>IF('Τα Στοιχήματα μου'!E799&lt;&gt;0,1/'Τα Στοιχήματα μου'!E799,"")</f>
        <v/>
      </c>
      <c r="P799" s="6">
        <f>SUM($O$23:O799)</f>
        <v>3.4668730650154802</v>
      </c>
      <c r="Q799" s="6">
        <f>(1-(1/P799))*100</f>
        <v>71.155563493480983</v>
      </c>
      <c r="R799" s="6">
        <f>IF('Τα Στοιχήματα μου'!E799&lt;&gt;0,(100-($Q$1022*100)/100)/'Τα Στοιχήματα μου'!E799,0)</f>
        <v>0</v>
      </c>
      <c r="S799" s="6">
        <f>R799*('Τα Στοιχήματα μου'!E799-1)</f>
        <v>0</v>
      </c>
      <c r="T799" s="5">
        <f>SUM($S$23:S799)/100+1</f>
        <v>1.4422218253259511</v>
      </c>
      <c r="U799" s="6">
        <f>IF('Τα Στοιχήματα μου'!E799&lt;&gt;0,(100-(Q799*100)/100)/'Τα Στοιχήματα μου'!E799,0)</f>
        <v>0</v>
      </c>
      <c r="V799" s="6">
        <f>'Τα Στοιχήματα μου'!E799*U799</f>
        <v>0</v>
      </c>
      <c r="W799" s="5">
        <f>IF('Τα Στοιχήματα μου'!E799&lt;&gt;0,V799/(100/I799),W798)</f>
        <v>1.4422218253259509</v>
      </c>
      <c r="X799" s="7"/>
      <c r="Y799" s="6">
        <f>COUNTIF('Τα Στοιχήματα μου'!$F$23:F799,"W")+COUNTIF('Τα Στοιχήματα μου'!$F$23:F799,"L")</f>
        <v>5</v>
      </c>
      <c r="Z799" s="6">
        <f>COUNTIF('Τα Στοιχήματα μου'!$F$23:F799,"W")</f>
        <v>3</v>
      </c>
      <c r="AA799" s="4">
        <f>COUNTIF('Τα Στοιχήματα μου'!$F$23:F799,"W")/(COUNTIF('Τα Στοιχήματα μου'!$F$23:F799,"W")+COUNTIF('Τα Στοιχήματα μου'!$F$23:F799,"L"))</f>
        <v>0.6</v>
      </c>
    </row>
    <row r="800" spans="2:27">
      <c r="B800" s="6">
        <f t="shared" si="12"/>
        <v>778</v>
      </c>
      <c r="I800" s="6">
        <f>I799+1</f>
        <v>778</v>
      </c>
      <c r="J800" s="6">
        <f>'Τα Στοιχήματα μου'!D800</f>
        <v>0</v>
      </c>
      <c r="K800" s="6">
        <f>'Τα Στοιχήματα μου'!E800</f>
        <v>0</v>
      </c>
      <c r="L800" s="6">
        <f>'Τα Στοιχήματα μου'!F800</f>
        <v>0</v>
      </c>
      <c r="M800" s="7"/>
      <c r="N800" s="5">
        <f>AVERAGE('Τα Στοιχήματα μου'!$E$23:E800)</f>
        <v>2.956</v>
      </c>
      <c r="O800" s="6" t="str">
        <f>IF('Τα Στοιχήματα μου'!E800&lt;&gt;0,1/'Τα Στοιχήματα μου'!E800,"")</f>
        <v/>
      </c>
      <c r="P800" s="6">
        <f>SUM($O$23:O800)</f>
        <v>3.4668730650154802</v>
      </c>
      <c r="Q800" s="6">
        <f>(1-(1/P800))*100</f>
        <v>71.155563493480983</v>
      </c>
      <c r="R800" s="6">
        <f>IF('Τα Στοιχήματα μου'!E800&lt;&gt;0,(100-($Q$1022*100)/100)/'Τα Στοιχήματα μου'!E800,0)</f>
        <v>0</v>
      </c>
      <c r="S800" s="6">
        <f>R800*('Τα Στοιχήματα μου'!E800-1)</f>
        <v>0</v>
      </c>
      <c r="T800" s="5">
        <f>SUM($S$23:S800)/100+1</f>
        <v>1.4422218253259511</v>
      </c>
      <c r="U800" s="6">
        <f>IF('Τα Στοιχήματα μου'!E800&lt;&gt;0,(100-(Q800*100)/100)/'Τα Στοιχήματα μου'!E800,0)</f>
        <v>0</v>
      </c>
      <c r="V800" s="6">
        <f>'Τα Στοιχήματα μου'!E800*U800</f>
        <v>0</v>
      </c>
      <c r="W800" s="5">
        <f>IF('Τα Στοιχήματα μου'!E800&lt;&gt;0,V800/(100/I800),W799)</f>
        <v>1.4422218253259509</v>
      </c>
      <c r="X800" s="7"/>
      <c r="Y800" s="6">
        <f>COUNTIF('Τα Στοιχήματα μου'!$F$23:F800,"W")+COUNTIF('Τα Στοιχήματα μου'!$F$23:F800,"L")</f>
        <v>5</v>
      </c>
      <c r="Z800" s="6">
        <f>COUNTIF('Τα Στοιχήματα μου'!$F$23:F800,"W")</f>
        <v>3</v>
      </c>
      <c r="AA800" s="4">
        <f>COUNTIF('Τα Στοιχήματα μου'!$F$23:F800,"W")/(COUNTIF('Τα Στοιχήματα μου'!$F$23:F800,"W")+COUNTIF('Τα Στοιχήματα μου'!$F$23:F800,"L"))</f>
        <v>0.6</v>
      </c>
    </row>
    <row r="801" spans="2:27">
      <c r="B801" s="6">
        <f t="shared" si="12"/>
        <v>779</v>
      </c>
      <c r="I801" s="6">
        <f>I800+1</f>
        <v>779</v>
      </c>
      <c r="J801" s="6">
        <f>'Τα Στοιχήματα μου'!D801</f>
        <v>0</v>
      </c>
      <c r="K801" s="6">
        <f>'Τα Στοιχήματα μου'!E801</f>
        <v>0</v>
      </c>
      <c r="L801" s="6">
        <f>'Τα Στοιχήματα μου'!F801</f>
        <v>0</v>
      </c>
      <c r="M801" s="7"/>
      <c r="N801" s="5">
        <f>AVERAGE('Τα Στοιχήματα μου'!$E$23:E801)</f>
        <v>2.956</v>
      </c>
      <c r="O801" s="6" t="str">
        <f>IF('Τα Στοιχήματα μου'!E801&lt;&gt;0,1/'Τα Στοιχήματα μου'!E801,"")</f>
        <v/>
      </c>
      <c r="P801" s="6">
        <f>SUM($O$23:O801)</f>
        <v>3.4668730650154802</v>
      </c>
      <c r="Q801" s="6">
        <f>(1-(1/P801))*100</f>
        <v>71.155563493480983</v>
      </c>
      <c r="R801" s="6">
        <f>IF('Τα Στοιχήματα μου'!E801&lt;&gt;0,(100-($Q$1022*100)/100)/'Τα Στοιχήματα μου'!E801,0)</f>
        <v>0</v>
      </c>
      <c r="S801" s="6">
        <f>R801*('Τα Στοιχήματα μου'!E801-1)</f>
        <v>0</v>
      </c>
      <c r="T801" s="5">
        <f>SUM($S$23:S801)/100+1</f>
        <v>1.4422218253259511</v>
      </c>
      <c r="U801" s="6">
        <f>IF('Τα Στοιχήματα μου'!E801&lt;&gt;0,(100-(Q801*100)/100)/'Τα Στοιχήματα μου'!E801,0)</f>
        <v>0</v>
      </c>
      <c r="V801" s="6">
        <f>'Τα Στοιχήματα μου'!E801*U801</f>
        <v>0</v>
      </c>
      <c r="W801" s="5">
        <f>IF('Τα Στοιχήματα μου'!E801&lt;&gt;0,V801/(100/I801),W800)</f>
        <v>1.4422218253259509</v>
      </c>
      <c r="X801" s="7"/>
      <c r="Y801" s="6">
        <f>COUNTIF('Τα Στοιχήματα μου'!$F$23:F801,"W")+COUNTIF('Τα Στοιχήματα μου'!$F$23:F801,"L")</f>
        <v>5</v>
      </c>
      <c r="Z801" s="6">
        <f>COUNTIF('Τα Στοιχήματα μου'!$F$23:F801,"W")</f>
        <v>3</v>
      </c>
      <c r="AA801" s="4">
        <f>COUNTIF('Τα Στοιχήματα μου'!$F$23:F801,"W")/(COUNTIF('Τα Στοιχήματα μου'!$F$23:F801,"W")+COUNTIF('Τα Στοιχήματα μου'!$F$23:F801,"L"))</f>
        <v>0.6</v>
      </c>
    </row>
    <row r="802" spans="2:27">
      <c r="B802" s="6">
        <f t="shared" si="12"/>
        <v>780</v>
      </c>
      <c r="I802" s="6">
        <f>I801+1</f>
        <v>780</v>
      </c>
      <c r="J802" s="6">
        <f>'Τα Στοιχήματα μου'!D802</f>
        <v>0</v>
      </c>
      <c r="K802" s="6">
        <f>'Τα Στοιχήματα μου'!E802</f>
        <v>0</v>
      </c>
      <c r="L802" s="6">
        <f>'Τα Στοιχήματα μου'!F802</f>
        <v>0</v>
      </c>
      <c r="M802" s="7"/>
      <c r="N802" s="5">
        <f>AVERAGE('Τα Στοιχήματα μου'!$E$23:E802)</f>
        <v>2.956</v>
      </c>
      <c r="O802" s="6" t="str">
        <f>IF('Τα Στοιχήματα μου'!E802&lt;&gt;0,1/'Τα Στοιχήματα μου'!E802,"")</f>
        <v/>
      </c>
      <c r="P802" s="6">
        <f>SUM($O$23:O802)</f>
        <v>3.4668730650154802</v>
      </c>
      <c r="Q802" s="6">
        <f>(1-(1/P802))*100</f>
        <v>71.155563493480983</v>
      </c>
      <c r="R802" s="6">
        <f>IF('Τα Στοιχήματα μου'!E802&lt;&gt;0,(100-($Q$1022*100)/100)/'Τα Στοιχήματα μου'!E802,0)</f>
        <v>0</v>
      </c>
      <c r="S802" s="6">
        <f>R802*('Τα Στοιχήματα μου'!E802-1)</f>
        <v>0</v>
      </c>
      <c r="T802" s="5">
        <f>SUM($S$23:S802)/100+1</f>
        <v>1.4422218253259511</v>
      </c>
      <c r="U802" s="6">
        <f>IF('Τα Στοιχήματα μου'!E802&lt;&gt;0,(100-(Q802*100)/100)/'Τα Στοιχήματα μου'!E802,0)</f>
        <v>0</v>
      </c>
      <c r="V802" s="6">
        <f>'Τα Στοιχήματα μου'!E802*U802</f>
        <v>0</v>
      </c>
      <c r="W802" s="5">
        <f>IF('Τα Στοιχήματα μου'!E802&lt;&gt;0,V802/(100/I802),W801)</f>
        <v>1.4422218253259509</v>
      </c>
      <c r="X802" s="7"/>
      <c r="Y802" s="6">
        <f>COUNTIF('Τα Στοιχήματα μου'!$F$23:F802,"W")+COUNTIF('Τα Στοιχήματα μου'!$F$23:F802,"L")</f>
        <v>5</v>
      </c>
      <c r="Z802" s="6">
        <f>COUNTIF('Τα Στοιχήματα μου'!$F$23:F802,"W")</f>
        <v>3</v>
      </c>
      <c r="AA802" s="4">
        <f>COUNTIF('Τα Στοιχήματα μου'!$F$23:F802,"W")/(COUNTIF('Τα Στοιχήματα μου'!$F$23:F802,"W")+COUNTIF('Τα Στοιχήματα μου'!$F$23:F802,"L"))</f>
        <v>0.6</v>
      </c>
    </row>
    <row r="803" spans="2:27">
      <c r="B803" s="6">
        <f t="shared" si="12"/>
        <v>781</v>
      </c>
      <c r="I803" s="6">
        <f>I802+1</f>
        <v>781</v>
      </c>
      <c r="J803" s="6">
        <f>'Τα Στοιχήματα μου'!D803</f>
        <v>0</v>
      </c>
      <c r="K803" s="6">
        <f>'Τα Στοιχήματα μου'!E803</f>
        <v>0</v>
      </c>
      <c r="L803" s="6">
        <f>'Τα Στοιχήματα μου'!F803</f>
        <v>0</v>
      </c>
      <c r="M803" s="7"/>
      <c r="N803" s="5">
        <f>AVERAGE('Τα Στοιχήματα μου'!$E$23:E803)</f>
        <v>2.956</v>
      </c>
      <c r="O803" s="6" t="str">
        <f>IF('Τα Στοιχήματα μου'!E803&lt;&gt;0,1/'Τα Στοιχήματα μου'!E803,"")</f>
        <v/>
      </c>
      <c r="P803" s="6">
        <f>SUM($O$23:O803)</f>
        <v>3.4668730650154802</v>
      </c>
      <c r="Q803" s="6">
        <f>(1-(1/P803))*100</f>
        <v>71.155563493480983</v>
      </c>
      <c r="R803" s="6">
        <f>IF('Τα Στοιχήματα μου'!E803&lt;&gt;0,(100-($Q$1022*100)/100)/'Τα Στοιχήματα μου'!E803,0)</f>
        <v>0</v>
      </c>
      <c r="S803" s="6">
        <f>R803*('Τα Στοιχήματα μου'!E803-1)</f>
        <v>0</v>
      </c>
      <c r="T803" s="5">
        <f>SUM($S$23:S803)/100+1</f>
        <v>1.4422218253259511</v>
      </c>
      <c r="U803" s="6">
        <f>IF('Τα Στοιχήματα μου'!E803&lt;&gt;0,(100-(Q803*100)/100)/'Τα Στοιχήματα μου'!E803,0)</f>
        <v>0</v>
      </c>
      <c r="V803" s="6">
        <f>'Τα Στοιχήματα μου'!E803*U803</f>
        <v>0</v>
      </c>
      <c r="W803" s="5">
        <f>IF('Τα Στοιχήματα μου'!E803&lt;&gt;0,V803/(100/I803),W802)</f>
        <v>1.4422218253259509</v>
      </c>
      <c r="X803" s="7"/>
      <c r="Y803" s="6">
        <f>COUNTIF('Τα Στοιχήματα μου'!$F$23:F803,"W")+COUNTIF('Τα Στοιχήματα μου'!$F$23:F803,"L")</f>
        <v>5</v>
      </c>
      <c r="Z803" s="6">
        <f>COUNTIF('Τα Στοιχήματα μου'!$F$23:F803,"W")</f>
        <v>3</v>
      </c>
      <c r="AA803" s="4">
        <f>COUNTIF('Τα Στοιχήματα μου'!$F$23:F803,"W")/(COUNTIF('Τα Στοιχήματα μου'!$F$23:F803,"W")+COUNTIF('Τα Στοιχήματα μου'!$F$23:F803,"L"))</f>
        <v>0.6</v>
      </c>
    </row>
    <row r="804" spans="2:27">
      <c r="B804" s="6">
        <f t="shared" si="12"/>
        <v>782</v>
      </c>
      <c r="I804" s="6">
        <f>I803+1</f>
        <v>782</v>
      </c>
      <c r="J804" s="6">
        <f>'Τα Στοιχήματα μου'!D804</f>
        <v>0</v>
      </c>
      <c r="K804" s="6">
        <f>'Τα Στοιχήματα μου'!E804</f>
        <v>0</v>
      </c>
      <c r="L804" s="6">
        <f>'Τα Στοιχήματα μου'!F804</f>
        <v>0</v>
      </c>
      <c r="M804" s="7"/>
      <c r="N804" s="5">
        <f>AVERAGE('Τα Στοιχήματα μου'!$E$23:E804)</f>
        <v>2.956</v>
      </c>
      <c r="O804" s="6" t="str">
        <f>IF('Τα Στοιχήματα μου'!E804&lt;&gt;0,1/'Τα Στοιχήματα μου'!E804,"")</f>
        <v/>
      </c>
      <c r="P804" s="6">
        <f>SUM($O$23:O804)</f>
        <v>3.4668730650154802</v>
      </c>
      <c r="Q804" s="6">
        <f>(1-(1/P804))*100</f>
        <v>71.155563493480983</v>
      </c>
      <c r="R804" s="6">
        <f>IF('Τα Στοιχήματα μου'!E804&lt;&gt;0,(100-($Q$1022*100)/100)/'Τα Στοιχήματα μου'!E804,0)</f>
        <v>0</v>
      </c>
      <c r="S804" s="6">
        <f>R804*('Τα Στοιχήματα μου'!E804-1)</f>
        <v>0</v>
      </c>
      <c r="T804" s="5">
        <f>SUM($S$23:S804)/100+1</f>
        <v>1.4422218253259511</v>
      </c>
      <c r="U804" s="6">
        <f>IF('Τα Στοιχήματα μου'!E804&lt;&gt;0,(100-(Q804*100)/100)/'Τα Στοιχήματα μου'!E804,0)</f>
        <v>0</v>
      </c>
      <c r="V804" s="6">
        <f>'Τα Στοιχήματα μου'!E804*U804</f>
        <v>0</v>
      </c>
      <c r="W804" s="5">
        <f>IF('Τα Στοιχήματα μου'!E804&lt;&gt;0,V804/(100/I804),W803)</f>
        <v>1.4422218253259509</v>
      </c>
      <c r="X804" s="7"/>
      <c r="Y804" s="6">
        <f>COUNTIF('Τα Στοιχήματα μου'!$F$23:F804,"W")+COUNTIF('Τα Στοιχήματα μου'!$F$23:F804,"L")</f>
        <v>5</v>
      </c>
      <c r="Z804" s="6">
        <f>COUNTIF('Τα Στοιχήματα μου'!$F$23:F804,"W")</f>
        <v>3</v>
      </c>
      <c r="AA804" s="4">
        <f>COUNTIF('Τα Στοιχήματα μου'!$F$23:F804,"W")/(COUNTIF('Τα Στοιχήματα μου'!$F$23:F804,"W")+COUNTIF('Τα Στοιχήματα μου'!$F$23:F804,"L"))</f>
        <v>0.6</v>
      </c>
    </row>
    <row r="805" spans="2:27">
      <c r="B805" s="6">
        <f t="shared" si="12"/>
        <v>783</v>
      </c>
      <c r="I805" s="6">
        <f>I804+1</f>
        <v>783</v>
      </c>
      <c r="J805" s="6">
        <f>'Τα Στοιχήματα μου'!D805</f>
        <v>0</v>
      </c>
      <c r="K805" s="6">
        <f>'Τα Στοιχήματα μου'!E805</f>
        <v>0</v>
      </c>
      <c r="L805" s="6">
        <f>'Τα Στοιχήματα μου'!F805</f>
        <v>0</v>
      </c>
      <c r="M805" s="7"/>
      <c r="N805" s="5">
        <f>AVERAGE('Τα Στοιχήματα μου'!$E$23:E805)</f>
        <v>2.956</v>
      </c>
      <c r="O805" s="6" t="str">
        <f>IF('Τα Στοιχήματα μου'!E805&lt;&gt;0,1/'Τα Στοιχήματα μου'!E805,"")</f>
        <v/>
      </c>
      <c r="P805" s="6">
        <f>SUM($O$23:O805)</f>
        <v>3.4668730650154802</v>
      </c>
      <c r="Q805" s="6">
        <f>(1-(1/P805))*100</f>
        <v>71.155563493480983</v>
      </c>
      <c r="R805" s="6">
        <f>IF('Τα Στοιχήματα μου'!E805&lt;&gt;0,(100-($Q$1022*100)/100)/'Τα Στοιχήματα μου'!E805,0)</f>
        <v>0</v>
      </c>
      <c r="S805" s="6">
        <f>R805*('Τα Στοιχήματα μου'!E805-1)</f>
        <v>0</v>
      </c>
      <c r="T805" s="5">
        <f>SUM($S$23:S805)/100+1</f>
        <v>1.4422218253259511</v>
      </c>
      <c r="U805" s="6">
        <f>IF('Τα Στοιχήματα μου'!E805&lt;&gt;0,(100-(Q805*100)/100)/'Τα Στοιχήματα μου'!E805,0)</f>
        <v>0</v>
      </c>
      <c r="V805" s="6">
        <f>'Τα Στοιχήματα μου'!E805*U805</f>
        <v>0</v>
      </c>
      <c r="W805" s="5">
        <f>IF('Τα Στοιχήματα μου'!E805&lt;&gt;0,V805/(100/I805),W804)</f>
        <v>1.4422218253259509</v>
      </c>
      <c r="X805" s="7"/>
      <c r="Y805" s="6">
        <f>COUNTIF('Τα Στοιχήματα μου'!$F$23:F805,"W")+COUNTIF('Τα Στοιχήματα μου'!$F$23:F805,"L")</f>
        <v>5</v>
      </c>
      <c r="Z805" s="6">
        <f>COUNTIF('Τα Στοιχήματα μου'!$F$23:F805,"W")</f>
        <v>3</v>
      </c>
      <c r="AA805" s="4">
        <f>COUNTIF('Τα Στοιχήματα μου'!$F$23:F805,"W")/(COUNTIF('Τα Στοιχήματα μου'!$F$23:F805,"W")+COUNTIF('Τα Στοιχήματα μου'!$F$23:F805,"L"))</f>
        <v>0.6</v>
      </c>
    </row>
    <row r="806" spans="2:27">
      <c r="B806" s="6">
        <f t="shared" si="12"/>
        <v>784</v>
      </c>
      <c r="I806" s="6">
        <f>I805+1</f>
        <v>784</v>
      </c>
      <c r="J806" s="6">
        <f>'Τα Στοιχήματα μου'!D806</f>
        <v>0</v>
      </c>
      <c r="K806" s="6">
        <f>'Τα Στοιχήματα μου'!E806</f>
        <v>0</v>
      </c>
      <c r="L806" s="6">
        <f>'Τα Στοιχήματα μου'!F806</f>
        <v>0</v>
      </c>
      <c r="M806" s="7"/>
      <c r="N806" s="5">
        <f>AVERAGE('Τα Στοιχήματα μου'!$E$23:E806)</f>
        <v>2.956</v>
      </c>
      <c r="O806" s="6" t="str">
        <f>IF('Τα Στοιχήματα μου'!E806&lt;&gt;0,1/'Τα Στοιχήματα μου'!E806,"")</f>
        <v/>
      </c>
      <c r="P806" s="6">
        <f>SUM($O$23:O806)</f>
        <v>3.4668730650154802</v>
      </c>
      <c r="Q806" s="6">
        <f>(1-(1/P806))*100</f>
        <v>71.155563493480983</v>
      </c>
      <c r="R806" s="6">
        <f>IF('Τα Στοιχήματα μου'!E806&lt;&gt;0,(100-($Q$1022*100)/100)/'Τα Στοιχήματα μου'!E806,0)</f>
        <v>0</v>
      </c>
      <c r="S806" s="6">
        <f>R806*('Τα Στοιχήματα μου'!E806-1)</f>
        <v>0</v>
      </c>
      <c r="T806" s="5">
        <f>SUM($S$23:S806)/100+1</f>
        <v>1.4422218253259511</v>
      </c>
      <c r="U806" s="6">
        <f>IF('Τα Στοιχήματα μου'!E806&lt;&gt;0,(100-(Q806*100)/100)/'Τα Στοιχήματα μου'!E806,0)</f>
        <v>0</v>
      </c>
      <c r="V806" s="6">
        <f>'Τα Στοιχήματα μου'!E806*U806</f>
        <v>0</v>
      </c>
      <c r="W806" s="5">
        <f>IF('Τα Στοιχήματα μου'!E806&lt;&gt;0,V806/(100/I806),W805)</f>
        <v>1.4422218253259509</v>
      </c>
      <c r="X806" s="7"/>
      <c r="Y806" s="6">
        <f>COUNTIF('Τα Στοιχήματα μου'!$F$23:F806,"W")+COUNTIF('Τα Στοιχήματα μου'!$F$23:F806,"L")</f>
        <v>5</v>
      </c>
      <c r="Z806" s="6">
        <f>COUNTIF('Τα Στοιχήματα μου'!$F$23:F806,"W")</f>
        <v>3</v>
      </c>
      <c r="AA806" s="4">
        <f>COUNTIF('Τα Στοιχήματα μου'!$F$23:F806,"W")/(COUNTIF('Τα Στοιχήματα μου'!$F$23:F806,"W")+COUNTIF('Τα Στοιχήματα μου'!$F$23:F806,"L"))</f>
        <v>0.6</v>
      </c>
    </row>
    <row r="807" spans="2:27">
      <c r="B807" s="6">
        <f t="shared" si="12"/>
        <v>785</v>
      </c>
      <c r="I807" s="6">
        <f>I806+1</f>
        <v>785</v>
      </c>
      <c r="J807" s="6">
        <f>'Τα Στοιχήματα μου'!D807</f>
        <v>0</v>
      </c>
      <c r="K807" s="6">
        <f>'Τα Στοιχήματα μου'!E807</f>
        <v>0</v>
      </c>
      <c r="L807" s="6">
        <f>'Τα Στοιχήματα μου'!F807</f>
        <v>0</v>
      </c>
      <c r="M807" s="7"/>
      <c r="N807" s="5">
        <f>AVERAGE('Τα Στοιχήματα μου'!$E$23:E807)</f>
        <v>2.956</v>
      </c>
      <c r="O807" s="6" t="str">
        <f>IF('Τα Στοιχήματα μου'!E807&lt;&gt;0,1/'Τα Στοιχήματα μου'!E807,"")</f>
        <v/>
      </c>
      <c r="P807" s="6">
        <f>SUM($O$23:O807)</f>
        <v>3.4668730650154802</v>
      </c>
      <c r="Q807" s="6">
        <f>(1-(1/P807))*100</f>
        <v>71.155563493480983</v>
      </c>
      <c r="R807" s="6">
        <f>IF('Τα Στοιχήματα μου'!E807&lt;&gt;0,(100-($Q$1022*100)/100)/'Τα Στοιχήματα μου'!E807,0)</f>
        <v>0</v>
      </c>
      <c r="S807" s="6">
        <f>R807*('Τα Στοιχήματα μου'!E807-1)</f>
        <v>0</v>
      </c>
      <c r="T807" s="5">
        <f>SUM($S$23:S807)/100+1</f>
        <v>1.4422218253259511</v>
      </c>
      <c r="U807" s="6">
        <f>IF('Τα Στοιχήματα μου'!E807&lt;&gt;0,(100-(Q807*100)/100)/'Τα Στοιχήματα μου'!E807,0)</f>
        <v>0</v>
      </c>
      <c r="V807" s="6">
        <f>'Τα Στοιχήματα μου'!E807*U807</f>
        <v>0</v>
      </c>
      <c r="W807" s="5">
        <f>IF('Τα Στοιχήματα μου'!E807&lt;&gt;0,V807/(100/I807),W806)</f>
        <v>1.4422218253259509</v>
      </c>
      <c r="X807" s="7"/>
      <c r="Y807" s="6">
        <f>COUNTIF('Τα Στοιχήματα μου'!$F$23:F807,"W")+COUNTIF('Τα Στοιχήματα μου'!$F$23:F807,"L")</f>
        <v>5</v>
      </c>
      <c r="Z807" s="6">
        <f>COUNTIF('Τα Στοιχήματα μου'!$F$23:F807,"W")</f>
        <v>3</v>
      </c>
      <c r="AA807" s="4">
        <f>COUNTIF('Τα Στοιχήματα μου'!$F$23:F807,"W")/(COUNTIF('Τα Στοιχήματα μου'!$F$23:F807,"W")+COUNTIF('Τα Στοιχήματα μου'!$F$23:F807,"L"))</f>
        <v>0.6</v>
      </c>
    </row>
    <row r="808" spans="2:27">
      <c r="B808" s="6">
        <f t="shared" si="12"/>
        <v>786</v>
      </c>
      <c r="I808" s="6">
        <f>I807+1</f>
        <v>786</v>
      </c>
      <c r="J808" s="6">
        <f>'Τα Στοιχήματα μου'!D808</f>
        <v>0</v>
      </c>
      <c r="K808" s="6">
        <f>'Τα Στοιχήματα μου'!E808</f>
        <v>0</v>
      </c>
      <c r="L808" s="6">
        <f>'Τα Στοιχήματα μου'!F808</f>
        <v>0</v>
      </c>
      <c r="M808" s="7"/>
      <c r="N808" s="5">
        <f>AVERAGE('Τα Στοιχήματα μου'!$E$23:E808)</f>
        <v>2.956</v>
      </c>
      <c r="O808" s="6" t="str">
        <f>IF('Τα Στοιχήματα μου'!E808&lt;&gt;0,1/'Τα Στοιχήματα μου'!E808,"")</f>
        <v/>
      </c>
      <c r="P808" s="6">
        <f>SUM($O$23:O808)</f>
        <v>3.4668730650154802</v>
      </c>
      <c r="Q808" s="6">
        <f>(1-(1/P808))*100</f>
        <v>71.155563493480983</v>
      </c>
      <c r="R808" s="6">
        <f>IF('Τα Στοιχήματα μου'!E808&lt;&gt;0,(100-($Q$1022*100)/100)/'Τα Στοιχήματα μου'!E808,0)</f>
        <v>0</v>
      </c>
      <c r="S808" s="6">
        <f>R808*('Τα Στοιχήματα μου'!E808-1)</f>
        <v>0</v>
      </c>
      <c r="T808" s="5">
        <f>SUM($S$23:S808)/100+1</f>
        <v>1.4422218253259511</v>
      </c>
      <c r="U808" s="6">
        <f>IF('Τα Στοιχήματα μου'!E808&lt;&gt;0,(100-(Q808*100)/100)/'Τα Στοιχήματα μου'!E808,0)</f>
        <v>0</v>
      </c>
      <c r="V808" s="6">
        <f>'Τα Στοιχήματα μου'!E808*U808</f>
        <v>0</v>
      </c>
      <c r="W808" s="5">
        <f>IF('Τα Στοιχήματα μου'!E808&lt;&gt;0,V808/(100/I808),W807)</f>
        <v>1.4422218253259509</v>
      </c>
      <c r="X808" s="7"/>
      <c r="Y808" s="6">
        <f>COUNTIF('Τα Στοιχήματα μου'!$F$23:F808,"W")+COUNTIF('Τα Στοιχήματα μου'!$F$23:F808,"L")</f>
        <v>5</v>
      </c>
      <c r="Z808" s="6">
        <f>COUNTIF('Τα Στοιχήματα μου'!$F$23:F808,"W")</f>
        <v>3</v>
      </c>
      <c r="AA808" s="4">
        <f>COUNTIF('Τα Στοιχήματα μου'!$F$23:F808,"W")/(COUNTIF('Τα Στοιχήματα μου'!$F$23:F808,"W")+COUNTIF('Τα Στοιχήματα μου'!$F$23:F808,"L"))</f>
        <v>0.6</v>
      </c>
    </row>
    <row r="809" spans="2:27">
      <c r="B809" s="6">
        <f t="shared" si="12"/>
        <v>787</v>
      </c>
      <c r="I809" s="6">
        <f>I808+1</f>
        <v>787</v>
      </c>
      <c r="J809" s="6">
        <f>'Τα Στοιχήματα μου'!D809</f>
        <v>0</v>
      </c>
      <c r="K809" s="6">
        <f>'Τα Στοιχήματα μου'!E809</f>
        <v>0</v>
      </c>
      <c r="L809" s="6">
        <f>'Τα Στοιχήματα μου'!F809</f>
        <v>0</v>
      </c>
      <c r="M809" s="7"/>
      <c r="N809" s="5">
        <f>AVERAGE('Τα Στοιχήματα μου'!$E$23:E809)</f>
        <v>2.956</v>
      </c>
      <c r="O809" s="6" t="str">
        <f>IF('Τα Στοιχήματα μου'!E809&lt;&gt;0,1/'Τα Στοιχήματα μου'!E809,"")</f>
        <v/>
      </c>
      <c r="P809" s="6">
        <f>SUM($O$23:O809)</f>
        <v>3.4668730650154802</v>
      </c>
      <c r="Q809" s="6">
        <f>(1-(1/P809))*100</f>
        <v>71.155563493480983</v>
      </c>
      <c r="R809" s="6">
        <f>IF('Τα Στοιχήματα μου'!E809&lt;&gt;0,(100-($Q$1022*100)/100)/'Τα Στοιχήματα μου'!E809,0)</f>
        <v>0</v>
      </c>
      <c r="S809" s="6">
        <f>R809*('Τα Στοιχήματα μου'!E809-1)</f>
        <v>0</v>
      </c>
      <c r="T809" s="5">
        <f>SUM($S$23:S809)/100+1</f>
        <v>1.4422218253259511</v>
      </c>
      <c r="U809" s="6">
        <f>IF('Τα Στοιχήματα μου'!E809&lt;&gt;0,(100-(Q809*100)/100)/'Τα Στοιχήματα μου'!E809,0)</f>
        <v>0</v>
      </c>
      <c r="V809" s="6">
        <f>'Τα Στοιχήματα μου'!E809*U809</f>
        <v>0</v>
      </c>
      <c r="W809" s="5">
        <f>IF('Τα Στοιχήματα μου'!E809&lt;&gt;0,V809/(100/I809),W808)</f>
        <v>1.4422218253259509</v>
      </c>
      <c r="X809" s="7"/>
      <c r="Y809" s="6">
        <f>COUNTIF('Τα Στοιχήματα μου'!$F$23:F809,"W")+COUNTIF('Τα Στοιχήματα μου'!$F$23:F809,"L")</f>
        <v>5</v>
      </c>
      <c r="Z809" s="6">
        <f>COUNTIF('Τα Στοιχήματα μου'!$F$23:F809,"W")</f>
        <v>3</v>
      </c>
      <c r="AA809" s="4">
        <f>COUNTIF('Τα Στοιχήματα μου'!$F$23:F809,"W")/(COUNTIF('Τα Στοιχήματα μου'!$F$23:F809,"W")+COUNTIF('Τα Στοιχήματα μου'!$F$23:F809,"L"))</f>
        <v>0.6</v>
      </c>
    </row>
    <row r="810" spans="2:27">
      <c r="B810" s="6">
        <f t="shared" si="12"/>
        <v>788</v>
      </c>
      <c r="I810" s="6">
        <f>I809+1</f>
        <v>788</v>
      </c>
      <c r="J810" s="6">
        <f>'Τα Στοιχήματα μου'!D810</f>
        <v>0</v>
      </c>
      <c r="K810" s="6">
        <f>'Τα Στοιχήματα μου'!E810</f>
        <v>0</v>
      </c>
      <c r="L810" s="6">
        <f>'Τα Στοιχήματα μου'!F810</f>
        <v>0</v>
      </c>
      <c r="M810" s="7"/>
      <c r="N810" s="5">
        <f>AVERAGE('Τα Στοιχήματα μου'!$E$23:E810)</f>
        <v>2.956</v>
      </c>
      <c r="O810" s="6" t="str">
        <f>IF('Τα Στοιχήματα μου'!E810&lt;&gt;0,1/'Τα Στοιχήματα μου'!E810,"")</f>
        <v/>
      </c>
      <c r="P810" s="6">
        <f>SUM($O$23:O810)</f>
        <v>3.4668730650154802</v>
      </c>
      <c r="Q810" s="6">
        <f>(1-(1/P810))*100</f>
        <v>71.155563493480983</v>
      </c>
      <c r="R810" s="6">
        <f>IF('Τα Στοιχήματα μου'!E810&lt;&gt;0,(100-($Q$1022*100)/100)/'Τα Στοιχήματα μου'!E810,0)</f>
        <v>0</v>
      </c>
      <c r="S810" s="6">
        <f>R810*('Τα Στοιχήματα μου'!E810-1)</f>
        <v>0</v>
      </c>
      <c r="T810" s="5">
        <f>SUM($S$23:S810)/100+1</f>
        <v>1.4422218253259511</v>
      </c>
      <c r="U810" s="6">
        <f>IF('Τα Στοιχήματα μου'!E810&lt;&gt;0,(100-(Q810*100)/100)/'Τα Στοιχήματα μου'!E810,0)</f>
        <v>0</v>
      </c>
      <c r="V810" s="6">
        <f>'Τα Στοιχήματα μου'!E810*U810</f>
        <v>0</v>
      </c>
      <c r="W810" s="5">
        <f>IF('Τα Στοιχήματα μου'!E810&lt;&gt;0,V810/(100/I810),W809)</f>
        <v>1.4422218253259509</v>
      </c>
      <c r="X810" s="7"/>
      <c r="Y810" s="6">
        <f>COUNTIF('Τα Στοιχήματα μου'!$F$23:F810,"W")+COUNTIF('Τα Στοιχήματα μου'!$F$23:F810,"L")</f>
        <v>5</v>
      </c>
      <c r="Z810" s="6">
        <f>COUNTIF('Τα Στοιχήματα μου'!$F$23:F810,"W")</f>
        <v>3</v>
      </c>
      <c r="AA810" s="4">
        <f>COUNTIF('Τα Στοιχήματα μου'!$F$23:F810,"W")/(COUNTIF('Τα Στοιχήματα μου'!$F$23:F810,"W")+COUNTIF('Τα Στοιχήματα μου'!$F$23:F810,"L"))</f>
        <v>0.6</v>
      </c>
    </row>
    <row r="811" spans="2:27">
      <c r="B811" s="6">
        <f t="shared" si="12"/>
        <v>789</v>
      </c>
      <c r="I811" s="6">
        <f>I810+1</f>
        <v>789</v>
      </c>
      <c r="J811" s="6">
        <f>'Τα Στοιχήματα μου'!D811</f>
        <v>0</v>
      </c>
      <c r="K811" s="6">
        <f>'Τα Στοιχήματα μου'!E811</f>
        <v>0</v>
      </c>
      <c r="L811" s="6">
        <f>'Τα Στοιχήματα μου'!F811</f>
        <v>0</v>
      </c>
      <c r="M811" s="7"/>
      <c r="N811" s="5">
        <f>AVERAGE('Τα Στοιχήματα μου'!$E$23:E811)</f>
        <v>2.956</v>
      </c>
      <c r="O811" s="6" t="str">
        <f>IF('Τα Στοιχήματα μου'!E811&lt;&gt;0,1/'Τα Στοιχήματα μου'!E811,"")</f>
        <v/>
      </c>
      <c r="P811" s="6">
        <f>SUM($O$23:O811)</f>
        <v>3.4668730650154802</v>
      </c>
      <c r="Q811" s="6">
        <f>(1-(1/P811))*100</f>
        <v>71.155563493480983</v>
      </c>
      <c r="R811" s="6">
        <f>IF('Τα Στοιχήματα μου'!E811&lt;&gt;0,(100-($Q$1022*100)/100)/'Τα Στοιχήματα μου'!E811,0)</f>
        <v>0</v>
      </c>
      <c r="S811" s="6">
        <f>R811*('Τα Στοιχήματα μου'!E811-1)</f>
        <v>0</v>
      </c>
      <c r="T811" s="5">
        <f>SUM($S$23:S811)/100+1</f>
        <v>1.4422218253259511</v>
      </c>
      <c r="U811" s="6">
        <f>IF('Τα Στοιχήματα μου'!E811&lt;&gt;0,(100-(Q811*100)/100)/'Τα Στοιχήματα μου'!E811,0)</f>
        <v>0</v>
      </c>
      <c r="V811" s="6">
        <f>'Τα Στοιχήματα μου'!E811*U811</f>
        <v>0</v>
      </c>
      <c r="W811" s="5">
        <f>IF('Τα Στοιχήματα μου'!E811&lt;&gt;0,V811/(100/I811),W810)</f>
        <v>1.4422218253259509</v>
      </c>
      <c r="X811" s="7"/>
      <c r="Y811" s="6">
        <f>COUNTIF('Τα Στοιχήματα μου'!$F$23:F811,"W")+COUNTIF('Τα Στοιχήματα μου'!$F$23:F811,"L")</f>
        <v>5</v>
      </c>
      <c r="Z811" s="6">
        <f>COUNTIF('Τα Στοιχήματα μου'!$F$23:F811,"W")</f>
        <v>3</v>
      </c>
      <c r="AA811" s="4">
        <f>COUNTIF('Τα Στοιχήματα μου'!$F$23:F811,"W")/(COUNTIF('Τα Στοιχήματα μου'!$F$23:F811,"W")+COUNTIF('Τα Στοιχήματα μου'!$F$23:F811,"L"))</f>
        <v>0.6</v>
      </c>
    </row>
    <row r="812" spans="2:27">
      <c r="B812" s="6">
        <f t="shared" si="12"/>
        <v>790</v>
      </c>
      <c r="I812" s="6">
        <f>I811+1</f>
        <v>790</v>
      </c>
      <c r="J812" s="6">
        <f>'Τα Στοιχήματα μου'!D812</f>
        <v>0</v>
      </c>
      <c r="K812" s="6">
        <f>'Τα Στοιχήματα μου'!E812</f>
        <v>0</v>
      </c>
      <c r="L812" s="6">
        <f>'Τα Στοιχήματα μου'!F812</f>
        <v>0</v>
      </c>
      <c r="M812" s="7"/>
      <c r="N812" s="5">
        <f>AVERAGE('Τα Στοιχήματα μου'!$E$23:E812)</f>
        <v>2.956</v>
      </c>
      <c r="O812" s="6" t="str">
        <f>IF('Τα Στοιχήματα μου'!E812&lt;&gt;0,1/'Τα Στοιχήματα μου'!E812,"")</f>
        <v/>
      </c>
      <c r="P812" s="6">
        <f>SUM($O$23:O812)</f>
        <v>3.4668730650154802</v>
      </c>
      <c r="Q812" s="6">
        <f>(1-(1/P812))*100</f>
        <v>71.155563493480983</v>
      </c>
      <c r="R812" s="6">
        <f>IF('Τα Στοιχήματα μου'!E812&lt;&gt;0,(100-($Q$1022*100)/100)/'Τα Στοιχήματα μου'!E812,0)</f>
        <v>0</v>
      </c>
      <c r="S812" s="6">
        <f>R812*('Τα Στοιχήματα μου'!E812-1)</f>
        <v>0</v>
      </c>
      <c r="T812" s="5">
        <f>SUM($S$23:S812)/100+1</f>
        <v>1.4422218253259511</v>
      </c>
      <c r="U812" s="6">
        <f>IF('Τα Στοιχήματα μου'!E812&lt;&gt;0,(100-(Q812*100)/100)/'Τα Στοιχήματα μου'!E812,0)</f>
        <v>0</v>
      </c>
      <c r="V812" s="6">
        <f>'Τα Στοιχήματα μου'!E812*U812</f>
        <v>0</v>
      </c>
      <c r="W812" s="5">
        <f>IF('Τα Στοιχήματα μου'!E812&lt;&gt;0,V812/(100/I812),W811)</f>
        <v>1.4422218253259509</v>
      </c>
      <c r="X812" s="7"/>
      <c r="Y812" s="6">
        <f>COUNTIF('Τα Στοιχήματα μου'!$F$23:F812,"W")+COUNTIF('Τα Στοιχήματα μου'!$F$23:F812,"L")</f>
        <v>5</v>
      </c>
      <c r="Z812" s="6">
        <f>COUNTIF('Τα Στοιχήματα μου'!$F$23:F812,"W")</f>
        <v>3</v>
      </c>
      <c r="AA812" s="4">
        <f>COUNTIF('Τα Στοιχήματα μου'!$F$23:F812,"W")/(COUNTIF('Τα Στοιχήματα μου'!$F$23:F812,"W")+COUNTIF('Τα Στοιχήματα μου'!$F$23:F812,"L"))</f>
        <v>0.6</v>
      </c>
    </row>
    <row r="813" spans="2:27">
      <c r="B813" s="6">
        <f t="shared" si="12"/>
        <v>791</v>
      </c>
      <c r="I813" s="6">
        <f>I812+1</f>
        <v>791</v>
      </c>
      <c r="J813" s="6">
        <f>'Τα Στοιχήματα μου'!D813</f>
        <v>0</v>
      </c>
      <c r="K813" s="6">
        <f>'Τα Στοιχήματα μου'!E813</f>
        <v>0</v>
      </c>
      <c r="L813" s="6">
        <f>'Τα Στοιχήματα μου'!F813</f>
        <v>0</v>
      </c>
      <c r="M813" s="7"/>
      <c r="N813" s="5">
        <f>AVERAGE('Τα Στοιχήματα μου'!$E$23:E813)</f>
        <v>2.956</v>
      </c>
      <c r="O813" s="6" t="str">
        <f>IF('Τα Στοιχήματα μου'!E813&lt;&gt;0,1/'Τα Στοιχήματα μου'!E813,"")</f>
        <v/>
      </c>
      <c r="P813" s="6">
        <f>SUM($O$23:O813)</f>
        <v>3.4668730650154802</v>
      </c>
      <c r="Q813" s="6">
        <f>(1-(1/P813))*100</f>
        <v>71.155563493480983</v>
      </c>
      <c r="R813" s="6">
        <f>IF('Τα Στοιχήματα μου'!E813&lt;&gt;0,(100-($Q$1022*100)/100)/'Τα Στοιχήματα μου'!E813,0)</f>
        <v>0</v>
      </c>
      <c r="S813" s="6">
        <f>R813*('Τα Στοιχήματα μου'!E813-1)</f>
        <v>0</v>
      </c>
      <c r="T813" s="5">
        <f>SUM($S$23:S813)/100+1</f>
        <v>1.4422218253259511</v>
      </c>
      <c r="U813" s="6">
        <f>IF('Τα Στοιχήματα μου'!E813&lt;&gt;0,(100-(Q813*100)/100)/'Τα Στοιχήματα μου'!E813,0)</f>
        <v>0</v>
      </c>
      <c r="V813" s="6">
        <f>'Τα Στοιχήματα μου'!E813*U813</f>
        <v>0</v>
      </c>
      <c r="W813" s="5">
        <f>IF('Τα Στοιχήματα μου'!E813&lt;&gt;0,V813/(100/I813),W812)</f>
        <v>1.4422218253259509</v>
      </c>
      <c r="X813" s="7"/>
      <c r="Y813" s="6">
        <f>COUNTIF('Τα Στοιχήματα μου'!$F$23:F813,"W")+COUNTIF('Τα Στοιχήματα μου'!$F$23:F813,"L")</f>
        <v>5</v>
      </c>
      <c r="Z813" s="6">
        <f>COUNTIF('Τα Στοιχήματα μου'!$F$23:F813,"W")</f>
        <v>3</v>
      </c>
      <c r="AA813" s="4">
        <f>COUNTIF('Τα Στοιχήματα μου'!$F$23:F813,"W")/(COUNTIF('Τα Στοιχήματα μου'!$F$23:F813,"W")+COUNTIF('Τα Στοιχήματα μου'!$F$23:F813,"L"))</f>
        <v>0.6</v>
      </c>
    </row>
    <row r="814" spans="2:27">
      <c r="B814" s="6">
        <f t="shared" si="12"/>
        <v>792</v>
      </c>
      <c r="I814" s="6">
        <f>I813+1</f>
        <v>792</v>
      </c>
      <c r="J814" s="6">
        <f>'Τα Στοιχήματα μου'!D814</f>
        <v>0</v>
      </c>
      <c r="K814" s="6">
        <f>'Τα Στοιχήματα μου'!E814</f>
        <v>0</v>
      </c>
      <c r="L814" s="6">
        <f>'Τα Στοιχήματα μου'!F814</f>
        <v>0</v>
      </c>
      <c r="M814" s="7"/>
      <c r="N814" s="5">
        <f>AVERAGE('Τα Στοιχήματα μου'!$E$23:E814)</f>
        <v>2.956</v>
      </c>
      <c r="O814" s="6" t="str">
        <f>IF('Τα Στοιχήματα μου'!E814&lt;&gt;0,1/'Τα Στοιχήματα μου'!E814,"")</f>
        <v/>
      </c>
      <c r="P814" s="6">
        <f>SUM($O$23:O814)</f>
        <v>3.4668730650154802</v>
      </c>
      <c r="Q814" s="6">
        <f>(1-(1/P814))*100</f>
        <v>71.155563493480983</v>
      </c>
      <c r="R814" s="6">
        <f>IF('Τα Στοιχήματα μου'!E814&lt;&gt;0,(100-($Q$1022*100)/100)/'Τα Στοιχήματα μου'!E814,0)</f>
        <v>0</v>
      </c>
      <c r="S814" s="6">
        <f>R814*('Τα Στοιχήματα μου'!E814-1)</f>
        <v>0</v>
      </c>
      <c r="T814" s="5">
        <f>SUM($S$23:S814)/100+1</f>
        <v>1.4422218253259511</v>
      </c>
      <c r="U814" s="6">
        <f>IF('Τα Στοιχήματα μου'!E814&lt;&gt;0,(100-(Q814*100)/100)/'Τα Στοιχήματα μου'!E814,0)</f>
        <v>0</v>
      </c>
      <c r="V814" s="6">
        <f>'Τα Στοιχήματα μου'!E814*U814</f>
        <v>0</v>
      </c>
      <c r="W814" s="5">
        <f>IF('Τα Στοιχήματα μου'!E814&lt;&gt;0,V814/(100/I814),W813)</f>
        <v>1.4422218253259509</v>
      </c>
      <c r="X814" s="7"/>
      <c r="Y814" s="6">
        <f>COUNTIF('Τα Στοιχήματα μου'!$F$23:F814,"W")+COUNTIF('Τα Στοιχήματα μου'!$F$23:F814,"L")</f>
        <v>5</v>
      </c>
      <c r="Z814" s="6">
        <f>COUNTIF('Τα Στοιχήματα μου'!$F$23:F814,"W")</f>
        <v>3</v>
      </c>
      <c r="AA814" s="4">
        <f>COUNTIF('Τα Στοιχήματα μου'!$F$23:F814,"W")/(COUNTIF('Τα Στοιχήματα μου'!$F$23:F814,"W")+COUNTIF('Τα Στοιχήματα μου'!$F$23:F814,"L"))</f>
        <v>0.6</v>
      </c>
    </row>
    <row r="815" spans="2:27">
      <c r="B815" s="6">
        <f t="shared" si="12"/>
        <v>793</v>
      </c>
      <c r="I815" s="6">
        <f>I814+1</f>
        <v>793</v>
      </c>
      <c r="J815" s="6">
        <f>'Τα Στοιχήματα μου'!D815</f>
        <v>0</v>
      </c>
      <c r="K815" s="6">
        <f>'Τα Στοιχήματα μου'!E815</f>
        <v>0</v>
      </c>
      <c r="L815" s="6">
        <f>'Τα Στοιχήματα μου'!F815</f>
        <v>0</v>
      </c>
      <c r="M815" s="7"/>
      <c r="N815" s="5">
        <f>AVERAGE('Τα Στοιχήματα μου'!$E$23:E815)</f>
        <v>2.956</v>
      </c>
      <c r="O815" s="6" t="str">
        <f>IF('Τα Στοιχήματα μου'!E815&lt;&gt;0,1/'Τα Στοιχήματα μου'!E815,"")</f>
        <v/>
      </c>
      <c r="P815" s="6">
        <f>SUM($O$23:O815)</f>
        <v>3.4668730650154802</v>
      </c>
      <c r="Q815" s="6">
        <f>(1-(1/P815))*100</f>
        <v>71.155563493480983</v>
      </c>
      <c r="R815" s="6">
        <f>IF('Τα Στοιχήματα μου'!E815&lt;&gt;0,(100-($Q$1022*100)/100)/'Τα Στοιχήματα μου'!E815,0)</f>
        <v>0</v>
      </c>
      <c r="S815" s="6">
        <f>R815*('Τα Στοιχήματα μου'!E815-1)</f>
        <v>0</v>
      </c>
      <c r="T815" s="5">
        <f>SUM($S$23:S815)/100+1</f>
        <v>1.4422218253259511</v>
      </c>
      <c r="U815" s="6">
        <f>IF('Τα Στοιχήματα μου'!E815&lt;&gt;0,(100-(Q815*100)/100)/'Τα Στοιχήματα μου'!E815,0)</f>
        <v>0</v>
      </c>
      <c r="V815" s="6">
        <f>'Τα Στοιχήματα μου'!E815*U815</f>
        <v>0</v>
      </c>
      <c r="W815" s="5">
        <f>IF('Τα Στοιχήματα μου'!E815&lt;&gt;0,V815/(100/I815),W814)</f>
        <v>1.4422218253259509</v>
      </c>
      <c r="X815" s="7"/>
      <c r="Y815" s="6">
        <f>COUNTIF('Τα Στοιχήματα μου'!$F$23:F815,"W")+COUNTIF('Τα Στοιχήματα μου'!$F$23:F815,"L")</f>
        <v>5</v>
      </c>
      <c r="Z815" s="6">
        <f>COUNTIF('Τα Στοιχήματα μου'!$F$23:F815,"W")</f>
        <v>3</v>
      </c>
      <c r="AA815" s="4">
        <f>COUNTIF('Τα Στοιχήματα μου'!$F$23:F815,"W")/(COUNTIF('Τα Στοιχήματα μου'!$F$23:F815,"W")+COUNTIF('Τα Στοιχήματα μου'!$F$23:F815,"L"))</f>
        <v>0.6</v>
      </c>
    </row>
    <row r="816" spans="2:27">
      <c r="B816" s="6">
        <f t="shared" si="12"/>
        <v>794</v>
      </c>
      <c r="I816" s="6">
        <f>I815+1</f>
        <v>794</v>
      </c>
      <c r="J816" s="6">
        <f>'Τα Στοιχήματα μου'!D816</f>
        <v>0</v>
      </c>
      <c r="K816" s="6">
        <f>'Τα Στοιχήματα μου'!E816</f>
        <v>0</v>
      </c>
      <c r="L816" s="6">
        <f>'Τα Στοιχήματα μου'!F816</f>
        <v>0</v>
      </c>
      <c r="M816" s="7"/>
      <c r="N816" s="5">
        <f>AVERAGE('Τα Στοιχήματα μου'!$E$23:E816)</f>
        <v>2.956</v>
      </c>
      <c r="O816" s="6" t="str">
        <f>IF('Τα Στοιχήματα μου'!E816&lt;&gt;0,1/'Τα Στοιχήματα μου'!E816,"")</f>
        <v/>
      </c>
      <c r="P816" s="6">
        <f>SUM($O$23:O816)</f>
        <v>3.4668730650154802</v>
      </c>
      <c r="Q816" s="6">
        <f>(1-(1/P816))*100</f>
        <v>71.155563493480983</v>
      </c>
      <c r="R816" s="6">
        <f>IF('Τα Στοιχήματα μου'!E816&lt;&gt;0,(100-($Q$1022*100)/100)/'Τα Στοιχήματα μου'!E816,0)</f>
        <v>0</v>
      </c>
      <c r="S816" s="6">
        <f>R816*('Τα Στοιχήματα μου'!E816-1)</f>
        <v>0</v>
      </c>
      <c r="T816" s="5">
        <f>SUM($S$23:S816)/100+1</f>
        <v>1.4422218253259511</v>
      </c>
      <c r="U816" s="6">
        <f>IF('Τα Στοιχήματα μου'!E816&lt;&gt;0,(100-(Q816*100)/100)/'Τα Στοιχήματα μου'!E816,0)</f>
        <v>0</v>
      </c>
      <c r="V816" s="6">
        <f>'Τα Στοιχήματα μου'!E816*U816</f>
        <v>0</v>
      </c>
      <c r="W816" s="5">
        <f>IF('Τα Στοιχήματα μου'!E816&lt;&gt;0,V816/(100/I816),W815)</f>
        <v>1.4422218253259509</v>
      </c>
      <c r="X816" s="7"/>
      <c r="Y816" s="6">
        <f>COUNTIF('Τα Στοιχήματα μου'!$F$23:F816,"W")+COUNTIF('Τα Στοιχήματα μου'!$F$23:F816,"L")</f>
        <v>5</v>
      </c>
      <c r="Z816" s="6">
        <f>COUNTIF('Τα Στοιχήματα μου'!$F$23:F816,"W")</f>
        <v>3</v>
      </c>
      <c r="AA816" s="4">
        <f>COUNTIF('Τα Στοιχήματα μου'!$F$23:F816,"W")/(COUNTIF('Τα Στοιχήματα μου'!$F$23:F816,"W")+COUNTIF('Τα Στοιχήματα μου'!$F$23:F816,"L"))</f>
        <v>0.6</v>
      </c>
    </row>
    <row r="817" spans="2:27">
      <c r="B817" s="6">
        <f t="shared" si="12"/>
        <v>795</v>
      </c>
      <c r="I817" s="6">
        <f>I816+1</f>
        <v>795</v>
      </c>
      <c r="J817" s="6">
        <f>'Τα Στοιχήματα μου'!D817</f>
        <v>0</v>
      </c>
      <c r="K817" s="6">
        <f>'Τα Στοιχήματα μου'!E817</f>
        <v>0</v>
      </c>
      <c r="L817" s="6">
        <f>'Τα Στοιχήματα μου'!F817</f>
        <v>0</v>
      </c>
      <c r="M817" s="7"/>
      <c r="N817" s="5">
        <f>AVERAGE('Τα Στοιχήματα μου'!$E$23:E817)</f>
        <v>2.956</v>
      </c>
      <c r="O817" s="6" t="str">
        <f>IF('Τα Στοιχήματα μου'!E817&lt;&gt;0,1/'Τα Στοιχήματα μου'!E817,"")</f>
        <v/>
      </c>
      <c r="P817" s="6">
        <f>SUM($O$23:O817)</f>
        <v>3.4668730650154802</v>
      </c>
      <c r="Q817" s="6">
        <f>(1-(1/P817))*100</f>
        <v>71.155563493480983</v>
      </c>
      <c r="R817" s="6">
        <f>IF('Τα Στοιχήματα μου'!E817&lt;&gt;0,(100-($Q$1022*100)/100)/'Τα Στοιχήματα μου'!E817,0)</f>
        <v>0</v>
      </c>
      <c r="S817" s="6">
        <f>R817*('Τα Στοιχήματα μου'!E817-1)</f>
        <v>0</v>
      </c>
      <c r="T817" s="5">
        <f>SUM($S$23:S817)/100+1</f>
        <v>1.4422218253259511</v>
      </c>
      <c r="U817" s="6">
        <f>IF('Τα Στοιχήματα μου'!E817&lt;&gt;0,(100-(Q817*100)/100)/'Τα Στοιχήματα μου'!E817,0)</f>
        <v>0</v>
      </c>
      <c r="V817" s="6">
        <f>'Τα Στοιχήματα μου'!E817*U817</f>
        <v>0</v>
      </c>
      <c r="W817" s="5">
        <f>IF('Τα Στοιχήματα μου'!E817&lt;&gt;0,V817/(100/I817),W816)</f>
        <v>1.4422218253259509</v>
      </c>
      <c r="X817" s="7"/>
      <c r="Y817" s="6">
        <f>COUNTIF('Τα Στοιχήματα μου'!$F$23:F817,"W")+COUNTIF('Τα Στοιχήματα μου'!$F$23:F817,"L")</f>
        <v>5</v>
      </c>
      <c r="Z817" s="6">
        <f>COUNTIF('Τα Στοιχήματα μου'!$F$23:F817,"W")</f>
        <v>3</v>
      </c>
      <c r="AA817" s="4">
        <f>COUNTIF('Τα Στοιχήματα μου'!$F$23:F817,"W")/(COUNTIF('Τα Στοιχήματα μου'!$F$23:F817,"W")+COUNTIF('Τα Στοιχήματα μου'!$F$23:F817,"L"))</f>
        <v>0.6</v>
      </c>
    </row>
    <row r="818" spans="2:27">
      <c r="B818" s="6">
        <f t="shared" si="12"/>
        <v>796</v>
      </c>
      <c r="I818" s="6">
        <f>I817+1</f>
        <v>796</v>
      </c>
      <c r="J818" s="6">
        <f>'Τα Στοιχήματα μου'!D818</f>
        <v>0</v>
      </c>
      <c r="K818" s="6">
        <f>'Τα Στοιχήματα μου'!E818</f>
        <v>0</v>
      </c>
      <c r="L818" s="6">
        <f>'Τα Στοιχήματα μου'!F818</f>
        <v>0</v>
      </c>
      <c r="M818" s="7"/>
      <c r="N818" s="5">
        <f>AVERAGE('Τα Στοιχήματα μου'!$E$23:E818)</f>
        <v>2.956</v>
      </c>
      <c r="O818" s="6" t="str">
        <f>IF('Τα Στοιχήματα μου'!E818&lt;&gt;0,1/'Τα Στοιχήματα μου'!E818,"")</f>
        <v/>
      </c>
      <c r="P818" s="6">
        <f>SUM($O$23:O818)</f>
        <v>3.4668730650154802</v>
      </c>
      <c r="Q818" s="6">
        <f>(1-(1/P818))*100</f>
        <v>71.155563493480983</v>
      </c>
      <c r="R818" s="6">
        <f>IF('Τα Στοιχήματα μου'!E818&lt;&gt;0,(100-($Q$1022*100)/100)/'Τα Στοιχήματα μου'!E818,0)</f>
        <v>0</v>
      </c>
      <c r="S818" s="6">
        <f>R818*('Τα Στοιχήματα μου'!E818-1)</f>
        <v>0</v>
      </c>
      <c r="T818" s="5">
        <f>SUM($S$23:S818)/100+1</f>
        <v>1.4422218253259511</v>
      </c>
      <c r="U818" s="6">
        <f>IF('Τα Στοιχήματα μου'!E818&lt;&gt;0,(100-(Q818*100)/100)/'Τα Στοιχήματα μου'!E818,0)</f>
        <v>0</v>
      </c>
      <c r="V818" s="6">
        <f>'Τα Στοιχήματα μου'!E818*U818</f>
        <v>0</v>
      </c>
      <c r="W818" s="5">
        <f>IF('Τα Στοιχήματα μου'!E818&lt;&gt;0,V818/(100/I818),W817)</f>
        <v>1.4422218253259509</v>
      </c>
      <c r="X818" s="7"/>
      <c r="Y818" s="6">
        <f>COUNTIF('Τα Στοιχήματα μου'!$F$23:F818,"W")+COUNTIF('Τα Στοιχήματα μου'!$F$23:F818,"L")</f>
        <v>5</v>
      </c>
      <c r="Z818" s="6">
        <f>COUNTIF('Τα Στοιχήματα μου'!$F$23:F818,"W")</f>
        <v>3</v>
      </c>
      <c r="AA818" s="4">
        <f>COUNTIF('Τα Στοιχήματα μου'!$F$23:F818,"W")/(COUNTIF('Τα Στοιχήματα μου'!$F$23:F818,"W")+COUNTIF('Τα Στοιχήματα μου'!$F$23:F818,"L"))</f>
        <v>0.6</v>
      </c>
    </row>
    <row r="819" spans="2:27">
      <c r="B819" s="6">
        <f t="shared" si="12"/>
        <v>797</v>
      </c>
      <c r="I819" s="6">
        <f>I818+1</f>
        <v>797</v>
      </c>
      <c r="J819" s="6">
        <f>'Τα Στοιχήματα μου'!D819</f>
        <v>0</v>
      </c>
      <c r="K819" s="6">
        <f>'Τα Στοιχήματα μου'!E819</f>
        <v>0</v>
      </c>
      <c r="L819" s="6">
        <f>'Τα Στοιχήματα μου'!F819</f>
        <v>0</v>
      </c>
      <c r="M819" s="7"/>
      <c r="N819" s="5">
        <f>AVERAGE('Τα Στοιχήματα μου'!$E$23:E819)</f>
        <v>2.956</v>
      </c>
      <c r="O819" s="6" t="str">
        <f>IF('Τα Στοιχήματα μου'!E819&lt;&gt;0,1/'Τα Στοιχήματα μου'!E819,"")</f>
        <v/>
      </c>
      <c r="P819" s="6">
        <f>SUM($O$23:O819)</f>
        <v>3.4668730650154802</v>
      </c>
      <c r="Q819" s="6">
        <f>(1-(1/P819))*100</f>
        <v>71.155563493480983</v>
      </c>
      <c r="R819" s="6">
        <f>IF('Τα Στοιχήματα μου'!E819&lt;&gt;0,(100-($Q$1022*100)/100)/'Τα Στοιχήματα μου'!E819,0)</f>
        <v>0</v>
      </c>
      <c r="S819" s="6">
        <f>R819*('Τα Στοιχήματα μου'!E819-1)</f>
        <v>0</v>
      </c>
      <c r="T819" s="5">
        <f>SUM($S$23:S819)/100+1</f>
        <v>1.4422218253259511</v>
      </c>
      <c r="U819" s="6">
        <f>IF('Τα Στοιχήματα μου'!E819&lt;&gt;0,(100-(Q819*100)/100)/'Τα Στοιχήματα μου'!E819,0)</f>
        <v>0</v>
      </c>
      <c r="V819" s="6">
        <f>'Τα Στοιχήματα μου'!E819*U819</f>
        <v>0</v>
      </c>
      <c r="W819" s="5">
        <f>IF('Τα Στοιχήματα μου'!E819&lt;&gt;0,V819/(100/I819),W818)</f>
        <v>1.4422218253259509</v>
      </c>
      <c r="X819" s="7"/>
      <c r="Y819" s="6">
        <f>COUNTIF('Τα Στοιχήματα μου'!$F$23:F819,"W")+COUNTIF('Τα Στοιχήματα μου'!$F$23:F819,"L")</f>
        <v>5</v>
      </c>
      <c r="Z819" s="6">
        <f>COUNTIF('Τα Στοιχήματα μου'!$F$23:F819,"W")</f>
        <v>3</v>
      </c>
      <c r="AA819" s="4">
        <f>COUNTIF('Τα Στοιχήματα μου'!$F$23:F819,"W")/(COUNTIF('Τα Στοιχήματα μου'!$F$23:F819,"W")+COUNTIF('Τα Στοιχήματα μου'!$F$23:F819,"L"))</f>
        <v>0.6</v>
      </c>
    </row>
    <row r="820" spans="2:27">
      <c r="B820" s="6">
        <f t="shared" si="12"/>
        <v>798</v>
      </c>
      <c r="I820" s="6">
        <f>I819+1</f>
        <v>798</v>
      </c>
      <c r="J820" s="6">
        <f>'Τα Στοιχήματα μου'!D820</f>
        <v>0</v>
      </c>
      <c r="K820" s="6">
        <f>'Τα Στοιχήματα μου'!E820</f>
        <v>0</v>
      </c>
      <c r="L820" s="6">
        <f>'Τα Στοιχήματα μου'!F820</f>
        <v>0</v>
      </c>
      <c r="M820" s="7"/>
      <c r="N820" s="5">
        <f>AVERAGE('Τα Στοιχήματα μου'!$E$23:E820)</f>
        <v>2.956</v>
      </c>
      <c r="O820" s="6" t="str">
        <f>IF('Τα Στοιχήματα μου'!E820&lt;&gt;0,1/'Τα Στοιχήματα μου'!E820,"")</f>
        <v/>
      </c>
      <c r="P820" s="6">
        <f>SUM($O$23:O820)</f>
        <v>3.4668730650154802</v>
      </c>
      <c r="Q820" s="6">
        <f>(1-(1/P820))*100</f>
        <v>71.155563493480983</v>
      </c>
      <c r="R820" s="6">
        <f>IF('Τα Στοιχήματα μου'!E820&lt;&gt;0,(100-($Q$1022*100)/100)/'Τα Στοιχήματα μου'!E820,0)</f>
        <v>0</v>
      </c>
      <c r="S820" s="6">
        <f>R820*('Τα Στοιχήματα μου'!E820-1)</f>
        <v>0</v>
      </c>
      <c r="T820" s="5">
        <f>SUM($S$23:S820)/100+1</f>
        <v>1.4422218253259511</v>
      </c>
      <c r="U820" s="6">
        <f>IF('Τα Στοιχήματα μου'!E820&lt;&gt;0,(100-(Q820*100)/100)/'Τα Στοιχήματα μου'!E820,0)</f>
        <v>0</v>
      </c>
      <c r="V820" s="6">
        <f>'Τα Στοιχήματα μου'!E820*U820</f>
        <v>0</v>
      </c>
      <c r="W820" s="5">
        <f>IF('Τα Στοιχήματα μου'!E820&lt;&gt;0,V820/(100/I820),W819)</f>
        <v>1.4422218253259509</v>
      </c>
      <c r="X820" s="7"/>
      <c r="Y820" s="6">
        <f>COUNTIF('Τα Στοιχήματα μου'!$F$23:F820,"W")+COUNTIF('Τα Στοιχήματα μου'!$F$23:F820,"L")</f>
        <v>5</v>
      </c>
      <c r="Z820" s="6">
        <f>COUNTIF('Τα Στοιχήματα μου'!$F$23:F820,"W")</f>
        <v>3</v>
      </c>
      <c r="AA820" s="4">
        <f>COUNTIF('Τα Στοιχήματα μου'!$F$23:F820,"W")/(COUNTIF('Τα Στοιχήματα μου'!$F$23:F820,"W")+COUNTIF('Τα Στοιχήματα μου'!$F$23:F820,"L"))</f>
        <v>0.6</v>
      </c>
    </row>
    <row r="821" spans="2:27">
      <c r="B821" s="6">
        <f t="shared" si="12"/>
        <v>799</v>
      </c>
      <c r="I821" s="6">
        <f>I820+1</f>
        <v>799</v>
      </c>
      <c r="J821" s="6">
        <f>'Τα Στοιχήματα μου'!D821</f>
        <v>0</v>
      </c>
      <c r="K821" s="6">
        <f>'Τα Στοιχήματα μου'!E821</f>
        <v>0</v>
      </c>
      <c r="L821" s="6">
        <f>'Τα Στοιχήματα μου'!F821</f>
        <v>0</v>
      </c>
      <c r="M821" s="7"/>
      <c r="N821" s="5">
        <f>AVERAGE('Τα Στοιχήματα μου'!$E$23:E821)</f>
        <v>2.956</v>
      </c>
      <c r="O821" s="6" t="str">
        <f>IF('Τα Στοιχήματα μου'!E821&lt;&gt;0,1/'Τα Στοιχήματα μου'!E821,"")</f>
        <v/>
      </c>
      <c r="P821" s="6">
        <f>SUM($O$23:O821)</f>
        <v>3.4668730650154802</v>
      </c>
      <c r="Q821" s="6">
        <f>(1-(1/P821))*100</f>
        <v>71.155563493480983</v>
      </c>
      <c r="R821" s="6">
        <f>IF('Τα Στοιχήματα μου'!E821&lt;&gt;0,(100-($Q$1022*100)/100)/'Τα Στοιχήματα μου'!E821,0)</f>
        <v>0</v>
      </c>
      <c r="S821" s="6">
        <f>R821*('Τα Στοιχήματα μου'!E821-1)</f>
        <v>0</v>
      </c>
      <c r="T821" s="5">
        <f>SUM($S$23:S821)/100+1</f>
        <v>1.4422218253259511</v>
      </c>
      <c r="U821" s="6">
        <f>IF('Τα Στοιχήματα μου'!E821&lt;&gt;0,(100-(Q821*100)/100)/'Τα Στοιχήματα μου'!E821,0)</f>
        <v>0</v>
      </c>
      <c r="V821" s="6">
        <f>'Τα Στοιχήματα μου'!E821*U821</f>
        <v>0</v>
      </c>
      <c r="W821" s="5">
        <f>IF('Τα Στοιχήματα μου'!E821&lt;&gt;0,V821/(100/I821),W820)</f>
        <v>1.4422218253259509</v>
      </c>
      <c r="X821" s="7"/>
      <c r="Y821" s="6">
        <f>COUNTIF('Τα Στοιχήματα μου'!$F$23:F821,"W")+COUNTIF('Τα Στοιχήματα μου'!$F$23:F821,"L")</f>
        <v>5</v>
      </c>
      <c r="Z821" s="6">
        <f>COUNTIF('Τα Στοιχήματα μου'!$F$23:F821,"W")</f>
        <v>3</v>
      </c>
      <c r="AA821" s="4">
        <f>COUNTIF('Τα Στοιχήματα μου'!$F$23:F821,"W")/(COUNTIF('Τα Στοιχήματα μου'!$F$23:F821,"W")+COUNTIF('Τα Στοιχήματα μου'!$F$23:F821,"L"))</f>
        <v>0.6</v>
      </c>
    </row>
    <row r="822" spans="2:27">
      <c r="B822" s="6">
        <f t="shared" si="12"/>
        <v>800</v>
      </c>
      <c r="I822" s="6">
        <f>I821+1</f>
        <v>800</v>
      </c>
      <c r="J822" s="6">
        <f>'Τα Στοιχήματα μου'!D822</f>
        <v>0</v>
      </c>
      <c r="K822" s="6">
        <f>'Τα Στοιχήματα μου'!E822</f>
        <v>0</v>
      </c>
      <c r="L822" s="6">
        <f>'Τα Στοιχήματα μου'!F822</f>
        <v>0</v>
      </c>
      <c r="M822" s="7"/>
      <c r="N822" s="5">
        <f>AVERAGE('Τα Στοιχήματα μου'!$E$23:E822)</f>
        <v>2.956</v>
      </c>
      <c r="O822" s="6" t="str">
        <f>IF('Τα Στοιχήματα μου'!E822&lt;&gt;0,1/'Τα Στοιχήματα μου'!E822,"")</f>
        <v/>
      </c>
      <c r="P822" s="6">
        <f>SUM($O$23:O822)</f>
        <v>3.4668730650154802</v>
      </c>
      <c r="Q822" s="6">
        <f>(1-(1/P822))*100</f>
        <v>71.155563493480983</v>
      </c>
      <c r="R822" s="6">
        <f>IF('Τα Στοιχήματα μου'!E822&lt;&gt;0,(100-($Q$1022*100)/100)/'Τα Στοιχήματα μου'!E822,0)</f>
        <v>0</v>
      </c>
      <c r="S822" s="6">
        <f>R822*('Τα Στοιχήματα μου'!E822-1)</f>
        <v>0</v>
      </c>
      <c r="T822" s="5">
        <f>SUM($S$23:S822)/100+1</f>
        <v>1.4422218253259511</v>
      </c>
      <c r="U822" s="6">
        <f>IF('Τα Στοιχήματα μου'!E822&lt;&gt;0,(100-(Q822*100)/100)/'Τα Στοιχήματα μου'!E822,0)</f>
        <v>0</v>
      </c>
      <c r="V822" s="6">
        <f>'Τα Στοιχήματα μου'!E822*U822</f>
        <v>0</v>
      </c>
      <c r="W822" s="5">
        <f>IF('Τα Στοιχήματα μου'!E822&lt;&gt;0,V822/(100/I822),W821)</f>
        <v>1.4422218253259509</v>
      </c>
      <c r="X822" s="7"/>
      <c r="Y822" s="6">
        <f>COUNTIF('Τα Στοιχήματα μου'!$F$23:F822,"W")+COUNTIF('Τα Στοιχήματα μου'!$F$23:F822,"L")</f>
        <v>5</v>
      </c>
      <c r="Z822" s="6">
        <f>COUNTIF('Τα Στοιχήματα μου'!$F$23:F822,"W")</f>
        <v>3</v>
      </c>
      <c r="AA822" s="4">
        <f>COUNTIF('Τα Στοιχήματα μου'!$F$23:F822,"W")/(COUNTIF('Τα Στοιχήματα μου'!$F$23:F822,"W")+COUNTIF('Τα Στοιχήματα μου'!$F$23:F822,"L"))</f>
        <v>0.6</v>
      </c>
    </row>
    <row r="823" spans="2:27">
      <c r="B823" s="6">
        <f t="shared" si="12"/>
        <v>801</v>
      </c>
      <c r="I823" s="6">
        <f>I822+1</f>
        <v>801</v>
      </c>
      <c r="J823" s="6">
        <f>'Τα Στοιχήματα μου'!D823</f>
        <v>0</v>
      </c>
      <c r="K823" s="6">
        <f>'Τα Στοιχήματα μου'!E823</f>
        <v>0</v>
      </c>
      <c r="L823" s="6">
        <f>'Τα Στοιχήματα μου'!F823</f>
        <v>0</v>
      </c>
      <c r="M823" s="7"/>
      <c r="N823" s="5">
        <f>AVERAGE('Τα Στοιχήματα μου'!$E$23:E823)</f>
        <v>2.956</v>
      </c>
      <c r="O823" s="6" t="str">
        <f>IF('Τα Στοιχήματα μου'!E823&lt;&gt;0,1/'Τα Στοιχήματα μου'!E823,"")</f>
        <v/>
      </c>
      <c r="P823" s="6">
        <f>SUM($O$23:O823)</f>
        <v>3.4668730650154802</v>
      </c>
      <c r="Q823" s="6">
        <f>(1-(1/P823))*100</f>
        <v>71.155563493480983</v>
      </c>
      <c r="R823" s="6">
        <f>IF('Τα Στοιχήματα μου'!E823&lt;&gt;0,(100-($Q$1022*100)/100)/'Τα Στοιχήματα μου'!E823,0)</f>
        <v>0</v>
      </c>
      <c r="S823" s="6">
        <f>R823*('Τα Στοιχήματα μου'!E823-1)</f>
        <v>0</v>
      </c>
      <c r="T823" s="5">
        <f>SUM($S$23:S823)/100+1</f>
        <v>1.4422218253259511</v>
      </c>
      <c r="U823" s="6">
        <f>IF('Τα Στοιχήματα μου'!E823&lt;&gt;0,(100-(Q823*100)/100)/'Τα Στοιχήματα μου'!E823,0)</f>
        <v>0</v>
      </c>
      <c r="V823" s="6">
        <f>'Τα Στοιχήματα μου'!E823*U823</f>
        <v>0</v>
      </c>
      <c r="W823" s="5">
        <f>IF('Τα Στοιχήματα μου'!E823&lt;&gt;0,V823/(100/I823),W822)</f>
        <v>1.4422218253259509</v>
      </c>
      <c r="X823" s="7"/>
      <c r="Y823" s="6">
        <f>COUNTIF('Τα Στοιχήματα μου'!$F$23:F823,"W")+COUNTIF('Τα Στοιχήματα μου'!$F$23:F823,"L")</f>
        <v>5</v>
      </c>
      <c r="Z823" s="6">
        <f>COUNTIF('Τα Στοιχήματα μου'!$F$23:F823,"W")</f>
        <v>3</v>
      </c>
      <c r="AA823" s="4">
        <f>COUNTIF('Τα Στοιχήματα μου'!$F$23:F823,"W")/(COUNTIF('Τα Στοιχήματα μου'!$F$23:F823,"W")+COUNTIF('Τα Στοιχήματα μου'!$F$23:F823,"L"))</f>
        <v>0.6</v>
      </c>
    </row>
    <row r="824" spans="2:27">
      <c r="B824" s="6">
        <f t="shared" si="12"/>
        <v>802</v>
      </c>
      <c r="I824" s="6">
        <f>I823+1</f>
        <v>802</v>
      </c>
      <c r="J824" s="6">
        <f>'Τα Στοιχήματα μου'!D824</f>
        <v>0</v>
      </c>
      <c r="K824" s="6">
        <f>'Τα Στοιχήματα μου'!E824</f>
        <v>0</v>
      </c>
      <c r="L824" s="6">
        <f>'Τα Στοιχήματα μου'!F824</f>
        <v>0</v>
      </c>
      <c r="M824" s="7"/>
      <c r="N824" s="5">
        <f>AVERAGE('Τα Στοιχήματα μου'!$E$23:E824)</f>
        <v>2.956</v>
      </c>
      <c r="O824" s="6" t="str">
        <f>IF('Τα Στοιχήματα μου'!E824&lt;&gt;0,1/'Τα Στοιχήματα μου'!E824,"")</f>
        <v/>
      </c>
      <c r="P824" s="6">
        <f>SUM($O$23:O824)</f>
        <v>3.4668730650154802</v>
      </c>
      <c r="Q824" s="6">
        <f>(1-(1/P824))*100</f>
        <v>71.155563493480983</v>
      </c>
      <c r="R824" s="6">
        <f>IF('Τα Στοιχήματα μου'!E824&lt;&gt;0,(100-($Q$1022*100)/100)/'Τα Στοιχήματα μου'!E824,0)</f>
        <v>0</v>
      </c>
      <c r="S824" s="6">
        <f>R824*('Τα Στοιχήματα μου'!E824-1)</f>
        <v>0</v>
      </c>
      <c r="T824" s="5">
        <f>SUM($S$23:S824)/100+1</f>
        <v>1.4422218253259511</v>
      </c>
      <c r="U824" s="6">
        <f>IF('Τα Στοιχήματα μου'!E824&lt;&gt;0,(100-(Q824*100)/100)/'Τα Στοιχήματα μου'!E824,0)</f>
        <v>0</v>
      </c>
      <c r="V824" s="6">
        <f>'Τα Στοιχήματα μου'!E824*U824</f>
        <v>0</v>
      </c>
      <c r="W824" s="5">
        <f>IF('Τα Στοιχήματα μου'!E824&lt;&gt;0,V824/(100/I824),W823)</f>
        <v>1.4422218253259509</v>
      </c>
      <c r="X824" s="7"/>
      <c r="Y824" s="6">
        <f>COUNTIF('Τα Στοιχήματα μου'!$F$23:F824,"W")+COUNTIF('Τα Στοιχήματα μου'!$F$23:F824,"L")</f>
        <v>5</v>
      </c>
      <c r="Z824" s="6">
        <f>COUNTIF('Τα Στοιχήματα μου'!$F$23:F824,"W")</f>
        <v>3</v>
      </c>
      <c r="AA824" s="4">
        <f>COUNTIF('Τα Στοιχήματα μου'!$F$23:F824,"W")/(COUNTIF('Τα Στοιχήματα μου'!$F$23:F824,"W")+COUNTIF('Τα Στοιχήματα μου'!$F$23:F824,"L"))</f>
        <v>0.6</v>
      </c>
    </row>
    <row r="825" spans="2:27">
      <c r="B825" s="6">
        <f t="shared" si="12"/>
        <v>803</v>
      </c>
      <c r="I825" s="6">
        <f>I824+1</f>
        <v>803</v>
      </c>
      <c r="J825" s="6">
        <f>'Τα Στοιχήματα μου'!D825</f>
        <v>0</v>
      </c>
      <c r="K825" s="6">
        <f>'Τα Στοιχήματα μου'!E825</f>
        <v>0</v>
      </c>
      <c r="L825" s="6">
        <f>'Τα Στοιχήματα μου'!F825</f>
        <v>0</v>
      </c>
      <c r="M825" s="7"/>
      <c r="N825" s="5">
        <f>AVERAGE('Τα Στοιχήματα μου'!$E$23:E825)</f>
        <v>2.956</v>
      </c>
      <c r="O825" s="6" t="str">
        <f>IF('Τα Στοιχήματα μου'!E825&lt;&gt;0,1/'Τα Στοιχήματα μου'!E825,"")</f>
        <v/>
      </c>
      <c r="P825" s="6">
        <f>SUM($O$23:O825)</f>
        <v>3.4668730650154802</v>
      </c>
      <c r="Q825" s="6">
        <f>(1-(1/P825))*100</f>
        <v>71.155563493480983</v>
      </c>
      <c r="R825" s="6">
        <f>IF('Τα Στοιχήματα μου'!E825&lt;&gt;0,(100-($Q$1022*100)/100)/'Τα Στοιχήματα μου'!E825,0)</f>
        <v>0</v>
      </c>
      <c r="S825" s="6">
        <f>R825*('Τα Στοιχήματα μου'!E825-1)</f>
        <v>0</v>
      </c>
      <c r="T825" s="5">
        <f>SUM($S$23:S825)/100+1</f>
        <v>1.4422218253259511</v>
      </c>
      <c r="U825" s="6">
        <f>IF('Τα Στοιχήματα μου'!E825&lt;&gt;0,(100-(Q825*100)/100)/'Τα Στοιχήματα μου'!E825,0)</f>
        <v>0</v>
      </c>
      <c r="V825" s="6">
        <f>'Τα Στοιχήματα μου'!E825*U825</f>
        <v>0</v>
      </c>
      <c r="W825" s="5">
        <f>IF('Τα Στοιχήματα μου'!E825&lt;&gt;0,V825/(100/I825),W824)</f>
        <v>1.4422218253259509</v>
      </c>
      <c r="X825" s="7"/>
      <c r="Y825" s="6">
        <f>COUNTIF('Τα Στοιχήματα μου'!$F$23:F825,"W")+COUNTIF('Τα Στοιχήματα μου'!$F$23:F825,"L")</f>
        <v>5</v>
      </c>
      <c r="Z825" s="6">
        <f>COUNTIF('Τα Στοιχήματα μου'!$F$23:F825,"W")</f>
        <v>3</v>
      </c>
      <c r="AA825" s="4">
        <f>COUNTIF('Τα Στοιχήματα μου'!$F$23:F825,"W")/(COUNTIF('Τα Στοιχήματα μου'!$F$23:F825,"W")+COUNTIF('Τα Στοιχήματα μου'!$F$23:F825,"L"))</f>
        <v>0.6</v>
      </c>
    </row>
    <row r="826" spans="2:27">
      <c r="B826" s="6">
        <f t="shared" si="12"/>
        <v>804</v>
      </c>
      <c r="I826" s="6">
        <f>I825+1</f>
        <v>804</v>
      </c>
      <c r="J826" s="6">
        <f>'Τα Στοιχήματα μου'!D826</f>
        <v>0</v>
      </c>
      <c r="K826" s="6">
        <f>'Τα Στοιχήματα μου'!E826</f>
        <v>0</v>
      </c>
      <c r="L826" s="6">
        <f>'Τα Στοιχήματα μου'!F826</f>
        <v>0</v>
      </c>
      <c r="M826" s="7"/>
      <c r="N826" s="5">
        <f>AVERAGE('Τα Στοιχήματα μου'!$E$23:E826)</f>
        <v>2.956</v>
      </c>
      <c r="O826" s="6" t="str">
        <f>IF('Τα Στοιχήματα μου'!E826&lt;&gt;0,1/'Τα Στοιχήματα μου'!E826,"")</f>
        <v/>
      </c>
      <c r="P826" s="6">
        <f>SUM($O$23:O826)</f>
        <v>3.4668730650154802</v>
      </c>
      <c r="Q826" s="6">
        <f>(1-(1/P826))*100</f>
        <v>71.155563493480983</v>
      </c>
      <c r="R826" s="6">
        <f>IF('Τα Στοιχήματα μου'!E826&lt;&gt;0,(100-($Q$1022*100)/100)/'Τα Στοιχήματα μου'!E826,0)</f>
        <v>0</v>
      </c>
      <c r="S826" s="6">
        <f>R826*('Τα Στοιχήματα μου'!E826-1)</f>
        <v>0</v>
      </c>
      <c r="T826" s="5">
        <f>SUM($S$23:S826)/100+1</f>
        <v>1.4422218253259511</v>
      </c>
      <c r="U826" s="6">
        <f>IF('Τα Στοιχήματα μου'!E826&lt;&gt;0,(100-(Q826*100)/100)/'Τα Στοιχήματα μου'!E826,0)</f>
        <v>0</v>
      </c>
      <c r="V826" s="6">
        <f>'Τα Στοιχήματα μου'!E826*U826</f>
        <v>0</v>
      </c>
      <c r="W826" s="5">
        <f>IF('Τα Στοιχήματα μου'!E826&lt;&gt;0,V826/(100/I826),W825)</f>
        <v>1.4422218253259509</v>
      </c>
      <c r="X826" s="7"/>
      <c r="Y826" s="6">
        <f>COUNTIF('Τα Στοιχήματα μου'!$F$23:F826,"W")+COUNTIF('Τα Στοιχήματα μου'!$F$23:F826,"L")</f>
        <v>5</v>
      </c>
      <c r="Z826" s="6">
        <f>COUNTIF('Τα Στοιχήματα μου'!$F$23:F826,"W")</f>
        <v>3</v>
      </c>
      <c r="AA826" s="4">
        <f>COUNTIF('Τα Στοιχήματα μου'!$F$23:F826,"W")/(COUNTIF('Τα Στοιχήματα μου'!$F$23:F826,"W")+COUNTIF('Τα Στοιχήματα μου'!$F$23:F826,"L"))</f>
        <v>0.6</v>
      </c>
    </row>
    <row r="827" spans="2:27">
      <c r="B827" s="6">
        <f t="shared" si="12"/>
        <v>805</v>
      </c>
      <c r="I827" s="6">
        <f>I826+1</f>
        <v>805</v>
      </c>
      <c r="J827" s="6">
        <f>'Τα Στοιχήματα μου'!D827</f>
        <v>0</v>
      </c>
      <c r="K827" s="6">
        <f>'Τα Στοιχήματα μου'!E827</f>
        <v>0</v>
      </c>
      <c r="L827" s="6">
        <f>'Τα Στοιχήματα μου'!F827</f>
        <v>0</v>
      </c>
      <c r="M827" s="7"/>
      <c r="N827" s="5">
        <f>AVERAGE('Τα Στοιχήματα μου'!$E$23:E827)</f>
        <v>2.956</v>
      </c>
      <c r="O827" s="6" t="str">
        <f>IF('Τα Στοιχήματα μου'!E827&lt;&gt;0,1/'Τα Στοιχήματα μου'!E827,"")</f>
        <v/>
      </c>
      <c r="P827" s="6">
        <f>SUM($O$23:O827)</f>
        <v>3.4668730650154802</v>
      </c>
      <c r="Q827" s="6">
        <f>(1-(1/P827))*100</f>
        <v>71.155563493480983</v>
      </c>
      <c r="R827" s="6">
        <f>IF('Τα Στοιχήματα μου'!E827&lt;&gt;0,(100-($Q$1022*100)/100)/'Τα Στοιχήματα μου'!E827,0)</f>
        <v>0</v>
      </c>
      <c r="S827" s="6">
        <f>R827*('Τα Στοιχήματα μου'!E827-1)</f>
        <v>0</v>
      </c>
      <c r="T827" s="5">
        <f>SUM($S$23:S827)/100+1</f>
        <v>1.4422218253259511</v>
      </c>
      <c r="U827" s="6">
        <f>IF('Τα Στοιχήματα μου'!E827&lt;&gt;0,(100-(Q827*100)/100)/'Τα Στοιχήματα μου'!E827,0)</f>
        <v>0</v>
      </c>
      <c r="V827" s="6">
        <f>'Τα Στοιχήματα μου'!E827*U827</f>
        <v>0</v>
      </c>
      <c r="W827" s="5">
        <f>IF('Τα Στοιχήματα μου'!E827&lt;&gt;0,V827/(100/I827),W826)</f>
        <v>1.4422218253259509</v>
      </c>
      <c r="X827" s="7"/>
      <c r="Y827" s="6">
        <f>COUNTIF('Τα Στοιχήματα μου'!$F$23:F827,"W")+COUNTIF('Τα Στοιχήματα μου'!$F$23:F827,"L")</f>
        <v>5</v>
      </c>
      <c r="Z827" s="6">
        <f>COUNTIF('Τα Στοιχήματα μου'!$F$23:F827,"W")</f>
        <v>3</v>
      </c>
      <c r="AA827" s="4">
        <f>COUNTIF('Τα Στοιχήματα μου'!$F$23:F827,"W")/(COUNTIF('Τα Στοιχήματα μου'!$F$23:F827,"W")+COUNTIF('Τα Στοιχήματα μου'!$F$23:F827,"L"))</f>
        <v>0.6</v>
      </c>
    </row>
    <row r="828" spans="2:27">
      <c r="B828" s="6">
        <f t="shared" si="12"/>
        <v>806</v>
      </c>
      <c r="I828" s="6">
        <f>I827+1</f>
        <v>806</v>
      </c>
      <c r="J828" s="6">
        <f>'Τα Στοιχήματα μου'!D828</f>
        <v>0</v>
      </c>
      <c r="K828" s="6">
        <f>'Τα Στοιχήματα μου'!E828</f>
        <v>0</v>
      </c>
      <c r="L828" s="6">
        <f>'Τα Στοιχήματα μου'!F828</f>
        <v>0</v>
      </c>
      <c r="M828" s="7"/>
      <c r="N828" s="5">
        <f>AVERAGE('Τα Στοιχήματα μου'!$E$23:E828)</f>
        <v>2.956</v>
      </c>
      <c r="O828" s="6" t="str">
        <f>IF('Τα Στοιχήματα μου'!E828&lt;&gt;0,1/'Τα Στοιχήματα μου'!E828,"")</f>
        <v/>
      </c>
      <c r="P828" s="6">
        <f>SUM($O$23:O828)</f>
        <v>3.4668730650154802</v>
      </c>
      <c r="Q828" s="6">
        <f>(1-(1/P828))*100</f>
        <v>71.155563493480983</v>
      </c>
      <c r="R828" s="6">
        <f>IF('Τα Στοιχήματα μου'!E828&lt;&gt;0,(100-($Q$1022*100)/100)/'Τα Στοιχήματα μου'!E828,0)</f>
        <v>0</v>
      </c>
      <c r="S828" s="6">
        <f>R828*('Τα Στοιχήματα μου'!E828-1)</f>
        <v>0</v>
      </c>
      <c r="T828" s="5">
        <f>SUM($S$23:S828)/100+1</f>
        <v>1.4422218253259511</v>
      </c>
      <c r="U828" s="6">
        <f>IF('Τα Στοιχήματα μου'!E828&lt;&gt;0,(100-(Q828*100)/100)/'Τα Στοιχήματα μου'!E828,0)</f>
        <v>0</v>
      </c>
      <c r="V828" s="6">
        <f>'Τα Στοιχήματα μου'!E828*U828</f>
        <v>0</v>
      </c>
      <c r="W828" s="5">
        <f>IF('Τα Στοιχήματα μου'!E828&lt;&gt;0,V828/(100/I828),W827)</f>
        <v>1.4422218253259509</v>
      </c>
      <c r="X828" s="7"/>
      <c r="Y828" s="6">
        <f>COUNTIF('Τα Στοιχήματα μου'!$F$23:F828,"W")+COUNTIF('Τα Στοιχήματα μου'!$F$23:F828,"L")</f>
        <v>5</v>
      </c>
      <c r="Z828" s="6">
        <f>COUNTIF('Τα Στοιχήματα μου'!$F$23:F828,"W")</f>
        <v>3</v>
      </c>
      <c r="AA828" s="4">
        <f>COUNTIF('Τα Στοιχήματα μου'!$F$23:F828,"W")/(COUNTIF('Τα Στοιχήματα μου'!$F$23:F828,"W")+COUNTIF('Τα Στοιχήματα μου'!$F$23:F828,"L"))</f>
        <v>0.6</v>
      </c>
    </row>
    <row r="829" spans="2:27">
      <c r="B829" s="6">
        <f t="shared" si="12"/>
        <v>807</v>
      </c>
      <c r="I829" s="6">
        <f>I828+1</f>
        <v>807</v>
      </c>
      <c r="J829" s="6">
        <f>'Τα Στοιχήματα μου'!D829</f>
        <v>0</v>
      </c>
      <c r="K829" s="6">
        <f>'Τα Στοιχήματα μου'!E829</f>
        <v>0</v>
      </c>
      <c r="L829" s="6">
        <f>'Τα Στοιχήματα μου'!F829</f>
        <v>0</v>
      </c>
      <c r="M829" s="7"/>
      <c r="N829" s="5">
        <f>AVERAGE('Τα Στοιχήματα μου'!$E$23:E829)</f>
        <v>2.956</v>
      </c>
      <c r="O829" s="6" t="str">
        <f>IF('Τα Στοιχήματα μου'!E829&lt;&gt;0,1/'Τα Στοιχήματα μου'!E829,"")</f>
        <v/>
      </c>
      <c r="P829" s="6">
        <f>SUM($O$23:O829)</f>
        <v>3.4668730650154802</v>
      </c>
      <c r="Q829" s="6">
        <f>(1-(1/P829))*100</f>
        <v>71.155563493480983</v>
      </c>
      <c r="R829" s="6">
        <f>IF('Τα Στοιχήματα μου'!E829&lt;&gt;0,(100-($Q$1022*100)/100)/'Τα Στοιχήματα μου'!E829,0)</f>
        <v>0</v>
      </c>
      <c r="S829" s="6">
        <f>R829*('Τα Στοιχήματα μου'!E829-1)</f>
        <v>0</v>
      </c>
      <c r="T829" s="5">
        <f>SUM($S$23:S829)/100+1</f>
        <v>1.4422218253259511</v>
      </c>
      <c r="U829" s="6">
        <f>IF('Τα Στοιχήματα μου'!E829&lt;&gt;0,(100-(Q829*100)/100)/'Τα Στοιχήματα μου'!E829,0)</f>
        <v>0</v>
      </c>
      <c r="V829" s="6">
        <f>'Τα Στοιχήματα μου'!E829*U829</f>
        <v>0</v>
      </c>
      <c r="W829" s="5">
        <f>IF('Τα Στοιχήματα μου'!E829&lt;&gt;0,V829/(100/I829),W828)</f>
        <v>1.4422218253259509</v>
      </c>
      <c r="X829" s="7"/>
      <c r="Y829" s="6">
        <f>COUNTIF('Τα Στοιχήματα μου'!$F$23:F829,"W")+COUNTIF('Τα Στοιχήματα μου'!$F$23:F829,"L")</f>
        <v>5</v>
      </c>
      <c r="Z829" s="6">
        <f>COUNTIF('Τα Στοιχήματα μου'!$F$23:F829,"W")</f>
        <v>3</v>
      </c>
      <c r="AA829" s="4">
        <f>COUNTIF('Τα Στοιχήματα μου'!$F$23:F829,"W")/(COUNTIF('Τα Στοιχήματα μου'!$F$23:F829,"W")+COUNTIF('Τα Στοιχήματα μου'!$F$23:F829,"L"))</f>
        <v>0.6</v>
      </c>
    </row>
    <row r="830" spans="2:27">
      <c r="B830" s="6">
        <f t="shared" si="12"/>
        <v>808</v>
      </c>
      <c r="I830" s="6">
        <f>I829+1</f>
        <v>808</v>
      </c>
      <c r="J830" s="6">
        <f>'Τα Στοιχήματα μου'!D830</f>
        <v>0</v>
      </c>
      <c r="K830" s="6">
        <f>'Τα Στοιχήματα μου'!E830</f>
        <v>0</v>
      </c>
      <c r="L830" s="6">
        <f>'Τα Στοιχήματα μου'!F830</f>
        <v>0</v>
      </c>
      <c r="M830" s="7"/>
      <c r="N830" s="5">
        <f>AVERAGE('Τα Στοιχήματα μου'!$E$23:E830)</f>
        <v>2.956</v>
      </c>
      <c r="O830" s="6" t="str">
        <f>IF('Τα Στοιχήματα μου'!E830&lt;&gt;0,1/'Τα Στοιχήματα μου'!E830,"")</f>
        <v/>
      </c>
      <c r="P830" s="6">
        <f>SUM($O$23:O830)</f>
        <v>3.4668730650154802</v>
      </c>
      <c r="Q830" s="6">
        <f>(1-(1/P830))*100</f>
        <v>71.155563493480983</v>
      </c>
      <c r="R830" s="6">
        <f>IF('Τα Στοιχήματα μου'!E830&lt;&gt;0,(100-($Q$1022*100)/100)/'Τα Στοιχήματα μου'!E830,0)</f>
        <v>0</v>
      </c>
      <c r="S830" s="6">
        <f>R830*('Τα Στοιχήματα μου'!E830-1)</f>
        <v>0</v>
      </c>
      <c r="T830" s="5">
        <f>SUM($S$23:S830)/100+1</f>
        <v>1.4422218253259511</v>
      </c>
      <c r="U830" s="6">
        <f>IF('Τα Στοιχήματα μου'!E830&lt;&gt;0,(100-(Q830*100)/100)/'Τα Στοιχήματα μου'!E830,0)</f>
        <v>0</v>
      </c>
      <c r="V830" s="6">
        <f>'Τα Στοιχήματα μου'!E830*U830</f>
        <v>0</v>
      </c>
      <c r="W830" s="5">
        <f>IF('Τα Στοιχήματα μου'!E830&lt;&gt;0,V830/(100/I830),W829)</f>
        <v>1.4422218253259509</v>
      </c>
      <c r="X830" s="7"/>
      <c r="Y830" s="6">
        <f>COUNTIF('Τα Στοιχήματα μου'!$F$23:F830,"W")+COUNTIF('Τα Στοιχήματα μου'!$F$23:F830,"L")</f>
        <v>5</v>
      </c>
      <c r="Z830" s="6">
        <f>COUNTIF('Τα Στοιχήματα μου'!$F$23:F830,"W")</f>
        <v>3</v>
      </c>
      <c r="AA830" s="4">
        <f>COUNTIF('Τα Στοιχήματα μου'!$F$23:F830,"W")/(COUNTIF('Τα Στοιχήματα μου'!$F$23:F830,"W")+COUNTIF('Τα Στοιχήματα μου'!$F$23:F830,"L"))</f>
        <v>0.6</v>
      </c>
    </row>
    <row r="831" spans="2:27">
      <c r="B831" s="6">
        <f t="shared" si="12"/>
        <v>809</v>
      </c>
      <c r="I831" s="6">
        <f>I830+1</f>
        <v>809</v>
      </c>
      <c r="J831" s="6">
        <f>'Τα Στοιχήματα μου'!D831</f>
        <v>0</v>
      </c>
      <c r="K831" s="6">
        <f>'Τα Στοιχήματα μου'!E831</f>
        <v>0</v>
      </c>
      <c r="L831" s="6">
        <f>'Τα Στοιχήματα μου'!F831</f>
        <v>0</v>
      </c>
      <c r="M831" s="7"/>
      <c r="N831" s="5">
        <f>AVERAGE('Τα Στοιχήματα μου'!$E$23:E831)</f>
        <v>2.956</v>
      </c>
      <c r="O831" s="6" t="str">
        <f>IF('Τα Στοιχήματα μου'!E831&lt;&gt;0,1/'Τα Στοιχήματα μου'!E831,"")</f>
        <v/>
      </c>
      <c r="P831" s="6">
        <f>SUM($O$23:O831)</f>
        <v>3.4668730650154802</v>
      </c>
      <c r="Q831" s="6">
        <f>(1-(1/P831))*100</f>
        <v>71.155563493480983</v>
      </c>
      <c r="R831" s="6">
        <f>IF('Τα Στοιχήματα μου'!E831&lt;&gt;0,(100-($Q$1022*100)/100)/'Τα Στοιχήματα μου'!E831,0)</f>
        <v>0</v>
      </c>
      <c r="S831" s="6">
        <f>R831*('Τα Στοιχήματα μου'!E831-1)</f>
        <v>0</v>
      </c>
      <c r="T831" s="5">
        <f>SUM($S$23:S831)/100+1</f>
        <v>1.4422218253259511</v>
      </c>
      <c r="U831" s="6">
        <f>IF('Τα Στοιχήματα μου'!E831&lt;&gt;0,(100-(Q831*100)/100)/'Τα Στοιχήματα μου'!E831,0)</f>
        <v>0</v>
      </c>
      <c r="V831" s="6">
        <f>'Τα Στοιχήματα μου'!E831*U831</f>
        <v>0</v>
      </c>
      <c r="W831" s="5">
        <f>IF('Τα Στοιχήματα μου'!E831&lt;&gt;0,V831/(100/I831),W830)</f>
        <v>1.4422218253259509</v>
      </c>
      <c r="X831" s="7"/>
      <c r="Y831" s="6">
        <f>COUNTIF('Τα Στοιχήματα μου'!$F$23:F831,"W")+COUNTIF('Τα Στοιχήματα μου'!$F$23:F831,"L")</f>
        <v>5</v>
      </c>
      <c r="Z831" s="6">
        <f>COUNTIF('Τα Στοιχήματα μου'!$F$23:F831,"W")</f>
        <v>3</v>
      </c>
      <c r="AA831" s="4">
        <f>COUNTIF('Τα Στοιχήματα μου'!$F$23:F831,"W")/(COUNTIF('Τα Στοιχήματα μου'!$F$23:F831,"W")+COUNTIF('Τα Στοιχήματα μου'!$F$23:F831,"L"))</f>
        <v>0.6</v>
      </c>
    </row>
    <row r="832" spans="2:27">
      <c r="B832" s="6">
        <f t="shared" si="12"/>
        <v>810</v>
      </c>
      <c r="I832" s="6">
        <f>I831+1</f>
        <v>810</v>
      </c>
      <c r="J832" s="6">
        <f>'Τα Στοιχήματα μου'!D832</f>
        <v>0</v>
      </c>
      <c r="K832" s="6">
        <f>'Τα Στοιχήματα μου'!E832</f>
        <v>0</v>
      </c>
      <c r="L832" s="6">
        <f>'Τα Στοιχήματα μου'!F832</f>
        <v>0</v>
      </c>
      <c r="M832" s="7"/>
      <c r="N832" s="5">
        <f>AVERAGE('Τα Στοιχήματα μου'!$E$23:E832)</f>
        <v>2.956</v>
      </c>
      <c r="O832" s="6" t="str">
        <f>IF('Τα Στοιχήματα μου'!E832&lt;&gt;0,1/'Τα Στοιχήματα μου'!E832,"")</f>
        <v/>
      </c>
      <c r="P832" s="6">
        <f>SUM($O$23:O832)</f>
        <v>3.4668730650154802</v>
      </c>
      <c r="Q832" s="6">
        <f>(1-(1/P832))*100</f>
        <v>71.155563493480983</v>
      </c>
      <c r="R832" s="6">
        <f>IF('Τα Στοιχήματα μου'!E832&lt;&gt;0,(100-($Q$1022*100)/100)/'Τα Στοιχήματα μου'!E832,0)</f>
        <v>0</v>
      </c>
      <c r="S832" s="6">
        <f>R832*('Τα Στοιχήματα μου'!E832-1)</f>
        <v>0</v>
      </c>
      <c r="T832" s="5">
        <f>SUM($S$23:S832)/100+1</f>
        <v>1.4422218253259511</v>
      </c>
      <c r="U832" s="6">
        <f>IF('Τα Στοιχήματα μου'!E832&lt;&gt;0,(100-(Q832*100)/100)/'Τα Στοιχήματα μου'!E832,0)</f>
        <v>0</v>
      </c>
      <c r="V832" s="6">
        <f>'Τα Στοιχήματα μου'!E832*U832</f>
        <v>0</v>
      </c>
      <c r="W832" s="5">
        <f>IF('Τα Στοιχήματα μου'!E832&lt;&gt;0,V832/(100/I832),W831)</f>
        <v>1.4422218253259509</v>
      </c>
      <c r="X832" s="7"/>
      <c r="Y832" s="6">
        <f>COUNTIF('Τα Στοιχήματα μου'!$F$23:F832,"W")+COUNTIF('Τα Στοιχήματα μου'!$F$23:F832,"L")</f>
        <v>5</v>
      </c>
      <c r="Z832" s="6">
        <f>COUNTIF('Τα Στοιχήματα μου'!$F$23:F832,"W")</f>
        <v>3</v>
      </c>
      <c r="AA832" s="4">
        <f>COUNTIF('Τα Στοιχήματα μου'!$F$23:F832,"W")/(COUNTIF('Τα Στοιχήματα μου'!$F$23:F832,"W")+COUNTIF('Τα Στοιχήματα μου'!$F$23:F832,"L"))</f>
        <v>0.6</v>
      </c>
    </row>
    <row r="833" spans="2:27">
      <c r="B833" s="6">
        <f t="shared" si="12"/>
        <v>811</v>
      </c>
      <c r="I833" s="6">
        <f>I832+1</f>
        <v>811</v>
      </c>
      <c r="J833" s="6">
        <f>'Τα Στοιχήματα μου'!D833</f>
        <v>0</v>
      </c>
      <c r="K833" s="6">
        <f>'Τα Στοιχήματα μου'!E833</f>
        <v>0</v>
      </c>
      <c r="L833" s="6">
        <f>'Τα Στοιχήματα μου'!F833</f>
        <v>0</v>
      </c>
      <c r="M833" s="7"/>
      <c r="N833" s="5">
        <f>AVERAGE('Τα Στοιχήματα μου'!$E$23:E833)</f>
        <v>2.956</v>
      </c>
      <c r="O833" s="6" t="str">
        <f>IF('Τα Στοιχήματα μου'!E833&lt;&gt;0,1/'Τα Στοιχήματα μου'!E833,"")</f>
        <v/>
      </c>
      <c r="P833" s="6">
        <f>SUM($O$23:O833)</f>
        <v>3.4668730650154802</v>
      </c>
      <c r="Q833" s="6">
        <f>(1-(1/P833))*100</f>
        <v>71.155563493480983</v>
      </c>
      <c r="R833" s="6">
        <f>IF('Τα Στοιχήματα μου'!E833&lt;&gt;0,(100-($Q$1022*100)/100)/'Τα Στοιχήματα μου'!E833,0)</f>
        <v>0</v>
      </c>
      <c r="S833" s="6">
        <f>R833*('Τα Στοιχήματα μου'!E833-1)</f>
        <v>0</v>
      </c>
      <c r="T833" s="5">
        <f>SUM($S$23:S833)/100+1</f>
        <v>1.4422218253259511</v>
      </c>
      <c r="U833" s="6">
        <f>IF('Τα Στοιχήματα μου'!E833&lt;&gt;0,(100-(Q833*100)/100)/'Τα Στοιχήματα μου'!E833,0)</f>
        <v>0</v>
      </c>
      <c r="V833" s="6">
        <f>'Τα Στοιχήματα μου'!E833*U833</f>
        <v>0</v>
      </c>
      <c r="W833" s="5">
        <f>IF('Τα Στοιχήματα μου'!E833&lt;&gt;0,V833/(100/I833),W832)</f>
        <v>1.4422218253259509</v>
      </c>
      <c r="X833" s="7"/>
      <c r="Y833" s="6">
        <f>COUNTIF('Τα Στοιχήματα μου'!$F$23:F833,"W")+COUNTIF('Τα Στοιχήματα μου'!$F$23:F833,"L")</f>
        <v>5</v>
      </c>
      <c r="Z833" s="6">
        <f>COUNTIF('Τα Στοιχήματα μου'!$F$23:F833,"W")</f>
        <v>3</v>
      </c>
      <c r="AA833" s="4">
        <f>COUNTIF('Τα Στοιχήματα μου'!$F$23:F833,"W")/(COUNTIF('Τα Στοιχήματα μου'!$F$23:F833,"W")+COUNTIF('Τα Στοιχήματα μου'!$F$23:F833,"L"))</f>
        <v>0.6</v>
      </c>
    </row>
    <row r="834" spans="2:27">
      <c r="B834" s="6">
        <f t="shared" si="12"/>
        <v>812</v>
      </c>
      <c r="I834" s="6">
        <f>I833+1</f>
        <v>812</v>
      </c>
      <c r="J834" s="6">
        <f>'Τα Στοιχήματα μου'!D834</f>
        <v>0</v>
      </c>
      <c r="K834" s="6">
        <f>'Τα Στοιχήματα μου'!E834</f>
        <v>0</v>
      </c>
      <c r="L834" s="6">
        <f>'Τα Στοιχήματα μου'!F834</f>
        <v>0</v>
      </c>
      <c r="M834" s="7"/>
      <c r="N834" s="5">
        <f>AVERAGE('Τα Στοιχήματα μου'!$E$23:E834)</f>
        <v>2.956</v>
      </c>
      <c r="O834" s="6" t="str">
        <f>IF('Τα Στοιχήματα μου'!E834&lt;&gt;0,1/'Τα Στοιχήματα μου'!E834,"")</f>
        <v/>
      </c>
      <c r="P834" s="6">
        <f>SUM($O$23:O834)</f>
        <v>3.4668730650154802</v>
      </c>
      <c r="Q834" s="6">
        <f>(1-(1/P834))*100</f>
        <v>71.155563493480983</v>
      </c>
      <c r="R834" s="6">
        <f>IF('Τα Στοιχήματα μου'!E834&lt;&gt;0,(100-($Q$1022*100)/100)/'Τα Στοιχήματα μου'!E834,0)</f>
        <v>0</v>
      </c>
      <c r="S834" s="6">
        <f>R834*('Τα Στοιχήματα μου'!E834-1)</f>
        <v>0</v>
      </c>
      <c r="T834" s="5">
        <f>SUM($S$23:S834)/100+1</f>
        <v>1.4422218253259511</v>
      </c>
      <c r="U834" s="6">
        <f>IF('Τα Στοιχήματα μου'!E834&lt;&gt;0,(100-(Q834*100)/100)/'Τα Στοιχήματα μου'!E834,0)</f>
        <v>0</v>
      </c>
      <c r="V834" s="6">
        <f>'Τα Στοιχήματα μου'!E834*U834</f>
        <v>0</v>
      </c>
      <c r="W834" s="5">
        <f>IF('Τα Στοιχήματα μου'!E834&lt;&gt;0,V834/(100/I834),W833)</f>
        <v>1.4422218253259509</v>
      </c>
      <c r="X834" s="7"/>
      <c r="Y834" s="6">
        <f>COUNTIF('Τα Στοιχήματα μου'!$F$23:F834,"W")+COUNTIF('Τα Στοιχήματα μου'!$F$23:F834,"L")</f>
        <v>5</v>
      </c>
      <c r="Z834" s="6">
        <f>COUNTIF('Τα Στοιχήματα μου'!$F$23:F834,"W")</f>
        <v>3</v>
      </c>
      <c r="AA834" s="4">
        <f>COUNTIF('Τα Στοιχήματα μου'!$F$23:F834,"W")/(COUNTIF('Τα Στοιχήματα μου'!$F$23:F834,"W")+COUNTIF('Τα Στοιχήματα μου'!$F$23:F834,"L"))</f>
        <v>0.6</v>
      </c>
    </row>
    <row r="835" spans="2:27">
      <c r="B835" s="6">
        <f t="shared" si="12"/>
        <v>813</v>
      </c>
      <c r="I835" s="6">
        <f>I834+1</f>
        <v>813</v>
      </c>
      <c r="J835" s="6">
        <f>'Τα Στοιχήματα μου'!D835</f>
        <v>0</v>
      </c>
      <c r="K835" s="6">
        <f>'Τα Στοιχήματα μου'!E835</f>
        <v>0</v>
      </c>
      <c r="L835" s="6">
        <f>'Τα Στοιχήματα μου'!F835</f>
        <v>0</v>
      </c>
      <c r="M835" s="7"/>
      <c r="N835" s="5">
        <f>AVERAGE('Τα Στοιχήματα μου'!$E$23:E835)</f>
        <v>2.956</v>
      </c>
      <c r="O835" s="6" t="str">
        <f>IF('Τα Στοιχήματα μου'!E835&lt;&gt;0,1/'Τα Στοιχήματα μου'!E835,"")</f>
        <v/>
      </c>
      <c r="P835" s="6">
        <f>SUM($O$23:O835)</f>
        <v>3.4668730650154802</v>
      </c>
      <c r="Q835" s="6">
        <f>(1-(1/P835))*100</f>
        <v>71.155563493480983</v>
      </c>
      <c r="R835" s="6">
        <f>IF('Τα Στοιχήματα μου'!E835&lt;&gt;0,(100-($Q$1022*100)/100)/'Τα Στοιχήματα μου'!E835,0)</f>
        <v>0</v>
      </c>
      <c r="S835" s="6">
        <f>R835*('Τα Στοιχήματα μου'!E835-1)</f>
        <v>0</v>
      </c>
      <c r="T835" s="5">
        <f>SUM($S$23:S835)/100+1</f>
        <v>1.4422218253259511</v>
      </c>
      <c r="U835" s="6">
        <f>IF('Τα Στοιχήματα μου'!E835&lt;&gt;0,(100-(Q835*100)/100)/'Τα Στοιχήματα μου'!E835,0)</f>
        <v>0</v>
      </c>
      <c r="V835" s="6">
        <f>'Τα Στοιχήματα μου'!E835*U835</f>
        <v>0</v>
      </c>
      <c r="W835" s="5">
        <f>IF('Τα Στοιχήματα μου'!E835&lt;&gt;0,V835/(100/I835),W834)</f>
        <v>1.4422218253259509</v>
      </c>
      <c r="X835" s="7"/>
      <c r="Y835" s="6">
        <f>COUNTIF('Τα Στοιχήματα μου'!$F$23:F835,"W")+COUNTIF('Τα Στοιχήματα μου'!$F$23:F835,"L")</f>
        <v>5</v>
      </c>
      <c r="Z835" s="6">
        <f>COUNTIF('Τα Στοιχήματα μου'!$F$23:F835,"W")</f>
        <v>3</v>
      </c>
      <c r="AA835" s="4">
        <f>COUNTIF('Τα Στοιχήματα μου'!$F$23:F835,"W")/(COUNTIF('Τα Στοιχήματα μου'!$F$23:F835,"W")+COUNTIF('Τα Στοιχήματα μου'!$F$23:F835,"L"))</f>
        <v>0.6</v>
      </c>
    </row>
    <row r="836" spans="2:27">
      <c r="B836" s="6">
        <f t="shared" si="12"/>
        <v>814</v>
      </c>
      <c r="I836" s="6">
        <f>I835+1</f>
        <v>814</v>
      </c>
      <c r="J836" s="6">
        <f>'Τα Στοιχήματα μου'!D836</f>
        <v>0</v>
      </c>
      <c r="K836" s="6">
        <f>'Τα Στοιχήματα μου'!E836</f>
        <v>0</v>
      </c>
      <c r="L836" s="6">
        <f>'Τα Στοιχήματα μου'!F836</f>
        <v>0</v>
      </c>
      <c r="M836" s="7"/>
      <c r="N836" s="5">
        <f>AVERAGE('Τα Στοιχήματα μου'!$E$23:E836)</f>
        <v>2.956</v>
      </c>
      <c r="O836" s="6" t="str">
        <f>IF('Τα Στοιχήματα μου'!E836&lt;&gt;0,1/'Τα Στοιχήματα μου'!E836,"")</f>
        <v/>
      </c>
      <c r="P836" s="6">
        <f>SUM($O$23:O836)</f>
        <v>3.4668730650154802</v>
      </c>
      <c r="Q836" s="6">
        <f>(1-(1/P836))*100</f>
        <v>71.155563493480983</v>
      </c>
      <c r="R836" s="6">
        <f>IF('Τα Στοιχήματα μου'!E836&lt;&gt;0,(100-($Q$1022*100)/100)/'Τα Στοιχήματα μου'!E836,0)</f>
        <v>0</v>
      </c>
      <c r="S836" s="6">
        <f>R836*('Τα Στοιχήματα μου'!E836-1)</f>
        <v>0</v>
      </c>
      <c r="T836" s="5">
        <f>SUM($S$23:S836)/100+1</f>
        <v>1.4422218253259511</v>
      </c>
      <c r="U836" s="6">
        <f>IF('Τα Στοιχήματα μου'!E836&lt;&gt;0,(100-(Q836*100)/100)/'Τα Στοιχήματα μου'!E836,0)</f>
        <v>0</v>
      </c>
      <c r="V836" s="6">
        <f>'Τα Στοιχήματα μου'!E836*U836</f>
        <v>0</v>
      </c>
      <c r="W836" s="5">
        <f>IF('Τα Στοιχήματα μου'!E836&lt;&gt;0,V836/(100/I836),W835)</f>
        <v>1.4422218253259509</v>
      </c>
      <c r="X836" s="7"/>
      <c r="Y836" s="6">
        <f>COUNTIF('Τα Στοιχήματα μου'!$F$23:F836,"W")+COUNTIF('Τα Στοιχήματα μου'!$F$23:F836,"L")</f>
        <v>5</v>
      </c>
      <c r="Z836" s="6">
        <f>COUNTIF('Τα Στοιχήματα μου'!$F$23:F836,"W")</f>
        <v>3</v>
      </c>
      <c r="AA836" s="4">
        <f>COUNTIF('Τα Στοιχήματα μου'!$F$23:F836,"W")/(COUNTIF('Τα Στοιχήματα μου'!$F$23:F836,"W")+COUNTIF('Τα Στοιχήματα μου'!$F$23:F836,"L"))</f>
        <v>0.6</v>
      </c>
    </row>
    <row r="837" spans="2:27">
      <c r="B837" s="6">
        <f t="shared" si="12"/>
        <v>815</v>
      </c>
      <c r="I837" s="6">
        <f>I836+1</f>
        <v>815</v>
      </c>
      <c r="J837" s="6">
        <f>'Τα Στοιχήματα μου'!D837</f>
        <v>0</v>
      </c>
      <c r="K837" s="6">
        <f>'Τα Στοιχήματα μου'!E837</f>
        <v>0</v>
      </c>
      <c r="L837" s="6">
        <f>'Τα Στοιχήματα μου'!F837</f>
        <v>0</v>
      </c>
      <c r="M837" s="7"/>
      <c r="N837" s="5">
        <f>AVERAGE('Τα Στοιχήματα μου'!$E$23:E837)</f>
        <v>2.956</v>
      </c>
      <c r="O837" s="6" t="str">
        <f>IF('Τα Στοιχήματα μου'!E837&lt;&gt;0,1/'Τα Στοιχήματα μου'!E837,"")</f>
        <v/>
      </c>
      <c r="P837" s="6">
        <f>SUM($O$23:O837)</f>
        <v>3.4668730650154802</v>
      </c>
      <c r="Q837" s="6">
        <f>(1-(1/P837))*100</f>
        <v>71.155563493480983</v>
      </c>
      <c r="R837" s="6">
        <f>IF('Τα Στοιχήματα μου'!E837&lt;&gt;0,(100-($Q$1022*100)/100)/'Τα Στοιχήματα μου'!E837,0)</f>
        <v>0</v>
      </c>
      <c r="S837" s="6">
        <f>R837*('Τα Στοιχήματα μου'!E837-1)</f>
        <v>0</v>
      </c>
      <c r="T837" s="5">
        <f>SUM($S$23:S837)/100+1</f>
        <v>1.4422218253259511</v>
      </c>
      <c r="U837" s="6">
        <f>IF('Τα Στοιχήματα μου'!E837&lt;&gt;0,(100-(Q837*100)/100)/'Τα Στοιχήματα μου'!E837,0)</f>
        <v>0</v>
      </c>
      <c r="V837" s="6">
        <f>'Τα Στοιχήματα μου'!E837*U837</f>
        <v>0</v>
      </c>
      <c r="W837" s="5">
        <f>IF('Τα Στοιχήματα μου'!E837&lt;&gt;0,V837/(100/I837),W836)</f>
        <v>1.4422218253259509</v>
      </c>
      <c r="X837" s="7"/>
      <c r="Y837" s="6">
        <f>COUNTIF('Τα Στοιχήματα μου'!$F$23:F837,"W")+COUNTIF('Τα Στοιχήματα μου'!$F$23:F837,"L")</f>
        <v>5</v>
      </c>
      <c r="Z837" s="6">
        <f>COUNTIF('Τα Στοιχήματα μου'!$F$23:F837,"W")</f>
        <v>3</v>
      </c>
      <c r="AA837" s="4">
        <f>COUNTIF('Τα Στοιχήματα μου'!$F$23:F837,"W")/(COUNTIF('Τα Στοιχήματα μου'!$F$23:F837,"W")+COUNTIF('Τα Στοιχήματα μου'!$F$23:F837,"L"))</f>
        <v>0.6</v>
      </c>
    </row>
    <row r="838" spans="2:27">
      <c r="B838" s="6">
        <f t="shared" si="12"/>
        <v>816</v>
      </c>
      <c r="I838" s="6">
        <f>I837+1</f>
        <v>816</v>
      </c>
      <c r="J838" s="6">
        <f>'Τα Στοιχήματα μου'!D838</f>
        <v>0</v>
      </c>
      <c r="K838" s="6">
        <f>'Τα Στοιχήματα μου'!E838</f>
        <v>0</v>
      </c>
      <c r="L838" s="6">
        <f>'Τα Στοιχήματα μου'!F838</f>
        <v>0</v>
      </c>
      <c r="M838" s="7"/>
      <c r="N838" s="5">
        <f>AVERAGE('Τα Στοιχήματα μου'!$E$23:E838)</f>
        <v>2.956</v>
      </c>
      <c r="O838" s="6" t="str">
        <f>IF('Τα Στοιχήματα μου'!E838&lt;&gt;0,1/'Τα Στοιχήματα μου'!E838,"")</f>
        <v/>
      </c>
      <c r="P838" s="6">
        <f>SUM($O$23:O838)</f>
        <v>3.4668730650154802</v>
      </c>
      <c r="Q838" s="6">
        <f>(1-(1/P838))*100</f>
        <v>71.155563493480983</v>
      </c>
      <c r="R838" s="6">
        <f>IF('Τα Στοιχήματα μου'!E838&lt;&gt;0,(100-($Q$1022*100)/100)/'Τα Στοιχήματα μου'!E838,0)</f>
        <v>0</v>
      </c>
      <c r="S838" s="6">
        <f>R838*('Τα Στοιχήματα μου'!E838-1)</f>
        <v>0</v>
      </c>
      <c r="T838" s="5">
        <f>SUM($S$23:S838)/100+1</f>
        <v>1.4422218253259511</v>
      </c>
      <c r="U838" s="6">
        <f>IF('Τα Στοιχήματα μου'!E838&lt;&gt;0,(100-(Q838*100)/100)/'Τα Στοιχήματα μου'!E838,0)</f>
        <v>0</v>
      </c>
      <c r="V838" s="6">
        <f>'Τα Στοιχήματα μου'!E838*U838</f>
        <v>0</v>
      </c>
      <c r="W838" s="5">
        <f>IF('Τα Στοιχήματα μου'!E838&lt;&gt;0,V838/(100/I838),W837)</f>
        <v>1.4422218253259509</v>
      </c>
      <c r="X838" s="7"/>
      <c r="Y838" s="6">
        <f>COUNTIF('Τα Στοιχήματα μου'!$F$23:F838,"W")+COUNTIF('Τα Στοιχήματα μου'!$F$23:F838,"L")</f>
        <v>5</v>
      </c>
      <c r="Z838" s="6">
        <f>COUNTIF('Τα Στοιχήματα μου'!$F$23:F838,"W")</f>
        <v>3</v>
      </c>
      <c r="AA838" s="4">
        <f>COUNTIF('Τα Στοιχήματα μου'!$F$23:F838,"W")/(COUNTIF('Τα Στοιχήματα μου'!$F$23:F838,"W")+COUNTIF('Τα Στοιχήματα μου'!$F$23:F838,"L"))</f>
        <v>0.6</v>
      </c>
    </row>
    <row r="839" spans="2:27">
      <c r="B839" s="6">
        <f t="shared" si="12"/>
        <v>817</v>
      </c>
      <c r="I839" s="6">
        <f>I838+1</f>
        <v>817</v>
      </c>
      <c r="J839" s="6">
        <f>'Τα Στοιχήματα μου'!D839</f>
        <v>0</v>
      </c>
      <c r="K839" s="6">
        <f>'Τα Στοιχήματα μου'!E839</f>
        <v>0</v>
      </c>
      <c r="L839" s="6">
        <f>'Τα Στοιχήματα μου'!F839</f>
        <v>0</v>
      </c>
      <c r="M839" s="7"/>
      <c r="N839" s="5">
        <f>AVERAGE('Τα Στοιχήματα μου'!$E$23:E839)</f>
        <v>2.956</v>
      </c>
      <c r="O839" s="6" t="str">
        <f>IF('Τα Στοιχήματα μου'!E839&lt;&gt;0,1/'Τα Στοιχήματα μου'!E839,"")</f>
        <v/>
      </c>
      <c r="P839" s="6">
        <f>SUM($O$23:O839)</f>
        <v>3.4668730650154802</v>
      </c>
      <c r="Q839" s="6">
        <f>(1-(1/P839))*100</f>
        <v>71.155563493480983</v>
      </c>
      <c r="R839" s="6">
        <f>IF('Τα Στοιχήματα μου'!E839&lt;&gt;0,(100-($Q$1022*100)/100)/'Τα Στοιχήματα μου'!E839,0)</f>
        <v>0</v>
      </c>
      <c r="S839" s="6">
        <f>R839*('Τα Στοιχήματα μου'!E839-1)</f>
        <v>0</v>
      </c>
      <c r="T839" s="5">
        <f>SUM($S$23:S839)/100+1</f>
        <v>1.4422218253259511</v>
      </c>
      <c r="U839" s="6">
        <f>IF('Τα Στοιχήματα μου'!E839&lt;&gt;0,(100-(Q839*100)/100)/'Τα Στοιχήματα μου'!E839,0)</f>
        <v>0</v>
      </c>
      <c r="V839" s="6">
        <f>'Τα Στοιχήματα μου'!E839*U839</f>
        <v>0</v>
      </c>
      <c r="W839" s="5">
        <f>IF('Τα Στοιχήματα μου'!E839&lt;&gt;0,V839/(100/I839),W838)</f>
        <v>1.4422218253259509</v>
      </c>
      <c r="X839" s="7"/>
      <c r="Y839" s="6">
        <f>COUNTIF('Τα Στοιχήματα μου'!$F$23:F839,"W")+COUNTIF('Τα Στοιχήματα μου'!$F$23:F839,"L")</f>
        <v>5</v>
      </c>
      <c r="Z839" s="6">
        <f>COUNTIF('Τα Στοιχήματα μου'!$F$23:F839,"W")</f>
        <v>3</v>
      </c>
      <c r="AA839" s="4">
        <f>COUNTIF('Τα Στοιχήματα μου'!$F$23:F839,"W")/(COUNTIF('Τα Στοιχήματα μου'!$F$23:F839,"W")+COUNTIF('Τα Στοιχήματα μου'!$F$23:F839,"L"))</f>
        <v>0.6</v>
      </c>
    </row>
    <row r="840" spans="2:27">
      <c r="B840" s="6">
        <f t="shared" si="12"/>
        <v>818</v>
      </c>
      <c r="I840" s="6">
        <f>I839+1</f>
        <v>818</v>
      </c>
      <c r="J840" s="6">
        <f>'Τα Στοιχήματα μου'!D840</f>
        <v>0</v>
      </c>
      <c r="K840" s="6">
        <f>'Τα Στοιχήματα μου'!E840</f>
        <v>0</v>
      </c>
      <c r="L840" s="6">
        <f>'Τα Στοιχήματα μου'!F840</f>
        <v>0</v>
      </c>
      <c r="M840" s="7"/>
      <c r="N840" s="5">
        <f>AVERAGE('Τα Στοιχήματα μου'!$E$23:E840)</f>
        <v>2.956</v>
      </c>
      <c r="O840" s="6" t="str">
        <f>IF('Τα Στοιχήματα μου'!E840&lt;&gt;0,1/'Τα Στοιχήματα μου'!E840,"")</f>
        <v/>
      </c>
      <c r="P840" s="6">
        <f>SUM($O$23:O840)</f>
        <v>3.4668730650154802</v>
      </c>
      <c r="Q840" s="6">
        <f>(1-(1/P840))*100</f>
        <v>71.155563493480983</v>
      </c>
      <c r="R840" s="6">
        <f>IF('Τα Στοιχήματα μου'!E840&lt;&gt;0,(100-($Q$1022*100)/100)/'Τα Στοιχήματα μου'!E840,0)</f>
        <v>0</v>
      </c>
      <c r="S840" s="6">
        <f>R840*('Τα Στοιχήματα μου'!E840-1)</f>
        <v>0</v>
      </c>
      <c r="T840" s="5">
        <f>SUM($S$23:S840)/100+1</f>
        <v>1.4422218253259511</v>
      </c>
      <c r="U840" s="6">
        <f>IF('Τα Στοιχήματα μου'!E840&lt;&gt;0,(100-(Q840*100)/100)/'Τα Στοιχήματα μου'!E840,0)</f>
        <v>0</v>
      </c>
      <c r="V840" s="6">
        <f>'Τα Στοιχήματα μου'!E840*U840</f>
        <v>0</v>
      </c>
      <c r="W840" s="5">
        <f>IF('Τα Στοιχήματα μου'!E840&lt;&gt;0,V840/(100/I840),W839)</f>
        <v>1.4422218253259509</v>
      </c>
      <c r="X840" s="7"/>
      <c r="Y840" s="6">
        <f>COUNTIF('Τα Στοιχήματα μου'!$F$23:F840,"W")+COUNTIF('Τα Στοιχήματα μου'!$F$23:F840,"L")</f>
        <v>5</v>
      </c>
      <c r="Z840" s="6">
        <f>COUNTIF('Τα Στοιχήματα μου'!$F$23:F840,"W")</f>
        <v>3</v>
      </c>
      <c r="AA840" s="4">
        <f>COUNTIF('Τα Στοιχήματα μου'!$F$23:F840,"W")/(COUNTIF('Τα Στοιχήματα μου'!$F$23:F840,"W")+COUNTIF('Τα Στοιχήματα μου'!$F$23:F840,"L"))</f>
        <v>0.6</v>
      </c>
    </row>
    <row r="841" spans="2:27">
      <c r="B841" s="6">
        <f t="shared" si="12"/>
        <v>819</v>
      </c>
      <c r="I841" s="6">
        <f>I840+1</f>
        <v>819</v>
      </c>
      <c r="J841" s="6">
        <f>'Τα Στοιχήματα μου'!D841</f>
        <v>0</v>
      </c>
      <c r="K841" s="6">
        <f>'Τα Στοιχήματα μου'!E841</f>
        <v>0</v>
      </c>
      <c r="L841" s="6">
        <f>'Τα Στοιχήματα μου'!F841</f>
        <v>0</v>
      </c>
      <c r="M841" s="7"/>
      <c r="N841" s="5">
        <f>AVERAGE('Τα Στοιχήματα μου'!$E$23:E841)</f>
        <v>2.956</v>
      </c>
      <c r="O841" s="6" t="str">
        <f>IF('Τα Στοιχήματα μου'!E841&lt;&gt;0,1/'Τα Στοιχήματα μου'!E841,"")</f>
        <v/>
      </c>
      <c r="P841" s="6">
        <f>SUM($O$23:O841)</f>
        <v>3.4668730650154802</v>
      </c>
      <c r="Q841" s="6">
        <f>(1-(1/P841))*100</f>
        <v>71.155563493480983</v>
      </c>
      <c r="R841" s="6">
        <f>IF('Τα Στοιχήματα μου'!E841&lt;&gt;0,(100-($Q$1022*100)/100)/'Τα Στοιχήματα μου'!E841,0)</f>
        <v>0</v>
      </c>
      <c r="S841" s="6">
        <f>R841*('Τα Στοιχήματα μου'!E841-1)</f>
        <v>0</v>
      </c>
      <c r="T841" s="5">
        <f>SUM($S$23:S841)/100+1</f>
        <v>1.4422218253259511</v>
      </c>
      <c r="U841" s="6">
        <f>IF('Τα Στοιχήματα μου'!E841&lt;&gt;0,(100-(Q841*100)/100)/'Τα Στοιχήματα μου'!E841,0)</f>
        <v>0</v>
      </c>
      <c r="V841" s="6">
        <f>'Τα Στοιχήματα μου'!E841*U841</f>
        <v>0</v>
      </c>
      <c r="W841" s="5">
        <f>IF('Τα Στοιχήματα μου'!E841&lt;&gt;0,V841/(100/I841),W840)</f>
        <v>1.4422218253259509</v>
      </c>
      <c r="X841" s="7"/>
      <c r="Y841" s="6">
        <f>COUNTIF('Τα Στοιχήματα μου'!$F$23:F841,"W")+COUNTIF('Τα Στοιχήματα μου'!$F$23:F841,"L")</f>
        <v>5</v>
      </c>
      <c r="Z841" s="6">
        <f>COUNTIF('Τα Στοιχήματα μου'!$F$23:F841,"W")</f>
        <v>3</v>
      </c>
      <c r="AA841" s="4">
        <f>COUNTIF('Τα Στοιχήματα μου'!$F$23:F841,"W")/(COUNTIF('Τα Στοιχήματα μου'!$F$23:F841,"W")+COUNTIF('Τα Στοιχήματα μου'!$F$23:F841,"L"))</f>
        <v>0.6</v>
      </c>
    </row>
    <row r="842" spans="2:27">
      <c r="B842" s="6">
        <f t="shared" si="12"/>
        <v>820</v>
      </c>
      <c r="I842" s="6">
        <f>I841+1</f>
        <v>820</v>
      </c>
      <c r="J842" s="6">
        <f>'Τα Στοιχήματα μου'!D842</f>
        <v>0</v>
      </c>
      <c r="K842" s="6">
        <f>'Τα Στοιχήματα μου'!E842</f>
        <v>0</v>
      </c>
      <c r="L842" s="6">
        <f>'Τα Στοιχήματα μου'!F842</f>
        <v>0</v>
      </c>
      <c r="M842" s="7"/>
      <c r="N842" s="5">
        <f>AVERAGE('Τα Στοιχήματα μου'!$E$23:E842)</f>
        <v>2.956</v>
      </c>
      <c r="O842" s="6" t="str">
        <f>IF('Τα Στοιχήματα μου'!E842&lt;&gt;0,1/'Τα Στοιχήματα μου'!E842,"")</f>
        <v/>
      </c>
      <c r="P842" s="6">
        <f>SUM($O$23:O842)</f>
        <v>3.4668730650154802</v>
      </c>
      <c r="Q842" s="6">
        <f>(1-(1/P842))*100</f>
        <v>71.155563493480983</v>
      </c>
      <c r="R842" s="6">
        <f>IF('Τα Στοιχήματα μου'!E842&lt;&gt;0,(100-($Q$1022*100)/100)/'Τα Στοιχήματα μου'!E842,0)</f>
        <v>0</v>
      </c>
      <c r="S842" s="6">
        <f>R842*('Τα Στοιχήματα μου'!E842-1)</f>
        <v>0</v>
      </c>
      <c r="T842" s="5">
        <f>SUM($S$23:S842)/100+1</f>
        <v>1.4422218253259511</v>
      </c>
      <c r="U842" s="6">
        <f>IF('Τα Στοιχήματα μου'!E842&lt;&gt;0,(100-(Q842*100)/100)/'Τα Στοιχήματα μου'!E842,0)</f>
        <v>0</v>
      </c>
      <c r="V842" s="6">
        <f>'Τα Στοιχήματα μου'!E842*U842</f>
        <v>0</v>
      </c>
      <c r="W842" s="5">
        <f>IF('Τα Στοιχήματα μου'!E842&lt;&gt;0,V842/(100/I842),W841)</f>
        <v>1.4422218253259509</v>
      </c>
      <c r="X842" s="7"/>
      <c r="Y842" s="6">
        <f>COUNTIF('Τα Στοιχήματα μου'!$F$23:F842,"W")+COUNTIF('Τα Στοιχήματα μου'!$F$23:F842,"L")</f>
        <v>5</v>
      </c>
      <c r="Z842" s="6">
        <f>COUNTIF('Τα Στοιχήματα μου'!$F$23:F842,"W")</f>
        <v>3</v>
      </c>
      <c r="AA842" s="4">
        <f>COUNTIF('Τα Στοιχήματα μου'!$F$23:F842,"W")/(COUNTIF('Τα Στοιχήματα μου'!$F$23:F842,"W")+COUNTIF('Τα Στοιχήματα μου'!$F$23:F842,"L"))</f>
        <v>0.6</v>
      </c>
    </row>
    <row r="843" spans="2:27">
      <c r="B843" s="6">
        <f t="shared" si="12"/>
        <v>821</v>
      </c>
      <c r="I843" s="6">
        <f>I842+1</f>
        <v>821</v>
      </c>
      <c r="J843" s="6">
        <f>'Τα Στοιχήματα μου'!D843</f>
        <v>0</v>
      </c>
      <c r="K843" s="6">
        <f>'Τα Στοιχήματα μου'!E843</f>
        <v>0</v>
      </c>
      <c r="L843" s="6">
        <f>'Τα Στοιχήματα μου'!F843</f>
        <v>0</v>
      </c>
      <c r="M843" s="7"/>
      <c r="N843" s="5">
        <f>AVERAGE('Τα Στοιχήματα μου'!$E$23:E843)</f>
        <v>2.956</v>
      </c>
      <c r="O843" s="6" t="str">
        <f>IF('Τα Στοιχήματα μου'!E843&lt;&gt;0,1/'Τα Στοιχήματα μου'!E843,"")</f>
        <v/>
      </c>
      <c r="P843" s="6">
        <f>SUM($O$23:O843)</f>
        <v>3.4668730650154802</v>
      </c>
      <c r="Q843" s="6">
        <f>(1-(1/P843))*100</f>
        <v>71.155563493480983</v>
      </c>
      <c r="R843" s="6">
        <f>IF('Τα Στοιχήματα μου'!E843&lt;&gt;0,(100-($Q$1022*100)/100)/'Τα Στοιχήματα μου'!E843,0)</f>
        <v>0</v>
      </c>
      <c r="S843" s="6">
        <f>R843*('Τα Στοιχήματα μου'!E843-1)</f>
        <v>0</v>
      </c>
      <c r="T843" s="5">
        <f>SUM($S$23:S843)/100+1</f>
        <v>1.4422218253259511</v>
      </c>
      <c r="U843" s="6">
        <f>IF('Τα Στοιχήματα μου'!E843&lt;&gt;0,(100-(Q843*100)/100)/'Τα Στοιχήματα μου'!E843,0)</f>
        <v>0</v>
      </c>
      <c r="V843" s="6">
        <f>'Τα Στοιχήματα μου'!E843*U843</f>
        <v>0</v>
      </c>
      <c r="W843" s="5">
        <f>IF('Τα Στοιχήματα μου'!E843&lt;&gt;0,V843/(100/I843),W842)</f>
        <v>1.4422218253259509</v>
      </c>
      <c r="X843" s="7"/>
      <c r="Y843" s="6">
        <f>COUNTIF('Τα Στοιχήματα μου'!$F$23:F843,"W")+COUNTIF('Τα Στοιχήματα μου'!$F$23:F843,"L")</f>
        <v>5</v>
      </c>
      <c r="Z843" s="6">
        <f>COUNTIF('Τα Στοιχήματα μου'!$F$23:F843,"W")</f>
        <v>3</v>
      </c>
      <c r="AA843" s="4">
        <f>COUNTIF('Τα Στοιχήματα μου'!$F$23:F843,"W")/(COUNTIF('Τα Στοιχήματα μου'!$F$23:F843,"W")+COUNTIF('Τα Στοιχήματα μου'!$F$23:F843,"L"))</f>
        <v>0.6</v>
      </c>
    </row>
    <row r="844" spans="2:27">
      <c r="B844" s="6">
        <f t="shared" si="12"/>
        <v>822</v>
      </c>
      <c r="I844" s="6">
        <f>I843+1</f>
        <v>822</v>
      </c>
      <c r="J844" s="6">
        <f>'Τα Στοιχήματα μου'!D844</f>
        <v>0</v>
      </c>
      <c r="K844" s="6">
        <f>'Τα Στοιχήματα μου'!E844</f>
        <v>0</v>
      </c>
      <c r="L844" s="6">
        <f>'Τα Στοιχήματα μου'!F844</f>
        <v>0</v>
      </c>
      <c r="M844" s="7"/>
      <c r="N844" s="5">
        <f>AVERAGE('Τα Στοιχήματα μου'!$E$23:E844)</f>
        <v>2.956</v>
      </c>
      <c r="O844" s="6" t="str">
        <f>IF('Τα Στοιχήματα μου'!E844&lt;&gt;0,1/'Τα Στοιχήματα μου'!E844,"")</f>
        <v/>
      </c>
      <c r="P844" s="6">
        <f>SUM($O$23:O844)</f>
        <v>3.4668730650154802</v>
      </c>
      <c r="Q844" s="6">
        <f>(1-(1/P844))*100</f>
        <v>71.155563493480983</v>
      </c>
      <c r="R844" s="6">
        <f>IF('Τα Στοιχήματα μου'!E844&lt;&gt;0,(100-($Q$1022*100)/100)/'Τα Στοιχήματα μου'!E844,0)</f>
        <v>0</v>
      </c>
      <c r="S844" s="6">
        <f>R844*('Τα Στοιχήματα μου'!E844-1)</f>
        <v>0</v>
      </c>
      <c r="T844" s="5">
        <f>SUM($S$23:S844)/100+1</f>
        <v>1.4422218253259511</v>
      </c>
      <c r="U844" s="6">
        <f>IF('Τα Στοιχήματα μου'!E844&lt;&gt;0,(100-(Q844*100)/100)/'Τα Στοιχήματα μου'!E844,0)</f>
        <v>0</v>
      </c>
      <c r="V844" s="6">
        <f>'Τα Στοιχήματα μου'!E844*U844</f>
        <v>0</v>
      </c>
      <c r="W844" s="5">
        <f>IF('Τα Στοιχήματα μου'!E844&lt;&gt;0,V844/(100/I844),W843)</f>
        <v>1.4422218253259509</v>
      </c>
      <c r="X844" s="7"/>
      <c r="Y844" s="6">
        <f>COUNTIF('Τα Στοιχήματα μου'!$F$23:F844,"W")+COUNTIF('Τα Στοιχήματα μου'!$F$23:F844,"L")</f>
        <v>5</v>
      </c>
      <c r="Z844" s="6">
        <f>COUNTIF('Τα Στοιχήματα μου'!$F$23:F844,"W")</f>
        <v>3</v>
      </c>
      <c r="AA844" s="4">
        <f>COUNTIF('Τα Στοιχήματα μου'!$F$23:F844,"W")/(COUNTIF('Τα Στοιχήματα μου'!$F$23:F844,"W")+COUNTIF('Τα Στοιχήματα μου'!$F$23:F844,"L"))</f>
        <v>0.6</v>
      </c>
    </row>
    <row r="845" spans="2:27">
      <c r="B845" s="6">
        <f t="shared" si="12"/>
        <v>823</v>
      </c>
      <c r="I845" s="6">
        <f>I844+1</f>
        <v>823</v>
      </c>
      <c r="J845" s="6">
        <f>'Τα Στοιχήματα μου'!D845</f>
        <v>0</v>
      </c>
      <c r="K845" s="6">
        <f>'Τα Στοιχήματα μου'!E845</f>
        <v>0</v>
      </c>
      <c r="L845" s="6">
        <f>'Τα Στοιχήματα μου'!F845</f>
        <v>0</v>
      </c>
      <c r="M845" s="7"/>
      <c r="N845" s="5">
        <f>AVERAGE('Τα Στοιχήματα μου'!$E$23:E845)</f>
        <v>2.956</v>
      </c>
      <c r="O845" s="6" t="str">
        <f>IF('Τα Στοιχήματα μου'!E845&lt;&gt;0,1/'Τα Στοιχήματα μου'!E845,"")</f>
        <v/>
      </c>
      <c r="P845" s="6">
        <f>SUM($O$23:O845)</f>
        <v>3.4668730650154802</v>
      </c>
      <c r="Q845" s="6">
        <f>(1-(1/P845))*100</f>
        <v>71.155563493480983</v>
      </c>
      <c r="R845" s="6">
        <f>IF('Τα Στοιχήματα μου'!E845&lt;&gt;0,(100-($Q$1022*100)/100)/'Τα Στοιχήματα μου'!E845,0)</f>
        <v>0</v>
      </c>
      <c r="S845" s="6">
        <f>R845*('Τα Στοιχήματα μου'!E845-1)</f>
        <v>0</v>
      </c>
      <c r="T845" s="5">
        <f>SUM($S$23:S845)/100+1</f>
        <v>1.4422218253259511</v>
      </c>
      <c r="U845" s="6">
        <f>IF('Τα Στοιχήματα μου'!E845&lt;&gt;0,(100-(Q845*100)/100)/'Τα Στοιχήματα μου'!E845,0)</f>
        <v>0</v>
      </c>
      <c r="V845" s="6">
        <f>'Τα Στοιχήματα μου'!E845*U845</f>
        <v>0</v>
      </c>
      <c r="W845" s="5">
        <f>IF('Τα Στοιχήματα μου'!E845&lt;&gt;0,V845/(100/I845),W844)</f>
        <v>1.4422218253259509</v>
      </c>
      <c r="X845" s="7"/>
      <c r="Y845" s="6">
        <f>COUNTIF('Τα Στοιχήματα μου'!$F$23:F845,"W")+COUNTIF('Τα Στοιχήματα μου'!$F$23:F845,"L")</f>
        <v>5</v>
      </c>
      <c r="Z845" s="6">
        <f>COUNTIF('Τα Στοιχήματα μου'!$F$23:F845,"W")</f>
        <v>3</v>
      </c>
      <c r="AA845" s="4">
        <f>COUNTIF('Τα Στοιχήματα μου'!$F$23:F845,"W")/(COUNTIF('Τα Στοιχήματα μου'!$F$23:F845,"W")+COUNTIF('Τα Στοιχήματα μου'!$F$23:F845,"L"))</f>
        <v>0.6</v>
      </c>
    </row>
    <row r="846" spans="2:27">
      <c r="B846" s="6">
        <f t="shared" si="12"/>
        <v>824</v>
      </c>
      <c r="I846" s="6">
        <f>I845+1</f>
        <v>824</v>
      </c>
      <c r="J846" s="6">
        <f>'Τα Στοιχήματα μου'!D846</f>
        <v>0</v>
      </c>
      <c r="K846" s="6">
        <f>'Τα Στοιχήματα μου'!E846</f>
        <v>0</v>
      </c>
      <c r="L846" s="6">
        <f>'Τα Στοιχήματα μου'!F846</f>
        <v>0</v>
      </c>
      <c r="M846" s="7"/>
      <c r="N846" s="5">
        <f>AVERAGE('Τα Στοιχήματα μου'!$E$23:E846)</f>
        <v>2.956</v>
      </c>
      <c r="O846" s="6" t="str">
        <f>IF('Τα Στοιχήματα μου'!E846&lt;&gt;0,1/'Τα Στοιχήματα μου'!E846,"")</f>
        <v/>
      </c>
      <c r="P846" s="6">
        <f>SUM($O$23:O846)</f>
        <v>3.4668730650154802</v>
      </c>
      <c r="Q846" s="6">
        <f>(1-(1/P846))*100</f>
        <v>71.155563493480983</v>
      </c>
      <c r="R846" s="6">
        <f>IF('Τα Στοιχήματα μου'!E846&lt;&gt;0,(100-($Q$1022*100)/100)/'Τα Στοιχήματα μου'!E846,0)</f>
        <v>0</v>
      </c>
      <c r="S846" s="6">
        <f>R846*('Τα Στοιχήματα μου'!E846-1)</f>
        <v>0</v>
      </c>
      <c r="T846" s="5">
        <f>SUM($S$23:S846)/100+1</f>
        <v>1.4422218253259511</v>
      </c>
      <c r="U846" s="6">
        <f>IF('Τα Στοιχήματα μου'!E846&lt;&gt;0,(100-(Q846*100)/100)/'Τα Στοιχήματα μου'!E846,0)</f>
        <v>0</v>
      </c>
      <c r="V846" s="6">
        <f>'Τα Στοιχήματα μου'!E846*U846</f>
        <v>0</v>
      </c>
      <c r="W846" s="5">
        <f>IF('Τα Στοιχήματα μου'!E846&lt;&gt;0,V846/(100/I846),W845)</f>
        <v>1.4422218253259509</v>
      </c>
      <c r="X846" s="7"/>
      <c r="Y846" s="6">
        <f>COUNTIF('Τα Στοιχήματα μου'!$F$23:F846,"W")+COUNTIF('Τα Στοιχήματα μου'!$F$23:F846,"L")</f>
        <v>5</v>
      </c>
      <c r="Z846" s="6">
        <f>COUNTIF('Τα Στοιχήματα μου'!$F$23:F846,"W")</f>
        <v>3</v>
      </c>
      <c r="AA846" s="4">
        <f>COUNTIF('Τα Στοιχήματα μου'!$F$23:F846,"W")/(COUNTIF('Τα Στοιχήματα μου'!$F$23:F846,"W")+COUNTIF('Τα Στοιχήματα μου'!$F$23:F846,"L"))</f>
        <v>0.6</v>
      </c>
    </row>
    <row r="847" spans="2:27">
      <c r="B847" s="6">
        <f t="shared" si="12"/>
        <v>825</v>
      </c>
      <c r="I847" s="6">
        <f>I846+1</f>
        <v>825</v>
      </c>
      <c r="J847" s="6">
        <f>'Τα Στοιχήματα μου'!D847</f>
        <v>0</v>
      </c>
      <c r="K847" s="6">
        <f>'Τα Στοιχήματα μου'!E847</f>
        <v>0</v>
      </c>
      <c r="L847" s="6">
        <f>'Τα Στοιχήματα μου'!F847</f>
        <v>0</v>
      </c>
      <c r="M847" s="7"/>
      <c r="N847" s="5">
        <f>AVERAGE('Τα Στοιχήματα μου'!$E$23:E847)</f>
        <v>2.956</v>
      </c>
      <c r="O847" s="6" t="str">
        <f>IF('Τα Στοιχήματα μου'!E847&lt;&gt;0,1/'Τα Στοιχήματα μου'!E847,"")</f>
        <v/>
      </c>
      <c r="P847" s="6">
        <f>SUM($O$23:O847)</f>
        <v>3.4668730650154802</v>
      </c>
      <c r="Q847" s="6">
        <f>(1-(1/P847))*100</f>
        <v>71.155563493480983</v>
      </c>
      <c r="R847" s="6">
        <f>IF('Τα Στοιχήματα μου'!E847&lt;&gt;0,(100-($Q$1022*100)/100)/'Τα Στοιχήματα μου'!E847,0)</f>
        <v>0</v>
      </c>
      <c r="S847" s="6">
        <f>R847*('Τα Στοιχήματα μου'!E847-1)</f>
        <v>0</v>
      </c>
      <c r="T847" s="5">
        <f>SUM($S$23:S847)/100+1</f>
        <v>1.4422218253259511</v>
      </c>
      <c r="U847" s="6">
        <f>IF('Τα Στοιχήματα μου'!E847&lt;&gt;0,(100-(Q847*100)/100)/'Τα Στοιχήματα μου'!E847,0)</f>
        <v>0</v>
      </c>
      <c r="V847" s="6">
        <f>'Τα Στοιχήματα μου'!E847*U847</f>
        <v>0</v>
      </c>
      <c r="W847" s="5">
        <f>IF('Τα Στοιχήματα μου'!E847&lt;&gt;0,V847/(100/I847),W846)</f>
        <v>1.4422218253259509</v>
      </c>
      <c r="X847" s="7"/>
      <c r="Y847" s="6">
        <f>COUNTIF('Τα Στοιχήματα μου'!$F$23:F847,"W")+COUNTIF('Τα Στοιχήματα μου'!$F$23:F847,"L")</f>
        <v>5</v>
      </c>
      <c r="Z847" s="6">
        <f>COUNTIF('Τα Στοιχήματα μου'!$F$23:F847,"W")</f>
        <v>3</v>
      </c>
      <c r="AA847" s="4">
        <f>COUNTIF('Τα Στοιχήματα μου'!$F$23:F847,"W")/(COUNTIF('Τα Στοιχήματα μου'!$F$23:F847,"W")+COUNTIF('Τα Στοιχήματα μου'!$F$23:F847,"L"))</f>
        <v>0.6</v>
      </c>
    </row>
    <row r="848" spans="2:27">
      <c r="B848" s="6">
        <f t="shared" si="12"/>
        <v>826</v>
      </c>
      <c r="I848" s="6">
        <f>I847+1</f>
        <v>826</v>
      </c>
      <c r="J848" s="6">
        <f>'Τα Στοιχήματα μου'!D848</f>
        <v>0</v>
      </c>
      <c r="K848" s="6">
        <f>'Τα Στοιχήματα μου'!E848</f>
        <v>0</v>
      </c>
      <c r="L848" s="6">
        <f>'Τα Στοιχήματα μου'!F848</f>
        <v>0</v>
      </c>
      <c r="M848" s="7"/>
      <c r="N848" s="5">
        <f>AVERAGE('Τα Στοιχήματα μου'!$E$23:E848)</f>
        <v>2.956</v>
      </c>
      <c r="O848" s="6" t="str">
        <f>IF('Τα Στοιχήματα μου'!E848&lt;&gt;0,1/'Τα Στοιχήματα μου'!E848,"")</f>
        <v/>
      </c>
      <c r="P848" s="6">
        <f>SUM($O$23:O848)</f>
        <v>3.4668730650154802</v>
      </c>
      <c r="Q848" s="6">
        <f>(1-(1/P848))*100</f>
        <v>71.155563493480983</v>
      </c>
      <c r="R848" s="6">
        <f>IF('Τα Στοιχήματα μου'!E848&lt;&gt;0,(100-($Q$1022*100)/100)/'Τα Στοιχήματα μου'!E848,0)</f>
        <v>0</v>
      </c>
      <c r="S848" s="6">
        <f>R848*('Τα Στοιχήματα μου'!E848-1)</f>
        <v>0</v>
      </c>
      <c r="T848" s="5">
        <f>SUM($S$23:S848)/100+1</f>
        <v>1.4422218253259511</v>
      </c>
      <c r="U848" s="6">
        <f>IF('Τα Στοιχήματα μου'!E848&lt;&gt;0,(100-(Q848*100)/100)/'Τα Στοιχήματα μου'!E848,0)</f>
        <v>0</v>
      </c>
      <c r="V848" s="6">
        <f>'Τα Στοιχήματα μου'!E848*U848</f>
        <v>0</v>
      </c>
      <c r="W848" s="5">
        <f>IF('Τα Στοιχήματα μου'!E848&lt;&gt;0,V848/(100/I848),W847)</f>
        <v>1.4422218253259509</v>
      </c>
      <c r="X848" s="7"/>
      <c r="Y848" s="6">
        <f>COUNTIF('Τα Στοιχήματα μου'!$F$23:F848,"W")+COUNTIF('Τα Στοιχήματα μου'!$F$23:F848,"L")</f>
        <v>5</v>
      </c>
      <c r="Z848" s="6">
        <f>COUNTIF('Τα Στοιχήματα μου'!$F$23:F848,"W")</f>
        <v>3</v>
      </c>
      <c r="AA848" s="4">
        <f>COUNTIF('Τα Στοιχήματα μου'!$F$23:F848,"W")/(COUNTIF('Τα Στοιχήματα μου'!$F$23:F848,"W")+COUNTIF('Τα Στοιχήματα μου'!$F$23:F848,"L"))</f>
        <v>0.6</v>
      </c>
    </row>
    <row r="849" spans="2:27">
      <c r="B849" s="6">
        <f t="shared" si="12"/>
        <v>827</v>
      </c>
      <c r="I849" s="6">
        <f>I848+1</f>
        <v>827</v>
      </c>
      <c r="J849" s="6">
        <f>'Τα Στοιχήματα μου'!D849</f>
        <v>0</v>
      </c>
      <c r="K849" s="6">
        <f>'Τα Στοιχήματα μου'!E849</f>
        <v>0</v>
      </c>
      <c r="L849" s="6">
        <f>'Τα Στοιχήματα μου'!F849</f>
        <v>0</v>
      </c>
      <c r="M849" s="7"/>
      <c r="N849" s="5">
        <f>AVERAGE('Τα Στοιχήματα μου'!$E$23:E849)</f>
        <v>2.956</v>
      </c>
      <c r="O849" s="6" t="str">
        <f>IF('Τα Στοιχήματα μου'!E849&lt;&gt;0,1/'Τα Στοιχήματα μου'!E849,"")</f>
        <v/>
      </c>
      <c r="P849" s="6">
        <f>SUM($O$23:O849)</f>
        <v>3.4668730650154802</v>
      </c>
      <c r="Q849" s="6">
        <f>(1-(1/P849))*100</f>
        <v>71.155563493480983</v>
      </c>
      <c r="R849" s="6">
        <f>IF('Τα Στοιχήματα μου'!E849&lt;&gt;0,(100-($Q$1022*100)/100)/'Τα Στοιχήματα μου'!E849,0)</f>
        <v>0</v>
      </c>
      <c r="S849" s="6">
        <f>R849*('Τα Στοιχήματα μου'!E849-1)</f>
        <v>0</v>
      </c>
      <c r="T849" s="5">
        <f>SUM($S$23:S849)/100+1</f>
        <v>1.4422218253259511</v>
      </c>
      <c r="U849" s="6">
        <f>IF('Τα Στοιχήματα μου'!E849&lt;&gt;0,(100-(Q849*100)/100)/'Τα Στοιχήματα μου'!E849,0)</f>
        <v>0</v>
      </c>
      <c r="V849" s="6">
        <f>'Τα Στοιχήματα μου'!E849*U849</f>
        <v>0</v>
      </c>
      <c r="W849" s="5">
        <f>IF('Τα Στοιχήματα μου'!E849&lt;&gt;0,V849/(100/I849),W848)</f>
        <v>1.4422218253259509</v>
      </c>
      <c r="X849" s="7"/>
      <c r="Y849" s="6">
        <f>COUNTIF('Τα Στοιχήματα μου'!$F$23:F849,"W")+COUNTIF('Τα Στοιχήματα μου'!$F$23:F849,"L")</f>
        <v>5</v>
      </c>
      <c r="Z849" s="6">
        <f>COUNTIF('Τα Στοιχήματα μου'!$F$23:F849,"W")</f>
        <v>3</v>
      </c>
      <c r="AA849" s="4">
        <f>COUNTIF('Τα Στοιχήματα μου'!$F$23:F849,"W")/(COUNTIF('Τα Στοιχήματα μου'!$F$23:F849,"W")+COUNTIF('Τα Στοιχήματα μου'!$F$23:F849,"L"))</f>
        <v>0.6</v>
      </c>
    </row>
    <row r="850" spans="2:27">
      <c r="B850" s="6">
        <f t="shared" si="12"/>
        <v>828</v>
      </c>
      <c r="I850" s="6">
        <f>I849+1</f>
        <v>828</v>
      </c>
      <c r="J850" s="6">
        <f>'Τα Στοιχήματα μου'!D850</f>
        <v>0</v>
      </c>
      <c r="K850" s="6">
        <f>'Τα Στοιχήματα μου'!E850</f>
        <v>0</v>
      </c>
      <c r="L850" s="6">
        <f>'Τα Στοιχήματα μου'!F850</f>
        <v>0</v>
      </c>
      <c r="M850" s="7"/>
      <c r="N850" s="5">
        <f>AVERAGE('Τα Στοιχήματα μου'!$E$23:E850)</f>
        <v>2.956</v>
      </c>
      <c r="O850" s="6" t="str">
        <f>IF('Τα Στοιχήματα μου'!E850&lt;&gt;0,1/'Τα Στοιχήματα μου'!E850,"")</f>
        <v/>
      </c>
      <c r="P850" s="6">
        <f>SUM($O$23:O850)</f>
        <v>3.4668730650154802</v>
      </c>
      <c r="Q850" s="6">
        <f>(1-(1/P850))*100</f>
        <v>71.155563493480983</v>
      </c>
      <c r="R850" s="6">
        <f>IF('Τα Στοιχήματα μου'!E850&lt;&gt;0,(100-($Q$1022*100)/100)/'Τα Στοιχήματα μου'!E850,0)</f>
        <v>0</v>
      </c>
      <c r="S850" s="6">
        <f>R850*('Τα Στοιχήματα μου'!E850-1)</f>
        <v>0</v>
      </c>
      <c r="T850" s="5">
        <f>SUM($S$23:S850)/100+1</f>
        <v>1.4422218253259511</v>
      </c>
      <c r="U850" s="6">
        <f>IF('Τα Στοιχήματα μου'!E850&lt;&gt;0,(100-(Q850*100)/100)/'Τα Στοιχήματα μου'!E850,0)</f>
        <v>0</v>
      </c>
      <c r="V850" s="6">
        <f>'Τα Στοιχήματα μου'!E850*U850</f>
        <v>0</v>
      </c>
      <c r="W850" s="5">
        <f>IF('Τα Στοιχήματα μου'!E850&lt;&gt;0,V850/(100/I850),W849)</f>
        <v>1.4422218253259509</v>
      </c>
      <c r="X850" s="7"/>
      <c r="Y850" s="6">
        <f>COUNTIF('Τα Στοιχήματα μου'!$F$23:F850,"W")+COUNTIF('Τα Στοιχήματα μου'!$F$23:F850,"L")</f>
        <v>5</v>
      </c>
      <c r="Z850" s="6">
        <f>COUNTIF('Τα Στοιχήματα μου'!$F$23:F850,"W")</f>
        <v>3</v>
      </c>
      <c r="AA850" s="4">
        <f>COUNTIF('Τα Στοιχήματα μου'!$F$23:F850,"W")/(COUNTIF('Τα Στοιχήματα μου'!$F$23:F850,"W")+COUNTIF('Τα Στοιχήματα μου'!$F$23:F850,"L"))</f>
        <v>0.6</v>
      </c>
    </row>
    <row r="851" spans="2:27">
      <c r="B851" s="6">
        <f t="shared" si="12"/>
        <v>829</v>
      </c>
      <c r="I851" s="6">
        <f>I850+1</f>
        <v>829</v>
      </c>
      <c r="J851" s="6">
        <f>'Τα Στοιχήματα μου'!D851</f>
        <v>0</v>
      </c>
      <c r="K851" s="6">
        <f>'Τα Στοιχήματα μου'!E851</f>
        <v>0</v>
      </c>
      <c r="L851" s="6">
        <f>'Τα Στοιχήματα μου'!F851</f>
        <v>0</v>
      </c>
      <c r="M851" s="7"/>
      <c r="N851" s="5">
        <f>AVERAGE('Τα Στοιχήματα μου'!$E$23:E851)</f>
        <v>2.956</v>
      </c>
      <c r="O851" s="6" t="str">
        <f>IF('Τα Στοιχήματα μου'!E851&lt;&gt;0,1/'Τα Στοιχήματα μου'!E851,"")</f>
        <v/>
      </c>
      <c r="P851" s="6">
        <f>SUM($O$23:O851)</f>
        <v>3.4668730650154802</v>
      </c>
      <c r="Q851" s="6">
        <f>(1-(1/P851))*100</f>
        <v>71.155563493480983</v>
      </c>
      <c r="R851" s="6">
        <f>IF('Τα Στοιχήματα μου'!E851&lt;&gt;0,(100-($Q$1022*100)/100)/'Τα Στοιχήματα μου'!E851,0)</f>
        <v>0</v>
      </c>
      <c r="S851" s="6">
        <f>R851*('Τα Στοιχήματα μου'!E851-1)</f>
        <v>0</v>
      </c>
      <c r="T851" s="5">
        <f>SUM($S$23:S851)/100+1</f>
        <v>1.4422218253259511</v>
      </c>
      <c r="U851" s="6">
        <f>IF('Τα Στοιχήματα μου'!E851&lt;&gt;0,(100-(Q851*100)/100)/'Τα Στοιχήματα μου'!E851,0)</f>
        <v>0</v>
      </c>
      <c r="V851" s="6">
        <f>'Τα Στοιχήματα μου'!E851*U851</f>
        <v>0</v>
      </c>
      <c r="W851" s="5">
        <f>IF('Τα Στοιχήματα μου'!E851&lt;&gt;0,V851/(100/I851),W850)</f>
        <v>1.4422218253259509</v>
      </c>
      <c r="X851" s="7"/>
      <c r="Y851" s="6">
        <f>COUNTIF('Τα Στοιχήματα μου'!$F$23:F851,"W")+COUNTIF('Τα Στοιχήματα μου'!$F$23:F851,"L")</f>
        <v>5</v>
      </c>
      <c r="Z851" s="6">
        <f>COUNTIF('Τα Στοιχήματα μου'!$F$23:F851,"W")</f>
        <v>3</v>
      </c>
      <c r="AA851" s="4">
        <f>COUNTIF('Τα Στοιχήματα μου'!$F$23:F851,"W")/(COUNTIF('Τα Στοιχήματα μου'!$F$23:F851,"W")+COUNTIF('Τα Στοιχήματα μου'!$F$23:F851,"L"))</f>
        <v>0.6</v>
      </c>
    </row>
    <row r="852" spans="2:27">
      <c r="B852" s="6">
        <f t="shared" si="12"/>
        <v>830</v>
      </c>
      <c r="I852" s="6">
        <f>I851+1</f>
        <v>830</v>
      </c>
      <c r="J852" s="6">
        <f>'Τα Στοιχήματα μου'!D852</f>
        <v>0</v>
      </c>
      <c r="K852" s="6">
        <f>'Τα Στοιχήματα μου'!E852</f>
        <v>0</v>
      </c>
      <c r="L852" s="6">
        <f>'Τα Στοιχήματα μου'!F852</f>
        <v>0</v>
      </c>
      <c r="M852" s="7"/>
      <c r="N852" s="5">
        <f>AVERAGE('Τα Στοιχήματα μου'!$E$23:E852)</f>
        <v>2.956</v>
      </c>
      <c r="O852" s="6" t="str">
        <f>IF('Τα Στοιχήματα μου'!E852&lt;&gt;0,1/'Τα Στοιχήματα μου'!E852,"")</f>
        <v/>
      </c>
      <c r="P852" s="6">
        <f>SUM($O$23:O852)</f>
        <v>3.4668730650154802</v>
      </c>
      <c r="Q852" s="6">
        <f>(1-(1/P852))*100</f>
        <v>71.155563493480983</v>
      </c>
      <c r="R852" s="6">
        <f>IF('Τα Στοιχήματα μου'!E852&lt;&gt;0,(100-($Q$1022*100)/100)/'Τα Στοιχήματα μου'!E852,0)</f>
        <v>0</v>
      </c>
      <c r="S852" s="6">
        <f>R852*('Τα Στοιχήματα μου'!E852-1)</f>
        <v>0</v>
      </c>
      <c r="T852" s="5">
        <f>SUM($S$23:S852)/100+1</f>
        <v>1.4422218253259511</v>
      </c>
      <c r="U852" s="6">
        <f>IF('Τα Στοιχήματα μου'!E852&lt;&gt;0,(100-(Q852*100)/100)/'Τα Στοιχήματα μου'!E852,0)</f>
        <v>0</v>
      </c>
      <c r="V852" s="6">
        <f>'Τα Στοιχήματα μου'!E852*U852</f>
        <v>0</v>
      </c>
      <c r="W852" s="5">
        <f>IF('Τα Στοιχήματα μου'!E852&lt;&gt;0,V852/(100/I852),W851)</f>
        <v>1.4422218253259509</v>
      </c>
      <c r="X852" s="7"/>
      <c r="Y852" s="6">
        <f>COUNTIF('Τα Στοιχήματα μου'!$F$23:F852,"W")+COUNTIF('Τα Στοιχήματα μου'!$F$23:F852,"L")</f>
        <v>5</v>
      </c>
      <c r="Z852" s="6">
        <f>COUNTIF('Τα Στοιχήματα μου'!$F$23:F852,"W")</f>
        <v>3</v>
      </c>
      <c r="AA852" s="4">
        <f>COUNTIF('Τα Στοιχήματα μου'!$F$23:F852,"W")/(COUNTIF('Τα Στοιχήματα μου'!$F$23:F852,"W")+COUNTIF('Τα Στοιχήματα μου'!$F$23:F852,"L"))</f>
        <v>0.6</v>
      </c>
    </row>
    <row r="853" spans="2:27">
      <c r="B853" s="6">
        <f t="shared" si="12"/>
        <v>831</v>
      </c>
      <c r="I853" s="6">
        <f>I852+1</f>
        <v>831</v>
      </c>
      <c r="J853" s="6">
        <f>'Τα Στοιχήματα μου'!D853</f>
        <v>0</v>
      </c>
      <c r="K853" s="6">
        <f>'Τα Στοιχήματα μου'!E853</f>
        <v>0</v>
      </c>
      <c r="L853" s="6">
        <f>'Τα Στοιχήματα μου'!F853</f>
        <v>0</v>
      </c>
      <c r="M853" s="7"/>
      <c r="N853" s="5">
        <f>AVERAGE('Τα Στοιχήματα μου'!$E$23:E853)</f>
        <v>2.956</v>
      </c>
      <c r="O853" s="6" t="str">
        <f>IF('Τα Στοιχήματα μου'!E853&lt;&gt;0,1/'Τα Στοιχήματα μου'!E853,"")</f>
        <v/>
      </c>
      <c r="P853" s="6">
        <f>SUM($O$23:O853)</f>
        <v>3.4668730650154802</v>
      </c>
      <c r="Q853" s="6">
        <f>(1-(1/P853))*100</f>
        <v>71.155563493480983</v>
      </c>
      <c r="R853" s="6">
        <f>IF('Τα Στοιχήματα μου'!E853&lt;&gt;0,(100-($Q$1022*100)/100)/'Τα Στοιχήματα μου'!E853,0)</f>
        <v>0</v>
      </c>
      <c r="S853" s="6">
        <f>R853*('Τα Στοιχήματα μου'!E853-1)</f>
        <v>0</v>
      </c>
      <c r="T853" s="5">
        <f>SUM($S$23:S853)/100+1</f>
        <v>1.4422218253259511</v>
      </c>
      <c r="U853" s="6">
        <f>IF('Τα Στοιχήματα μου'!E853&lt;&gt;0,(100-(Q853*100)/100)/'Τα Στοιχήματα μου'!E853,0)</f>
        <v>0</v>
      </c>
      <c r="V853" s="6">
        <f>'Τα Στοιχήματα μου'!E853*U853</f>
        <v>0</v>
      </c>
      <c r="W853" s="5">
        <f>IF('Τα Στοιχήματα μου'!E853&lt;&gt;0,V853/(100/I853),W852)</f>
        <v>1.4422218253259509</v>
      </c>
      <c r="X853" s="7"/>
      <c r="Y853" s="6">
        <f>COUNTIF('Τα Στοιχήματα μου'!$F$23:F853,"W")+COUNTIF('Τα Στοιχήματα μου'!$F$23:F853,"L")</f>
        <v>5</v>
      </c>
      <c r="Z853" s="6">
        <f>COUNTIF('Τα Στοιχήματα μου'!$F$23:F853,"W")</f>
        <v>3</v>
      </c>
      <c r="AA853" s="4">
        <f>COUNTIF('Τα Στοιχήματα μου'!$F$23:F853,"W")/(COUNTIF('Τα Στοιχήματα μου'!$F$23:F853,"W")+COUNTIF('Τα Στοιχήματα μου'!$F$23:F853,"L"))</f>
        <v>0.6</v>
      </c>
    </row>
    <row r="854" spans="2:27">
      <c r="B854" s="6">
        <f t="shared" si="12"/>
        <v>832</v>
      </c>
      <c r="I854" s="6">
        <f>I853+1</f>
        <v>832</v>
      </c>
      <c r="J854" s="6">
        <f>'Τα Στοιχήματα μου'!D854</f>
        <v>0</v>
      </c>
      <c r="K854" s="6">
        <f>'Τα Στοιχήματα μου'!E854</f>
        <v>0</v>
      </c>
      <c r="L854" s="6">
        <f>'Τα Στοιχήματα μου'!F854</f>
        <v>0</v>
      </c>
      <c r="M854" s="7"/>
      <c r="N854" s="5">
        <f>AVERAGE('Τα Στοιχήματα μου'!$E$23:E854)</f>
        <v>2.956</v>
      </c>
      <c r="O854" s="6" t="str">
        <f>IF('Τα Στοιχήματα μου'!E854&lt;&gt;0,1/'Τα Στοιχήματα μου'!E854,"")</f>
        <v/>
      </c>
      <c r="P854" s="6">
        <f>SUM($O$23:O854)</f>
        <v>3.4668730650154802</v>
      </c>
      <c r="Q854" s="6">
        <f>(1-(1/P854))*100</f>
        <v>71.155563493480983</v>
      </c>
      <c r="R854" s="6">
        <f>IF('Τα Στοιχήματα μου'!E854&lt;&gt;0,(100-($Q$1022*100)/100)/'Τα Στοιχήματα μου'!E854,0)</f>
        <v>0</v>
      </c>
      <c r="S854" s="6">
        <f>R854*('Τα Στοιχήματα μου'!E854-1)</f>
        <v>0</v>
      </c>
      <c r="T854" s="5">
        <f>SUM($S$23:S854)/100+1</f>
        <v>1.4422218253259511</v>
      </c>
      <c r="U854" s="6">
        <f>IF('Τα Στοιχήματα μου'!E854&lt;&gt;0,(100-(Q854*100)/100)/'Τα Στοιχήματα μου'!E854,0)</f>
        <v>0</v>
      </c>
      <c r="V854" s="6">
        <f>'Τα Στοιχήματα μου'!E854*U854</f>
        <v>0</v>
      </c>
      <c r="W854" s="5">
        <f>IF('Τα Στοιχήματα μου'!E854&lt;&gt;0,V854/(100/I854),W853)</f>
        <v>1.4422218253259509</v>
      </c>
      <c r="X854" s="7"/>
      <c r="Y854" s="6">
        <f>COUNTIF('Τα Στοιχήματα μου'!$F$23:F854,"W")+COUNTIF('Τα Στοιχήματα μου'!$F$23:F854,"L")</f>
        <v>5</v>
      </c>
      <c r="Z854" s="6">
        <f>COUNTIF('Τα Στοιχήματα μου'!$F$23:F854,"W")</f>
        <v>3</v>
      </c>
      <c r="AA854" s="4">
        <f>COUNTIF('Τα Στοιχήματα μου'!$F$23:F854,"W")/(COUNTIF('Τα Στοιχήματα μου'!$F$23:F854,"W")+COUNTIF('Τα Στοιχήματα μου'!$F$23:F854,"L"))</f>
        <v>0.6</v>
      </c>
    </row>
    <row r="855" spans="2:27">
      <c r="B855" s="6">
        <f t="shared" si="12"/>
        <v>833</v>
      </c>
      <c r="I855" s="6">
        <f>I854+1</f>
        <v>833</v>
      </c>
      <c r="J855" s="6">
        <f>'Τα Στοιχήματα μου'!D855</f>
        <v>0</v>
      </c>
      <c r="K855" s="6">
        <f>'Τα Στοιχήματα μου'!E855</f>
        <v>0</v>
      </c>
      <c r="L855" s="6">
        <f>'Τα Στοιχήματα μου'!F855</f>
        <v>0</v>
      </c>
      <c r="M855" s="7"/>
      <c r="N855" s="5">
        <f>AVERAGE('Τα Στοιχήματα μου'!$E$23:E855)</f>
        <v>2.956</v>
      </c>
      <c r="O855" s="6" t="str">
        <f>IF('Τα Στοιχήματα μου'!E855&lt;&gt;0,1/'Τα Στοιχήματα μου'!E855,"")</f>
        <v/>
      </c>
      <c r="P855" s="6">
        <f>SUM($O$23:O855)</f>
        <v>3.4668730650154802</v>
      </c>
      <c r="Q855" s="6">
        <f>(1-(1/P855))*100</f>
        <v>71.155563493480983</v>
      </c>
      <c r="R855" s="6">
        <f>IF('Τα Στοιχήματα μου'!E855&lt;&gt;0,(100-($Q$1022*100)/100)/'Τα Στοιχήματα μου'!E855,0)</f>
        <v>0</v>
      </c>
      <c r="S855" s="6">
        <f>R855*('Τα Στοιχήματα μου'!E855-1)</f>
        <v>0</v>
      </c>
      <c r="T855" s="5">
        <f>SUM($S$23:S855)/100+1</f>
        <v>1.4422218253259511</v>
      </c>
      <c r="U855" s="6">
        <f>IF('Τα Στοιχήματα μου'!E855&lt;&gt;0,(100-(Q855*100)/100)/'Τα Στοιχήματα μου'!E855,0)</f>
        <v>0</v>
      </c>
      <c r="V855" s="6">
        <f>'Τα Στοιχήματα μου'!E855*U855</f>
        <v>0</v>
      </c>
      <c r="W855" s="5">
        <f>IF('Τα Στοιχήματα μου'!E855&lt;&gt;0,V855/(100/I855),W854)</f>
        <v>1.4422218253259509</v>
      </c>
      <c r="X855" s="7"/>
      <c r="Y855" s="6">
        <f>COUNTIF('Τα Στοιχήματα μου'!$F$23:F855,"W")+COUNTIF('Τα Στοιχήματα μου'!$F$23:F855,"L")</f>
        <v>5</v>
      </c>
      <c r="Z855" s="6">
        <f>COUNTIF('Τα Στοιχήματα μου'!$F$23:F855,"W")</f>
        <v>3</v>
      </c>
      <c r="AA855" s="4">
        <f>COUNTIF('Τα Στοιχήματα μου'!$F$23:F855,"W")/(COUNTIF('Τα Στοιχήματα μου'!$F$23:F855,"W")+COUNTIF('Τα Στοιχήματα μου'!$F$23:F855,"L"))</f>
        <v>0.6</v>
      </c>
    </row>
    <row r="856" spans="2:27">
      <c r="B856" s="6">
        <f t="shared" si="12"/>
        <v>834</v>
      </c>
      <c r="I856" s="6">
        <f>I855+1</f>
        <v>834</v>
      </c>
      <c r="J856" s="6">
        <f>'Τα Στοιχήματα μου'!D856</f>
        <v>0</v>
      </c>
      <c r="K856" s="6">
        <f>'Τα Στοιχήματα μου'!E856</f>
        <v>0</v>
      </c>
      <c r="L856" s="6">
        <f>'Τα Στοιχήματα μου'!F856</f>
        <v>0</v>
      </c>
      <c r="M856" s="7"/>
      <c r="N856" s="5">
        <f>AVERAGE('Τα Στοιχήματα μου'!$E$23:E856)</f>
        <v>2.956</v>
      </c>
      <c r="O856" s="6" t="str">
        <f>IF('Τα Στοιχήματα μου'!E856&lt;&gt;0,1/'Τα Στοιχήματα μου'!E856,"")</f>
        <v/>
      </c>
      <c r="P856" s="6">
        <f>SUM($O$23:O856)</f>
        <v>3.4668730650154802</v>
      </c>
      <c r="Q856" s="6">
        <f>(1-(1/P856))*100</f>
        <v>71.155563493480983</v>
      </c>
      <c r="R856" s="6">
        <f>IF('Τα Στοιχήματα μου'!E856&lt;&gt;0,(100-($Q$1022*100)/100)/'Τα Στοιχήματα μου'!E856,0)</f>
        <v>0</v>
      </c>
      <c r="S856" s="6">
        <f>R856*('Τα Στοιχήματα μου'!E856-1)</f>
        <v>0</v>
      </c>
      <c r="T856" s="5">
        <f>SUM($S$23:S856)/100+1</f>
        <v>1.4422218253259511</v>
      </c>
      <c r="U856" s="6">
        <f>IF('Τα Στοιχήματα μου'!E856&lt;&gt;0,(100-(Q856*100)/100)/'Τα Στοιχήματα μου'!E856,0)</f>
        <v>0</v>
      </c>
      <c r="V856" s="6">
        <f>'Τα Στοιχήματα μου'!E856*U856</f>
        <v>0</v>
      </c>
      <c r="W856" s="5">
        <f>IF('Τα Στοιχήματα μου'!E856&lt;&gt;0,V856/(100/I856),W855)</f>
        <v>1.4422218253259509</v>
      </c>
      <c r="X856" s="7"/>
      <c r="Y856" s="6">
        <f>COUNTIF('Τα Στοιχήματα μου'!$F$23:F856,"W")+COUNTIF('Τα Στοιχήματα μου'!$F$23:F856,"L")</f>
        <v>5</v>
      </c>
      <c r="Z856" s="6">
        <f>COUNTIF('Τα Στοιχήματα μου'!$F$23:F856,"W")</f>
        <v>3</v>
      </c>
      <c r="AA856" s="4">
        <f>COUNTIF('Τα Στοιχήματα μου'!$F$23:F856,"W")/(COUNTIF('Τα Στοιχήματα μου'!$F$23:F856,"W")+COUNTIF('Τα Στοιχήματα μου'!$F$23:F856,"L"))</f>
        <v>0.6</v>
      </c>
    </row>
    <row r="857" spans="2:27">
      <c r="B857" s="6">
        <f t="shared" ref="B857:B920" si="13">B856+1</f>
        <v>835</v>
      </c>
      <c r="I857" s="6">
        <f>I856+1</f>
        <v>835</v>
      </c>
      <c r="J857" s="6">
        <f>'Τα Στοιχήματα μου'!D857</f>
        <v>0</v>
      </c>
      <c r="K857" s="6">
        <f>'Τα Στοιχήματα μου'!E857</f>
        <v>0</v>
      </c>
      <c r="L857" s="6">
        <f>'Τα Στοιχήματα μου'!F857</f>
        <v>0</v>
      </c>
      <c r="M857" s="7"/>
      <c r="N857" s="5">
        <f>AVERAGE('Τα Στοιχήματα μου'!$E$23:E857)</f>
        <v>2.956</v>
      </c>
      <c r="O857" s="6" t="str">
        <f>IF('Τα Στοιχήματα μου'!E857&lt;&gt;0,1/'Τα Στοιχήματα μου'!E857,"")</f>
        <v/>
      </c>
      <c r="P857" s="6">
        <f>SUM($O$23:O857)</f>
        <v>3.4668730650154802</v>
      </c>
      <c r="Q857" s="6">
        <f>(1-(1/P857))*100</f>
        <v>71.155563493480983</v>
      </c>
      <c r="R857" s="6">
        <f>IF('Τα Στοιχήματα μου'!E857&lt;&gt;0,(100-($Q$1022*100)/100)/'Τα Στοιχήματα μου'!E857,0)</f>
        <v>0</v>
      </c>
      <c r="S857" s="6">
        <f>R857*('Τα Στοιχήματα μου'!E857-1)</f>
        <v>0</v>
      </c>
      <c r="T857" s="5">
        <f>SUM($S$23:S857)/100+1</f>
        <v>1.4422218253259511</v>
      </c>
      <c r="U857" s="6">
        <f>IF('Τα Στοιχήματα μου'!E857&lt;&gt;0,(100-(Q857*100)/100)/'Τα Στοιχήματα μου'!E857,0)</f>
        <v>0</v>
      </c>
      <c r="V857" s="6">
        <f>'Τα Στοιχήματα μου'!E857*U857</f>
        <v>0</v>
      </c>
      <c r="W857" s="5">
        <f>IF('Τα Στοιχήματα μου'!E857&lt;&gt;0,V857/(100/I857),W856)</f>
        <v>1.4422218253259509</v>
      </c>
      <c r="X857" s="7"/>
      <c r="Y857" s="6">
        <f>COUNTIF('Τα Στοιχήματα μου'!$F$23:F857,"W")+COUNTIF('Τα Στοιχήματα μου'!$F$23:F857,"L")</f>
        <v>5</v>
      </c>
      <c r="Z857" s="6">
        <f>COUNTIF('Τα Στοιχήματα μου'!$F$23:F857,"W")</f>
        <v>3</v>
      </c>
      <c r="AA857" s="4">
        <f>COUNTIF('Τα Στοιχήματα μου'!$F$23:F857,"W")/(COUNTIF('Τα Στοιχήματα μου'!$F$23:F857,"W")+COUNTIF('Τα Στοιχήματα μου'!$F$23:F857,"L"))</f>
        <v>0.6</v>
      </c>
    </row>
    <row r="858" spans="2:27">
      <c r="B858" s="6">
        <f t="shared" si="13"/>
        <v>836</v>
      </c>
      <c r="I858" s="6">
        <f>I857+1</f>
        <v>836</v>
      </c>
      <c r="J858" s="6">
        <f>'Τα Στοιχήματα μου'!D858</f>
        <v>0</v>
      </c>
      <c r="K858" s="6">
        <f>'Τα Στοιχήματα μου'!E858</f>
        <v>0</v>
      </c>
      <c r="L858" s="6">
        <f>'Τα Στοιχήματα μου'!F858</f>
        <v>0</v>
      </c>
      <c r="M858" s="7"/>
      <c r="N858" s="5">
        <f>AVERAGE('Τα Στοιχήματα μου'!$E$23:E858)</f>
        <v>2.956</v>
      </c>
      <c r="O858" s="6" t="str">
        <f>IF('Τα Στοιχήματα μου'!E858&lt;&gt;0,1/'Τα Στοιχήματα μου'!E858,"")</f>
        <v/>
      </c>
      <c r="P858" s="6">
        <f>SUM($O$23:O858)</f>
        <v>3.4668730650154802</v>
      </c>
      <c r="Q858" s="6">
        <f>(1-(1/P858))*100</f>
        <v>71.155563493480983</v>
      </c>
      <c r="R858" s="6">
        <f>IF('Τα Στοιχήματα μου'!E858&lt;&gt;0,(100-($Q$1022*100)/100)/'Τα Στοιχήματα μου'!E858,0)</f>
        <v>0</v>
      </c>
      <c r="S858" s="6">
        <f>R858*('Τα Στοιχήματα μου'!E858-1)</f>
        <v>0</v>
      </c>
      <c r="T858" s="5">
        <f>SUM($S$23:S858)/100+1</f>
        <v>1.4422218253259511</v>
      </c>
      <c r="U858" s="6">
        <f>IF('Τα Στοιχήματα μου'!E858&lt;&gt;0,(100-(Q858*100)/100)/'Τα Στοιχήματα μου'!E858,0)</f>
        <v>0</v>
      </c>
      <c r="V858" s="6">
        <f>'Τα Στοιχήματα μου'!E858*U858</f>
        <v>0</v>
      </c>
      <c r="W858" s="5">
        <f>IF('Τα Στοιχήματα μου'!E858&lt;&gt;0,V858/(100/I858),W857)</f>
        <v>1.4422218253259509</v>
      </c>
      <c r="X858" s="7"/>
      <c r="Y858" s="6">
        <f>COUNTIF('Τα Στοιχήματα μου'!$F$23:F858,"W")+COUNTIF('Τα Στοιχήματα μου'!$F$23:F858,"L")</f>
        <v>5</v>
      </c>
      <c r="Z858" s="6">
        <f>COUNTIF('Τα Στοιχήματα μου'!$F$23:F858,"W")</f>
        <v>3</v>
      </c>
      <c r="AA858" s="4">
        <f>COUNTIF('Τα Στοιχήματα μου'!$F$23:F858,"W")/(COUNTIF('Τα Στοιχήματα μου'!$F$23:F858,"W")+COUNTIF('Τα Στοιχήματα μου'!$F$23:F858,"L"))</f>
        <v>0.6</v>
      </c>
    </row>
    <row r="859" spans="2:27">
      <c r="B859" s="6">
        <f t="shared" si="13"/>
        <v>837</v>
      </c>
      <c r="I859" s="6">
        <f>I858+1</f>
        <v>837</v>
      </c>
      <c r="J859" s="6">
        <f>'Τα Στοιχήματα μου'!D859</f>
        <v>0</v>
      </c>
      <c r="K859" s="6">
        <f>'Τα Στοιχήματα μου'!E859</f>
        <v>0</v>
      </c>
      <c r="L859" s="6">
        <f>'Τα Στοιχήματα μου'!F859</f>
        <v>0</v>
      </c>
      <c r="M859" s="7"/>
      <c r="N859" s="5">
        <f>AVERAGE('Τα Στοιχήματα μου'!$E$23:E859)</f>
        <v>2.956</v>
      </c>
      <c r="O859" s="6" t="str">
        <f>IF('Τα Στοιχήματα μου'!E859&lt;&gt;0,1/'Τα Στοιχήματα μου'!E859,"")</f>
        <v/>
      </c>
      <c r="P859" s="6">
        <f>SUM($O$23:O859)</f>
        <v>3.4668730650154802</v>
      </c>
      <c r="Q859" s="6">
        <f>(1-(1/P859))*100</f>
        <v>71.155563493480983</v>
      </c>
      <c r="R859" s="6">
        <f>IF('Τα Στοιχήματα μου'!E859&lt;&gt;0,(100-($Q$1022*100)/100)/'Τα Στοιχήματα μου'!E859,0)</f>
        <v>0</v>
      </c>
      <c r="S859" s="6">
        <f>R859*('Τα Στοιχήματα μου'!E859-1)</f>
        <v>0</v>
      </c>
      <c r="T859" s="5">
        <f>SUM($S$23:S859)/100+1</f>
        <v>1.4422218253259511</v>
      </c>
      <c r="U859" s="6">
        <f>IF('Τα Στοιχήματα μου'!E859&lt;&gt;0,(100-(Q859*100)/100)/'Τα Στοιχήματα μου'!E859,0)</f>
        <v>0</v>
      </c>
      <c r="V859" s="6">
        <f>'Τα Στοιχήματα μου'!E859*U859</f>
        <v>0</v>
      </c>
      <c r="W859" s="5">
        <f>IF('Τα Στοιχήματα μου'!E859&lt;&gt;0,V859/(100/I859),W858)</f>
        <v>1.4422218253259509</v>
      </c>
      <c r="X859" s="7"/>
      <c r="Y859" s="6">
        <f>COUNTIF('Τα Στοιχήματα μου'!$F$23:F859,"W")+COUNTIF('Τα Στοιχήματα μου'!$F$23:F859,"L")</f>
        <v>5</v>
      </c>
      <c r="Z859" s="6">
        <f>COUNTIF('Τα Στοιχήματα μου'!$F$23:F859,"W")</f>
        <v>3</v>
      </c>
      <c r="AA859" s="4">
        <f>COUNTIF('Τα Στοιχήματα μου'!$F$23:F859,"W")/(COUNTIF('Τα Στοιχήματα μου'!$F$23:F859,"W")+COUNTIF('Τα Στοιχήματα μου'!$F$23:F859,"L"))</f>
        <v>0.6</v>
      </c>
    </row>
    <row r="860" spans="2:27">
      <c r="B860" s="6">
        <f t="shared" si="13"/>
        <v>838</v>
      </c>
      <c r="I860" s="6">
        <f>I859+1</f>
        <v>838</v>
      </c>
      <c r="J860" s="6">
        <f>'Τα Στοιχήματα μου'!D860</f>
        <v>0</v>
      </c>
      <c r="K860" s="6">
        <f>'Τα Στοιχήματα μου'!E860</f>
        <v>0</v>
      </c>
      <c r="L860" s="6">
        <f>'Τα Στοιχήματα μου'!F860</f>
        <v>0</v>
      </c>
      <c r="M860" s="7"/>
      <c r="N860" s="5">
        <f>AVERAGE('Τα Στοιχήματα μου'!$E$23:E860)</f>
        <v>2.956</v>
      </c>
      <c r="O860" s="6" t="str">
        <f>IF('Τα Στοιχήματα μου'!E860&lt;&gt;0,1/'Τα Στοιχήματα μου'!E860,"")</f>
        <v/>
      </c>
      <c r="P860" s="6">
        <f>SUM($O$23:O860)</f>
        <v>3.4668730650154802</v>
      </c>
      <c r="Q860" s="6">
        <f>(1-(1/P860))*100</f>
        <v>71.155563493480983</v>
      </c>
      <c r="R860" s="6">
        <f>IF('Τα Στοιχήματα μου'!E860&lt;&gt;0,(100-($Q$1022*100)/100)/'Τα Στοιχήματα μου'!E860,0)</f>
        <v>0</v>
      </c>
      <c r="S860" s="6">
        <f>R860*('Τα Στοιχήματα μου'!E860-1)</f>
        <v>0</v>
      </c>
      <c r="T860" s="5">
        <f>SUM($S$23:S860)/100+1</f>
        <v>1.4422218253259511</v>
      </c>
      <c r="U860" s="6">
        <f>IF('Τα Στοιχήματα μου'!E860&lt;&gt;0,(100-(Q860*100)/100)/'Τα Στοιχήματα μου'!E860,0)</f>
        <v>0</v>
      </c>
      <c r="V860" s="6">
        <f>'Τα Στοιχήματα μου'!E860*U860</f>
        <v>0</v>
      </c>
      <c r="W860" s="5">
        <f>IF('Τα Στοιχήματα μου'!E860&lt;&gt;0,V860/(100/I860),W859)</f>
        <v>1.4422218253259509</v>
      </c>
      <c r="X860" s="7"/>
      <c r="Y860" s="6">
        <f>COUNTIF('Τα Στοιχήματα μου'!$F$23:F860,"W")+COUNTIF('Τα Στοιχήματα μου'!$F$23:F860,"L")</f>
        <v>5</v>
      </c>
      <c r="Z860" s="6">
        <f>COUNTIF('Τα Στοιχήματα μου'!$F$23:F860,"W")</f>
        <v>3</v>
      </c>
      <c r="AA860" s="4">
        <f>COUNTIF('Τα Στοιχήματα μου'!$F$23:F860,"W")/(COUNTIF('Τα Στοιχήματα μου'!$F$23:F860,"W")+COUNTIF('Τα Στοιχήματα μου'!$F$23:F860,"L"))</f>
        <v>0.6</v>
      </c>
    </row>
    <row r="861" spans="2:27">
      <c r="B861" s="6">
        <f t="shared" si="13"/>
        <v>839</v>
      </c>
      <c r="I861" s="6">
        <f>I860+1</f>
        <v>839</v>
      </c>
      <c r="J861" s="6">
        <f>'Τα Στοιχήματα μου'!D861</f>
        <v>0</v>
      </c>
      <c r="K861" s="6">
        <f>'Τα Στοιχήματα μου'!E861</f>
        <v>0</v>
      </c>
      <c r="L861" s="6">
        <f>'Τα Στοιχήματα μου'!F861</f>
        <v>0</v>
      </c>
      <c r="M861" s="7"/>
      <c r="N861" s="5">
        <f>AVERAGE('Τα Στοιχήματα μου'!$E$23:E861)</f>
        <v>2.956</v>
      </c>
      <c r="O861" s="6" t="str">
        <f>IF('Τα Στοιχήματα μου'!E861&lt;&gt;0,1/'Τα Στοιχήματα μου'!E861,"")</f>
        <v/>
      </c>
      <c r="P861" s="6">
        <f>SUM($O$23:O861)</f>
        <v>3.4668730650154802</v>
      </c>
      <c r="Q861" s="6">
        <f>(1-(1/P861))*100</f>
        <v>71.155563493480983</v>
      </c>
      <c r="R861" s="6">
        <f>IF('Τα Στοιχήματα μου'!E861&lt;&gt;0,(100-($Q$1022*100)/100)/'Τα Στοιχήματα μου'!E861,0)</f>
        <v>0</v>
      </c>
      <c r="S861" s="6">
        <f>R861*('Τα Στοιχήματα μου'!E861-1)</f>
        <v>0</v>
      </c>
      <c r="T861" s="5">
        <f>SUM($S$23:S861)/100+1</f>
        <v>1.4422218253259511</v>
      </c>
      <c r="U861" s="6">
        <f>IF('Τα Στοιχήματα μου'!E861&lt;&gt;0,(100-(Q861*100)/100)/'Τα Στοιχήματα μου'!E861,0)</f>
        <v>0</v>
      </c>
      <c r="V861" s="6">
        <f>'Τα Στοιχήματα μου'!E861*U861</f>
        <v>0</v>
      </c>
      <c r="W861" s="5">
        <f>IF('Τα Στοιχήματα μου'!E861&lt;&gt;0,V861/(100/I861),W860)</f>
        <v>1.4422218253259509</v>
      </c>
      <c r="X861" s="7"/>
      <c r="Y861" s="6">
        <f>COUNTIF('Τα Στοιχήματα μου'!$F$23:F861,"W")+COUNTIF('Τα Στοιχήματα μου'!$F$23:F861,"L")</f>
        <v>5</v>
      </c>
      <c r="Z861" s="6">
        <f>COUNTIF('Τα Στοιχήματα μου'!$F$23:F861,"W")</f>
        <v>3</v>
      </c>
      <c r="AA861" s="4">
        <f>COUNTIF('Τα Στοιχήματα μου'!$F$23:F861,"W")/(COUNTIF('Τα Στοιχήματα μου'!$F$23:F861,"W")+COUNTIF('Τα Στοιχήματα μου'!$F$23:F861,"L"))</f>
        <v>0.6</v>
      </c>
    </row>
    <row r="862" spans="2:27">
      <c r="B862" s="6">
        <f t="shared" si="13"/>
        <v>840</v>
      </c>
      <c r="I862" s="6">
        <f>I861+1</f>
        <v>840</v>
      </c>
      <c r="J862" s="6">
        <f>'Τα Στοιχήματα μου'!D862</f>
        <v>0</v>
      </c>
      <c r="K862" s="6">
        <f>'Τα Στοιχήματα μου'!E862</f>
        <v>0</v>
      </c>
      <c r="L862" s="6">
        <f>'Τα Στοιχήματα μου'!F862</f>
        <v>0</v>
      </c>
      <c r="M862" s="7"/>
      <c r="N862" s="5">
        <f>AVERAGE('Τα Στοιχήματα μου'!$E$23:E862)</f>
        <v>2.956</v>
      </c>
      <c r="O862" s="6" t="str">
        <f>IF('Τα Στοιχήματα μου'!E862&lt;&gt;0,1/'Τα Στοιχήματα μου'!E862,"")</f>
        <v/>
      </c>
      <c r="P862" s="6">
        <f>SUM($O$23:O862)</f>
        <v>3.4668730650154802</v>
      </c>
      <c r="Q862" s="6">
        <f>(1-(1/P862))*100</f>
        <v>71.155563493480983</v>
      </c>
      <c r="R862" s="6">
        <f>IF('Τα Στοιχήματα μου'!E862&lt;&gt;0,(100-($Q$1022*100)/100)/'Τα Στοιχήματα μου'!E862,0)</f>
        <v>0</v>
      </c>
      <c r="S862" s="6">
        <f>R862*('Τα Στοιχήματα μου'!E862-1)</f>
        <v>0</v>
      </c>
      <c r="T862" s="5">
        <f>SUM($S$23:S862)/100+1</f>
        <v>1.4422218253259511</v>
      </c>
      <c r="U862" s="6">
        <f>IF('Τα Στοιχήματα μου'!E862&lt;&gt;0,(100-(Q862*100)/100)/'Τα Στοιχήματα μου'!E862,0)</f>
        <v>0</v>
      </c>
      <c r="V862" s="6">
        <f>'Τα Στοιχήματα μου'!E862*U862</f>
        <v>0</v>
      </c>
      <c r="W862" s="5">
        <f>IF('Τα Στοιχήματα μου'!E862&lt;&gt;0,V862/(100/I862),W861)</f>
        <v>1.4422218253259509</v>
      </c>
      <c r="X862" s="7"/>
      <c r="Y862" s="6">
        <f>COUNTIF('Τα Στοιχήματα μου'!$F$23:F862,"W")+COUNTIF('Τα Στοιχήματα μου'!$F$23:F862,"L")</f>
        <v>5</v>
      </c>
      <c r="Z862" s="6">
        <f>COUNTIF('Τα Στοιχήματα μου'!$F$23:F862,"W")</f>
        <v>3</v>
      </c>
      <c r="AA862" s="4">
        <f>COUNTIF('Τα Στοιχήματα μου'!$F$23:F862,"W")/(COUNTIF('Τα Στοιχήματα μου'!$F$23:F862,"W")+COUNTIF('Τα Στοιχήματα μου'!$F$23:F862,"L"))</f>
        <v>0.6</v>
      </c>
    </row>
    <row r="863" spans="2:27">
      <c r="B863" s="6">
        <f t="shared" si="13"/>
        <v>841</v>
      </c>
      <c r="I863" s="6">
        <f>I862+1</f>
        <v>841</v>
      </c>
      <c r="J863" s="6">
        <f>'Τα Στοιχήματα μου'!D863</f>
        <v>0</v>
      </c>
      <c r="K863" s="6">
        <f>'Τα Στοιχήματα μου'!E863</f>
        <v>0</v>
      </c>
      <c r="L863" s="6">
        <f>'Τα Στοιχήματα μου'!F863</f>
        <v>0</v>
      </c>
      <c r="M863" s="7"/>
      <c r="N863" s="5">
        <f>AVERAGE('Τα Στοιχήματα μου'!$E$23:E863)</f>
        <v>2.956</v>
      </c>
      <c r="O863" s="6" t="str">
        <f>IF('Τα Στοιχήματα μου'!E863&lt;&gt;0,1/'Τα Στοιχήματα μου'!E863,"")</f>
        <v/>
      </c>
      <c r="P863" s="6">
        <f>SUM($O$23:O863)</f>
        <v>3.4668730650154802</v>
      </c>
      <c r="Q863" s="6">
        <f>(1-(1/P863))*100</f>
        <v>71.155563493480983</v>
      </c>
      <c r="R863" s="6">
        <f>IF('Τα Στοιχήματα μου'!E863&lt;&gt;0,(100-($Q$1022*100)/100)/'Τα Στοιχήματα μου'!E863,0)</f>
        <v>0</v>
      </c>
      <c r="S863" s="6">
        <f>R863*('Τα Στοιχήματα μου'!E863-1)</f>
        <v>0</v>
      </c>
      <c r="T863" s="5">
        <f>SUM($S$23:S863)/100+1</f>
        <v>1.4422218253259511</v>
      </c>
      <c r="U863" s="6">
        <f>IF('Τα Στοιχήματα μου'!E863&lt;&gt;0,(100-(Q863*100)/100)/'Τα Στοιχήματα μου'!E863,0)</f>
        <v>0</v>
      </c>
      <c r="V863" s="6">
        <f>'Τα Στοιχήματα μου'!E863*U863</f>
        <v>0</v>
      </c>
      <c r="W863" s="5">
        <f>IF('Τα Στοιχήματα μου'!E863&lt;&gt;0,V863/(100/I863),W862)</f>
        <v>1.4422218253259509</v>
      </c>
      <c r="X863" s="7"/>
      <c r="Y863" s="6">
        <f>COUNTIF('Τα Στοιχήματα μου'!$F$23:F863,"W")+COUNTIF('Τα Στοιχήματα μου'!$F$23:F863,"L")</f>
        <v>5</v>
      </c>
      <c r="Z863" s="6">
        <f>COUNTIF('Τα Στοιχήματα μου'!$F$23:F863,"W")</f>
        <v>3</v>
      </c>
      <c r="AA863" s="4">
        <f>COUNTIF('Τα Στοιχήματα μου'!$F$23:F863,"W")/(COUNTIF('Τα Στοιχήματα μου'!$F$23:F863,"W")+COUNTIF('Τα Στοιχήματα μου'!$F$23:F863,"L"))</f>
        <v>0.6</v>
      </c>
    </row>
    <row r="864" spans="2:27">
      <c r="B864" s="6">
        <f t="shared" si="13"/>
        <v>842</v>
      </c>
      <c r="I864" s="6">
        <f>I863+1</f>
        <v>842</v>
      </c>
      <c r="J864" s="6">
        <f>'Τα Στοιχήματα μου'!D864</f>
        <v>0</v>
      </c>
      <c r="K864" s="6">
        <f>'Τα Στοιχήματα μου'!E864</f>
        <v>0</v>
      </c>
      <c r="L864" s="6">
        <f>'Τα Στοιχήματα μου'!F864</f>
        <v>0</v>
      </c>
      <c r="M864" s="7"/>
      <c r="N864" s="5">
        <f>AVERAGE('Τα Στοιχήματα μου'!$E$23:E864)</f>
        <v>2.956</v>
      </c>
      <c r="O864" s="6" t="str">
        <f>IF('Τα Στοιχήματα μου'!E864&lt;&gt;0,1/'Τα Στοιχήματα μου'!E864,"")</f>
        <v/>
      </c>
      <c r="P864" s="6">
        <f>SUM($O$23:O864)</f>
        <v>3.4668730650154802</v>
      </c>
      <c r="Q864" s="6">
        <f>(1-(1/P864))*100</f>
        <v>71.155563493480983</v>
      </c>
      <c r="R864" s="6">
        <f>IF('Τα Στοιχήματα μου'!E864&lt;&gt;0,(100-($Q$1022*100)/100)/'Τα Στοιχήματα μου'!E864,0)</f>
        <v>0</v>
      </c>
      <c r="S864" s="6">
        <f>R864*('Τα Στοιχήματα μου'!E864-1)</f>
        <v>0</v>
      </c>
      <c r="T864" s="5">
        <f>SUM($S$23:S864)/100+1</f>
        <v>1.4422218253259511</v>
      </c>
      <c r="U864" s="6">
        <f>IF('Τα Στοιχήματα μου'!E864&lt;&gt;0,(100-(Q864*100)/100)/'Τα Στοιχήματα μου'!E864,0)</f>
        <v>0</v>
      </c>
      <c r="V864" s="6">
        <f>'Τα Στοιχήματα μου'!E864*U864</f>
        <v>0</v>
      </c>
      <c r="W864" s="5">
        <f>IF('Τα Στοιχήματα μου'!E864&lt;&gt;0,V864/(100/I864),W863)</f>
        <v>1.4422218253259509</v>
      </c>
      <c r="X864" s="7"/>
      <c r="Y864" s="6">
        <f>COUNTIF('Τα Στοιχήματα μου'!$F$23:F864,"W")+COUNTIF('Τα Στοιχήματα μου'!$F$23:F864,"L")</f>
        <v>5</v>
      </c>
      <c r="Z864" s="6">
        <f>COUNTIF('Τα Στοιχήματα μου'!$F$23:F864,"W")</f>
        <v>3</v>
      </c>
      <c r="AA864" s="4">
        <f>COUNTIF('Τα Στοιχήματα μου'!$F$23:F864,"W")/(COUNTIF('Τα Στοιχήματα μου'!$F$23:F864,"W")+COUNTIF('Τα Στοιχήματα μου'!$F$23:F864,"L"))</f>
        <v>0.6</v>
      </c>
    </row>
    <row r="865" spans="2:27">
      <c r="B865" s="6">
        <f t="shared" si="13"/>
        <v>843</v>
      </c>
      <c r="I865" s="6">
        <f>I864+1</f>
        <v>843</v>
      </c>
      <c r="J865" s="6">
        <f>'Τα Στοιχήματα μου'!D865</f>
        <v>0</v>
      </c>
      <c r="K865" s="6">
        <f>'Τα Στοιχήματα μου'!E865</f>
        <v>0</v>
      </c>
      <c r="L865" s="6">
        <f>'Τα Στοιχήματα μου'!F865</f>
        <v>0</v>
      </c>
      <c r="M865" s="7"/>
      <c r="N865" s="5">
        <f>AVERAGE('Τα Στοιχήματα μου'!$E$23:E865)</f>
        <v>2.956</v>
      </c>
      <c r="O865" s="6" t="str">
        <f>IF('Τα Στοιχήματα μου'!E865&lt;&gt;0,1/'Τα Στοιχήματα μου'!E865,"")</f>
        <v/>
      </c>
      <c r="P865" s="6">
        <f>SUM($O$23:O865)</f>
        <v>3.4668730650154802</v>
      </c>
      <c r="Q865" s="6">
        <f>(1-(1/P865))*100</f>
        <v>71.155563493480983</v>
      </c>
      <c r="R865" s="6">
        <f>IF('Τα Στοιχήματα μου'!E865&lt;&gt;0,(100-($Q$1022*100)/100)/'Τα Στοιχήματα μου'!E865,0)</f>
        <v>0</v>
      </c>
      <c r="S865" s="6">
        <f>R865*('Τα Στοιχήματα μου'!E865-1)</f>
        <v>0</v>
      </c>
      <c r="T865" s="5">
        <f>SUM($S$23:S865)/100+1</f>
        <v>1.4422218253259511</v>
      </c>
      <c r="U865" s="6">
        <f>IF('Τα Στοιχήματα μου'!E865&lt;&gt;0,(100-(Q865*100)/100)/'Τα Στοιχήματα μου'!E865,0)</f>
        <v>0</v>
      </c>
      <c r="V865" s="6">
        <f>'Τα Στοιχήματα μου'!E865*U865</f>
        <v>0</v>
      </c>
      <c r="W865" s="5">
        <f>IF('Τα Στοιχήματα μου'!E865&lt;&gt;0,V865/(100/I865),W864)</f>
        <v>1.4422218253259509</v>
      </c>
      <c r="X865" s="7"/>
      <c r="Y865" s="6">
        <f>COUNTIF('Τα Στοιχήματα μου'!$F$23:F865,"W")+COUNTIF('Τα Στοιχήματα μου'!$F$23:F865,"L")</f>
        <v>5</v>
      </c>
      <c r="Z865" s="6">
        <f>COUNTIF('Τα Στοιχήματα μου'!$F$23:F865,"W")</f>
        <v>3</v>
      </c>
      <c r="AA865" s="4">
        <f>COUNTIF('Τα Στοιχήματα μου'!$F$23:F865,"W")/(COUNTIF('Τα Στοιχήματα μου'!$F$23:F865,"W")+COUNTIF('Τα Στοιχήματα μου'!$F$23:F865,"L"))</f>
        <v>0.6</v>
      </c>
    </row>
    <row r="866" spans="2:27">
      <c r="B866" s="6">
        <f t="shared" si="13"/>
        <v>844</v>
      </c>
      <c r="I866" s="6">
        <f>I865+1</f>
        <v>844</v>
      </c>
      <c r="J866" s="6">
        <f>'Τα Στοιχήματα μου'!D866</f>
        <v>0</v>
      </c>
      <c r="K866" s="6">
        <f>'Τα Στοιχήματα μου'!E866</f>
        <v>0</v>
      </c>
      <c r="L866" s="6">
        <f>'Τα Στοιχήματα μου'!F866</f>
        <v>0</v>
      </c>
      <c r="M866" s="7"/>
      <c r="N866" s="5">
        <f>AVERAGE('Τα Στοιχήματα μου'!$E$23:E866)</f>
        <v>2.956</v>
      </c>
      <c r="O866" s="6" t="str">
        <f>IF('Τα Στοιχήματα μου'!E866&lt;&gt;0,1/'Τα Στοιχήματα μου'!E866,"")</f>
        <v/>
      </c>
      <c r="P866" s="6">
        <f>SUM($O$23:O866)</f>
        <v>3.4668730650154802</v>
      </c>
      <c r="Q866" s="6">
        <f>(1-(1/P866))*100</f>
        <v>71.155563493480983</v>
      </c>
      <c r="R866" s="6">
        <f>IF('Τα Στοιχήματα μου'!E866&lt;&gt;0,(100-($Q$1022*100)/100)/'Τα Στοιχήματα μου'!E866,0)</f>
        <v>0</v>
      </c>
      <c r="S866" s="6">
        <f>R866*('Τα Στοιχήματα μου'!E866-1)</f>
        <v>0</v>
      </c>
      <c r="T866" s="5">
        <f>SUM($S$23:S866)/100+1</f>
        <v>1.4422218253259511</v>
      </c>
      <c r="U866" s="6">
        <f>IF('Τα Στοιχήματα μου'!E866&lt;&gt;0,(100-(Q866*100)/100)/'Τα Στοιχήματα μου'!E866,0)</f>
        <v>0</v>
      </c>
      <c r="V866" s="6">
        <f>'Τα Στοιχήματα μου'!E866*U866</f>
        <v>0</v>
      </c>
      <c r="W866" s="5">
        <f>IF('Τα Στοιχήματα μου'!E866&lt;&gt;0,V866/(100/I866),W865)</f>
        <v>1.4422218253259509</v>
      </c>
      <c r="X866" s="7"/>
      <c r="Y866" s="6">
        <f>COUNTIF('Τα Στοιχήματα μου'!$F$23:F866,"W")+COUNTIF('Τα Στοιχήματα μου'!$F$23:F866,"L")</f>
        <v>5</v>
      </c>
      <c r="Z866" s="6">
        <f>COUNTIF('Τα Στοιχήματα μου'!$F$23:F866,"W")</f>
        <v>3</v>
      </c>
      <c r="AA866" s="4">
        <f>COUNTIF('Τα Στοιχήματα μου'!$F$23:F866,"W")/(COUNTIF('Τα Στοιχήματα μου'!$F$23:F866,"W")+COUNTIF('Τα Στοιχήματα μου'!$F$23:F866,"L"))</f>
        <v>0.6</v>
      </c>
    </row>
    <row r="867" spans="2:27">
      <c r="B867" s="6">
        <f t="shared" si="13"/>
        <v>845</v>
      </c>
      <c r="I867" s="6">
        <f>I866+1</f>
        <v>845</v>
      </c>
      <c r="J867" s="6">
        <f>'Τα Στοιχήματα μου'!D867</f>
        <v>0</v>
      </c>
      <c r="K867" s="6">
        <f>'Τα Στοιχήματα μου'!E867</f>
        <v>0</v>
      </c>
      <c r="L867" s="6">
        <f>'Τα Στοιχήματα μου'!F867</f>
        <v>0</v>
      </c>
      <c r="M867" s="7"/>
      <c r="N867" s="5">
        <f>AVERAGE('Τα Στοιχήματα μου'!$E$23:E867)</f>
        <v>2.956</v>
      </c>
      <c r="O867" s="6" t="str">
        <f>IF('Τα Στοιχήματα μου'!E867&lt;&gt;0,1/'Τα Στοιχήματα μου'!E867,"")</f>
        <v/>
      </c>
      <c r="P867" s="6">
        <f>SUM($O$23:O867)</f>
        <v>3.4668730650154802</v>
      </c>
      <c r="Q867" s="6">
        <f>(1-(1/P867))*100</f>
        <v>71.155563493480983</v>
      </c>
      <c r="R867" s="6">
        <f>IF('Τα Στοιχήματα μου'!E867&lt;&gt;0,(100-($Q$1022*100)/100)/'Τα Στοιχήματα μου'!E867,0)</f>
        <v>0</v>
      </c>
      <c r="S867" s="6">
        <f>R867*('Τα Στοιχήματα μου'!E867-1)</f>
        <v>0</v>
      </c>
      <c r="T867" s="5">
        <f>SUM($S$23:S867)/100+1</f>
        <v>1.4422218253259511</v>
      </c>
      <c r="U867" s="6">
        <f>IF('Τα Στοιχήματα μου'!E867&lt;&gt;0,(100-(Q867*100)/100)/'Τα Στοιχήματα μου'!E867,0)</f>
        <v>0</v>
      </c>
      <c r="V867" s="6">
        <f>'Τα Στοιχήματα μου'!E867*U867</f>
        <v>0</v>
      </c>
      <c r="W867" s="5">
        <f>IF('Τα Στοιχήματα μου'!E867&lt;&gt;0,V867/(100/I867),W866)</f>
        <v>1.4422218253259509</v>
      </c>
      <c r="X867" s="7"/>
      <c r="Y867" s="6">
        <f>COUNTIF('Τα Στοιχήματα μου'!$F$23:F867,"W")+COUNTIF('Τα Στοιχήματα μου'!$F$23:F867,"L")</f>
        <v>5</v>
      </c>
      <c r="Z867" s="6">
        <f>COUNTIF('Τα Στοιχήματα μου'!$F$23:F867,"W")</f>
        <v>3</v>
      </c>
      <c r="AA867" s="4">
        <f>COUNTIF('Τα Στοιχήματα μου'!$F$23:F867,"W")/(COUNTIF('Τα Στοιχήματα μου'!$F$23:F867,"W")+COUNTIF('Τα Στοιχήματα μου'!$F$23:F867,"L"))</f>
        <v>0.6</v>
      </c>
    </row>
    <row r="868" spans="2:27">
      <c r="B868" s="6">
        <f t="shared" si="13"/>
        <v>846</v>
      </c>
      <c r="I868" s="6">
        <f>I867+1</f>
        <v>846</v>
      </c>
      <c r="J868" s="6">
        <f>'Τα Στοιχήματα μου'!D868</f>
        <v>0</v>
      </c>
      <c r="K868" s="6">
        <f>'Τα Στοιχήματα μου'!E868</f>
        <v>0</v>
      </c>
      <c r="L868" s="6">
        <f>'Τα Στοιχήματα μου'!F868</f>
        <v>0</v>
      </c>
      <c r="M868" s="7"/>
      <c r="N868" s="5">
        <f>AVERAGE('Τα Στοιχήματα μου'!$E$23:E868)</f>
        <v>2.956</v>
      </c>
      <c r="O868" s="6" t="str">
        <f>IF('Τα Στοιχήματα μου'!E868&lt;&gt;0,1/'Τα Στοιχήματα μου'!E868,"")</f>
        <v/>
      </c>
      <c r="P868" s="6">
        <f>SUM($O$23:O868)</f>
        <v>3.4668730650154802</v>
      </c>
      <c r="Q868" s="6">
        <f>(1-(1/P868))*100</f>
        <v>71.155563493480983</v>
      </c>
      <c r="R868" s="6">
        <f>IF('Τα Στοιχήματα μου'!E868&lt;&gt;0,(100-($Q$1022*100)/100)/'Τα Στοιχήματα μου'!E868,0)</f>
        <v>0</v>
      </c>
      <c r="S868" s="6">
        <f>R868*('Τα Στοιχήματα μου'!E868-1)</f>
        <v>0</v>
      </c>
      <c r="T868" s="5">
        <f>SUM($S$23:S868)/100+1</f>
        <v>1.4422218253259511</v>
      </c>
      <c r="U868" s="6">
        <f>IF('Τα Στοιχήματα μου'!E868&lt;&gt;0,(100-(Q868*100)/100)/'Τα Στοιχήματα μου'!E868,0)</f>
        <v>0</v>
      </c>
      <c r="V868" s="6">
        <f>'Τα Στοιχήματα μου'!E868*U868</f>
        <v>0</v>
      </c>
      <c r="W868" s="5">
        <f>IF('Τα Στοιχήματα μου'!E868&lt;&gt;0,V868/(100/I868),W867)</f>
        <v>1.4422218253259509</v>
      </c>
      <c r="X868" s="7"/>
      <c r="Y868" s="6">
        <f>COUNTIF('Τα Στοιχήματα μου'!$F$23:F868,"W")+COUNTIF('Τα Στοιχήματα μου'!$F$23:F868,"L")</f>
        <v>5</v>
      </c>
      <c r="Z868" s="6">
        <f>COUNTIF('Τα Στοιχήματα μου'!$F$23:F868,"W")</f>
        <v>3</v>
      </c>
      <c r="AA868" s="4">
        <f>COUNTIF('Τα Στοιχήματα μου'!$F$23:F868,"W")/(COUNTIF('Τα Στοιχήματα μου'!$F$23:F868,"W")+COUNTIF('Τα Στοιχήματα μου'!$F$23:F868,"L"))</f>
        <v>0.6</v>
      </c>
    </row>
    <row r="869" spans="2:27">
      <c r="B869" s="6">
        <f t="shared" si="13"/>
        <v>847</v>
      </c>
      <c r="I869" s="6">
        <f>I868+1</f>
        <v>847</v>
      </c>
      <c r="J869" s="6">
        <f>'Τα Στοιχήματα μου'!D869</f>
        <v>0</v>
      </c>
      <c r="K869" s="6">
        <f>'Τα Στοιχήματα μου'!E869</f>
        <v>0</v>
      </c>
      <c r="L869" s="6">
        <f>'Τα Στοιχήματα μου'!F869</f>
        <v>0</v>
      </c>
      <c r="M869" s="7"/>
      <c r="N869" s="5">
        <f>AVERAGE('Τα Στοιχήματα μου'!$E$23:E869)</f>
        <v>2.956</v>
      </c>
      <c r="O869" s="6" t="str">
        <f>IF('Τα Στοιχήματα μου'!E869&lt;&gt;0,1/'Τα Στοιχήματα μου'!E869,"")</f>
        <v/>
      </c>
      <c r="P869" s="6">
        <f>SUM($O$23:O869)</f>
        <v>3.4668730650154802</v>
      </c>
      <c r="Q869" s="6">
        <f>(1-(1/P869))*100</f>
        <v>71.155563493480983</v>
      </c>
      <c r="R869" s="6">
        <f>IF('Τα Στοιχήματα μου'!E869&lt;&gt;0,(100-($Q$1022*100)/100)/'Τα Στοιχήματα μου'!E869,0)</f>
        <v>0</v>
      </c>
      <c r="S869" s="6">
        <f>R869*('Τα Στοιχήματα μου'!E869-1)</f>
        <v>0</v>
      </c>
      <c r="T869" s="5">
        <f>SUM($S$23:S869)/100+1</f>
        <v>1.4422218253259511</v>
      </c>
      <c r="U869" s="6">
        <f>IF('Τα Στοιχήματα μου'!E869&lt;&gt;0,(100-(Q869*100)/100)/'Τα Στοιχήματα μου'!E869,0)</f>
        <v>0</v>
      </c>
      <c r="V869" s="6">
        <f>'Τα Στοιχήματα μου'!E869*U869</f>
        <v>0</v>
      </c>
      <c r="W869" s="5">
        <f>IF('Τα Στοιχήματα μου'!E869&lt;&gt;0,V869/(100/I869),W868)</f>
        <v>1.4422218253259509</v>
      </c>
      <c r="X869" s="7"/>
      <c r="Y869" s="6">
        <f>COUNTIF('Τα Στοιχήματα μου'!$F$23:F869,"W")+COUNTIF('Τα Στοιχήματα μου'!$F$23:F869,"L")</f>
        <v>5</v>
      </c>
      <c r="Z869" s="6">
        <f>COUNTIF('Τα Στοιχήματα μου'!$F$23:F869,"W")</f>
        <v>3</v>
      </c>
      <c r="AA869" s="4">
        <f>COUNTIF('Τα Στοιχήματα μου'!$F$23:F869,"W")/(COUNTIF('Τα Στοιχήματα μου'!$F$23:F869,"W")+COUNTIF('Τα Στοιχήματα μου'!$F$23:F869,"L"))</f>
        <v>0.6</v>
      </c>
    </row>
    <row r="870" spans="2:27">
      <c r="B870" s="6">
        <f t="shared" si="13"/>
        <v>848</v>
      </c>
      <c r="I870" s="6">
        <f>I869+1</f>
        <v>848</v>
      </c>
      <c r="J870" s="6">
        <f>'Τα Στοιχήματα μου'!D870</f>
        <v>0</v>
      </c>
      <c r="K870" s="6">
        <f>'Τα Στοιχήματα μου'!E870</f>
        <v>0</v>
      </c>
      <c r="L870" s="6">
        <f>'Τα Στοιχήματα μου'!F870</f>
        <v>0</v>
      </c>
      <c r="M870" s="7"/>
      <c r="N870" s="5">
        <f>AVERAGE('Τα Στοιχήματα μου'!$E$23:E870)</f>
        <v>2.956</v>
      </c>
      <c r="O870" s="6" t="str">
        <f>IF('Τα Στοιχήματα μου'!E870&lt;&gt;0,1/'Τα Στοιχήματα μου'!E870,"")</f>
        <v/>
      </c>
      <c r="P870" s="6">
        <f>SUM($O$23:O870)</f>
        <v>3.4668730650154802</v>
      </c>
      <c r="Q870" s="6">
        <f>(1-(1/P870))*100</f>
        <v>71.155563493480983</v>
      </c>
      <c r="R870" s="6">
        <f>IF('Τα Στοιχήματα μου'!E870&lt;&gt;0,(100-($Q$1022*100)/100)/'Τα Στοιχήματα μου'!E870,0)</f>
        <v>0</v>
      </c>
      <c r="S870" s="6">
        <f>R870*('Τα Στοιχήματα μου'!E870-1)</f>
        <v>0</v>
      </c>
      <c r="T870" s="5">
        <f>SUM($S$23:S870)/100+1</f>
        <v>1.4422218253259511</v>
      </c>
      <c r="U870" s="6">
        <f>IF('Τα Στοιχήματα μου'!E870&lt;&gt;0,(100-(Q870*100)/100)/'Τα Στοιχήματα μου'!E870,0)</f>
        <v>0</v>
      </c>
      <c r="V870" s="6">
        <f>'Τα Στοιχήματα μου'!E870*U870</f>
        <v>0</v>
      </c>
      <c r="W870" s="5">
        <f>IF('Τα Στοιχήματα μου'!E870&lt;&gt;0,V870/(100/I870),W869)</f>
        <v>1.4422218253259509</v>
      </c>
      <c r="X870" s="7"/>
      <c r="Y870" s="6">
        <f>COUNTIF('Τα Στοιχήματα μου'!$F$23:F870,"W")+COUNTIF('Τα Στοιχήματα μου'!$F$23:F870,"L")</f>
        <v>5</v>
      </c>
      <c r="Z870" s="6">
        <f>COUNTIF('Τα Στοιχήματα μου'!$F$23:F870,"W")</f>
        <v>3</v>
      </c>
      <c r="AA870" s="4">
        <f>COUNTIF('Τα Στοιχήματα μου'!$F$23:F870,"W")/(COUNTIF('Τα Στοιχήματα μου'!$F$23:F870,"W")+COUNTIF('Τα Στοιχήματα μου'!$F$23:F870,"L"))</f>
        <v>0.6</v>
      </c>
    </row>
    <row r="871" spans="2:27">
      <c r="B871" s="6">
        <f t="shared" si="13"/>
        <v>849</v>
      </c>
      <c r="I871" s="6">
        <f>I870+1</f>
        <v>849</v>
      </c>
      <c r="J871" s="6">
        <f>'Τα Στοιχήματα μου'!D871</f>
        <v>0</v>
      </c>
      <c r="K871" s="6">
        <f>'Τα Στοιχήματα μου'!E871</f>
        <v>0</v>
      </c>
      <c r="L871" s="6">
        <f>'Τα Στοιχήματα μου'!F871</f>
        <v>0</v>
      </c>
      <c r="M871" s="7"/>
      <c r="N871" s="5">
        <f>AVERAGE('Τα Στοιχήματα μου'!$E$23:E871)</f>
        <v>2.956</v>
      </c>
      <c r="O871" s="6" t="str">
        <f>IF('Τα Στοιχήματα μου'!E871&lt;&gt;0,1/'Τα Στοιχήματα μου'!E871,"")</f>
        <v/>
      </c>
      <c r="P871" s="6">
        <f>SUM($O$23:O871)</f>
        <v>3.4668730650154802</v>
      </c>
      <c r="Q871" s="6">
        <f>(1-(1/P871))*100</f>
        <v>71.155563493480983</v>
      </c>
      <c r="R871" s="6">
        <f>IF('Τα Στοιχήματα μου'!E871&lt;&gt;0,(100-($Q$1022*100)/100)/'Τα Στοιχήματα μου'!E871,0)</f>
        <v>0</v>
      </c>
      <c r="S871" s="6">
        <f>R871*('Τα Στοιχήματα μου'!E871-1)</f>
        <v>0</v>
      </c>
      <c r="T871" s="5">
        <f>SUM($S$23:S871)/100+1</f>
        <v>1.4422218253259511</v>
      </c>
      <c r="U871" s="6">
        <f>IF('Τα Στοιχήματα μου'!E871&lt;&gt;0,(100-(Q871*100)/100)/'Τα Στοιχήματα μου'!E871,0)</f>
        <v>0</v>
      </c>
      <c r="V871" s="6">
        <f>'Τα Στοιχήματα μου'!E871*U871</f>
        <v>0</v>
      </c>
      <c r="W871" s="5">
        <f>IF('Τα Στοιχήματα μου'!E871&lt;&gt;0,V871/(100/I871),W870)</f>
        <v>1.4422218253259509</v>
      </c>
      <c r="X871" s="7"/>
      <c r="Y871" s="6">
        <f>COUNTIF('Τα Στοιχήματα μου'!$F$23:F871,"W")+COUNTIF('Τα Στοιχήματα μου'!$F$23:F871,"L")</f>
        <v>5</v>
      </c>
      <c r="Z871" s="6">
        <f>COUNTIF('Τα Στοιχήματα μου'!$F$23:F871,"W")</f>
        <v>3</v>
      </c>
      <c r="AA871" s="4">
        <f>COUNTIF('Τα Στοιχήματα μου'!$F$23:F871,"W")/(COUNTIF('Τα Στοιχήματα μου'!$F$23:F871,"W")+COUNTIF('Τα Στοιχήματα μου'!$F$23:F871,"L"))</f>
        <v>0.6</v>
      </c>
    </row>
    <row r="872" spans="2:27">
      <c r="B872" s="6">
        <f t="shared" si="13"/>
        <v>850</v>
      </c>
      <c r="I872" s="6">
        <f>I871+1</f>
        <v>850</v>
      </c>
      <c r="J872" s="6">
        <f>'Τα Στοιχήματα μου'!D872</f>
        <v>0</v>
      </c>
      <c r="K872" s="6">
        <f>'Τα Στοιχήματα μου'!E872</f>
        <v>0</v>
      </c>
      <c r="L872" s="6">
        <f>'Τα Στοιχήματα μου'!F872</f>
        <v>0</v>
      </c>
      <c r="M872" s="7"/>
      <c r="N872" s="5">
        <f>AVERAGE('Τα Στοιχήματα μου'!$E$23:E872)</f>
        <v>2.956</v>
      </c>
      <c r="O872" s="6" t="str">
        <f>IF('Τα Στοιχήματα μου'!E872&lt;&gt;0,1/'Τα Στοιχήματα μου'!E872,"")</f>
        <v/>
      </c>
      <c r="P872" s="6">
        <f>SUM($O$23:O872)</f>
        <v>3.4668730650154802</v>
      </c>
      <c r="Q872" s="6">
        <f>(1-(1/P872))*100</f>
        <v>71.155563493480983</v>
      </c>
      <c r="R872" s="6">
        <f>IF('Τα Στοιχήματα μου'!E872&lt;&gt;0,(100-($Q$1022*100)/100)/'Τα Στοιχήματα μου'!E872,0)</f>
        <v>0</v>
      </c>
      <c r="S872" s="6">
        <f>R872*('Τα Στοιχήματα μου'!E872-1)</f>
        <v>0</v>
      </c>
      <c r="T872" s="5">
        <f>SUM($S$23:S872)/100+1</f>
        <v>1.4422218253259511</v>
      </c>
      <c r="U872" s="6">
        <f>IF('Τα Στοιχήματα μου'!E872&lt;&gt;0,(100-(Q872*100)/100)/'Τα Στοιχήματα μου'!E872,0)</f>
        <v>0</v>
      </c>
      <c r="V872" s="6">
        <f>'Τα Στοιχήματα μου'!E872*U872</f>
        <v>0</v>
      </c>
      <c r="W872" s="5">
        <f>IF('Τα Στοιχήματα μου'!E872&lt;&gt;0,V872/(100/I872),W871)</f>
        <v>1.4422218253259509</v>
      </c>
      <c r="X872" s="7"/>
      <c r="Y872" s="6">
        <f>COUNTIF('Τα Στοιχήματα μου'!$F$23:F872,"W")+COUNTIF('Τα Στοιχήματα μου'!$F$23:F872,"L")</f>
        <v>5</v>
      </c>
      <c r="Z872" s="6">
        <f>COUNTIF('Τα Στοιχήματα μου'!$F$23:F872,"W")</f>
        <v>3</v>
      </c>
      <c r="AA872" s="4">
        <f>COUNTIF('Τα Στοιχήματα μου'!$F$23:F872,"W")/(COUNTIF('Τα Στοιχήματα μου'!$F$23:F872,"W")+COUNTIF('Τα Στοιχήματα μου'!$F$23:F872,"L"))</f>
        <v>0.6</v>
      </c>
    </row>
    <row r="873" spans="2:27">
      <c r="B873" s="6">
        <f t="shared" si="13"/>
        <v>851</v>
      </c>
      <c r="I873" s="6">
        <f>I872+1</f>
        <v>851</v>
      </c>
      <c r="J873" s="6">
        <f>'Τα Στοιχήματα μου'!D873</f>
        <v>0</v>
      </c>
      <c r="K873" s="6">
        <f>'Τα Στοιχήματα μου'!E873</f>
        <v>0</v>
      </c>
      <c r="L873" s="6">
        <f>'Τα Στοιχήματα μου'!F873</f>
        <v>0</v>
      </c>
      <c r="M873" s="7"/>
      <c r="N873" s="5">
        <f>AVERAGE('Τα Στοιχήματα μου'!$E$23:E873)</f>
        <v>2.956</v>
      </c>
      <c r="O873" s="6" t="str">
        <f>IF('Τα Στοιχήματα μου'!E873&lt;&gt;0,1/'Τα Στοιχήματα μου'!E873,"")</f>
        <v/>
      </c>
      <c r="P873" s="6">
        <f>SUM($O$23:O873)</f>
        <v>3.4668730650154802</v>
      </c>
      <c r="Q873" s="6">
        <f>(1-(1/P873))*100</f>
        <v>71.155563493480983</v>
      </c>
      <c r="R873" s="6">
        <f>IF('Τα Στοιχήματα μου'!E873&lt;&gt;0,(100-($Q$1022*100)/100)/'Τα Στοιχήματα μου'!E873,0)</f>
        <v>0</v>
      </c>
      <c r="S873" s="6">
        <f>R873*('Τα Στοιχήματα μου'!E873-1)</f>
        <v>0</v>
      </c>
      <c r="T873" s="5">
        <f>SUM($S$23:S873)/100+1</f>
        <v>1.4422218253259511</v>
      </c>
      <c r="U873" s="6">
        <f>IF('Τα Στοιχήματα μου'!E873&lt;&gt;0,(100-(Q873*100)/100)/'Τα Στοιχήματα μου'!E873,0)</f>
        <v>0</v>
      </c>
      <c r="V873" s="6">
        <f>'Τα Στοιχήματα μου'!E873*U873</f>
        <v>0</v>
      </c>
      <c r="W873" s="5">
        <f>IF('Τα Στοιχήματα μου'!E873&lt;&gt;0,V873/(100/I873),W872)</f>
        <v>1.4422218253259509</v>
      </c>
      <c r="X873" s="7"/>
      <c r="Y873" s="6">
        <f>COUNTIF('Τα Στοιχήματα μου'!$F$23:F873,"W")+COUNTIF('Τα Στοιχήματα μου'!$F$23:F873,"L")</f>
        <v>5</v>
      </c>
      <c r="Z873" s="6">
        <f>COUNTIF('Τα Στοιχήματα μου'!$F$23:F873,"W")</f>
        <v>3</v>
      </c>
      <c r="AA873" s="4">
        <f>COUNTIF('Τα Στοιχήματα μου'!$F$23:F873,"W")/(COUNTIF('Τα Στοιχήματα μου'!$F$23:F873,"W")+COUNTIF('Τα Στοιχήματα μου'!$F$23:F873,"L"))</f>
        <v>0.6</v>
      </c>
    </row>
    <row r="874" spans="2:27">
      <c r="B874" s="6">
        <f t="shared" si="13"/>
        <v>852</v>
      </c>
      <c r="I874" s="6">
        <f>I873+1</f>
        <v>852</v>
      </c>
      <c r="J874" s="6">
        <f>'Τα Στοιχήματα μου'!D874</f>
        <v>0</v>
      </c>
      <c r="K874" s="6">
        <f>'Τα Στοιχήματα μου'!E874</f>
        <v>0</v>
      </c>
      <c r="L874" s="6">
        <f>'Τα Στοιχήματα μου'!F874</f>
        <v>0</v>
      </c>
      <c r="M874" s="7"/>
      <c r="N874" s="5">
        <f>AVERAGE('Τα Στοιχήματα μου'!$E$23:E874)</f>
        <v>2.956</v>
      </c>
      <c r="O874" s="6" t="str">
        <f>IF('Τα Στοιχήματα μου'!E874&lt;&gt;0,1/'Τα Στοιχήματα μου'!E874,"")</f>
        <v/>
      </c>
      <c r="P874" s="6">
        <f>SUM($O$23:O874)</f>
        <v>3.4668730650154802</v>
      </c>
      <c r="Q874" s="6">
        <f>(1-(1/P874))*100</f>
        <v>71.155563493480983</v>
      </c>
      <c r="R874" s="6">
        <f>IF('Τα Στοιχήματα μου'!E874&lt;&gt;0,(100-($Q$1022*100)/100)/'Τα Στοιχήματα μου'!E874,0)</f>
        <v>0</v>
      </c>
      <c r="S874" s="6">
        <f>R874*('Τα Στοιχήματα μου'!E874-1)</f>
        <v>0</v>
      </c>
      <c r="T874" s="5">
        <f>SUM($S$23:S874)/100+1</f>
        <v>1.4422218253259511</v>
      </c>
      <c r="U874" s="6">
        <f>IF('Τα Στοιχήματα μου'!E874&lt;&gt;0,(100-(Q874*100)/100)/'Τα Στοιχήματα μου'!E874,0)</f>
        <v>0</v>
      </c>
      <c r="V874" s="6">
        <f>'Τα Στοιχήματα μου'!E874*U874</f>
        <v>0</v>
      </c>
      <c r="W874" s="5">
        <f>IF('Τα Στοιχήματα μου'!E874&lt;&gt;0,V874/(100/I874),W873)</f>
        <v>1.4422218253259509</v>
      </c>
      <c r="X874" s="7"/>
      <c r="Y874" s="6">
        <f>COUNTIF('Τα Στοιχήματα μου'!$F$23:F874,"W")+COUNTIF('Τα Στοιχήματα μου'!$F$23:F874,"L")</f>
        <v>5</v>
      </c>
      <c r="Z874" s="6">
        <f>COUNTIF('Τα Στοιχήματα μου'!$F$23:F874,"W")</f>
        <v>3</v>
      </c>
      <c r="AA874" s="4">
        <f>COUNTIF('Τα Στοιχήματα μου'!$F$23:F874,"W")/(COUNTIF('Τα Στοιχήματα μου'!$F$23:F874,"W")+COUNTIF('Τα Στοιχήματα μου'!$F$23:F874,"L"))</f>
        <v>0.6</v>
      </c>
    </row>
    <row r="875" spans="2:27">
      <c r="B875" s="6">
        <f t="shared" si="13"/>
        <v>853</v>
      </c>
      <c r="I875" s="6">
        <f>I874+1</f>
        <v>853</v>
      </c>
      <c r="J875" s="6">
        <f>'Τα Στοιχήματα μου'!D875</f>
        <v>0</v>
      </c>
      <c r="K875" s="6">
        <f>'Τα Στοιχήματα μου'!E875</f>
        <v>0</v>
      </c>
      <c r="L875" s="6">
        <f>'Τα Στοιχήματα μου'!F875</f>
        <v>0</v>
      </c>
      <c r="M875" s="7"/>
      <c r="N875" s="5">
        <f>AVERAGE('Τα Στοιχήματα μου'!$E$23:E875)</f>
        <v>2.956</v>
      </c>
      <c r="O875" s="6" t="str">
        <f>IF('Τα Στοιχήματα μου'!E875&lt;&gt;0,1/'Τα Στοιχήματα μου'!E875,"")</f>
        <v/>
      </c>
      <c r="P875" s="6">
        <f>SUM($O$23:O875)</f>
        <v>3.4668730650154802</v>
      </c>
      <c r="Q875" s="6">
        <f>(1-(1/P875))*100</f>
        <v>71.155563493480983</v>
      </c>
      <c r="R875" s="6">
        <f>IF('Τα Στοιχήματα μου'!E875&lt;&gt;0,(100-($Q$1022*100)/100)/'Τα Στοιχήματα μου'!E875,0)</f>
        <v>0</v>
      </c>
      <c r="S875" s="6">
        <f>R875*('Τα Στοιχήματα μου'!E875-1)</f>
        <v>0</v>
      </c>
      <c r="T875" s="5">
        <f>SUM($S$23:S875)/100+1</f>
        <v>1.4422218253259511</v>
      </c>
      <c r="U875" s="6">
        <f>IF('Τα Στοιχήματα μου'!E875&lt;&gt;0,(100-(Q875*100)/100)/'Τα Στοιχήματα μου'!E875,0)</f>
        <v>0</v>
      </c>
      <c r="V875" s="6">
        <f>'Τα Στοιχήματα μου'!E875*U875</f>
        <v>0</v>
      </c>
      <c r="W875" s="5">
        <f>IF('Τα Στοιχήματα μου'!E875&lt;&gt;0,V875/(100/I875),W874)</f>
        <v>1.4422218253259509</v>
      </c>
      <c r="X875" s="7"/>
      <c r="Y875" s="6">
        <f>COUNTIF('Τα Στοιχήματα μου'!$F$23:F875,"W")+COUNTIF('Τα Στοιχήματα μου'!$F$23:F875,"L")</f>
        <v>5</v>
      </c>
      <c r="Z875" s="6">
        <f>COUNTIF('Τα Στοιχήματα μου'!$F$23:F875,"W")</f>
        <v>3</v>
      </c>
      <c r="AA875" s="4">
        <f>COUNTIF('Τα Στοιχήματα μου'!$F$23:F875,"W")/(COUNTIF('Τα Στοιχήματα μου'!$F$23:F875,"W")+COUNTIF('Τα Στοιχήματα μου'!$F$23:F875,"L"))</f>
        <v>0.6</v>
      </c>
    </row>
    <row r="876" spans="2:27">
      <c r="B876" s="6">
        <f t="shared" si="13"/>
        <v>854</v>
      </c>
      <c r="I876" s="6">
        <f>I875+1</f>
        <v>854</v>
      </c>
      <c r="J876" s="6">
        <f>'Τα Στοιχήματα μου'!D876</f>
        <v>0</v>
      </c>
      <c r="K876" s="6">
        <f>'Τα Στοιχήματα μου'!E876</f>
        <v>0</v>
      </c>
      <c r="L876" s="6">
        <f>'Τα Στοιχήματα μου'!F876</f>
        <v>0</v>
      </c>
      <c r="M876" s="7"/>
      <c r="N876" s="5">
        <f>AVERAGE('Τα Στοιχήματα μου'!$E$23:E876)</f>
        <v>2.956</v>
      </c>
      <c r="O876" s="6" t="str">
        <f>IF('Τα Στοιχήματα μου'!E876&lt;&gt;0,1/'Τα Στοιχήματα μου'!E876,"")</f>
        <v/>
      </c>
      <c r="P876" s="6">
        <f>SUM($O$23:O876)</f>
        <v>3.4668730650154802</v>
      </c>
      <c r="Q876" s="6">
        <f>(1-(1/P876))*100</f>
        <v>71.155563493480983</v>
      </c>
      <c r="R876" s="6">
        <f>IF('Τα Στοιχήματα μου'!E876&lt;&gt;0,(100-($Q$1022*100)/100)/'Τα Στοιχήματα μου'!E876,0)</f>
        <v>0</v>
      </c>
      <c r="S876" s="6">
        <f>R876*('Τα Στοιχήματα μου'!E876-1)</f>
        <v>0</v>
      </c>
      <c r="T876" s="5">
        <f>SUM($S$23:S876)/100+1</f>
        <v>1.4422218253259511</v>
      </c>
      <c r="U876" s="6">
        <f>IF('Τα Στοιχήματα μου'!E876&lt;&gt;0,(100-(Q876*100)/100)/'Τα Στοιχήματα μου'!E876,0)</f>
        <v>0</v>
      </c>
      <c r="V876" s="6">
        <f>'Τα Στοιχήματα μου'!E876*U876</f>
        <v>0</v>
      </c>
      <c r="W876" s="5">
        <f>IF('Τα Στοιχήματα μου'!E876&lt;&gt;0,V876/(100/I876),W875)</f>
        <v>1.4422218253259509</v>
      </c>
      <c r="X876" s="7"/>
      <c r="Y876" s="6">
        <f>COUNTIF('Τα Στοιχήματα μου'!$F$23:F876,"W")+COUNTIF('Τα Στοιχήματα μου'!$F$23:F876,"L")</f>
        <v>5</v>
      </c>
      <c r="Z876" s="6">
        <f>COUNTIF('Τα Στοιχήματα μου'!$F$23:F876,"W")</f>
        <v>3</v>
      </c>
      <c r="AA876" s="4">
        <f>COUNTIF('Τα Στοιχήματα μου'!$F$23:F876,"W")/(COUNTIF('Τα Στοιχήματα μου'!$F$23:F876,"W")+COUNTIF('Τα Στοιχήματα μου'!$F$23:F876,"L"))</f>
        <v>0.6</v>
      </c>
    </row>
    <row r="877" spans="2:27">
      <c r="B877" s="6">
        <f t="shared" si="13"/>
        <v>855</v>
      </c>
      <c r="I877" s="6">
        <f>I876+1</f>
        <v>855</v>
      </c>
      <c r="J877" s="6">
        <f>'Τα Στοιχήματα μου'!D877</f>
        <v>0</v>
      </c>
      <c r="K877" s="6">
        <f>'Τα Στοιχήματα μου'!E877</f>
        <v>0</v>
      </c>
      <c r="L877" s="6">
        <f>'Τα Στοιχήματα μου'!F877</f>
        <v>0</v>
      </c>
      <c r="M877" s="7"/>
      <c r="N877" s="5">
        <f>AVERAGE('Τα Στοιχήματα μου'!$E$23:E877)</f>
        <v>2.956</v>
      </c>
      <c r="O877" s="6" t="str">
        <f>IF('Τα Στοιχήματα μου'!E877&lt;&gt;0,1/'Τα Στοιχήματα μου'!E877,"")</f>
        <v/>
      </c>
      <c r="P877" s="6">
        <f>SUM($O$23:O877)</f>
        <v>3.4668730650154802</v>
      </c>
      <c r="Q877" s="6">
        <f>(1-(1/P877))*100</f>
        <v>71.155563493480983</v>
      </c>
      <c r="R877" s="6">
        <f>IF('Τα Στοιχήματα μου'!E877&lt;&gt;0,(100-($Q$1022*100)/100)/'Τα Στοιχήματα μου'!E877,0)</f>
        <v>0</v>
      </c>
      <c r="S877" s="6">
        <f>R877*('Τα Στοιχήματα μου'!E877-1)</f>
        <v>0</v>
      </c>
      <c r="T877" s="5">
        <f>SUM($S$23:S877)/100+1</f>
        <v>1.4422218253259511</v>
      </c>
      <c r="U877" s="6">
        <f>IF('Τα Στοιχήματα μου'!E877&lt;&gt;0,(100-(Q877*100)/100)/'Τα Στοιχήματα μου'!E877,0)</f>
        <v>0</v>
      </c>
      <c r="V877" s="6">
        <f>'Τα Στοιχήματα μου'!E877*U877</f>
        <v>0</v>
      </c>
      <c r="W877" s="5">
        <f>IF('Τα Στοιχήματα μου'!E877&lt;&gt;0,V877/(100/I877),W876)</f>
        <v>1.4422218253259509</v>
      </c>
      <c r="X877" s="7"/>
      <c r="Y877" s="6">
        <f>COUNTIF('Τα Στοιχήματα μου'!$F$23:F877,"W")+COUNTIF('Τα Στοιχήματα μου'!$F$23:F877,"L")</f>
        <v>5</v>
      </c>
      <c r="Z877" s="6">
        <f>COUNTIF('Τα Στοιχήματα μου'!$F$23:F877,"W")</f>
        <v>3</v>
      </c>
      <c r="AA877" s="4">
        <f>COUNTIF('Τα Στοιχήματα μου'!$F$23:F877,"W")/(COUNTIF('Τα Στοιχήματα μου'!$F$23:F877,"W")+COUNTIF('Τα Στοιχήματα μου'!$F$23:F877,"L"))</f>
        <v>0.6</v>
      </c>
    </row>
    <row r="878" spans="2:27">
      <c r="B878" s="6">
        <f t="shared" si="13"/>
        <v>856</v>
      </c>
      <c r="I878" s="6">
        <f>I877+1</f>
        <v>856</v>
      </c>
      <c r="J878" s="6">
        <f>'Τα Στοιχήματα μου'!D878</f>
        <v>0</v>
      </c>
      <c r="K878" s="6">
        <f>'Τα Στοιχήματα μου'!E878</f>
        <v>0</v>
      </c>
      <c r="L878" s="6">
        <f>'Τα Στοιχήματα μου'!F878</f>
        <v>0</v>
      </c>
      <c r="M878" s="7"/>
      <c r="N878" s="5">
        <f>AVERAGE('Τα Στοιχήματα μου'!$E$23:E878)</f>
        <v>2.956</v>
      </c>
      <c r="O878" s="6" t="str">
        <f>IF('Τα Στοιχήματα μου'!E878&lt;&gt;0,1/'Τα Στοιχήματα μου'!E878,"")</f>
        <v/>
      </c>
      <c r="P878" s="6">
        <f>SUM($O$23:O878)</f>
        <v>3.4668730650154802</v>
      </c>
      <c r="Q878" s="6">
        <f>(1-(1/P878))*100</f>
        <v>71.155563493480983</v>
      </c>
      <c r="R878" s="6">
        <f>IF('Τα Στοιχήματα μου'!E878&lt;&gt;0,(100-($Q$1022*100)/100)/'Τα Στοιχήματα μου'!E878,0)</f>
        <v>0</v>
      </c>
      <c r="S878" s="6">
        <f>R878*('Τα Στοιχήματα μου'!E878-1)</f>
        <v>0</v>
      </c>
      <c r="T878" s="5">
        <f>SUM($S$23:S878)/100+1</f>
        <v>1.4422218253259511</v>
      </c>
      <c r="U878" s="6">
        <f>IF('Τα Στοιχήματα μου'!E878&lt;&gt;0,(100-(Q878*100)/100)/'Τα Στοιχήματα μου'!E878,0)</f>
        <v>0</v>
      </c>
      <c r="V878" s="6">
        <f>'Τα Στοιχήματα μου'!E878*U878</f>
        <v>0</v>
      </c>
      <c r="W878" s="5">
        <f>IF('Τα Στοιχήματα μου'!E878&lt;&gt;0,V878/(100/I878),W877)</f>
        <v>1.4422218253259509</v>
      </c>
      <c r="X878" s="7"/>
      <c r="Y878" s="6">
        <f>COUNTIF('Τα Στοιχήματα μου'!$F$23:F878,"W")+COUNTIF('Τα Στοιχήματα μου'!$F$23:F878,"L")</f>
        <v>5</v>
      </c>
      <c r="Z878" s="6">
        <f>COUNTIF('Τα Στοιχήματα μου'!$F$23:F878,"W")</f>
        <v>3</v>
      </c>
      <c r="AA878" s="4">
        <f>COUNTIF('Τα Στοιχήματα μου'!$F$23:F878,"W")/(COUNTIF('Τα Στοιχήματα μου'!$F$23:F878,"W")+COUNTIF('Τα Στοιχήματα μου'!$F$23:F878,"L"))</f>
        <v>0.6</v>
      </c>
    </row>
    <row r="879" spans="2:27">
      <c r="B879" s="6">
        <f t="shared" si="13"/>
        <v>857</v>
      </c>
      <c r="I879" s="6">
        <f>I878+1</f>
        <v>857</v>
      </c>
      <c r="J879" s="6">
        <f>'Τα Στοιχήματα μου'!D879</f>
        <v>0</v>
      </c>
      <c r="K879" s="6">
        <f>'Τα Στοιχήματα μου'!E879</f>
        <v>0</v>
      </c>
      <c r="L879" s="6">
        <f>'Τα Στοιχήματα μου'!F879</f>
        <v>0</v>
      </c>
      <c r="M879" s="7"/>
      <c r="N879" s="5">
        <f>AVERAGE('Τα Στοιχήματα μου'!$E$23:E879)</f>
        <v>2.956</v>
      </c>
      <c r="O879" s="6" t="str">
        <f>IF('Τα Στοιχήματα μου'!E879&lt;&gt;0,1/'Τα Στοιχήματα μου'!E879,"")</f>
        <v/>
      </c>
      <c r="P879" s="6">
        <f>SUM($O$23:O879)</f>
        <v>3.4668730650154802</v>
      </c>
      <c r="Q879" s="6">
        <f>(1-(1/P879))*100</f>
        <v>71.155563493480983</v>
      </c>
      <c r="R879" s="6">
        <f>IF('Τα Στοιχήματα μου'!E879&lt;&gt;0,(100-($Q$1022*100)/100)/'Τα Στοιχήματα μου'!E879,0)</f>
        <v>0</v>
      </c>
      <c r="S879" s="6">
        <f>R879*('Τα Στοιχήματα μου'!E879-1)</f>
        <v>0</v>
      </c>
      <c r="T879" s="5">
        <f>SUM($S$23:S879)/100+1</f>
        <v>1.4422218253259511</v>
      </c>
      <c r="U879" s="6">
        <f>IF('Τα Στοιχήματα μου'!E879&lt;&gt;0,(100-(Q879*100)/100)/'Τα Στοιχήματα μου'!E879,0)</f>
        <v>0</v>
      </c>
      <c r="V879" s="6">
        <f>'Τα Στοιχήματα μου'!E879*U879</f>
        <v>0</v>
      </c>
      <c r="W879" s="5">
        <f>IF('Τα Στοιχήματα μου'!E879&lt;&gt;0,V879/(100/I879),W878)</f>
        <v>1.4422218253259509</v>
      </c>
      <c r="X879" s="7"/>
      <c r="Y879" s="6">
        <f>COUNTIF('Τα Στοιχήματα μου'!$F$23:F879,"W")+COUNTIF('Τα Στοιχήματα μου'!$F$23:F879,"L")</f>
        <v>5</v>
      </c>
      <c r="Z879" s="6">
        <f>COUNTIF('Τα Στοιχήματα μου'!$F$23:F879,"W")</f>
        <v>3</v>
      </c>
      <c r="AA879" s="4">
        <f>COUNTIF('Τα Στοιχήματα μου'!$F$23:F879,"W")/(COUNTIF('Τα Στοιχήματα μου'!$F$23:F879,"W")+COUNTIF('Τα Στοιχήματα μου'!$F$23:F879,"L"))</f>
        <v>0.6</v>
      </c>
    </row>
    <row r="880" spans="2:27">
      <c r="B880" s="6">
        <f t="shared" si="13"/>
        <v>858</v>
      </c>
      <c r="I880" s="6">
        <f>I879+1</f>
        <v>858</v>
      </c>
      <c r="J880" s="6">
        <f>'Τα Στοιχήματα μου'!D880</f>
        <v>0</v>
      </c>
      <c r="K880" s="6">
        <f>'Τα Στοιχήματα μου'!E880</f>
        <v>0</v>
      </c>
      <c r="L880" s="6">
        <f>'Τα Στοιχήματα μου'!F880</f>
        <v>0</v>
      </c>
      <c r="M880" s="7"/>
      <c r="N880" s="5">
        <f>AVERAGE('Τα Στοιχήματα μου'!$E$23:E880)</f>
        <v>2.956</v>
      </c>
      <c r="O880" s="6" t="str">
        <f>IF('Τα Στοιχήματα μου'!E880&lt;&gt;0,1/'Τα Στοιχήματα μου'!E880,"")</f>
        <v/>
      </c>
      <c r="P880" s="6">
        <f>SUM($O$23:O880)</f>
        <v>3.4668730650154802</v>
      </c>
      <c r="Q880" s="6">
        <f>(1-(1/P880))*100</f>
        <v>71.155563493480983</v>
      </c>
      <c r="R880" s="6">
        <f>IF('Τα Στοιχήματα μου'!E880&lt;&gt;0,(100-($Q$1022*100)/100)/'Τα Στοιχήματα μου'!E880,0)</f>
        <v>0</v>
      </c>
      <c r="S880" s="6">
        <f>R880*('Τα Στοιχήματα μου'!E880-1)</f>
        <v>0</v>
      </c>
      <c r="T880" s="5">
        <f>SUM($S$23:S880)/100+1</f>
        <v>1.4422218253259511</v>
      </c>
      <c r="U880" s="6">
        <f>IF('Τα Στοιχήματα μου'!E880&lt;&gt;0,(100-(Q880*100)/100)/'Τα Στοιχήματα μου'!E880,0)</f>
        <v>0</v>
      </c>
      <c r="V880" s="6">
        <f>'Τα Στοιχήματα μου'!E880*U880</f>
        <v>0</v>
      </c>
      <c r="W880" s="5">
        <f>IF('Τα Στοιχήματα μου'!E880&lt;&gt;0,V880/(100/I880),W879)</f>
        <v>1.4422218253259509</v>
      </c>
      <c r="X880" s="7"/>
      <c r="Y880" s="6">
        <f>COUNTIF('Τα Στοιχήματα μου'!$F$23:F880,"W")+COUNTIF('Τα Στοιχήματα μου'!$F$23:F880,"L")</f>
        <v>5</v>
      </c>
      <c r="Z880" s="6">
        <f>COUNTIF('Τα Στοιχήματα μου'!$F$23:F880,"W")</f>
        <v>3</v>
      </c>
      <c r="AA880" s="4">
        <f>COUNTIF('Τα Στοιχήματα μου'!$F$23:F880,"W")/(COUNTIF('Τα Στοιχήματα μου'!$F$23:F880,"W")+COUNTIF('Τα Στοιχήματα μου'!$F$23:F880,"L"))</f>
        <v>0.6</v>
      </c>
    </row>
    <row r="881" spans="2:27">
      <c r="B881" s="6">
        <f t="shared" si="13"/>
        <v>859</v>
      </c>
      <c r="I881" s="6">
        <f>I880+1</f>
        <v>859</v>
      </c>
      <c r="J881" s="6">
        <f>'Τα Στοιχήματα μου'!D881</f>
        <v>0</v>
      </c>
      <c r="K881" s="6">
        <f>'Τα Στοιχήματα μου'!E881</f>
        <v>0</v>
      </c>
      <c r="L881" s="6">
        <f>'Τα Στοιχήματα μου'!F881</f>
        <v>0</v>
      </c>
      <c r="M881" s="7"/>
      <c r="N881" s="5">
        <f>AVERAGE('Τα Στοιχήματα μου'!$E$23:E881)</f>
        <v>2.956</v>
      </c>
      <c r="O881" s="6" t="str">
        <f>IF('Τα Στοιχήματα μου'!E881&lt;&gt;0,1/'Τα Στοιχήματα μου'!E881,"")</f>
        <v/>
      </c>
      <c r="P881" s="6">
        <f>SUM($O$23:O881)</f>
        <v>3.4668730650154802</v>
      </c>
      <c r="Q881" s="6">
        <f>(1-(1/P881))*100</f>
        <v>71.155563493480983</v>
      </c>
      <c r="R881" s="6">
        <f>IF('Τα Στοιχήματα μου'!E881&lt;&gt;0,(100-($Q$1022*100)/100)/'Τα Στοιχήματα μου'!E881,0)</f>
        <v>0</v>
      </c>
      <c r="S881" s="6">
        <f>R881*('Τα Στοιχήματα μου'!E881-1)</f>
        <v>0</v>
      </c>
      <c r="T881" s="5">
        <f>SUM($S$23:S881)/100+1</f>
        <v>1.4422218253259511</v>
      </c>
      <c r="U881" s="6">
        <f>IF('Τα Στοιχήματα μου'!E881&lt;&gt;0,(100-(Q881*100)/100)/'Τα Στοιχήματα μου'!E881,0)</f>
        <v>0</v>
      </c>
      <c r="V881" s="6">
        <f>'Τα Στοιχήματα μου'!E881*U881</f>
        <v>0</v>
      </c>
      <c r="W881" s="5">
        <f>IF('Τα Στοιχήματα μου'!E881&lt;&gt;0,V881/(100/I881),W880)</f>
        <v>1.4422218253259509</v>
      </c>
      <c r="X881" s="7"/>
      <c r="Y881" s="6">
        <f>COUNTIF('Τα Στοιχήματα μου'!$F$23:F881,"W")+COUNTIF('Τα Στοιχήματα μου'!$F$23:F881,"L")</f>
        <v>5</v>
      </c>
      <c r="Z881" s="6">
        <f>COUNTIF('Τα Στοιχήματα μου'!$F$23:F881,"W")</f>
        <v>3</v>
      </c>
      <c r="AA881" s="4">
        <f>COUNTIF('Τα Στοιχήματα μου'!$F$23:F881,"W")/(COUNTIF('Τα Στοιχήματα μου'!$F$23:F881,"W")+COUNTIF('Τα Στοιχήματα μου'!$F$23:F881,"L"))</f>
        <v>0.6</v>
      </c>
    </row>
    <row r="882" spans="2:27">
      <c r="B882" s="6">
        <f t="shared" si="13"/>
        <v>860</v>
      </c>
      <c r="I882" s="6">
        <f>I881+1</f>
        <v>860</v>
      </c>
      <c r="J882" s="6">
        <f>'Τα Στοιχήματα μου'!D882</f>
        <v>0</v>
      </c>
      <c r="K882" s="6">
        <f>'Τα Στοιχήματα μου'!E882</f>
        <v>0</v>
      </c>
      <c r="L882" s="6">
        <f>'Τα Στοιχήματα μου'!F882</f>
        <v>0</v>
      </c>
      <c r="M882" s="7"/>
      <c r="N882" s="5">
        <f>AVERAGE('Τα Στοιχήματα μου'!$E$23:E882)</f>
        <v>2.956</v>
      </c>
      <c r="O882" s="6" t="str">
        <f>IF('Τα Στοιχήματα μου'!E882&lt;&gt;0,1/'Τα Στοιχήματα μου'!E882,"")</f>
        <v/>
      </c>
      <c r="P882" s="6">
        <f>SUM($O$23:O882)</f>
        <v>3.4668730650154802</v>
      </c>
      <c r="Q882" s="6">
        <f>(1-(1/P882))*100</f>
        <v>71.155563493480983</v>
      </c>
      <c r="R882" s="6">
        <f>IF('Τα Στοιχήματα μου'!E882&lt;&gt;0,(100-($Q$1022*100)/100)/'Τα Στοιχήματα μου'!E882,0)</f>
        <v>0</v>
      </c>
      <c r="S882" s="6">
        <f>R882*('Τα Στοιχήματα μου'!E882-1)</f>
        <v>0</v>
      </c>
      <c r="T882" s="5">
        <f>SUM($S$23:S882)/100+1</f>
        <v>1.4422218253259511</v>
      </c>
      <c r="U882" s="6">
        <f>IF('Τα Στοιχήματα μου'!E882&lt;&gt;0,(100-(Q882*100)/100)/'Τα Στοιχήματα μου'!E882,0)</f>
        <v>0</v>
      </c>
      <c r="V882" s="6">
        <f>'Τα Στοιχήματα μου'!E882*U882</f>
        <v>0</v>
      </c>
      <c r="W882" s="5">
        <f>IF('Τα Στοιχήματα μου'!E882&lt;&gt;0,V882/(100/I882),W881)</f>
        <v>1.4422218253259509</v>
      </c>
      <c r="X882" s="7"/>
      <c r="Y882" s="6">
        <f>COUNTIF('Τα Στοιχήματα μου'!$F$23:F882,"W")+COUNTIF('Τα Στοιχήματα μου'!$F$23:F882,"L")</f>
        <v>5</v>
      </c>
      <c r="Z882" s="6">
        <f>COUNTIF('Τα Στοιχήματα μου'!$F$23:F882,"W")</f>
        <v>3</v>
      </c>
      <c r="AA882" s="4">
        <f>COUNTIF('Τα Στοιχήματα μου'!$F$23:F882,"W")/(COUNTIF('Τα Στοιχήματα μου'!$F$23:F882,"W")+COUNTIF('Τα Στοιχήματα μου'!$F$23:F882,"L"))</f>
        <v>0.6</v>
      </c>
    </row>
    <row r="883" spans="2:27">
      <c r="B883" s="6">
        <f t="shared" si="13"/>
        <v>861</v>
      </c>
      <c r="I883" s="6">
        <f>I882+1</f>
        <v>861</v>
      </c>
      <c r="J883" s="6">
        <f>'Τα Στοιχήματα μου'!D883</f>
        <v>0</v>
      </c>
      <c r="K883" s="6">
        <f>'Τα Στοιχήματα μου'!E883</f>
        <v>0</v>
      </c>
      <c r="L883" s="6">
        <f>'Τα Στοιχήματα μου'!F883</f>
        <v>0</v>
      </c>
      <c r="M883" s="7"/>
      <c r="N883" s="5">
        <f>AVERAGE('Τα Στοιχήματα μου'!$E$23:E883)</f>
        <v>2.956</v>
      </c>
      <c r="O883" s="6" t="str">
        <f>IF('Τα Στοιχήματα μου'!E883&lt;&gt;0,1/'Τα Στοιχήματα μου'!E883,"")</f>
        <v/>
      </c>
      <c r="P883" s="6">
        <f>SUM($O$23:O883)</f>
        <v>3.4668730650154802</v>
      </c>
      <c r="Q883" s="6">
        <f>(1-(1/P883))*100</f>
        <v>71.155563493480983</v>
      </c>
      <c r="R883" s="6">
        <f>IF('Τα Στοιχήματα μου'!E883&lt;&gt;0,(100-($Q$1022*100)/100)/'Τα Στοιχήματα μου'!E883,0)</f>
        <v>0</v>
      </c>
      <c r="S883" s="6">
        <f>R883*('Τα Στοιχήματα μου'!E883-1)</f>
        <v>0</v>
      </c>
      <c r="T883" s="5">
        <f>SUM($S$23:S883)/100+1</f>
        <v>1.4422218253259511</v>
      </c>
      <c r="U883" s="6">
        <f>IF('Τα Στοιχήματα μου'!E883&lt;&gt;0,(100-(Q883*100)/100)/'Τα Στοιχήματα μου'!E883,0)</f>
        <v>0</v>
      </c>
      <c r="V883" s="6">
        <f>'Τα Στοιχήματα μου'!E883*U883</f>
        <v>0</v>
      </c>
      <c r="W883" s="5">
        <f>IF('Τα Στοιχήματα μου'!E883&lt;&gt;0,V883/(100/I883),W882)</f>
        <v>1.4422218253259509</v>
      </c>
      <c r="X883" s="7"/>
      <c r="Y883" s="6">
        <f>COUNTIF('Τα Στοιχήματα μου'!$F$23:F883,"W")+COUNTIF('Τα Στοιχήματα μου'!$F$23:F883,"L")</f>
        <v>5</v>
      </c>
      <c r="Z883" s="6">
        <f>COUNTIF('Τα Στοιχήματα μου'!$F$23:F883,"W")</f>
        <v>3</v>
      </c>
      <c r="AA883" s="4">
        <f>COUNTIF('Τα Στοιχήματα μου'!$F$23:F883,"W")/(COUNTIF('Τα Στοιχήματα μου'!$F$23:F883,"W")+COUNTIF('Τα Στοιχήματα μου'!$F$23:F883,"L"))</f>
        <v>0.6</v>
      </c>
    </row>
    <row r="884" spans="2:27">
      <c r="B884" s="6">
        <f t="shared" si="13"/>
        <v>862</v>
      </c>
      <c r="I884" s="6">
        <f>I883+1</f>
        <v>862</v>
      </c>
      <c r="J884" s="6">
        <f>'Τα Στοιχήματα μου'!D884</f>
        <v>0</v>
      </c>
      <c r="K884" s="6">
        <f>'Τα Στοιχήματα μου'!E884</f>
        <v>0</v>
      </c>
      <c r="L884" s="6">
        <f>'Τα Στοιχήματα μου'!F884</f>
        <v>0</v>
      </c>
      <c r="M884" s="7"/>
      <c r="N884" s="5">
        <f>AVERAGE('Τα Στοιχήματα μου'!$E$23:E884)</f>
        <v>2.956</v>
      </c>
      <c r="O884" s="6" t="str">
        <f>IF('Τα Στοιχήματα μου'!E884&lt;&gt;0,1/'Τα Στοιχήματα μου'!E884,"")</f>
        <v/>
      </c>
      <c r="P884" s="6">
        <f>SUM($O$23:O884)</f>
        <v>3.4668730650154802</v>
      </c>
      <c r="Q884" s="6">
        <f>(1-(1/P884))*100</f>
        <v>71.155563493480983</v>
      </c>
      <c r="R884" s="6">
        <f>IF('Τα Στοιχήματα μου'!E884&lt;&gt;0,(100-($Q$1022*100)/100)/'Τα Στοιχήματα μου'!E884,0)</f>
        <v>0</v>
      </c>
      <c r="S884" s="6">
        <f>R884*('Τα Στοιχήματα μου'!E884-1)</f>
        <v>0</v>
      </c>
      <c r="T884" s="5">
        <f>SUM($S$23:S884)/100+1</f>
        <v>1.4422218253259511</v>
      </c>
      <c r="U884" s="6">
        <f>IF('Τα Στοιχήματα μου'!E884&lt;&gt;0,(100-(Q884*100)/100)/'Τα Στοιχήματα μου'!E884,0)</f>
        <v>0</v>
      </c>
      <c r="V884" s="6">
        <f>'Τα Στοιχήματα μου'!E884*U884</f>
        <v>0</v>
      </c>
      <c r="W884" s="5">
        <f>IF('Τα Στοιχήματα μου'!E884&lt;&gt;0,V884/(100/I884),W883)</f>
        <v>1.4422218253259509</v>
      </c>
      <c r="X884" s="7"/>
      <c r="Y884" s="6">
        <f>COUNTIF('Τα Στοιχήματα μου'!$F$23:F884,"W")+COUNTIF('Τα Στοιχήματα μου'!$F$23:F884,"L")</f>
        <v>5</v>
      </c>
      <c r="Z884" s="6">
        <f>COUNTIF('Τα Στοιχήματα μου'!$F$23:F884,"W")</f>
        <v>3</v>
      </c>
      <c r="AA884" s="4">
        <f>COUNTIF('Τα Στοιχήματα μου'!$F$23:F884,"W")/(COUNTIF('Τα Στοιχήματα μου'!$F$23:F884,"W")+COUNTIF('Τα Στοιχήματα μου'!$F$23:F884,"L"))</f>
        <v>0.6</v>
      </c>
    </row>
    <row r="885" spans="2:27">
      <c r="B885" s="6">
        <f t="shared" si="13"/>
        <v>863</v>
      </c>
      <c r="I885" s="6">
        <f>I884+1</f>
        <v>863</v>
      </c>
      <c r="J885" s="6">
        <f>'Τα Στοιχήματα μου'!D885</f>
        <v>0</v>
      </c>
      <c r="K885" s="6">
        <f>'Τα Στοιχήματα μου'!E885</f>
        <v>0</v>
      </c>
      <c r="L885" s="6">
        <f>'Τα Στοιχήματα μου'!F885</f>
        <v>0</v>
      </c>
      <c r="M885" s="7"/>
      <c r="N885" s="5">
        <f>AVERAGE('Τα Στοιχήματα μου'!$E$23:E885)</f>
        <v>2.956</v>
      </c>
      <c r="O885" s="6" t="str">
        <f>IF('Τα Στοιχήματα μου'!E885&lt;&gt;0,1/'Τα Στοιχήματα μου'!E885,"")</f>
        <v/>
      </c>
      <c r="P885" s="6">
        <f>SUM($O$23:O885)</f>
        <v>3.4668730650154802</v>
      </c>
      <c r="Q885" s="6">
        <f>(1-(1/P885))*100</f>
        <v>71.155563493480983</v>
      </c>
      <c r="R885" s="6">
        <f>IF('Τα Στοιχήματα μου'!E885&lt;&gt;0,(100-($Q$1022*100)/100)/'Τα Στοιχήματα μου'!E885,0)</f>
        <v>0</v>
      </c>
      <c r="S885" s="6">
        <f>R885*('Τα Στοιχήματα μου'!E885-1)</f>
        <v>0</v>
      </c>
      <c r="T885" s="5">
        <f>SUM($S$23:S885)/100+1</f>
        <v>1.4422218253259511</v>
      </c>
      <c r="U885" s="6">
        <f>IF('Τα Στοιχήματα μου'!E885&lt;&gt;0,(100-(Q885*100)/100)/'Τα Στοιχήματα μου'!E885,0)</f>
        <v>0</v>
      </c>
      <c r="V885" s="6">
        <f>'Τα Στοιχήματα μου'!E885*U885</f>
        <v>0</v>
      </c>
      <c r="W885" s="5">
        <f>IF('Τα Στοιχήματα μου'!E885&lt;&gt;0,V885/(100/I885),W884)</f>
        <v>1.4422218253259509</v>
      </c>
      <c r="X885" s="7"/>
      <c r="Y885" s="6">
        <f>COUNTIF('Τα Στοιχήματα μου'!$F$23:F885,"W")+COUNTIF('Τα Στοιχήματα μου'!$F$23:F885,"L")</f>
        <v>5</v>
      </c>
      <c r="Z885" s="6">
        <f>COUNTIF('Τα Στοιχήματα μου'!$F$23:F885,"W")</f>
        <v>3</v>
      </c>
      <c r="AA885" s="4">
        <f>COUNTIF('Τα Στοιχήματα μου'!$F$23:F885,"W")/(COUNTIF('Τα Στοιχήματα μου'!$F$23:F885,"W")+COUNTIF('Τα Στοιχήματα μου'!$F$23:F885,"L"))</f>
        <v>0.6</v>
      </c>
    </row>
    <row r="886" spans="2:27">
      <c r="B886" s="6">
        <f t="shared" si="13"/>
        <v>864</v>
      </c>
      <c r="I886" s="6">
        <f>I885+1</f>
        <v>864</v>
      </c>
      <c r="J886" s="6">
        <f>'Τα Στοιχήματα μου'!D886</f>
        <v>0</v>
      </c>
      <c r="K886" s="6">
        <f>'Τα Στοιχήματα μου'!E886</f>
        <v>0</v>
      </c>
      <c r="L886" s="6">
        <f>'Τα Στοιχήματα μου'!F886</f>
        <v>0</v>
      </c>
      <c r="M886" s="7"/>
      <c r="N886" s="5">
        <f>AVERAGE('Τα Στοιχήματα μου'!$E$23:E886)</f>
        <v>2.956</v>
      </c>
      <c r="O886" s="6" t="str">
        <f>IF('Τα Στοιχήματα μου'!E886&lt;&gt;0,1/'Τα Στοιχήματα μου'!E886,"")</f>
        <v/>
      </c>
      <c r="P886" s="6">
        <f>SUM($O$23:O886)</f>
        <v>3.4668730650154802</v>
      </c>
      <c r="Q886" s="6">
        <f>(1-(1/P886))*100</f>
        <v>71.155563493480983</v>
      </c>
      <c r="R886" s="6">
        <f>IF('Τα Στοιχήματα μου'!E886&lt;&gt;0,(100-($Q$1022*100)/100)/'Τα Στοιχήματα μου'!E886,0)</f>
        <v>0</v>
      </c>
      <c r="S886" s="6">
        <f>R886*('Τα Στοιχήματα μου'!E886-1)</f>
        <v>0</v>
      </c>
      <c r="T886" s="5">
        <f>SUM($S$23:S886)/100+1</f>
        <v>1.4422218253259511</v>
      </c>
      <c r="U886" s="6">
        <f>IF('Τα Στοιχήματα μου'!E886&lt;&gt;0,(100-(Q886*100)/100)/'Τα Στοιχήματα μου'!E886,0)</f>
        <v>0</v>
      </c>
      <c r="V886" s="6">
        <f>'Τα Στοιχήματα μου'!E886*U886</f>
        <v>0</v>
      </c>
      <c r="W886" s="5">
        <f>IF('Τα Στοιχήματα μου'!E886&lt;&gt;0,V886/(100/I886),W885)</f>
        <v>1.4422218253259509</v>
      </c>
      <c r="X886" s="7"/>
      <c r="Y886" s="6">
        <f>COUNTIF('Τα Στοιχήματα μου'!$F$23:F886,"W")+COUNTIF('Τα Στοιχήματα μου'!$F$23:F886,"L")</f>
        <v>5</v>
      </c>
      <c r="Z886" s="6">
        <f>COUNTIF('Τα Στοιχήματα μου'!$F$23:F886,"W")</f>
        <v>3</v>
      </c>
      <c r="AA886" s="4">
        <f>COUNTIF('Τα Στοιχήματα μου'!$F$23:F886,"W")/(COUNTIF('Τα Στοιχήματα μου'!$F$23:F886,"W")+COUNTIF('Τα Στοιχήματα μου'!$F$23:F886,"L"))</f>
        <v>0.6</v>
      </c>
    </row>
    <row r="887" spans="2:27">
      <c r="B887" s="6">
        <f t="shared" si="13"/>
        <v>865</v>
      </c>
      <c r="I887" s="6">
        <f>I886+1</f>
        <v>865</v>
      </c>
      <c r="J887" s="6">
        <f>'Τα Στοιχήματα μου'!D887</f>
        <v>0</v>
      </c>
      <c r="K887" s="6">
        <f>'Τα Στοιχήματα μου'!E887</f>
        <v>0</v>
      </c>
      <c r="L887" s="6">
        <f>'Τα Στοιχήματα μου'!F887</f>
        <v>0</v>
      </c>
      <c r="M887" s="7"/>
      <c r="N887" s="5">
        <f>AVERAGE('Τα Στοιχήματα μου'!$E$23:E887)</f>
        <v>2.956</v>
      </c>
      <c r="O887" s="6" t="str">
        <f>IF('Τα Στοιχήματα μου'!E887&lt;&gt;0,1/'Τα Στοιχήματα μου'!E887,"")</f>
        <v/>
      </c>
      <c r="P887" s="6">
        <f>SUM($O$23:O887)</f>
        <v>3.4668730650154802</v>
      </c>
      <c r="Q887" s="6">
        <f>(1-(1/P887))*100</f>
        <v>71.155563493480983</v>
      </c>
      <c r="R887" s="6">
        <f>IF('Τα Στοιχήματα μου'!E887&lt;&gt;0,(100-($Q$1022*100)/100)/'Τα Στοιχήματα μου'!E887,0)</f>
        <v>0</v>
      </c>
      <c r="S887" s="6">
        <f>R887*('Τα Στοιχήματα μου'!E887-1)</f>
        <v>0</v>
      </c>
      <c r="T887" s="5">
        <f>SUM($S$23:S887)/100+1</f>
        <v>1.4422218253259511</v>
      </c>
      <c r="U887" s="6">
        <f>IF('Τα Στοιχήματα μου'!E887&lt;&gt;0,(100-(Q887*100)/100)/'Τα Στοιχήματα μου'!E887,0)</f>
        <v>0</v>
      </c>
      <c r="V887" s="6">
        <f>'Τα Στοιχήματα μου'!E887*U887</f>
        <v>0</v>
      </c>
      <c r="W887" s="5">
        <f>IF('Τα Στοιχήματα μου'!E887&lt;&gt;0,V887/(100/I887),W886)</f>
        <v>1.4422218253259509</v>
      </c>
      <c r="X887" s="7"/>
      <c r="Y887" s="6">
        <f>COUNTIF('Τα Στοιχήματα μου'!$F$23:F887,"W")+COUNTIF('Τα Στοιχήματα μου'!$F$23:F887,"L")</f>
        <v>5</v>
      </c>
      <c r="Z887" s="6">
        <f>COUNTIF('Τα Στοιχήματα μου'!$F$23:F887,"W")</f>
        <v>3</v>
      </c>
      <c r="AA887" s="4">
        <f>COUNTIF('Τα Στοιχήματα μου'!$F$23:F887,"W")/(COUNTIF('Τα Στοιχήματα μου'!$F$23:F887,"W")+COUNTIF('Τα Στοιχήματα μου'!$F$23:F887,"L"))</f>
        <v>0.6</v>
      </c>
    </row>
    <row r="888" spans="2:27">
      <c r="B888" s="6">
        <f t="shared" si="13"/>
        <v>866</v>
      </c>
      <c r="I888" s="6">
        <f>I887+1</f>
        <v>866</v>
      </c>
      <c r="J888" s="6">
        <f>'Τα Στοιχήματα μου'!D888</f>
        <v>0</v>
      </c>
      <c r="K888" s="6">
        <f>'Τα Στοιχήματα μου'!E888</f>
        <v>0</v>
      </c>
      <c r="L888" s="6">
        <f>'Τα Στοιχήματα μου'!F888</f>
        <v>0</v>
      </c>
      <c r="M888" s="7"/>
      <c r="N888" s="5">
        <f>AVERAGE('Τα Στοιχήματα μου'!$E$23:E888)</f>
        <v>2.956</v>
      </c>
      <c r="O888" s="6" t="str">
        <f>IF('Τα Στοιχήματα μου'!E888&lt;&gt;0,1/'Τα Στοιχήματα μου'!E888,"")</f>
        <v/>
      </c>
      <c r="P888" s="6">
        <f>SUM($O$23:O888)</f>
        <v>3.4668730650154802</v>
      </c>
      <c r="Q888" s="6">
        <f>(1-(1/P888))*100</f>
        <v>71.155563493480983</v>
      </c>
      <c r="R888" s="6">
        <f>IF('Τα Στοιχήματα μου'!E888&lt;&gt;0,(100-($Q$1022*100)/100)/'Τα Στοιχήματα μου'!E888,0)</f>
        <v>0</v>
      </c>
      <c r="S888" s="6">
        <f>R888*('Τα Στοιχήματα μου'!E888-1)</f>
        <v>0</v>
      </c>
      <c r="T888" s="5">
        <f>SUM($S$23:S888)/100+1</f>
        <v>1.4422218253259511</v>
      </c>
      <c r="U888" s="6">
        <f>IF('Τα Στοιχήματα μου'!E888&lt;&gt;0,(100-(Q888*100)/100)/'Τα Στοιχήματα μου'!E888,0)</f>
        <v>0</v>
      </c>
      <c r="V888" s="6">
        <f>'Τα Στοιχήματα μου'!E888*U888</f>
        <v>0</v>
      </c>
      <c r="W888" s="5">
        <f>IF('Τα Στοιχήματα μου'!E888&lt;&gt;0,V888/(100/I888),W887)</f>
        <v>1.4422218253259509</v>
      </c>
      <c r="X888" s="7"/>
      <c r="Y888" s="6">
        <f>COUNTIF('Τα Στοιχήματα μου'!$F$23:F888,"W")+COUNTIF('Τα Στοιχήματα μου'!$F$23:F888,"L")</f>
        <v>5</v>
      </c>
      <c r="Z888" s="6">
        <f>COUNTIF('Τα Στοιχήματα μου'!$F$23:F888,"W")</f>
        <v>3</v>
      </c>
      <c r="AA888" s="4">
        <f>COUNTIF('Τα Στοιχήματα μου'!$F$23:F888,"W")/(COUNTIF('Τα Στοιχήματα μου'!$F$23:F888,"W")+COUNTIF('Τα Στοιχήματα μου'!$F$23:F888,"L"))</f>
        <v>0.6</v>
      </c>
    </row>
    <row r="889" spans="2:27">
      <c r="B889" s="6">
        <f t="shared" si="13"/>
        <v>867</v>
      </c>
      <c r="I889" s="6">
        <f>I888+1</f>
        <v>867</v>
      </c>
      <c r="J889" s="6">
        <f>'Τα Στοιχήματα μου'!D889</f>
        <v>0</v>
      </c>
      <c r="K889" s="6">
        <f>'Τα Στοιχήματα μου'!E889</f>
        <v>0</v>
      </c>
      <c r="L889" s="6">
        <f>'Τα Στοιχήματα μου'!F889</f>
        <v>0</v>
      </c>
      <c r="M889" s="7"/>
      <c r="N889" s="5">
        <f>AVERAGE('Τα Στοιχήματα μου'!$E$23:E889)</f>
        <v>2.956</v>
      </c>
      <c r="O889" s="6" t="str">
        <f>IF('Τα Στοιχήματα μου'!E889&lt;&gt;0,1/'Τα Στοιχήματα μου'!E889,"")</f>
        <v/>
      </c>
      <c r="P889" s="6">
        <f>SUM($O$23:O889)</f>
        <v>3.4668730650154802</v>
      </c>
      <c r="Q889" s="6">
        <f>(1-(1/P889))*100</f>
        <v>71.155563493480983</v>
      </c>
      <c r="R889" s="6">
        <f>IF('Τα Στοιχήματα μου'!E889&lt;&gt;0,(100-($Q$1022*100)/100)/'Τα Στοιχήματα μου'!E889,0)</f>
        <v>0</v>
      </c>
      <c r="S889" s="6">
        <f>R889*('Τα Στοιχήματα μου'!E889-1)</f>
        <v>0</v>
      </c>
      <c r="T889" s="5">
        <f>SUM($S$23:S889)/100+1</f>
        <v>1.4422218253259511</v>
      </c>
      <c r="U889" s="6">
        <f>IF('Τα Στοιχήματα μου'!E889&lt;&gt;0,(100-(Q889*100)/100)/'Τα Στοιχήματα μου'!E889,0)</f>
        <v>0</v>
      </c>
      <c r="V889" s="6">
        <f>'Τα Στοιχήματα μου'!E889*U889</f>
        <v>0</v>
      </c>
      <c r="W889" s="5">
        <f>IF('Τα Στοιχήματα μου'!E889&lt;&gt;0,V889/(100/I889),W888)</f>
        <v>1.4422218253259509</v>
      </c>
      <c r="X889" s="7"/>
      <c r="Y889" s="6">
        <f>COUNTIF('Τα Στοιχήματα μου'!$F$23:F889,"W")+COUNTIF('Τα Στοιχήματα μου'!$F$23:F889,"L")</f>
        <v>5</v>
      </c>
      <c r="Z889" s="6">
        <f>COUNTIF('Τα Στοιχήματα μου'!$F$23:F889,"W")</f>
        <v>3</v>
      </c>
      <c r="AA889" s="4">
        <f>COUNTIF('Τα Στοιχήματα μου'!$F$23:F889,"W")/(COUNTIF('Τα Στοιχήματα μου'!$F$23:F889,"W")+COUNTIF('Τα Στοιχήματα μου'!$F$23:F889,"L"))</f>
        <v>0.6</v>
      </c>
    </row>
    <row r="890" spans="2:27">
      <c r="B890" s="6">
        <f t="shared" si="13"/>
        <v>868</v>
      </c>
      <c r="I890" s="6">
        <f>I889+1</f>
        <v>868</v>
      </c>
      <c r="J890" s="6">
        <f>'Τα Στοιχήματα μου'!D890</f>
        <v>0</v>
      </c>
      <c r="K890" s="6">
        <f>'Τα Στοιχήματα μου'!E890</f>
        <v>0</v>
      </c>
      <c r="L890" s="6">
        <f>'Τα Στοιχήματα μου'!F890</f>
        <v>0</v>
      </c>
      <c r="M890" s="7"/>
      <c r="N890" s="5">
        <f>AVERAGE('Τα Στοιχήματα μου'!$E$23:E890)</f>
        <v>2.956</v>
      </c>
      <c r="O890" s="6" t="str">
        <f>IF('Τα Στοιχήματα μου'!E890&lt;&gt;0,1/'Τα Στοιχήματα μου'!E890,"")</f>
        <v/>
      </c>
      <c r="P890" s="6">
        <f>SUM($O$23:O890)</f>
        <v>3.4668730650154802</v>
      </c>
      <c r="Q890" s="6">
        <f>(1-(1/P890))*100</f>
        <v>71.155563493480983</v>
      </c>
      <c r="R890" s="6">
        <f>IF('Τα Στοιχήματα μου'!E890&lt;&gt;0,(100-($Q$1022*100)/100)/'Τα Στοιχήματα μου'!E890,0)</f>
        <v>0</v>
      </c>
      <c r="S890" s="6">
        <f>R890*('Τα Στοιχήματα μου'!E890-1)</f>
        <v>0</v>
      </c>
      <c r="T890" s="5">
        <f>SUM($S$23:S890)/100+1</f>
        <v>1.4422218253259511</v>
      </c>
      <c r="U890" s="6">
        <f>IF('Τα Στοιχήματα μου'!E890&lt;&gt;0,(100-(Q890*100)/100)/'Τα Στοιχήματα μου'!E890,0)</f>
        <v>0</v>
      </c>
      <c r="V890" s="6">
        <f>'Τα Στοιχήματα μου'!E890*U890</f>
        <v>0</v>
      </c>
      <c r="W890" s="5">
        <f>IF('Τα Στοιχήματα μου'!E890&lt;&gt;0,V890/(100/I890),W889)</f>
        <v>1.4422218253259509</v>
      </c>
      <c r="X890" s="7"/>
      <c r="Y890" s="6">
        <f>COUNTIF('Τα Στοιχήματα μου'!$F$23:F890,"W")+COUNTIF('Τα Στοιχήματα μου'!$F$23:F890,"L")</f>
        <v>5</v>
      </c>
      <c r="Z890" s="6">
        <f>COUNTIF('Τα Στοιχήματα μου'!$F$23:F890,"W")</f>
        <v>3</v>
      </c>
      <c r="AA890" s="4">
        <f>COUNTIF('Τα Στοιχήματα μου'!$F$23:F890,"W")/(COUNTIF('Τα Στοιχήματα μου'!$F$23:F890,"W")+COUNTIF('Τα Στοιχήματα μου'!$F$23:F890,"L"))</f>
        <v>0.6</v>
      </c>
    </row>
    <row r="891" spans="2:27">
      <c r="B891" s="6">
        <f t="shared" si="13"/>
        <v>869</v>
      </c>
      <c r="I891" s="6">
        <f>I890+1</f>
        <v>869</v>
      </c>
      <c r="J891" s="6">
        <f>'Τα Στοιχήματα μου'!D891</f>
        <v>0</v>
      </c>
      <c r="K891" s="6">
        <f>'Τα Στοιχήματα μου'!E891</f>
        <v>0</v>
      </c>
      <c r="L891" s="6">
        <f>'Τα Στοιχήματα μου'!F891</f>
        <v>0</v>
      </c>
      <c r="M891" s="7"/>
      <c r="N891" s="5">
        <f>AVERAGE('Τα Στοιχήματα μου'!$E$23:E891)</f>
        <v>2.956</v>
      </c>
      <c r="O891" s="6" t="str">
        <f>IF('Τα Στοιχήματα μου'!E891&lt;&gt;0,1/'Τα Στοιχήματα μου'!E891,"")</f>
        <v/>
      </c>
      <c r="P891" s="6">
        <f>SUM($O$23:O891)</f>
        <v>3.4668730650154802</v>
      </c>
      <c r="Q891" s="6">
        <f>(1-(1/P891))*100</f>
        <v>71.155563493480983</v>
      </c>
      <c r="R891" s="6">
        <f>IF('Τα Στοιχήματα μου'!E891&lt;&gt;0,(100-($Q$1022*100)/100)/'Τα Στοιχήματα μου'!E891,0)</f>
        <v>0</v>
      </c>
      <c r="S891" s="6">
        <f>R891*('Τα Στοιχήματα μου'!E891-1)</f>
        <v>0</v>
      </c>
      <c r="T891" s="5">
        <f>SUM($S$23:S891)/100+1</f>
        <v>1.4422218253259511</v>
      </c>
      <c r="U891" s="6">
        <f>IF('Τα Στοιχήματα μου'!E891&lt;&gt;0,(100-(Q891*100)/100)/'Τα Στοιχήματα μου'!E891,0)</f>
        <v>0</v>
      </c>
      <c r="V891" s="6">
        <f>'Τα Στοιχήματα μου'!E891*U891</f>
        <v>0</v>
      </c>
      <c r="W891" s="5">
        <f>IF('Τα Στοιχήματα μου'!E891&lt;&gt;0,V891/(100/I891),W890)</f>
        <v>1.4422218253259509</v>
      </c>
      <c r="X891" s="7"/>
      <c r="Y891" s="6">
        <f>COUNTIF('Τα Στοιχήματα μου'!$F$23:F891,"W")+COUNTIF('Τα Στοιχήματα μου'!$F$23:F891,"L")</f>
        <v>5</v>
      </c>
      <c r="Z891" s="6">
        <f>COUNTIF('Τα Στοιχήματα μου'!$F$23:F891,"W")</f>
        <v>3</v>
      </c>
      <c r="AA891" s="4">
        <f>COUNTIF('Τα Στοιχήματα μου'!$F$23:F891,"W")/(COUNTIF('Τα Στοιχήματα μου'!$F$23:F891,"W")+COUNTIF('Τα Στοιχήματα μου'!$F$23:F891,"L"))</f>
        <v>0.6</v>
      </c>
    </row>
    <row r="892" spans="2:27">
      <c r="B892" s="6">
        <f t="shared" si="13"/>
        <v>870</v>
      </c>
      <c r="I892" s="6">
        <f>I891+1</f>
        <v>870</v>
      </c>
      <c r="J892" s="6">
        <f>'Τα Στοιχήματα μου'!D892</f>
        <v>0</v>
      </c>
      <c r="K892" s="6">
        <f>'Τα Στοιχήματα μου'!E892</f>
        <v>0</v>
      </c>
      <c r="L892" s="6">
        <f>'Τα Στοιχήματα μου'!F892</f>
        <v>0</v>
      </c>
      <c r="M892" s="7"/>
      <c r="N892" s="5">
        <f>AVERAGE('Τα Στοιχήματα μου'!$E$23:E892)</f>
        <v>2.956</v>
      </c>
      <c r="O892" s="6" t="str">
        <f>IF('Τα Στοιχήματα μου'!E892&lt;&gt;0,1/'Τα Στοιχήματα μου'!E892,"")</f>
        <v/>
      </c>
      <c r="P892" s="6">
        <f>SUM($O$23:O892)</f>
        <v>3.4668730650154802</v>
      </c>
      <c r="Q892" s="6">
        <f>(1-(1/P892))*100</f>
        <v>71.155563493480983</v>
      </c>
      <c r="R892" s="6">
        <f>IF('Τα Στοιχήματα μου'!E892&lt;&gt;0,(100-($Q$1022*100)/100)/'Τα Στοιχήματα μου'!E892,0)</f>
        <v>0</v>
      </c>
      <c r="S892" s="6">
        <f>R892*('Τα Στοιχήματα μου'!E892-1)</f>
        <v>0</v>
      </c>
      <c r="T892" s="5">
        <f>SUM($S$23:S892)/100+1</f>
        <v>1.4422218253259511</v>
      </c>
      <c r="U892" s="6">
        <f>IF('Τα Στοιχήματα μου'!E892&lt;&gt;0,(100-(Q892*100)/100)/'Τα Στοιχήματα μου'!E892,0)</f>
        <v>0</v>
      </c>
      <c r="V892" s="6">
        <f>'Τα Στοιχήματα μου'!E892*U892</f>
        <v>0</v>
      </c>
      <c r="W892" s="5">
        <f>IF('Τα Στοιχήματα μου'!E892&lt;&gt;0,V892/(100/I892),W891)</f>
        <v>1.4422218253259509</v>
      </c>
      <c r="X892" s="7"/>
      <c r="Y892" s="6">
        <f>COUNTIF('Τα Στοιχήματα μου'!$F$23:F892,"W")+COUNTIF('Τα Στοιχήματα μου'!$F$23:F892,"L")</f>
        <v>5</v>
      </c>
      <c r="Z892" s="6">
        <f>COUNTIF('Τα Στοιχήματα μου'!$F$23:F892,"W")</f>
        <v>3</v>
      </c>
      <c r="AA892" s="4">
        <f>COUNTIF('Τα Στοιχήματα μου'!$F$23:F892,"W")/(COUNTIF('Τα Στοιχήματα μου'!$F$23:F892,"W")+COUNTIF('Τα Στοιχήματα μου'!$F$23:F892,"L"))</f>
        <v>0.6</v>
      </c>
    </row>
    <row r="893" spans="2:27">
      <c r="B893" s="6">
        <f t="shared" si="13"/>
        <v>871</v>
      </c>
      <c r="I893" s="6">
        <f>I892+1</f>
        <v>871</v>
      </c>
      <c r="J893" s="6">
        <f>'Τα Στοιχήματα μου'!D893</f>
        <v>0</v>
      </c>
      <c r="K893" s="6">
        <f>'Τα Στοιχήματα μου'!E893</f>
        <v>0</v>
      </c>
      <c r="L893" s="6">
        <f>'Τα Στοιχήματα μου'!F893</f>
        <v>0</v>
      </c>
      <c r="M893" s="7"/>
      <c r="N893" s="5">
        <f>AVERAGE('Τα Στοιχήματα μου'!$E$23:E893)</f>
        <v>2.956</v>
      </c>
      <c r="O893" s="6" t="str">
        <f>IF('Τα Στοιχήματα μου'!E893&lt;&gt;0,1/'Τα Στοιχήματα μου'!E893,"")</f>
        <v/>
      </c>
      <c r="P893" s="6">
        <f>SUM($O$23:O893)</f>
        <v>3.4668730650154802</v>
      </c>
      <c r="Q893" s="6">
        <f>(1-(1/P893))*100</f>
        <v>71.155563493480983</v>
      </c>
      <c r="R893" s="6">
        <f>IF('Τα Στοιχήματα μου'!E893&lt;&gt;0,(100-($Q$1022*100)/100)/'Τα Στοιχήματα μου'!E893,0)</f>
        <v>0</v>
      </c>
      <c r="S893" s="6">
        <f>R893*('Τα Στοιχήματα μου'!E893-1)</f>
        <v>0</v>
      </c>
      <c r="T893" s="5">
        <f>SUM($S$23:S893)/100+1</f>
        <v>1.4422218253259511</v>
      </c>
      <c r="U893" s="6">
        <f>IF('Τα Στοιχήματα μου'!E893&lt;&gt;0,(100-(Q893*100)/100)/'Τα Στοιχήματα μου'!E893,0)</f>
        <v>0</v>
      </c>
      <c r="V893" s="6">
        <f>'Τα Στοιχήματα μου'!E893*U893</f>
        <v>0</v>
      </c>
      <c r="W893" s="5">
        <f>IF('Τα Στοιχήματα μου'!E893&lt;&gt;0,V893/(100/I893),W892)</f>
        <v>1.4422218253259509</v>
      </c>
      <c r="X893" s="7"/>
      <c r="Y893" s="6">
        <f>COUNTIF('Τα Στοιχήματα μου'!$F$23:F893,"W")+COUNTIF('Τα Στοιχήματα μου'!$F$23:F893,"L")</f>
        <v>5</v>
      </c>
      <c r="Z893" s="6">
        <f>COUNTIF('Τα Στοιχήματα μου'!$F$23:F893,"W")</f>
        <v>3</v>
      </c>
      <c r="AA893" s="4">
        <f>COUNTIF('Τα Στοιχήματα μου'!$F$23:F893,"W")/(COUNTIF('Τα Στοιχήματα μου'!$F$23:F893,"W")+COUNTIF('Τα Στοιχήματα μου'!$F$23:F893,"L"))</f>
        <v>0.6</v>
      </c>
    </row>
    <row r="894" spans="2:27">
      <c r="B894" s="6">
        <f t="shared" si="13"/>
        <v>872</v>
      </c>
      <c r="I894" s="6">
        <f>I893+1</f>
        <v>872</v>
      </c>
      <c r="J894" s="6">
        <f>'Τα Στοιχήματα μου'!D894</f>
        <v>0</v>
      </c>
      <c r="K894" s="6">
        <f>'Τα Στοιχήματα μου'!E894</f>
        <v>0</v>
      </c>
      <c r="L894" s="6">
        <f>'Τα Στοιχήματα μου'!F894</f>
        <v>0</v>
      </c>
      <c r="M894" s="7"/>
      <c r="N894" s="5">
        <f>AVERAGE('Τα Στοιχήματα μου'!$E$23:E894)</f>
        <v>2.956</v>
      </c>
      <c r="O894" s="6" t="str">
        <f>IF('Τα Στοιχήματα μου'!E894&lt;&gt;0,1/'Τα Στοιχήματα μου'!E894,"")</f>
        <v/>
      </c>
      <c r="P894" s="6">
        <f>SUM($O$23:O894)</f>
        <v>3.4668730650154802</v>
      </c>
      <c r="Q894" s="6">
        <f>(1-(1/P894))*100</f>
        <v>71.155563493480983</v>
      </c>
      <c r="R894" s="6">
        <f>IF('Τα Στοιχήματα μου'!E894&lt;&gt;0,(100-($Q$1022*100)/100)/'Τα Στοιχήματα μου'!E894,0)</f>
        <v>0</v>
      </c>
      <c r="S894" s="6">
        <f>R894*('Τα Στοιχήματα μου'!E894-1)</f>
        <v>0</v>
      </c>
      <c r="T894" s="5">
        <f>SUM($S$23:S894)/100+1</f>
        <v>1.4422218253259511</v>
      </c>
      <c r="U894" s="6">
        <f>IF('Τα Στοιχήματα μου'!E894&lt;&gt;0,(100-(Q894*100)/100)/'Τα Στοιχήματα μου'!E894,0)</f>
        <v>0</v>
      </c>
      <c r="V894" s="6">
        <f>'Τα Στοιχήματα μου'!E894*U894</f>
        <v>0</v>
      </c>
      <c r="W894" s="5">
        <f>IF('Τα Στοιχήματα μου'!E894&lt;&gt;0,V894/(100/I894),W893)</f>
        <v>1.4422218253259509</v>
      </c>
      <c r="X894" s="7"/>
      <c r="Y894" s="6">
        <f>COUNTIF('Τα Στοιχήματα μου'!$F$23:F894,"W")+COUNTIF('Τα Στοιχήματα μου'!$F$23:F894,"L")</f>
        <v>5</v>
      </c>
      <c r="Z894" s="6">
        <f>COUNTIF('Τα Στοιχήματα μου'!$F$23:F894,"W")</f>
        <v>3</v>
      </c>
      <c r="AA894" s="4">
        <f>COUNTIF('Τα Στοιχήματα μου'!$F$23:F894,"W")/(COUNTIF('Τα Στοιχήματα μου'!$F$23:F894,"W")+COUNTIF('Τα Στοιχήματα μου'!$F$23:F894,"L"))</f>
        <v>0.6</v>
      </c>
    </row>
    <row r="895" spans="2:27">
      <c r="B895" s="6">
        <f t="shared" si="13"/>
        <v>873</v>
      </c>
      <c r="I895" s="6">
        <f>I894+1</f>
        <v>873</v>
      </c>
      <c r="J895" s="6">
        <f>'Τα Στοιχήματα μου'!D895</f>
        <v>0</v>
      </c>
      <c r="K895" s="6">
        <f>'Τα Στοιχήματα μου'!E895</f>
        <v>0</v>
      </c>
      <c r="L895" s="6">
        <f>'Τα Στοιχήματα μου'!F895</f>
        <v>0</v>
      </c>
      <c r="M895" s="7"/>
      <c r="N895" s="5">
        <f>AVERAGE('Τα Στοιχήματα μου'!$E$23:E895)</f>
        <v>2.956</v>
      </c>
      <c r="O895" s="6" t="str">
        <f>IF('Τα Στοιχήματα μου'!E895&lt;&gt;0,1/'Τα Στοιχήματα μου'!E895,"")</f>
        <v/>
      </c>
      <c r="P895" s="6">
        <f>SUM($O$23:O895)</f>
        <v>3.4668730650154802</v>
      </c>
      <c r="Q895" s="6">
        <f>(1-(1/P895))*100</f>
        <v>71.155563493480983</v>
      </c>
      <c r="R895" s="6">
        <f>IF('Τα Στοιχήματα μου'!E895&lt;&gt;0,(100-($Q$1022*100)/100)/'Τα Στοιχήματα μου'!E895,0)</f>
        <v>0</v>
      </c>
      <c r="S895" s="6">
        <f>R895*('Τα Στοιχήματα μου'!E895-1)</f>
        <v>0</v>
      </c>
      <c r="T895" s="5">
        <f>SUM($S$23:S895)/100+1</f>
        <v>1.4422218253259511</v>
      </c>
      <c r="U895" s="6">
        <f>IF('Τα Στοιχήματα μου'!E895&lt;&gt;0,(100-(Q895*100)/100)/'Τα Στοιχήματα μου'!E895,0)</f>
        <v>0</v>
      </c>
      <c r="V895" s="6">
        <f>'Τα Στοιχήματα μου'!E895*U895</f>
        <v>0</v>
      </c>
      <c r="W895" s="5">
        <f>IF('Τα Στοιχήματα μου'!E895&lt;&gt;0,V895/(100/I895),W894)</f>
        <v>1.4422218253259509</v>
      </c>
      <c r="X895" s="7"/>
      <c r="Y895" s="6">
        <f>COUNTIF('Τα Στοιχήματα μου'!$F$23:F895,"W")+COUNTIF('Τα Στοιχήματα μου'!$F$23:F895,"L")</f>
        <v>5</v>
      </c>
      <c r="Z895" s="6">
        <f>COUNTIF('Τα Στοιχήματα μου'!$F$23:F895,"W")</f>
        <v>3</v>
      </c>
      <c r="AA895" s="4">
        <f>COUNTIF('Τα Στοιχήματα μου'!$F$23:F895,"W")/(COUNTIF('Τα Στοιχήματα μου'!$F$23:F895,"W")+COUNTIF('Τα Στοιχήματα μου'!$F$23:F895,"L"))</f>
        <v>0.6</v>
      </c>
    </row>
    <row r="896" spans="2:27">
      <c r="B896" s="6">
        <f t="shared" si="13"/>
        <v>874</v>
      </c>
      <c r="I896" s="6">
        <f>I895+1</f>
        <v>874</v>
      </c>
      <c r="J896" s="6">
        <f>'Τα Στοιχήματα μου'!D896</f>
        <v>0</v>
      </c>
      <c r="K896" s="6">
        <f>'Τα Στοιχήματα μου'!E896</f>
        <v>0</v>
      </c>
      <c r="L896" s="6">
        <f>'Τα Στοιχήματα μου'!F896</f>
        <v>0</v>
      </c>
      <c r="M896" s="7"/>
      <c r="N896" s="5">
        <f>AVERAGE('Τα Στοιχήματα μου'!$E$23:E896)</f>
        <v>2.956</v>
      </c>
      <c r="O896" s="6" t="str">
        <f>IF('Τα Στοιχήματα μου'!E896&lt;&gt;0,1/'Τα Στοιχήματα μου'!E896,"")</f>
        <v/>
      </c>
      <c r="P896" s="6">
        <f>SUM($O$23:O896)</f>
        <v>3.4668730650154802</v>
      </c>
      <c r="Q896" s="6">
        <f>(1-(1/P896))*100</f>
        <v>71.155563493480983</v>
      </c>
      <c r="R896" s="6">
        <f>IF('Τα Στοιχήματα μου'!E896&lt;&gt;0,(100-($Q$1022*100)/100)/'Τα Στοιχήματα μου'!E896,0)</f>
        <v>0</v>
      </c>
      <c r="S896" s="6">
        <f>R896*('Τα Στοιχήματα μου'!E896-1)</f>
        <v>0</v>
      </c>
      <c r="T896" s="5">
        <f>SUM($S$23:S896)/100+1</f>
        <v>1.4422218253259511</v>
      </c>
      <c r="U896" s="6">
        <f>IF('Τα Στοιχήματα μου'!E896&lt;&gt;0,(100-(Q896*100)/100)/'Τα Στοιχήματα μου'!E896,0)</f>
        <v>0</v>
      </c>
      <c r="V896" s="6">
        <f>'Τα Στοιχήματα μου'!E896*U896</f>
        <v>0</v>
      </c>
      <c r="W896" s="5">
        <f>IF('Τα Στοιχήματα μου'!E896&lt;&gt;0,V896/(100/I896),W895)</f>
        <v>1.4422218253259509</v>
      </c>
      <c r="X896" s="7"/>
      <c r="Y896" s="6">
        <f>COUNTIF('Τα Στοιχήματα μου'!$F$23:F896,"W")+COUNTIF('Τα Στοιχήματα μου'!$F$23:F896,"L")</f>
        <v>5</v>
      </c>
      <c r="Z896" s="6">
        <f>COUNTIF('Τα Στοιχήματα μου'!$F$23:F896,"W")</f>
        <v>3</v>
      </c>
      <c r="AA896" s="4">
        <f>COUNTIF('Τα Στοιχήματα μου'!$F$23:F896,"W")/(COUNTIF('Τα Στοιχήματα μου'!$F$23:F896,"W")+COUNTIF('Τα Στοιχήματα μου'!$F$23:F896,"L"))</f>
        <v>0.6</v>
      </c>
    </row>
    <row r="897" spans="2:27">
      <c r="B897" s="6">
        <f t="shared" si="13"/>
        <v>875</v>
      </c>
      <c r="I897" s="6">
        <f>I896+1</f>
        <v>875</v>
      </c>
      <c r="J897" s="6">
        <f>'Τα Στοιχήματα μου'!D897</f>
        <v>0</v>
      </c>
      <c r="K897" s="6">
        <f>'Τα Στοιχήματα μου'!E897</f>
        <v>0</v>
      </c>
      <c r="L897" s="6">
        <f>'Τα Στοιχήματα μου'!F897</f>
        <v>0</v>
      </c>
      <c r="M897" s="7"/>
      <c r="N897" s="5">
        <f>AVERAGE('Τα Στοιχήματα μου'!$E$23:E897)</f>
        <v>2.956</v>
      </c>
      <c r="O897" s="6" t="str">
        <f>IF('Τα Στοιχήματα μου'!E897&lt;&gt;0,1/'Τα Στοιχήματα μου'!E897,"")</f>
        <v/>
      </c>
      <c r="P897" s="6">
        <f>SUM($O$23:O897)</f>
        <v>3.4668730650154802</v>
      </c>
      <c r="Q897" s="6">
        <f>(1-(1/P897))*100</f>
        <v>71.155563493480983</v>
      </c>
      <c r="R897" s="6">
        <f>IF('Τα Στοιχήματα μου'!E897&lt;&gt;0,(100-($Q$1022*100)/100)/'Τα Στοιχήματα μου'!E897,0)</f>
        <v>0</v>
      </c>
      <c r="S897" s="6">
        <f>R897*('Τα Στοιχήματα μου'!E897-1)</f>
        <v>0</v>
      </c>
      <c r="T897" s="5">
        <f>SUM($S$23:S897)/100+1</f>
        <v>1.4422218253259511</v>
      </c>
      <c r="U897" s="6">
        <f>IF('Τα Στοιχήματα μου'!E897&lt;&gt;0,(100-(Q897*100)/100)/'Τα Στοιχήματα μου'!E897,0)</f>
        <v>0</v>
      </c>
      <c r="V897" s="6">
        <f>'Τα Στοιχήματα μου'!E897*U897</f>
        <v>0</v>
      </c>
      <c r="W897" s="5">
        <f>IF('Τα Στοιχήματα μου'!E897&lt;&gt;0,V897/(100/I897),W896)</f>
        <v>1.4422218253259509</v>
      </c>
      <c r="X897" s="7"/>
      <c r="Y897" s="6">
        <f>COUNTIF('Τα Στοιχήματα μου'!$F$23:F897,"W")+COUNTIF('Τα Στοιχήματα μου'!$F$23:F897,"L")</f>
        <v>5</v>
      </c>
      <c r="Z897" s="6">
        <f>COUNTIF('Τα Στοιχήματα μου'!$F$23:F897,"W")</f>
        <v>3</v>
      </c>
      <c r="AA897" s="4">
        <f>COUNTIF('Τα Στοιχήματα μου'!$F$23:F897,"W")/(COUNTIF('Τα Στοιχήματα μου'!$F$23:F897,"W")+COUNTIF('Τα Στοιχήματα μου'!$F$23:F897,"L"))</f>
        <v>0.6</v>
      </c>
    </row>
    <row r="898" spans="2:27">
      <c r="B898" s="6">
        <f t="shared" si="13"/>
        <v>876</v>
      </c>
      <c r="I898" s="6">
        <f>I897+1</f>
        <v>876</v>
      </c>
      <c r="J898" s="6">
        <f>'Τα Στοιχήματα μου'!D898</f>
        <v>0</v>
      </c>
      <c r="K898" s="6">
        <f>'Τα Στοιχήματα μου'!E898</f>
        <v>0</v>
      </c>
      <c r="L898" s="6">
        <f>'Τα Στοιχήματα μου'!F898</f>
        <v>0</v>
      </c>
      <c r="M898" s="7"/>
      <c r="N898" s="5">
        <f>AVERAGE('Τα Στοιχήματα μου'!$E$23:E898)</f>
        <v>2.956</v>
      </c>
      <c r="O898" s="6" t="str">
        <f>IF('Τα Στοιχήματα μου'!E898&lt;&gt;0,1/'Τα Στοιχήματα μου'!E898,"")</f>
        <v/>
      </c>
      <c r="P898" s="6">
        <f>SUM($O$23:O898)</f>
        <v>3.4668730650154802</v>
      </c>
      <c r="Q898" s="6">
        <f>(1-(1/P898))*100</f>
        <v>71.155563493480983</v>
      </c>
      <c r="R898" s="6">
        <f>IF('Τα Στοιχήματα μου'!E898&lt;&gt;0,(100-($Q$1022*100)/100)/'Τα Στοιχήματα μου'!E898,0)</f>
        <v>0</v>
      </c>
      <c r="S898" s="6">
        <f>R898*('Τα Στοιχήματα μου'!E898-1)</f>
        <v>0</v>
      </c>
      <c r="T898" s="5">
        <f>SUM($S$23:S898)/100+1</f>
        <v>1.4422218253259511</v>
      </c>
      <c r="U898" s="6">
        <f>IF('Τα Στοιχήματα μου'!E898&lt;&gt;0,(100-(Q898*100)/100)/'Τα Στοιχήματα μου'!E898,0)</f>
        <v>0</v>
      </c>
      <c r="V898" s="6">
        <f>'Τα Στοιχήματα μου'!E898*U898</f>
        <v>0</v>
      </c>
      <c r="W898" s="5">
        <f>IF('Τα Στοιχήματα μου'!E898&lt;&gt;0,V898/(100/I898),W897)</f>
        <v>1.4422218253259509</v>
      </c>
      <c r="X898" s="7"/>
      <c r="Y898" s="6">
        <f>COUNTIF('Τα Στοιχήματα μου'!$F$23:F898,"W")+COUNTIF('Τα Στοιχήματα μου'!$F$23:F898,"L")</f>
        <v>5</v>
      </c>
      <c r="Z898" s="6">
        <f>COUNTIF('Τα Στοιχήματα μου'!$F$23:F898,"W")</f>
        <v>3</v>
      </c>
      <c r="AA898" s="4">
        <f>COUNTIF('Τα Στοιχήματα μου'!$F$23:F898,"W")/(COUNTIF('Τα Στοιχήματα μου'!$F$23:F898,"W")+COUNTIF('Τα Στοιχήματα μου'!$F$23:F898,"L"))</f>
        <v>0.6</v>
      </c>
    </row>
    <row r="899" spans="2:27">
      <c r="B899" s="6">
        <f t="shared" si="13"/>
        <v>877</v>
      </c>
      <c r="I899" s="6">
        <f>I898+1</f>
        <v>877</v>
      </c>
      <c r="J899" s="6">
        <f>'Τα Στοιχήματα μου'!D899</f>
        <v>0</v>
      </c>
      <c r="K899" s="6">
        <f>'Τα Στοιχήματα μου'!E899</f>
        <v>0</v>
      </c>
      <c r="L899" s="6">
        <f>'Τα Στοιχήματα μου'!F899</f>
        <v>0</v>
      </c>
      <c r="M899" s="7"/>
      <c r="N899" s="5">
        <f>AVERAGE('Τα Στοιχήματα μου'!$E$23:E899)</f>
        <v>2.956</v>
      </c>
      <c r="O899" s="6" t="str">
        <f>IF('Τα Στοιχήματα μου'!E899&lt;&gt;0,1/'Τα Στοιχήματα μου'!E899,"")</f>
        <v/>
      </c>
      <c r="P899" s="6">
        <f>SUM($O$23:O899)</f>
        <v>3.4668730650154802</v>
      </c>
      <c r="Q899" s="6">
        <f>(1-(1/P899))*100</f>
        <v>71.155563493480983</v>
      </c>
      <c r="R899" s="6">
        <f>IF('Τα Στοιχήματα μου'!E899&lt;&gt;0,(100-($Q$1022*100)/100)/'Τα Στοιχήματα μου'!E899,0)</f>
        <v>0</v>
      </c>
      <c r="S899" s="6">
        <f>R899*('Τα Στοιχήματα μου'!E899-1)</f>
        <v>0</v>
      </c>
      <c r="T899" s="5">
        <f>SUM($S$23:S899)/100+1</f>
        <v>1.4422218253259511</v>
      </c>
      <c r="U899" s="6">
        <f>IF('Τα Στοιχήματα μου'!E899&lt;&gt;0,(100-(Q899*100)/100)/'Τα Στοιχήματα μου'!E899,0)</f>
        <v>0</v>
      </c>
      <c r="V899" s="6">
        <f>'Τα Στοιχήματα μου'!E899*U899</f>
        <v>0</v>
      </c>
      <c r="W899" s="5">
        <f>IF('Τα Στοιχήματα μου'!E899&lt;&gt;0,V899/(100/I899),W898)</f>
        <v>1.4422218253259509</v>
      </c>
      <c r="X899" s="7"/>
      <c r="Y899" s="6">
        <f>COUNTIF('Τα Στοιχήματα μου'!$F$23:F899,"W")+COUNTIF('Τα Στοιχήματα μου'!$F$23:F899,"L")</f>
        <v>5</v>
      </c>
      <c r="Z899" s="6">
        <f>COUNTIF('Τα Στοιχήματα μου'!$F$23:F899,"W")</f>
        <v>3</v>
      </c>
      <c r="AA899" s="4">
        <f>COUNTIF('Τα Στοιχήματα μου'!$F$23:F899,"W")/(COUNTIF('Τα Στοιχήματα μου'!$F$23:F899,"W")+COUNTIF('Τα Στοιχήματα μου'!$F$23:F899,"L"))</f>
        <v>0.6</v>
      </c>
    </row>
    <row r="900" spans="2:27">
      <c r="B900" s="6">
        <f t="shared" si="13"/>
        <v>878</v>
      </c>
      <c r="I900" s="6">
        <f>I899+1</f>
        <v>878</v>
      </c>
      <c r="J900" s="6">
        <f>'Τα Στοιχήματα μου'!D900</f>
        <v>0</v>
      </c>
      <c r="K900" s="6">
        <f>'Τα Στοιχήματα μου'!E900</f>
        <v>0</v>
      </c>
      <c r="L900" s="6">
        <f>'Τα Στοιχήματα μου'!F900</f>
        <v>0</v>
      </c>
      <c r="M900" s="7"/>
      <c r="N900" s="5">
        <f>AVERAGE('Τα Στοιχήματα μου'!$E$23:E900)</f>
        <v>2.956</v>
      </c>
      <c r="O900" s="6" t="str">
        <f>IF('Τα Στοιχήματα μου'!E900&lt;&gt;0,1/'Τα Στοιχήματα μου'!E900,"")</f>
        <v/>
      </c>
      <c r="P900" s="6">
        <f>SUM($O$23:O900)</f>
        <v>3.4668730650154802</v>
      </c>
      <c r="Q900" s="6">
        <f>(1-(1/P900))*100</f>
        <v>71.155563493480983</v>
      </c>
      <c r="R900" s="6">
        <f>IF('Τα Στοιχήματα μου'!E900&lt;&gt;0,(100-($Q$1022*100)/100)/'Τα Στοιχήματα μου'!E900,0)</f>
        <v>0</v>
      </c>
      <c r="S900" s="6">
        <f>R900*('Τα Στοιχήματα μου'!E900-1)</f>
        <v>0</v>
      </c>
      <c r="T900" s="5">
        <f>SUM($S$23:S900)/100+1</f>
        <v>1.4422218253259511</v>
      </c>
      <c r="U900" s="6">
        <f>IF('Τα Στοιχήματα μου'!E900&lt;&gt;0,(100-(Q900*100)/100)/'Τα Στοιχήματα μου'!E900,0)</f>
        <v>0</v>
      </c>
      <c r="V900" s="6">
        <f>'Τα Στοιχήματα μου'!E900*U900</f>
        <v>0</v>
      </c>
      <c r="W900" s="5">
        <f>IF('Τα Στοιχήματα μου'!E900&lt;&gt;0,V900/(100/I900),W899)</f>
        <v>1.4422218253259509</v>
      </c>
      <c r="X900" s="7"/>
      <c r="Y900" s="6">
        <f>COUNTIF('Τα Στοιχήματα μου'!$F$23:F900,"W")+COUNTIF('Τα Στοιχήματα μου'!$F$23:F900,"L")</f>
        <v>5</v>
      </c>
      <c r="Z900" s="6">
        <f>COUNTIF('Τα Στοιχήματα μου'!$F$23:F900,"W")</f>
        <v>3</v>
      </c>
      <c r="AA900" s="4">
        <f>COUNTIF('Τα Στοιχήματα μου'!$F$23:F900,"W")/(COUNTIF('Τα Στοιχήματα μου'!$F$23:F900,"W")+COUNTIF('Τα Στοιχήματα μου'!$F$23:F900,"L"))</f>
        <v>0.6</v>
      </c>
    </row>
    <row r="901" spans="2:27">
      <c r="B901" s="6">
        <f t="shared" si="13"/>
        <v>879</v>
      </c>
      <c r="I901" s="6">
        <f>I900+1</f>
        <v>879</v>
      </c>
      <c r="J901" s="6">
        <f>'Τα Στοιχήματα μου'!D901</f>
        <v>0</v>
      </c>
      <c r="K901" s="6">
        <f>'Τα Στοιχήματα μου'!E901</f>
        <v>0</v>
      </c>
      <c r="L901" s="6">
        <f>'Τα Στοιχήματα μου'!F901</f>
        <v>0</v>
      </c>
      <c r="M901" s="7"/>
      <c r="N901" s="5">
        <f>AVERAGE('Τα Στοιχήματα μου'!$E$23:E901)</f>
        <v>2.956</v>
      </c>
      <c r="O901" s="6" t="str">
        <f>IF('Τα Στοιχήματα μου'!E901&lt;&gt;0,1/'Τα Στοιχήματα μου'!E901,"")</f>
        <v/>
      </c>
      <c r="P901" s="6">
        <f>SUM($O$23:O901)</f>
        <v>3.4668730650154802</v>
      </c>
      <c r="Q901" s="6">
        <f>(1-(1/P901))*100</f>
        <v>71.155563493480983</v>
      </c>
      <c r="R901" s="6">
        <f>IF('Τα Στοιχήματα μου'!E901&lt;&gt;0,(100-($Q$1022*100)/100)/'Τα Στοιχήματα μου'!E901,0)</f>
        <v>0</v>
      </c>
      <c r="S901" s="6">
        <f>R901*('Τα Στοιχήματα μου'!E901-1)</f>
        <v>0</v>
      </c>
      <c r="T901" s="5">
        <f>SUM($S$23:S901)/100+1</f>
        <v>1.4422218253259511</v>
      </c>
      <c r="U901" s="6">
        <f>IF('Τα Στοιχήματα μου'!E901&lt;&gt;0,(100-(Q901*100)/100)/'Τα Στοιχήματα μου'!E901,0)</f>
        <v>0</v>
      </c>
      <c r="V901" s="6">
        <f>'Τα Στοιχήματα μου'!E901*U901</f>
        <v>0</v>
      </c>
      <c r="W901" s="5">
        <f>IF('Τα Στοιχήματα μου'!E901&lt;&gt;0,V901/(100/I901),W900)</f>
        <v>1.4422218253259509</v>
      </c>
      <c r="X901" s="7"/>
      <c r="Y901" s="6">
        <f>COUNTIF('Τα Στοιχήματα μου'!$F$23:F901,"W")+COUNTIF('Τα Στοιχήματα μου'!$F$23:F901,"L")</f>
        <v>5</v>
      </c>
      <c r="Z901" s="6">
        <f>COUNTIF('Τα Στοιχήματα μου'!$F$23:F901,"W")</f>
        <v>3</v>
      </c>
      <c r="AA901" s="4">
        <f>COUNTIF('Τα Στοιχήματα μου'!$F$23:F901,"W")/(COUNTIF('Τα Στοιχήματα μου'!$F$23:F901,"W")+COUNTIF('Τα Στοιχήματα μου'!$F$23:F901,"L"))</f>
        <v>0.6</v>
      </c>
    </row>
    <row r="902" spans="2:27">
      <c r="B902" s="6">
        <f t="shared" si="13"/>
        <v>880</v>
      </c>
      <c r="I902" s="6">
        <f>I901+1</f>
        <v>880</v>
      </c>
      <c r="J902" s="6">
        <f>'Τα Στοιχήματα μου'!D902</f>
        <v>0</v>
      </c>
      <c r="K902" s="6">
        <f>'Τα Στοιχήματα μου'!E902</f>
        <v>0</v>
      </c>
      <c r="L902" s="6">
        <f>'Τα Στοιχήματα μου'!F902</f>
        <v>0</v>
      </c>
      <c r="M902" s="7"/>
      <c r="N902" s="5">
        <f>AVERAGE('Τα Στοιχήματα μου'!$E$23:E902)</f>
        <v>2.956</v>
      </c>
      <c r="O902" s="6" t="str">
        <f>IF('Τα Στοιχήματα μου'!E902&lt;&gt;0,1/'Τα Στοιχήματα μου'!E902,"")</f>
        <v/>
      </c>
      <c r="P902" s="6">
        <f>SUM($O$23:O902)</f>
        <v>3.4668730650154802</v>
      </c>
      <c r="Q902" s="6">
        <f>(1-(1/P902))*100</f>
        <v>71.155563493480983</v>
      </c>
      <c r="R902" s="6">
        <f>IF('Τα Στοιχήματα μου'!E902&lt;&gt;0,(100-($Q$1022*100)/100)/'Τα Στοιχήματα μου'!E902,0)</f>
        <v>0</v>
      </c>
      <c r="S902" s="6">
        <f>R902*('Τα Στοιχήματα μου'!E902-1)</f>
        <v>0</v>
      </c>
      <c r="T902" s="5">
        <f>SUM($S$23:S902)/100+1</f>
        <v>1.4422218253259511</v>
      </c>
      <c r="U902" s="6">
        <f>IF('Τα Στοιχήματα μου'!E902&lt;&gt;0,(100-(Q902*100)/100)/'Τα Στοιχήματα μου'!E902,0)</f>
        <v>0</v>
      </c>
      <c r="V902" s="6">
        <f>'Τα Στοιχήματα μου'!E902*U902</f>
        <v>0</v>
      </c>
      <c r="W902" s="5">
        <f>IF('Τα Στοιχήματα μου'!E902&lt;&gt;0,V902/(100/I902),W901)</f>
        <v>1.4422218253259509</v>
      </c>
      <c r="X902" s="7"/>
      <c r="Y902" s="6">
        <f>COUNTIF('Τα Στοιχήματα μου'!$F$23:F902,"W")+COUNTIF('Τα Στοιχήματα μου'!$F$23:F902,"L")</f>
        <v>5</v>
      </c>
      <c r="Z902" s="6">
        <f>COUNTIF('Τα Στοιχήματα μου'!$F$23:F902,"W")</f>
        <v>3</v>
      </c>
      <c r="AA902" s="4">
        <f>COUNTIF('Τα Στοιχήματα μου'!$F$23:F902,"W")/(COUNTIF('Τα Στοιχήματα μου'!$F$23:F902,"W")+COUNTIF('Τα Στοιχήματα μου'!$F$23:F902,"L"))</f>
        <v>0.6</v>
      </c>
    </row>
    <row r="903" spans="2:27">
      <c r="B903" s="6">
        <f t="shared" si="13"/>
        <v>881</v>
      </c>
      <c r="I903" s="6">
        <f>I902+1</f>
        <v>881</v>
      </c>
      <c r="J903" s="6">
        <f>'Τα Στοιχήματα μου'!D903</f>
        <v>0</v>
      </c>
      <c r="K903" s="6">
        <f>'Τα Στοιχήματα μου'!E903</f>
        <v>0</v>
      </c>
      <c r="L903" s="6">
        <f>'Τα Στοιχήματα μου'!F903</f>
        <v>0</v>
      </c>
      <c r="M903" s="7"/>
      <c r="N903" s="5">
        <f>AVERAGE('Τα Στοιχήματα μου'!$E$23:E903)</f>
        <v>2.956</v>
      </c>
      <c r="O903" s="6" t="str">
        <f>IF('Τα Στοιχήματα μου'!E903&lt;&gt;0,1/'Τα Στοιχήματα μου'!E903,"")</f>
        <v/>
      </c>
      <c r="P903" s="6">
        <f>SUM($O$23:O903)</f>
        <v>3.4668730650154802</v>
      </c>
      <c r="Q903" s="6">
        <f>(1-(1/P903))*100</f>
        <v>71.155563493480983</v>
      </c>
      <c r="R903" s="6">
        <f>IF('Τα Στοιχήματα μου'!E903&lt;&gt;0,(100-($Q$1022*100)/100)/'Τα Στοιχήματα μου'!E903,0)</f>
        <v>0</v>
      </c>
      <c r="S903" s="6">
        <f>R903*('Τα Στοιχήματα μου'!E903-1)</f>
        <v>0</v>
      </c>
      <c r="T903" s="5">
        <f>SUM($S$23:S903)/100+1</f>
        <v>1.4422218253259511</v>
      </c>
      <c r="U903" s="6">
        <f>IF('Τα Στοιχήματα μου'!E903&lt;&gt;0,(100-(Q903*100)/100)/'Τα Στοιχήματα μου'!E903,0)</f>
        <v>0</v>
      </c>
      <c r="V903" s="6">
        <f>'Τα Στοιχήματα μου'!E903*U903</f>
        <v>0</v>
      </c>
      <c r="W903" s="5">
        <f>IF('Τα Στοιχήματα μου'!E903&lt;&gt;0,V903/(100/I903),W902)</f>
        <v>1.4422218253259509</v>
      </c>
      <c r="X903" s="7"/>
      <c r="Y903" s="6">
        <f>COUNTIF('Τα Στοιχήματα μου'!$F$23:F903,"W")+COUNTIF('Τα Στοιχήματα μου'!$F$23:F903,"L")</f>
        <v>5</v>
      </c>
      <c r="Z903" s="6">
        <f>COUNTIF('Τα Στοιχήματα μου'!$F$23:F903,"W")</f>
        <v>3</v>
      </c>
      <c r="AA903" s="4">
        <f>COUNTIF('Τα Στοιχήματα μου'!$F$23:F903,"W")/(COUNTIF('Τα Στοιχήματα μου'!$F$23:F903,"W")+COUNTIF('Τα Στοιχήματα μου'!$F$23:F903,"L"))</f>
        <v>0.6</v>
      </c>
    </row>
    <row r="904" spans="2:27">
      <c r="B904" s="6">
        <f t="shared" si="13"/>
        <v>882</v>
      </c>
      <c r="I904" s="6">
        <f>I903+1</f>
        <v>882</v>
      </c>
      <c r="J904" s="6">
        <f>'Τα Στοιχήματα μου'!D904</f>
        <v>0</v>
      </c>
      <c r="K904" s="6">
        <f>'Τα Στοιχήματα μου'!E904</f>
        <v>0</v>
      </c>
      <c r="L904" s="6">
        <f>'Τα Στοιχήματα μου'!F904</f>
        <v>0</v>
      </c>
      <c r="M904" s="7"/>
      <c r="N904" s="5">
        <f>AVERAGE('Τα Στοιχήματα μου'!$E$23:E904)</f>
        <v>2.956</v>
      </c>
      <c r="O904" s="6" t="str">
        <f>IF('Τα Στοιχήματα μου'!E904&lt;&gt;0,1/'Τα Στοιχήματα μου'!E904,"")</f>
        <v/>
      </c>
      <c r="P904" s="6">
        <f>SUM($O$23:O904)</f>
        <v>3.4668730650154802</v>
      </c>
      <c r="Q904" s="6">
        <f>(1-(1/P904))*100</f>
        <v>71.155563493480983</v>
      </c>
      <c r="R904" s="6">
        <f>IF('Τα Στοιχήματα μου'!E904&lt;&gt;0,(100-($Q$1022*100)/100)/'Τα Στοιχήματα μου'!E904,0)</f>
        <v>0</v>
      </c>
      <c r="S904" s="6">
        <f>R904*('Τα Στοιχήματα μου'!E904-1)</f>
        <v>0</v>
      </c>
      <c r="T904" s="5">
        <f>SUM($S$23:S904)/100+1</f>
        <v>1.4422218253259511</v>
      </c>
      <c r="U904" s="6">
        <f>IF('Τα Στοιχήματα μου'!E904&lt;&gt;0,(100-(Q904*100)/100)/'Τα Στοιχήματα μου'!E904,0)</f>
        <v>0</v>
      </c>
      <c r="V904" s="6">
        <f>'Τα Στοιχήματα μου'!E904*U904</f>
        <v>0</v>
      </c>
      <c r="W904" s="5">
        <f>IF('Τα Στοιχήματα μου'!E904&lt;&gt;0,V904/(100/I904),W903)</f>
        <v>1.4422218253259509</v>
      </c>
      <c r="X904" s="7"/>
      <c r="Y904" s="6">
        <f>COUNTIF('Τα Στοιχήματα μου'!$F$23:F904,"W")+COUNTIF('Τα Στοιχήματα μου'!$F$23:F904,"L")</f>
        <v>5</v>
      </c>
      <c r="Z904" s="6">
        <f>COUNTIF('Τα Στοιχήματα μου'!$F$23:F904,"W")</f>
        <v>3</v>
      </c>
      <c r="AA904" s="4">
        <f>COUNTIF('Τα Στοιχήματα μου'!$F$23:F904,"W")/(COUNTIF('Τα Στοιχήματα μου'!$F$23:F904,"W")+COUNTIF('Τα Στοιχήματα μου'!$F$23:F904,"L"))</f>
        <v>0.6</v>
      </c>
    </row>
    <row r="905" spans="2:27">
      <c r="B905" s="6">
        <f t="shared" si="13"/>
        <v>883</v>
      </c>
      <c r="I905" s="6">
        <f>I904+1</f>
        <v>883</v>
      </c>
      <c r="J905" s="6">
        <f>'Τα Στοιχήματα μου'!D905</f>
        <v>0</v>
      </c>
      <c r="K905" s="6">
        <f>'Τα Στοιχήματα μου'!E905</f>
        <v>0</v>
      </c>
      <c r="L905" s="6">
        <f>'Τα Στοιχήματα μου'!F905</f>
        <v>0</v>
      </c>
      <c r="M905" s="7"/>
      <c r="N905" s="5">
        <f>AVERAGE('Τα Στοιχήματα μου'!$E$23:E905)</f>
        <v>2.956</v>
      </c>
      <c r="O905" s="6" t="str">
        <f>IF('Τα Στοιχήματα μου'!E905&lt;&gt;0,1/'Τα Στοιχήματα μου'!E905,"")</f>
        <v/>
      </c>
      <c r="P905" s="6">
        <f>SUM($O$23:O905)</f>
        <v>3.4668730650154802</v>
      </c>
      <c r="Q905" s="6">
        <f>(1-(1/P905))*100</f>
        <v>71.155563493480983</v>
      </c>
      <c r="R905" s="6">
        <f>IF('Τα Στοιχήματα μου'!E905&lt;&gt;0,(100-($Q$1022*100)/100)/'Τα Στοιχήματα μου'!E905,0)</f>
        <v>0</v>
      </c>
      <c r="S905" s="6">
        <f>R905*('Τα Στοιχήματα μου'!E905-1)</f>
        <v>0</v>
      </c>
      <c r="T905" s="5">
        <f>SUM($S$23:S905)/100+1</f>
        <v>1.4422218253259511</v>
      </c>
      <c r="U905" s="6">
        <f>IF('Τα Στοιχήματα μου'!E905&lt;&gt;0,(100-(Q905*100)/100)/'Τα Στοιχήματα μου'!E905,0)</f>
        <v>0</v>
      </c>
      <c r="V905" s="6">
        <f>'Τα Στοιχήματα μου'!E905*U905</f>
        <v>0</v>
      </c>
      <c r="W905" s="5">
        <f>IF('Τα Στοιχήματα μου'!E905&lt;&gt;0,V905/(100/I905),W904)</f>
        <v>1.4422218253259509</v>
      </c>
      <c r="X905" s="7"/>
      <c r="Y905" s="6">
        <f>COUNTIF('Τα Στοιχήματα μου'!$F$23:F905,"W")+COUNTIF('Τα Στοιχήματα μου'!$F$23:F905,"L")</f>
        <v>5</v>
      </c>
      <c r="Z905" s="6">
        <f>COUNTIF('Τα Στοιχήματα μου'!$F$23:F905,"W")</f>
        <v>3</v>
      </c>
      <c r="AA905" s="4">
        <f>COUNTIF('Τα Στοιχήματα μου'!$F$23:F905,"W")/(COUNTIF('Τα Στοιχήματα μου'!$F$23:F905,"W")+COUNTIF('Τα Στοιχήματα μου'!$F$23:F905,"L"))</f>
        <v>0.6</v>
      </c>
    </row>
    <row r="906" spans="2:27">
      <c r="B906" s="6">
        <f t="shared" si="13"/>
        <v>884</v>
      </c>
      <c r="I906" s="6">
        <f>I905+1</f>
        <v>884</v>
      </c>
      <c r="J906" s="6">
        <f>'Τα Στοιχήματα μου'!D906</f>
        <v>0</v>
      </c>
      <c r="K906" s="6">
        <f>'Τα Στοιχήματα μου'!E906</f>
        <v>0</v>
      </c>
      <c r="L906" s="6">
        <f>'Τα Στοιχήματα μου'!F906</f>
        <v>0</v>
      </c>
      <c r="M906" s="7"/>
      <c r="N906" s="5">
        <f>AVERAGE('Τα Στοιχήματα μου'!$E$23:E906)</f>
        <v>2.956</v>
      </c>
      <c r="O906" s="6" t="str">
        <f>IF('Τα Στοιχήματα μου'!E906&lt;&gt;0,1/'Τα Στοιχήματα μου'!E906,"")</f>
        <v/>
      </c>
      <c r="P906" s="6">
        <f>SUM($O$23:O906)</f>
        <v>3.4668730650154802</v>
      </c>
      <c r="Q906" s="6">
        <f>(1-(1/P906))*100</f>
        <v>71.155563493480983</v>
      </c>
      <c r="R906" s="6">
        <f>IF('Τα Στοιχήματα μου'!E906&lt;&gt;0,(100-($Q$1022*100)/100)/'Τα Στοιχήματα μου'!E906,0)</f>
        <v>0</v>
      </c>
      <c r="S906" s="6">
        <f>R906*('Τα Στοιχήματα μου'!E906-1)</f>
        <v>0</v>
      </c>
      <c r="T906" s="5">
        <f>SUM($S$23:S906)/100+1</f>
        <v>1.4422218253259511</v>
      </c>
      <c r="U906" s="6">
        <f>IF('Τα Στοιχήματα μου'!E906&lt;&gt;0,(100-(Q906*100)/100)/'Τα Στοιχήματα μου'!E906,0)</f>
        <v>0</v>
      </c>
      <c r="V906" s="6">
        <f>'Τα Στοιχήματα μου'!E906*U906</f>
        <v>0</v>
      </c>
      <c r="W906" s="5">
        <f>IF('Τα Στοιχήματα μου'!E906&lt;&gt;0,V906/(100/I906),W905)</f>
        <v>1.4422218253259509</v>
      </c>
      <c r="X906" s="7"/>
      <c r="Y906" s="6">
        <f>COUNTIF('Τα Στοιχήματα μου'!$F$23:F906,"W")+COUNTIF('Τα Στοιχήματα μου'!$F$23:F906,"L")</f>
        <v>5</v>
      </c>
      <c r="Z906" s="6">
        <f>COUNTIF('Τα Στοιχήματα μου'!$F$23:F906,"W")</f>
        <v>3</v>
      </c>
      <c r="AA906" s="4">
        <f>COUNTIF('Τα Στοιχήματα μου'!$F$23:F906,"W")/(COUNTIF('Τα Στοιχήματα μου'!$F$23:F906,"W")+COUNTIF('Τα Στοιχήματα μου'!$F$23:F906,"L"))</f>
        <v>0.6</v>
      </c>
    </row>
    <row r="907" spans="2:27">
      <c r="B907" s="6">
        <f t="shared" si="13"/>
        <v>885</v>
      </c>
      <c r="I907" s="6">
        <f>I906+1</f>
        <v>885</v>
      </c>
      <c r="J907" s="6">
        <f>'Τα Στοιχήματα μου'!D907</f>
        <v>0</v>
      </c>
      <c r="K907" s="6">
        <f>'Τα Στοιχήματα μου'!E907</f>
        <v>0</v>
      </c>
      <c r="L907" s="6">
        <f>'Τα Στοιχήματα μου'!F907</f>
        <v>0</v>
      </c>
      <c r="M907" s="7"/>
      <c r="N907" s="5">
        <f>AVERAGE('Τα Στοιχήματα μου'!$E$23:E907)</f>
        <v>2.956</v>
      </c>
      <c r="O907" s="6" t="str">
        <f>IF('Τα Στοιχήματα μου'!E907&lt;&gt;0,1/'Τα Στοιχήματα μου'!E907,"")</f>
        <v/>
      </c>
      <c r="P907" s="6">
        <f>SUM($O$23:O907)</f>
        <v>3.4668730650154802</v>
      </c>
      <c r="Q907" s="6">
        <f>(1-(1/P907))*100</f>
        <v>71.155563493480983</v>
      </c>
      <c r="R907" s="6">
        <f>IF('Τα Στοιχήματα μου'!E907&lt;&gt;0,(100-($Q$1022*100)/100)/'Τα Στοιχήματα μου'!E907,0)</f>
        <v>0</v>
      </c>
      <c r="S907" s="6">
        <f>R907*('Τα Στοιχήματα μου'!E907-1)</f>
        <v>0</v>
      </c>
      <c r="T907" s="5">
        <f>SUM($S$23:S907)/100+1</f>
        <v>1.4422218253259511</v>
      </c>
      <c r="U907" s="6">
        <f>IF('Τα Στοιχήματα μου'!E907&lt;&gt;0,(100-(Q907*100)/100)/'Τα Στοιχήματα μου'!E907,0)</f>
        <v>0</v>
      </c>
      <c r="V907" s="6">
        <f>'Τα Στοιχήματα μου'!E907*U907</f>
        <v>0</v>
      </c>
      <c r="W907" s="5">
        <f>IF('Τα Στοιχήματα μου'!E907&lt;&gt;0,V907/(100/I907),W906)</f>
        <v>1.4422218253259509</v>
      </c>
      <c r="X907" s="7"/>
      <c r="Y907" s="6">
        <f>COUNTIF('Τα Στοιχήματα μου'!$F$23:F907,"W")+COUNTIF('Τα Στοιχήματα μου'!$F$23:F907,"L")</f>
        <v>5</v>
      </c>
      <c r="Z907" s="6">
        <f>COUNTIF('Τα Στοιχήματα μου'!$F$23:F907,"W")</f>
        <v>3</v>
      </c>
      <c r="AA907" s="4">
        <f>COUNTIF('Τα Στοιχήματα μου'!$F$23:F907,"W")/(COUNTIF('Τα Στοιχήματα μου'!$F$23:F907,"W")+COUNTIF('Τα Στοιχήματα μου'!$F$23:F907,"L"))</f>
        <v>0.6</v>
      </c>
    </row>
    <row r="908" spans="2:27">
      <c r="B908" s="6">
        <f t="shared" si="13"/>
        <v>886</v>
      </c>
      <c r="I908" s="6">
        <f>I907+1</f>
        <v>886</v>
      </c>
      <c r="J908" s="6">
        <f>'Τα Στοιχήματα μου'!D908</f>
        <v>0</v>
      </c>
      <c r="K908" s="6">
        <f>'Τα Στοιχήματα μου'!E908</f>
        <v>0</v>
      </c>
      <c r="L908" s="6">
        <f>'Τα Στοιχήματα μου'!F908</f>
        <v>0</v>
      </c>
      <c r="M908" s="7"/>
      <c r="N908" s="5">
        <f>AVERAGE('Τα Στοιχήματα μου'!$E$23:E908)</f>
        <v>2.956</v>
      </c>
      <c r="O908" s="6" t="str">
        <f>IF('Τα Στοιχήματα μου'!E908&lt;&gt;0,1/'Τα Στοιχήματα μου'!E908,"")</f>
        <v/>
      </c>
      <c r="P908" s="6">
        <f>SUM($O$23:O908)</f>
        <v>3.4668730650154802</v>
      </c>
      <c r="Q908" s="6">
        <f>(1-(1/P908))*100</f>
        <v>71.155563493480983</v>
      </c>
      <c r="R908" s="6">
        <f>IF('Τα Στοιχήματα μου'!E908&lt;&gt;0,(100-($Q$1022*100)/100)/'Τα Στοιχήματα μου'!E908,0)</f>
        <v>0</v>
      </c>
      <c r="S908" s="6">
        <f>R908*('Τα Στοιχήματα μου'!E908-1)</f>
        <v>0</v>
      </c>
      <c r="T908" s="5">
        <f>SUM($S$23:S908)/100+1</f>
        <v>1.4422218253259511</v>
      </c>
      <c r="U908" s="6">
        <f>IF('Τα Στοιχήματα μου'!E908&lt;&gt;0,(100-(Q908*100)/100)/'Τα Στοιχήματα μου'!E908,0)</f>
        <v>0</v>
      </c>
      <c r="V908" s="6">
        <f>'Τα Στοιχήματα μου'!E908*U908</f>
        <v>0</v>
      </c>
      <c r="W908" s="5">
        <f>IF('Τα Στοιχήματα μου'!E908&lt;&gt;0,V908/(100/I908),W907)</f>
        <v>1.4422218253259509</v>
      </c>
      <c r="X908" s="7"/>
      <c r="Y908" s="6">
        <f>COUNTIF('Τα Στοιχήματα μου'!$F$23:F908,"W")+COUNTIF('Τα Στοιχήματα μου'!$F$23:F908,"L")</f>
        <v>5</v>
      </c>
      <c r="Z908" s="6">
        <f>COUNTIF('Τα Στοιχήματα μου'!$F$23:F908,"W")</f>
        <v>3</v>
      </c>
      <c r="AA908" s="4">
        <f>COUNTIF('Τα Στοιχήματα μου'!$F$23:F908,"W")/(COUNTIF('Τα Στοιχήματα μου'!$F$23:F908,"W")+COUNTIF('Τα Στοιχήματα μου'!$F$23:F908,"L"))</f>
        <v>0.6</v>
      </c>
    </row>
    <row r="909" spans="2:27">
      <c r="B909" s="6">
        <f t="shared" si="13"/>
        <v>887</v>
      </c>
      <c r="I909" s="6">
        <f>I908+1</f>
        <v>887</v>
      </c>
      <c r="J909" s="6">
        <f>'Τα Στοιχήματα μου'!D909</f>
        <v>0</v>
      </c>
      <c r="K909" s="6">
        <f>'Τα Στοιχήματα μου'!E909</f>
        <v>0</v>
      </c>
      <c r="L909" s="6">
        <f>'Τα Στοιχήματα μου'!F909</f>
        <v>0</v>
      </c>
      <c r="M909" s="7"/>
      <c r="N909" s="5">
        <f>AVERAGE('Τα Στοιχήματα μου'!$E$23:E909)</f>
        <v>2.956</v>
      </c>
      <c r="O909" s="6" t="str">
        <f>IF('Τα Στοιχήματα μου'!E909&lt;&gt;0,1/'Τα Στοιχήματα μου'!E909,"")</f>
        <v/>
      </c>
      <c r="P909" s="6">
        <f>SUM($O$23:O909)</f>
        <v>3.4668730650154802</v>
      </c>
      <c r="Q909" s="6">
        <f>(1-(1/P909))*100</f>
        <v>71.155563493480983</v>
      </c>
      <c r="R909" s="6">
        <f>IF('Τα Στοιχήματα μου'!E909&lt;&gt;0,(100-($Q$1022*100)/100)/'Τα Στοιχήματα μου'!E909,0)</f>
        <v>0</v>
      </c>
      <c r="S909" s="6">
        <f>R909*('Τα Στοιχήματα μου'!E909-1)</f>
        <v>0</v>
      </c>
      <c r="T909" s="5">
        <f>SUM($S$23:S909)/100+1</f>
        <v>1.4422218253259511</v>
      </c>
      <c r="U909" s="6">
        <f>IF('Τα Στοιχήματα μου'!E909&lt;&gt;0,(100-(Q909*100)/100)/'Τα Στοιχήματα μου'!E909,0)</f>
        <v>0</v>
      </c>
      <c r="V909" s="6">
        <f>'Τα Στοιχήματα μου'!E909*U909</f>
        <v>0</v>
      </c>
      <c r="W909" s="5">
        <f>IF('Τα Στοιχήματα μου'!E909&lt;&gt;0,V909/(100/I909),W908)</f>
        <v>1.4422218253259509</v>
      </c>
      <c r="X909" s="7"/>
      <c r="Y909" s="6">
        <f>COUNTIF('Τα Στοιχήματα μου'!$F$23:F909,"W")+COUNTIF('Τα Στοιχήματα μου'!$F$23:F909,"L")</f>
        <v>5</v>
      </c>
      <c r="Z909" s="6">
        <f>COUNTIF('Τα Στοιχήματα μου'!$F$23:F909,"W")</f>
        <v>3</v>
      </c>
      <c r="AA909" s="4">
        <f>COUNTIF('Τα Στοιχήματα μου'!$F$23:F909,"W")/(COUNTIF('Τα Στοιχήματα μου'!$F$23:F909,"W")+COUNTIF('Τα Στοιχήματα μου'!$F$23:F909,"L"))</f>
        <v>0.6</v>
      </c>
    </row>
    <row r="910" spans="2:27">
      <c r="B910" s="6">
        <f t="shared" si="13"/>
        <v>888</v>
      </c>
      <c r="I910" s="6">
        <f>I909+1</f>
        <v>888</v>
      </c>
      <c r="J910" s="6">
        <f>'Τα Στοιχήματα μου'!D910</f>
        <v>0</v>
      </c>
      <c r="K910" s="6">
        <f>'Τα Στοιχήματα μου'!E910</f>
        <v>0</v>
      </c>
      <c r="L910" s="6">
        <f>'Τα Στοιχήματα μου'!F910</f>
        <v>0</v>
      </c>
      <c r="M910" s="7"/>
      <c r="N910" s="5">
        <f>AVERAGE('Τα Στοιχήματα μου'!$E$23:E910)</f>
        <v>2.956</v>
      </c>
      <c r="O910" s="6" t="str">
        <f>IF('Τα Στοιχήματα μου'!E910&lt;&gt;0,1/'Τα Στοιχήματα μου'!E910,"")</f>
        <v/>
      </c>
      <c r="P910" s="6">
        <f>SUM($O$23:O910)</f>
        <v>3.4668730650154802</v>
      </c>
      <c r="Q910" s="6">
        <f>(1-(1/P910))*100</f>
        <v>71.155563493480983</v>
      </c>
      <c r="R910" s="6">
        <f>IF('Τα Στοιχήματα μου'!E910&lt;&gt;0,(100-($Q$1022*100)/100)/'Τα Στοιχήματα μου'!E910,0)</f>
        <v>0</v>
      </c>
      <c r="S910" s="6">
        <f>R910*('Τα Στοιχήματα μου'!E910-1)</f>
        <v>0</v>
      </c>
      <c r="T910" s="5">
        <f>SUM($S$23:S910)/100+1</f>
        <v>1.4422218253259511</v>
      </c>
      <c r="U910" s="6">
        <f>IF('Τα Στοιχήματα μου'!E910&lt;&gt;0,(100-(Q910*100)/100)/'Τα Στοιχήματα μου'!E910,0)</f>
        <v>0</v>
      </c>
      <c r="V910" s="6">
        <f>'Τα Στοιχήματα μου'!E910*U910</f>
        <v>0</v>
      </c>
      <c r="W910" s="5">
        <f>IF('Τα Στοιχήματα μου'!E910&lt;&gt;0,V910/(100/I910),W909)</f>
        <v>1.4422218253259509</v>
      </c>
      <c r="X910" s="7"/>
      <c r="Y910" s="6">
        <f>COUNTIF('Τα Στοιχήματα μου'!$F$23:F910,"W")+COUNTIF('Τα Στοιχήματα μου'!$F$23:F910,"L")</f>
        <v>5</v>
      </c>
      <c r="Z910" s="6">
        <f>COUNTIF('Τα Στοιχήματα μου'!$F$23:F910,"W")</f>
        <v>3</v>
      </c>
      <c r="AA910" s="4">
        <f>COUNTIF('Τα Στοιχήματα μου'!$F$23:F910,"W")/(COUNTIF('Τα Στοιχήματα μου'!$F$23:F910,"W")+COUNTIF('Τα Στοιχήματα μου'!$F$23:F910,"L"))</f>
        <v>0.6</v>
      </c>
    </row>
    <row r="911" spans="2:27">
      <c r="B911" s="6">
        <f t="shared" si="13"/>
        <v>889</v>
      </c>
      <c r="I911" s="6">
        <f>I910+1</f>
        <v>889</v>
      </c>
      <c r="J911" s="6">
        <f>'Τα Στοιχήματα μου'!D911</f>
        <v>0</v>
      </c>
      <c r="K911" s="6">
        <f>'Τα Στοιχήματα μου'!E911</f>
        <v>0</v>
      </c>
      <c r="L911" s="6">
        <f>'Τα Στοιχήματα μου'!F911</f>
        <v>0</v>
      </c>
      <c r="M911" s="7"/>
      <c r="N911" s="5">
        <f>AVERAGE('Τα Στοιχήματα μου'!$E$23:E911)</f>
        <v>2.956</v>
      </c>
      <c r="O911" s="6" t="str">
        <f>IF('Τα Στοιχήματα μου'!E911&lt;&gt;0,1/'Τα Στοιχήματα μου'!E911,"")</f>
        <v/>
      </c>
      <c r="P911" s="6">
        <f>SUM($O$23:O911)</f>
        <v>3.4668730650154802</v>
      </c>
      <c r="Q911" s="6">
        <f>(1-(1/P911))*100</f>
        <v>71.155563493480983</v>
      </c>
      <c r="R911" s="6">
        <f>IF('Τα Στοιχήματα μου'!E911&lt;&gt;0,(100-($Q$1022*100)/100)/'Τα Στοιχήματα μου'!E911,0)</f>
        <v>0</v>
      </c>
      <c r="S911" s="6">
        <f>R911*('Τα Στοιχήματα μου'!E911-1)</f>
        <v>0</v>
      </c>
      <c r="T911" s="5">
        <f>SUM($S$23:S911)/100+1</f>
        <v>1.4422218253259511</v>
      </c>
      <c r="U911" s="6">
        <f>IF('Τα Στοιχήματα μου'!E911&lt;&gt;0,(100-(Q911*100)/100)/'Τα Στοιχήματα μου'!E911,0)</f>
        <v>0</v>
      </c>
      <c r="V911" s="6">
        <f>'Τα Στοιχήματα μου'!E911*U911</f>
        <v>0</v>
      </c>
      <c r="W911" s="5">
        <f>IF('Τα Στοιχήματα μου'!E911&lt;&gt;0,V911/(100/I911),W910)</f>
        <v>1.4422218253259509</v>
      </c>
      <c r="X911" s="7"/>
      <c r="Y911" s="6">
        <f>COUNTIF('Τα Στοιχήματα μου'!$F$23:F911,"W")+COUNTIF('Τα Στοιχήματα μου'!$F$23:F911,"L")</f>
        <v>5</v>
      </c>
      <c r="Z911" s="6">
        <f>COUNTIF('Τα Στοιχήματα μου'!$F$23:F911,"W")</f>
        <v>3</v>
      </c>
      <c r="AA911" s="4">
        <f>COUNTIF('Τα Στοιχήματα μου'!$F$23:F911,"W")/(COUNTIF('Τα Στοιχήματα μου'!$F$23:F911,"W")+COUNTIF('Τα Στοιχήματα μου'!$F$23:F911,"L"))</f>
        <v>0.6</v>
      </c>
    </row>
    <row r="912" spans="2:27">
      <c r="B912" s="6">
        <f t="shared" si="13"/>
        <v>890</v>
      </c>
      <c r="I912" s="6">
        <f>I911+1</f>
        <v>890</v>
      </c>
      <c r="J912" s="6">
        <f>'Τα Στοιχήματα μου'!D912</f>
        <v>0</v>
      </c>
      <c r="K912" s="6">
        <f>'Τα Στοιχήματα μου'!E912</f>
        <v>0</v>
      </c>
      <c r="L912" s="6">
        <f>'Τα Στοιχήματα μου'!F912</f>
        <v>0</v>
      </c>
      <c r="M912" s="7"/>
      <c r="N912" s="5">
        <f>AVERAGE('Τα Στοιχήματα μου'!$E$23:E912)</f>
        <v>2.956</v>
      </c>
      <c r="O912" s="6" t="str">
        <f>IF('Τα Στοιχήματα μου'!E912&lt;&gt;0,1/'Τα Στοιχήματα μου'!E912,"")</f>
        <v/>
      </c>
      <c r="P912" s="6">
        <f>SUM($O$23:O912)</f>
        <v>3.4668730650154802</v>
      </c>
      <c r="Q912" s="6">
        <f>(1-(1/P912))*100</f>
        <v>71.155563493480983</v>
      </c>
      <c r="R912" s="6">
        <f>IF('Τα Στοιχήματα μου'!E912&lt;&gt;0,(100-($Q$1022*100)/100)/'Τα Στοιχήματα μου'!E912,0)</f>
        <v>0</v>
      </c>
      <c r="S912" s="6">
        <f>R912*('Τα Στοιχήματα μου'!E912-1)</f>
        <v>0</v>
      </c>
      <c r="T912" s="5">
        <f>SUM($S$23:S912)/100+1</f>
        <v>1.4422218253259511</v>
      </c>
      <c r="U912" s="6">
        <f>IF('Τα Στοιχήματα μου'!E912&lt;&gt;0,(100-(Q912*100)/100)/'Τα Στοιχήματα μου'!E912,0)</f>
        <v>0</v>
      </c>
      <c r="V912" s="6">
        <f>'Τα Στοιχήματα μου'!E912*U912</f>
        <v>0</v>
      </c>
      <c r="W912" s="5">
        <f>IF('Τα Στοιχήματα μου'!E912&lt;&gt;0,V912/(100/I912),W911)</f>
        <v>1.4422218253259509</v>
      </c>
      <c r="X912" s="7"/>
      <c r="Y912" s="6">
        <f>COUNTIF('Τα Στοιχήματα μου'!$F$23:F912,"W")+COUNTIF('Τα Στοιχήματα μου'!$F$23:F912,"L")</f>
        <v>5</v>
      </c>
      <c r="Z912" s="6">
        <f>COUNTIF('Τα Στοιχήματα μου'!$F$23:F912,"W")</f>
        <v>3</v>
      </c>
      <c r="AA912" s="4">
        <f>COUNTIF('Τα Στοιχήματα μου'!$F$23:F912,"W")/(COUNTIF('Τα Στοιχήματα μου'!$F$23:F912,"W")+COUNTIF('Τα Στοιχήματα μου'!$F$23:F912,"L"))</f>
        <v>0.6</v>
      </c>
    </row>
    <row r="913" spans="2:27">
      <c r="B913" s="6">
        <f t="shared" si="13"/>
        <v>891</v>
      </c>
      <c r="I913" s="6">
        <f>I912+1</f>
        <v>891</v>
      </c>
      <c r="J913" s="6">
        <f>'Τα Στοιχήματα μου'!D913</f>
        <v>0</v>
      </c>
      <c r="K913" s="6">
        <f>'Τα Στοιχήματα μου'!E913</f>
        <v>0</v>
      </c>
      <c r="L913" s="6">
        <f>'Τα Στοιχήματα μου'!F913</f>
        <v>0</v>
      </c>
      <c r="M913" s="7"/>
      <c r="N913" s="5">
        <f>AVERAGE('Τα Στοιχήματα μου'!$E$23:E913)</f>
        <v>2.956</v>
      </c>
      <c r="O913" s="6" t="str">
        <f>IF('Τα Στοιχήματα μου'!E913&lt;&gt;0,1/'Τα Στοιχήματα μου'!E913,"")</f>
        <v/>
      </c>
      <c r="P913" s="6">
        <f>SUM($O$23:O913)</f>
        <v>3.4668730650154802</v>
      </c>
      <c r="Q913" s="6">
        <f>(1-(1/P913))*100</f>
        <v>71.155563493480983</v>
      </c>
      <c r="R913" s="6">
        <f>IF('Τα Στοιχήματα μου'!E913&lt;&gt;0,(100-($Q$1022*100)/100)/'Τα Στοιχήματα μου'!E913,0)</f>
        <v>0</v>
      </c>
      <c r="S913" s="6">
        <f>R913*('Τα Στοιχήματα μου'!E913-1)</f>
        <v>0</v>
      </c>
      <c r="T913" s="5">
        <f>SUM($S$23:S913)/100+1</f>
        <v>1.4422218253259511</v>
      </c>
      <c r="U913" s="6">
        <f>IF('Τα Στοιχήματα μου'!E913&lt;&gt;0,(100-(Q913*100)/100)/'Τα Στοιχήματα μου'!E913,0)</f>
        <v>0</v>
      </c>
      <c r="V913" s="6">
        <f>'Τα Στοιχήματα μου'!E913*U913</f>
        <v>0</v>
      </c>
      <c r="W913" s="5">
        <f>IF('Τα Στοιχήματα μου'!E913&lt;&gt;0,V913/(100/I913),W912)</f>
        <v>1.4422218253259509</v>
      </c>
      <c r="X913" s="7"/>
      <c r="Y913" s="6">
        <f>COUNTIF('Τα Στοιχήματα μου'!$F$23:F913,"W")+COUNTIF('Τα Στοιχήματα μου'!$F$23:F913,"L")</f>
        <v>5</v>
      </c>
      <c r="Z913" s="6">
        <f>COUNTIF('Τα Στοιχήματα μου'!$F$23:F913,"W")</f>
        <v>3</v>
      </c>
      <c r="AA913" s="4">
        <f>COUNTIF('Τα Στοιχήματα μου'!$F$23:F913,"W")/(COUNTIF('Τα Στοιχήματα μου'!$F$23:F913,"W")+COUNTIF('Τα Στοιχήματα μου'!$F$23:F913,"L"))</f>
        <v>0.6</v>
      </c>
    </row>
    <row r="914" spans="2:27">
      <c r="B914" s="6">
        <f t="shared" si="13"/>
        <v>892</v>
      </c>
      <c r="I914" s="6">
        <f>I913+1</f>
        <v>892</v>
      </c>
      <c r="J914" s="6">
        <f>'Τα Στοιχήματα μου'!D914</f>
        <v>0</v>
      </c>
      <c r="K914" s="6">
        <f>'Τα Στοιχήματα μου'!E914</f>
        <v>0</v>
      </c>
      <c r="L914" s="6">
        <f>'Τα Στοιχήματα μου'!F914</f>
        <v>0</v>
      </c>
      <c r="M914" s="7"/>
      <c r="N914" s="5">
        <f>AVERAGE('Τα Στοιχήματα μου'!$E$23:E914)</f>
        <v>2.956</v>
      </c>
      <c r="O914" s="6" t="str">
        <f>IF('Τα Στοιχήματα μου'!E914&lt;&gt;0,1/'Τα Στοιχήματα μου'!E914,"")</f>
        <v/>
      </c>
      <c r="P914" s="6">
        <f>SUM($O$23:O914)</f>
        <v>3.4668730650154802</v>
      </c>
      <c r="Q914" s="6">
        <f>(1-(1/P914))*100</f>
        <v>71.155563493480983</v>
      </c>
      <c r="R914" s="6">
        <f>IF('Τα Στοιχήματα μου'!E914&lt;&gt;0,(100-($Q$1022*100)/100)/'Τα Στοιχήματα μου'!E914,0)</f>
        <v>0</v>
      </c>
      <c r="S914" s="6">
        <f>R914*('Τα Στοιχήματα μου'!E914-1)</f>
        <v>0</v>
      </c>
      <c r="T914" s="5">
        <f>SUM($S$23:S914)/100+1</f>
        <v>1.4422218253259511</v>
      </c>
      <c r="U914" s="6">
        <f>IF('Τα Στοιχήματα μου'!E914&lt;&gt;0,(100-(Q914*100)/100)/'Τα Στοιχήματα μου'!E914,0)</f>
        <v>0</v>
      </c>
      <c r="V914" s="6">
        <f>'Τα Στοιχήματα μου'!E914*U914</f>
        <v>0</v>
      </c>
      <c r="W914" s="5">
        <f>IF('Τα Στοιχήματα μου'!E914&lt;&gt;0,V914/(100/I914),W913)</f>
        <v>1.4422218253259509</v>
      </c>
      <c r="X914" s="7"/>
      <c r="Y914" s="6">
        <f>COUNTIF('Τα Στοιχήματα μου'!$F$23:F914,"W")+COUNTIF('Τα Στοιχήματα μου'!$F$23:F914,"L")</f>
        <v>5</v>
      </c>
      <c r="Z914" s="6">
        <f>COUNTIF('Τα Στοιχήματα μου'!$F$23:F914,"W")</f>
        <v>3</v>
      </c>
      <c r="AA914" s="4">
        <f>COUNTIF('Τα Στοιχήματα μου'!$F$23:F914,"W")/(COUNTIF('Τα Στοιχήματα μου'!$F$23:F914,"W")+COUNTIF('Τα Στοιχήματα μου'!$F$23:F914,"L"))</f>
        <v>0.6</v>
      </c>
    </row>
    <row r="915" spans="2:27">
      <c r="B915" s="6">
        <f t="shared" si="13"/>
        <v>893</v>
      </c>
      <c r="I915" s="6">
        <f>I914+1</f>
        <v>893</v>
      </c>
      <c r="J915" s="6">
        <f>'Τα Στοιχήματα μου'!D915</f>
        <v>0</v>
      </c>
      <c r="K915" s="6">
        <f>'Τα Στοιχήματα μου'!E915</f>
        <v>0</v>
      </c>
      <c r="L915" s="6">
        <f>'Τα Στοιχήματα μου'!F915</f>
        <v>0</v>
      </c>
      <c r="M915" s="7"/>
      <c r="N915" s="5">
        <f>AVERAGE('Τα Στοιχήματα μου'!$E$23:E915)</f>
        <v>2.956</v>
      </c>
      <c r="O915" s="6" t="str">
        <f>IF('Τα Στοιχήματα μου'!E915&lt;&gt;0,1/'Τα Στοιχήματα μου'!E915,"")</f>
        <v/>
      </c>
      <c r="P915" s="6">
        <f>SUM($O$23:O915)</f>
        <v>3.4668730650154802</v>
      </c>
      <c r="Q915" s="6">
        <f>(1-(1/P915))*100</f>
        <v>71.155563493480983</v>
      </c>
      <c r="R915" s="6">
        <f>IF('Τα Στοιχήματα μου'!E915&lt;&gt;0,(100-($Q$1022*100)/100)/'Τα Στοιχήματα μου'!E915,0)</f>
        <v>0</v>
      </c>
      <c r="S915" s="6">
        <f>R915*('Τα Στοιχήματα μου'!E915-1)</f>
        <v>0</v>
      </c>
      <c r="T915" s="5">
        <f>SUM($S$23:S915)/100+1</f>
        <v>1.4422218253259511</v>
      </c>
      <c r="U915" s="6">
        <f>IF('Τα Στοιχήματα μου'!E915&lt;&gt;0,(100-(Q915*100)/100)/'Τα Στοιχήματα μου'!E915,0)</f>
        <v>0</v>
      </c>
      <c r="V915" s="6">
        <f>'Τα Στοιχήματα μου'!E915*U915</f>
        <v>0</v>
      </c>
      <c r="W915" s="5">
        <f>IF('Τα Στοιχήματα μου'!E915&lt;&gt;0,V915/(100/I915),W914)</f>
        <v>1.4422218253259509</v>
      </c>
      <c r="X915" s="7"/>
      <c r="Y915" s="6">
        <f>COUNTIF('Τα Στοιχήματα μου'!$F$23:F915,"W")+COUNTIF('Τα Στοιχήματα μου'!$F$23:F915,"L")</f>
        <v>5</v>
      </c>
      <c r="Z915" s="6">
        <f>COUNTIF('Τα Στοιχήματα μου'!$F$23:F915,"W")</f>
        <v>3</v>
      </c>
      <c r="AA915" s="4">
        <f>COUNTIF('Τα Στοιχήματα μου'!$F$23:F915,"W")/(COUNTIF('Τα Στοιχήματα μου'!$F$23:F915,"W")+COUNTIF('Τα Στοιχήματα μου'!$F$23:F915,"L"))</f>
        <v>0.6</v>
      </c>
    </row>
    <row r="916" spans="2:27">
      <c r="B916" s="6">
        <f t="shared" si="13"/>
        <v>894</v>
      </c>
      <c r="I916" s="6">
        <f>I915+1</f>
        <v>894</v>
      </c>
      <c r="J916" s="6">
        <f>'Τα Στοιχήματα μου'!D916</f>
        <v>0</v>
      </c>
      <c r="K916" s="6">
        <f>'Τα Στοιχήματα μου'!E916</f>
        <v>0</v>
      </c>
      <c r="L916" s="6">
        <f>'Τα Στοιχήματα μου'!F916</f>
        <v>0</v>
      </c>
      <c r="M916" s="7"/>
      <c r="N916" s="5">
        <f>AVERAGE('Τα Στοιχήματα μου'!$E$23:E916)</f>
        <v>2.956</v>
      </c>
      <c r="O916" s="6" t="str">
        <f>IF('Τα Στοιχήματα μου'!E916&lt;&gt;0,1/'Τα Στοιχήματα μου'!E916,"")</f>
        <v/>
      </c>
      <c r="P916" s="6">
        <f>SUM($O$23:O916)</f>
        <v>3.4668730650154802</v>
      </c>
      <c r="Q916" s="6">
        <f>(1-(1/P916))*100</f>
        <v>71.155563493480983</v>
      </c>
      <c r="R916" s="6">
        <f>IF('Τα Στοιχήματα μου'!E916&lt;&gt;0,(100-($Q$1022*100)/100)/'Τα Στοιχήματα μου'!E916,0)</f>
        <v>0</v>
      </c>
      <c r="S916" s="6">
        <f>R916*('Τα Στοιχήματα μου'!E916-1)</f>
        <v>0</v>
      </c>
      <c r="T916" s="5">
        <f>SUM($S$23:S916)/100+1</f>
        <v>1.4422218253259511</v>
      </c>
      <c r="U916" s="6">
        <f>IF('Τα Στοιχήματα μου'!E916&lt;&gt;0,(100-(Q916*100)/100)/'Τα Στοιχήματα μου'!E916,0)</f>
        <v>0</v>
      </c>
      <c r="V916" s="6">
        <f>'Τα Στοιχήματα μου'!E916*U916</f>
        <v>0</v>
      </c>
      <c r="W916" s="5">
        <f>IF('Τα Στοιχήματα μου'!E916&lt;&gt;0,V916/(100/I916),W915)</f>
        <v>1.4422218253259509</v>
      </c>
      <c r="X916" s="7"/>
      <c r="Y916" s="6">
        <f>COUNTIF('Τα Στοιχήματα μου'!$F$23:F916,"W")+COUNTIF('Τα Στοιχήματα μου'!$F$23:F916,"L")</f>
        <v>5</v>
      </c>
      <c r="Z916" s="6">
        <f>COUNTIF('Τα Στοιχήματα μου'!$F$23:F916,"W")</f>
        <v>3</v>
      </c>
      <c r="AA916" s="4">
        <f>COUNTIF('Τα Στοιχήματα μου'!$F$23:F916,"W")/(COUNTIF('Τα Στοιχήματα μου'!$F$23:F916,"W")+COUNTIF('Τα Στοιχήματα μου'!$F$23:F916,"L"))</f>
        <v>0.6</v>
      </c>
    </row>
    <row r="917" spans="2:27">
      <c r="B917" s="6">
        <f t="shared" si="13"/>
        <v>895</v>
      </c>
      <c r="I917" s="6">
        <f>I916+1</f>
        <v>895</v>
      </c>
      <c r="J917" s="6">
        <f>'Τα Στοιχήματα μου'!D917</f>
        <v>0</v>
      </c>
      <c r="K917" s="6">
        <f>'Τα Στοιχήματα μου'!E917</f>
        <v>0</v>
      </c>
      <c r="L917" s="6">
        <f>'Τα Στοιχήματα μου'!F917</f>
        <v>0</v>
      </c>
      <c r="M917" s="7"/>
      <c r="N917" s="5">
        <f>AVERAGE('Τα Στοιχήματα μου'!$E$23:E917)</f>
        <v>2.956</v>
      </c>
      <c r="O917" s="6" t="str">
        <f>IF('Τα Στοιχήματα μου'!E917&lt;&gt;0,1/'Τα Στοιχήματα μου'!E917,"")</f>
        <v/>
      </c>
      <c r="P917" s="6">
        <f>SUM($O$23:O917)</f>
        <v>3.4668730650154802</v>
      </c>
      <c r="Q917" s="6">
        <f>(1-(1/P917))*100</f>
        <v>71.155563493480983</v>
      </c>
      <c r="R917" s="6">
        <f>IF('Τα Στοιχήματα μου'!E917&lt;&gt;0,(100-($Q$1022*100)/100)/'Τα Στοιχήματα μου'!E917,0)</f>
        <v>0</v>
      </c>
      <c r="S917" s="6">
        <f>R917*('Τα Στοιχήματα μου'!E917-1)</f>
        <v>0</v>
      </c>
      <c r="T917" s="5">
        <f>SUM($S$23:S917)/100+1</f>
        <v>1.4422218253259511</v>
      </c>
      <c r="U917" s="6">
        <f>IF('Τα Στοιχήματα μου'!E917&lt;&gt;0,(100-(Q917*100)/100)/'Τα Στοιχήματα μου'!E917,0)</f>
        <v>0</v>
      </c>
      <c r="V917" s="6">
        <f>'Τα Στοιχήματα μου'!E917*U917</f>
        <v>0</v>
      </c>
      <c r="W917" s="5">
        <f>IF('Τα Στοιχήματα μου'!E917&lt;&gt;0,V917/(100/I917),W916)</f>
        <v>1.4422218253259509</v>
      </c>
      <c r="X917" s="7"/>
      <c r="Y917" s="6">
        <f>COUNTIF('Τα Στοιχήματα μου'!$F$23:F917,"W")+COUNTIF('Τα Στοιχήματα μου'!$F$23:F917,"L")</f>
        <v>5</v>
      </c>
      <c r="Z917" s="6">
        <f>COUNTIF('Τα Στοιχήματα μου'!$F$23:F917,"W")</f>
        <v>3</v>
      </c>
      <c r="AA917" s="4">
        <f>COUNTIF('Τα Στοιχήματα μου'!$F$23:F917,"W")/(COUNTIF('Τα Στοιχήματα μου'!$F$23:F917,"W")+COUNTIF('Τα Στοιχήματα μου'!$F$23:F917,"L"))</f>
        <v>0.6</v>
      </c>
    </row>
    <row r="918" spans="2:27">
      <c r="B918" s="6">
        <f t="shared" si="13"/>
        <v>896</v>
      </c>
      <c r="I918" s="6">
        <f>I917+1</f>
        <v>896</v>
      </c>
      <c r="J918" s="6">
        <f>'Τα Στοιχήματα μου'!D918</f>
        <v>0</v>
      </c>
      <c r="K918" s="6">
        <f>'Τα Στοιχήματα μου'!E918</f>
        <v>0</v>
      </c>
      <c r="L918" s="6">
        <f>'Τα Στοιχήματα μου'!F918</f>
        <v>0</v>
      </c>
      <c r="M918" s="7"/>
      <c r="N918" s="5">
        <f>AVERAGE('Τα Στοιχήματα μου'!$E$23:E918)</f>
        <v>2.956</v>
      </c>
      <c r="O918" s="6" t="str">
        <f>IF('Τα Στοιχήματα μου'!E918&lt;&gt;0,1/'Τα Στοιχήματα μου'!E918,"")</f>
        <v/>
      </c>
      <c r="P918" s="6">
        <f>SUM($O$23:O918)</f>
        <v>3.4668730650154802</v>
      </c>
      <c r="Q918" s="6">
        <f>(1-(1/P918))*100</f>
        <v>71.155563493480983</v>
      </c>
      <c r="R918" s="6">
        <f>IF('Τα Στοιχήματα μου'!E918&lt;&gt;0,(100-($Q$1022*100)/100)/'Τα Στοιχήματα μου'!E918,0)</f>
        <v>0</v>
      </c>
      <c r="S918" s="6">
        <f>R918*('Τα Στοιχήματα μου'!E918-1)</f>
        <v>0</v>
      </c>
      <c r="T918" s="5">
        <f>SUM($S$23:S918)/100+1</f>
        <v>1.4422218253259511</v>
      </c>
      <c r="U918" s="6">
        <f>IF('Τα Στοιχήματα μου'!E918&lt;&gt;0,(100-(Q918*100)/100)/'Τα Στοιχήματα μου'!E918,0)</f>
        <v>0</v>
      </c>
      <c r="V918" s="6">
        <f>'Τα Στοιχήματα μου'!E918*U918</f>
        <v>0</v>
      </c>
      <c r="W918" s="5">
        <f>IF('Τα Στοιχήματα μου'!E918&lt;&gt;0,V918/(100/I918),W917)</f>
        <v>1.4422218253259509</v>
      </c>
      <c r="X918" s="7"/>
      <c r="Y918" s="6">
        <f>COUNTIF('Τα Στοιχήματα μου'!$F$23:F918,"W")+COUNTIF('Τα Στοιχήματα μου'!$F$23:F918,"L")</f>
        <v>5</v>
      </c>
      <c r="Z918" s="6">
        <f>COUNTIF('Τα Στοιχήματα μου'!$F$23:F918,"W")</f>
        <v>3</v>
      </c>
      <c r="AA918" s="4">
        <f>COUNTIF('Τα Στοιχήματα μου'!$F$23:F918,"W")/(COUNTIF('Τα Στοιχήματα μου'!$F$23:F918,"W")+COUNTIF('Τα Στοιχήματα μου'!$F$23:F918,"L"))</f>
        <v>0.6</v>
      </c>
    </row>
    <row r="919" spans="2:27">
      <c r="B919" s="6">
        <f t="shared" si="13"/>
        <v>897</v>
      </c>
      <c r="I919" s="6">
        <f>I918+1</f>
        <v>897</v>
      </c>
      <c r="J919" s="6">
        <f>'Τα Στοιχήματα μου'!D919</f>
        <v>0</v>
      </c>
      <c r="K919" s="6">
        <f>'Τα Στοιχήματα μου'!E919</f>
        <v>0</v>
      </c>
      <c r="L919" s="6">
        <f>'Τα Στοιχήματα μου'!F919</f>
        <v>0</v>
      </c>
      <c r="M919" s="7"/>
      <c r="N919" s="5">
        <f>AVERAGE('Τα Στοιχήματα μου'!$E$23:E919)</f>
        <v>2.956</v>
      </c>
      <c r="O919" s="6" t="str">
        <f>IF('Τα Στοιχήματα μου'!E919&lt;&gt;0,1/'Τα Στοιχήματα μου'!E919,"")</f>
        <v/>
      </c>
      <c r="P919" s="6">
        <f>SUM($O$23:O919)</f>
        <v>3.4668730650154802</v>
      </c>
      <c r="Q919" s="6">
        <f>(1-(1/P919))*100</f>
        <v>71.155563493480983</v>
      </c>
      <c r="R919" s="6">
        <f>IF('Τα Στοιχήματα μου'!E919&lt;&gt;0,(100-($Q$1022*100)/100)/'Τα Στοιχήματα μου'!E919,0)</f>
        <v>0</v>
      </c>
      <c r="S919" s="6">
        <f>R919*('Τα Στοιχήματα μου'!E919-1)</f>
        <v>0</v>
      </c>
      <c r="T919" s="5">
        <f>SUM($S$23:S919)/100+1</f>
        <v>1.4422218253259511</v>
      </c>
      <c r="U919" s="6">
        <f>IF('Τα Στοιχήματα μου'!E919&lt;&gt;0,(100-(Q919*100)/100)/'Τα Στοιχήματα μου'!E919,0)</f>
        <v>0</v>
      </c>
      <c r="V919" s="6">
        <f>'Τα Στοιχήματα μου'!E919*U919</f>
        <v>0</v>
      </c>
      <c r="W919" s="5">
        <f>IF('Τα Στοιχήματα μου'!E919&lt;&gt;0,V919/(100/I919),W918)</f>
        <v>1.4422218253259509</v>
      </c>
      <c r="X919" s="7"/>
      <c r="Y919" s="6">
        <f>COUNTIF('Τα Στοιχήματα μου'!$F$23:F919,"W")+COUNTIF('Τα Στοιχήματα μου'!$F$23:F919,"L")</f>
        <v>5</v>
      </c>
      <c r="Z919" s="6">
        <f>COUNTIF('Τα Στοιχήματα μου'!$F$23:F919,"W")</f>
        <v>3</v>
      </c>
      <c r="AA919" s="4">
        <f>COUNTIF('Τα Στοιχήματα μου'!$F$23:F919,"W")/(COUNTIF('Τα Στοιχήματα μου'!$F$23:F919,"W")+COUNTIF('Τα Στοιχήματα μου'!$F$23:F919,"L"))</f>
        <v>0.6</v>
      </c>
    </row>
    <row r="920" spans="2:27">
      <c r="B920" s="6">
        <f t="shared" si="13"/>
        <v>898</v>
      </c>
      <c r="I920" s="6">
        <f>I919+1</f>
        <v>898</v>
      </c>
      <c r="J920" s="6">
        <f>'Τα Στοιχήματα μου'!D920</f>
        <v>0</v>
      </c>
      <c r="K920" s="6">
        <f>'Τα Στοιχήματα μου'!E920</f>
        <v>0</v>
      </c>
      <c r="L920" s="6">
        <f>'Τα Στοιχήματα μου'!F920</f>
        <v>0</v>
      </c>
      <c r="M920" s="7"/>
      <c r="N920" s="5">
        <f>AVERAGE('Τα Στοιχήματα μου'!$E$23:E920)</f>
        <v>2.956</v>
      </c>
      <c r="O920" s="6" t="str">
        <f>IF('Τα Στοιχήματα μου'!E920&lt;&gt;0,1/'Τα Στοιχήματα μου'!E920,"")</f>
        <v/>
      </c>
      <c r="P920" s="6">
        <f>SUM($O$23:O920)</f>
        <v>3.4668730650154802</v>
      </c>
      <c r="Q920" s="6">
        <f>(1-(1/P920))*100</f>
        <v>71.155563493480983</v>
      </c>
      <c r="R920" s="6">
        <f>IF('Τα Στοιχήματα μου'!E920&lt;&gt;0,(100-($Q$1022*100)/100)/'Τα Στοιχήματα μου'!E920,0)</f>
        <v>0</v>
      </c>
      <c r="S920" s="6">
        <f>R920*('Τα Στοιχήματα μου'!E920-1)</f>
        <v>0</v>
      </c>
      <c r="T920" s="5">
        <f>SUM($S$23:S920)/100+1</f>
        <v>1.4422218253259511</v>
      </c>
      <c r="U920" s="6">
        <f>IF('Τα Στοιχήματα μου'!E920&lt;&gt;0,(100-(Q920*100)/100)/'Τα Στοιχήματα μου'!E920,0)</f>
        <v>0</v>
      </c>
      <c r="V920" s="6">
        <f>'Τα Στοιχήματα μου'!E920*U920</f>
        <v>0</v>
      </c>
      <c r="W920" s="5">
        <f>IF('Τα Στοιχήματα μου'!E920&lt;&gt;0,V920/(100/I920),W919)</f>
        <v>1.4422218253259509</v>
      </c>
      <c r="X920" s="7"/>
      <c r="Y920" s="6">
        <f>COUNTIF('Τα Στοιχήματα μου'!$F$23:F920,"W")+COUNTIF('Τα Στοιχήματα μου'!$F$23:F920,"L")</f>
        <v>5</v>
      </c>
      <c r="Z920" s="6">
        <f>COUNTIF('Τα Στοιχήματα μου'!$F$23:F920,"W")</f>
        <v>3</v>
      </c>
      <c r="AA920" s="4">
        <f>COUNTIF('Τα Στοιχήματα μου'!$F$23:F920,"W")/(COUNTIF('Τα Στοιχήματα μου'!$F$23:F920,"W")+COUNTIF('Τα Στοιχήματα μου'!$F$23:F920,"L"))</f>
        <v>0.6</v>
      </c>
    </row>
    <row r="921" spans="2:27">
      <c r="B921" s="6">
        <f t="shared" ref="B921:B984" si="14">B920+1</f>
        <v>899</v>
      </c>
      <c r="I921" s="6">
        <f>I920+1</f>
        <v>899</v>
      </c>
      <c r="J921" s="6">
        <f>'Τα Στοιχήματα μου'!D921</f>
        <v>0</v>
      </c>
      <c r="K921" s="6">
        <f>'Τα Στοιχήματα μου'!E921</f>
        <v>0</v>
      </c>
      <c r="L921" s="6">
        <f>'Τα Στοιχήματα μου'!F921</f>
        <v>0</v>
      </c>
      <c r="M921" s="7"/>
      <c r="N921" s="5">
        <f>AVERAGE('Τα Στοιχήματα μου'!$E$23:E921)</f>
        <v>2.956</v>
      </c>
      <c r="O921" s="6" t="str">
        <f>IF('Τα Στοιχήματα μου'!E921&lt;&gt;0,1/'Τα Στοιχήματα μου'!E921,"")</f>
        <v/>
      </c>
      <c r="P921" s="6">
        <f>SUM($O$23:O921)</f>
        <v>3.4668730650154802</v>
      </c>
      <c r="Q921" s="6">
        <f>(1-(1/P921))*100</f>
        <v>71.155563493480983</v>
      </c>
      <c r="R921" s="6">
        <f>IF('Τα Στοιχήματα μου'!E921&lt;&gt;0,(100-($Q$1022*100)/100)/'Τα Στοιχήματα μου'!E921,0)</f>
        <v>0</v>
      </c>
      <c r="S921" s="6">
        <f>R921*('Τα Στοιχήματα μου'!E921-1)</f>
        <v>0</v>
      </c>
      <c r="T921" s="5">
        <f>SUM($S$23:S921)/100+1</f>
        <v>1.4422218253259511</v>
      </c>
      <c r="U921" s="6">
        <f>IF('Τα Στοιχήματα μου'!E921&lt;&gt;0,(100-(Q921*100)/100)/'Τα Στοιχήματα μου'!E921,0)</f>
        <v>0</v>
      </c>
      <c r="V921" s="6">
        <f>'Τα Στοιχήματα μου'!E921*U921</f>
        <v>0</v>
      </c>
      <c r="W921" s="5">
        <f>IF('Τα Στοιχήματα μου'!E921&lt;&gt;0,V921/(100/I921),W920)</f>
        <v>1.4422218253259509</v>
      </c>
      <c r="X921" s="7"/>
      <c r="Y921" s="6">
        <f>COUNTIF('Τα Στοιχήματα μου'!$F$23:F921,"W")+COUNTIF('Τα Στοιχήματα μου'!$F$23:F921,"L")</f>
        <v>5</v>
      </c>
      <c r="Z921" s="6">
        <f>COUNTIF('Τα Στοιχήματα μου'!$F$23:F921,"W")</f>
        <v>3</v>
      </c>
      <c r="AA921" s="4">
        <f>COUNTIF('Τα Στοιχήματα μου'!$F$23:F921,"W")/(COUNTIF('Τα Στοιχήματα μου'!$F$23:F921,"W")+COUNTIF('Τα Στοιχήματα μου'!$F$23:F921,"L"))</f>
        <v>0.6</v>
      </c>
    </row>
    <row r="922" spans="2:27">
      <c r="B922" s="6">
        <f t="shared" si="14"/>
        <v>900</v>
      </c>
      <c r="I922" s="6">
        <f>I921+1</f>
        <v>900</v>
      </c>
      <c r="J922" s="6">
        <f>'Τα Στοιχήματα μου'!D922</f>
        <v>0</v>
      </c>
      <c r="K922" s="6">
        <f>'Τα Στοιχήματα μου'!E922</f>
        <v>0</v>
      </c>
      <c r="L922" s="6">
        <f>'Τα Στοιχήματα μου'!F922</f>
        <v>0</v>
      </c>
      <c r="M922" s="7"/>
      <c r="N922" s="5">
        <f>AVERAGE('Τα Στοιχήματα μου'!$E$23:E922)</f>
        <v>2.956</v>
      </c>
      <c r="O922" s="6" t="str">
        <f>IF('Τα Στοιχήματα μου'!E922&lt;&gt;0,1/'Τα Στοιχήματα μου'!E922,"")</f>
        <v/>
      </c>
      <c r="P922" s="6">
        <f>SUM($O$23:O922)</f>
        <v>3.4668730650154802</v>
      </c>
      <c r="Q922" s="6">
        <f>(1-(1/P922))*100</f>
        <v>71.155563493480983</v>
      </c>
      <c r="R922" s="6">
        <f>IF('Τα Στοιχήματα μου'!E922&lt;&gt;0,(100-($Q$1022*100)/100)/'Τα Στοιχήματα μου'!E922,0)</f>
        <v>0</v>
      </c>
      <c r="S922" s="6">
        <f>R922*('Τα Στοιχήματα μου'!E922-1)</f>
        <v>0</v>
      </c>
      <c r="T922" s="5">
        <f>SUM($S$23:S922)/100+1</f>
        <v>1.4422218253259511</v>
      </c>
      <c r="U922" s="6">
        <f>IF('Τα Στοιχήματα μου'!E922&lt;&gt;0,(100-(Q922*100)/100)/'Τα Στοιχήματα μου'!E922,0)</f>
        <v>0</v>
      </c>
      <c r="V922" s="6">
        <f>'Τα Στοιχήματα μου'!E922*U922</f>
        <v>0</v>
      </c>
      <c r="W922" s="5">
        <f>IF('Τα Στοιχήματα μου'!E922&lt;&gt;0,V922/(100/I922),W921)</f>
        <v>1.4422218253259509</v>
      </c>
      <c r="X922" s="7"/>
      <c r="Y922" s="6">
        <f>COUNTIF('Τα Στοιχήματα μου'!$F$23:F922,"W")+COUNTIF('Τα Στοιχήματα μου'!$F$23:F922,"L")</f>
        <v>5</v>
      </c>
      <c r="Z922" s="6">
        <f>COUNTIF('Τα Στοιχήματα μου'!$F$23:F922,"W")</f>
        <v>3</v>
      </c>
      <c r="AA922" s="4">
        <f>COUNTIF('Τα Στοιχήματα μου'!$F$23:F922,"W")/(COUNTIF('Τα Στοιχήματα μου'!$F$23:F922,"W")+COUNTIF('Τα Στοιχήματα μου'!$F$23:F922,"L"))</f>
        <v>0.6</v>
      </c>
    </row>
    <row r="923" spans="2:27">
      <c r="B923" s="6">
        <f t="shared" si="14"/>
        <v>901</v>
      </c>
      <c r="I923" s="6">
        <f>I922+1</f>
        <v>901</v>
      </c>
      <c r="J923" s="6">
        <f>'Τα Στοιχήματα μου'!D923</f>
        <v>0</v>
      </c>
      <c r="K923" s="6">
        <f>'Τα Στοιχήματα μου'!E923</f>
        <v>0</v>
      </c>
      <c r="L923" s="6">
        <f>'Τα Στοιχήματα μου'!F923</f>
        <v>0</v>
      </c>
      <c r="M923" s="7"/>
      <c r="N923" s="5">
        <f>AVERAGE('Τα Στοιχήματα μου'!$E$23:E923)</f>
        <v>2.956</v>
      </c>
      <c r="O923" s="6" t="str">
        <f>IF('Τα Στοιχήματα μου'!E923&lt;&gt;0,1/'Τα Στοιχήματα μου'!E923,"")</f>
        <v/>
      </c>
      <c r="P923" s="6">
        <f>SUM($O$23:O923)</f>
        <v>3.4668730650154802</v>
      </c>
      <c r="Q923" s="6">
        <f>(1-(1/P923))*100</f>
        <v>71.155563493480983</v>
      </c>
      <c r="R923" s="6">
        <f>IF('Τα Στοιχήματα μου'!E923&lt;&gt;0,(100-($Q$1022*100)/100)/'Τα Στοιχήματα μου'!E923,0)</f>
        <v>0</v>
      </c>
      <c r="S923" s="6">
        <f>R923*('Τα Στοιχήματα μου'!E923-1)</f>
        <v>0</v>
      </c>
      <c r="T923" s="5">
        <f>SUM($S$23:S923)/100+1</f>
        <v>1.4422218253259511</v>
      </c>
      <c r="U923" s="6">
        <f>IF('Τα Στοιχήματα μου'!E923&lt;&gt;0,(100-(Q923*100)/100)/'Τα Στοιχήματα μου'!E923,0)</f>
        <v>0</v>
      </c>
      <c r="V923" s="6">
        <f>'Τα Στοιχήματα μου'!E923*U923</f>
        <v>0</v>
      </c>
      <c r="W923" s="5">
        <f>IF('Τα Στοιχήματα μου'!E923&lt;&gt;0,V923/(100/I923),W922)</f>
        <v>1.4422218253259509</v>
      </c>
      <c r="X923" s="7"/>
      <c r="Y923" s="6">
        <f>COUNTIF('Τα Στοιχήματα μου'!$F$23:F923,"W")+COUNTIF('Τα Στοιχήματα μου'!$F$23:F923,"L")</f>
        <v>5</v>
      </c>
      <c r="Z923" s="6">
        <f>COUNTIF('Τα Στοιχήματα μου'!$F$23:F923,"W")</f>
        <v>3</v>
      </c>
      <c r="AA923" s="4">
        <f>COUNTIF('Τα Στοιχήματα μου'!$F$23:F923,"W")/(COUNTIF('Τα Στοιχήματα μου'!$F$23:F923,"W")+COUNTIF('Τα Στοιχήματα μου'!$F$23:F923,"L"))</f>
        <v>0.6</v>
      </c>
    </row>
    <row r="924" spans="2:27">
      <c r="B924" s="6">
        <f t="shared" si="14"/>
        <v>902</v>
      </c>
      <c r="I924" s="6">
        <f>I923+1</f>
        <v>902</v>
      </c>
      <c r="J924" s="6">
        <f>'Τα Στοιχήματα μου'!D924</f>
        <v>0</v>
      </c>
      <c r="K924" s="6">
        <f>'Τα Στοιχήματα μου'!E924</f>
        <v>0</v>
      </c>
      <c r="L924" s="6">
        <f>'Τα Στοιχήματα μου'!F924</f>
        <v>0</v>
      </c>
      <c r="M924" s="7"/>
      <c r="N924" s="5">
        <f>AVERAGE('Τα Στοιχήματα μου'!$E$23:E924)</f>
        <v>2.956</v>
      </c>
      <c r="O924" s="6" t="str">
        <f>IF('Τα Στοιχήματα μου'!E924&lt;&gt;0,1/'Τα Στοιχήματα μου'!E924,"")</f>
        <v/>
      </c>
      <c r="P924" s="6">
        <f>SUM($O$23:O924)</f>
        <v>3.4668730650154802</v>
      </c>
      <c r="Q924" s="6">
        <f>(1-(1/P924))*100</f>
        <v>71.155563493480983</v>
      </c>
      <c r="R924" s="6">
        <f>IF('Τα Στοιχήματα μου'!E924&lt;&gt;0,(100-($Q$1022*100)/100)/'Τα Στοιχήματα μου'!E924,0)</f>
        <v>0</v>
      </c>
      <c r="S924" s="6">
        <f>R924*('Τα Στοιχήματα μου'!E924-1)</f>
        <v>0</v>
      </c>
      <c r="T924" s="5">
        <f>SUM($S$23:S924)/100+1</f>
        <v>1.4422218253259511</v>
      </c>
      <c r="U924" s="6">
        <f>IF('Τα Στοιχήματα μου'!E924&lt;&gt;0,(100-(Q924*100)/100)/'Τα Στοιχήματα μου'!E924,0)</f>
        <v>0</v>
      </c>
      <c r="V924" s="6">
        <f>'Τα Στοιχήματα μου'!E924*U924</f>
        <v>0</v>
      </c>
      <c r="W924" s="5">
        <f>IF('Τα Στοιχήματα μου'!E924&lt;&gt;0,V924/(100/I924),W923)</f>
        <v>1.4422218253259509</v>
      </c>
      <c r="X924" s="7"/>
      <c r="Y924" s="6">
        <f>COUNTIF('Τα Στοιχήματα μου'!$F$23:F924,"W")+COUNTIF('Τα Στοιχήματα μου'!$F$23:F924,"L")</f>
        <v>5</v>
      </c>
      <c r="Z924" s="6">
        <f>COUNTIF('Τα Στοιχήματα μου'!$F$23:F924,"W")</f>
        <v>3</v>
      </c>
      <c r="AA924" s="4">
        <f>COUNTIF('Τα Στοιχήματα μου'!$F$23:F924,"W")/(COUNTIF('Τα Στοιχήματα μου'!$F$23:F924,"W")+COUNTIF('Τα Στοιχήματα μου'!$F$23:F924,"L"))</f>
        <v>0.6</v>
      </c>
    </row>
    <row r="925" spans="2:27">
      <c r="B925" s="6">
        <f t="shared" si="14"/>
        <v>903</v>
      </c>
      <c r="I925" s="6">
        <f>I924+1</f>
        <v>903</v>
      </c>
      <c r="J925" s="6">
        <f>'Τα Στοιχήματα μου'!D925</f>
        <v>0</v>
      </c>
      <c r="K925" s="6">
        <f>'Τα Στοιχήματα μου'!E925</f>
        <v>0</v>
      </c>
      <c r="L925" s="6">
        <f>'Τα Στοιχήματα μου'!F925</f>
        <v>0</v>
      </c>
      <c r="M925" s="7"/>
      <c r="N925" s="5">
        <f>AVERAGE('Τα Στοιχήματα μου'!$E$23:E925)</f>
        <v>2.956</v>
      </c>
      <c r="O925" s="6" t="str">
        <f>IF('Τα Στοιχήματα μου'!E925&lt;&gt;0,1/'Τα Στοιχήματα μου'!E925,"")</f>
        <v/>
      </c>
      <c r="P925" s="6">
        <f>SUM($O$23:O925)</f>
        <v>3.4668730650154802</v>
      </c>
      <c r="Q925" s="6">
        <f>(1-(1/P925))*100</f>
        <v>71.155563493480983</v>
      </c>
      <c r="R925" s="6">
        <f>IF('Τα Στοιχήματα μου'!E925&lt;&gt;0,(100-($Q$1022*100)/100)/'Τα Στοιχήματα μου'!E925,0)</f>
        <v>0</v>
      </c>
      <c r="S925" s="6">
        <f>R925*('Τα Στοιχήματα μου'!E925-1)</f>
        <v>0</v>
      </c>
      <c r="T925" s="5">
        <f>SUM($S$23:S925)/100+1</f>
        <v>1.4422218253259511</v>
      </c>
      <c r="U925" s="6">
        <f>IF('Τα Στοιχήματα μου'!E925&lt;&gt;0,(100-(Q925*100)/100)/'Τα Στοιχήματα μου'!E925,0)</f>
        <v>0</v>
      </c>
      <c r="V925" s="6">
        <f>'Τα Στοιχήματα μου'!E925*U925</f>
        <v>0</v>
      </c>
      <c r="W925" s="5">
        <f>IF('Τα Στοιχήματα μου'!E925&lt;&gt;0,V925/(100/I925),W924)</f>
        <v>1.4422218253259509</v>
      </c>
      <c r="X925" s="7"/>
      <c r="Y925" s="6">
        <f>COUNTIF('Τα Στοιχήματα μου'!$F$23:F925,"W")+COUNTIF('Τα Στοιχήματα μου'!$F$23:F925,"L")</f>
        <v>5</v>
      </c>
      <c r="Z925" s="6">
        <f>COUNTIF('Τα Στοιχήματα μου'!$F$23:F925,"W")</f>
        <v>3</v>
      </c>
      <c r="AA925" s="4">
        <f>COUNTIF('Τα Στοιχήματα μου'!$F$23:F925,"W")/(COUNTIF('Τα Στοιχήματα μου'!$F$23:F925,"W")+COUNTIF('Τα Στοιχήματα μου'!$F$23:F925,"L"))</f>
        <v>0.6</v>
      </c>
    </row>
    <row r="926" spans="2:27">
      <c r="B926" s="6">
        <f t="shared" si="14"/>
        <v>904</v>
      </c>
      <c r="I926" s="6">
        <f>I925+1</f>
        <v>904</v>
      </c>
      <c r="J926" s="6">
        <f>'Τα Στοιχήματα μου'!D926</f>
        <v>0</v>
      </c>
      <c r="K926" s="6">
        <f>'Τα Στοιχήματα μου'!E926</f>
        <v>0</v>
      </c>
      <c r="L926" s="6">
        <f>'Τα Στοιχήματα μου'!F926</f>
        <v>0</v>
      </c>
      <c r="M926" s="7"/>
      <c r="N926" s="5">
        <f>AVERAGE('Τα Στοιχήματα μου'!$E$23:E926)</f>
        <v>2.956</v>
      </c>
      <c r="O926" s="6" t="str">
        <f>IF('Τα Στοιχήματα μου'!E926&lt;&gt;0,1/'Τα Στοιχήματα μου'!E926,"")</f>
        <v/>
      </c>
      <c r="P926" s="6">
        <f>SUM($O$23:O926)</f>
        <v>3.4668730650154802</v>
      </c>
      <c r="Q926" s="6">
        <f>(1-(1/P926))*100</f>
        <v>71.155563493480983</v>
      </c>
      <c r="R926" s="6">
        <f>IF('Τα Στοιχήματα μου'!E926&lt;&gt;0,(100-($Q$1022*100)/100)/'Τα Στοιχήματα μου'!E926,0)</f>
        <v>0</v>
      </c>
      <c r="S926" s="6">
        <f>R926*('Τα Στοιχήματα μου'!E926-1)</f>
        <v>0</v>
      </c>
      <c r="T926" s="5">
        <f>SUM($S$23:S926)/100+1</f>
        <v>1.4422218253259511</v>
      </c>
      <c r="U926" s="6">
        <f>IF('Τα Στοιχήματα μου'!E926&lt;&gt;0,(100-(Q926*100)/100)/'Τα Στοιχήματα μου'!E926,0)</f>
        <v>0</v>
      </c>
      <c r="V926" s="6">
        <f>'Τα Στοιχήματα μου'!E926*U926</f>
        <v>0</v>
      </c>
      <c r="W926" s="5">
        <f>IF('Τα Στοιχήματα μου'!E926&lt;&gt;0,V926/(100/I926),W925)</f>
        <v>1.4422218253259509</v>
      </c>
      <c r="X926" s="7"/>
      <c r="Y926" s="6">
        <f>COUNTIF('Τα Στοιχήματα μου'!$F$23:F926,"W")+COUNTIF('Τα Στοιχήματα μου'!$F$23:F926,"L")</f>
        <v>5</v>
      </c>
      <c r="Z926" s="6">
        <f>COUNTIF('Τα Στοιχήματα μου'!$F$23:F926,"W")</f>
        <v>3</v>
      </c>
      <c r="AA926" s="4">
        <f>COUNTIF('Τα Στοιχήματα μου'!$F$23:F926,"W")/(COUNTIF('Τα Στοιχήματα μου'!$F$23:F926,"W")+COUNTIF('Τα Στοιχήματα μου'!$F$23:F926,"L"))</f>
        <v>0.6</v>
      </c>
    </row>
    <row r="927" spans="2:27">
      <c r="B927" s="6">
        <f t="shared" si="14"/>
        <v>905</v>
      </c>
      <c r="I927" s="6">
        <f>I926+1</f>
        <v>905</v>
      </c>
      <c r="J927" s="6">
        <f>'Τα Στοιχήματα μου'!D927</f>
        <v>0</v>
      </c>
      <c r="K927" s="6">
        <f>'Τα Στοιχήματα μου'!E927</f>
        <v>0</v>
      </c>
      <c r="L927" s="6">
        <f>'Τα Στοιχήματα μου'!F927</f>
        <v>0</v>
      </c>
      <c r="M927" s="7"/>
      <c r="N927" s="5">
        <f>AVERAGE('Τα Στοιχήματα μου'!$E$23:E927)</f>
        <v>2.956</v>
      </c>
      <c r="O927" s="6" t="str">
        <f>IF('Τα Στοιχήματα μου'!E927&lt;&gt;0,1/'Τα Στοιχήματα μου'!E927,"")</f>
        <v/>
      </c>
      <c r="P927" s="6">
        <f>SUM($O$23:O927)</f>
        <v>3.4668730650154802</v>
      </c>
      <c r="Q927" s="6">
        <f>(1-(1/P927))*100</f>
        <v>71.155563493480983</v>
      </c>
      <c r="R927" s="6">
        <f>IF('Τα Στοιχήματα μου'!E927&lt;&gt;0,(100-($Q$1022*100)/100)/'Τα Στοιχήματα μου'!E927,0)</f>
        <v>0</v>
      </c>
      <c r="S927" s="6">
        <f>R927*('Τα Στοιχήματα μου'!E927-1)</f>
        <v>0</v>
      </c>
      <c r="T927" s="5">
        <f>SUM($S$23:S927)/100+1</f>
        <v>1.4422218253259511</v>
      </c>
      <c r="U927" s="6">
        <f>IF('Τα Στοιχήματα μου'!E927&lt;&gt;0,(100-(Q927*100)/100)/'Τα Στοιχήματα μου'!E927,0)</f>
        <v>0</v>
      </c>
      <c r="V927" s="6">
        <f>'Τα Στοιχήματα μου'!E927*U927</f>
        <v>0</v>
      </c>
      <c r="W927" s="5">
        <f>IF('Τα Στοιχήματα μου'!E927&lt;&gt;0,V927/(100/I927),W926)</f>
        <v>1.4422218253259509</v>
      </c>
      <c r="X927" s="7"/>
      <c r="Y927" s="6">
        <f>COUNTIF('Τα Στοιχήματα μου'!$F$23:F927,"W")+COUNTIF('Τα Στοιχήματα μου'!$F$23:F927,"L")</f>
        <v>5</v>
      </c>
      <c r="Z927" s="6">
        <f>COUNTIF('Τα Στοιχήματα μου'!$F$23:F927,"W")</f>
        <v>3</v>
      </c>
      <c r="AA927" s="4">
        <f>COUNTIF('Τα Στοιχήματα μου'!$F$23:F927,"W")/(COUNTIF('Τα Στοιχήματα μου'!$F$23:F927,"W")+COUNTIF('Τα Στοιχήματα μου'!$F$23:F927,"L"))</f>
        <v>0.6</v>
      </c>
    </row>
    <row r="928" spans="2:27">
      <c r="B928" s="6">
        <f t="shared" si="14"/>
        <v>906</v>
      </c>
      <c r="I928" s="6">
        <f>I927+1</f>
        <v>906</v>
      </c>
      <c r="J928" s="6">
        <f>'Τα Στοιχήματα μου'!D928</f>
        <v>0</v>
      </c>
      <c r="K928" s="6">
        <f>'Τα Στοιχήματα μου'!E928</f>
        <v>0</v>
      </c>
      <c r="L928" s="6">
        <f>'Τα Στοιχήματα μου'!F928</f>
        <v>0</v>
      </c>
      <c r="M928" s="7"/>
      <c r="N928" s="5">
        <f>AVERAGE('Τα Στοιχήματα μου'!$E$23:E928)</f>
        <v>2.956</v>
      </c>
      <c r="O928" s="6" t="str">
        <f>IF('Τα Στοιχήματα μου'!E928&lt;&gt;0,1/'Τα Στοιχήματα μου'!E928,"")</f>
        <v/>
      </c>
      <c r="P928" s="6">
        <f>SUM($O$23:O928)</f>
        <v>3.4668730650154802</v>
      </c>
      <c r="Q928" s="6">
        <f>(1-(1/P928))*100</f>
        <v>71.155563493480983</v>
      </c>
      <c r="R928" s="6">
        <f>IF('Τα Στοιχήματα μου'!E928&lt;&gt;0,(100-($Q$1022*100)/100)/'Τα Στοιχήματα μου'!E928,0)</f>
        <v>0</v>
      </c>
      <c r="S928" s="6">
        <f>R928*('Τα Στοιχήματα μου'!E928-1)</f>
        <v>0</v>
      </c>
      <c r="T928" s="5">
        <f>SUM($S$23:S928)/100+1</f>
        <v>1.4422218253259511</v>
      </c>
      <c r="U928" s="6">
        <f>IF('Τα Στοιχήματα μου'!E928&lt;&gt;0,(100-(Q928*100)/100)/'Τα Στοιχήματα μου'!E928,0)</f>
        <v>0</v>
      </c>
      <c r="V928" s="6">
        <f>'Τα Στοιχήματα μου'!E928*U928</f>
        <v>0</v>
      </c>
      <c r="W928" s="5">
        <f>IF('Τα Στοιχήματα μου'!E928&lt;&gt;0,V928/(100/I928),W927)</f>
        <v>1.4422218253259509</v>
      </c>
      <c r="X928" s="7"/>
      <c r="Y928" s="6">
        <f>COUNTIF('Τα Στοιχήματα μου'!$F$23:F928,"W")+COUNTIF('Τα Στοιχήματα μου'!$F$23:F928,"L")</f>
        <v>5</v>
      </c>
      <c r="Z928" s="6">
        <f>COUNTIF('Τα Στοιχήματα μου'!$F$23:F928,"W")</f>
        <v>3</v>
      </c>
      <c r="AA928" s="4">
        <f>COUNTIF('Τα Στοιχήματα μου'!$F$23:F928,"W")/(COUNTIF('Τα Στοιχήματα μου'!$F$23:F928,"W")+COUNTIF('Τα Στοιχήματα μου'!$F$23:F928,"L"))</f>
        <v>0.6</v>
      </c>
    </row>
    <row r="929" spans="2:27">
      <c r="B929" s="6">
        <f t="shared" si="14"/>
        <v>907</v>
      </c>
      <c r="I929" s="6">
        <f>I928+1</f>
        <v>907</v>
      </c>
      <c r="J929" s="6">
        <f>'Τα Στοιχήματα μου'!D929</f>
        <v>0</v>
      </c>
      <c r="K929" s="6">
        <f>'Τα Στοιχήματα μου'!E929</f>
        <v>0</v>
      </c>
      <c r="L929" s="6">
        <f>'Τα Στοιχήματα μου'!F929</f>
        <v>0</v>
      </c>
      <c r="M929" s="7"/>
      <c r="N929" s="5">
        <f>AVERAGE('Τα Στοιχήματα μου'!$E$23:E929)</f>
        <v>2.956</v>
      </c>
      <c r="O929" s="6" t="str">
        <f>IF('Τα Στοιχήματα μου'!E929&lt;&gt;0,1/'Τα Στοιχήματα μου'!E929,"")</f>
        <v/>
      </c>
      <c r="P929" s="6">
        <f>SUM($O$23:O929)</f>
        <v>3.4668730650154802</v>
      </c>
      <c r="Q929" s="6">
        <f>(1-(1/P929))*100</f>
        <v>71.155563493480983</v>
      </c>
      <c r="R929" s="6">
        <f>IF('Τα Στοιχήματα μου'!E929&lt;&gt;0,(100-($Q$1022*100)/100)/'Τα Στοιχήματα μου'!E929,0)</f>
        <v>0</v>
      </c>
      <c r="S929" s="6">
        <f>R929*('Τα Στοιχήματα μου'!E929-1)</f>
        <v>0</v>
      </c>
      <c r="T929" s="5">
        <f>SUM($S$23:S929)/100+1</f>
        <v>1.4422218253259511</v>
      </c>
      <c r="U929" s="6">
        <f>IF('Τα Στοιχήματα μου'!E929&lt;&gt;0,(100-(Q929*100)/100)/'Τα Στοιχήματα μου'!E929,0)</f>
        <v>0</v>
      </c>
      <c r="V929" s="6">
        <f>'Τα Στοιχήματα μου'!E929*U929</f>
        <v>0</v>
      </c>
      <c r="W929" s="5">
        <f>IF('Τα Στοιχήματα μου'!E929&lt;&gt;0,V929/(100/I929),W928)</f>
        <v>1.4422218253259509</v>
      </c>
      <c r="X929" s="7"/>
      <c r="Y929" s="6">
        <f>COUNTIF('Τα Στοιχήματα μου'!$F$23:F929,"W")+COUNTIF('Τα Στοιχήματα μου'!$F$23:F929,"L")</f>
        <v>5</v>
      </c>
      <c r="Z929" s="6">
        <f>COUNTIF('Τα Στοιχήματα μου'!$F$23:F929,"W")</f>
        <v>3</v>
      </c>
      <c r="AA929" s="4">
        <f>COUNTIF('Τα Στοιχήματα μου'!$F$23:F929,"W")/(COUNTIF('Τα Στοιχήματα μου'!$F$23:F929,"W")+COUNTIF('Τα Στοιχήματα μου'!$F$23:F929,"L"))</f>
        <v>0.6</v>
      </c>
    </row>
    <row r="930" spans="2:27">
      <c r="B930" s="6">
        <f t="shared" si="14"/>
        <v>908</v>
      </c>
      <c r="I930" s="6">
        <f>I929+1</f>
        <v>908</v>
      </c>
      <c r="J930" s="6">
        <f>'Τα Στοιχήματα μου'!D930</f>
        <v>0</v>
      </c>
      <c r="K930" s="6">
        <f>'Τα Στοιχήματα μου'!E930</f>
        <v>0</v>
      </c>
      <c r="L930" s="6">
        <f>'Τα Στοιχήματα μου'!F930</f>
        <v>0</v>
      </c>
      <c r="M930" s="7"/>
      <c r="N930" s="5">
        <f>AVERAGE('Τα Στοιχήματα μου'!$E$23:E930)</f>
        <v>2.956</v>
      </c>
      <c r="O930" s="6" t="str">
        <f>IF('Τα Στοιχήματα μου'!E930&lt;&gt;0,1/'Τα Στοιχήματα μου'!E930,"")</f>
        <v/>
      </c>
      <c r="P930" s="6">
        <f>SUM($O$23:O930)</f>
        <v>3.4668730650154802</v>
      </c>
      <c r="Q930" s="6">
        <f>(1-(1/P930))*100</f>
        <v>71.155563493480983</v>
      </c>
      <c r="R930" s="6">
        <f>IF('Τα Στοιχήματα μου'!E930&lt;&gt;0,(100-($Q$1022*100)/100)/'Τα Στοιχήματα μου'!E930,0)</f>
        <v>0</v>
      </c>
      <c r="S930" s="6">
        <f>R930*('Τα Στοιχήματα μου'!E930-1)</f>
        <v>0</v>
      </c>
      <c r="T930" s="5">
        <f>SUM($S$23:S930)/100+1</f>
        <v>1.4422218253259511</v>
      </c>
      <c r="U930" s="6">
        <f>IF('Τα Στοιχήματα μου'!E930&lt;&gt;0,(100-(Q930*100)/100)/'Τα Στοιχήματα μου'!E930,0)</f>
        <v>0</v>
      </c>
      <c r="V930" s="6">
        <f>'Τα Στοιχήματα μου'!E930*U930</f>
        <v>0</v>
      </c>
      <c r="W930" s="5">
        <f>IF('Τα Στοιχήματα μου'!E930&lt;&gt;0,V930/(100/I930),W929)</f>
        <v>1.4422218253259509</v>
      </c>
      <c r="X930" s="7"/>
      <c r="Y930" s="6">
        <f>COUNTIF('Τα Στοιχήματα μου'!$F$23:F930,"W")+COUNTIF('Τα Στοιχήματα μου'!$F$23:F930,"L")</f>
        <v>5</v>
      </c>
      <c r="Z930" s="6">
        <f>COUNTIF('Τα Στοιχήματα μου'!$F$23:F930,"W")</f>
        <v>3</v>
      </c>
      <c r="AA930" s="4">
        <f>COUNTIF('Τα Στοιχήματα μου'!$F$23:F930,"W")/(COUNTIF('Τα Στοιχήματα μου'!$F$23:F930,"W")+COUNTIF('Τα Στοιχήματα μου'!$F$23:F930,"L"))</f>
        <v>0.6</v>
      </c>
    </row>
    <row r="931" spans="2:27">
      <c r="B931" s="6">
        <f t="shared" si="14"/>
        <v>909</v>
      </c>
      <c r="I931" s="6">
        <f>I930+1</f>
        <v>909</v>
      </c>
      <c r="J931" s="6">
        <f>'Τα Στοιχήματα μου'!D931</f>
        <v>0</v>
      </c>
      <c r="K931" s="6">
        <f>'Τα Στοιχήματα μου'!E931</f>
        <v>0</v>
      </c>
      <c r="L931" s="6">
        <f>'Τα Στοιχήματα μου'!F931</f>
        <v>0</v>
      </c>
      <c r="M931" s="7"/>
      <c r="N931" s="5">
        <f>AVERAGE('Τα Στοιχήματα μου'!$E$23:E931)</f>
        <v>2.956</v>
      </c>
      <c r="O931" s="6" t="str">
        <f>IF('Τα Στοιχήματα μου'!E931&lt;&gt;0,1/'Τα Στοιχήματα μου'!E931,"")</f>
        <v/>
      </c>
      <c r="P931" s="6">
        <f>SUM($O$23:O931)</f>
        <v>3.4668730650154802</v>
      </c>
      <c r="Q931" s="6">
        <f>(1-(1/P931))*100</f>
        <v>71.155563493480983</v>
      </c>
      <c r="R931" s="6">
        <f>IF('Τα Στοιχήματα μου'!E931&lt;&gt;0,(100-($Q$1022*100)/100)/'Τα Στοιχήματα μου'!E931,0)</f>
        <v>0</v>
      </c>
      <c r="S931" s="6">
        <f>R931*('Τα Στοιχήματα μου'!E931-1)</f>
        <v>0</v>
      </c>
      <c r="T931" s="5">
        <f>SUM($S$23:S931)/100+1</f>
        <v>1.4422218253259511</v>
      </c>
      <c r="U931" s="6">
        <f>IF('Τα Στοιχήματα μου'!E931&lt;&gt;0,(100-(Q931*100)/100)/'Τα Στοιχήματα μου'!E931,0)</f>
        <v>0</v>
      </c>
      <c r="V931" s="6">
        <f>'Τα Στοιχήματα μου'!E931*U931</f>
        <v>0</v>
      </c>
      <c r="W931" s="5">
        <f>IF('Τα Στοιχήματα μου'!E931&lt;&gt;0,V931/(100/I931),W930)</f>
        <v>1.4422218253259509</v>
      </c>
      <c r="X931" s="7"/>
      <c r="Y931" s="6">
        <f>COUNTIF('Τα Στοιχήματα μου'!$F$23:F931,"W")+COUNTIF('Τα Στοιχήματα μου'!$F$23:F931,"L")</f>
        <v>5</v>
      </c>
      <c r="Z931" s="6">
        <f>COUNTIF('Τα Στοιχήματα μου'!$F$23:F931,"W")</f>
        <v>3</v>
      </c>
      <c r="AA931" s="4">
        <f>COUNTIF('Τα Στοιχήματα μου'!$F$23:F931,"W")/(COUNTIF('Τα Στοιχήματα μου'!$F$23:F931,"W")+COUNTIF('Τα Στοιχήματα μου'!$F$23:F931,"L"))</f>
        <v>0.6</v>
      </c>
    </row>
    <row r="932" spans="2:27">
      <c r="B932" s="6">
        <f t="shared" si="14"/>
        <v>910</v>
      </c>
      <c r="I932" s="6">
        <f>I931+1</f>
        <v>910</v>
      </c>
      <c r="J932" s="6">
        <f>'Τα Στοιχήματα μου'!D932</f>
        <v>0</v>
      </c>
      <c r="K932" s="6">
        <f>'Τα Στοιχήματα μου'!E932</f>
        <v>0</v>
      </c>
      <c r="L932" s="6">
        <f>'Τα Στοιχήματα μου'!F932</f>
        <v>0</v>
      </c>
      <c r="M932" s="7"/>
      <c r="N932" s="5">
        <f>AVERAGE('Τα Στοιχήματα μου'!$E$23:E932)</f>
        <v>2.956</v>
      </c>
      <c r="O932" s="6" t="str">
        <f>IF('Τα Στοιχήματα μου'!E932&lt;&gt;0,1/'Τα Στοιχήματα μου'!E932,"")</f>
        <v/>
      </c>
      <c r="P932" s="6">
        <f>SUM($O$23:O932)</f>
        <v>3.4668730650154802</v>
      </c>
      <c r="Q932" s="6">
        <f>(1-(1/P932))*100</f>
        <v>71.155563493480983</v>
      </c>
      <c r="R932" s="6">
        <f>IF('Τα Στοιχήματα μου'!E932&lt;&gt;0,(100-($Q$1022*100)/100)/'Τα Στοιχήματα μου'!E932,0)</f>
        <v>0</v>
      </c>
      <c r="S932" s="6">
        <f>R932*('Τα Στοιχήματα μου'!E932-1)</f>
        <v>0</v>
      </c>
      <c r="T932" s="5">
        <f>SUM($S$23:S932)/100+1</f>
        <v>1.4422218253259511</v>
      </c>
      <c r="U932" s="6">
        <f>IF('Τα Στοιχήματα μου'!E932&lt;&gt;0,(100-(Q932*100)/100)/'Τα Στοιχήματα μου'!E932,0)</f>
        <v>0</v>
      </c>
      <c r="V932" s="6">
        <f>'Τα Στοιχήματα μου'!E932*U932</f>
        <v>0</v>
      </c>
      <c r="W932" s="5">
        <f>IF('Τα Στοιχήματα μου'!E932&lt;&gt;0,V932/(100/I932),W931)</f>
        <v>1.4422218253259509</v>
      </c>
      <c r="X932" s="7"/>
      <c r="Y932" s="6">
        <f>COUNTIF('Τα Στοιχήματα μου'!$F$23:F932,"W")+COUNTIF('Τα Στοιχήματα μου'!$F$23:F932,"L")</f>
        <v>5</v>
      </c>
      <c r="Z932" s="6">
        <f>COUNTIF('Τα Στοιχήματα μου'!$F$23:F932,"W")</f>
        <v>3</v>
      </c>
      <c r="AA932" s="4">
        <f>COUNTIF('Τα Στοιχήματα μου'!$F$23:F932,"W")/(COUNTIF('Τα Στοιχήματα μου'!$F$23:F932,"W")+COUNTIF('Τα Στοιχήματα μου'!$F$23:F932,"L"))</f>
        <v>0.6</v>
      </c>
    </row>
    <row r="933" spans="2:27">
      <c r="B933" s="6">
        <f t="shared" si="14"/>
        <v>911</v>
      </c>
      <c r="I933" s="6">
        <f>I932+1</f>
        <v>911</v>
      </c>
      <c r="J933" s="6">
        <f>'Τα Στοιχήματα μου'!D933</f>
        <v>0</v>
      </c>
      <c r="K933" s="6">
        <f>'Τα Στοιχήματα μου'!E933</f>
        <v>0</v>
      </c>
      <c r="L933" s="6">
        <f>'Τα Στοιχήματα μου'!F933</f>
        <v>0</v>
      </c>
      <c r="M933" s="7"/>
      <c r="N933" s="5">
        <f>AVERAGE('Τα Στοιχήματα μου'!$E$23:E933)</f>
        <v>2.956</v>
      </c>
      <c r="O933" s="6" t="str">
        <f>IF('Τα Στοιχήματα μου'!E933&lt;&gt;0,1/'Τα Στοιχήματα μου'!E933,"")</f>
        <v/>
      </c>
      <c r="P933" s="6">
        <f>SUM($O$23:O933)</f>
        <v>3.4668730650154802</v>
      </c>
      <c r="Q933" s="6">
        <f>(1-(1/P933))*100</f>
        <v>71.155563493480983</v>
      </c>
      <c r="R933" s="6">
        <f>IF('Τα Στοιχήματα μου'!E933&lt;&gt;0,(100-($Q$1022*100)/100)/'Τα Στοιχήματα μου'!E933,0)</f>
        <v>0</v>
      </c>
      <c r="S933" s="6">
        <f>R933*('Τα Στοιχήματα μου'!E933-1)</f>
        <v>0</v>
      </c>
      <c r="T933" s="5">
        <f>SUM($S$23:S933)/100+1</f>
        <v>1.4422218253259511</v>
      </c>
      <c r="U933" s="6">
        <f>IF('Τα Στοιχήματα μου'!E933&lt;&gt;0,(100-(Q933*100)/100)/'Τα Στοιχήματα μου'!E933,0)</f>
        <v>0</v>
      </c>
      <c r="V933" s="6">
        <f>'Τα Στοιχήματα μου'!E933*U933</f>
        <v>0</v>
      </c>
      <c r="W933" s="5">
        <f>IF('Τα Στοιχήματα μου'!E933&lt;&gt;0,V933/(100/I933),W932)</f>
        <v>1.4422218253259509</v>
      </c>
      <c r="X933" s="7"/>
      <c r="Y933" s="6">
        <f>COUNTIF('Τα Στοιχήματα μου'!$F$23:F933,"W")+COUNTIF('Τα Στοιχήματα μου'!$F$23:F933,"L")</f>
        <v>5</v>
      </c>
      <c r="Z933" s="6">
        <f>COUNTIF('Τα Στοιχήματα μου'!$F$23:F933,"W")</f>
        <v>3</v>
      </c>
      <c r="AA933" s="4">
        <f>COUNTIF('Τα Στοιχήματα μου'!$F$23:F933,"W")/(COUNTIF('Τα Στοιχήματα μου'!$F$23:F933,"W")+COUNTIF('Τα Στοιχήματα μου'!$F$23:F933,"L"))</f>
        <v>0.6</v>
      </c>
    </row>
    <row r="934" spans="2:27">
      <c r="B934" s="6">
        <f t="shared" si="14"/>
        <v>912</v>
      </c>
      <c r="I934" s="6">
        <f>I933+1</f>
        <v>912</v>
      </c>
      <c r="J934" s="6">
        <f>'Τα Στοιχήματα μου'!D934</f>
        <v>0</v>
      </c>
      <c r="K934" s="6">
        <f>'Τα Στοιχήματα μου'!E934</f>
        <v>0</v>
      </c>
      <c r="L934" s="6">
        <f>'Τα Στοιχήματα μου'!F934</f>
        <v>0</v>
      </c>
      <c r="M934" s="7"/>
      <c r="N934" s="5">
        <f>AVERAGE('Τα Στοιχήματα μου'!$E$23:E934)</f>
        <v>2.956</v>
      </c>
      <c r="O934" s="6" t="str">
        <f>IF('Τα Στοιχήματα μου'!E934&lt;&gt;0,1/'Τα Στοιχήματα μου'!E934,"")</f>
        <v/>
      </c>
      <c r="P934" s="6">
        <f>SUM($O$23:O934)</f>
        <v>3.4668730650154802</v>
      </c>
      <c r="Q934" s="6">
        <f>(1-(1/P934))*100</f>
        <v>71.155563493480983</v>
      </c>
      <c r="R934" s="6">
        <f>IF('Τα Στοιχήματα μου'!E934&lt;&gt;0,(100-($Q$1022*100)/100)/'Τα Στοιχήματα μου'!E934,0)</f>
        <v>0</v>
      </c>
      <c r="S934" s="6">
        <f>R934*('Τα Στοιχήματα μου'!E934-1)</f>
        <v>0</v>
      </c>
      <c r="T934" s="5">
        <f>SUM($S$23:S934)/100+1</f>
        <v>1.4422218253259511</v>
      </c>
      <c r="U934" s="6">
        <f>IF('Τα Στοιχήματα μου'!E934&lt;&gt;0,(100-(Q934*100)/100)/'Τα Στοιχήματα μου'!E934,0)</f>
        <v>0</v>
      </c>
      <c r="V934" s="6">
        <f>'Τα Στοιχήματα μου'!E934*U934</f>
        <v>0</v>
      </c>
      <c r="W934" s="5">
        <f>IF('Τα Στοιχήματα μου'!E934&lt;&gt;0,V934/(100/I934),W933)</f>
        <v>1.4422218253259509</v>
      </c>
      <c r="X934" s="7"/>
      <c r="Y934" s="6">
        <f>COUNTIF('Τα Στοιχήματα μου'!$F$23:F934,"W")+COUNTIF('Τα Στοιχήματα μου'!$F$23:F934,"L")</f>
        <v>5</v>
      </c>
      <c r="Z934" s="6">
        <f>COUNTIF('Τα Στοιχήματα μου'!$F$23:F934,"W")</f>
        <v>3</v>
      </c>
      <c r="AA934" s="4">
        <f>COUNTIF('Τα Στοιχήματα μου'!$F$23:F934,"W")/(COUNTIF('Τα Στοιχήματα μου'!$F$23:F934,"W")+COUNTIF('Τα Στοιχήματα μου'!$F$23:F934,"L"))</f>
        <v>0.6</v>
      </c>
    </row>
    <row r="935" spans="2:27">
      <c r="B935" s="6">
        <f t="shared" si="14"/>
        <v>913</v>
      </c>
      <c r="I935" s="6">
        <f>I934+1</f>
        <v>913</v>
      </c>
      <c r="J935" s="6">
        <f>'Τα Στοιχήματα μου'!D935</f>
        <v>0</v>
      </c>
      <c r="K935" s="6">
        <f>'Τα Στοιχήματα μου'!E935</f>
        <v>0</v>
      </c>
      <c r="L935" s="6">
        <f>'Τα Στοιχήματα μου'!F935</f>
        <v>0</v>
      </c>
      <c r="M935" s="7"/>
      <c r="N935" s="5">
        <f>AVERAGE('Τα Στοιχήματα μου'!$E$23:E935)</f>
        <v>2.956</v>
      </c>
      <c r="O935" s="6" t="str">
        <f>IF('Τα Στοιχήματα μου'!E935&lt;&gt;0,1/'Τα Στοιχήματα μου'!E935,"")</f>
        <v/>
      </c>
      <c r="P935" s="6">
        <f>SUM($O$23:O935)</f>
        <v>3.4668730650154802</v>
      </c>
      <c r="Q935" s="6">
        <f>(1-(1/P935))*100</f>
        <v>71.155563493480983</v>
      </c>
      <c r="R935" s="6">
        <f>IF('Τα Στοιχήματα μου'!E935&lt;&gt;0,(100-($Q$1022*100)/100)/'Τα Στοιχήματα μου'!E935,0)</f>
        <v>0</v>
      </c>
      <c r="S935" s="6">
        <f>R935*('Τα Στοιχήματα μου'!E935-1)</f>
        <v>0</v>
      </c>
      <c r="T935" s="5">
        <f>SUM($S$23:S935)/100+1</f>
        <v>1.4422218253259511</v>
      </c>
      <c r="U935" s="6">
        <f>IF('Τα Στοιχήματα μου'!E935&lt;&gt;0,(100-(Q935*100)/100)/'Τα Στοιχήματα μου'!E935,0)</f>
        <v>0</v>
      </c>
      <c r="V935" s="6">
        <f>'Τα Στοιχήματα μου'!E935*U935</f>
        <v>0</v>
      </c>
      <c r="W935" s="5">
        <f>IF('Τα Στοιχήματα μου'!E935&lt;&gt;0,V935/(100/I935),W934)</f>
        <v>1.4422218253259509</v>
      </c>
      <c r="X935" s="7"/>
      <c r="Y935" s="6">
        <f>COUNTIF('Τα Στοιχήματα μου'!$F$23:F935,"W")+COUNTIF('Τα Στοιχήματα μου'!$F$23:F935,"L")</f>
        <v>5</v>
      </c>
      <c r="Z935" s="6">
        <f>COUNTIF('Τα Στοιχήματα μου'!$F$23:F935,"W")</f>
        <v>3</v>
      </c>
      <c r="AA935" s="4">
        <f>COUNTIF('Τα Στοιχήματα μου'!$F$23:F935,"W")/(COUNTIF('Τα Στοιχήματα μου'!$F$23:F935,"W")+COUNTIF('Τα Στοιχήματα μου'!$F$23:F935,"L"))</f>
        <v>0.6</v>
      </c>
    </row>
    <row r="936" spans="2:27">
      <c r="B936" s="6">
        <f t="shared" si="14"/>
        <v>914</v>
      </c>
      <c r="I936" s="6">
        <f>I935+1</f>
        <v>914</v>
      </c>
      <c r="J936" s="6">
        <f>'Τα Στοιχήματα μου'!D936</f>
        <v>0</v>
      </c>
      <c r="K936" s="6">
        <f>'Τα Στοιχήματα μου'!E936</f>
        <v>0</v>
      </c>
      <c r="L936" s="6">
        <f>'Τα Στοιχήματα μου'!F936</f>
        <v>0</v>
      </c>
      <c r="M936" s="7"/>
      <c r="N936" s="5">
        <f>AVERAGE('Τα Στοιχήματα μου'!$E$23:E936)</f>
        <v>2.956</v>
      </c>
      <c r="O936" s="6" t="str">
        <f>IF('Τα Στοιχήματα μου'!E936&lt;&gt;0,1/'Τα Στοιχήματα μου'!E936,"")</f>
        <v/>
      </c>
      <c r="P936" s="6">
        <f>SUM($O$23:O936)</f>
        <v>3.4668730650154802</v>
      </c>
      <c r="Q936" s="6">
        <f>(1-(1/P936))*100</f>
        <v>71.155563493480983</v>
      </c>
      <c r="R936" s="6">
        <f>IF('Τα Στοιχήματα μου'!E936&lt;&gt;0,(100-($Q$1022*100)/100)/'Τα Στοιχήματα μου'!E936,0)</f>
        <v>0</v>
      </c>
      <c r="S936" s="6">
        <f>R936*('Τα Στοιχήματα μου'!E936-1)</f>
        <v>0</v>
      </c>
      <c r="T936" s="5">
        <f>SUM($S$23:S936)/100+1</f>
        <v>1.4422218253259511</v>
      </c>
      <c r="U936" s="6">
        <f>IF('Τα Στοιχήματα μου'!E936&lt;&gt;0,(100-(Q936*100)/100)/'Τα Στοιχήματα μου'!E936,0)</f>
        <v>0</v>
      </c>
      <c r="V936" s="6">
        <f>'Τα Στοιχήματα μου'!E936*U936</f>
        <v>0</v>
      </c>
      <c r="W936" s="5">
        <f>IF('Τα Στοιχήματα μου'!E936&lt;&gt;0,V936/(100/I936),W935)</f>
        <v>1.4422218253259509</v>
      </c>
      <c r="X936" s="7"/>
      <c r="Y936" s="6">
        <f>COUNTIF('Τα Στοιχήματα μου'!$F$23:F936,"W")+COUNTIF('Τα Στοιχήματα μου'!$F$23:F936,"L")</f>
        <v>5</v>
      </c>
      <c r="Z936" s="6">
        <f>COUNTIF('Τα Στοιχήματα μου'!$F$23:F936,"W")</f>
        <v>3</v>
      </c>
      <c r="AA936" s="4">
        <f>COUNTIF('Τα Στοιχήματα μου'!$F$23:F936,"W")/(COUNTIF('Τα Στοιχήματα μου'!$F$23:F936,"W")+COUNTIF('Τα Στοιχήματα μου'!$F$23:F936,"L"))</f>
        <v>0.6</v>
      </c>
    </row>
    <row r="937" spans="2:27">
      <c r="B937" s="6">
        <f t="shared" si="14"/>
        <v>915</v>
      </c>
      <c r="I937" s="6">
        <f>I936+1</f>
        <v>915</v>
      </c>
      <c r="J937" s="6">
        <f>'Τα Στοιχήματα μου'!D937</f>
        <v>0</v>
      </c>
      <c r="K937" s="6">
        <f>'Τα Στοιχήματα μου'!E937</f>
        <v>0</v>
      </c>
      <c r="L937" s="6">
        <f>'Τα Στοιχήματα μου'!F937</f>
        <v>0</v>
      </c>
      <c r="M937" s="7"/>
      <c r="N937" s="5">
        <f>AVERAGE('Τα Στοιχήματα μου'!$E$23:E937)</f>
        <v>2.956</v>
      </c>
      <c r="O937" s="6" t="str">
        <f>IF('Τα Στοιχήματα μου'!E937&lt;&gt;0,1/'Τα Στοιχήματα μου'!E937,"")</f>
        <v/>
      </c>
      <c r="P937" s="6">
        <f>SUM($O$23:O937)</f>
        <v>3.4668730650154802</v>
      </c>
      <c r="Q937" s="6">
        <f>(1-(1/P937))*100</f>
        <v>71.155563493480983</v>
      </c>
      <c r="R937" s="6">
        <f>IF('Τα Στοιχήματα μου'!E937&lt;&gt;0,(100-($Q$1022*100)/100)/'Τα Στοιχήματα μου'!E937,0)</f>
        <v>0</v>
      </c>
      <c r="S937" s="6">
        <f>R937*('Τα Στοιχήματα μου'!E937-1)</f>
        <v>0</v>
      </c>
      <c r="T937" s="5">
        <f>SUM($S$23:S937)/100+1</f>
        <v>1.4422218253259511</v>
      </c>
      <c r="U937" s="6">
        <f>IF('Τα Στοιχήματα μου'!E937&lt;&gt;0,(100-(Q937*100)/100)/'Τα Στοιχήματα μου'!E937,0)</f>
        <v>0</v>
      </c>
      <c r="V937" s="6">
        <f>'Τα Στοιχήματα μου'!E937*U937</f>
        <v>0</v>
      </c>
      <c r="W937" s="5">
        <f>IF('Τα Στοιχήματα μου'!E937&lt;&gt;0,V937/(100/I937),W936)</f>
        <v>1.4422218253259509</v>
      </c>
      <c r="X937" s="7"/>
      <c r="Y937" s="6">
        <f>COUNTIF('Τα Στοιχήματα μου'!$F$23:F937,"W")+COUNTIF('Τα Στοιχήματα μου'!$F$23:F937,"L")</f>
        <v>5</v>
      </c>
      <c r="Z937" s="6">
        <f>COUNTIF('Τα Στοιχήματα μου'!$F$23:F937,"W")</f>
        <v>3</v>
      </c>
      <c r="AA937" s="4">
        <f>COUNTIF('Τα Στοιχήματα μου'!$F$23:F937,"W")/(COUNTIF('Τα Στοιχήματα μου'!$F$23:F937,"W")+COUNTIF('Τα Στοιχήματα μου'!$F$23:F937,"L"))</f>
        <v>0.6</v>
      </c>
    </row>
    <row r="938" spans="2:27">
      <c r="B938" s="6">
        <f t="shared" si="14"/>
        <v>916</v>
      </c>
      <c r="I938" s="6">
        <f>I937+1</f>
        <v>916</v>
      </c>
      <c r="J938" s="6">
        <f>'Τα Στοιχήματα μου'!D938</f>
        <v>0</v>
      </c>
      <c r="K938" s="6">
        <f>'Τα Στοιχήματα μου'!E938</f>
        <v>0</v>
      </c>
      <c r="L938" s="6">
        <f>'Τα Στοιχήματα μου'!F938</f>
        <v>0</v>
      </c>
      <c r="M938" s="7"/>
      <c r="N938" s="5">
        <f>AVERAGE('Τα Στοιχήματα μου'!$E$23:E938)</f>
        <v>2.956</v>
      </c>
      <c r="O938" s="6" t="str">
        <f>IF('Τα Στοιχήματα μου'!E938&lt;&gt;0,1/'Τα Στοιχήματα μου'!E938,"")</f>
        <v/>
      </c>
      <c r="P938" s="6">
        <f>SUM($O$23:O938)</f>
        <v>3.4668730650154802</v>
      </c>
      <c r="Q938" s="6">
        <f>(1-(1/P938))*100</f>
        <v>71.155563493480983</v>
      </c>
      <c r="R938" s="6">
        <f>IF('Τα Στοιχήματα μου'!E938&lt;&gt;0,(100-($Q$1022*100)/100)/'Τα Στοιχήματα μου'!E938,0)</f>
        <v>0</v>
      </c>
      <c r="S938" s="6">
        <f>R938*('Τα Στοιχήματα μου'!E938-1)</f>
        <v>0</v>
      </c>
      <c r="T938" s="5">
        <f>SUM($S$23:S938)/100+1</f>
        <v>1.4422218253259511</v>
      </c>
      <c r="U938" s="6">
        <f>IF('Τα Στοιχήματα μου'!E938&lt;&gt;0,(100-(Q938*100)/100)/'Τα Στοιχήματα μου'!E938,0)</f>
        <v>0</v>
      </c>
      <c r="V938" s="6">
        <f>'Τα Στοιχήματα μου'!E938*U938</f>
        <v>0</v>
      </c>
      <c r="W938" s="5">
        <f>IF('Τα Στοιχήματα μου'!E938&lt;&gt;0,V938/(100/I938),W937)</f>
        <v>1.4422218253259509</v>
      </c>
      <c r="X938" s="7"/>
      <c r="Y938" s="6">
        <f>COUNTIF('Τα Στοιχήματα μου'!$F$23:F938,"W")+COUNTIF('Τα Στοιχήματα μου'!$F$23:F938,"L")</f>
        <v>5</v>
      </c>
      <c r="Z938" s="6">
        <f>COUNTIF('Τα Στοιχήματα μου'!$F$23:F938,"W")</f>
        <v>3</v>
      </c>
      <c r="AA938" s="4">
        <f>COUNTIF('Τα Στοιχήματα μου'!$F$23:F938,"W")/(COUNTIF('Τα Στοιχήματα μου'!$F$23:F938,"W")+COUNTIF('Τα Στοιχήματα μου'!$F$23:F938,"L"))</f>
        <v>0.6</v>
      </c>
    </row>
    <row r="939" spans="2:27">
      <c r="B939" s="6">
        <f t="shared" si="14"/>
        <v>917</v>
      </c>
      <c r="I939" s="6">
        <f>I938+1</f>
        <v>917</v>
      </c>
      <c r="J939" s="6">
        <f>'Τα Στοιχήματα μου'!D939</f>
        <v>0</v>
      </c>
      <c r="K939" s="6">
        <f>'Τα Στοιχήματα μου'!E939</f>
        <v>0</v>
      </c>
      <c r="L939" s="6">
        <f>'Τα Στοιχήματα μου'!F939</f>
        <v>0</v>
      </c>
      <c r="M939" s="7"/>
      <c r="N939" s="5">
        <f>AVERAGE('Τα Στοιχήματα μου'!$E$23:E939)</f>
        <v>2.956</v>
      </c>
      <c r="O939" s="6" t="str">
        <f>IF('Τα Στοιχήματα μου'!E939&lt;&gt;0,1/'Τα Στοιχήματα μου'!E939,"")</f>
        <v/>
      </c>
      <c r="P939" s="6">
        <f>SUM($O$23:O939)</f>
        <v>3.4668730650154802</v>
      </c>
      <c r="Q939" s="6">
        <f>(1-(1/P939))*100</f>
        <v>71.155563493480983</v>
      </c>
      <c r="R939" s="6">
        <f>IF('Τα Στοιχήματα μου'!E939&lt;&gt;0,(100-($Q$1022*100)/100)/'Τα Στοιχήματα μου'!E939,0)</f>
        <v>0</v>
      </c>
      <c r="S939" s="6">
        <f>R939*('Τα Στοιχήματα μου'!E939-1)</f>
        <v>0</v>
      </c>
      <c r="T939" s="5">
        <f>SUM($S$23:S939)/100+1</f>
        <v>1.4422218253259511</v>
      </c>
      <c r="U939" s="6">
        <f>IF('Τα Στοιχήματα μου'!E939&lt;&gt;0,(100-(Q939*100)/100)/'Τα Στοιχήματα μου'!E939,0)</f>
        <v>0</v>
      </c>
      <c r="V939" s="6">
        <f>'Τα Στοιχήματα μου'!E939*U939</f>
        <v>0</v>
      </c>
      <c r="W939" s="5">
        <f>IF('Τα Στοιχήματα μου'!E939&lt;&gt;0,V939/(100/I939),W938)</f>
        <v>1.4422218253259509</v>
      </c>
      <c r="X939" s="7"/>
      <c r="Y939" s="6">
        <f>COUNTIF('Τα Στοιχήματα μου'!$F$23:F939,"W")+COUNTIF('Τα Στοιχήματα μου'!$F$23:F939,"L")</f>
        <v>5</v>
      </c>
      <c r="Z939" s="6">
        <f>COUNTIF('Τα Στοιχήματα μου'!$F$23:F939,"W")</f>
        <v>3</v>
      </c>
      <c r="AA939" s="4">
        <f>COUNTIF('Τα Στοιχήματα μου'!$F$23:F939,"W")/(COUNTIF('Τα Στοιχήματα μου'!$F$23:F939,"W")+COUNTIF('Τα Στοιχήματα μου'!$F$23:F939,"L"))</f>
        <v>0.6</v>
      </c>
    </row>
    <row r="940" spans="2:27">
      <c r="B940" s="6">
        <f t="shared" si="14"/>
        <v>918</v>
      </c>
      <c r="I940" s="6">
        <f>I939+1</f>
        <v>918</v>
      </c>
      <c r="J940" s="6">
        <f>'Τα Στοιχήματα μου'!D940</f>
        <v>0</v>
      </c>
      <c r="K940" s="6">
        <f>'Τα Στοιχήματα μου'!E940</f>
        <v>0</v>
      </c>
      <c r="L940" s="6">
        <f>'Τα Στοιχήματα μου'!F940</f>
        <v>0</v>
      </c>
      <c r="M940" s="7"/>
      <c r="N940" s="5">
        <f>AVERAGE('Τα Στοιχήματα μου'!$E$23:E940)</f>
        <v>2.956</v>
      </c>
      <c r="O940" s="6" t="str">
        <f>IF('Τα Στοιχήματα μου'!E940&lt;&gt;0,1/'Τα Στοιχήματα μου'!E940,"")</f>
        <v/>
      </c>
      <c r="P940" s="6">
        <f>SUM($O$23:O940)</f>
        <v>3.4668730650154802</v>
      </c>
      <c r="Q940" s="6">
        <f>(1-(1/P940))*100</f>
        <v>71.155563493480983</v>
      </c>
      <c r="R940" s="6">
        <f>IF('Τα Στοιχήματα μου'!E940&lt;&gt;0,(100-($Q$1022*100)/100)/'Τα Στοιχήματα μου'!E940,0)</f>
        <v>0</v>
      </c>
      <c r="S940" s="6">
        <f>R940*('Τα Στοιχήματα μου'!E940-1)</f>
        <v>0</v>
      </c>
      <c r="T940" s="5">
        <f>SUM($S$23:S940)/100+1</f>
        <v>1.4422218253259511</v>
      </c>
      <c r="U940" s="6">
        <f>IF('Τα Στοιχήματα μου'!E940&lt;&gt;0,(100-(Q940*100)/100)/'Τα Στοιχήματα μου'!E940,0)</f>
        <v>0</v>
      </c>
      <c r="V940" s="6">
        <f>'Τα Στοιχήματα μου'!E940*U940</f>
        <v>0</v>
      </c>
      <c r="W940" s="5">
        <f>IF('Τα Στοιχήματα μου'!E940&lt;&gt;0,V940/(100/I940),W939)</f>
        <v>1.4422218253259509</v>
      </c>
      <c r="X940" s="7"/>
      <c r="Y940" s="6">
        <f>COUNTIF('Τα Στοιχήματα μου'!$F$23:F940,"W")+COUNTIF('Τα Στοιχήματα μου'!$F$23:F940,"L")</f>
        <v>5</v>
      </c>
      <c r="Z940" s="6">
        <f>COUNTIF('Τα Στοιχήματα μου'!$F$23:F940,"W")</f>
        <v>3</v>
      </c>
      <c r="AA940" s="4">
        <f>COUNTIF('Τα Στοιχήματα μου'!$F$23:F940,"W")/(COUNTIF('Τα Στοιχήματα μου'!$F$23:F940,"W")+COUNTIF('Τα Στοιχήματα μου'!$F$23:F940,"L"))</f>
        <v>0.6</v>
      </c>
    </row>
    <row r="941" spans="2:27">
      <c r="B941" s="6">
        <f t="shared" si="14"/>
        <v>919</v>
      </c>
      <c r="I941" s="6">
        <f>I940+1</f>
        <v>919</v>
      </c>
      <c r="J941" s="6">
        <f>'Τα Στοιχήματα μου'!D941</f>
        <v>0</v>
      </c>
      <c r="K941" s="6">
        <f>'Τα Στοιχήματα μου'!E941</f>
        <v>0</v>
      </c>
      <c r="L941" s="6">
        <f>'Τα Στοιχήματα μου'!F941</f>
        <v>0</v>
      </c>
      <c r="M941" s="7"/>
      <c r="N941" s="5">
        <f>AVERAGE('Τα Στοιχήματα μου'!$E$23:E941)</f>
        <v>2.956</v>
      </c>
      <c r="O941" s="6" t="str">
        <f>IF('Τα Στοιχήματα μου'!E941&lt;&gt;0,1/'Τα Στοιχήματα μου'!E941,"")</f>
        <v/>
      </c>
      <c r="P941" s="6">
        <f>SUM($O$23:O941)</f>
        <v>3.4668730650154802</v>
      </c>
      <c r="Q941" s="6">
        <f>(1-(1/P941))*100</f>
        <v>71.155563493480983</v>
      </c>
      <c r="R941" s="6">
        <f>IF('Τα Στοιχήματα μου'!E941&lt;&gt;0,(100-($Q$1022*100)/100)/'Τα Στοιχήματα μου'!E941,0)</f>
        <v>0</v>
      </c>
      <c r="S941" s="6">
        <f>R941*('Τα Στοιχήματα μου'!E941-1)</f>
        <v>0</v>
      </c>
      <c r="T941" s="5">
        <f>SUM($S$23:S941)/100+1</f>
        <v>1.4422218253259511</v>
      </c>
      <c r="U941" s="6">
        <f>IF('Τα Στοιχήματα μου'!E941&lt;&gt;0,(100-(Q941*100)/100)/'Τα Στοιχήματα μου'!E941,0)</f>
        <v>0</v>
      </c>
      <c r="V941" s="6">
        <f>'Τα Στοιχήματα μου'!E941*U941</f>
        <v>0</v>
      </c>
      <c r="W941" s="5">
        <f>IF('Τα Στοιχήματα μου'!E941&lt;&gt;0,V941/(100/I941),W940)</f>
        <v>1.4422218253259509</v>
      </c>
      <c r="X941" s="7"/>
      <c r="Y941" s="6">
        <f>COUNTIF('Τα Στοιχήματα μου'!$F$23:F941,"W")+COUNTIF('Τα Στοιχήματα μου'!$F$23:F941,"L")</f>
        <v>5</v>
      </c>
      <c r="Z941" s="6">
        <f>COUNTIF('Τα Στοιχήματα μου'!$F$23:F941,"W")</f>
        <v>3</v>
      </c>
      <c r="AA941" s="4">
        <f>COUNTIF('Τα Στοιχήματα μου'!$F$23:F941,"W")/(COUNTIF('Τα Στοιχήματα μου'!$F$23:F941,"W")+COUNTIF('Τα Στοιχήματα μου'!$F$23:F941,"L"))</f>
        <v>0.6</v>
      </c>
    </row>
    <row r="942" spans="2:27">
      <c r="B942" s="6">
        <f t="shared" si="14"/>
        <v>920</v>
      </c>
      <c r="I942" s="6">
        <f>I941+1</f>
        <v>920</v>
      </c>
      <c r="J942" s="6">
        <f>'Τα Στοιχήματα μου'!D942</f>
        <v>0</v>
      </c>
      <c r="K942" s="6">
        <f>'Τα Στοιχήματα μου'!E942</f>
        <v>0</v>
      </c>
      <c r="L942" s="6">
        <f>'Τα Στοιχήματα μου'!F942</f>
        <v>0</v>
      </c>
      <c r="M942" s="7"/>
      <c r="N942" s="5">
        <f>AVERAGE('Τα Στοιχήματα μου'!$E$23:E942)</f>
        <v>2.956</v>
      </c>
      <c r="O942" s="6" t="str">
        <f>IF('Τα Στοιχήματα μου'!E942&lt;&gt;0,1/'Τα Στοιχήματα μου'!E942,"")</f>
        <v/>
      </c>
      <c r="P942" s="6">
        <f>SUM($O$23:O942)</f>
        <v>3.4668730650154802</v>
      </c>
      <c r="Q942" s="6">
        <f>(1-(1/P942))*100</f>
        <v>71.155563493480983</v>
      </c>
      <c r="R942" s="6">
        <f>IF('Τα Στοιχήματα μου'!E942&lt;&gt;0,(100-($Q$1022*100)/100)/'Τα Στοιχήματα μου'!E942,0)</f>
        <v>0</v>
      </c>
      <c r="S942" s="6">
        <f>R942*('Τα Στοιχήματα μου'!E942-1)</f>
        <v>0</v>
      </c>
      <c r="T942" s="5">
        <f>SUM($S$23:S942)/100+1</f>
        <v>1.4422218253259511</v>
      </c>
      <c r="U942" s="6">
        <f>IF('Τα Στοιχήματα μου'!E942&lt;&gt;0,(100-(Q942*100)/100)/'Τα Στοιχήματα μου'!E942,0)</f>
        <v>0</v>
      </c>
      <c r="V942" s="6">
        <f>'Τα Στοιχήματα μου'!E942*U942</f>
        <v>0</v>
      </c>
      <c r="W942" s="5">
        <f>IF('Τα Στοιχήματα μου'!E942&lt;&gt;0,V942/(100/I942),W941)</f>
        <v>1.4422218253259509</v>
      </c>
      <c r="X942" s="7"/>
      <c r="Y942" s="6">
        <f>COUNTIF('Τα Στοιχήματα μου'!$F$23:F942,"W")+COUNTIF('Τα Στοιχήματα μου'!$F$23:F942,"L")</f>
        <v>5</v>
      </c>
      <c r="Z942" s="6">
        <f>COUNTIF('Τα Στοιχήματα μου'!$F$23:F942,"W")</f>
        <v>3</v>
      </c>
      <c r="AA942" s="4">
        <f>COUNTIF('Τα Στοιχήματα μου'!$F$23:F942,"W")/(COUNTIF('Τα Στοιχήματα μου'!$F$23:F942,"W")+COUNTIF('Τα Στοιχήματα μου'!$F$23:F942,"L"))</f>
        <v>0.6</v>
      </c>
    </row>
    <row r="943" spans="2:27">
      <c r="B943" s="6">
        <f t="shared" si="14"/>
        <v>921</v>
      </c>
      <c r="I943" s="6">
        <f>I942+1</f>
        <v>921</v>
      </c>
      <c r="J943" s="6">
        <f>'Τα Στοιχήματα μου'!D943</f>
        <v>0</v>
      </c>
      <c r="K943" s="6">
        <f>'Τα Στοιχήματα μου'!E943</f>
        <v>0</v>
      </c>
      <c r="L943" s="6">
        <f>'Τα Στοιχήματα μου'!F943</f>
        <v>0</v>
      </c>
      <c r="M943" s="7"/>
      <c r="N943" s="5">
        <f>AVERAGE('Τα Στοιχήματα μου'!$E$23:E943)</f>
        <v>2.956</v>
      </c>
      <c r="O943" s="6" t="str">
        <f>IF('Τα Στοιχήματα μου'!E943&lt;&gt;0,1/'Τα Στοιχήματα μου'!E943,"")</f>
        <v/>
      </c>
      <c r="P943" s="6">
        <f>SUM($O$23:O943)</f>
        <v>3.4668730650154802</v>
      </c>
      <c r="Q943" s="6">
        <f>(1-(1/P943))*100</f>
        <v>71.155563493480983</v>
      </c>
      <c r="R943" s="6">
        <f>IF('Τα Στοιχήματα μου'!E943&lt;&gt;0,(100-($Q$1022*100)/100)/'Τα Στοιχήματα μου'!E943,0)</f>
        <v>0</v>
      </c>
      <c r="S943" s="6">
        <f>R943*('Τα Στοιχήματα μου'!E943-1)</f>
        <v>0</v>
      </c>
      <c r="T943" s="5">
        <f>SUM($S$23:S943)/100+1</f>
        <v>1.4422218253259511</v>
      </c>
      <c r="U943" s="6">
        <f>IF('Τα Στοιχήματα μου'!E943&lt;&gt;0,(100-(Q943*100)/100)/'Τα Στοιχήματα μου'!E943,0)</f>
        <v>0</v>
      </c>
      <c r="V943" s="6">
        <f>'Τα Στοιχήματα μου'!E943*U943</f>
        <v>0</v>
      </c>
      <c r="W943" s="5">
        <f>IF('Τα Στοιχήματα μου'!E943&lt;&gt;0,V943/(100/I943),W942)</f>
        <v>1.4422218253259509</v>
      </c>
      <c r="X943" s="7"/>
      <c r="Y943" s="6">
        <f>COUNTIF('Τα Στοιχήματα μου'!$F$23:F943,"W")+COUNTIF('Τα Στοιχήματα μου'!$F$23:F943,"L")</f>
        <v>5</v>
      </c>
      <c r="Z943" s="6">
        <f>COUNTIF('Τα Στοιχήματα μου'!$F$23:F943,"W")</f>
        <v>3</v>
      </c>
      <c r="AA943" s="4">
        <f>COUNTIF('Τα Στοιχήματα μου'!$F$23:F943,"W")/(COUNTIF('Τα Στοιχήματα μου'!$F$23:F943,"W")+COUNTIF('Τα Στοιχήματα μου'!$F$23:F943,"L"))</f>
        <v>0.6</v>
      </c>
    </row>
    <row r="944" spans="2:27">
      <c r="B944" s="6">
        <f t="shared" si="14"/>
        <v>922</v>
      </c>
      <c r="I944" s="6">
        <f>I943+1</f>
        <v>922</v>
      </c>
      <c r="J944" s="6">
        <f>'Τα Στοιχήματα μου'!D944</f>
        <v>0</v>
      </c>
      <c r="K944" s="6">
        <f>'Τα Στοιχήματα μου'!E944</f>
        <v>0</v>
      </c>
      <c r="L944" s="6">
        <f>'Τα Στοιχήματα μου'!F944</f>
        <v>0</v>
      </c>
      <c r="M944" s="7"/>
      <c r="N944" s="5">
        <f>AVERAGE('Τα Στοιχήματα μου'!$E$23:E944)</f>
        <v>2.956</v>
      </c>
      <c r="O944" s="6" t="str">
        <f>IF('Τα Στοιχήματα μου'!E944&lt;&gt;0,1/'Τα Στοιχήματα μου'!E944,"")</f>
        <v/>
      </c>
      <c r="P944" s="6">
        <f>SUM($O$23:O944)</f>
        <v>3.4668730650154802</v>
      </c>
      <c r="Q944" s="6">
        <f>(1-(1/P944))*100</f>
        <v>71.155563493480983</v>
      </c>
      <c r="R944" s="6">
        <f>IF('Τα Στοιχήματα μου'!E944&lt;&gt;0,(100-($Q$1022*100)/100)/'Τα Στοιχήματα μου'!E944,0)</f>
        <v>0</v>
      </c>
      <c r="S944" s="6">
        <f>R944*('Τα Στοιχήματα μου'!E944-1)</f>
        <v>0</v>
      </c>
      <c r="T944" s="5">
        <f>SUM($S$23:S944)/100+1</f>
        <v>1.4422218253259511</v>
      </c>
      <c r="U944" s="6">
        <f>IF('Τα Στοιχήματα μου'!E944&lt;&gt;0,(100-(Q944*100)/100)/'Τα Στοιχήματα μου'!E944,0)</f>
        <v>0</v>
      </c>
      <c r="V944" s="6">
        <f>'Τα Στοιχήματα μου'!E944*U944</f>
        <v>0</v>
      </c>
      <c r="W944" s="5">
        <f>IF('Τα Στοιχήματα μου'!E944&lt;&gt;0,V944/(100/I944),W943)</f>
        <v>1.4422218253259509</v>
      </c>
      <c r="X944" s="7"/>
      <c r="Y944" s="6">
        <f>COUNTIF('Τα Στοιχήματα μου'!$F$23:F944,"W")+COUNTIF('Τα Στοιχήματα μου'!$F$23:F944,"L")</f>
        <v>5</v>
      </c>
      <c r="Z944" s="6">
        <f>COUNTIF('Τα Στοιχήματα μου'!$F$23:F944,"W")</f>
        <v>3</v>
      </c>
      <c r="AA944" s="4">
        <f>COUNTIF('Τα Στοιχήματα μου'!$F$23:F944,"W")/(COUNTIF('Τα Στοιχήματα μου'!$F$23:F944,"W")+COUNTIF('Τα Στοιχήματα μου'!$F$23:F944,"L"))</f>
        <v>0.6</v>
      </c>
    </row>
    <row r="945" spans="2:27">
      <c r="B945" s="6">
        <f t="shared" si="14"/>
        <v>923</v>
      </c>
      <c r="I945" s="6">
        <f>I944+1</f>
        <v>923</v>
      </c>
      <c r="J945" s="6">
        <f>'Τα Στοιχήματα μου'!D945</f>
        <v>0</v>
      </c>
      <c r="K945" s="6">
        <f>'Τα Στοιχήματα μου'!E945</f>
        <v>0</v>
      </c>
      <c r="L945" s="6">
        <f>'Τα Στοιχήματα μου'!F945</f>
        <v>0</v>
      </c>
      <c r="M945" s="7"/>
      <c r="N945" s="5">
        <f>AVERAGE('Τα Στοιχήματα μου'!$E$23:E945)</f>
        <v>2.956</v>
      </c>
      <c r="O945" s="6" t="str">
        <f>IF('Τα Στοιχήματα μου'!E945&lt;&gt;0,1/'Τα Στοιχήματα μου'!E945,"")</f>
        <v/>
      </c>
      <c r="P945" s="6">
        <f>SUM($O$23:O945)</f>
        <v>3.4668730650154802</v>
      </c>
      <c r="Q945" s="6">
        <f>(1-(1/P945))*100</f>
        <v>71.155563493480983</v>
      </c>
      <c r="R945" s="6">
        <f>IF('Τα Στοιχήματα μου'!E945&lt;&gt;0,(100-($Q$1022*100)/100)/'Τα Στοιχήματα μου'!E945,0)</f>
        <v>0</v>
      </c>
      <c r="S945" s="6">
        <f>R945*('Τα Στοιχήματα μου'!E945-1)</f>
        <v>0</v>
      </c>
      <c r="T945" s="5">
        <f>SUM($S$23:S945)/100+1</f>
        <v>1.4422218253259511</v>
      </c>
      <c r="U945" s="6">
        <f>IF('Τα Στοιχήματα μου'!E945&lt;&gt;0,(100-(Q945*100)/100)/'Τα Στοιχήματα μου'!E945,0)</f>
        <v>0</v>
      </c>
      <c r="V945" s="6">
        <f>'Τα Στοιχήματα μου'!E945*U945</f>
        <v>0</v>
      </c>
      <c r="W945" s="5">
        <f>IF('Τα Στοιχήματα μου'!E945&lt;&gt;0,V945/(100/I945),W944)</f>
        <v>1.4422218253259509</v>
      </c>
      <c r="X945" s="7"/>
      <c r="Y945" s="6">
        <f>COUNTIF('Τα Στοιχήματα μου'!$F$23:F945,"W")+COUNTIF('Τα Στοιχήματα μου'!$F$23:F945,"L")</f>
        <v>5</v>
      </c>
      <c r="Z945" s="6">
        <f>COUNTIF('Τα Στοιχήματα μου'!$F$23:F945,"W")</f>
        <v>3</v>
      </c>
      <c r="AA945" s="4">
        <f>COUNTIF('Τα Στοιχήματα μου'!$F$23:F945,"W")/(COUNTIF('Τα Στοιχήματα μου'!$F$23:F945,"W")+COUNTIF('Τα Στοιχήματα μου'!$F$23:F945,"L"))</f>
        <v>0.6</v>
      </c>
    </row>
    <row r="946" spans="2:27">
      <c r="B946" s="6">
        <f t="shared" si="14"/>
        <v>924</v>
      </c>
      <c r="I946" s="6">
        <f>I945+1</f>
        <v>924</v>
      </c>
      <c r="J946" s="6">
        <f>'Τα Στοιχήματα μου'!D946</f>
        <v>0</v>
      </c>
      <c r="K946" s="6">
        <f>'Τα Στοιχήματα μου'!E946</f>
        <v>0</v>
      </c>
      <c r="L946" s="6">
        <f>'Τα Στοιχήματα μου'!F946</f>
        <v>0</v>
      </c>
      <c r="M946" s="7"/>
      <c r="N946" s="5">
        <f>AVERAGE('Τα Στοιχήματα μου'!$E$23:E946)</f>
        <v>2.956</v>
      </c>
      <c r="O946" s="6" t="str">
        <f>IF('Τα Στοιχήματα μου'!E946&lt;&gt;0,1/'Τα Στοιχήματα μου'!E946,"")</f>
        <v/>
      </c>
      <c r="P946" s="6">
        <f>SUM($O$23:O946)</f>
        <v>3.4668730650154802</v>
      </c>
      <c r="Q946" s="6">
        <f>(1-(1/P946))*100</f>
        <v>71.155563493480983</v>
      </c>
      <c r="R946" s="6">
        <f>IF('Τα Στοιχήματα μου'!E946&lt;&gt;0,(100-($Q$1022*100)/100)/'Τα Στοιχήματα μου'!E946,0)</f>
        <v>0</v>
      </c>
      <c r="S946" s="6">
        <f>R946*('Τα Στοιχήματα μου'!E946-1)</f>
        <v>0</v>
      </c>
      <c r="T946" s="5">
        <f>SUM($S$23:S946)/100+1</f>
        <v>1.4422218253259511</v>
      </c>
      <c r="U946" s="6">
        <f>IF('Τα Στοιχήματα μου'!E946&lt;&gt;0,(100-(Q946*100)/100)/'Τα Στοιχήματα μου'!E946,0)</f>
        <v>0</v>
      </c>
      <c r="V946" s="6">
        <f>'Τα Στοιχήματα μου'!E946*U946</f>
        <v>0</v>
      </c>
      <c r="W946" s="5">
        <f>IF('Τα Στοιχήματα μου'!E946&lt;&gt;0,V946/(100/I946),W945)</f>
        <v>1.4422218253259509</v>
      </c>
      <c r="X946" s="7"/>
      <c r="Y946" s="6">
        <f>COUNTIF('Τα Στοιχήματα μου'!$F$23:F946,"W")+COUNTIF('Τα Στοιχήματα μου'!$F$23:F946,"L")</f>
        <v>5</v>
      </c>
      <c r="Z946" s="6">
        <f>COUNTIF('Τα Στοιχήματα μου'!$F$23:F946,"W")</f>
        <v>3</v>
      </c>
      <c r="AA946" s="4">
        <f>COUNTIF('Τα Στοιχήματα μου'!$F$23:F946,"W")/(COUNTIF('Τα Στοιχήματα μου'!$F$23:F946,"W")+COUNTIF('Τα Στοιχήματα μου'!$F$23:F946,"L"))</f>
        <v>0.6</v>
      </c>
    </row>
    <row r="947" spans="2:27">
      <c r="B947" s="6">
        <f t="shared" si="14"/>
        <v>925</v>
      </c>
      <c r="I947" s="6">
        <f>I946+1</f>
        <v>925</v>
      </c>
      <c r="J947" s="6">
        <f>'Τα Στοιχήματα μου'!D947</f>
        <v>0</v>
      </c>
      <c r="K947" s="6">
        <f>'Τα Στοιχήματα μου'!E947</f>
        <v>0</v>
      </c>
      <c r="L947" s="6">
        <f>'Τα Στοιχήματα μου'!F947</f>
        <v>0</v>
      </c>
      <c r="M947" s="7"/>
      <c r="N947" s="5">
        <f>AVERAGE('Τα Στοιχήματα μου'!$E$23:E947)</f>
        <v>2.956</v>
      </c>
      <c r="O947" s="6" t="str">
        <f>IF('Τα Στοιχήματα μου'!E947&lt;&gt;0,1/'Τα Στοιχήματα μου'!E947,"")</f>
        <v/>
      </c>
      <c r="P947" s="6">
        <f>SUM($O$23:O947)</f>
        <v>3.4668730650154802</v>
      </c>
      <c r="Q947" s="6">
        <f>(1-(1/P947))*100</f>
        <v>71.155563493480983</v>
      </c>
      <c r="R947" s="6">
        <f>IF('Τα Στοιχήματα μου'!E947&lt;&gt;0,(100-($Q$1022*100)/100)/'Τα Στοιχήματα μου'!E947,0)</f>
        <v>0</v>
      </c>
      <c r="S947" s="6">
        <f>R947*('Τα Στοιχήματα μου'!E947-1)</f>
        <v>0</v>
      </c>
      <c r="T947" s="5">
        <f>SUM($S$23:S947)/100+1</f>
        <v>1.4422218253259511</v>
      </c>
      <c r="U947" s="6">
        <f>IF('Τα Στοιχήματα μου'!E947&lt;&gt;0,(100-(Q947*100)/100)/'Τα Στοιχήματα μου'!E947,0)</f>
        <v>0</v>
      </c>
      <c r="V947" s="6">
        <f>'Τα Στοιχήματα μου'!E947*U947</f>
        <v>0</v>
      </c>
      <c r="W947" s="5">
        <f>IF('Τα Στοιχήματα μου'!E947&lt;&gt;0,V947/(100/I947),W946)</f>
        <v>1.4422218253259509</v>
      </c>
      <c r="X947" s="7"/>
      <c r="Y947" s="6">
        <f>COUNTIF('Τα Στοιχήματα μου'!$F$23:F947,"W")+COUNTIF('Τα Στοιχήματα μου'!$F$23:F947,"L")</f>
        <v>5</v>
      </c>
      <c r="Z947" s="6">
        <f>COUNTIF('Τα Στοιχήματα μου'!$F$23:F947,"W")</f>
        <v>3</v>
      </c>
      <c r="AA947" s="4">
        <f>COUNTIF('Τα Στοιχήματα μου'!$F$23:F947,"W")/(COUNTIF('Τα Στοιχήματα μου'!$F$23:F947,"W")+COUNTIF('Τα Στοιχήματα μου'!$F$23:F947,"L"))</f>
        <v>0.6</v>
      </c>
    </row>
    <row r="948" spans="2:27">
      <c r="B948" s="6">
        <f t="shared" si="14"/>
        <v>926</v>
      </c>
      <c r="I948" s="6">
        <f>I947+1</f>
        <v>926</v>
      </c>
      <c r="J948" s="6">
        <f>'Τα Στοιχήματα μου'!D948</f>
        <v>0</v>
      </c>
      <c r="K948" s="6">
        <f>'Τα Στοιχήματα μου'!E948</f>
        <v>0</v>
      </c>
      <c r="L948" s="6">
        <f>'Τα Στοιχήματα μου'!F948</f>
        <v>0</v>
      </c>
      <c r="M948" s="7"/>
      <c r="N948" s="5">
        <f>AVERAGE('Τα Στοιχήματα μου'!$E$23:E948)</f>
        <v>2.956</v>
      </c>
      <c r="O948" s="6" t="str">
        <f>IF('Τα Στοιχήματα μου'!E948&lt;&gt;0,1/'Τα Στοιχήματα μου'!E948,"")</f>
        <v/>
      </c>
      <c r="P948" s="6">
        <f>SUM($O$23:O948)</f>
        <v>3.4668730650154802</v>
      </c>
      <c r="Q948" s="6">
        <f>(1-(1/P948))*100</f>
        <v>71.155563493480983</v>
      </c>
      <c r="R948" s="6">
        <f>IF('Τα Στοιχήματα μου'!E948&lt;&gt;0,(100-($Q$1022*100)/100)/'Τα Στοιχήματα μου'!E948,0)</f>
        <v>0</v>
      </c>
      <c r="S948" s="6">
        <f>R948*('Τα Στοιχήματα μου'!E948-1)</f>
        <v>0</v>
      </c>
      <c r="T948" s="5">
        <f>SUM($S$23:S948)/100+1</f>
        <v>1.4422218253259511</v>
      </c>
      <c r="U948" s="6">
        <f>IF('Τα Στοιχήματα μου'!E948&lt;&gt;0,(100-(Q948*100)/100)/'Τα Στοιχήματα μου'!E948,0)</f>
        <v>0</v>
      </c>
      <c r="V948" s="6">
        <f>'Τα Στοιχήματα μου'!E948*U948</f>
        <v>0</v>
      </c>
      <c r="W948" s="5">
        <f>IF('Τα Στοιχήματα μου'!E948&lt;&gt;0,V948/(100/I948),W947)</f>
        <v>1.4422218253259509</v>
      </c>
      <c r="X948" s="7"/>
      <c r="Y948" s="6">
        <f>COUNTIF('Τα Στοιχήματα μου'!$F$23:F948,"W")+COUNTIF('Τα Στοιχήματα μου'!$F$23:F948,"L")</f>
        <v>5</v>
      </c>
      <c r="Z948" s="6">
        <f>COUNTIF('Τα Στοιχήματα μου'!$F$23:F948,"W")</f>
        <v>3</v>
      </c>
      <c r="AA948" s="4">
        <f>COUNTIF('Τα Στοιχήματα μου'!$F$23:F948,"W")/(COUNTIF('Τα Στοιχήματα μου'!$F$23:F948,"W")+COUNTIF('Τα Στοιχήματα μου'!$F$23:F948,"L"))</f>
        <v>0.6</v>
      </c>
    </row>
    <row r="949" spans="2:27">
      <c r="B949" s="6">
        <f t="shared" si="14"/>
        <v>927</v>
      </c>
      <c r="I949" s="6">
        <f>I948+1</f>
        <v>927</v>
      </c>
      <c r="J949" s="6">
        <f>'Τα Στοιχήματα μου'!D949</f>
        <v>0</v>
      </c>
      <c r="K949" s="6">
        <f>'Τα Στοιχήματα μου'!E949</f>
        <v>0</v>
      </c>
      <c r="L949" s="6">
        <f>'Τα Στοιχήματα μου'!F949</f>
        <v>0</v>
      </c>
      <c r="M949" s="7"/>
      <c r="N949" s="5">
        <f>AVERAGE('Τα Στοιχήματα μου'!$E$23:E949)</f>
        <v>2.956</v>
      </c>
      <c r="O949" s="6" t="str">
        <f>IF('Τα Στοιχήματα μου'!E949&lt;&gt;0,1/'Τα Στοιχήματα μου'!E949,"")</f>
        <v/>
      </c>
      <c r="P949" s="6">
        <f>SUM($O$23:O949)</f>
        <v>3.4668730650154802</v>
      </c>
      <c r="Q949" s="6">
        <f>(1-(1/P949))*100</f>
        <v>71.155563493480983</v>
      </c>
      <c r="R949" s="6">
        <f>IF('Τα Στοιχήματα μου'!E949&lt;&gt;0,(100-($Q$1022*100)/100)/'Τα Στοιχήματα μου'!E949,0)</f>
        <v>0</v>
      </c>
      <c r="S949" s="6">
        <f>R949*('Τα Στοιχήματα μου'!E949-1)</f>
        <v>0</v>
      </c>
      <c r="T949" s="5">
        <f>SUM($S$23:S949)/100+1</f>
        <v>1.4422218253259511</v>
      </c>
      <c r="U949" s="6">
        <f>IF('Τα Στοιχήματα μου'!E949&lt;&gt;0,(100-(Q949*100)/100)/'Τα Στοιχήματα μου'!E949,0)</f>
        <v>0</v>
      </c>
      <c r="V949" s="6">
        <f>'Τα Στοιχήματα μου'!E949*U949</f>
        <v>0</v>
      </c>
      <c r="W949" s="5">
        <f>IF('Τα Στοιχήματα μου'!E949&lt;&gt;0,V949/(100/I949),W948)</f>
        <v>1.4422218253259509</v>
      </c>
      <c r="X949" s="7"/>
      <c r="Y949" s="6">
        <f>COUNTIF('Τα Στοιχήματα μου'!$F$23:F949,"W")+COUNTIF('Τα Στοιχήματα μου'!$F$23:F949,"L")</f>
        <v>5</v>
      </c>
      <c r="Z949" s="6">
        <f>COUNTIF('Τα Στοιχήματα μου'!$F$23:F949,"W")</f>
        <v>3</v>
      </c>
      <c r="AA949" s="4">
        <f>COUNTIF('Τα Στοιχήματα μου'!$F$23:F949,"W")/(COUNTIF('Τα Στοιχήματα μου'!$F$23:F949,"W")+COUNTIF('Τα Στοιχήματα μου'!$F$23:F949,"L"))</f>
        <v>0.6</v>
      </c>
    </row>
    <row r="950" spans="2:27">
      <c r="B950" s="6">
        <f t="shared" si="14"/>
        <v>928</v>
      </c>
      <c r="I950" s="6">
        <f>I949+1</f>
        <v>928</v>
      </c>
      <c r="J950" s="6">
        <f>'Τα Στοιχήματα μου'!D950</f>
        <v>0</v>
      </c>
      <c r="K950" s="6">
        <f>'Τα Στοιχήματα μου'!E950</f>
        <v>0</v>
      </c>
      <c r="L950" s="6">
        <f>'Τα Στοιχήματα μου'!F950</f>
        <v>0</v>
      </c>
      <c r="M950" s="7"/>
      <c r="N950" s="5">
        <f>AVERAGE('Τα Στοιχήματα μου'!$E$23:E950)</f>
        <v>2.956</v>
      </c>
      <c r="O950" s="6" t="str">
        <f>IF('Τα Στοιχήματα μου'!E950&lt;&gt;0,1/'Τα Στοιχήματα μου'!E950,"")</f>
        <v/>
      </c>
      <c r="P950" s="6">
        <f>SUM($O$23:O950)</f>
        <v>3.4668730650154802</v>
      </c>
      <c r="Q950" s="6">
        <f>(1-(1/P950))*100</f>
        <v>71.155563493480983</v>
      </c>
      <c r="R950" s="6">
        <f>IF('Τα Στοιχήματα μου'!E950&lt;&gt;0,(100-($Q$1022*100)/100)/'Τα Στοιχήματα μου'!E950,0)</f>
        <v>0</v>
      </c>
      <c r="S950" s="6">
        <f>R950*('Τα Στοιχήματα μου'!E950-1)</f>
        <v>0</v>
      </c>
      <c r="T950" s="5">
        <f>SUM($S$23:S950)/100+1</f>
        <v>1.4422218253259511</v>
      </c>
      <c r="U950" s="6">
        <f>IF('Τα Στοιχήματα μου'!E950&lt;&gt;0,(100-(Q950*100)/100)/'Τα Στοιχήματα μου'!E950,0)</f>
        <v>0</v>
      </c>
      <c r="V950" s="6">
        <f>'Τα Στοιχήματα μου'!E950*U950</f>
        <v>0</v>
      </c>
      <c r="W950" s="5">
        <f>IF('Τα Στοιχήματα μου'!E950&lt;&gt;0,V950/(100/I950),W949)</f>
        <v>1.4422218253259509</v>
      </c>
      <c r="X950" s="7"/>
      <c r="Y950" s="6">
        <f>COUNTIF('Τα Στοιχήματα μου'!$F$23:F950,"W")+COUNTIF('Τα Στοιχήματα μου'!$F$23:F950,"L")</f>
        <v>5</v>
      </c>
      <c r="Z950" s="6">
        <f>COUNTIF('Τα Στοιχήματα μου'!$F$23:F950,"W")</f>
        <v>3</v>
      </c>
      <c r="AA950" s="4">
        <f>COUNTIF('Τα Στοιχήματα μου'!$F$23:F950,"W")/(COUNTIF('Τα Στοιχήματα μου'!$F$23:F950,"W")+COUNTIF('Τα Στοιχήματα μου'!$F$23:F950,"L"))</f>
        <v>0.6</v>
      </c>
    </row>
    <row r="951" spans="2:27">
      <c r="B951" s="6">
        <f t="shared" si="14"/>
        <v>929</v>
      </c>
      <c r="I951" s="6">
        <f>I950+1</f>
        <v>929</v>
      </c>
      <c r="J951" s="6">
        <f>'Τα Στοιχήματα μου'!D951</f>
        <v>0</v>
      </c>
      <c r="K951" s="6">
        <f>'Τα Στοιχήματα μου'!E951</f>
        <v>0</v>
      </c>
      <c r="L951" s="6">
        <f>'Τα Στοιχήματα μου'!F951</f>
        <v>0</v>
      </c>
      <c r="M951" s="7"/>
      <c r="N951" s="5">
        <f>AVERAGE('Τα Στοιχήματα μου'!$E$23:E951)</f>
        <v>2.956</v>
      </c>
      <c r="O951" s="6" t="str">
        <f>IF('Τα Στοιχήματα μου'!E951&lt;&gt;0,1/'Τα Στοιχήματα μου'!E951,"")</f>
        <v/>
      </c>
      <c r="P951" s="6">
        <f>SUM($O$23:O951)</f>
        <v>3.4668730650154802</v>
      </c>
      <c r="Q951" s="6">
        <f>(1-(1/P951))*100</f>
        <v>71.155563493480983</v>
      </c>
      <c r="R951" s="6">
        <f>IF('Τα Στοιχήματα μου'!E951&lt;&gt;0,(100-($Q$1022*100)/100)/'Τα Στοιχήματα μου'!E951,0)</f>
        <v>0</v>
      </c>
      <c r="S951" s="6">
        <f>R951*('Τα Στοιχήματα μου'!E951-1)</f>
        <v>0</v>
      </c>
      <c r="T951" s="5">
        <f>SUM($S$23:S951)/100+1</f>
        <v>1.4422218253259511</v>
      </c>
      <c r="U951" s="6">
        <f>IF('Τα Στοιχήματα μου'!E951&lt;&gt;0,(100-(Q951*100)/100)/'Τα Στοιχήματα μου'!E951,0)</f>
        <v>0</v>
      </c>
      <c r="V951" s="6">
        <f>'Τα Στοιχήματα μου'!E951*U951</f>
        <v>0</v>
      </c>
      <c r="W951" s="5">
        <f>IF('Τα Στοιχήματα μου'!E951&lt;&gt;0,V951/(100/I951),W950)</f>
        <v>1.4422218253259509</v>
      </c>
      <c r="X951" s="7"/>
      <c r="Y951" s="6">
        <f>COUNTIF('Τα Στοιχήματα μου'!$F$23:F951,"W")+COUNTIF('Τα Στοιχήματα μου'!$F$23:F951,"L")</f>
        <v>5</v>
      </c>
      <c r="Z951" s="6">
        <f>COUNTIF('Τα Στοιχήματα μου'!$F$23:F951,"W")</f>
        <v>3</v>
      </c>
      <c r="AA951" s="4">
        <f>COUNTIF('Τα Στοιχήματα μου'!$F$23:F951,"W")/(COUNTIF('Τα Στοιχήματα μου'!$F$23:F951,"W")+COUNTIF('Τα Στοιχήματα μου'!$F$23:F951,"L"))</f>
        <v>0.6</v>
      </c>
    </row>
    <row r="952" spans="2:27">
      <c r="B952" s="6">
        <f t="shared" si="14"/>
        <v>930</v>
      </c>
      <c r="I952" s="6">
        <f>I951+1</f>
        <v>930</v>
      </c>
      <c r="J952" s="6">
        <f>'Τα Στοιχήματα μου'!D952</f>
        <v>0</v>
      </c>
      <c r="K952" s="6">
        <f>'Τα Στοιχήματα μου'!E952</f>
        <v>0</v>
      </c>
      <c r="L952" s="6">
        <f>'Τα Στοιχήματα μου'!F952</f>
        <v>0</v>
      </c>
      <c r="M952" s="7"/>
      <c r="N952" s="5">
        <f>AVERAGE('Τα Στοιχήματα μου'!$E$23:E952)</f>
        <v>2.956</v>
      </c>
      <c r="O952" s="6" t="str">
        <f>IF('Τα Στοιχήματα μου'!E952&lt;&gt;0,1/'Τα Στοιχήματα μου'!E952,"")</f>
        <v/>
      </c>
      <c r="P952" s="6">
        <f>SUM($O$23:O952)</f>
        <v>3.4668730650154802</v>
      </c>
      <c r="Q952" s="6">
        <f>(1-(1/P952))*100</f>
        <v>71.155563493480983</v>
      </c>
      <c r="R952" s="6">
        <f>IF('Τα Στοιχήματα μου'!E952&lt;&gt;0,(100-($Q$1022*100)/100)/'Τα Στοιχήματα μου'!E952,0)</f>
        <v>0</v>
      </c>
      <c r="S952" s="6">
        <f>R952*('Τα Στοιχήματα μου'!E952-1)</f>
        <v>0</v>
      </c>
      <c r="T952" s="5">
        <f>SUM($S$23:S952)/100+1</f>
        <v>1.4422218253259511</v>
      </c>
      <c r="U952" s="6">
        <f>IF('Τα Στοιχήματα μου'!E952&lt;&gt;0,(100-(Q952*100)/100)/'Τα Στοιχήματα μου'!E952,0)</f>
        <v>0</v>
      </c>
      <c r="V952" s="6">
        <f>'Τα Στοιχήματα μου'!E952*U952</f>
        <v>0</v>
      </c>
      <c r="W952" s="5">
        <f>IF('Τα Στοιχήματα μου'!E952&lt;&gt;0,V952/(100/I952),W951)</f>
        <v>1.4422218253259509</v>
      </c>
      <c r="X952" s="7"/>
      <c r="Y952" s="6">
        <f>COUNTIF('Τα Στοιχήματα μου'!$F$23:F952,"W")+COUNTIF('Τα Στοιχήματα μου'!$F$23:F952,"L")</f>
        <v>5</v>
      </c>
      <c r="Z952" s="6">
        <f>COUNTIF('Τα Στοιχήματα μου'!$F$23:F952,"W")</f>
        <v>3</v>
      </c>
      <c r="AA952" s="4">
        <f>COUNTIF('Τα Στοιχήματα μου'!$F$23:F952,"W")/(COUNTIF('Τα Στοιχήματα μου'!$F$23:F952,"W")+COUNTIF('Τα Στοιχήματα μου'!$F$23:F952,"L"))</f>
        <v>0.6</v>
      </c>
    </row>
    <row r="953" spans="2:27">
      <c r="B953" s="6">
        <f t="shared" si="14"/>
        <v>931</v>
      </c>
      <c r="I953" s="6">
        <f>I952+1</f>
        <v>931</v>
      </c>
      <c r="J953" s="6">
        <f>'Τα Στοιχήματα μου'!D953</f>
        <v>0</v>
      </c>
      <c r="K953" s="6">
        <f>'Τα Στοιχήματα μου'!E953</f>
        <v>0</v>
      </c>
      <c r="L953" s="6">
        <f>'Τα Στοιχήματα μου'!F953</f>
        <v>0</v>
      </c>
      <c r="M953" s="7"/>
      <c r="N953" s="5">
        <f>AVERAGE('Τα Στοιχήματα μου'!$E$23:E953)</f>
        <v>2.956</v>
      </c>
      <c r="O953" s="6" t="str">
        <f>IF('Τα Στοιχήματα μου'!E953&lt;&gt;0,1/'Τα Στοιχήματα μου'!E953,"")</f>
        <v/>
      </c>
      <c r="P953" s="6">
        <f>SUM($O$23:O953)</f>
        <v>3.4668730650154802</v>
      </c>
      <c r="Q953" s="6">
        <f>(1-(1/P953))*100</f>
        <v>71.155563493480983</v>
      </c>
      <c r="R953" s="6">
        <f>IF('Τα Στοιχήματα μου'!E953&lt;&gt;0,(100-($Q$1022*100)/100)/'Τα Στοιχήματα μου'!E953,0)</f>
        <v>0</v>
      </c>
      <c r="S953" s="6">
        <f>R953*('Τα Στοιχήματα μου'!E953-1)</f>
        <v>0</v>
      </c>
      <c r="T953" s="5">
        <f>SUM($S$23:S953)/100+1</f>
        <v>1.4422218253259511</v>
      </c>
      <c r="U953" s="6">
        <f>IF('Τα Στοιχήματα μου'!E953&lt;&gt;0,(100-(Q953*100)/100)/'Τα Στοιχήματα μου'!E953,0)</f>
        <v>0</v>
      </c>
      <c r="V953" s="6">
        <f>'Τα Στοιχήματα μου'!E953*U953</f>
        <v>0</v>
      </c>
      <c r="W953" s="5">
        <f>IF('Τα Στοιχήματα μου'!E953&lt;&gt;0,V953/(100/I953),W952)</f>
        <v>1.4422218253259509</v>
      </c>
      <c r="X953" s="7"/>
      <c r="Y953" s="6">
        <f>COUNTIF('Τα Στοιχήματα μου'!$F$23:F953,"W")+COUNTIF('Τα Στοιχήματα μου'!$F$23:F953,"L")</f>
        <v>5</v>
      </c>
      <c r="Z953" s="6">
        <f>COUNTIF('Τα Στοιχήματα μου'!$F$23:F953,"W")</f>
        <v>3</v>
      </c>
      <c r="AA953" s="4">
        <f>COUNTIF('Τα Στοιχήματα μου'!$F$23:F953,"W")/(COUNTIF('Τα Στοιχήματα μου'!$F$23:F953,"W")+COUNTIF('Τα Στοιχήματα μου'!$F$23:F953,"L"))</f>
        <v>0.6</v>
      </c>
    </row>
    <row r="954" spans="2:27">
      <c r="B954" s="6">
        <f t="shared" si="14"/>
        <v>932</v>
      </c>
      <c r="I954" s="6">
        <f>I953+1</f>
        <v>932</v>
      </c>
      <c r="J954" s="6">
        <f>'Τα Στοιχήματα μου'!D954</f>
        <v>0</v>
      </c>
      <c r="K954" s="6">
        <f>'Τα Στοιχήματα μου'!E954</f>
        <v>0</v>
      </c>
      <c r="L954" s="6">
        <f>'Τα Στοιχήματα μου'!F954</f>
        <v>0</v>
      </c>
      <c r="M954" s="7"/>
      <c r="N954" s="5">
        <f>AVERAGE('Τα Στοιχήματα μου'!$E$23:E954)</f>
        <v>2.956</v>
      </c>
      <c r="O954" s="6" t="str">
        <f>IF('Τα Στοιχήματα μου'!E954&lt;&gt;0,1/'Τα Στοιχήματα μου'!E954,"")</f>
        <v/>
      </c>
      <c r="P954" s="6">
        <f>SUM($O$23:O954)</f>
        <v>3.4668730650154802</v>
      </c>
      <c r="Q954" s="6">
        <f>(1-(1/P954))*100</f>
        <v>71.155563493480983</v>
      </c>
      <c r="R954" s="6">
        <f>IF('Τα Στοιχήματα μου'!E954&lt;&gt;0,(100-($Q$1022*100)/100)/'Τα Στοιχήματα μου'!E954,0)</f>
        <v>0</v>
      </c>
      <c r="S954" s="6">
        <f>R954*('Τα Στοιχήματα μου'!E954-1)</f>
        <v>0</v>
      </c>
      <c r="T954" s="5">
        <f>SUM($S$23:S954)/100+1</f>
        <v>1.4422218253259511</v>
      </c>
      <c r="U954" s="6">
        <f>IF('Τα Στοιχήματα μου'!E954&lt;&gt;0,(100-(Q954*100)/100)/'Τα Στοιχήματα μου'!E954,0)</f>
        <v>0</v>
      </c>
      <c r="V954" s="6">
        <f>'Τα Στοιχήματα μου'!E954*U954</f>
        <v>0</v>
      </c>
      <c r="W954" s="5">
        <f>IF('Τα Στοιχήματα μου'!E954&lt;&gt;0,V954/(100/I954),W953)</f>
        <v>1.4422218253259509</v>
      </c>
      <c r="X954" s="7"/>
      <c r="Y954" s="6">
        <f>COUNTIF('Τα Στοιχήματα μου'!$F$23:F954,"W")+COUNTIF('Τα Στοιχήματα μου'!$F$23:F954,"L")</f>
        <v>5</v>
      </c>
      <c r="Z954" s="6">
        <f>COUNTIF('Τα Στοιχήματα μου'!$F$23:F954,"W")</f>
        <v>3</v>
      </c>
      <c r="AA954" s="4">
        <f>COUNTIF('Τα Στοιχήματα μου'!$F$23:F954,"W")/(COUNTIF('Τα Στοιχήματα μου'!$F$23:F954,"W")+COUNTIF('Τα Στοιχήματα μου'!$F$23:F954,"L"))</f>
        <v>0.6</v>
      </c>
    </row>
    <row r="955" spans="2:27">
      <c r="B955" s="6">
        <f t="shared" si="14"/>
        <v>933</v>
      </c>
      <c r="I955" s="6">
        <f>I954+1</f>
        <v>933</v>
      </c>
      <c r="J955" s="6">
        <f>'Τα Στοιχήματα μου'!D955</f>
        <v>0</v>
      </c>
      <c r="K955" s="6">
        <f>'Τα Στοιχήματα μου'!E955</f>
        <v>0</v>
      </c>
      <c r="L955" s="6">
        <f>'Τα Στοιχήματα μου'!F955</f>
        <v>0</v>
      </c>
      <c r="M955" s="7"/>
      <c r="N955" s="5">
        <f>AVERAGE('Τα Στοιχήματα μου'!$E$23:E955)</f>
        <v>2.956</v>
      </c>
      <c r="O955" s="6" t="str">
        <f>IF('Τα Στοιχήματα μου'!E955&lt;&gt;0,1/'Τα Στοιχήματα μου'!E955,"")</f>
        <v/>
      </c>
      <c r="P955" s="6">
        <f>SUM($O$23:O955)</f>
        <v>3.4668730650154802</v>
      </c>
      <c r="Q955" s="6">
        <f>(1-(1/P955))*100</f>
        <v>71.155563493480983</v>
      </c>
      <c r="R955" s="6">
        <f>IF('Τα Στοιχήματα μου'!E955&lt;&gt;0,(100-($Q$1022*100)/100)/'Τα Στοιχήματα μου'!E955,0)</f>
        <v>0</v>
      </c>
      <c r="S955" s="6">
        <f>R955*('Τα Στοιχήματα μου'!E955-1)</f>
        <v>0</v>
      </c>
      <c r="T955" s="5">
        <f>SUM($S$23:S955)/100+1</f>
        <v>1.4422218253259511</v>
      </c>
      <c r="U955" s="6">
        <f>IF('Τα Στοιχήματα μου'!E955&lt;&gt;0,(100-(Q955*100)/100)/'Τα Στοιχήματα μου'!E955,0)</f>
        <v>0</v>
      </c>
      <c r="V955" s="6">
        <f>'Τα Στοιχήματα μου'!E955*U955</f>
        <v>0</v>
      </c>
      <c r="W955" s="5">
        <f>IF('Τα Στοιχήματα μου'!E955&lt;&gt;0,V955/(100/I955),W954)</f>
        <v>1.4422218253259509</v>
      </c>
      <c r="X955" s="7"/>
      <c r="Y955" s="6">
        <f>COUNTIF('Τα Στοιχήματα μου'!$F$23:F955,"W")+COUNTIF('Τα Στοιχήματα μου'!$F$23:F955,"L")</f>
        <v>5</v>
      </c>
      <c r="Z955" s="6">
        <f>COUNTIF('Τα Στοιχήματα μου'!$F$23:F955,"W")</f>
        <v>3</v>
      </c>
      <c r="AA955" s="4">
        <f>COUNTIF('Τα Στοιχήματα μου'!$F$23:F955,"W")/(COUNTIF('Τα Στοιχήματα μου'!$F$23:F955,"W")+COUNTIF('Τα Στοιχήματα μου'!$F$23:F955,"L"))</f>
        <v>0.6</v>
      </c>
    </row>
    <row r="956" spans="2:27">
      <c r="B956" s="6">
        <f t="shared" si="14"/>
        <v>934</v>
      </c>
      <c r="I956" s="6">
        <f>I955+1</f>
        <v>934</v>
      </c>
      <c r="J956" s="6">
        <f>'Τα Στοιχήματα μου'!D956</f>
        <v>0</v>
      </c>
      <c r="K956" s="6">
        <f>'Τα Στοιχήματα μου'!E956</f>
        <v>0</v>
      </c>
      <c r="L956" s="6">
        <f>'Τα Στοιχήματα μου'!F956</f>
        <v>0</v>
      </c>
      <c r="M956" s="7"/>
      <c r="N956" s="5">
        <f>AVERAGE('Τα Στοιχήματα μου'!$E$23:E956)</f>
        <v>2.956</v>
      </c>
      <c r="O956" s="6" t="str">
        <f>IF('Τα Στοιχήματα μου'!E956&lt;&gt;0,1/'Τα Στοιχήματα μου'!E956,"")</f>
        <v/>
      </c>
      <c r="P956" s="6">
        <f>SUM($O$23:O956)</f>
        <v>3.4668730650154802</v>
      </c>
      <c r="Q956" s="6">
        <f>(1-(1/P956))*100</f>
        <v>71.155563493480983</v>
      </c>
      <c r="R956" s="6">
        <f>IF('Τα Στοιχήματα μου'!E956&lt;&gt;0,(100-($Q$1022*100)/100)/'Τα Στοιχήματα μου'!E956,0)</f>
        <v>0</v>
      </c>
      <c r="S956" s="6">
        <f>R956*('Τα Στοιχήματα μου'!E956-1)</f>
        <v>0</v>
      </c>
      <c r="T956" s="5">
        <f>SUM($S$23:S956)/100+1</f>
        <v>1.4422218253259511</v>
      </c>
      <c r="U956" s="6">
        <f>IF('Τα Στοιχήματα μου'!E956&lt;&gt;0,(100-(Q956*100)/100)/'Τα Στοιχήματα μου'!E956,0)</f>
        <v>0</v>
      </c>
      <c r="V956" s="6">
        <f>'Τα Στοιχήματα μου'!E956*U956</f>
        <v>0</v>
      </c>
      <c r="W956" s="5">
        <f>IF('Τα Στοιχήματα μου'!E956&lt;&gt;0,V956/(100/I956),W955)</f>
        <v>1.4422218253259509</v>
      </c>
      <c r="X956" s="7"/>
      <c r="Y956" s="6">
        <f>COUNTIF('Τα Στοιχήματα μου'!$F$23:F956,"W")+COUNTIF('Τα Στοιχήματα μου'!$F$23:F956,"L")</f>
        <v>5</v>
      </c>
      <c r="Z956" s="6">
        <f>COUNTIF('Τα Στοιχήματα μου'!$F$23:F956,"W")</f>
        <v>3</v>
      </c>
      <c r="AA956" s="4">
        <f>COUNTIF('Τα Στοιχήματα μου'!$F$23:F956,"W")/(COUNTIF('Τα Στοιχήματα μου'!$F$23:F956,"W")+COUNTIF('Τα Στοιχήματα μου'!$F$23:F956,"L"))</f>
        <v>0.6</v>
      </c>
    </row>
    <row r="957" spans="2:27">
      <c r="B957" s="6">
        <f t="shared" si="14"/>
        <v>935</v>
      </c>
      <c r="I957" s="6">
        <f>I956+1</f>
        <v>935</v>
      </c>
      <c r="J957" s="6">
        <f>'Τα Στοιχήματα μου'!D957</f>
        <v>0</v>
      </c>
      <c r="K957" s="6">
        <f>'Τα Στοιχήματα μου'!E957</f>
        <v>0</v>
      </c>
      <c r="L957" s="6">
        <f>'Τα Στοιχήματα μου'!F957</f>
        <v>0</v>
      </c>
      <c r="M957" s="7"/>
      <c r="N957" s="5">
        <f>AVERAGE('Τα Στοιχήματα μου'!$E$23:E957)</f>
        <v>2.956</v>
      </c>
      <c r="O957" s="6" t="str">
        <f>IF('Τα Στοιχήματα μου'!E957&lt;&gt;0,1/'Τα Στοιχήματα μου'!E957,"")</f>
        <v/>
      </c>
      <c r="P957" s="6">
        <f>SUM($O$23:O957)</f>
        <v>3.4668730650154802</v>
      </c>
      <c r="Q957" s="6">
        <f>(1-(1/P957))*100</f>
        <v>71.155563493480983</v>
      </c>
      <c r="R957" s="6">
        <f>IF('Τα Στοιχήματα μου'!E957&lt;&gt;0,(100-($Q$1022*100)/100)/'Τα Στοιχήματα μου'!E957,0)</f>
        <v>0</v>
      </c>
      <c r="S957" s="6">
        <f>R957*('Τα Στοιχήματα μου'!E957-1)</f>
        <v>0</v>
      </c>
      <c r="T957" s="5">
        <f>SUM($S$23:S957)/100+1</f>
        <v>1.4422218253259511</v>
      </c>
      <c r="U957" s="6">
        <f>IF('Τα Στοιχήματα μου'!E957&lt;&gt;0,(100-(Q957*100)/100)/'Τα Στοιχήματα μου'!E957,0)</f>
        <v>0</v>
      </c>
      <c r="V957" s="6">
        <f>'Τα Στοιχήματα μου'!E957*U957</f>
        <v>0</v>
      </c>
      <c r="W957" s="5">
        <f>IF('Τα Στοιχήματα μου'!E957&lt;&gt;0,V957/(100/I957),W956)</f>
        <v>1.4422218253259509</v>
      </c>
      <c r="X957" s="7"/>
      <c r="Y957" s="6">
        <f>COUNTIF('Τα Στοιχήματα μου'!$F$23:F957,"W")+COUNTIF('Τα Στοιχήματα μου'!$F$23:F957,"L")</f>
        <v>5</v>
      </c>
      <c r="Z957" s="6">
        <f>COUNTIF('Τα Στοιχήματα μου'!$F$23:F957,"W")</f>
        <v>3</v>
      </c>
      <c r="AA957" s="4">
        <f>COUNTIF('Τα Στοιχήματα μου'!$F$23:F957,"W")/(COUNTIF('Τα Στοιχήματα μου'!$F$23:F957,"W")+COUNTIF('Τα Στοιχήματα μου'!$F$23:F957,"L"))</f>
        <v>0.6</v>
      </c>
    </row>
    <row r="958" spans="2:27">
      <c r="B958" s="6">
        <f t="shared" si="14"/>
        <v>936</v>
      </c>
      <c r="I958" s="6">
        <f>I957+1</f>
        <v>936</v>
      </c>
      <c r="J958" s="6">
        <f>'Τα Στοιχήματα μου'!D958</f>
        <v>0</v>
      </c>
      <c r="K958" s="6">
        <f>'Τα Στοιχήματα μου'!E958</f>
        <v>0</v>
      </c>
      <c r="L958" s="6">
        <f>'Τα Στοιχήματα μου'!F958</f>
        <v>0</v>
      </c>
      <c r="M958" s="7"/>
      <c r="N958" s="5">
        <f>AVERAGE('Τα Στοιχήματα μου'!$E$23:E958)</f>
        <v>2.956</v>
      </c>
      <c r="O958" s="6" t="str">
        <f>IF('Τα Στοιχήματα μου'!E958&lt;&gt;0,1/'Τα Στοιχήματα μου'!E958,"")</f>
        <v/>
      </c>
      <c r="P958" s="6">
        <f>SUM($O$23:O958)</f>
        <v>3.4668730650154802</v>
      </c>
      <c r="Q958" s="6">
        <f>(1-(1/P958))*100</f>
        <v>71.155563493480983</v>
      </c>
      <c r="R958" s="6">
        <f>IF('Τα Στοιχήματα μου'!E958&lt;&gt;0,(100-($Q$1022*100)/100)/'Τα Στοιχήματα μου'!E958,0)</f>
        <v>0</v>
      </c>
      <c r="S958" s="6">
        <f>R958*('Τα Στοιχήματα μου'!E958-1)</f>
        <v>0</v>
      </c>
      <c r="T958" s="5">
        <f>SUM($S$23:S958)/100+1</f>
        <v>1.4422218253259511</v>
      </c>
      <c r="U958" s="6">
        <f>IF('Τα Στοιχήματα μου'!E958&lt;&gt;0,(100-(Q958*100)/100)/'Τα Στοιχήματα μου'!E958,0)</f>
        <v>0</v>
      </c>
      <c r="V958" s="6">
        <f>'Τα Στοιχήματα μου'!E958*U958</f>
        <v>0</v>
      </c>
      <c r="W958" s="5">
        <f>IF('Τα Στοιχήματα μου'!E958&lt;&gt;0,V958/(100/I958),W957)</f>
        <v>1.4422218253259509</v>
      </c>
      <c r="X958" s="7"/>
      <c r="Y958" s="6">
        <f>COUNTIF('Τα Στοιχήματα μου'!$F$23:F958,"W")+COUNTIF('Τα Στοιχήματα μου'!$F$23:F958,"L")</f>
        <v>5</v>
      </c>
      <c r="Z958" s="6">
        <f>COUNTIF('Τα Στοιχήματα μου'!$F$23:F958,"W")</f>
        <v>3</v>
      </c>
      <c r="AA958" s="4">
        <f>COUNTIF('Τα Στοιχήματα μου'!$F$23:F958,"W")/(COUNTIF('Τα Στοιχήματα μου'!$F$23:F958,"W")+COUNTIF('Τα Στοιχήματα μου'!$F$23:F958,"L"))</f>
        <v>0.6</v>
      </c>
    </row>
    <row r="959" spans="2:27">
      <c r="B959" s="6">
        <f t="shared" si="14"/>
        <v>937</v>
      </c>
      <c r="I959" s="6">
        <f>I958+1</f>
        <v>937</v>
      </c>
      <c r="J959" s="6">
        <f>'Τα Στοιχήματα μου'!D959</f>
        <v>0</v>
      </c>
      <c r="K959" s="6">
        <f>'Τα Στοιχήματα μου'!E959</f>
        <v>0</v>
      </c>
      <c r="L959" s="6">
        <f>'Τα Στοιχήματα μου'!F959</f>
        <v>0</v>
      </c>
      <c r="M959" s="7"/>
      <c r="N959" s="5">
        <f>AVERAGE('Τα Στοιχήματα μου'!$E$23:E959)</f>
        <v>2.956</v>
      </c>
      <c r="O959" s="6" t="str">
        <f>IF('Τα Στοιχήματα μου'!E959&lt;&gt;0,1/'Τα Στοιχήματα μου'!E959,"")</f>
        <v/>
      </c>
      <c r="P959" s="6">
        <f>SUM($O$23:O959)</f>
        <v>3.4668730650154802</v>
      </c>
      <c r="Q959" s="6">
        <f>(1-(1/P959))*100</f>
        <v>71.155563493480983</v>
      </c>
      <c r="R959" s="6">
        <f>IF('Τα Στοιχήματα μου'!E959&lt;&gt;0,(100-($Q$1022*100)/100)/'Τα Στοιχήματα μου'!E959,0)</f>
        <v>0</v>
      </c>
      <c r="S959" s="6">
        <f>R959*('Τα Στοιχήματα μου'!E959-1)</f>
        <v>0</v>
      </c>
      <c r="T959" s="5">
        <f>SUM($S$23:S959)/100+1</f>
        <v>1.4422218253259511</v>
      </c>
      <c r="U959" s="6">
        <f>IF('Τα Στοιχήματα μου'!E959&lt;&gt;0,(100-(Q959*100)/100)/'Τα Στοιχήματα μου'!E959,0)</f>
        <v>0</v>
      </c>
      <c r="V959" s="6">
        <f>'Τα Στοιχήματα μου'!E959*U959</f>
        <v>0</v>
      </c>
      <c r="W959" s="5">
        <f>IF('Τα Στοιχήματα μου'!E959&lt;&gt;0,V959/(100/I959),W958)</f>
        <v>1.4422218253259509</v>
      </c>
      <c r="X959" s="7"/>
      <c r="Y959" s="6">
        <f>COUNTIF('Τα Στοιχήματα μου'!$F$23:F959,"W")+COUNTIF('Τα Στοιχήματα μου'!$F$23:F959,"L")</f>
        <v>5</v>
      </c>
      <c r="Z959" s="6">
        <f>COUNTIF('Τα Στοιχήματα μου'!$F$23:F959,"W")</f>
        <v>3</v>
      </c>
      <c r="AA959" s="4">
        <f>COUNTIF('Τα Στοιχήματα μου'!$F$23:F959,"W")/(COUNTIF('Τα Στοιχήματα μου'!$F$23:F959,"W")+COUNTIF('Τα Στοιχήματα μου'!$F$23:F959,"L"))</f>
        <v>0.6</v>
      </c>
    </row>
    <row r="960" spans="2:27">
      <c r="B960" s="6">
        <f t="shared" si="14"/>
        <v>938</v>
      </c>
      <c r="I960" s="6">
        <f>I959+1</f>
        <v>938</v>
      </c>
      <c r="J960" s="6">
        <f>'Τα Στοιχήματα μου'!D960</f>
        <v>0</v>
      </c>
      <c r="K960" s="6">
        <f>'Τα Στοιχήματα μου'!E960</f>
        <v>0</v>
      </c>
      <c r="L960" s="6">
        <f>'Τα Στοιχήματα μου'!F960</f>
        <v>0</v>
      </c>
      <c r="M960" s="7"/>
      <c r="N960" s="5">
        <f>AVERAGE('Τα Στοιχήματα μου'!$E$23:E960)</f>
        <v>2.956</v>
      </c>
      <c r="O960" s="6" t="str">
        <f>IF('Τα Στοιχήματα μου'!E960&lt;&gt;0,1/'Τα Στοιχήματα μου'!E960,"")</f>
        <v/>
      </c>
      <c r="P960" s="6">
        <f>SUM($O$23:O960)</f>
        <v>3.4668730650154802</v>
      </c>
      <c r="Q960" s="6">
        <f>(1-(1/P960))*100</f>
        <v>71.155563493480983</v>
      </c>
      <c r="R960" s="6">
        <f>IF('Τα Στοιχήματα μου'!E960&lt;&gt;0,(100-($Q$1022*100)/100)/'Τα Στοιχήματα μου'!E960,0)</f>
        <v>0</v>
      </c>
      <c r="S960" s="6">
        <f>R960*('Τα Στοιχήματα μου'!E960-1)</f>
        <v>0</v>
      </c>
      <c r="T960" s="5">
        <f>SUM($S$23:S960)/100+1</f>
        <v>1.4422218253259511</v>
      </c>
      <c r="U960" s="6">
        <f>IF('Τα Στοιχήματα μου'!E960&lt;&gt;0,(100-(Q960*100)/100)/'Τα Στοιχήματα μου'!E960,0)</f>
        <v>0</v>
      </c>
      <c r="V960" s="6">
        <f>'Τα Στοιχήματα μου'!E960*U960</f>
        <v>0</v>
      </c>
      <c r="W960" s="5">
        <f>IF('Τα Στοιχήματα μου'!E960&lt;&gt;0,V960/(100/I960),W959)</f>
        <v>1.4422218253259509</v>
      </c>
      <c r="X960" s="7"/>
      <c r="Y960" s="6">
        <f>COUNTIF('Τα Στοιχήματα μου'!$F$23:F960,"W")+COUNTIF('Τα Στοιχήματα μου'!$F$23:F960,"L")</f>
        <v>5</v>
      </c>
      <c r="Z960" s="6">
        <f>COUNTIF('Τα Στοιχήματα μου'!$F$23:F960,"W")</f>
        <v>3</v>
      </c>
      <c r="AA960" s="4">
        <f>COUNTIF('Τα Στοιχήματα μου'!$F$23:F960,"W")/(COUNTIF('Τα Στοιχήματα μου'!$F$23:F960,"W")+COUNTIF('Τα Στοιχήματα μου'!$F$23:F960,"L"))</f>
        <v>0.6</v>
      </c>
    </row>
    <row r="961" spans="2:27">
      <c r="B961" s="6">
        <f t="shared" si="14"/>
        <v>939</v>
      </c>
      <c r="I961" s="6">
        <f>I960+1</f>
        <v>939</v>
      </c>
      <c r="J961" s="6">
        <f>'Τα Στοιχήματα μου'!D961</f>
        <v>0</v>
      </c>
      <c r="K961" s="6">
        <f>'Τα Στοιχήματα μου'!E961</f>
        <v>0</v>
      </c>
      <c r="L961" s="6">
        <f>'Τα Στοιχήματα μου'!F961</f>
        <v>0</v>
      </c>
      <c r="M961" s="7"/>
      <c r="N961" s="5">
        <f>AVERAGE('Τα Στοιχήματα μου'!$E$23:E961)</f>
        <v>2.956</v>
      </c>
      <c r="O961" s="6" t="str">
        <f>IF('Τα Στοιχήματα μου'!E961&lt;&gt;0,1/'Τα Στοιχήματα μου'!E961,"")</f>
        <v/>
      </c>
      <c r="P961" s="6">
        <f>SUM($O$23:O961)</f>
        <v>3.4668730650154802</v>
      </c>
      <c r="Q961" s="6">
        <f>(1-(1/P961))*100</f>
        <v>71.155563493480983</v>
      </c>
      <c r="R961" s="6">
        <f>IF('Τα Στοιχήματα μου'!E961&lt;&gt;0,(100-($Q$1022*100)/100)/'Τα Στοιχήματα μου'!E961,0)</f>
        <v>0</v>
      </c>
      <c r="S961" s="6">
        <f>R961*('Τα Στοιχήματα μου'!E961-1)</f>
        <v>0</v>
      </c>
      <c r="T961" s="5">
        <f>SUM($S$23:S961)/100+1</f>
        <v>1.4422218253259511</v>
      </c>
      <c r="U961" s="6">
        <f>IF('Τα Στοιχήματα μου'!E961&lt;&gt;0,(100-(Q961*100)/100)/'Τα Στοιχήματα μου'!E961,0)</f>
        <v>0</v>
      </c>
      <c r="V961" s="6">
        <f>'Τα Στοιχήματα μου'!E961*U961</f>
        <v>0</v>
      </c>
      <c r="W961" s="5">
        <f>IF('Τα Στοιχήματα μου'!E961&lt;&gt;0,V961/(100/I961),W960)</f>
        <v>1.4422218253259509</v>
      </c>
      <c r="X961" s="7"/>
      <c r="Y961" s="6">
        <f>COUNTIF('Τα Στοιχήματα μου'!$F$23:F961,"W")+COUNTIF('Τα Στοιχήματα μου'!$F$23:F961,"L")</f>
        <v>5</v>
      </c>
      <c r="Z961" s="6">
        <f>COUNTIF('Τα Στοιχήματα μου'!$F$23:F961,"W")</f>
        <v>3</v>
      </c>
      <c r="AA961" s="4">
        <f>COUNTIF('Τα Στοιχήματα μου'!$F$23:F961,"W")/(COUNTIF('Τα Στοιχήματα μου'!$F$23:F961,"W")+COUNTIF('Τα Στοιχήματα μου'!$F$23:F961,"L"))</f>
        <v>0.6</v>
      </c>
    </row>
    <row r="962" spans="2:27">
      <c r="B962" s="6">
        <f t="shared" si="14"/>
        <v>940</v>
      </c>
      <c r="I962" s="6">
        <f>I961+1</f>
        <v>940</v>
      </c>
      <c r="J962" s="6">
        <f>'Τα Στοιχήματα μου'!D962</f>
        <v>0</v>
      </c>
      <c r="K962" s="6">
        <f>'Τα Στοιχήματα μου'!E962</f>
        <v>0</v>
      </c>
      <c r="L962" s="6">
        <f>'Τα Στοιχήματα μου'!F962</f>
        <v>0</v>
      </c>
      <c r="M962" s="7"/>
      <c r="N962" s="5">
        <f>AVERAGE('Τα Στοιχήματα μου'!$E$23:E962)</f>
        <v>2.956</v>
      </c>
      <c r="O962" s="6" t="str">
        <f>IF('Τα Στοιχήματα μου'!E962&lt;&gt;0,1/'Τα Στοιχήματα μου'!E962,"")</f>
        <v/>
      </c>
      <c r="P962" s="6">
        <f>SUM($O$23:O962)</f>
        <v>3.4668730650154802</v>
      </c>
      <c r="Q962" s="6">
        <f>(1-(1/P962))*100</f>
        <v>71.155563493480983</v>
      </c>
      <c r="R962" s="6">
        <f>IF('Τα Στοιχήματα μου'!E962&lt;&gt;0,(100-($Q$1022*100)/100)/'Τα Στοιχήματα μου'!E962,0)</f>
        <v>0</v>
      </c>
      <c r="S962" s="6">
        <f>R962*('Τα Στοιχήματα μου'!E962-1)</f>
        <v>0</v>
      </c>
      <c r="T962" s="5">
        <f>SUM($S$23:S962)/100+1</f>
        <v>1.4422218253259511</v>
      </c>
      <c r="U962" s="6">
        <f>IF('Τα Στοιχήματα μου'!E962&lt;&gt;0,(100-(Q962*100)/100)/'Τα Στοιχήματα μου'!E962,0)</f>
        <v>0</v>
      </c>
      <c r="V962" s="6">
        <f>'Τα Στοιχήματα μου'!E962*U962</f>
        <v>0</v>
      </c>
      <c r="W962" s="5">
        <f>IF('Τα Στοιχήματα μου'!E962&lt;&gt;0,V962/(100/I962),W961)</f>
        <v>1.4422218253259509</v>
      </c>
      <c r="X962" s="7"/>
      <c r="Y962" s="6">
        <f>COUNTIF('Τα Στοιχήματα μου'!$F$23:F962,"W")+COUNTIF('Τα Στοιχήματα μου'!$F$23:F962,"L")</f>
        <v>5</v>
      </c>
      <c r="Z962" s="6">
        <f>COUNTIF('Τα Στοιχήματα μου'!$F$23:F962,"W")</f>
        <v>3</v>
      </c>
      <c r="AA962" s="4">
        <f>COUNTIF('Τα Στοιχήματα μου'!$F$23:F962,"W")/(COUNTIF('Τα Στοιχήματα μου'!$F$23:F962,"W")+COUNTIF('Τα Στοιχήματα μου'!$F$23:F962,"L"))</f>
        <v>0.6</v>
      </c>
    </row>
    <row r="963" spans="2:27">
      <c r="B963" s="6">
        <f t="shared" si="14"/>
        <v>941</v>
      </c>
      <c r="I963" s="6">
        <f>I962+1</f>
        <v>941</v>
      </c>
      <c r="J963" s="6">
        <f>'Τα Στοιχήματα μου'!D963</f>
        <v>0</v>
      </c>
      <c r="K963" s="6">
        <f>'Τα Στοιχήματα μου'!E963</f>
        <v>0</v>
      </c>
      <c r="L963" s="6">
        <f>'Τα Στοιχήματα μου'!F963</f>
        <v>0</v>
      </c>
      <c r="M963" s="7"/>
      <c r="N963" s="5">
        <f>AVERAGE('Τα Στοιχήματα μου'!$E$23:E963)</f>
        <v>2.956</v>
      </c>
      <c r="O963" s="6" t="str">
        <f>IF('Τα Στοιχήματα μου'!E963&lt;&gt;0,1/'Τα Στοιχήματα μου'!E963,"")</f>
        <v/>
      </c>
      <c r="P963" s="6">
        <f>SUM($O$23:O963)</f>
        <v>3.4668730650154802</v>
      </c>
      <c r="Q963" s="6">
        <f>(1-(1/P963))*100</f>
        <v>71.155563493480983</v>
      </c>
      <c r="R963" s="6">
        <f>IF('Τα Στοιχήματα μου'!E963&lt;&gt;0,(100-($Q$1022*100)/100)/'Τα Στοιχήματα μου'!E963,0)</f>
        <v>0</v>
      </c>
      <c r="S963" s="6">
        <f>R963*('Τα Στοιχήματα μου'!E963-1)</f>
        <v>0</v>
      </c>
      <c r="T963" s="5">
        <f>SUM($S$23:S963)/100+1</f>
        <v>1.4422218253259511</v>
      </c>
      <c r="U963" s="6">
        <f>IF('Τα Στοιχήματα μου'!E963&lt;&gt;0,(100-(Q963*100)/100)/'Τα Στοιχήματα μου'!E963,0)</f>
        <v>0</v>
      </c>
      <c r="V963" s="6">
        <f>'Τα Στοιχήματα μου'!E963*U963</f>
        <v>0</v>
      </c>
      <c r="W963" s="5">
        <f>IF('Τα Στοιχήματα μου'!E963&lt;&gt;0,V963/(100/I963),W962)</f>
        <v>1.4422218253259509</v>
      </c>
      <c r="X963" s="7"/>
      <c r="Y963" s="6">
        <f>COUNTIF('Τα Στοιχήματα μου'!$F$23:F963,"W")+COUNTIF('Τα Στοιχήματα μου'!$F$23:F963,"L")</f>
        <v>5</v>
      </c>
      <c r="Z963" s="6">
        <f>COUNTIF('Τα Στοιχήματα μου'!$F$23:F963,"W")</f>
        <v>3</v>
      </c>
      <c r="AA963" s="4">
        <f>COUNTIF('Τα Στοιχήματα μου'!$F$23:F963,"W")/(COUNTIF('Τα Στοιχήματα μου'!$F$23:F963,"W")+COUNTIF('Τα Στοιχήματα μου'!$F$23:F963,"L"))</f>
        <v>0.6</v>
      </c>
    </row>
    <row r="964" spans="2:27">
      <c r="B964" s="6">
        <f t="shared" si="14"/>
        <v>942</v>
      </c>
      <c r="I964" s="6">
        <f>I963+1</f>
        <v>942</v>
      </c>
      <c r="J964" s="6">
        <f>'Τα Στοιχήματα μου'!D964</f>
        <v>0</v>
      </c>
      <c r="K964" s="6">
        <f>'Τα Στοιχήματα μου'!E964</f>
        <v>0</v>
      </c>
      <c r="L964" s="6">
        <f>'Τα Στοιχήματα μου'!F964</f>
        <v>0</v>
      </c>
      <c r="M964" s="7"/>
      <c r="N964" s="5">
        <f>AVERAGE('Τα Στοιχήματα μου'!$E$23:E964)</f>
        <v>2.956</v>
      </c>
      <c r="O964" s="6" t="str">
        <f>IF('Τα Στοιχήματα μου'!E964&lt;&gt;0,1/'Τα Στοιχήματα μου'!E964,"")</f>
        <v/>
      </c>
      <c r="P964" s="6">
        <f>SUM($O$23:O964)</f>
        <v>3.4668730650154802</v>
      </c>
      <c r="Q964" s="6">
        <f>(1-(1/P964))*100</f>
        <v>71.155563493480983</v>
      </c>
      <c r="R964" s="6">
        <f>IF('Τα Στοιχήματα μου'!E964&lt;&gt;0,(100-($Q$1022*100)/100)/'Τα Στοιχήματα μου'!E964,0)</f>
        <v>0</v>
      </c>
      <c r="S964" s="6">
        <f>R964*('Τα Στοιχήματα μου'!E964-1)</f>
        <v>0</v>
      </c>
      <c r="T964" s="5">
        <f>SUM($S$23:S964)/100+1</f>
        <v>1.4422218253259511</v>
      </c>
      <c r="U964" s="6">
        <f>IF('Τα Στοιχήματα μου'!E964&lt;&gt;0,(100-(Q964*100)/100)/'Τα Στοιχήματα μου'!E964,0)</f>
        <v>0</v>
      </c>
      <c r="V964" s="6">
        <f>'Τα Στοιχήματα μου'!E964*U964</f>
        <v>0</v>
      </c>
      <c r="W964" s="5">
        <f>IF('Τα Στοιχήματα μου'!E964&lt;&gt;0,V964/(100/I964),W963)</f>
        <v>1.4422218253259509</v>
      </c>
      <c r="X964" s="7"/>
      <c r="Y964" s="6">
        <f>COUNTIF('Τα Στοιχήματα μου'!$F$23:F964,"W")+COUNTIF('Τα Στοιχήματα μου'!$F$23:F964,"L")</f>
        <v>5</v>
      </c>
      <c r="Z964" s="6">
        <f>COUNTIF('Τα Στοιχήματα μου'!$F$23:F964,"W")</f>
        <v>3</v>
      </c>
      <c r="AA964" s="4">
        <f>COUNTIF('Τα Στοιχήματα μου'!$F$23:F964,"W")/(COUNTIF('Τα Στοιχήματα μου'!$F$23:F964,"W")+COUNTIF('Τα Στοιχήματα μου'!$F$23:F964,"L"))</f>
        <v>0.6</v>
      </c>
    </row>
    <row r="965" spans="2:27">
      <c r="B965" s="6">
        <f t="shared" si="14"/>
        <v>943</v>
      </c>
      <c r="I965" s="6">
        <f>I964+1</f>
        <v>943</v>
      </c>
      <c r="J965" s="6">
        <f>'Τα Στοιχήματα μου'!D965</f>
        <v>0</v>
      </c>
      <c r="K965" s="6">
        <f>'Τα Στοιχήματα μου'!E965</f>
        <v>0</v>
      </c>
      <c r="L965" s="6">
        <f>'Τα Στοιχήματα μου'!F965</f>
        <v>0</v>
      </c>
      <c r="M965" s="7"/>
      <c r="N965" s="5">
        <f>AVERAGE('Τα Στοιχήματα μου'!$E$23:E965)</f>
        <v>2.956</v>
      </c>
      <c r="O965" s="6" t="str">
        <f>IF('Τα Στοιχήματα μου'!E965&lt;&gt;0,1/'Τα Στοιχήματα μου'!E965,"")</f>
        <v/>
      </c>
      <c r="P965" s="6">
        <f>SUM($O$23:O965)</f>
        <v>3.4668730650154802</v>
      </c>
      <c r="Q965" s="6">
        <f>(1-(1/P965))*100</f>
        <v>71.155563493480983</v>
      </c>
      <c r="R965" s="6">
        <f>IF('Τα Στοιχήματα μου'!E965&lt;&gt;0,(100-($Q$1022*100)/100)/'Τα Στοιχήματα μου'!E965,0)</f>
        <v>0</v>
      </c>
      <c r="S965" s="6">
        <f>R965*('Τα Στοιχήματα μου'!E965-1)</f>
        <v>0</v>
      </c>
      <c r="T965" s="5">
        <f>SUM($S$23:S965)/100+1</f>
        <v>1.4422218253259511</v>
      </c>
      <c r="U965" s="6">
        <f>IF('Τα Στοιχήματα μου'!E965&lt;&gt;0,(100-(Q965*100)/100)/'Τα Στοιχήματα μου'!E965,0)</f>
        <v>0</v>
      </c>
      <c r="V965" s="6">
        <f>'Τα Στοιχήματα μου'!E965*U965</f>
        <v>0</v>
      </c>
      <c r="W965" s="5">
        <f>IF('Τα Στοιχήματα μου'!E965&lt;&gt;0,V965/(100/I965),W964)</f>
        <v>1.4422218253259509</v>
      </c>
      <c r="X965" s="7"/>
      <c r="Y965" s="6">
        <f>COUNTIF('Τα Στοιχήματα μου'!$F$23:F965,"W")+COUNTIF('Τα Στοιχήματα μου'!$F$23:F965,"L")</f>
        <v>5</v>
      </c>
      <c r="Z965" s="6">
        <f>COUNTIF('Τα Στοιχήματα μου'!$F$23:F965,"W")</f>
        <v>3</v>
      </c>
      <c r="AA965" s="4">
        <f>COUNTIF('Τα Στοιχήματα μου'!$F$23:F965,"W")/(COUNTIF('Τα Στοιχήματα μου'!$F$23:F965,"W")+COUNTIF('Τα Στοιχήματα μου'!$F$23:F965,"L"))</f>
        <v>0.6</v>
      </c>
    </row>
    <row r="966" spans="2:27">
      <c r="B966" s="6">
        <f t="shared" si="14"/>
        <v>944</v>
      </c>
      <c r="I966" s="6">
        <f>I965+1</f>
        <v>944</v>
      </c>
      <c r="J966" s="6">
        <f>'Τα Στοιχήματα μου'!D966</f>
        <v>0</v>
      </c>
      <c r="K966" s="6">
        <f>'Τα Στοιχήματα μου'!E966</f>
        <v>0</v>
      </c>
      <c r="L966" s="6">
        <f>'Τα Στοιχήματα μου'!F966</f>
        <v>0</v>
      </c>
      <c r="M966" s="7"/>
      <c r="N966" s="5">
        <f>AVERAGE('Τα Στοιχήματα μου'!$E$23:E966)</f>
        <v>2.956</v>
      </c>
      <c r="O966" s="6" t="str">
        <f>IF('Τα Στοιχήματα μου'!E966&lt;&gt;0,1/'Τα Στοιχήματα μου'!E966,"")</f>
        <v/>
      </c>
      <c r="P966" s="6">
        <f>SUM($O$23:O966)</f>
        <v>3.4668730650154802</v>
      </c>
      <c r="Q966" s="6">
        <f>(1-(1/P966))*100</f>
        <v>71.155563493480983</v>
      </c>
      <c r="R966" s="6">
        <f>IF('Τα Στοιχήματα μου'!E966&lt;&gt;0,(100-($Q$1022*100)/100)/'Τα Στοιχήματα μου'!E966,0)</f>
        <v>0</v>
      </c>
      <c r="S966" s="6">
        <f>R966*('Τα Στοιχήματα μου'!E966-1)</f>
        <v>0</v>
      </c>
      <c r="T966" s="5">
        <f>SUM($S$23:S966)/100+1</f>
        <v>1.4422218253259511</v>
      </c>
      <c r="U966" s="6">
        <f>IF('Τα Στοιχήματα μου'!E966&lt;&gt;0,(100-(Q966*100)/100)/'Τα Στοιχήματα μου'!E966,0)</f>
        <v>0</v>
      </c>
      <c r="V966" s="6">
        <f>'Τα Στοιχήματα μου'!E966*U966</f>
        <v>0</v>
      </c>
      <c r="W966" s="5">
        <f>IF('Τα Στοιχήματα μου'!E966&lt;&gt;0,V966/(100/I966),W965)</f>
        <v>1.4422218253259509</v>
      </c>
      <c r="X966" s="7"/>
      <c r="Y966" s="6">
        <f>COUNTIF('Τα Στοιχήματα μου'!$F$23:F966,"W")+COUNTIF('Τα Στοιχήματα μου'!$F$23:F966,"L")</f>
        <v>5</v>
      </c>
      <c r="Z966" s="6">
        <f>COUNTIF('Τα Στοιχήματα μου'!$F$23:F966,"W")</f>
        <v>3</v>
      </c>
      <c r="AA966" s="4">
        <f>COUNTIF('Τα Στοιχήματα μου'!$F$23:F966,"W")/(COUNTIF('Τα Στοιχήματα μου'!$F$23:F966,"W")+COUNTIF('Τα Στοιχήματα μου'!$F$23:F966,"L"))</f>
        <v>0.6</v>
      </c>
    </row>
    <row r="967" spans="2:27">
      <c r="B967" s="6">
        <f t="shared" si="14"/>
        <v>945</v>
      </c>
      <c r="I967" s="6">
        <f>I966+1</f>
        <v>945</v>
      </c>
      <c r="J967" s="6">
        <f>'Τα Στοιχήματα μου'!D967</f>
        <v>0</v>
      </c>
      <c r="K967" s="6">
        <f>'Τα Στοιχήματα μου'!E967</f>
        <v>0</v>
      </c>
      <c r="L967" s="6">
        <f>'Τα Στοιχήματα μου'!F967</f>
        <v>0</v>
      </c>
      <c r="M967" s="7"/>
      <c r="N967" s="5">
        <f>AVERAGE('Τα Στοιχήματα μου'!$E$23:E967)</f>
        <v>2.956</v>
      </c>
      <c r="O967" s="6" t="str">
        <f>IF('Τα Στοιχήματα μου'!E967&lt;&gt;0,1/'Τα Στοιχήματα μου'!E967,"")</f>
        <v/>
      </c>
      <c r="P967" s="6">
        <f>SUM($O$23:O967)</f>
        <v>3.4668730650154802</v>
      </c>
      <c r="Q967" s="6">
        <f>(1-(1/P967))*100</f>
        <v>71.155563493480983</v>
      </c>
      <c r="R967" s="6">
        <f>IF('Τα Στοιχήματα μου'!E967&lt;&gt;0,(100-($Q$1022*100)/100)/'Τα Στοιχήματα μου'!E967,0)</f>
        <v>0</v>
      </c>
      <c r="S967" s="6">
        <f>R967*('Τα Στοιχήματα μου'!E967-1)</f>
        <v>0</v>
      </c>
      <c r="T967" s="5">
        <f>SUM($S$23:S967)/100+1</f>
        <v>1.4422218253259511</v>
      </c>
      <c r="U967" s="6">
        <f>IF('Τα Στοιχήματα μου'!E967&lt;&gt;0,(100-(Q967*100)/100)/'Τα Στοιχήματα μου'!E967,0)</f>
        <v>0</v>
      </c>
      <c r="V967" s="6">
        <f>'Τα Στοιχήματα μου'!E967*U967</f>
        <v>0</v>
      </c>
      <c r="W967" s="5">
        <f>IF('Τα Στοιχήματα μου'!E967&lt;&gt;0,V967/(100/I967),W966)</f>
        <v>1.4422218253259509</v>
      </c>
      <c r="X967" s="7"/>
      <c r="Y967" s="6">
        <f>COUNTIF('Τα Στοιχήματα μου'!$F$23:F967,"W")+COUNTIF('Τα Στοιχήματα μου'!$F$23:F967,"L")</f>
        <v>5</v>
      </c>
      <c r="Z967" s="6">
        <f>COUNTIF('Τα Στοιχήματα μου'!$F$23:F967,"W")</f>
        <v>3</v>
      </c>
      <c r="AA967" s="4">
        <f>COUNTIF('Τα Στοιχήματα μου'!$F$23:F967,"W")/(COUNTIF('Τα Στοιχήματα μου'!$F$23:F967,"W")+COUNTIF('Τα Στοιχήματα μου'!$F$23:F967,"L"))</f>
        <v>0.6</v>
      </c>
    </row>
    <row r="968" spans="2:27">
      <c r="B968" s="6">
        <f t="shared" si="14"/>
        <v>946</v>
      </c>
      <c r="I968" s="6">
        <f>I967+1</f>
        <v>946</v>
      </c>
      <c r="J968" s="6">
        <f>'Τα Στοιχήματα μου'!D968</f>
        <v>0</v>
      </c>
      <c r="K968" s="6">
        <f>'Τα Στοιχήματα μου'!E968</f>
        <v>0</v>
      </c>
      <c r="L968" s="6">
        <f>'Τα Στοιχήματα μου'!F968</f>
        <v>0</v>
      </c>
      <c r="M968" s="7"/>
      <c r="N968" s="5">
        <f>AVERAGE('Τα Στοιχήματα μου'!$E$23:E968)</f>
        <v>2.956</v>
      </c>
      <c r="O968" s="6" t="str">
        <f>IF('Τα Στοιχήματα μου'!E968&lt;&gt;0,1/'Τα Στοιχήματα μου'!E968,"")</f>
        <v/>
      </c>
      <c r="P968" s="6">
        <f>SUM($O$23:O968)</f>
        <v>3.4668730650154802</v>
      </c>
      <c r="Q968" s="6">
        <f>(1-(1/P968))*100</f>
        <v>71.155563493480983</v>
      </c>
      <c r="R968" s="6">
        <f>IF('Τα Στοιχήματα μου'!E968&lt;&gt;0,(100-($Q$1022*100)/100)/'Τα Στοιχήματα μου'!E968,0)</f>
        <v>0</v>
      </c>
      <c r="S968" s="6">
        <f>R968*('Τα Στοιχήματα μου'!E968-1)</f>
        <v>0</v>
      </c>
      <c r="T968" s="5">
        <f>SUM($S$23:S968)/100+1</f>
        <v>1.4422218253259511</v>
      </c>
      <c r="U968" s="6">
        <f>IF('Τα Στοιχήματα μου'!E968&lt;&gt;0,(100-(Q968*100)/100)/'Τα Στοιχήματα μου'!E968,0)</f>
        <v>0</v>
      </c>
      <c r="V968" s="6">
        <f>'Τα Στοιχήματα μου'!E968*U968</f>
        <v>0</v>
      </c>
      <c r="W968" s="5">
        <f>IF('Τα Στοιχήματα μου'!E968&lt;&gt;0,V968/(100/I968),W967)</f>
        <v>1.4422218253259509</v>
      </c>
      <c r="X968" s="7"/>
      <c r="Y968" s="6">
        <f>COUNTIF('Τα Στοιχήματα μου'!$F$23:F968,"W")+COUNTIF('Τα Στοιχήματα μου'!$F$23:F968,"L")</f>
        <v>5</v>
      </c>
      <c r="Z968" s="6">
        <f>COUNTIF('Τα Στοιχήματα μου'!$F$23:F968,"W")</f>
        <v>3</v>
      </c>
      <c r="AA968" s="4">
        <f>COUNTIF('Τα Στοιχήματα μου'!$F$23:F968,"W")/(COUNTIF('Τα Στοιχήματα μου'!$F$23:F968,"W")+COUNTIF('Τα Στοιχήματα μου'!$F$23:F968,"L"))</f>
        <v>0.6</v>
      </c>
    </row>
    <row r="969" spans="2:27">
      <c r="B969" s="6">
        <f t="shared" si="14"/>
        <v>947</v>
      </c>
      <c r="I969" s="6">
        <f>I968+1</f>
        <v>947</v>
      </c>
      <c r="J969" s="6">
        <f>'Τα Στοιχήματα μου'!D969</f>
        <v>0</v>
      </c>
      <c r="K969" s="6">
        <f>'Τα Στοιχήματα μου'!E969</f>
        <v>0</v>
      </c>
      <c r="L969" s="6">
        <f>'Τα Στοιχήματα μου'!F969</f>
        <v>0</v>
      </c>
      <c r="M969" s="7"/>
      <c r="N969" s="5">
        <f>AVERAGE('Τα Στοιχήματα μου'!$E$23:E969)</f>
        <v>2.956</v>
      </c>
      <c r="O969" s="6" t="str">
        <f>IF('Τα Στοιχήματα μου'!E969&lt;&gt;0,1/'Τα Στοιχήματα μου'!E969,"")</f>
        <v/>
      </c>
      <c r="P969" s="6">
        <f>SUM($O$23:O969)</f>
        <v>3.4668730650154802</v>
      </c>
      <c r="Q969" s="6">
        <f>(1-(1/P969))*100</f>
        <v>71.155563493480983</v>
      </c>
      <c r="R969" s="6">
        <f>IF('Τα Στοιχήματα μου'!E969&lt;&gt;0,(100-($Q$1022*100)/100)/'Τα Στοιχήματα μου'!E969,0)</f>
        <v>0</v>
      </c>
      <c r="S969" s="6">
        <f>R969*('Τα Στοιχήματα μου'!E969-1)</f>
        <v>0</v>
      </c>
      <c r="T969" s="5">
        <f>SUM($S$23:S969)/100+1</f>
        <v>1.4422218253259511</v>
      </c>
      <c r="U969" s="6">
        <f>IF('Τα Στοιχήματα μου'!E969&lt;&gt;0,(100-(Q969*100)/100)/'Τα Στοιχήματα μου'!E969,0)</f>
        <v>0</v>
      </c>
      <c r="V969" s="6">
        <f>'Τα Στοιχήματα μου'!E969*U969</f>
        <v>0</v>
      </c>
      <c r="W969" s="5">
        <f>IF('Τα Στοιχήματα μου'!E969&lt;&gt;0,V969/(100/I969),W968)</f>
        <v>1.4422218253259509</v>
      </c>
      <c r="X969" s="7"/>
      <c r="Y969" s="6">
        <f>COUNTIF('Τα Στοιχήματα μου'!$F$23:F969,"W")+COUNTIF('Τα Στοιχήματα μου'!$F$23:F969,"L")</f>
        <v>5</v>
      </c>
      <c r="Z969" s="6">
        <f>COUNTIF('Τα Στοιχήματα μου'!$F$23:F969,"W")</f>
        <v>3</v>
      </c>
      <c r="AA969" s="4">
        <f>COUNTIF('Τα Στοιχήματα μου'!$F$23:F969,"W")/(COUNTIF('Τα Στοιχήματα μου'!$F$23:F969,"W")+COUNTIF('Τα Στοιχήματα μου'!$F$23:F969,"L"))</f>
        <v>0.6</v>
      </c>
    </row>
    <row r="970" spans="2:27">
      <c r="B970" s="6">
        <f t="shared" si="14"/>
        <v>948</v>
      </c>
      <c r="I970" s="6">
        <f>I969+1</f>
        <v>948</v>
      </c>
      <c r="J970" s="6">
        <f>'Τα Στοιχήματα μου'!D970</f>
        <v>0</v>
      </c>
      <c r="K970" s="6">
        <f>'Τα Στοιχήματα μου'!E970</f>
        <v>0</v>
      </c>
      <c r="L970" s="6">
        <f>'Τα Στοιχήματα μου'!F970</f>
        <v>0</v>
      </c>
      <c r="M970" s="7"/>
      <c r="N970" s="5">
        <f>AVERAGE('Τα Στοιχήματα μου'!$E$23:E970)</f>
        <v>2.956</v>
      </c>
      <c r="O970" s="6" t="str">
        <f>IF('Τα Στοιχήματα μου'!E970&lt;&gt;0,1/'Τα Στοιχήματα μου'!E970,"")</f>
        <v/>
      </c>
      <c r="P970" s="6">
        <f>SUM($O$23:O970)</f>
        <v>3.4668730650154802</v>
      </c>
      <c r="Q970" s="6">
        <f>(1-(1/P970))*100</f>
        <v>71.155563493480983</v>
      </c>
      <c r="R970" s="6">
        <f>IF('Τα Στοιχήματα μου'!E970&lt;&gt;0,(100-($Q$1022*100)/100)/'Τα Στοιχήματα μου'!E970,0)</f>
        <v>0</v>
      </c>
      <c r="S970" s="6">
        <f>R970*('Τα Στοιχήματα μου'!E970-1)</f>
        <v>0</v>
      </c>
      <c r="T970" s="5">
        <f>SUM($S$23:S970)/100+1</f>
        <v>1.4422218253259511</v>
      </c>
      <c r="U970" s="6">
        <f>IF('Τα Στοιχήματα μου'!E970&lt;&gt;0,(100-(Q970*100)/100)/'Τα Στοιχήματα μου'!E970,0)</f>
        <v>0</v>
      </c>
      <c r="V970" s="6">
        <f>'Τα Στοιχήματα μου'!E970*U970</f>
        <v>0</v>
      </c>
      <c r="W970" s="5">
        <f>IF('Τα Στοιχήματα μου'!E970&lt;&gt;0,V970/(100/I970),W969)</f>
        <v>1.4422218253259509</v>
      </c>
      <c r="X970" s="7"/>
      <c r="Y970" s="6">
        <f>COUNTIF('Τα Στοιχήματα μου'!$F$23:F970,"W")+COUNTIF('Τα Στοιχήματα μου'!$F$23:F970,"L")</f>
        <v>5</v>
      </c>
      <c r="Z970" s="6">
        <f>COUNTIF('Τα Στοιχήματα μου'!$F$23:F970,"W")</f>
        <v>3</v>
      </c>
      <c r="AA970" s="4">
        <f>COUNTIF('Τα Στοιχήματα μου'!$F$23:F970,"W")/(COUNTIF('Τα Στοιχήματα μου'!$F$23:F970,"W")+COUNTIF('Τα Στοιχήματα μου'!$F$23:F970,"L"))</f>
        <v>0.6</v>
      </c>
    </row>
    <row r="971" spans="2:27">
      <c r="B971" s="6">
        <f t="shared" si="14"/>
        <v>949</v>
      </c>
      <c r="I971" s="6">
        <f>I970+1</f>
        <v>949</v>
      </c>
      <c r="J971" s="6">
        <f>'Τα Στοιχήματα μου'!D971</f>
        <v>0</v>
      </c>
      <c r="K971" s="6">
        <f>'Τα Στοιχήματα μου'!E971</f>
        <v>0</v>
      </c>
      <c r="L971" s="6">
        <f>'Τα Στοιχήματα μου'!F971</f>
        <v>0</v>
      </c>
      <c r="M971" s="7"/>
      <c r="N971" s="5">
        <f>AVERAGE('Τα Στοιχήματα μου'!$E$23:E971)</f>
        <v>2.956</v>
      </c>
      <c r="O971" s="6" t="str">
        <f>IF('Τα Στοιχήματα μου'!E971&lt;&gt;0,1/'Τα Στοιχήματα μου'!E971,"")</f>
        <v/>
      </c>
      <c r="P971" s="6">
        <f>SUM($O$23:O971)</f>
        <v>3.4668730650154802</v>
      </c>
      <c r="Q971" s="6">
        <f>(1-(1/P971))*100</f>
        <v>71.155563493480983</v>
      </c>
      <c r="R971" s="6">
        <f>IF('Τα Στοιχήματα μου'!E971&lt;&gt;0,(100-($Q$1022*100)/100)/'Τα Στοιχήματα μου'!E971,0)</f>
        <v>0</v>
      </c>
      <c r="S971" s="6">
        <f>R971*('Τα Στοιχήματα μου'!E971-1)</f>
        <v>0</v>
      </c>
      <c r="T971" s="5">
        <f>SUM($S$23:S971)/100+1</f>
        <v>1.4422218253259511</v>
      </c>
      <c r="U971" s="6">
        <f>IF('Τα Στοιχήματα μου'!E971&lt;&gt;0,(100-(Q971*100)/100)/'Τα Στοιχήματα μου'!E971,0)</f>
        <v>0</v>
      </c>
      <c r="V971" s="6">
        <f>'Τα Στοιχήματα μου'!E971*U971</f>
        <v>0</v>
      </c>
      <c r="W971" s="5">
        <f>IF('Τα Στοιχήματα μου'!E971&lt;&gt;0,V971/(100/I971),W970)</f>
        <v>1.4422218253259509</v>
      </c>
      <c r="X971" s="7"/>
      <c r="Y971" s="6">
        <f>COUNTIF('Τα Στοιχήματα μου'!$F$23:F971,"W")+COUNTIF('Τα Στοιχήματα μου'!$F$23:F971,"L")</f>
        <v>5</v>
      </c>
      <c r="Z971" s="6">
        <f>COUNTIF('Τα Στοιχήματα μου'!$F$23:F971,"W")</f>
        <v>3</v>
      </c>
      <c r="AA971" s="4">
        <f>COUNTIF('Τα Στοιχήματα μου'!$F$23:F971,"W")/(COUNTIF('Τα Στοιχήματα μου'!$F$23:F971,"W")+COUNTIF('Τα Στοιχήματα μου'!$F$23:F971,"L"))</f>
        <v>0.6</v>
      </c>
    </row>
    <row r="972" spans="2:27">
      <c r="B972" s="6">
        <f t="shared" si="14"/>
        <v>950</v>
      </c>
      <c r="I972" s="6">
        <f>I971+1</f>
        <v>950</v>
      </c>
      <c r="J972" s="6">
        <f>'Τα Στοιχήματα μου'!D972</f>
        <v>0</v>
      </c>
      <c r="K972" s="6">
        <f>'Τα Στοιχήματα μου'!E972</f>
        <v>0</v>
      </c>
      <c r="L972" s="6">
        <f>'Τα Στοιχήματα μου'!F972</f>
        <v>0</v>
      </c>
      <c r="M972" s="7"/>
      <c r="N972" s="5">
        <f>AVERAGE('Τα Στοιχήματα μου'!$E$23:E972)</f>
        <v>2.956</v>
      </c>
      <c r="O972" s="6" t="str">
        <f>IF('Τα Στοιχήματα μου'!E972&lt;&gt;0,1/'Τα Στοιχήματα μου'!E972,"")</f>
        <v/>
      </c>
      <c r="P972" s="6">
        <f>SUM($O$23:O972)</f>
        <v>3.4668730650154802</v>
      </c>
      <c r="Q972" s="6">
        <f>(1-(1/P972))*100</f>
        <v>71.155563493480983</v>
      </c>
      <c r="R972" s="6">
        <f>IF('Τα Στοιχήματα μου'!E972&lt;&gt;0,(100-($Q$1022*100)/100)/'Τα Στοιχήματα μου'!E972,0)</f>
        <v>0</v>
      </c>
      <c r="S972" s="6">
        <f>R972*('Τα Στοιχήματα μου'!E972-1)</f>
        <v>0</v>
      </c>
      <c r="T972" s="5">
        <f>SUM($S$23:S972)/100+1</f>
        <v>1.4422218253259511</v>
      </c>
      <c r="U972" s="6">
        <f>IF('Τα Στοιχήματα μου'!E972&lt;&gt;0,(100-(Q972*100)/100)/'Τα Στοιχήματα μου'!E972,0)</f>
        <v>0</v>
      </c>
      <c r="V972" s="6">
        <f>'Τα Στοιχήματα μου'!E972*U972</f>
        <v>0</v>
      </c>
      <c r="W972" s="5">
        <f>IF('Τα Στοιχήματα μου'!E972&lt;&gt;0,V972/(100/I972),W971)</f>
        <v>1.4422218253259509</v>
      </c>
      <c r="X972" s="7"/>
      <c r="Y972" s="6">
        <f>COUNTIF('Τα Στοιχήματα μου'!$F$23:F972,"W")+COUNTIF('Τα Στοιχήματα μου'!$F$23:F972,"L")</f>
        <v>5</v>
      </c>
      <c r="Z972" s="6">
        <f>COUNTIF('Τα Στοιχήματα μου'!$F$23:F972,"W")</f>
        <v>3</v>
      </c>
      <c r="AA972" s="4">
        <f>COUNTIF('Τα Στοιχήματα μου'!$F$23:F972,"W")/(COUNTIF('Τα Στοιχήματα μου'!$F$23:F972,"W")+COUNTIF('Τα Στοιχήματα μου'!$F$23:F972,"L"))</f>
        <v>0.6</v>
      </c>
    </row>
    <row r="973" spans="2:27">
      <c r="B973" s="6">
        <f t="shared" si="14"/>
        <v>951</v>
      </c>
      <c r="I973" s="6">
        <f>I972+1</f>
        <v>951</v>
      </c>
      <c r="J973" s="6">
        <f>'Τα Στοιχήματα μου'!D973</f>
        <v>0</v>
      </c>
      <c r="K973" s="6">
        <f>'Τα Στοιχήματα μου'!E973</f>
        <v>0</v>
      </c>
      <c r="L973" s="6">
        <f>'Τα Στοιχήματα μου'!F973</f>
        <v>0</v>
      </c>
      <c r="M973" s="7"/>
      <c r="N973" s="5">
        <f>AVERAGE('Τα Στοιχήματα μου'!$E$23:E973)</f>
        <v>2.956</v>
      </c>
      <c r="O973" s="6" t="str">
        <f>IF('Τα Στοιχήματα μου'!E973&lt;&gt;0,1/'Τα Στοιχήματα μου'!E973,"")</f>
        <v/>
      </c>
      <c r="P973" s="6">
        <f>SUM($O$23:O973)</f>
        <v>3.4668730650154802</v>
      </c>
      <c r="Q973" s="6">
        <f>(1-(1/P973))*100</f>
        <v>71.155563493480983</v>
      </c>
      <c r="R973" s="6">
        <f>IF('Τα Στοιχήματα μου'!E973&lt;&gt;0,(100-($Q$1022*100)/100)/'Τα Στοιχήματα μου'!E973,0)</f>
        <v>0</v>
      </c>
      <c r="S973" s="6">
        <f>R973*('Τα Στοιχήματα μου'!E973-1)</f>
        <v>0</v>
      </c>
      <c r="T973" s="5">
        <f>SUM($S$23:S973)/100+1</f>
        <v>1.4422218253259511</v>
      </c>
      <c r="U973" s="6">
        <f>IF('Τα Στοιχήματα μου'!E973&lt;&gt;0,(100-(Q973*100)/100)/'Τα Στοιχήματα μου'!E973,0)</f>
        <v>0</v>
      </c>
      <c r="V973" s="6">
        <f>'Τα Στοιχήματα μου'!E973*U973</f>
        <v>0</v>
      </c>
      <c r="W973" s="5">
        <f>IF('Τα Στοιχήματα μου'!E973&lt;&gt;0,V973/(100/I973),W972)</f>
        <v>1.4422218253259509</v>
      </c>
      <c r="X973" s="7"/>
      <c r="Y973" s="6">
        <f>COUNTIF('Τα Στοιχήματα μου'!$F$23:F973,"W")+COUNTIF('Τα Στοιχήματα μου'!$F$23:F973,"L")</f>
        <v>5</v>
      </c>
      <c r="Z973" s="6">
        <f>COUNTIF('Τα Στοιχήματα μου'!$F$23:F973,"W")</f>
        <v>3</v>
      </c>
      <c r="AA973" s="4">
        <f>COUNTIF('Τα Στοιχήματα μου'!$F$23:F973,"W")/(COUNTIF('Τα Στοιχήματα μου'!$F$23:F973,"W")+COUNTIF('Τα Στοιχήματα μου'!$F$23:F973,"L"))</f>
        <v>0.6</v>
      </c>
    </row>
    <row r="974" spans="2:27">
      <c r="B974" s="6">
        <f t="shared" si="14"/>
        <v>952</v>
      </c>
      <c r="I974" s="6">
        <f>I973+1</f>
        <v>952</v>
      </c>
      <c r="J974" s="6">
        <f>'Τα Στοιχήματα μου'!D974</f>
        <v>0</v>
      </c>
      <c r="K974" s="6">
        <f>'Τα Στοιχήματα μου'!E974</f>
        <v>0</v>
      </c>
      <c r="L974" s="6">
        <f>'Τα Στοιχήματα μου'!F974</f>
        <v>0</v>
      </c>
      <c r="M974" s="7"/>
      <c r="N974" s="5">
        <f>AVERAGE('Τα Στοιχήματα μου'!$E$23:E974)</f>
        <v>2.956</v>
      </c>
      <c r="O974" s="6" t="str">
        <f>IF('Τα Στοιχήματα μου'!E974&lt;&gt;0,1/'Τα Στοιχήματα μου'!E974,"")</f>
        <v/>
      </c>
      <c r="P974" s="6">
        <f>SUM($O$23:O974)</f>
        <v>3.4668730650154802</v>
      </c>
      <c r="Q974" s="6">
        <f>(1-(1/P974))*100</f>
        <v>71.155563493480983</v>
      </c>
      <c r="R974" s="6">
        <f>IF('Τα Στοιχήματα μου'!E974&lt;&gt;0,(100-($Q$1022*100)/100)/'Τα Στοιχήματα μου'!E974,0)</f>
        <v>0</v>
      </c>
      <c r="S974" s="6">
        <f>R974*('Τα Στοιχήματα μου'!E974-1)</f>
        <v>0</v>
      </c>
      <c r="T974" s="5">
        <f>SUM($S$23:S974)/100+1</f>
        <v>1.4422218253259511</v>
      </c>
      <c r="U974" s="6">
        <f>IF('Τα Στοιχήματα μου'!E974&lt;&gt;0,(100-(Q974*100)/100)/'Τα Στοιχήματα μου'!E974,0)</f>
        <v>0</v>
      </c>
      <c r="V974" s="6">
        <f>'Τα Στοιχήματα μου'!E974*U974</f>
        <v>0</v>
      </c>
      <c r="W974" s="5">
        <f>IF('Τα Στοιχήματα μου'!E974&lt;&gt;0,V974/(100/I974),W973)</f>
        <v>1.4422218253259509</v>
      </c>
      <c r="X974" s="7"/>
      <c r="Y974" s="6">
        <f>COUNTIF('Τα Στοιχήματα μου'!$F$23:F974,"W")+COUNTIF('Τα Στοιχήματα μου'!$F$23:F974,"L")</f>
        <v>5</v>
      </c>
      <c r="Z974" s="6">
        <f>COUNTIF('Τα Στοιχήματα μου'!$F$23:F974,"W")</f>
        <v>3</v>
      </c>
      <c r="AA974" s="4">
        <f>COUNTIF('Τα Στοιχήματα μου'!$F$23:F974,"W")/(COUNTIF('Τα Στοιχήματα μου'!$F$23:F974,"W")+COUNTIF('Τα Στοιχήματα μου'!$F$23:F974,"L"))</f>
        <v>0.6</v>
      </c>
    </row>
    <row r="975" spans="2:27">
      <c r="B975" s="6">
        <f t="shared" si="14"/>
        <v>953</v>
      </c>
      <c r="I975" s="6">
        <f>I974+1</f>
        <v>953</v>
      </c>
      <c r="J975" s="6">
        <f>'Τα Στοιχήματα μου'!D975</f>
        <v>0</v>
      </c>
      <c r="K975" s="6">
        <f>'Τα Στοιχήματα μου'!E975</f>
        <v>0</v>
      </c>
      <c r="L975" s="6">
        <f>'Τα Στοιχήματα μου'!F975</f>
        <v>0</v>
      </c>
      <c r="M975" s="7"/>
      <c r="N975" s="5">
        <f>AVERAGE('Τα Στοιχήματα μου'!$E$23:E975)</f>
        <v>2.956</v>
      </c>
      <c r="O975" s="6" t="str">
        <f>IF('Τα Στοιχήματα μου'!E975&lt;&gt;0,1/'Τα Στοιχήματα μου'!E975,"")</f>
        <v/>
      </c>
      <c r="P975" s="6">
        <f>SUM($O$23:O975)</f>
        <v>3.4668730650154802</v>
      </c>
      <c r="Q975" s="6">
        <f>(1-(1/P975))*100</f>
        <v>71.155563493480983</v>
      </c>
      <c r="R975" s="6">
        <f>IF('Τα Στοιχήματα μου'!E975&lt;&gt;0,(100-($Q$1022*100)/100)/'Τα Στοιχήματα μου'!E975,0)</f>
        <v>0</v>
      </c>
      <c r="S975" s="6">
        <f>R975*('Τα Στοιχήματα μου'!E975-1)</f>
        <v>0</v>
      </c>
      <c r="T975" s="5">
        <f>SUM($S$23:S975)/100+1</f>
        <v>1.4422218253259511</v>
      </c>
      <c r="U975" s="6">
        <f>IF('Τα Στοιχήματα μου'!E975&lt;&gt;0,(100-(Q975*100)/100)/'Τα Στοιχήματα μου'!E975,0)</f>
        <v>0</v>
      </c>
      <c r="V975" s="6">
        <f>'Τα Στοιχήματα μου'!E975*U975</f>
        <v>0</v>
      </c>
      <c r="W975" s="5">
        <f>IF('Τα Στοιχήματα μου'!E975&lt;&gt;0,V975/(100/I975),W974)</f>
        <v>1.4422218253259509</v>
      </c>
      <c r="X975" s="7"/>
      <c r="Y975" s="6">
        <f>COUNTIF('Τα Στοιχήματα μου'!$F$23:F975,"W")+COUNTIF('Τα Στοιχήματα μου'!$F$23:F975,"L")</f>
        <v>5</v>
      </c>
      <c r="Z975" s="6">
        <f>COUNTIF('Τα Στοιχήματα μου'!$F$23:F975,"W")</f>
        <v>3</v>
      </c>
      <c r="AA975" s="4">
        <f>COUNTIF('Τα Στοιχήματα μου'!$F$23:F975,"W")/(COUNTIF('Τα Στοιχήματα μου'!$F$23:F975,"W")+COUNTIF('Τα Στοιχήματα μου'!$F$23:F975,"L"))</f>
        <v>0.6</v>
      </c>
    </row>
    <row r="976" spans="2:27">
      <c r="B976" s="6">
        <f t="shared" si="14"/>
        <v>954</v>
      </c>
      <c r="I976" s="6">
        <f>I975+1</f>
        <v>954</v>
      </c>
      <c r="J976" s="6">
        <f>'Τα Στοιχήματα μου'!D976</f>
        <v>0</v>
      </c>
      <c r="K976" s="6">
        <f>'Τα Στοιχήματα μου'!E976</f>
        <v>0</v>
      </c>
      <c r="L976" s="6">
        <f>'Τα Στοιχήματα μου'!F976</f>
        <v>0</v>
      </c>
      <c r="M976" s="7"/>
      <c r="N976" s="5">
        <f>AVERAGE('Τα Στοιχήματα μου'!$E$23:E976)</f>
        <v>2.956</v>
      </c>
      <c r="O976" s="6" t="str">
        <f>IF('Τα Στοιχήματα μου'!E976&lt;&gt;0,1/'Τα Στοιχήματα μου'!E976,"")</f>
        <v/>
      </c>
      <c r="P976" s="6">
        <f>SUM($O$23:O976)</f>
        <v>3.4668730650154802</v>
      </c>
      <c r="Q976" s="6">
        <f>(1-(1/P976))*100</f>
        <v>71.155563493480983</v>
      </c>
      <c r="R976" s="6">
        <f>IF('Τα Στοιχήματα μου'!E976&lt;&gt;0,(100-($Q$1022*100)/100)/'Τα Στοιχήματα μου'!E976,0)</f>
        <v>0</v>
      </c>
      <c r="S976" s="6">
        <f>R976*('Τα Στοιχήματα μου'!E976-1)</f>
        <v>0</v>
      </c>
      <c r="T976" s="5">
        <f>SUM($S$23:S976)/100+1</f>
        <v>1.4422218253259511</v>
      </c>
      <c r="U976" s="6">
        <f>IF('Τα Στοιχήματα μου'!E976&lt;&gt;0,(100-(Q976*100)/100)/'Τα Στοιχήματα μου'!E976,0)</f>
        <v>0</v>
      </c>
      <c r="V976" s="6">
        <f>'Τα Στοιχήματα μου'!E976*U976</f>
        <v>0</v>
      </c>
      <c r="W976" s="5">
        <f>IF('Τα Στοιχήματα μου'!E976&lt;&gt;0,V976/(100/I976),W975)</f>
        <v>1.4422218253259509</v>
      </c>
      <c r="X976" s="7"/>
      <c r="Y976" s="6">
        <f>COUNTIF('Τα Στοιχήματα μου'!$F$23:F976,"W")+COUNTIF('Τα Στοιχήματα μου'!$F$23:F976,"L")</f>
        <v>5</v>
      </c>
      <c r="Z976" s="6">
        <f>COUNTIF('Τα Στοιχήματα μου'!$F$23:F976,"W")</f>
        <v>3</v>
      </c>
      <c r="AA976" s="4">
        <f>COUNTIF('Τα Στοιχήματα μου'!$F$23:F976,"W")/(COUNTIF('Τα Στοιχήματα μου'!$F$23:F976,"W")+COUNTIF('Τα Στοιχήματα μου'!$F$23:F976,"L"))</f>
        <v>0.6</v>
      </c>
    </row>
    <row r="977" spans="2:27">
      <c r="B977" s="6">
        <f t="shared" si="14"/>
        <v>955</v>
      </c>
      <c r="I977" s="6">
        <f>I976+1</f>
        <v>955</v>
      </c>
      <c r="J977" s="6">
        <f>'Τα Στοιχήματα μου'!D977</f>
        <v>0</v>
      </c>
      <c r="K977" s="6">
        <f>'Τα Στοιχήματα μου'!E977</f>
        <v>0</v>
      </c>
      <c r="L977" s="6">
        <f>'Τα Στοιχήματα μου'!F977</f>
        <v>0</v>
      </c>
      <c r="M977" s="7"/>
      <c r="N977" s="5">
        <f>AVERAGE('Τα Στοιχήματα μου'!$E$23:E977)</f>
        <v>2.956</v>
      </c>
      <c r="O977" s="6" t="str">
        <f>IF('Τα Στοιχήματα μου'!E977&lt;&gt;0,1/'Τα Στοιχήματα μου'!E977,"")</f>
        <v/>
      </c>
      <c r="P977" s="6">
        <f>SUM($O$23:O977)</f>
        <v>3.4668730650154802</v>
      </c>
      <c r="Q977" s="6">
        <f>(1-(1/P977))*100</f>
        <v>71.155563493480983</v>
      </c>
      <c r="R977" s="6">
        <f>IF('Τα Στοιχήματα μου'!E977&lt;&gt;0,(100-($Q$1022*100)/100)/'Τα Στοιχήματα μου'!E977,0)</f>
        <v>0</v>
      </c>
      <c r="S977" s="6">
        <f>R977*('Τα Στοιχήματα μου'!E977-1)</f>
        <v>0</v>
      </c>
      <c r="T977" s="5">
        <f>SUM($S$23:S977)/100+1</f>
        <v>1.4422218253259511</v>
      </c>
      <c r="U977" s="6">
        <f>IF('Τα Στοιχήματα μου'!E977&lt;&gt;0,(100-(Q977*100)/100)/'Τα Στοιχήματα μου'!E977,0)</f>
        <v>0</v>
      </c>
      <c r="V977" s="6">
        <f>'Τα Στοιχήματα μου'!E977*U977</f>
        <v>0</v>
      </c>
      <c r="W977" s="5">
        <f>IF('Τα Στοιχήματα μου'!E977&lt;&gt;0,V977/(100/I977),W976)</f>
        <v>1.4422218253259509</v>
      </c>
      <c r="X977" s="7"/>
      <c r="Y977" s="6">
        <f>COUNTIF('Τα Στοιχήματα μου'!$F$23:F977,"W")+COUNTIF('Τα Στοιχήματα μου'!$F$23:F977,"L")</f>
        <v>5</v>
      </c>
      <c r="Z977" s="6">
        <f>COUNTIF('Τα Στοιχήματα μου'!$F$23:F977,"W")</f>
        <v>3</v>
      </c>
      <c r="AA977" s="4">
        <f>COUNTIF('Τα Στοιχήματα μου'!$F$23:F977,"W")/(COUNTIF('Τα Στοιχήματα μου'!$F$23:F977,"W")+COUNTIF('Τα Στοιχήματα μου'!$F$23:F977,"L"))</f>
        <v>0.6</v>
      </c>
    </row>
    <row r="978" spans="2:27">
      <c r="B978" s="6">
        <f t="shared" si="14"/>
        <v>956</v>
      </c>
      <c r="I978" s="6">
        <f>I977+1</f>
        <v>956</v>
      </c>
      <c r="J978" s="6">
        <f>'Τα Στοιχήματα μου'!D978</f>
        <v>0</v>
      </c>
      <c r="K978" s="6">
        <f>'Τα Στοιχήματα μου'!E978</f>
        <v>0</v>
      </c>
      <c r="L978" s="6">
        <f>'Τα Στοιχήματα μου'!F978</f>
        <v>0</v>
      </c>
      <c r="M978" s="7"/>
      <c r="N978" s="5">
        <f>AVERAGE('Τα Στοιχήματα μου'!$E$23:E978)</f>
        <v>2.956</v>
      </c>
      <c r="O978" s="6" t="str">
        <f>IF('Τα Στοιχήματα μου'!E978&lt;&gt;0,1/'Τα Στοιχήματα μου'!E978,"")</f>
        <v/>
      </c>
      <c r="P978" s="6">
        <f>SUM($O$23:O978)</f>
        <v>3.4668730650154802</v>
      </c>
      <c r="Q978" s="6">
        <f>(1-(1/P978))*100</f>
        <v>71.155563493480983</v>
      </c>
      <c r="R978" s="6">
        <f>IF('Τα Στοιχήματα μου'!E978&lt;&gt;0,(100-($Q$1022*100)/100)/'Τα Στοιχήματα μου'!E978,0)</f>
        <v>0</v>
      </c>
      <c r="S978" s="6">
        <f>R978*('Τα Στοιχήματα μου'!E978-1)</f>
        <v>0</v>
      </c>
      <c r="T978" s="5">
        <f>SUM($S$23:S978)/100+1</f>
        <v>1.4422218253259511</v>
      </c>
      <c r="U978" s="6">
        <f>IF('Τα Στοιχήματα μου'!E978&lt;&gt;0,(100-(Q978*100)/100)/'Τα Στοιχήματα μου'!E978,0)</f>
        <v>0</v>
      </c>
      <c r="V978" s="6">
        <f>'Τα Στοιχήματα μου'!E978*U978</f>
        <v>0</v>
      </c>
      <c r="W978" s="5">
        <f>IF('Τα Στοιχήματα μου'!E978&lt;&gt;0,V978/(100/I978),W977)</f>
        <v>1.4422218253259509</v>
      </c>
      <c r="X978" s="7"/>
      <c r="Y978" s="6">
        <f>COUNTIF('Τα Στοιχήματα μου'!$F$23:F978,"W")+COUNTIF('Τα Στοιχήματα μου'!$F$23:F978,"L")</f>
        <v>5</v>
      </c>
      <c r="Z978" s="6">
        <f>COUNTIF('Τα Στοιχήματα μου'!$F$23:F978,"W")</f>
        <v>3</v>
      </c>
      <c r="AA978" s="4">
        <f>COUNTIF('Τα Στοιχήματα μου'!$F$23:F978,"W")/(COUNTIF('Τα Στοιχήματα μου'!$F$23:F978,"W")+COUNTIF('Τα Στοιχήματα μου'!$F$23:F978,"L"))</f>
        <v>0.6</v>
      </c>
    </row>
    <row r="979" spans="2:27">
      <c r="B979" s="6">
        <f t="shared" si="14"/>
        <v>957</v>
      </c>
      <c r="I979" s="6">
        <f>I978+1</f>
        <v>957</v>
      </c>
      <c r="J979" s="6">
        <f>'Τα Στοιχήματα μου'!D979</f>
        <v>0</v>
      </c>
      <c r="K979" s="6">
        <f>'Τα Στοιχήματα μου'!E979</f>
        <v>0</v>
      </c>
      <c r="L979" s="6">
        <f>'Τα Στοιχήματα μου'!F979</f>
        <v>0</v>
      </c>
      <c r="M979" s="7"/>
      <c r="N979" s="5">
        <f>AVERAGE('Τα Στοιχήματα μου'!$E$23:E979)</f>
        <v>2.956</v>
      </c>
      <c r="O979" s="6" t="str">
        <f>IF('Τα Στοιχήματα μου'!E979&lt;&gt;0,1/'Τα Στοιχήματα μου'!E979,"")</f>
        <v/>
      </c>
      <c r="P979" s="6">
        <f>SUM($O$23:O979)</f>
        <v>3.4668730650154802</v>
      </c>
      <c r="Q979" s="6">
        <f>(1-(1/P979))*100</f>
        <v>71.155563493480983</v>
      </c>
      <c r="R979" s="6">
        <f>IF('Τα Στοιχήματα μου'!E979&lt;&gt;0,(100-($Q$1022*100)/100)/'Τα Στοιχήματα μου'!E979,0)</f>
        <v>0</v>
      </c>
      <c r="S979" s="6">
        <f>R979*('Τα Στοιχήματα μου'!E979-1)</f>
        <v>0</v>
      </c>
      <c r="T979" s="5">
        <f>SUM($S$23:S979)/100+1</f>
        <v>1.4422218253259511</v>
      </c>
      <c r="U979" s="6">
        <f>IF('Τα Στοιχήματα μου'!E979&lt;&gt;0,(100-(Q979*100)/100)/'Τα Στοιχήματα μου'!E979,0)</f>
        <v>0</v>
      </c>
      <c r="V979" s="6">
        <f>'Τα Στοιχήματα μου'!E979*U979</f>
        <v>0</v>
      </c>
      <c r="W979" s="5">
        <f>IF('Τα Στοιχήματα μου'!E979&lt;&gt;0,V979/(100/I979),W978)</f>
        <v>1.4422218253259509</v>
      </c>
      <c r="X979" s="7"/>
      <c r="Y979" s="6">
        <f>COUNTIF('Τα Στοιχήματα μου'!$F$23:F979,"W")+COUNTIF('Τα Στοιχήματα μου'!$F$23:F979,"L")</f>
        <v>5</v>
      </c>
      <c r="Z979" s="6">
        <f>COUNTIF('Τα Στοιχήματα μου'!$F$23:F979,"W")</f>
        <v>3</v>
      </c>
      <c r="AA979" s="4">
        <f>COUNTIF('Τα Στοιχήματα μου'!$F$23:F979,"W")/(COUNTIF('Τα Στοιχήματα μου'!$F$23:F979,"W")+COUNTIF('Τα Στοιχήματα μου'!$F$23:F979,"L"))</f>
        <v>0.6</v>
      </c>
    </row>
    <row r="980" spans="2:27">
      <c r="B980" s="6">
        <f t="shared" si="14"/>
        <v>958</v>
      </c>
      <c r="I980" s="6">
        <f>I979+1</f>
        <v>958</v>
      </c>
      <c r="J980" s="6">
        <f>'Τα Στοιχήματα μου'!D980</f>
        <v>0</v>
      </c>
      <c r="K980" s="6">
        <f>'Τα Στοιχήματα μου'!E980</f>
        <v>0</v>
      </c>
      <c r="L980" s="6">
        <f>'Τα Στοιχήματα μου'!F980</f>
        <v>0</v>
      </c>
      <c r="M980" s="7"/>
      <c r="N980" s="5">
        <f>AVERAGE('Τα Στοιχήματα μου'!$E$23:E980)</f>
        <v>2.956</v>
      </c>
      <c r="O980" s="6" t="str">
        <f>IF('Τα Στοιχήματα μου'!E980&lt;&gt;0,1/'Τα Στοιχήματα μου'!E980,"")</f>
        <v/>
      </c>
      <c r="P980" s="6">
        <f>SUM($O$23:O980)</f>
        <v>3.4668730650154802</v>
      </c>
      <c r="Q980" s="6">
        <f>(1-(1/P980))*100</f>
        <v>71.155563493480983</v>
      </c>
      <c r="R980" s="6">
        <f>IF('Τα Στοιχήματα μου'!E980&lt;&gt;0,(100-($Q$1022*100)/100)/'Τα Στοιχήματα μου'!E980,0)</f>
        <v>0</v>
      </c>
      <c r="S980" s="6">
        <f>R980*('Τα Στοιχήματα μου'!E980-1)</f>
        <v>0</v>
      </c>
      <c r="T980" s="5">
        <f>SUM($S$23:S980)/100+1</f>
        <v>1.4422218253259511</v>
      </c>
      <c r="U980" s="6">
        <f>IF('Τα Στοιχήματα μου'!E980&lt;&gt;0,(100-(Q980*100)/100)/'Τα Στοιχήματα μου'!E980,0)</f>
        <v>0</v>
      </c>
      <c r="V980" s="6">
        <f>'Τα Στοιχήματα μου'!E980*U980</f>
        <v>0</v>
      </c>
      <c r="W980" s="5">
        <f>IF('Τα Στοιχήματα μου'!E980&lt;&gt;0,V980/(100/I980),W979)</f>
        <v>1.4422218253259509</v>
      </c>
      <c r="X980" s="7"/>
      <c r="Y980" s="6">
        <f>COUNTIF('Τα Στοιχήματα μου'!$F$23:F980,"W")+COUNTIF('Τα Στοιχήματα μου'!$F$23:F980,"L")</f>
        <v>5</v>
      </c>
      <c r="Z980" s="6">
        <f>COUNTIF('Τα Στοιχήματα μου'!$F$23:F980,"W")</f>
        <v>3</v>
      </c>
      <c r="AA980" s="4">
        <f>COUNTIF('Τα Στοιχήματα μου'!$F$23:F980,"W")/(COUNTIF('Τα Στοιχήματα μου'!$F$23:F980,"W")+COUNTIF('Τα Στοιχήματα μου'!$F$23:F980,"L"))</f>
        <v>0.6</v>
      </c>
    </row>
    <row r="981" spans="2:27">
      <c r="B981" s="6">
        <f t="shared" si="14"/>
        <v>959</v>
      </c>
      <c r="I981" s="6">
        <f>I980+1</f>
        <v>959</v>
      </c>
      <c r="J981" s="6">
        <f>'Τα Στοιχήματα μου'!D981</f>
        <v>0</v>
      </c>
      <c r="K981" s="6">
        <f>'Τα Στοιχήματα μου'!E981</f>
        <v>0</v>
      </c>
      <c r="L981" s="6">
        <f>'Τα Στοιχήματα μου'!F981</f>
        <v>0</v>
      </c>
      <c r="M981" s="7"/>
      <c r="N981" s="5">
        <f>AVERAGE('Τα Στοιχήματα μου'!$E$23:E981)</f>
        <v>2.956</v>
      </c>
      <c r="O981" s="6" t="str">
        <f>IF('Τα Στοιχήματα μου'!E981&lt;&gt;0,1/'Τα Στοιχήματα μου'!E981,"")</f>
        <v/>
      </c>
      <c r="P981" s="6">
        <f>SUM($O$23:O981)</f>
        <v>3.4668730650154802</v>
      </c>
      <c r="Q981" s="6">
        <f>(1-(1/P981))*100</f>
        <v>71.155563493480983</v>
      </c>
      <c r="R981" s="6">
        <f>IF('Τα Στοιχήματα μου'!E981&lt;&gt;0,(100-($Q$1022*100)/100)/'Τα Στοιχήματα μου'!E981,0)</f>
        <v>0</v>
      </c>
      <c r="S981" s="6">
        <f>R981*('Τα Στοιχήματα μου'!E981-1)</f>
        <v>0</v>
      </c>
      <c r="T981" s="5">
        <f>SUM($S$23:S981)/100+1</f>
        <v>1.4422218253259511</v>
      </c>
      <c r="U981" s="6">
        <f>IF('Τα Στοιχήματα μου'!E981&lt;&gt;0,(100-(Q981*100)/100)/'Τα Στοιχήματα μου'!E981,0)</f>
        <v>0</v>
      </c>
      <c r="V981" s="6">
        <f>'Τα Στοιχήματα μου'!E981*U981</f>
        <v>0</v>
      </c>
      <c r="W981" s="5">
        <f>IF('Τα Στοιχήματα μου'!E981&lt;&gt;0,V981/(100/I981),W980)</f>
        <v>1.4422218253259509</v>
      </c>
      <c r="X981" s="7"/>
      <c r="Y981" s="6">
        <f>COUNTIF('Τα Στοιχήματα μου'!$F$23:F981,"W")+COUNTIF('Τα Στοιχήματα μου'!$F$23:F981,"L")</f>
        <v>5</v>
      </c>
      <c r="Z981" s="6">
        <f>COUNTIF('Τα Στοιχήματα μου'!$F$23:F981,"W")</f>
        <v>3</v>
      </c>
      <c r="AA981" s="4">
        <f>COUNTIF('Τα Στοιχήματα μου'!$F$23:F981,"W")/(COUNTIF('Τα Στοιχήματα μου'!$F$23:F981,"W")+COUNTIF('Τα Στοιχήματα μου'!$F$23:F981,"L"))</f>
        <v>0.6</v>
      </c>
    </row>
    <row r="982" spans="2:27">
      <c r="B982" s="6">
        <f t="shared" si="14"/>
        <v>960</v>
      </c>
      <c r="I982" s="6">
        <f>I981+1</f>
        <v>960</v>
      </c>
      <c r="J982" s="6">
        <f>'Τα Στοιχήματα μου'!D982</f>
        <v>0</v>
      </c>
      <c r="K982" s="6">
        <f>'Τα Στοιχήματα μου'!E982</f>
        <v>0</v>
      </c>
      <c r="L982" s="6">
        <f>'Τα Στοιχήματα μου'!F982</f>
        <v>0</v>
      </c>
      <c r="M982" s="7"/>
      <c r="N982" s="5">
        <f>AVERAGE('Τα Στοιχήματα μου'!$E$23:E982)</f>
        <v>2.956</v>
      </c>
      <c r="O982" s="6" t="str">
        <f>IF('Τα Στοιχήματα μου'!E982&lt;&gt;0,1/'Τα Στοιχήματα μου'!E982,"")</f>
        <v/>
      </c>
      <c r="P982" s="6">
        <f>SUM($O$23:O982)</f>
        <v>3.4668730650154802</v>
      </c>
      <c r="Q982" s="6">
        <f>(1-(1/P982))*100</f>
        <v>71.155563493480983</v>
      </c>
      <c r="R982" s="6">
        <f>IF('Τα Στοιχήματα μου'!E982&lt;&gt;0,(100-($Q$1022*100)/100)/'Τα Στοιχήματα μου'!E982,0)</f>
        <v>0</v>
      </c>
      <c r="S982" s="6">
        <f>R982*('Τα Στοιχήματα μου'!E982-1)</f>
        <v>0</v>
      </c>
      <c r="T982" s="5">
        <f>SUM($S$23:S982)/100+1</f>
        <v>1.4422218253259511</v>
      </c>
      <c r="U982" s="6">
        <f>IF('Τα Στοιχήματα μου'!E982&lt;&gt;0,(100-(Q982*100)/100)/'Τα Στοιχήματα μου'!E982,0)</f>
        <v>0</v>
      </c>
      <c r="V982" s="6">
        <f>'Τα Στοιχήματα μου'!E982*U982</f>
        <v>0</v>
      </c>
      <c r="W982" s="5">
        <f>IF('Τα Στοιχήματα μου'!E982&lt;&gt;0,V982/(100/I982),W981)</f>
        <v>1.4422218253259509</v>
      </c>
      <c r="X982" s="7"/>
      <c r="Y982" s="6">
        <f>COUNTIF('Τα Στοιχήματα μου'!$F$23:F982,"W")+COUNTIF('Τα Στοιχήματα μου'!$F$23:F982,"L")</f>
        <v>5</v>
      </c>
      <c r="Z982" s="6">
        <f>COUNTIF('Τα Στοιχήματα μου'!$F$23:F982,"W")</f>
        <v>3</v>
      </c>
      <c r="AA982" s="4">
        <f>COUNTIF('Τα Στοιχήματα μου'!$F$23:F982,"W")/(COUNTIF('Τα Στοιχήματα μου'!$F$23:F982,"W")+COUNTIF('Τα Στοιχήματα μου'!$F$23:F982,"L"))</f>
        <v>0.6</v>
      </c>
    </row>
    <row r="983" spans="2:27">
      <c r="B983" s="6">
        <f t="shared" si="14"/>
        <v>961</v>
      </c>
      <c r="I983" s="6">
        <f>I982+1</f>
        <v>961</v>
      </c>
      <c r="J983" s="6">
        <f>'Τα Στοιχήματα μου'!D983</f>
        <v>0</v>
      </c>
      <c r="K983" s="6">
        <f>'Τα Στοιχήματα μου'!E983</f>
        <v>0</v>
      </c>
      <c r="L983" s="6">
        <f>'Τα Στοιχήματα μου'!F983</f>
        <v>0</v>
      </c>
      <c r="M983" s="7"/>
      <c r="N983" s="5">
        <f>AVERAGE('Τα Στοιχήματα μου'!$E$23:E983)</f>
        <v>2.956</v>
      </c>
      <c r="O983" s="6" t="str">
        <f>IF('Τα Στοιχήματα μου'!E983&lt;&gt;0,1/'Τα Στοιχήματα μου'!E983,"")</f>
        <v/>
      </c>
      <c r="P983" s="6">
        <f>SUM($O$23:O983)</f>
        <v>3.4668730650154802</v>
      </c>
      <c r="Q983" s="6">
        <f>(1-(1/P983))*100</f>
        <v>71.155563493480983</v>
      </c>
      <c r="R983" s="6">
        <f>IF('Τα Στοιχήματα μου'!E983&lt;&gt;0,(100-($Q$1022*100)/100)/'Τα Στοιχήματα μου'!E983,0)</f>
        <v>0</v>
      </c>
      <c r="S983" s="6">
        <f>R983*('Τα Στοιχήματα μου'!E983-1)</f>
        <v>0</v>
      </c>
      <c r="T983" s="5">
        <f>SUM($S$23:S983)/100+1</f>
        <v>1.4422218253259511</v>
      </c>
      <c r="U983" s="6">
        <f>IF('Τα Στοιχήματα μου'!E983&lt;&gt;0,(100-(Q983*100)/100)/'Τα Στοιχήματα μου'!E983,0)</f>
        <v>0</v>
      </c>
      <c r="V983" s="6">
        <f>'Τα Στοιχήματα μου'!E983*U983</f>
        <v>0</v>
      </c>
      <c r="W983" s="5">
        <f>IF('Τα Στοιχήματα μου'!E983&lt;&gt;0,V983/(100/I983),W982)</f>
        <v>1.4422218253259509</v>
      </c>
      <c r="X983" s="7"/>
      <c r="Y983" s="6">
        <f>COUNTIF('Τα Στοιχήματα μου'!$F$23:F983,"W")+COUNTIF('Τα Στοιχήματα μου'!$F$23:F983,"L")</f>
        <v>5</v>
      </c>
      <c r="Z983" s="6">
        <f>COUNTIF('Τα Στοιχήματα μου'!$F$23:F983,"W")</f>
        <v>3</v>
      </c>
      <c r="AA983" s="4">
        <f>COUNTIF('Τα Στοιχήματα μου'!$F$23:F983,"W")/(COUNTIF('Τα Στοιχήματα μου'!$F$23:F983,"W")+COUNTIF('Τα Στοιχήματα μου'!$F$23:F983,"L"))</f>
        <v>0.6</v>
      </c>
    </row>
    <row r="984" spans="2:27">
      <c r="B984" s="6">
        <f t="shared" si="14"/>
        <v>962</v>
      </c>
      <c r="I984" s="6">
        <f>I983+1</f>
        <v>962</v>
      </c>
      <c r="J984" s="6">
        <f>'Τα Στοιχήματα μου'!D984</f>
        <v>0</v>
      </c>
      <c r="K984" s="6">
        <f>'Τα Στοιχήματα μου'!E984</f>
        <v>0</v>
      </c>
      <c r="L984" s="6">
        <f>'Τα Στοιχήματα μου'!F984</f>
        <v>0</v>
      </c>
      <c r="M984" s="7"/>
      <c r="N984" s="5">
        <f>AVERAGE('Τα Στοιχήματα μου'!$E$23:E984)</f>
        <v>2.956</v>
      </c>
      <c r="O984" s="6" t="str">
        <f>IF('Τα Στοιχήματα μου'!E984&lt;&gt;0,1/'Τα Στοιχήματα μου'!E984,"")</f>
        <v/>
      </c>
      <c r="P984" s="6">
        <f>SUM($O$23:O984)</f>
        <v>3.4668730650154802</v>
      </c>
      <c r="Q984" s="6">
        <f>(1-(1/P984))*100</f>
        <v>71.155563493480983</v>
      </c>
      <c r="R984" s="6">
        <f>IF('Τα Στοιχήματα μου'!E984&lt;&gt;0,(100-($Q$1022*100)/100)/'Τα Στοιχήματα μου'!E984,0)</f>
        <v>0</v>
      </c>
      <c r="S984" s="6">
        <f>R984*('Τα Στοιχήματα μου'!E984-1)</f>
        <v>0</v>
      </c>
      <c r="T984" s="5">
        <f>SUM($S$23:S984)/100+1</f>
        <v>1.4422218253259511</v>
      </c>
      <c r="U984" s="6">
        <f>IF('Τα Στοιχήματα μου'!E984&lt;&gt;0,(100-(Q984*100)/100)/'Τα Στοιχήματα μου'!E984,0)</f>
        <v>0</v>
      </c>
      <c r="V984" s="6">
        <f>'Τα Στοιχήματα μου'!E984*U984</f>
        <v>0</v>
      </c>
      <c r="W984" s="5">
        <f>IF('Τα Στοιχήματα μου'!E984&lt;&gt;0,V984/(100/I984),W983)</f>
        <v>1.4422218253259509</v>
      </c>
      <c r="X984" s="7"/>
      <c r="Y984" s="6">
        <f>COUNTIF('Τα Στοιχήματα μου'!$F$23:F984,"W")+COUNTIF('Τα Στοιχήματα μου'!$F$23:F984,"L")</f>
        <v>5</v>
      </c>
      <c r="Z984" s="6">
        <f>COUNTIF('Τα Στοιχήματα μου'!$F$23:F984,"W")</f>
        <v>3</v>
      </c>
      <c r="AA984" s="4">
        <f>COUNTIF('Τα Στοιχήματα μου'!$F$23:F984,"W")/(COUNTIF('Τα Στοιχήματα μου'!$F$23:F984,"W")+COUNTIF('Τα Στοιχήματα μου'!$F$23:F984,"L"))</f>
        <v>0.6</v>
      </c>
    </row>
    <row r="985" spans="2:27">
      <c r="B985" s="6">
        <f t="shared" ref="B985:B1048" si="15">B984+1</f>
        <v>963</v>
      </c>
      <c r="I985" s="6">
        <f>I984+1</f>
        <v>963</v>
      </c>
      <c r="J985" s="6">
        <f>'Τα Στοιχήματα μου'!D985</f>
        <v>0</v>
      </c>
      <c r="K985" s="6">
        <f>'Τα Στοιχήματα μου'!E985</f>
        <v>0</v>
      </c>
      <c r="L985" s="6">
        <f>'Τα Στοιχήματα μου'!F985</f>
        <v>0</v>
      </c>
      <c r="M985" s="7"/>
      <c r="N985" s="5">
        <f>AVERAGE('Τα Στοιχήματα μου'!$E$23:E985)</f>
        <v>2.956</v>
      </c>
      <c r="O985" s="6" t="str">
        <f>IF('Τα Στοιχήματα μου'!E985&lt;&gt;0,1/'Τα Στοιχήματα μου'!E985,"")</f>
        <v/>
      </c>
      <c r="P985" s="6">
        <f>SUM($O$23:O985)</f>
        <v>3.4668730650154802</v>
      </c>
      <c r="Q985" s="6">
        <f>(1-(1/P985))*100</f>
        <v>71.155563493480983</v>
      </c>
      <c r="R985" s="6">
        <f>IF('Τα Στοιχήματα μου'!E985&lt;&gt;0,(100-($Q$1022*100)/100)/'Τα Στοιχήματα μου'!E985,0)</f>
        <v>0</v>
      </c>
      <c r="S985" s="6">
        <f>R985*('Τα Στοιχήματα μου'!E985-1)</f>
        <v>0</v>
      </c>
      <c r="T985" s="5">
        <f>SUM($S$23:S985)/100+1</f>
        <v>1.4422218253259511</v>
      </c>
      <c r="U985" s="6">
        <f>IF('Τα Στοιχήματα μου'!E985&lt;&gt;0,(100-(Q985*100)/100)/'Τα Στοιχήματα μου'!E985,0)</f>
        <v>0</v>
      </c>
      <c r="V985" s="6">
        <f>'Τα Στοιχήματα μου'!E985*U985</f>
        <v>0</v>
      </c>
      <c r="W985" s="5">
        <f>IF('Τα Στοιχήματα μου'!E985&lt;&gt;0,V985/(100/I985),W984)</f>
        <v>1.4422218253259509</v>
      </c>
      <c r="X985" s="7"/>
      <c r="Y985" s="6">
        <f>COUNTIF('Τα Στοιχήματα μου'!$F$23:F985,"W")+COUNTIF('Τα Στοιχήματα μου'!$F$23:F985,"L")</f>
        <v>5</v>
      </c>
      <c r="Z985" s="6">
        <f>COUNTIF('Τα Στοιχήματα μου'!$F$23:F985,"W")</f>
        <v>3</v>
      </c>
      <c r="AA985" s="4">
        <f>COUNTIF('Τα Στοιχήματα μου'!$F$23:F985,"W")/(COUNTIF('Τα Στοιχήματα μου'!$F$23:F985,"W")+COUNTIF('Τα Στοιχήματα μου'!$F$23:F985,"L"))</f>
        <v>0.6</v>
      </c>
    </row>
    <row r="986" spans="2:27">
      <c r="B986" s="6">
        <f t="shared" si="15"/>
        <v>964</v>
      </c>
      <c r="I986" s="6">
        <f>I985+1</f>
        <v>964</v>
      </c>
      <c r="J986" s="6">
        <f>'Τα Στοιχήματα μου'!D986</f>
        <v>0</v>
      </c>
      <c r="K986" s="6">
        <f>'Τα Στοιχήματα μου'!E986</f>
        <v>0</v>
      </c>
      <c r="L986" s="6">
        <f>'Τα Στοιχήματα μου'!F986</f>
        <v>0</v>
      </c>
      <c r="M986" s="7"/>
      <c r="N986" s="5">
        <f>AVERAGE('Τα Στοιχήματα μου'!$E$23:E986)</f>
        <v>2.956</v>
      </c>
      <c r="O986" s="6" t="str">
        <f>IF('Τα Στοιχήματα μου'!E986&lt;&gt;0,1/'Τα Στοιχήματα μου'!E986,"")</f>
        <v/>
      </c>
      <c r="P986" s="6">
        <f>SUM($O$23:O986)</f>
        <v>3.4668730650154802</v>
      </c>
      <c r="Q986" s="6">
        <f>(1-(1/P986))*100</f>
        <v>71.155563493480983</v>
      </c>
      <c r="R986" s="6">
        <f>IF('Τα Στοιχήματα μου'!E986&lt;&gt;0,(100-($Q$1022*100)/100)/'Τα Στοιχήματα μου'!E986,0)</f>
        <v>0</v>
      </c>
      <c r="S986" s="6">
        <f>R986*('Τα Στοιχήματα μου'!E986-1)</f>
        <v>0</v>
      </c>
      <c r="T986" s="5">
        <f>SUM($S$23:S986)/100+1</f>
        <v>1.4422218253259511</v>
      </c>
      <c r="U986" s="6">
        <f>IF('Τα Στοιχήματα μου'!E986&lt;&gt;0,(100-(Q986*100)/100)/'Τα Στοιχήματα μου'!E986,0)</f>
        <v>0</v>
      </c>
      <c r="V986" s="6">
        <f>'Τα Στοιχήματα μου'!E986*U986</f>
        <v>0</v>
      </c>
      <c r="W986" s="5">
        <f>IF('Τα Στοιχήματα μου'!E986&lt;&gt;0,V986/(100/I986),W985)</f>
        <v>1.4422218253259509</v>
      </c>
      <c r="X986" s="7"/>
      <c r="Y986" s="6">
        <f>COUNTIF('Τα Στοιχήματα μου'!$F$23:F986,"W")+COUNTIF('Τα Στοιχήματα μου'!$F$23:F986,"L")</f>
        <v>5</v>
      </c>
      <c r="Z986" s="6">
        <f>COUNTIF('Τα Στοιχήματα μου'!$F$23:F986,"W")</f>
        <v>3</v>
      </c>
      <c r="AA986" s="4">
        <f>COUNTIF('Τα Στοιχήματα μου'!$F$23:F986,"W")/(COUNTIF('Τα Στοιχήματα μου'!$F$23:F986,"W")+COUNTIF('Τα Στοιχήματα μου'!$F$23:F986,"L"))</f>
        <v>0.6</v>
      </c>
    </row>
    <row r="987" spans="2:27">
      <c r="B987" s="6">
        <f t="shared" si="15"/>
        <v>965</v>
      </c>
      <c r="I987" s="6">
        <f>I986+1</f>
        <v>965</v>
      </c>
      <c r="J987" s="6">
        <f>'Τα Στοιχήματα μου'!D987</f>
        <v>0</v>
      </c>
      <c r="K987" s="6">
        <f>'Τα Στοιχήματα μου'!E987</f>
        <v>0</v>
      </c>
      <c r="L987" s="6">
        <f>'Τα Στοιχήματα μου'!F987</f>
        <v>0</v>
      </c>
      <c r="M987" s="7"/>
      <c r="N987" s="5">
        <f>AVERAGE('Τα Στοιχήματα μου'!$E$23:E987)</f>
        <v>2.956</v>
      </c>
      <c r="O987" s="6" t="str">
        <f>IF('Τα Στοιχήματα μου'!E987&lt;&gt;0,1/'Τα Στοιχήματα μου'!E987,"")</f>
        <v/>
      </c>
      <c r="P987" s="6">
        <f>SUM($O$23:O987)</f>
        <v>3.4668730650154802</v>
      </c>
      <c r="Q987" s="6">
        <f>(1-(1/P987))*100</f>
        <v>71.155563493480983</v>
      </c>
      <c r="R987" s="6">
        <f>IF('Τα Στοιχήματα μου'!E987&lt;&gt;0,(100-($Q$1022*100)/100)/'Τα Στοιχήματα μου'!E987,0)</f>
        <v>0</v>
      </c>
      <c r="S987" s="6">
        <f>R987*('Τα Στοιχήματα μου'!E987-1)</f>
        <v>0</v>
      </c>
      <c r="T987" s="5">
        <f>SUM($S$23:S987)/100+1</f>
        <v>1.4422218253259511</v>
      </c>
      <c r="U987" s="6">
        <f>IF('Τα Στοιχήματα μου'!E987&lt;&gt;0,(100-(Q987*100)/100)/'Τα Στοιχήματα μου'!E987,0)</f>
        <v>0</v>
      </c>
      <c r="V987" s="6">
        <f>'Τα Στοιχήματα μου'!E987*U987</f>
        <v>0</v>
      </c>
      <c r="W987" s="5">
        <f>IF('Τα Στοιχήματα μου'!E987&lt;&gt;0,V987/(100/I987),W986)</f>
        <v>1.4422218253259509</v>
      </c>
      <c r="X987" s="7"/>
      <c r="Y987" s="6">
        <f>COUNTIF('Τα Στοιχήματα μου'!$F$23:F987,"W")+COUNTIF('Τα Στοιχήματα μου'!$F$23:F987,"L")</f>
        <v>5</v>
      </c>
      <c r="Z987" s="6">
        <f>COUNTIF('Τα Στοιχήματα μου'!$F$23:F987,"W")</f>
        <v>3</v>
      </c>
      <c r="AA987" s="4">
        <f>COUNTIF('Τα Στοιχήματα μου'!$F$23:F987,"W")/(COUNTIF('Τα Στοιχήματα μου'!$F$23:F987,"W")+COUNTIF('Τα Στοιχήματα μου'!$F$23:F987,"L"))</f>
        <v>0.6</v>
      </c>
    </row>
    <row r="988" spans="2:27">
      <c r="B988" s="6">
        <f t="shared" si="15"/>
        <v>966</v>
      </c>
      <c r="I988" s="6">
        <f>I987+1</f>
        <v>966</v>
      </c>
      <c r="J988" s="6">
        <f>'Τα Στοιχήματα μου'!D988</f>
        <v>0</v>
      </c>
      <c r="K988" s="6">
        <f>'Τα Στοιχήματα μου'!E988</f>
        <v>0</v>
      </c>
      <c r="L988" s="6">
        <f>'Τα Στοιχήματα μου'!F988</f>
        <v>0</v>
      </c>
      <c r="M988" s="7"/>
      <c r="N988" s="5">
        <f>AVERAGE('Τα Στοιχήματα μου'!$E$23:E988)</f>
        <v>2.956</v>
      </c>
      <c r="O988" s="6" t="str">
        <f>IF('Τα Στοιχήματα μου'!E988&lt;&gt;0,1/'Τα Στοιχήματα μου'!E988,"")</f>
        <v/>
      </c>
      <c r="P988" s="6">
        <f>SUM($O$23:O988)</f>
        <v>3.4668730650154802</v>
      </c>
      <c r="Q988" s="6">
        <f>(1-(1/P988))*100</f>
        <v>71.155563493480983</v>
      </c>
      <c r="R988" s="6">
        <f>IF('Τα Στοιχήματα μου'!E988&lt;&gt;0,(100-($Q$1022*100)/100)/'Τα Στοιχήματα μου'!E988,0)</f>
        <v>0</v>
      </c>
      <c r="S988" s="6">
        <f>R988*('Τα Στοιχήματα μου'!E988-1)</f>
        <v>0</v>
      </c>
      <c r="T988" s="5">
        <f>SUM($S$23:S988)/100+1</f>
        <v>1.4422218253259511</v>
      </c>
      <c r="U988" s="6">
        <f>IF('Τα Στοιχήματα μου'!E988&lt;&gt;0,(100-(Q988*100)/100)/'Τα Στοιχήματα μου'!E988,0)</f>
        <v>0</v>
      </c>
      <c r="V988" s="6">
        <f>'Τα Στοιχήματα μου'!E988*U988</f>
        <v>0</v>
      </c>
      <c r="W988" s="5">
        <f>IF('Τα Στοιχήματα μου'!E988&lt;&gt;0,V988/(100/I988),W987)</f>
        <v>1.4422218253259509</v>
      </c>
      <c r="X988" s="7"/>
      <c r="Y988" s="6">
        <f>COUNTIF('Τα Στοιχήματα μου'!$F$23:F988,"W")+COUNTIF('Τα Στοιχήματα μου'!$F$23:F988,"L")</f>
        <v>5</v>
      </c>
      <c r="Z988" s="6">
        <f>COUNTIF('Τα Στοιχήματα μου'!$F$23:F988,"W")</f>
        <v>3</v>
      </c>
      <c r="AA988" s="4">
        <f>COUNTIF('Τα Στοιχήματα μου'!$F$23:F988,"W")/(COUNTIF('Τα Στοιχήματα μου'!$F$23:F988,"W")+COUNTIF('Τα Στοιχήματα μου'!$F$23:F988,"L"))</f>
        <v>0.6</v>
      </c>
    </row>
    <row r="989" spans="2:27">
      <c r="B989" s="6">
        <f t="shared" si="15"/>
        <v>967</v>
      </c>
      <c r="I989" s="6">
        <f>I988+1</f>
        <v>967</v>
      </c>
      <c r="J989" s="6">
        <f>'Τα Στοιχήματα μου'!D989</f>
        <v>0</v>
      </c>
      <c r="K989" s="6">
        <f>'Τα Στοιχήματα μου'!E989</f>
        <v>0</v>
      </c>
      <c r="L989" s="6">
        <f>'Τα Στοιχήματα μου'!F989</f>
        <v>0</v>
      </c>
      <c r="M989" s="7"/>
      <c r="N989" s="5">
        <f>AVERAGE('Τα Στοιχήματα μου'!$E$23:E989)</f>
        <v>2.956</v>
      </c>
      <c r="O989" s="6" t="str">
        <f>IF('Τα Στοιχήματα μου'!E989&lt;&gt;0,1/'Τα Στοιχήματα μου'!E989,"")</f>
        <v/>
      </c>
      <c r="P989" s="6">
        <f>SUM($O$23:O989)</f>
        <v>3.4668730650154802</v>
      </c>
      <c r="Q989" s="6">
        <f>(1-(1/P989))*100</f>
        <v>71.155563493480983</v>
      </c>
      <c r="R989" s="6">
        <f>IF('Τα Στοιχήματα μου'!E989&lt;&gt;0,(100-($Q$1022*100)/100)/'Τα Στοιχήματα μου'!E989,0)</f>
        <v>0</v>
      </c>
      <c r="S989" s="6">
        <f>R989*('Τα Στοιχήματα μου'!E989-1)</f>
        <v>0</v>
      </c>
      <c r="T989" s="5">
        <f>SUM($S$23:S989)/100+1</f>
        <v>1.4422218253259511</v>
      </c>
      <c r="U989" s="6">
        <f>IF('Τα Στοιχήματα μου'!E989&lt;&gt;0,(100-(Q989*100)/100)/'Τα Στοιχήματα μου'!E989,0)</f>
        <v>0</v>
      </c>
      <c r="V989" s="6">
        <f>'Τα Στοιχήματα μου'!E989*U989</f>
        <v>0</v>
      </c>
      <c r="W989" s="5">
        <f>IF('Τα Στοιχήματα μου'!E989&lt;&gt;0,V989/(100/I989),W988)</f>
        <v>1.4422218253259509</v>
      </c>
      <c r="X989" s="7"/>
      <c r="Y989" s="6">
        <f>COUNTIF('Τα Στοιχήματα μου'!$F$23:F989,"W")+COUNTIF('Τα Στοιχήματα μου'!$F$23:F989,"L")</f>
        <v>5</v>
      </c>
      <c r="Z989" s="6">
        <f>COUNTIF('Τα Στοιχήματα μου'!$F$23:F989,"W")</f>
        <v>3</v>
      </c>
      <c r="AA989" s="4">
        <f>COUNTIF('Τα Στοιχήματα μου'!$F$23:F989,"W")/(COUNTIF('Τα Στοιχήματα μου'!$F$23:F989,"W")+COUNTIF('Τα Στοιχήματα μου'!$F$23:F989,"L"))</f>
        <v>0.6</v>
      </c>
    </row>
    <row r="990" spans="2:27">
      <c r="B990" s="6">
        <f t="shared" si="15"/>
        <v>968</v>
      </c>
      <c r="I990" s="6">
        <f>I989+1</f>
        <v>968</v>
      </c>
      <c r="J990" s="6">
        <f>'Τα Στοιχήματα μου'!D990</f>
        <v>0</v>
      </c>
      <c r="K990" s="6">
        <f>'Τα Στοιχήματα μου'!E990</f>
        <v>0</v>
      </c>
      <c r="L990" s="6">
        <f>'Τα Στοιχήματα μου'!F990</f>
        <v>0</v>
      </c>
      <c r="M990" s="7"/>
      <c r="N990" s="5">
        <f>AVERAGE('Τα Στοιχήματα μου'!$E$23:E990)</f>
        <v>2.956</v>
      </c>
      <c r="O990" s="6" t="str">
        <f>IF('Τα Στοιχήματα μου'!E990&lt;&gt;0,1/'Τα Στοιχήματα μου'!E990,"")</f>
        <v/>
      </c>
      <c r="P990" s="6">
        <f>SUM($O$23:O990)</f>
        <v>3.4668730650154802</v>
      </c>
      <c r="Q990" s="6">
        <f>(1-(1/P990))*100</f>
        <v>71.155563493480983</v>
      </c>
      <c r="R990" s="6">
        <f>IF('Τα Στοιχήματα μου'!E990&lt;&gt;0,(100-($Q$1022*100)/100)/'Τα Στοιχήματα μου'!E990,0)</f>
        <v>0</v>
      </c>
      <c r="S990" s="6">
        <f>R990*('Τα Στοιχήματα μου'!E990-1)</f>
        <v>0</v>
      </c>
      <c r="T990" s="5">
        <f>SUM($S$23:S990)/100+1</f>
        <v>1.4422218253259511</v>
      </c>
      <c r="U990" s="6">
        <f>IF('Τα Στοιχήματα μου'!E990&lt;&gt;0,(100-(Q990*100)/100)/'Τα Στοιχήματα μου'!E990,0)</f>
        <v>0</v>
      </c>
      <c r="V990" s="6">
        <f>'Τα Στοιχήματα μου'!E990*U990</f>
        <v>0</v>
      </c>
      <c r="W990" s="5">
        <f>IF('Τα Στοιχήματα μου'!E990&lt;&gt;0,V990/(100/I990),W989)</f>
        <v>1.4422218253259509</v>
      </c>
      <c r="X990" s="7"/>
      <c r="Y990" s="6">
        <f>COUNTIF('Τα Στοιχήματα μου'!$F$23:F990,"W")+COUNTIF('Τα Στοιχήματα μου'!$F$23:F990,"L")</f>
        <v>5</v>
      </c>
      <c r="Z990" s="6">
        <f>COUNTIF('Τα Στοιχήματα μου'!$F$23:F990,"W")</f>
        <v>3</v>
      </c>
      <c r="AA990" s="4">
        <f>COUNTIF('Τα Στοιχήματα μου'!$F$23:F990,"W")/(COUNTIF('Τα Στοιχήματα μου'!$F$23:F990,"W")+COUNTIF('Τα Στοιχήματα μου'!$F$23:F990,"L"))</f>
        <v>0.6</v>
      </c>
    </row>
    <row r="991" spans="2:27">
      <c r="B991" s="6">
        <f t="shared" si="15"/>
        <v>969</v>
      </c>
      <c r="I991" s="6">
        <f>I990+1</f>
        <v>969</v>
      </c>
      <c r="J991" s="6">
        <f>'Τα Στοιχήματα μου'!D991</f>
        <v>0</v>
      </c>
      <c r="K991" s="6">
        <f>'Τα Στοιχήματα μου'!E991</f>
        <v>0</v>
      </c>
      <c r="L991" s="6">
        <f>'Τα Στοιχήματα μου'!F991</f>
        <v>0</v>
      </c>
      <c r="M991" s="7"/>
      <c r="N991" s="5">
        <f>AVERAGE('Τα Στοιχήματα μου'!$E$23:E991)</f>
        <v>2.956</v>
      </c>
      <c r="O991" s="6" t="str">
        <f>IF('Τα Στοιχήματα μου'!E991&lt;&gt;0,1/'Τα Στοιχήματα μου'!E991,"")</f>
        <v/>
      </c>
      <c r="P991" s="6">
        <f>SUM($O$23:O991)</f>
        <v>3.4668730650154802</v>
      </c>
      <c r="Q991" s="6">
        <f>(1-(1/P991))*100</f>
        <v>71.155563493480983</v>
      </c>
      <c r="R991" s="6">
        <f>IF('Τα Στοιχήματα μου'!E991&lt;&gt;0,(100-($Q$1022*100)/100)/'Τα Στοιχήματα μου'!E991,0)</f>
        <v>0</v>
      </c>
      <c r="S991" s="6">
        <f>R991*('Τα Στοιχήματα μου'!E991-1)</f>
        <v>0</v>
      </c>
      <c r="T991" s="5">
        <f>SUM($S$23:S991)/100+1</f>
        <v>1.4422218253259511</v>
      </c>
      <c r="U991" s="6">
        <f>IF('Τα Στοιχήματα μου'!E991&lt;&gt;0,(100-(Q991*100)/100)/'Τα Στοιχήματα μου'!E991,0)</f>
        <v>0</v>
      </c>
      <c r="V991" s="6">
        <f>'Τα Στοιχήματα μου'!E991*U991</f>
        <v>0</v>
      </c>
      <c r="W991" s="5">
        <f>IF('Τα Στοιχήματα μου'!E991&lt;&gt;0,V991/(100/I991),W990)</f>
        <v>1.4422218253259509</v>
      </c>
      <c r="X991" s="7"/>
      <c r="Y991" s="6">
        <f>COUNTIF('Τα Στοιχήματα μου'!$F$23:F991,"W")+COUNTIF('Τα Στοιχήματα μου'!$F$23:F991,"L")</f>
        <v>5</v>
      </c>
      <c r="Z991" s="6">
        <f>COUNTIF('Τα Στοιχήματα μου'!$F$23:F991,"W")</f>
        <v>3</v>
      </c>
      <c r="AA991" s="4">
        <f>COUNTIF('Τα Στοιχήματα μου'!$F$23:F991,"W")/(COUNTIF('Τα Στοιχήματα μου'!$F$23:F991,"W")+COUNTIF('Τα Στοιχήματα μου'!$F$23:F991,"L"))</f>
        <v>0.6</v>
      </c>
    </row>
    <row r="992" spans="2:27">
      <c r="B992" s="6">
        <f t="shared" si="15"/>
        <v>970</v>
      </c>
      <c r="I992" s="6">
        <f>I991+1</f>
        <v>970</v>
      </c>
      <c r="J992" s="6">
        <f>'Τα Στοιχήματα μου'!D992</f>
        <v>0</v>
      </c>
      <c r="K992" s="6">
        <f>'Τα Στοιχήματα μου'!E992</f>
        <v>0</v>
      </c>
      <c r="L992" s="6">
        <f>'Τα Στοιχήματα μου'!F992</f>
        <v>0</v>
      </c>
      <c r="M992" s="7"/>
      <c r="N992" s="5">
        <f>AVERAGE('Τα Στοιχήματα μου'!$E$23:E992)</f>
        <v>2.956</v>
      </c>
      <c r="O992" s="6" t="str">
        <f>IF('Τα Στοιχήματα μου'!E992&lt;&gt;0,1/'Τα Στοιχήματα μου'!E992,"")</f>
        <v/>
      </c>
      <c r="P992" s="6">
        <f>SUM($O$23:O992)</f>
        <v>3.4668730650154802</v>
      </c>
      <c r="Q992" s="6">
        <f>(1-(1/P992))*100</f>
        <v>71.155563493480983</v>
      </c>
      <c r="R992" s="6">
        <f>IF('Τα Στοιχήματα μου'!E992&lt;&gt;0,(100-($Q$1022*100)/100)/'Τα Στοιχήματα μου'!E992,0)</f>
        <v>0</v>
      </c>
      <c r="S992" s="6">
        <f>R992*('Τα Στοιχήματα μου'!E992-1)</f>
        <v>0</v>
      </c>
      <c r="T992" s="5">
        <f>SUM($S$23:S992)/100+1</f>
        <v>1.4422218253259511</v>
      </c>
      <c r="U992" s="6">
        <f>IF('Τα Στοιχήματα μου'!E992&lt;&gt;0,(100-(Q992*100)/100)/'Τα Στοιχήματα μου'!E992,0)</f>
        <v>0</v>
      </c>
      <c r="V992" s="6">
        <f>'Τα Στοιχήματα μου'!E992*U992</f>
        <v>0</v>
      </c>
      <c r="W992" s="5">
        <f>IF('Τα Στοιχήματα μου'!E992&lt;&gt;0,V992/(100/I992),W991)</f>
        <v>1.4422218253259509</v>
      </c>
      <c r="X992" s="7"/>
      <c r="Y992" s="6">
        <f>COUNTIF('Τα Στοιχήματα μου'!$F$23:F992,"W")+COUNTIF('Τα Στοιχήματα μου'!$F$23:F992,"L")</f>
        <v>5</v>
      </c>
      <c r="Z992" s="6">
        <f>COUNTIF('Τα Στοιχήματα μου'!$F$23:F992,"W")</f>
        <v>3</v>
      </c>
      <c r="AA992" s="4">
        <f>COUNTIF('Τα Στοιχήματα μου'!$F$23:F992,"W")/(COUNTIF('Τα Στοιχήματα μου'!$F$23:F992,"W")+COUNTIF('Τα Στοιχήματα μου'!$F$23:F992,"L"))</f>
        <v>0.6</v>
      </c>
    </row>
    <row r="993" spans="2:27">
      <c r="B993" s="6">
        <f t="shared" si="15"/>
        <v>971</v>
      </c>
      <c r="I993" s="6">
        <f>I992+1</f>
        <v>971</v>
      </c>
      <c r="J993" s="6">
        <f>'Τα Στοιχήματα μου'!D993</f>
        <v>0</v>
      </c>
      <c r="K993" s="6">
        <f>'Τα Στοιχήματα μου'!E993</f>
        <v>0</v>
      </c>
      <c r="L993" s="6">
        <f>'Τα Στοιχήματα μου'!F993</f>
        <v>0</v>
      </c>
      <c r="M993" s="7"/>
      <c r="N993" s="5">
        <f>AVERAGE('Τα Στοιχήματα μου'!$E$23:E993)</f>
        <v>2.956</v>
      </c>
      <c r="O993" s="6" t="str">
        <f>IF('Τα Στοιχήματα μου'!E993&lt;&gt;0,1/'Τα Στοιχήματα μου'!E993,"")</f>
        <v/>
      </c>
      <c r="P993" s="6">
        <f>SUM($O$23:O993)</f>
        <v>3.4668730650154802</v>
      </c>
      <c r="Q993" s="6">
        <f>(1-(1/P993))*100</f>
        <v>71.155563493480983</v>
      </c>
      <c r="R993" s="6">
        <f>IF('Τα Στοιχήματα μου'!E993&lt;&gt;0,(100-($Q$1022*100)/100)/'Τα Στοιχήματα μου'!E993,0)</f>
        <v>0</v>
      </c>
      <c r="S993" s="6">
        <f>R993*('Τα Στοιχήματα μου'!E993-1)</f>
        <v>0</v>
      </c>
      <c r="T993" s="5">
        <f>SUM($S$23:S993)/100+1</f>
        <v>1.4422218253259511</v>
      </c>
      <c r="U993" s="6">
        <f>IF('Τα Στοιχήματα μου'!E993&lt;&gt;0,(100-(Q993*100)/100)/'Τα Στοιχήματα μου'!E993,0)</f>
        <v>0</v>
      </c>
      <c r="V993" s="6">
        <f>'Τα Στοιχήματα μου'!E993*U993</f>
        <v>0</v>
      </c>
      <c r="W993" s="5">
        <f>IF('Τα Στοιχήματα μου'!E993&lt;&gt;0,V993/(100/I993),W992)</f>
        <v>1.4422218253259509</v>
      </c>
      <c r="X993" s="7"/>
      <c r="Y993" s="6">
        <f>COUNTIF('Τα Στοιχήματα μου'!$F$23:F993,"W")+COUNTIF('Τα Στοιχήματα μου'!$F$23:F993,"L")</f>
        <v>5</v>
      </c>
      <c r="Z993" s="6">
        <f>COUNTIF('Τα Στοιχήματα μου'!$F$23:F993,"W")</f>
        <v>3</v>
      </c>
      <c r="AA993" s="4">
        <f>COUNTIF('Τα Στοιχήματα μου'!$F$23:F993,"W")/(COUNTIF('Τα Στοιχήματα μου'!$F$23:F993,"W")+COUNTIF('Τα Στοιχήματα μου'!$F$23:F993,"L"))</f>
        <v>0.6</v>
      </c>
    </row>
    <row r="994" spans="2:27">
      <c r="B994" s="6">
        <f t="shared" si="15"/>
        <v>972</v>
      </c>
      <c r="I994" s="6">
        <f>I993+1</f>
        <v>972</v>
      </c>
      <c r="J994" s="6">
        <f>'Τα Στοιχήματα μου'!D994</f>
        <v>0</v>
      </c>
      <c r="K994" s="6">
        <f>'Τα Στοιχήματα μου'!E994</f>
        <v>0</v>
      </c>
      <c r="L994" s="6">
        <f>'Τα Στοιχήματα μου'!F994</f>
        <v>0</v>
      </c>
      <c r="M994" s="7"/>
      <c r="N994" s="5">
        <f>AVERAGE('Τα Στοιχήματα μου'!$E$23:E994)</f>
        <v>2.956</v>
      </c>
      <c r="O994" s="6" t="str">
        <f>IF('Τα Στοιχήματα μου'!E994&lt;&gt;0,1/'Τα Στοιχήματα μου'!E994,"")</f>
        <v/>
      </c>
      <c r="P994" s="6">
        <f>SUM($O$23:O994)</f>
        <v>3.4668730650154802</v>
      </c>
      <c r="Q994" s="6">
        <f>(1-(1/P994))*100</f>
        <v>71.155563493480983</v>
      </c>
      <c r="R994" s="6">
        <f>IF('Τα Στοιχήματα μου'!E994&lt;&gt;0,(100-($Q$1022*100)/100)/'Τα Στοιχήματα μου'!E994,0)</f>
        <v>0</v>
      </c>
      <c r="S994" s="6">
        <f>R994*('Τα Στοιχήματα μου'!E994-1)</f>
        <v>0</v>
      </c>
      <c r="T994" s="5">
        <f>SUM($S$23:S994)/100+1</f>
        <v>1.4422218253259511</v>
      </c>
      <c r="U994" s="6">
        <f>IF('Τα Στοιχήματα μου'!E994&lt;&gt;0,(100-(Q994*100)/100)/'Τα Στοιχήματα μου'!E994,0)</f>
        <v>0</v>
      </c>
      <c r="V994" s="6">
        <f>'Τα Στοιχήματα μου'!E994*U994</f>
        <v>0</v>
      </c>
      <c r="W994" s="5">
        <f>IF('Τα Στοιχήματα μου'!E994&lt;&gt;0,V994/(100/I994),W993)</f>
        <v>1.4422218253259509</v>
      </c>
      <c r="X994" s="7"/>
      <c r="Y994" s="6">
        <f>COUNTIF('Τα Στοιχήματα μου'!$F$23:F994,"W")+COUNTIF('Τα Στοιχήματα μου'!$F$23:F994,"L")</f>
        <v>5</v>
      </c>
      <c r="Z994" s="6">
        <f>COUNTIF('Τα Στοιχήματα μου'!$F$23:F994,"W")</f>
        <v>3</v>
      </c>
      <c r="AA994" s="4">
        <f>COUNTIF('Τα Στοιχήματα μου'!$F$23:F994,"W")/(COUNTIF('Τα Στοιχήματα μου'!$F$23:F994,"W")+COUNTIF('Τα Στοιχήματα μου'!$F$23:F994,"L"))</f>
        <v>0.6</v>
      </c>
    </row>
    <row r="995" spans="2:27">
      <c r="B995" s="6">
        <f t="shared" si="15"/>
        <v>973</v>
      </c>
      <c r="I995" s="6">
        <f>I994+1</f>
        <v>973</v>
      </c>
      <c r="J995" s="6">
        <f>'Τα Στοιχήματα μου'!D995</f>
        <v>0</v>
      </c>
      <c r="K995" s="6">
        <f>'Τα Στοιχήματα μου'!E995</f>
        <v>0</v>
      </c>
      <c r="L995" s="6">
        <f>'Τα Στοιχήματα μου'!F995</f>
        <v>0</v>
      </c>
      <c r="M995" s="7"/>
      <c r="N995" s="5">
        <f>AVERAGE('Τα Στοιχήματα μου'!$E$23:E995)</f>
        <v>2.956</v>
      </c>
      <c r="O995" s="6" t="str">
        <f>IF('Τα Στοιχήματα μου'!E995&lt;&gt;0,1/'Τα Στοιχήματα μου'!E995,"")</f>
        <v/>
      </c>
      <c r="P995" s="6">
        <f>SUM($O$23:O995)</f>
        <v>3.4668730650154802</v>
      </c>
      <c r="Q995" s="6">
        <f>(1-(1/P995))*100</f>
        <v>71.155563493480983</v>
      </c>
      <c r="R995" s="6">
        <f>IF('Τα Στοιχήματα μου'!E995&lt;&gt;0,(100-($Q$1022*100)/100)/'Τα Στοιχήματα μου'!E995,0)</f>
        <v>0</v>
      </c>
      <c r="S995" s="6">
        <f>R995*('Τα Στοιχήματα μου'!E995-1)</f>
        <v>0</v>
      </c>
      <c r="T995" s="5">
        <f>SUM($S$23:S995)/100+1</f>
        <v>1.4422218253259511</v>
      </c>
      <c r="U995" s="6">
        <f>IF('Τα Στοιχήματα μου'!E995&lt;&gt;0,(100-(Q995*100)/100)/'Τα Στοιχήματα μου'!E995,0)</f>
        <v>0</v>
      </c>
      <c r="V995" s="6">
        <f>'Τα Στοιχήματα μου'!E995*U995</f>
        <v>0</v>
      </c>
      <c r="W995" s="5">
        <f>IF('Τα Στοιχήματα μου'!E995&lt;&gt;0,V995/(100/I995),W994)</f>
        <v>1.4422218253259509</v>
      </c>
      <c r="X995" s="7"/>
      <c r="Y995" s="6">
        <f>COUNTIF('Τα Στοιχήματα μου'!$F$23:F995,"W")+COUNTIF('Τα Στοιχήματα μου'!$F$23:F995,"L")</f>
        <v>5</v>
      </c>
      <c r="Z995" s="6">
        <f>COUNTIF('Τα Στοιχήματα μου'!$F$23:F995,"W")</f>
        <v>3</v>
      </c>
      <c r="AA995" s="4">
        <f>COUNTIF('Τα Στοιχήματα μου'!$F$23:F995,"W")/(COUNTIF('Τα Στοιχήματα μου'!$F$23:F995,"W")+COUNTIF('Τα Στοιχήματα μου'!$F$23:F995,"L"))</f>
        <v>0.6</v>
      </c>
    </row>
    <row r="996" spans="2:27">
      <c r="B996" s="6">
        <f t="shared" si="15"/>
        <v>974</v>
      </c>
      <c r="I996" s="6">
        <f>I995+1</f>
        <v>974</v>
      </c>
      <c r="J996" s="6">
        <f>'Τα Στοιχήματα μου'!D996</f>
        <v>0</v>
      </c>
      <c r="K996" s="6">
        <f>'Τα Στοιχήματα μου'!E996</f>
        <v>0</v>
      </c>
      <c r="L996" s="6">
        <f>'Τα Στοιχήματα μου'!F996</f>
        <v>0</v>
      </c>
      <c r="M996" s="7"/>
      <c r="N996" s="5">
        <f>AVERAGE('Τα Στοιχήματα μου'!$E$23:E996)</f>
        <v>2.956</v>
      </c>
      <c r="O996" s="6" t="str">
        <f>IF('Τα Στοιχήματα μου'!E996&lt;&gt;0,1/'Τα Στοιχήματα μου'!E996,"")</f>
        <v/>
      </c>
      <c r="P996" s="6">
        <f>SUM($O$23:O996)</f>
        <v>3.4668730650154802</v>
      </c>
      <c r="Q996" s="6">
        <f>(1-(1/P996))*100</f>
        <v>71.155563493480983</v>
      </c>
      <c r="R996" s="6">
        <f>IF('Τα Στοιχήματα μου'!E996&lt;&gt;0,(100-($Q$1022*100)/100)/'Τα Στοιχήματα μου'!E996,0)</f>
        <v>0</v>
      </c>
      <c r="S996" s="6">
        <f>R996*('Τα Στοιχήματα μου'!E996-1)</f>
        <v>0</v>
      </c>
      <c r="T996" s="5">
        <f>SUM($S$23:S996)/100+1</f>
        <v>1.4422218253259511</v>
      </c>
      <c r="U996" s="6">
        <f>IF('Τα Στοιχήματα μου'!E996&lt;&gt;0,(100-(Q996*100)/100)/'Τα Στοιχήματα μου'!E996,0)</f>
        <v>0</v>
      </c>
      <c r="V996" s="6">
        <f>'Τα Στοιχήματα μου'!E996*U996</f>
        <v>0</v>
      </c>
      <c r="W996" s="5">
        <f>IF('Τα Στοιχήματα μου'!E996&lt;&gt;0,V996/(100/I996),W995)</f>
        <v>1.4422218253259509</v>
      </c>
      <c r="X996" s="7"/>
      <c r="Y996" s="6">
        <f>COUNTIF('Τα Στοιχήματα μου'!$F$23:F996,"W")+COUNTIF('Τα Στοιχήματα μου'!$F$23:F996,"L")</f>
        <v>5</v>
      </c>
      <c r="Z996" s="6">
        <f>COUNTIF('Τα Στοιχήματα μου'!$F$23:F996,"W")</f>
        <v>3</v>
      </c>
      <c r="AA996" s="4">
        <f>COUNTIF('Τα Στοιχήματα μου'!$F$23:F996,"W")/(COUNTIF('Τα Στοιχήματα μου'!$F$23:F996,"W")+COUNTIF('Τα Στοιχήματα μου'!$F$23:F996,"L"))</f>
        <v>0.6</v>
      </c>
    </row>
    <row r="997" spans="2:27">
      <c r="B997" s="6">
        <f t="shared" si="15"/>
        <v>975</v>
      </c>
      <c r="I997" s="6">
        <f>I996+1</f>
        <v>975</v>
      </c>
      <c r="J997" s="6">
        <f>'Τα Στοιχήματα μου'!D997</f>
        <v>0</v>
      </c>
      <c r="K997" s="6">
        <f>'Τα Στοιχήματα μου'!E997</f>
        <v>0</v>
      </c>
      <c r="L997" s="6">
        <f>'Τα Στοιχήματα μου'!F997</f>
        <v>0</v>
      </c>
      <c r="M997" s="7"/>
      <c r="N997" s="5">
        <f>AVERAGE('Τα Στοιχήματα μου'!$E$23:E997)</f>
        <v>2.956</v>
      </c>
      <c r="O997" s="6" t="str">
        <f>IF('Τα Στοιχήματα μου'!E997&lt;&gt;0,1/'Τα Στοιχήματα μου'!E997,"")</f>
        <v/>
      </c>
      <c r="P997" s="6">
        <f>SUM($O$23:O997)</f>
        <v>3.4668730650154802</v>
      </c>
      <c r="Q997" s="6">
        <f>(1-(1/P997))*100</f>
        <v>71.155563493480983</v>
      </c>
      <c r="R997" s="6">
        <f>IF('Τα Στοιχήματα μου'!E997&lt;&gt;0,(100-($Q$1022*100)/100)/'Τα Στοιχήματα μου'!E997,0)</f>
        <v>0</v>
      </c>
      <c r="S997" s="6">
        <f>R997*('Τα Στοιχήματα μου'!E997-1)</f>
        <v>0</v>
      </c>
      <c r="T997" s="5">
        <f>SUM($S$23:S997)/100+1</f>
        <v>1.4422218253259511</v>
      </c>
      <c r="U997" s="6">
        <f>IF('Τα Στοιχήματα μου'!E997&lt;&gt;0,(100-(Q997*100)/100)/'Τα Στοιχήματα μου'!E997,0)</f>
        <v>0</v>
      </c>
      <c r="V997" s="6">
        <f>'Τα Στοιχήματα μου'!E997*U997</f>
        <v>0</v>
      </c>
      <c r="W997" s="5">
        <f>IF('Τα Στοιχήματα μου'!E997&lt;&gt;0,V997/(100/I997),W996)</f>
        <v>1.4422218253259509</v>
      </c>
      <c r="X997" s="7"/>
      <c r="Y997" s="6">
        <f>COUNTIF('Τα Στοιχήματα μου'!$F$23:F997,"W")+COUNTIF('Τα Στοιχήματα μου'!$F$23:F997,"L")</f>
        <v>5</v>
      </c>
      <c r="Z997" s="6">
        <f>COUNTIF('Τα Στοιχήματα μου'!$F$23:F997,"W")</f>
        <v>3</v>
      </c>
      <c r="AA997" s="4">
        <f>COUNTIF('Τα Στοιχήματα μου'!$F$23:F997,"W")/(COUNTIF('Τα Στοιχήματα μου'!$F$23:F997,"W")+COUNTIF('Τα Στοιχήματα μου'!$F$23:F997,"L"))</f>
        <v>0.6</v>
      </c>
    </row>
    <row r="998" spans="2:27">
      <c r="B998" s="6">
        <f t="shared" si="15"/>
        <v>976</v>
      </c>
      <c r="I998" s="6">
        <f>I997+1</f>
        <v>976</v>
      </c>
      <c r="J998" s="6">
        <f>'Τα Στοιχήματα μου'!D998</f>
        <v>0</v>
      </c>
      <c r="K998" s="6">
        <f>'Τα Στοιχήματα μου'!E998</f>
        <v>0</v>
      </c>
      <c r="L998" s="6">
        <f>'Τα Στοιχήματα μου'!F998</f>
        <v>0</v>
      </c>
      <c r="M998" s="7"/>
      <c r="N998" s="5">
        <f>AVERAGE('Τα Στοιχήματα μου'!$E$23:E998)</f>
        <v>2.956</v>
      </c>
      <c r="O998" s="6" t="str">
        <f>IF('Τα Στοιχήματα μου'!E998&lt;&gt;0,1/'Τα Στοιχήματα μου'!E998,"")</f>
        <v/>
      </c>
      <c r="P998" s="6">
        <f>SUM($O$23:O998)</f>
        <v>3.4668730650154802</v>
      </c>
      <c r="Q998" s="6">
        <f>(1-(1/P998))*100</f>
        <v>71.155563493480983</v>
      </c>
      <c r="R998" s="6">
        <f>IF('Τα Στοιχήματα μου'!E998&lt;&gt;0,(100-($Q$1022*100)/100)/'Τα Στοιχήματα μου'!E998,0)</f>
        <v>0</v>
      </c>
      <c r="S998" s="6">
        <f>R998*('Τα Στοιχήματα μου'!E998-1)</f>
        <v>0</v>
      </c>
      <c r="T998" s="5">
        <f>SUM($S$23:S998)/100+1</f>
        <v>1.4422218253259511</v>
      </c>
      <c r="U998" s="6">
        <f>IF('Τα Στοιχήματα μου'!E998&lt;&gt;0,(100-(Q998*100)/100)/'Τα Στοιχήματα μου'!E998,0)</f>
        <v>0</v>
      </c>
      <c r="V998" s="6">
        <f>'Τα Στοιχήματα μου'!E998*U998</f>
        <v>0</v>
      </c>
      <c r="W998" s="5">
        <f>IF('Τα Στοιχήματα μου'!E998&lt;&gt;0,V998/(100/I998),W997)</f>
        <v>1.4422218253259509</v>
      </c>
      <c r="X998" s="7"/>
      <c r="Y998" s="6">
        <f>COUNTIF('Τα Στοιχήματα μου'!$F$23:F998,"W")+COUNTIF('Τα Στοιχήματα μου'!$F$23:F998,"L")</f>
        <v>5</v>
      </c>
      <c r="Z998" s="6">
        <f>COUNTIF('Τα Στοιχήματα μου'!$F$23:F998,"W")</f>
        <v>3</v>
      </c>
      <c r="AA998" s="4">
        <f>COUNTIF('Τα Στοιχήματα μου'!$F$23:F998,"W")/(COUNTIF('Τα Στοιχήματα μου'!$F$23:F998,"W")+COUNTIF('Τα Στοιχήματα μου'!$F$23:F998,"L"))</f>
        <v>0.6</v>
      </c>
    </row>
    <row r="999" spans="2:27">
      <c r="B999" s="6">
        <f t="shared" si="15"/>
        <v>977</v>
      </c>
      <c r="I999" s="6">
        <f>I998+1</f>
        <v>977</v>
      </c>
      <c r="J999" s="6">
        <f>'Τα Στοιχήματα μου'!D999</f>
        <v>0</v>
      </c>
      <c r="K999" s="6">
        <f>'Τα Στοιχήματα μου'!E999</f>
        <v>0</v>
      </c>
      <c r="L999" s="6">
        <f>'Τα Στοιχήματα μου'!F999</f>
        <v>0</v>
      </c>
      <c r="M999" s="7"/>
      <c r="N999" s="5">
        <f>AVERAGE('Τα Στοιχήματα μου'!$E$23:E999)</f>
        <v>2.956</v>
      </c>
      <c r="O999" s="6" t="str">
        <f>IF('Τα Στοιχήματα μου'!E999&lt;&gt;0,1/'Τα Στοιχήματα μου'!E999,"")</f>
        <v/>
      </c>
      <c r="P999" s="6">
        <f>SUM($O$23:O999)</f>
        <v>3.4668730650154802</v>
      </c>
      <c r="Q999" s="6">
        <f>(1-(1/P999))*100</f>
        <v>71.155563493480983</v>
      </c>
      <c r="R999" s="6">
        <f>IF('Τα Στοιχήματα μου'!E999&lt;&gt;0,(100-($Q$1022*100)/100)/'Τα Στοιχήματα μου'!E999,0)</f>
        <v>0</v>
      </c>
      <c r="S999" s="6">
        <f>R999*('Τα Στοιχήματα μου'!E999-1)</f>
        <v>0</v>
      </c>
      <c r="T999" s="5">
        <f>SUM($S$23:S999)/100+1</f>
        <v>1.4422218253259511</v>
      </c>
      <c r="U999" s="6">
        <f>IF('Τα Στοιχήματα μου'!E999&lt;&gt;0,(100-(Q999*100)/100)/'Τα Στοιχήματα μου'!E999,0)</f>
        <v>0</v>
      </c>
      <c r="V999" s="6">
        <f>'Τα Στοιχήματα μου'!E999*U999</f>
        <v>0</v>
      </c>
      <c r="W999" s="5">
        <f>IF('Τα Στοιχήματα μου'!E999&lt;&gt;0,V999/(100/I999),W998)</f>
        <v>1.4422218253259509</v>
      </c>
      <c r="X999" s="7"/>
      <c r="Y999" s="6">
        <f>COUNTIF('Τα Στοιχήματα μου'!$F$23:F999,"W")+COUNTIF('Τα Στοιχήματα μου'!$F$23:F999,"L")</f>
        <v>5</v>
      </c>
      <c r="Z999" s="6">
        <f>COUNTIF('Τα Στοιχήματα μου'!$F$23:F999,"W")</f>
        <v>3</v>
      </c>
      <c r="AA999" s="4">
        <f>COUNTIF('Τα Στοιχήματα μου'!$F$23:F999,"W")/(COUNTIF('Τα Στοιχήματα μου'!$F$23:F999,"W")+COUNTIF('Τα Στοιχήματα μου'!$F$23:F999,"L"))</f>
        <v>0.6</v>
      </c>
    </row>
    <row r="1000" spans="2:27">
      <c r="B1000" s="6">
        <f t="shared" si="15"/>
        <v>978</v>
      </c>
      <c r="I1000" s="6">
        <f>I999+1</f>
        <v>978</v>
      </c>
      <c r="J1000" s="6">
        <f>'Τα Στοιχήματα μου'!D1000</f>
        <v>0</v>
      </c>
      <c r="K1000" s="6">
        <f>'Τα Στοιχήματα μου'!E1000</f>
        <v>0</v>
      </c>
      <c r="L1000" s="6">
        <f>'Τα Στοιχήματα μου'!F1000</f>
        <v>0</v>
      </c>
      <c r="M1000" s="7"/>
      <c r="N1000" s="5">
        <f>AVERAGE('Τα Στοιχήματα μου'!$E$23:E1000)</f>
        <v>2.956</v>
      </c>
      <c r="O1000" s="6" t="str">
        <f>IF('Τα Στοιχήματα μου'!E1000&lt;&gt;0,1/'Τα Στοιχήματα μου'!E1000,"")</f>
        <v/>
      </c>
      <c r="P1000" s="6">
        <f>SUM($O$23:O1000)</f>
        <v>3.4668730650154802</v>
      </c>
      <c r="Q1000" s="6">
        <f>(1-(1/P1000))*100</f>
        <v>71.155563493480983</v>
      </c>
      <c r="R1000" s="6">
        <f>IF('Τα Στοιχήματα μου'!E1000&lt;&gt;0,(100-($Q$1022*100)/100)/'Τα Στοιχήματα μου'!E1000,0)</f>
        <v>0</v>
      </c>
      <c r="S1000" s="6">
        <f>R1000*('Τα Στοιχήματα μου'!E1000-1)</f>
        <v>0</v>
      </c>
      <c r="T1000" s="5">
        <f>SUM($S$23:S1000)/100+1</f>
        <v>1.4422218253259511</v>
      </c>
      <c r="U1000" s="6">
        <f>IF('Τα Στοιχήματα μου'!E1000&lt;&gt;0,(100-(Q1000*100)/100)/'Τα Στοιχήματα μου'!E1000,0)</f>
        <v>0</v>
      </c>
      <c r="V1000" s="6">
        <f>'Τα Στοιχήματα μου'!E1000*U1000</f>
        <v>0</v>
      </c>
      <c r="W1000" s="5">
        <f>IF('Τα Στοιχήματα μου'!E1000&lt;&gt;0,V1000/(100/I1000),W999)</f>
        <v>1.4422218253259509</v>
      </c>
      <c r="X1000" s="7"/>
      <c r="Y1000" s="6">
        <f>COUNTIF('Τα Στοιχήματα μου'!$F$23:F1000,"W")+COUNTIF('Τα Στοιχήματα μου'!$F$23:F1000,"L")</f>
        <v>5</v>
      </c>
      <c r="Z1000" s="6">
        <f>COUNTIF('Τα Στοιχήματα μου'!$F$23:F1000,"W")</f>
        <v>3</v>
      </c>
      <c r="AA1000" s="4">
        <f>COUNTIF('Τα Στοιχήματα μου'!$F$23:F1000,"W")/(COUNTIF('Τα Στοιχήματα μου'!$F$23:F1000,"W")+COUNTIF('Τα Στοιχήματα μου'!$F$23:F1000,"L"))</f>
        <v>0.6</v>
      </c>
    </row>
    <row r="1001" spans="2:27">
      <c r="B1001" s="6">
        <f t="shared" si="15"/>
        <v>979</v>
      </c>
      <c r="I1001" s="6">
        <f>I1000+1</f>
        <v>979</v>
      </c>
      <c r="J1001" s="6">
        <f>'Τα Στοιχήματα μου'!D1001</f>
        <v>0</v>
      </c>
      <c r="K1001" s="6">
        <f>'Τα Στοιχήματα μου'!E1001</f>
        <v>0</v>
      </c>
      <c r="L1001" s="6">
        <f>'Τα Στοιχήματα μου'!F1001</f>
        <v>0</v>
      </c>
      <c r="M1001" s="7"/>
      <c r="N1001" s="5">
        <f>AVERAGE('Τα Στοιχήματα μου'!$E$23:E1001)</f>
        <v>2.956</v>
      </c>
      <c r="O1001" s="6" t="str">
        <f>IF('Τα Στοιχήματα μου'!E1001&lt;&gt;0,1/'Τα Στοιχήματα μου'!E1001,"")</f>
        <v/>
      </c>
      <c r="P1001" s="6">
        <f>SUM($O$23:O1001)</f>
        <v>3.4668730650154802</v>
      </c>
      <c r="Q1001" s="6">
        <f>(1-(1/P1001))*100</f>
        <v>71.155563493480983</v>
      </c>
      <c r="R1001" s="6">
        <f>IF('Τα Στοιχήματα μου'!E1001&lt;&gt;0,(100-($Q$1022*100)/100)/'Τα Στοιχήματα μου'!E1001,0)</f>
        <v>0</v>
      </c>
      <c r="S1001" s="6">
        <f>R1001*('Τα Στοιχήματα μου'!E1001-1)</f>
        <v>0</v>
      </c>
      <c r="T1001" s="5">
        <f>SUM($S$23:S1001)/100+1</f>
        <v>1.4422218253259511</v>
      </c>
      <c r="U1001" s="6">
        <f>IF('Τα Στοιχήματα μου'!E1001&lt;&gt;0,(100-(Q1001*100)/100)/'Τα Στοιχήματα μου'!E1001,0)</f>
        <v>0</v>
      </c>
      <c r="V1001" s="6">
        <f>'Τα Στοιχήματα μου'!E1001*U1001</f>
        <v>0</v>
      </c>
      <c r="W1001" s="5">
        <f>IF('Τα Στοιχήματα μου'!E1001&lt;&gt;0,V1001/(100/I1001),W1000)</f>
        <v>1.4422218253259509</v>
      </c>
      <c r="X1001" s="7"/>
      <c r="Y1001" s="6">
        <f>COUNTIF('Τα Στοιχήματα μου'!$F$23:F1001,"W")+COUNTIF('Τα Στοιχήματα μου'!$F$23:F1001,"L")</f>
        <v>5</v>
      </c>
      <c r="Z1001" s="6">
        <f>COUNTIF('Τα Στοιχήματα μου'!$F$23:F1001,"W")</f>
        <v>3</v>
      </c>
      <c r="AA1001" s="4">
        <f>COUNTIF('Τα Στοιχήματα μου'!$F$23:F1001,"W")/(COUNTIF('Τα Στοιχήματα μου'!$F$23:F1001,"W")+COUNTIF('Τα Στοιχήματα μου'!$F$23:F1001,"L"))</f>
        <v>0.6</v>
      </c>
    </row>
    <row r="1002" spans="2:27">
      <c r="B1002" s="6">
        <f t="shared" si="15"/>
        <v>980</v>
      </c>
      <c r="I1002" s="6">
        <f>I1001+1</f>
        <v>980</v>
      </c>
      <c r="J1002" s="6">
        <f>'Τα Στοιχήματα μου'!D1002</f>
        <v>0</v>
      </c>
      <c r="K1002" s="6">
        <f>'Τα Στοιχήματα μου'!E1002</f>
        <v>0</v>
      </c>
      <c r="L1002" s="6">
        <f>'Τα Στοιχήματα μου'!F1002</f>
        <v>0</v>
      </c>
      <c r="M1002" s="7"/>
      <c r="N1002" s="5">
        <f>AVERAGE('Τα Στοιχήματα μου'!$E$23:E1002)</f>
        <v>2.956</v>
      </c>
      <c r="O1002" s="6" t="str">
        <f>IF('Τα Στοιχήματα μου'!E1002&lt;&gt;0,1/'Τα Στοιχήματα μου'!E1002,"")</f>
        <v/>
      </c>
      <c r="P1002" s="6">
        <f>SUM($O$23:O1002)</f>
        <v>3.4668730650154802</v>
      </c>
      <c r="Q1002" s="6">
        <f>(1-(1/P1002))*100</f>
        <v>71.155563493480983</v>
      </c>
      <c r="R1002" s="6">
        <f>IF('Τα Στοιχήματα μου'!E1002&lt;&gt;0,(100-($Q$1022*100)/100)/'Τα Στοιχήματα μου'!E1002,0)</f>
        <v>0</v>
      </c>
      <c r="S1002" s="6">
        <f>R1002*('Τα Στοιχήματα μου'!E1002-1)</f>
        <v>0</v>
      </c>
      <c r="T1002" s="5">
        <f>SUM($S$23:S1002)/100+1</f>
        <v>1.4422218253259511</v>
      </c>
      <c r="U1002" s="6">
        <f>IF('Τα Στοιχήματα μου'!E1002&lt;&gt;0,(100-(Q1002*100)/100)/'Τα Στοιχήματα μου'!E1002,0)</f>
        <v>0</v>
      </c>
      <c r="V1002" s="6">
        <f>'Τα Στοιχήματα μου'!E1002*U1002</f>
        <v>0</v>
      </c>
      <c r="W1002" s="5">
        <f>IF('Τα Στοιχήματα μου'!E1002&lt;&gt;0,V1002/(100/I1002),W1001)</f>
        <v>1.4422218253259509</v>
      </c>
      <c r="X1002" s="7"/>
      <c r="Y1002" s="6">
        <f>COUNTIF('Τα Στοιχήματα μου'!$F$23:F1002,"W")+COUNTIF('Τα Στοιχήματα μου'!$F$23:F1002,"L")</f>
        <v>5</v>
      </c>
      <c r="Z1002" s="6">
        <f>COUNTIF('Τα Στοιχήματα μου'!$F$23:F1002,"W")</f>
        <v>3</v>
      </c>
      <c r="AA1002" s="4">
        <f>COUNTIF('Τα Στοιχήματα μου'!$F$23:F1002,"W")/(COUNTIF('Τα Στοιχήματα μου'!$F$23:F1002,"W")+COUNTIF('Τα Στοιχήματα μου'!$F$23:F1002,"L"))</f>
        <v>0.6</v>
      </c>
    </row>
    <row r="1003" spans="2:27">
      <c r="B1003" s="6">
        <f t="shared" si="15"/>
        <v>981</v>
      </c>
      <c r="I1003" s="6">
        <f>I1002+1</f>
        <v>981</v>
      </c>
      <c r="J1003" s="6">
        <f>'Τα Στοιχήματα μου'!D1003</f>
        <v>0</v>
      </c>
      <c r="K1003" s="6">
        <f>'Τα Στοιχήματα μου'!E1003</f>
        <v>0</v>
      </c>
      <c r="L1003" s="6">
        <f>'Τα Στοιχήματα μου'!F1003</f>
        <v>0</v>
      </c>
      <c r="M1003" s="7"/>
      <c r="N1003" s="5">
        <f>AVERAGE('Τα Στοιχήματα μου'!$E$23:E1003)</f>
        <v>2.956</v>
      </c>
      <c r="O1003" s="6" t="str">
        <f>IF('Τα Στοιχήματα μου'!E1003&lt;&gt;0,1/'Τα Στοιχήματα μου'!E1003,"")</f>
        <v/>
      </c>
      <c r="P1003" s="6">
        <f>SUM($O$23:O1003)</f>
        <v>3.4668730650154802</v>
      </c>
      <c r="Q1003" s="6">
        <f>(1-(1/P1003))*100</f>
        <v>71.155563493480983</v>
      </c>
      <c r="R1003" s="6">
        <f>IF('Τα Στοιχήματα μου'!E1003&lt;&gt;0,(100-($Q$1022*100)/100)/'Τα Στοιχήματα μου'!E1003,0)</f>
        <v>0</v>
      </c>
      <c r="S1003" s="6">
        <f>R1003*('Τα Στοιχήματα μου'!E1003-1)</f>
        <v>0</v>
      </c>
      <c r="T1003" s="5">
        <f>SUM($S$23:S1003)/100+1</f>
        <v>1.4422218253259511</v>
      </c>
      <c r="U1003" s="6">
        <f>IF('Τα Στοιχήματα μου'!E1003&lt;&gt;0,(100-(Q1003*100)/100)/'Τα Στοιχήματα μου'!E1003,0)</f>
        <v>0</v>
      </c>
      <c r="V1003" s="6">
        <f>'Τα Στοιχήματα μου'!E1003*U1003</f>
        <v>0</v>
      </c>
      <c r="W1003" s="5">
        <f>IF('Τα Στοιχήματα μου'!E1003&lt;&gt;0,V1003/(100/I1003),W1002)</f>
        <v>1.4422218253259509</v>
      </c>
      <c r="X1003" s="7"/>
      <c r="Y1003" s="6">
        <f>COUNTIF('Τα Στοιχήματα μου'!$F$23:F1003,"W")+COUNTIF('Τα Στοιχήματα μου'!$F$23:F1003,"L")</f>
        <v>5</v>
      </c>
      <c r="Z1003" s="6">
        <f>COUNTIF('Τα Στοιχήματα μου'!$F$23:F1003,"W")</f>
        <v>3</v>
      </c>
      <c r="AA1003" s="4">
        <f>COUNTIF('Τα Στοιχήματα μου'!$F$23:F1003,"W")/(COUNTIF('Τα Στοιχήματα μου'!$F$23:F1003,"W")+COUNTIF('Τα Στοιχήματα μου'!$F$23:F1003,"L"))</f>
        <v>0.6</v>
      </c>
    </row>
    <row r="1004" spans="2:27">
      <c r="B1004" s="6">
        <f t="shared" si="15"/>
        <v>982</v>
      </c>
      <c r="I1004" s="6">
        <f>I1003+1</f>
        <v>982</v>
      </c>
      <c r="J1004" s="6">
        <f>'Τα Στοιχήματα μου'!D1004</f>
        <v>0</v>
      </c>
      <c r="K1004" s="6">
        <f>'Τα Στοιχήματα μου'!E1004</f>
        <v>0</v>
      </c>
      <c r="L1004" s="6">
        <f>'Τα Στοιχήματα μου'!F1004</f>
        <v>0</v>
      </c>
      <c r="M1004" s="7"/>
      <c r="N1004" s="5">
        <f>AVERAGE('Τα Στοιχήματα μου'!$E$23:E1004)</f>
        <v>2.956</v>
      </c>
      <c r="O1004" s="6" t="str">
        <f>IF('Τα Στοιχήματα μου'!E1004&lt;&gt;0,1/'Τα Στοιχήματα μου'!E1004,"")</f>
        <v/>
      </c>
      <c r="P1004" s="6">
        <f>SUM($O$23:O1004)</f>
        <v>3.4668730650154802</v>
      </c>
      <c r="Q1004" s="6">
        <f>(1-(1/P1004))*100</f>
        <v>71.155563493480983</v>
      </c>
      <c r="R1004" s="6">
        <f>IF('Τα Στοιχήματα μου'!E1004&lt;&gt;0,(100-($Q$1022*100)/100)/'Τα Στοιχήματα μου'!E1004,0)</f>
        <v>0</v>
      </c>
      <c r="S1004" s="6">
        <f>R1004*('Τα Στοιχήματα μου'!E1004-1)</f>
        <v>0</v>
      </c>
      <c r="T1004" s="5">
        <f>SUM($S$23:S1004)/100+1</f>
        <v>1.4422218253259511</v>
      </c>
      <c r="U1004" s="6">
        <f>IF('Τα Στοιχήματα μου'!E1004&lt;&gt;0,(100-(Q1004*100)/100)/'Τα Στοιχήματα μου'!E1004,0)</f>
        <v>0</v>
      </c>
      <c r="V1004" s="6">
        <f>'Τα Στοιχήματα μου'!E1004*U1004</f>
        <v>0</v>
      </c>
      <c r="W1004" s="5">
        <f>IF('Τα Στοιχήματα μου'!E1004&lt;&gt;0,V1004/(100/I1004),W1003)</f>
        <v>1.4422218253259509</v>
      </c>
      <c r="X1004" s="7"/>
      <c r="Y1004" s="6">
        <f>COUNTIF('Τα Στοιχήματα μου'!$F$23:F1004,"W")+COUNTIF('Τα Στοιχήματα μου'!$F$23:F1004,"L")</f>
        <v>5</v>
      </c>
      <c r="Z1004" s="6">
        <f>COUNTIF('Τα Στοιχήματα μου'!$F$23:F1004,"W")</f>
        <v>3</v>
      </c>
      <c r="AA1004" s="4">
        <f>COUNTIF('Τα Στοιχήματα μου'!$F$23:F1004,"W")/(COUNTIF('Τα Στοιχήματα μου'!$F$23:F1004,"W")+COUNTIF('Τα Στοιχήματα μου'!$F$23:F1004,"L"))</f>
        <v>0.6</v>
      </c>
    </row>
    <row r="1005" spans="2:27">
      <c r="B1005" s="6">
        <f t="shared" si="15"/>
        <v>983</v>
      </c>
      <c r="I1005" s="6">
        <f>I1004+1</f>
        <v>983</v>
      </c>
      <c r="J1005" s="6">
        <f>'Τα Στοιχήματα μου'!D1005</f>
        <v>0</v>
      </c>
      <c r="K1005" s="6">
        <f>'Τα Στοιχήματα μου'!E1005</f>
        <v>0</v>
      </c>
      <c r="L1005" s="6">
        <f>'Τα Στοιχήματα μου'!F1005</f>
        <v>0</v>
      </c>
      <c r="M1005" s="7"/>
      <c r="N1005" s="5">
        <f>AVERAGE('Τα Στοιχήματα μου'!$E$23:E1005)</f>
        <v>2.956</v>
      </c>
      <c r="O1005" s="6" t="str">
        <f>IF('Τα Στοιχήματα μου'!E1005&lt;&gt;0,1/'Τα Στοιχήματα μου'!E1005,"")</f>
        <v/>
      </c>
      <c r="P1005" s="6">
        <f>SUM($O$23:O1005)</f>
        <v>3.4668730650154802</v>
      </c>
      <c r="Q1005" s="6">
        <f>(1-(1/P1005))*100</f>
        <v>71.155563493480983</v>
      </c>
      <c r="R1005" s="6">
        <f>IF('Τα Στοιχήματα μου'!E1005&lt;&gt;0,(100-($Q$1022*100)/100)/'Τα Στοιχήματα μου'!E1005,0)</f>
        <v>0</v>
      </c>
      <c r="S1005" s="6">
        <f>R1005*('Τα Στοιχήματα μου'!E1005-1)</f>
        <v>0</v>
      </c>
      <c r="T1005" s="5">
        <f>SUM($S$23:S1005)/100+1</f>
        <v>1.4422218253259511</v>
      </c>
      <c r="U1005" s="6">
        <f>IF('Τα Στοιχήματα μου'!E1005&lt;&gt;0,(100-(Q1005*100)/100)/'Τα Στοιχήματα μου'!E1005,0)</f>
        <v>0</v>
      </c>
      <c r="V1005" s="6">
        <f>'Τα Στοιχήματα μου'!E1005*U1005</f>
        <v>0</v>
      </c>
      <c r="W1005" s="5">
        <f>IF('Τα Στοιχήματα μου'!E1005&lt;&gt;0,V1005/(100/I1005),W1004)</f>
        <v>1.4422218253259509</v>
      </c>
      <c r="X1005" s="7"/>
      <c r="Y1005" s="6">
        <f>COUNTIF('Τα Στοιχήματα μου'!$F$23:F1005,"W")+COUNTIF('Τα Στοιχήματα μου'!$F$23:F1005,"L")</f>
        <v>5</v>
      </c>
      <c r="Z1005" s="6">
        <f>COUNTIF('Τα Στοιχήματα μου'!$F$23:F1005,"W")</f>
        <v>3</v>
      </c>
      <c r="AA1005" s="4">
        <f>COUNTIF('Τα Στοιχήματα μου'!$F$23:F1005,"W")/(COUNTIF('Τα Στοιχήματα μου'!$F$23:F1005,"W")+COUNTIF('Τα Στοιχήματα μου'!$F$23:F1005,"L"))</f>
        <v>0.6</v>
      </c>
    </row>
    <row r="1006" spans="2:27">
      <c r="B1006" s="6">
        <f t="shared" si="15"/>
        <v>984</v>
      </c>
      <c r="I1006" s="6">
        <f>I1005+1</f>
        <v>984</v>
      </c>
      <c r="J1006" s="6">
        <f>'Τα Στοιχήματα μου'!D1006</f>
        <v>0</v>
      </c>
      <c r="K1006" s="6">
        <f>'Τα Στοιχήματα μου'!E1006</f>
        <v>0</v>
      </c>
      <c r="L1006" s="6">
        <f>'Τα Στοιχήματα μου'!F1006</f>
        <v>0</v>
      </c>
      <c r="M1006" s="7"/>
      <c r="N1006" s="5">
        <f>AVERAGE('Τα Στοιχήματα μου'!$E$23:E1006)</f>
        <v>2.956</v>
      </c>
      <c r="O1006" s="6" t="str">
        <f>IF('Τα Στοιχήματα μου'!E1006&lt;&gt;0,1/'Τα Στοιχήματα μου'!E1006,"")</f>
        <v/>
      </c>
      <c r="P1006" s="6">
        <f>SUM($O$23:O1006)</f>
        <v>3.4668730650154802</v>
      </c>
      <c r="Q1006" s="6">
        <f>(1-(1/P1006))*100</f>
        <v>71.155563493480983</v>
      </c>
      <c r="R1006" s="6">
        <f>IF('Τα Στοιχήματα μου'!E1006&lt;&gt;0,(100-($Q$1022*100)/100)/'Τα Στοιχήματα μου'!E1006,0)</f>
        <v>0</v>
      </c>
      <c r="S1006" s="6">
        <f>R1006*('Τα Στοιχήματα μου'!E1006-1)</f>
        <v>0</v>
      </c>
      <c r="T1006" s="5">
        <f>SUM($S$23:S1006)/100+1</f>
        <v>1.4422218253259511</v>
      </c>
      <c r="U1006" s="6">
        <f>IF('Τα Στοιχήματα μου'!E1006&lt;&gt;0,(100-(Q1006*100)/100)/'Τα Στοιχήματα μου'!E1006,0)</f>
        <v>0</v>
      </c>
      <c r="V1006" s="6">
        <f>'Τα Στοιχήματα μου'!E1006*U1006</f>
        <v>0</v>
      </c>
      <c r="W1006" s="5">
        <f>IF('Τα Στοιχήματα μου'!E1006&lt;&gt;0,V1006/(100/I1006),W1005)</f>
        <v>1.4422218253259509</v>
      </c>
      <c r="X1006" s="7"/>
      <c r="Y1006" s="6">
        <f>COUNTIF('Τα Στοιχήματα μου'!$F$23:F1006,"W")+COUNTIF('Τα Στοιχήματα μου'!$F$23:F1006,"L")</f>
        <v>5</v>
      </c>
      <c r="Z1006" s="6">
        <f>COUNTIF('Τα Στοιχήματα μου'!$F$23:F1006,"W")</f>
        <v>3</v>
      </c>
      <c r="AA1006" s="4">
        <f>COUNTIF('Τα Στοιχήματα μου'!$F$23:F1006,"W")/(COUNTIF('Τα Στοιχήματα μου'!$F$23:F1006,"W")+COUNTIF('Τα Στοιχήματα μου'!$F$23:F1006,"L"))</f>
        <v>0.6</v>
      </c>
    </row>
    <row r="1007" spans="2:27">
      <c r="B1007" s="6">
        <f t="shared" si="15"/>
        <v>985</v>
      </c>
      <c r="I1007" s="6">
        <f>I1006+1</f>
        <v>985</v>
      </c>
      <c r="J1007" s="6">
        <f>'Τα Στοιχήματα μου'!D1007</f>
        <v>0</v>
      </c>
      <c r="K1007" s="6">
        <f>'Τα Στοιχήματα μου'!E1007</f>
        <v>0</v>
      </c>
      <c r="L1007" s="6">
        <f>'Τα Στοιχήματα μου'!F1007</f>
        <v>0</v>
      </c>
      <c r="M1007" s="7"/>
      <c r="N1007" s="5">
        <f>AVERAGE('Τα Στοιχήματα μου'!$E$23:E1007)</f>
        <v>2.956</v>
      </c>
      <c r="O1007" s="6" t="str">
        <f>IF('Τα Στοιχήματα μου'!E1007&lt;&gt;0,1/'Τα Στοιχήματα μου'!E1007,"")</f>
        <v/>
      </c>
      <c r="P1007" s="6">
        <f>SUM($O$23:O1007)</f>
        <v>3.4668730650154802</v>
      </c>
      <c r="Q1007" s="6">
        <f>(1-(1/P1007))*100</f>
        <v>71.155563493480983</v>
      </c>
      <c r="R1007" s="6">
        <f>IF('Τα Στοιχήματα μου'!E1007&lt;&gt;0,(100-($Q$1022*100)/100)/'Τα Στοιχήματα μου'!E1007,0)</f>
        <v>0</v>
      </c>
      <c r="S1007" s="6">
        <f>R1007*('Τα Στοιχήματα μου'!E1007-1)</f>
        <v>0</v>
      </c>
      <c r="T1007" s="5">
        <f>SUM($S$23:S1007)/100+1</f>
        <v>1.4422218253259511</v>
      </c>
      <c r="U1007" s="6">
        <f>IF('Τα Στοιχήματα μου'!E1007&lt;&gt;0,(100-(Q1007*100)/100)/'Τα Στοιχήματα μου'!E1007,0)</f>
        <v>0</v>
      </c>
      <c r="V1007" s="6">
        <f>'Τα Στοιχήματα μου'!E1007*U1007</f>
        <v>0</v>
      </c>
      <c r="W1007" s="5">
        <f>IF('Τα Στοιχήματα μου'!E1007&lt;&gt;0,V1007/(100/I1007),W1006)</f>
        <v>1.4422218253259509</v>
      </c>
      <c r="X1007" s="7"/>
      <c r="Y1007" s="6">
        <f>COUNTIF('Τα Στοιχήματα μου'!$F$23:F1007,"W")+COUNTIF('Τα Στοιχήματα μου'!$F$23:F1007,"L")</f>
        <v>5</v>
      </c>
      <c r="Z1007" s="6">
        <f>COUNTIF('Τα Στοιχήματα μου'!$F$23:F1007,"W")</f>
        <v>3</v>
      </c>
      <c r="AA1007" s="4">
        <f>COUNTIF('Τα Στοιχήματα μου'!$F$23:F1007,"W")/(COUNTIF('Τα Στοιχήματα μου'!$F$23:F1007,"W")+COUNTIF('Τα Στοιχήματα μου'!$F$23:F1007,"L"))</f>
        <v>0.6</v>
      </c>
    </row>
    <row r="1008" spans="2:27">
      <c r="B1008" s="6">
        <f t="shared" si="15"/>
        <v>986</v>
      </c>
      <c r="I1008" s="6">
        <f>I1007+1</f>
        <v>986</v>
      </c>
      <c r="J1008" s="6">
        <f>'Τα Στοιχήματα μου'!D1008</f>
        <v>0</v>
      </c>
      <c r="K1008" s="6">
        <f>'Τα Στοιχήματα μου'!E1008</f>
        <v>0</v>
      </c>
      <c r="L1008" s="6">
        <f>'Τα Στοιχήματα μου'!F1008</f>
        <v>0</v>
      </c>
      <c r="M1008" s="7"/>
      <c r="N1008" s="5">
        <f>AVERAGE('Τα Στοιχήματα μου'!$E$23:E1008)</f>
        <v>2.956</v>
      </c>
      <c r="O1008" s="6" t="str">
        <f>IF('Τα Στοιχήματα μου'!E1008&lt;&gt;0,1/'Τα Στοιχήματα μου'!E1008,"")</f>
        <v/>
      </c>
      <c r="P1008" s="6">
        <f>SUM($O$23:O1008)</f>
        <v>3.4668730650154802</v>
      </c>
      <c r="Q1008" s="6">
        <f>(1-(1/P1008))*100</f>
        <v>71.155563493480983</v>
      </c>
      <c r="R1008" s="6">
        <f>IF('Τα Στοιχήματα μου'!E1008&lt;&gt;0,(100-($Q$1022*100)/100)/'Τα Στοιχήματα μου'!E1008,0)</f>
        <v>0</v>
      </c>
      <c r="S1008" s="6">
        <f>R1008*('Τα Στοιχήματα μου'!E1008-1)</f>
        <v>0</v>
      </c>
      <c r="T1008" s="5">
        <f>SUM($S$23:S1008)/100+1</f>
        <v>1.4422218253259511</v>
      </c>
      <c r="U1008" s="6">
        <f>IF('Τα Στοιχήματα μου'!E1008&lt;&gt;0,(100-(Q1008*100)/100)/'Τα Στοιχήματα μου'!E1008,0)</f>
        <v>0</v>
      </c>
      <c r="V1008" s="6">
        <f>'Τα Στοιχήματα μου'!E1008*U1008</f>
        <v>0</v>
      </c>
      <c r="W1008" s="5">
        <f>IF('Τα Στοιχήματα μου'!E1008&lt;&gt;0,V1008/(100/I1008),W1007)</f>
        <v>1.4422218253259509</v>
      </c>
      <c r="X1008" s="7"/>
      <c r="Y1008" s="6">
        <f>COUNTIF('Τα Στοιχήματα μου'!$F$23:F1008,"W")+COUNTIF('Τα Στοιχήματα μου'!$F$23:F1008,"L")</f>
        <v>5</v>
      </c>
      <c r="Z1008" s="6">
        <f>COUNTIF('Τα Στοιχήματα μου'!$F$23:F1008,"W")</f>
        <v>3</v>
      </c>
      <c r="AA1008" s="4">
        <f>COUNTIF('Τα Στοιχήματα μου'!$F$23:F1008,"W")/(COUNTIF('Τα Στοιχήματα μου'!$F$23:F1008,"W")+COUNTIF('Τα Στοιχήματα μου'!$F$23:F1008,"L"))</f>
        <v>0.6</v>
      </c>
    </row>
    <row r="1009" spans="2:27">
      <c r="B1009" s="6">
        <f t="shared" si="15"/>
        <v>987</v>
      </c>
      <c r="I1009" s="6">
        <f>I1008+1</f>
        <v>987</v>
      </c>
      <c r="J1009" s="6">
        <f>'Τα Στοιχήματα μου'!D1009</f>
        <v>0</v>
      </c>
      <c r="K1009" s="6">
        <f>'Τα Στοιχήματα μου'!E1009</f>
        <v>0</v>
      </c>
      <c r="L1009" s="6">
        <f>'Τα Στοιχήματα μου'!F1009</f>
        <v>0</v>
      </c>
      <c r="M1009" s="7"/>
      <c r="N1009" s="5">
        <f>AVERAGE('Τα Στοιχήματα μου'!$E$23:E1009)</f>
        <v>2.956</v>
      </c>
      <c r="O1009" s="6" t="str">
        <f>IF('Τα Στοιχήματα μου'!E1009&lt;&gt;0,1/'Τα Στοιχήματα μου'!E1009,"")</f>
        <v/>
      </c>
      <c r="P1009" s="6">
        <f>SUM($O$23:O1009)</f>
        <v>3.4668730650154802</v>
      </c>
      <c r="Q1009" s="6">
        <f>(1-(1/P1009))*100</f>
        <v>71.155563493480983</v>
      </c>
      <c r="R1009" s="6">
        <f>IF('Τα Στοιχήματα μου'!E1009&lt;&gt;0,(100-($Q$1022*100)/100)/'Τα Στοιχήματα μου'!E1009,0)</f>
        <v>0</v>
      </c>
      <c r="S1009" s="6">
        <f>R1009*('Τα Στοιχήματα μου'!E1009-1)</f>
        <v>0</v>
      </c>
      <c r="T1009" s="5">
        <f>SUM($S$23:S1009)/100+1</f>
        <v>1.4422218253259511</v>
      </c>
      <c r="U1009" s="6">
        <f>IF('Τα Στοιχήματα μου'!E1009&lt;&gt;0,(100-(Q1009*100)/100)/'Τα Στοιχήματα μου'!E1009,0)</f>
        <v>0</v>
      </c>
      <c r="V1009" s="6">
        <f>'Τα Στοιχήματα μου'!E1009*U1009</f>
        <v>0</v>
      </c>
      <c r="W1009" s="5">
        <f>IF('Τα Στοιχήματα μου'!E1009&lt;&gt;0,V1009/(100/I1009),W1008)</f>
        <v>1.4422218253259509</v>
      </c>
      <c r="X1009" s="7"/>
      <c r="Y1009" s="6">
        <f>COUNTIF('Τα Στοιχήματα μου'!$F$23:F1009,"W")+COUNTIF('Τα Στοιχήματα μου'!$F$23:F1009,"L")</f>
        <v>5</v>
      </c>
      <c r="Z1009" s="6">
        <f>COUNTIF('Τα Στοιχήματα μου'!$F$23:F1009,"W")</f>
        <v>3</v>
      </c>
      <c r="AA1009" s="4">
        <f>COUNTIF('Τα Στοιχήματα μου'!$F$23:F1009,"W")/(COUNTIF('Τα Στοιχήματα μου'!$F$23:F1009,"W")+COUNTIF('Τα Στοιχήματα μου'!$F$23:F1009,"L"))</f>
        <v>0.6</v>
      </c>
    </row>
    <row r="1010" spans="2:27">
      <c r="B1010" s="6">
        <f t="shared" si="15"/>
        <v>988</v>
      </c>
      <c r="I1010" s="6">
        <f>I1009+1</f>
        <v>988</v>
      </c>
      <c r="J1010" s="6">
        <f>'Τα Στοιχήματα μου'!D1010</f>
        <v>0</v>
      </c>
      <c r="K1010" s="6">
        <f>'Τα Στοιχήματα μου'!E1010</f>
        <v>0</v>
      </c>
      <c r="L1010" s="6">
        <f>'Τα Στοιχήματα μου'!F1010</f>
        <v>0</v>
      </c>
      <c r="M1010" s="7"/>
      <c r="N1010" s="5">
        <f>AVERAGE('Τα Στοιχήματα μου'!$E$23:E1010)</f>
        <v>2.956</v>
      </c>
      <c r="O1010" s="6" t="str">
        <f>IF('Τα Στοιχήματα μου'!E1010&lt;&gt;0,1/'Τα Στοιχήματα μου'!E1010,"")</f>
        <v/>
      </c>
      <c r="P1010" s="6">
        <f>SUM($O$23:O1010)</f>
        <v>3.4668730650154802</v>
      </c>
      <c r="Q1010" s="6">
        <f>(1-(1/P1010))*100</f>
        <v>71.155563493480983</v>
      </c>
      <c r="R1010" s="6">
        <f>IF('Τα Στοιχήματα μου'!E1010&lt;&gt;0,(100-($Q$1022*100)/100)/'Τα Στοιχήματα μου'!E1010,0)</f>
        <v>0</v>
      </c>
      <c r="S1010" s="6">
        <f>R1010*('Τα Στοιχήματα μου'!E1010-1)</f>
        <v>0</v>
      </c>
      <c r="T1010" s="5">
        <f>SUM($S$23:S1010)/100+1</f>
        <v>1.4422218253259511</v>
      </c>
      <c r="U1010" s="6">
        <f>IF('Τα Στοιχήματα μου'!E1010&lt;&gt;0,(100-(Q1010*100)/100)/'Τα Στοιχήματα μου'!E1010,0)</f>
        <v>0</v>
      </c>
      <c r="V1010" s="6">
        <f>'Τα Στοιχήματα μου'!E1010*U1010</f>
        <v>0</v>
      </c>
      <c r="W1010" s="5">
        <f>IF('Τα Στοιχήματα μου'!E1010&lt;&gt;0,V1010/(100/I1010),W1009)</f>
        <v>1.4422218253259509</v>
      </c>
      <c r="X1010" s="7"/>
      <c r="Y1010" s="6">
        <f>COUNTIF('Τα Στοιχήματα μου'!$F$23:F1010,"W")+COUNTIF('Τα Στοιχήματα μου'!$F$23:F1010,"L")</f>
        <v>5</v>
      </c>
      <c r="Z1010" s="6">
        <f>COUNTIF('Τα Στοιχήματα μου'!$F$23:F1010,"W")</f>
        <v>3</v>
      </c>
      <c r="AA1010" s="4">
        <f>COUNTIF('Τα Στοιχήματα μου'!$F$23:F1010,"W")/(COUNTIF('Τα Στοιχήματα μου'!$F$23:F1010,"W")+COUNTIF('Τα Στοιχήματα μου'!$F$23:F1010,"L"))</f>
        <v>0.6</v>
      </c>
    </row>
    <row r="1011" spans="2:27">
      <c r="B1011" s="6">
        <f t="shared" si="15"/>
        <v>989</v>
      </c>
      <c r="I1011" s="6">
        <f>I1010+1</f>
        <v>989</v>
      </c>
      <c r="J1011" s="6">
        <f>'Τα Στοιχήματα μου'!D1011</f>
        <v>0</v>
      </c>
      <c r="K1011" s="6">
        <f>'Τα Στοιχήματα μου'!E1011</f>
        <v>0</v>
      </c>
      <c r="L1011" s="6">
        <f>'Τα Στοιχήματα μου'!F1011</f>
        <v>0</v>
      </c>
      <c r="M1011" s="7"/>
      <c r="N1011" s="5">
        <f>AVERAGE('Τα Στοιχήματα μου'!$E$23:E1011)</f>
        <v>2.956</v>
      </c>
      <c r="O1011" s="6" t="str">
        <f>IF('Τα Στοιχήματα μου'!E1011&lt;&gt;0,1/'Τα Στοιχήματα μου'!E1011,"")</f>
        <v/>
      </c>
      <c r="P1011" s="6">
        <f>SUM($O$23:O1011)</f>
        <v>3.4668730650154802</v>
      </c>
      <c r="Q1011" s="6">
        <f>(1-(1/P1011))*100</f>
        <v>71.155563493480983</v>
      </c>
      <c r="R1011" s="6">
        <f>IF('Τα Στοιχήματα μου'!E1011&lt;&gt;0,(100-($Q$1022*100)/100)/'Τα Στοιχήματα μου'!E1011,0)</f>
        <v>0</v>
      </c>
      <c r="S1011" s="6">
        <f>R1011*('Τα Στοιχήματα μου'!E1011-1)</f>
        <v>0</v>
      </c>
      <c r="T1011" s="5">
        <f>SUM($S$23:S1011)/100+1</f>
        <v>1.4422218253259511</v>
      </c>
      <c r="U1011" s="6">
        <f>IF('Τα Στοιχήματα μου'!E1011&lt;&gt;0,(100-(Q1011*100)/100)/'Τα Στοιχήματα μου'!E1011,0)</f>
        <v>0</v>
      </c>
      <c r="V1011" s="6">
        <f>'Τα Στοιχήματα μου'!E1011*U1011</f>
        <v>0</v>
      </c>
      <c r="W1011" s="5">
        <f>IF('Τα Στοιχήματα μου'!E1011&lt;&gt;0,V1011/(100/I1011),W1010)</f>
        <v>1.4422218253259509</v>
      </c>
      <c r="X1011" s="7"/>
      <c r="Y1011" s="6">
        <f>COUNTIF('Τα Στοιχήματα μου'!$F$23:F1011,"W")+COUNTIF('Τα Στοιχήματα μου'!$F$23:F1011,"L")</f>
        <v>5</v>
      </c>
      <c r="Z1011" s="6">
        <f>COUNTIF('Τα Στοιχήματα μου'!$F$23:F1011,"W")</f>
        <v>3</v>
      </c>
      <c r="AA1011" s="4">
        <f>COUNTIF('Τα Στοιχήματα μου'!$F$23:F1011,"W")/(COUNTIF('Τα Στοιχήματα μου'!$F$23:F1011,"W")+COUNTIF('Τα Στοιχήματα μου'!$F$23:F1011,"L"))</f>
        <v>0.6</v>
      </c>
    </row>
    <row r="1012" spans="2:27">
      <c r="B1012" s="6">
        <f t="shared" si="15"/>
        <v>990</v>
      </c>
      <c r="I1012" s="6">
        <f>I1011+1</f>
        <v>990</v>
      </c>
      <c r="J1012" s="6">
        <f>'Τα Στοιχήματα μου'!D1012</f>
        <v>0</v>
      </c>
      <c r="K1012" s="6">
        <f>'Τα Στοιχήματα μου'!E1012</f>
        <v>0</v>
      </c>
      <c r="L1012" s="6">
        <f>'Τα Στοιχήματα μου'!F1012</f>
        <v>0</v>
      </c>
      <c r="M1012" s="7"/>
      <c r="N1012" s="5">
        <f>AVERAGE('Τα Στοιχήματα μου'!$E$23:E1012)</f>
        <v>2.956</v>
      </c>
      <c r="O1012" s="6" t="str">
        <f>IF('Τα Στοιχήματα μου'!E1012&lt;&gt;0,1/'Τα Στοιχήματα μου'!E1012,"")</f>
        <v/>
      </c>
      <c r="P1012" s="6">
        <f>SUM($O$23:O1012)</f>
        <v>3.4668730650154802</v>
      </c>
      <c r="Q1012" s="6">
        <f>(1-(1/P1012))*100</f>
        <v>71.155563493480983</v>
      </c>
      <c r="R1012" s="6">
        <f>IF('Τα Στοιχήματα μου'!E1012&lt;&gt;0,(100-($Q$1022*100)/100)/'Τα Στοιχήματα μου'!E1012,0)</f>
        <v>0</v>
      </c>
      <c r="S1012" s="6">
        <f>R1012*('Τα Στοιχήματα μου'!E1012-1)</f>
        <v>0</v>
      </c>
      <c r="T1012" s="5">
        <f>SUM($S$23:S1012)/100+1</f>
        <v>1.4422218253259511</v>
      </c>
      <c r="U1012" s="6">
        <f>IF('Τα Στοιχήματα μου'!E1012&lt;&gt;0,(100-(Q1012*100)/100)/'Τα Στοιχήματα μου'!E1012,0)</f>
        <v>0</v>
      </c>
      <c r="V1012" s="6">
        <f>'Τα Στοιχήματα μου'!E1012*U1012</f>
        <v>0</v>
      </c>
      <c r="W1012" s="5">
        <f>IF('Τα Στοιχήματα μου'!E1012&lt;&gt;0,V1012/(100/I1012),W1011)</f>
        <v>1.4422218253259509</v>
      </c>
      <c r="X1012" s="7"/>
      <c r="Y1012" s="6">
        <f>COUNTIF('Τα Στοιχήματα μου'!$F$23:F1012,"W")+COUNTIF('Τα Στοιχήματα μου'!$F$23:F1012,"L")</f>
        <v>5</v>
      </c>
      <c r="Z1012" s="6">
        <f>COUNTIF('Τα Στοιχήματα μου'!$F$23:F1012,"W")</f>
        <v>3</v>
      </c>
      <c r="AA1012" s="4">
        <f>COUNTIF('Τα Στοιχήματα μου'!$F$23:F1012,"W")/(COUNTIF('Τα Στοιχήματα μου'!$F$23:F1012,"W")+COUNTIF('Τα Στοιχήματα μου'!$F$23:F1012,"L"))</f>
        <v>0.6</v>
      </c>
    </row>
    <row r="1013" spans="2:27">
      <c r="B1013" s="6">
        <f t="shared" si="15"/>
        <v>991</v>
      </c>
      <c r="I1013" s="6">
        <f>I1012+1</f>
        <v>991</v>
      </c>
      <c r="J1013" s="6">
        <f>'Τα Στοιχήματα μου'!D1013</f>
        <v>0</v>
      </c>
      <c r="K1013" s="6">
        <f>'Τα Στοιχήματα μου'!E1013</f>
        <v>0</v>
      </c>
      <c r="L1013" s="6">
        <f>'Τα Στοιχήματα μου'!F1013</f>
        <v>0</v>
      </c>
      <c r="M1013" s="7"/>
      <c r="N1013" s="5">
        <f>AVERAGE('Τα Στοιχήματα μου'!$E$23:E1013)</f>
        <v>2.956</v>
      </c>
      <c r="O1013" s="6" t="str">
        <f>IF('Τα Στοιχήματα μου'!E1013&lt;&gt;0,1/'Τα Στοιχήματα μου'!E1013,"")</f>
        <v/>
      </c>
      <c r="P1013" s="6">
        <f>SUM($O$23:O1013)</f>
        <v>3.4668730650154802</v>
      </c>
      <c r="Q1013" s="6">
        <f>(1-(1/P1013))*100</f>
        <v>71.155563493480983</v>
      </c>
      <c r="R1013" s="6">
        <f>IF('Τα Στοιχήματα μου'!E1013&lt;&gt;0,(100-($Q$1022*100)/100)/'Τα Στοιχήματα μου'!E1013,0)</f>
        <v>0</v>
      </c>
      <c r="S1013" s="6">
        <f>R1013*('Τα Στοιχήματα μου'!E1013-1)</f>
        <v>0</v>
      </c>
      <c r="T1013" s="5">
        <f>SUM($S$23:S1013)/100+1</f>
        <v>1.4422218253259511</v>
      </c>
      <c r="U1013" s="6">
        <f>IF('Τα Στοιχήματα μου'!E1013&lt;&gt;0,(100-(Q1013*100)/100)/'Τα Στοιχήματα μου'!E1013,0)</f>
        <v>0</v>
      </c>
      <c r="V1013" s="6">
        <f>'Τα Στοιχήματα μου'!E1013*U1013</f>
        <v>0</v>
      </c>
      <c r="W1013" s="5">
        <f>IF('Τα Στοιχήματα μου'!E1013&lt;&gt;0,V1013/(100/I1013),W1012)</f>
        <v>1.4422218253259509</v>
      </c>
      <c r="X1013" s="7"/>
      <c r="Y1013" s="6">
        <f>COUNTIF('Τα Στοιχήματα μου'!$F$23:F1013,"W")+COUNTIF('Τα Στοιχήματα μου'!$F$23:F1013,"L")</f>
        <v>5</v>
      </c>
      <c r="Z1013" s="6">
        <f>COUNTIF('Τα Στοιχήματα μου'!$F$23:F1013,"W")</f>
        <v>3</v>
      </c>
      <c r="AA1013" s="4">
        <f>COUNTIF('Τα Στοιχήματα μου'!$F$23:F1013,"W")/(COUNTIF('Τα Στοιχήματα μου'!$F$23:F1013,"W")+COUNTIF('Τα Στοιχήματα μου'!$F$23:F1013,"L"))</f>
        <v>0.6</v>
      </c>
    </row>
    <row r="1014" spans="2:27">
      <c r="B1014" s="6">
        <f t="shared" si="15"/>
        <v>992</v>
      </c>
      <c r="I1014" s="6">
        <f>I1013+1</f>
        <v>992</v>
      </c>
      <c r="J1014" s="6">
        <f>'Τα Στοιχήματα μου'!D1014</f>
        <v>0</v>
      </c>
      <c r="K1014" s="6">
        <f>'Τα Στοιχήματα μου'!E1014</f>
        <v>0</v>
      </c>
      <c r="L1014" s="6">
        <f>'Τα Στοιχήματα μου'!F1014</f>
        <v>0</v>
      </c>
      <c r="M1014" s="7"/>
      <c r="N1014" s="5">
        <f>AVERAGE('Τα Στοιχήματα μου'!$E$23:E1014)</f>
        <v>2.956</v>
      </c>
      <c r="O1014" s="6" t="str">
        <f>IF('Τα Στοιχήματα μου'!E1014&lt;&gt;0,1/'Τα Στοιχήματα μου'!E1014,"")</f>
        <v/>
      </c>
      <c r="P1014" s="6">
        <f>SUM($O$23:O1014)</f>
        <v>3.4668730650154802</v>
      </c>
      <c r="Q1014" s="6">
        <f>(1-(1/P1014))*100</f>
        <v>71.155563493480983</v>
      </c>
      <c r="R1014" s="6">
        <f>IF('Τα Στοιχήματα μου'!E1014&lt;&gt;0,(100-($Q$1022*100)/100)/'Τα Στοιχήματα μου'!E1014,0)</f>
        <v>0</v>
      </c>
      <c r="S1014" s="6">
        <f>R1014*('Τα Στοιχήματα μου'!E1014-1)</f>
        <v>0</v>
      </c>
      <c r="T1014" s="5">
        <f>SUM($S$23:S1014)/100+1</f>
        <v>1.4422218253259511</v>
      </c>
      <c r="U1014" s="6">
        <f>IF('Τα Στοιχήματα μου'!E1014&lt;&gt;0,(100-(Q1014*100)/100)/'Τα Στοιχήματα μου'!E1014,0)</f>
        <v>0</v>
      </c>
      <c r="V1014" s="6">
        <f>'Τα Στοιχήματα μου'!E1014*U1014</f>
        <v>0</v>
      </c>
      <c r="W1014" s="5">
        <f>IF('Τα Στοιχήματα μου'!E1014&lt;&gt;0,V1014/(100/I1014),W1013)</f>
        <v>1.4422218253259509</v>
      </c>
      <c r="X1014" s="7"/>
      <c r="Y1014" s="6">
        <f>COUNTIF('Τα Στοιχήματα μου'!$F$23:F1014,"W")+COUNTIF('Τα Στοιχήματα μου'!$F$23:F1014,"L")</f>
        <v>5</v>
      </c>
      <c r="Z1014" s="6">
        <f>COUNTIF('Τα Στοιχήματα μου'!$F$23:F1014,"W")</f>
        <v>3</v>
      </c>
      <c r="AA1014" s="4">
        <f>COUNTIF('Τα Στοιχήματα μου'!$F$23:F1014,"W")/(COUNTIF('Τα Στοιχήματα μου'!$F$23:F1014,"W")+COUNTIF('Τα Στοιχήματα μου'!$F$23:F1014,"L"))</f>
        <v>0.6</v>
      </c>
    </row>
    <row r="1015" spans="2:27">
      <c r="B1015" s="6">
        <f t="shared" si="15"/>
        <v>993</v>
      </c>
      <c r="I1015" s="6">
        <f>I1014+1</f>
        <v>993</v>
      </c>
      <c r="J1015" s="6">
        <f>'Τα Στοιχήματα μου'!D1015</f>
        <v>0</v>
      </c>
      <c r="K1015" s="6">
        <f>'Τα Στοιχήματα μου'!E1015</f>
        <v>0</v>
      </c>
      <c r="L1015" s="6">
        <f>'Τα Στοιχήματα μου'!F1015</f>
        <v>0</v>
      </c>
      <c r="M1015" s="7"/>
      <c r="N1015" s="5">
        <f>AVERAGE('Τα Στοιχήματα μου'!$E$23:E1015)</f>
        <v>2.956</v>
      </c>
      <c r="O1015" s="6" t="str">
        <f>IF('Τα Στοιχήματα μου'!E1015&lt;&gt;0,1/'Τα Στοιχήματα μου'!E1015,"")</f>
        <v/>
      </c>
      <c r="P1015" s="6">
        <f>SUM($O$23:O1015)</f>
        <v>3.4668730650154802</v>
      </c>
      <c r="Q1015" s="6">
        <f>(1-(1/P1015))*100</f>
        <v>71.155563493480983</v>
      </c>
      <c r="R1015" s="6">
        <f>IF('Τα Στοιχήματα μου'!E1015&lt;&gt;0,(100-($Q$1022*100)/100)/'Τα Στοιχήματα μου'!E1015,0)</f>
        <v>0</v>
      </c>
      <c r="S1015" s="6">
        <f>R1015*('Τα Στοιχήματα μου'!E1015-1)</f>
        <v>0</v>
      </c>
      <c r="T1015" s="5">
        <f>SUM($S$23:S1015)/100+1</f>
        <v>1.4422218253259511</v>
      </c>
      <c r="U1015" s="6">
        <f>IF('Τα Στοιχήματα μου'!E1015&lt;&gt;0,(100-(Q1015*100)/100)/'Τα Στοιχήματα μου'!E1015,0)</f>
        <v>0</v>
      </c>
      <c r="V1015" s="6">
        <f>'Τα Στοιχήματα μου'!E1015*U1015</f>
        <v>0</v>
      </c>
      <c r="W1015" s="5">
        <f>IF('Τα Στοιχήματα μου'!E1015&lt;&gt;0,V1015/(100/I1015),W1014)</f>
        <v>1.4422218253259509</v>
      </c>
      <c r="X1015" s="7"/>
      <c r="Y1015" s="6">
        <f>COUNTIF('Τα Στοιχήματα μου'!$F$23:F1015,"W")+COUNTIF('Τα Στοιχήματα μου'!$F$23:F1015,"L")</f>
        <v>5</v>
      </c>
      <c r="Z1015" s="6">
        <f>COUNTIF('Τα Στοιχήματα μου'!$F$23:F1015,"W")</f>
        <v>3</v>
      </c>
      <c r="AA1015" s="4">
        <f>COUNTIF('Τα Στοιχήματα μου'!$F$23:F1015,"W")/(COUNTIF('Τα Στοιχήματα μου'!$F$23:F1015,"W")+COUNTIF('Τα Στοιχήματα μου'!$F$23:F1015,"L"))</f>
        <v>0.6</v>
      </c>
    </row>
    <row r="1016" spans="2:27">
      <c r="B1016" s="6">
        <f t="shared" si="15"/>
        <v>994</v>
      </c>
      <c r="I1016" s="6">
        <f>I1015+1</f>
        <v>994</v>
      </c>
      <c r="J1016" s="6">
        <f>'Τα Στοιχήματα μου'!D1016</f>
        <v>0</v>
      </c>
      <c r="K1016" s="6">
        <f>'Τα Στοιχήματα μου'!E1016</f>
        <v>0</v>
      </c>
      <c r="L1016" s="6">
        <f>'Τα Στοιχήματα μου'!F1016</f>
        <v>0</v>
      </c>
      <c r="M1016" s="7"/>
      <c r="N1016" s="5">
        <f>AVERAGE('Τα Στοιχήματα μου'!$E$23:E1016)</f>
        <v>2.956</v>
      </c>
      <c r="O1016" s="6" t="str">
        <f>IF('Τα Στοιχήματα μου'!E1016&lt;&gt;0,1/'Τα Στοιχήματα μου'!E1016,"")</f>
        <v/>
      </c>
      <c r="P1016" s="6">
        <f>SUM($O$23:O1016)</f>
        <v>3.4668730650154802</v>
      </c>
      <c r="Q1016" s="6">
        <f>(1-(1/P1016))*100</f>
        <v>71.155563493480983</v>
      </c>
      <c r="R1016" s="6">
        <f>IF('Τα Στοιχήματα μου'!E1016&lt;&gt;0,(100-($Q$1022*100)/100)/'Τα Στοιχήματα μου'!E1016,0)</f>
        <v>0</v>
      </c>
      <c r="S1016" s="6">
        <f>R1016*('Τα Στοιχήματα μου'!E1016-1)</f>
        <v>0</v>
      </c>
      <c r="T1016" s="5">
        <f>SUM($S$23:S1016)/100+1</f>
        <v>1.4422218253259511</v>
      </c>
      <c r="U1016" s="6">
        <f>IF('Τα Στοιχήματα μου'!E1016&lt;&gt;0,(100-(Q1016*100)/100)/'Τα Στοιχήματα μου'!E1016,0)</f>
        <v>0</v>
      </c>
      <c r="V1016" s="6">
        <f>'Τα Στοιχήματα μου'!E1016*U1016</f>
        <v>0</v>
      </c>
      <c r="W1016" s="5">
        <f>IF('Τα Στοιχήματα μου'!E1016&lt;&gt;0,V1016/(100/I1016),W1015)</f>
        <v>1.4422218253259509</v>
      </c>
      <c r="X1016" s="7"/>
      <c r="Y1016" s="6">
        <f>COUNTIF('Τα Στοιχήματα μου'!$F$23:F1016,"W")+COUNTIF('Τα Στοιχήματα μου'!$F$23:F1016,"L")</f>
        <v>5</v>
      </c>
      <c r="Z1016" s="6">
        <f>COUNTIF('Τα Στοιχήματα μου'!$F$23:F1016,"W")</f>
        <v>3</v>
      </c>
      <c r="AA1016" s="4">
        <f>COUNTIF('Τα Στοιχήματα μου'!$F$23:F1016,"W")/(COUNTIF('Τα Στοιχήματα μου'!$F$23:F1016,"W")+COUNTIF('Τα Στοιχήματα μου'!$F$23:F1016,"L"))</f>
        <v>0.6</v>
      </c>
    </row>
    <row r="1017" spans="2:27">
      <c r="B1017" s="6">
        <f t="shared" si="15"/>
        <v>995</v>
      </c>
      <c r="I1017" s="6">
        <f>I1016+1</f>
        <v>995</v>
      </c>
      <c r="J1017" s="6">
        <f>'Τα Στοιχήματα μου'!D1017</f>
        <v>0</v>
      </c>
      <c r="K1017" s="6">
        <f>'Τα Στοιχήματα μου'!E1017</f>
        <v>0</v>
      </c>
      <c r="L1017" s="6">
        <f>'Τα Στοιχήματα μου'!F1017</f>
        <v>0</v>
      </c>
      <c r="M1017" s="7"/>
      <c r="N1017" s="5">
        <f>AVERAGE('Τα Στοιχήματα μου'!$E$23:E1017)</f>
        <v>2.956</v>
      </c>
      <c r="O1017" s="6" t="str">
        <f>IF('Τα Στοιχήματα μου'!E1017&lt;&gt;0,1/'Τα Στοιχήματα μου'!E1017,"")</f>
        <v/>
      </c>
      <c r="P1017" s="6">
        <f>SUM($O$23:O1017)</f>
        <v>3.4668730650154802</v>
      </c>
      <c r="Q1017" s="6">
        <f>(1-(1/P1017))*100</f>
        <v>71.155563493480983</v>
      </c>
      <c r="R1017" s="6">
        <f>IF('Τα Στοιχήματα μου'!E1017&lt;&gt;0,(100-($Q$1022*100)/100)/'Τα Στοιχήματα μου'!E1017,0)</f>
        <v>0</v>
      </c>
      <c r="S1017" s="6">
        <f>R1017*('Τα Στοιχήματα μου'!E1017-1)</f>
        <v>0</v>
      </c>
      <c r="T1017" s="5">
        <f>SUM($S$23:S1017)/100+1</f>
        <v>1.4422218253259511</v>
      </c>
      <c r="U1017" s="6">
        <f>IF('Τα Στοιχήματα μου'!E1017&lt;&gt;0,(100-(Q1017*100)/100)/'Τα Στοιχήματα μου'!E1017,0)</f>
        <v>0</v>
      </c>
      <c r="V1017" s="6">
        <f>'Τα Στοιχήματα μου'!E1017*U1017</f>
        <v>0</v>
      </c>
      <c r="W1017" s="5">
        <f>IF('Τα Στοιχήματα μου'!E1017&lt;&gt;0,V1017/(100/I1017),W1016)</f>
        <v>1.4422218253259509</v>
      </c>
      <c r="X1017" s="7"/>
      <c r="Y1017" s="6">
        <f>COUNTIF('Τα Στοιχήματα μου'!$F$23:F1017,"W")+COUNTIF('Τα Στοιχήματα μου'!$F$23:F1017,"L")</f>
        <v>5</v>
      </c>
      <c r="Z1017" s="6">
        <f>COUNTIF('Τα Στοιχήματα μου'!$F$23:F1017,"W")</f>
        <v>3</v>
      </c>
      <c r="AA1017" s="4">
        <f>COUNTIF('Τα Στοιχήματα μου'!$F$23:F1017,"W")/(COUNTIF('Τα Στοιχήματα μου'!$F$23:F1017,"W")+COUNTIF('Τα Στοιχήματα μου'!$F$23:F1017,"L"))</f>
        <v>0.6</v>
      </c>
    </row>
    <row r="1018" spans="2:27">
      <c r="B1018" s="6">
        <f t="shared" si="15"/>
        <v>996</v>
      </c>
      <c r="I1018" s="6">
        <f>I1017+1</f>
        <v>996</v>
      </c>
      <c r="J1018" s="6">
        <f>'Τα Στοιχήματα μου'!D1018</f>
        <v>0</v>
      </c>
      <c r="K1018" s="6">
        <f>'Τα Στοιχήματα μου'!E1018</f>
        <v>0</v>
      </c>
      <c r="L1018" s="6">
        <f>'Τα Στοιχήματα μου'!F1018</f>
        <v>0</v>
      </c>
      <c r="M1018" s="7"/>
      <c r="N1018" s="5">
        <f>AVERAGE('Τα Στοιχήματα μου'!$E$23:E1018)</f>
        <v>2.956</v>
      </c>
      <c r="O1018" s="6" t="str">
        <f>IF('Τα Στοιχήματα μου'!E1018&lt;&gt;0,1/'Τα Στοιχήματα μου'!E1018,"")</f>
        <v/>
      </c>
      <c r="P1018" s="6">
        <f>SUM($O$23:O1018)</f>
        <v>3.4668730650154802</v>
      </c>
      <c r="Q1018" s="6">
        <f>(1-(1/P1018))*100</f>
        <v>71.155563493480983</v>
      </c>
      <c r="R1018" s="6">
        <f>IF('Τα Στοιχήματα μου'!E1018&lt;&gt;0,(100-($Q$1022*100)/100)/'Τα Στοιχήματα μου'!E1018,0)</f>
        <v>0</v>
      </c>
      <c r="S1018" s="6">
        <f>R1018*('Τα Στοιχήματα μου'!E1018-1)</f>
        <v>0</v>
      </c>
      <c r="T1018" s="5">
        <f>SUM($S$23:S1018)/100+1</f>
        <v>1.4422218253259511</v>
      </c>
      <c r="U1018" s="6">
        <f>IF('Τα Στοιχήματα μου'!E1018&lt;&gt;0,(100-(Q1018*100)/100)/'Τα Στοιχήματα μου'!E1018,0)</f>
        <v>0</v>
      </c>
      <c r="V1018" s="6">
        <f>'Τα Στοιχήματα μου'!E1018*U1018</f>
        <v>0</v>
      </c>
      <c r="W1018" s="5">
        <f>IF('Τα Στοιχήματα μου'!E1018&lt;&gt;0,V1018/(100/I1018),W1017)</f>
        <v>1.4422218253259509</v>
      </c>
      <c r="X1018" s="7"/>
      <c r="Y1018" s="6">
        <f>COUNTIF('Τα Στοιχήματα μου'!$F$23:F1018,"W")+COUNTIF('Τα Στοιχήματα μου'!$F$23:F1018,"L")</f>
        <v>5</v>
      </c>
      <c r="Z1018" s="6">
        <f>COUNTIF('Τα Στοιχήματα μου'!$F$23:F1018,"W")</f>
        <v>3</v>
      </c>
      <c r="AA1018" s="4">
        <f>COUNTIF('Τα Στοιχήματα μου'!$F$23:F1018,"W")/(COUNTIF('Τα Στοιχήματα μου'!$F$23:F1018,"W")+COUNTIF('Τα Στοιχήματα μου'!$F$23:F1018,"L"))</f>
        <v>0.6</v>
      </c>
    </row>
    <row r="1019" spans="2:27">
      <c r="B1019" s="6">
        <f t="shared" si="15"/>
        <v>997</v>
      </c>
      <c r="I1019" s="6">
        <f>I1018+1</f>
        <v>997</v>
      </c>
      <c r="J1019" s="6">
        <f>'Τα Στοιχήματα μου'!D1019</f>
        <v>0</v>
      </c>
      <c r="K1019" s="6">
        <f>'Τα Στοιχήματα μου'!E1019</f>
        <v>0</v>
      </c>
      <c r="L1019" s="6">
        <f>'Τα Στοιχήματα μου'!F1019</f>
        <v>0</v>
      </c>
      <c r="M1019" s="7"/>
      <c r="N1019" s="5">
        <f>AVERAGE('Τα Στοιχήματα μου'!$E$23:E1019)</f>
        <v>2.956</v>
      </c>
      <c r="O1019" s="6" t="str">
        <f>IF('Τα Στοιχήματα μου'!E1019&lt;&gt;0,1/'Τα Στοιχήματα μου'!E1019,"")</f>
        <v/>
      </c>
      <c r="P1019" s="6">
        <f>SUM($O$23:O1019)</f>
        <v>3.4668730650154802</v>
      </c>
      <c r="Q1019" s="6">
        <f>(1-(1/P1019))*100</f>
        <v>71.155563493480983</v>
      </c>
      <c r="R1019" s="6">
        <f>IF('Τα Στοιχήματα μου'!E1019&lt;&gt;0,(100-($Q$1022*100)/100)/'Τα Στοιχήματα μου'!E1019,0)</f>
        <v>0</v>
      </c>
      <c r="S1019" s="6">
        <f>R1019*('Τα Στοιχήματα μου'!E1019-1)</f>
        <v>0</v>
      </c>
      <c r="T1019" s="5">
        <f>SUM($S$23:S1019)/100+1</f>
        <v>1.4422218253259511</v>
      </c>
      <c r="U1019" s="6">
        <f>IF('Τα Στοιχήματα μου'!E1019&lt;&gt;0,(100-(Q1019*100)/100)/'Τα Στοιχήματα μου'!E1019,0)</f>
        <v>0</v>
      </c>
      <c r="V1019" s="6">
        <f>'Τα Στοιχήματα μου'!E1019*U1019</f>
        <v>0</v>
      </c>
      <c r="W1019" s="5">
        <f>IF('Τα Στοιχήματα μου'!E1019&lt;&gt;0,V1019/(100/I1019),W1018)</f>
        <v>1.4422218253259509</v>
      </c>
      <c r="X1019" s="7"/>
      <c r="Y1019" s="6">
        <f>COUNTIF('Τα Στοιχήματα μου'!$F$23:F1019,"W")+COUNTIF('Τα Στοιχήματα μου'!$F$23:F1019,"L")</f>
        <v>5</v>
      </c>
      <c r="Z1019" s="6">
        <f>COUNTIF('Τα Στοιχήματα μου'!$F$23:F1019,"W")</f>
        <v>3</v>
      </c>
      <c r="AA1019" s="4">
        <f>COUNTIF('Τα Στοιχήματα μου'!$F$23:F1019,"W")/(COUNTIF('Τα Στοιχήματα μου'!$F$23:F1019,"W")+COUNTIF('Τα Στοιχήματα μου'!$F$23:F1019,"L"))</f>
        <v>0.6</v>
      </c>
    </row>
    <row r="1020" spans="2:27">
      <c r="B1020" s="6">
        <f t="shared" si="15"/>
        <v>998</v>
      </c>
      <c r="I1020" s="6">
        <f>I1019+1</f>
        <v>998</v>
      </c>
      <c r="J1020" s="6">
        <f>'Τα Στοιχήματα μου'!D1020</f>
        <v>0</v>
      </c>
      <c r="K1020" s="6">
        <f>'Τα Στοιχήματα μου'!E1020</f>
        <v>0</v>
      </c>
      <c r="L1020" s="6">
        <f>'Τα Στοιχήματα μου'!F1020</f>
        <v>0</v>
      </c>
      <c r="M1020" s="7"/>
      <c r="N1020" s="5">
        <f>AVERAGE('Τα Στοιχήματα μου'!$E$23:E1020)</f>
        <v>2.956</v>
      </c>
      <c r="O1020" s="6" t="str">
        <f>IF('Τα Στοιχήματα μου'!E1020&lt;&gt;0,1/'Τα Στοιχήματα μου'!E1020,"")</f>
        <v/>
      </c>
      <c r="P1020" s="6">
        <f>SUM($O$23:O1020)</f>
        <v>3.4668730650154802</v>
      </c>
      <c r="Q1020" s="6">
        <f>(1-(1/P1020))*100</f>
        <v>71.155563493480983</v>
      </c>
      <c r="R1020" s="6">
        <f>IF('Τα Στοιχήματα μου'!E1020&lt;&gt;0,(100-($Q$1022*100)/100)/'Τα Στοιχήματα μου'!E1020,0)</f>
        <v>0</v>
      </c>
      <c r="S1020" s="6">
        <f>R1020*('Τα Στοιχήματα μου'!E1020-1)</f>
        <v>0</v>
      </c>
      <c r="T1020" s="5">
        <f>SUM($S$23:S1020)/100+1</f>
        <v>1.4422218253259511</v>
      </c>
      <c r="U1020" s="6">
        <f>IF('Τα Στοιχήματα μου'!E1020&lt;&gt;0,(100-(Q1020*100)/100)/'Τα Στοιχήματα μου'!E1020,0)</f>
        <v>0</v>
      </c>
      <c r="V1020" s="6">
        <f>'Τα Στοιχήματα μου'!E1020*U1020</f>
        <v>0</v>
      </c>
      <c r="W1020" s="5">
        <f>IF('Τα Στοιχήματα μου'!E1020&lt;&gt;0,V1020/(100/I1020),W1019)</f>
        <v>1.4422218253259509</v>
      </c>
      <c r="X1020" s="7"/>
      <c r="Y1020" s="6">
        <f>COUNTIF('Τα Στοιχήματα μου'!$F$23:F1020,"W")+COUNTIF('Τα Στοιχήματα μου'!$F$23:F1020,"L")</f>
        <v>5</v>
      </c>
      <c r="Z1020" s="6">
        <f>COUNTIF('Τα Στοιχήματα μου'!$F$23:F1020,"W")</f>
        <v>3</v>
      </c>
      <c r="AA1020" s="4">
        <f>COUNTIF('Τα Στοιχήματα μου'!$F$23:F1020,"W")/(COUNTIF('Τα Στοιχήματα μου'!$F$23:F1020,"W")+COUNTIF('Τα Στοιχήματα μου'!$F$23:F1020,"L"))</f>
        <v>0.6</v>
      </c>
    </row>
    <row r="1021" spans="2:27">
      <c r="B1021" s="6">
        <f t="shared" si="15"/>
        <v>999</v>
      </c>
      <c r="I1021" s="6">
        <f>I1020+1</f>
        <v>999</v>
      </c>
      <c r="J1021" s="6">
        <f>'Τα Στοιχήματα μου'!D1021</f>
        <v>0</v>
      </c>
      <c r="K1021" s="6">
        <f>'Τα Στοιχήματα μου'!E1021</f>
        <v>0</v>
      </c>
      <c r="L1021" s="6">
        <f>'Τα Στοιχήματα μου'!F1021</f>
        <v>0</v>
      </c>
      <c r="M1021" s="7"/>
      <c r="N1021" s="5">
        <f>AVERAGE('Τα Στοιχήματα μου'!$E$23:E1021)</f>
        <v>2.956</v>
      </c>
      <c r="O1021" s="6" t="str">
        <f>IF('Τα Στοιχήματα μου'!E1021&lt;&gt;0,1/'Τα Στοιχήματα μου'!E1021,"")</f>
        <v/>
      </c>
      <c r="P1021" s="6">
        <f>SUM($O$23:O1021)</f>
        <v>3.4668730650154802</v>
      </c>
      <c r="Q1021" s="6">
        <f>(1-(1/P1021))*100</f>
        <v>71.155563493480983</v>
      </c>
      <c r="R1021" s="6">
        <f>IF('Τα Στοιχήματα μου'!E1021&lt;&gt;0,(100-($Q$1022*100)/100)/'Τα Στοιχήματα μου'!E1021,0)</f>
        <v>0</v>
      </c>
      <c r="S1021" s="6">
        <f>R1021*('Τα Στοιχήματα μου'!E1021-1)</f>
        <v>0</v>
      </c>
      <c r="T1021" s="5">
        <f>SUM($S$23:S1021)/100+1</f>
        <v>1.4422218253259511</v>
      </c>
      <c r="U1021" s="6">
        <f>IF('Τα Στοιχήματα μου'!E1021&lt;&gt;0,(100-(Q1021*100)/100)/'Τα Στοιχήματα μου'!E1021,0)</f>
        <v>0</v>
      </c>
      <c r="V1021" s="6">
        <f>'Τα Στοιχήματα μου'!E1021*U1021</f>
        <v>0</v>
      </c>
      <c r="W1021" s="5">
        <f>IF('Τα Στοιχήματα μου'!E1021&lt;&gt;0,V1021/(100/I1021),W1020)</f>
        <v>1.4422218253259509</v>
      </c>
      <c r="X1021" s="7"/>
      <c r="Y1021" s="6">
        <f>COUNTIF('Τα Στοιχήματα μου'!$F$23:F1021,"W")+COUNTIF('Τα Στοιχήματα μου'!$F$23:F1021,"L")</f>
        <v>5</v>
      </c>
      <c r="Z1021" s="6">
        <f>COUNTIF('Τα Στοιχήματα μου'!$F$23:F1021,"W")</f>
        <v>3</v>
      </c>
      <c r="AA1021" s="4">
        <f>COUNTIF('Τα Στοιχήματα μου'!$F$23:F1021,"W")/(COUNTIF('Τα Στοιχήματα μου'!$F$23:F1021,"W")+COUNTIF('Τα Στοιχήματα μου'!$F$23:F1021,"L"))</f>
        <v>0.6</v>
      </c>
    </row>
    <row r="1022" spans="2:27">
      <c r="B1022" s="6">
        <f t="shared" si="15"/>
        <v>1000</v>
      </c>
      <c r="I1022" s="6">
        <f>I1021+1</f>
        <v>1000</v>
      </c>
      <c r="J1022" s="6">
        <f>'Τα Στοιχήματα μου'!D1022</f>
        <v>0</v>
      </c>
      <c r="K1022" s="6">
        <f>'Τα Στοιχήματα μου'!E1022</f>
        <v>0</v>
      </c>
      <c r="L1022" s="6">
        <f>'Τα Στοιχήματα μου'!F1022</f>
        <v>0</v>
      </c>
      <c r="M1022" s="7"/>
      <c r="N1022" s="5">
        <f>AVERAGE('Τα Στοιχήματα μου'!$E$23:E1022)</f>
        <v>2.956</v>
      </c>
      <c r="O1022" s="6" t="str">
        <f>IF('Τα Στοιχήματα μου'!E1022&lt;&gt;0,1/'Τα Στοιχήματα μου'!E1022,"")</f>
        <v/>
      </c>
      <c r="P1022" s="6">
        <f>SUM($O$23:O1022)</f>
        <v>3.4668730650154802</v>
      </c>
      <c r="Q1022" s="6">
        <f>(1-(1/P1022))*100</f>
        <v>71.155563493480983</v>
      </c>
      <c r="R1022" s="6">
        <f>IF('Τα Στοιχήματα μου'!E1022&lt;&gt;0,(100-($Q$1022*100)/100)/'Τα Στοιχήματα μου'!E1022,0)</f>
        <v>0</v>
      </c>
      <c r="S1022" s="6">
        <f>R1022*('Τα Στοιχήματα μου'!E1022-1)</f>
        <v>0</v>
      </c>
      <c r="T1022" s="5">
        <f>SUM($S$23:S1022)/100+1</f>
        <v>1.4422218253259511</v>
      </c>
      <c r="U1022" s="6">
        <f>IF('Τα Στοιχήματα μου'!E1022&lt;&gt;0,(100-(Q1022*100)/100)/'Τα Στοιχήματα μου'!E1022,0)</f>
        <v>0</v>
      </c>
      <c r="V1022" s="6">
        <f>'Τα Στοιχήματα μου'!E1022*U1022</f>
        <v>0</v>
      </c>
      <c r="W1022" s="5">
        <f>IF('Τα Στοιχήματα μου'!E1022&lt;&gt;0,V1022/(100/I1022),W1021)</f>
        <v>1.4422218253259509</v>
      </c>
      <c r="X1022" s="7"/>
      <c r="Y1022" s="6">
        <f>COUNTIF('Τα Στοιχήματα μου'!$F$23:F1022,"W")+COUNTIF('Τα Στοιχήματα μου'!$F$23:F1022,"L")</f>
        <v>5</v>
      </c>
      <c r="Z1022" s="6">
        <f>COUNTIF('Τα Στοιχήματα μου'!$F$23:F1022,"W")</f>
        <v>3</v>
      </c>
      <c r="AA1022" s="4">
        <f>COUNTIF('Τα Στοιχήματα μου'!$F$23:F1022,"W")/(COUNTIF('Τα Στοιχήματα μου'!$F$23:F1022,"W")+COUNTIF('Τα Στοιχήματα μου'!$F$23:F1022,"L"))</f>
        <v>0.6</v>
      </c>
    </row>
    <row r="1023" spans="2:27">
      <c r="B1023" s="6">
        <f t="shared" si="15"/>
        <v>1001</v>
      </c>
      <c r="I1023" s="6">
        <f>I1022+1</f>
        <v>1001</v>
      </c>
      <c r="J1023" s="6">
        <f>'Τα Στοιχήματα μου'!D1023</f>
        <v>0</v>
      </c>
      <c r="K1023" s="6">
        <f>'Τα Στοιχήματα μου'!E1023</f>
        <v>0</v>
      </c>
      <c r="L1023" s="6">
        <f>'Τα Στοιχήματα μου'!F1023</f>
        <v>0</v>
      </c>
      <c r="M1023" s="7"/>
      <c r="N1023" s="5">
        <f>AVERAGE('Τα Στοιχήματα μου'!$E$23:E1023)</f>
        <v>2.956</v>
      </c>
      <c r="O1023" s="6" t="str">
        <f>IF('Τα Στοιχήματα μου'!E1023&lt;&gt;0,1/'Τα Στοιχήματα μου'!E1023,"")</f>
        <v/>
      </c>
      <c r="P1023" s="6">
        <f>SUM($O$23:O1023)</f>
        <v>3.4668730650154802</v>
      </c>
      <c r="Q1023" s="6">
        <f>(1-(1/P1023))*100</f>
        <v>71.155563493480983</v>
      </c>
      <c r="R1023" s="6">
        <f>IF('Τα Στοιχήματα μου'!E1023&lt;&gt;0,(100-($Q$1022*100)/100)/'Τα Στοιχήματα μου'!E1023,0)</f>
        <v>0</v>
      </c>
      <c r="S1023" s="6">
        <f>R1023*('Τα Στοιχήματα μου'!E1023-1)</f>
        <v>0</v>
      </c>
      <c r="T1023" s="5">
        <f>SUM($S$23:S1023)/100+1</f>
        <v>1.4422218253259511</v>
      </c>
      <c r="U1023" s="6">
        <f>IF('Τα Στοιχήματα μου'!E1023&lt;&gt;0,(100-(Q1023*100)/100)/'Τα Στοιχήματα μου'!E1023,0)</f>
        <v>0</v>
      </c>
      <c r="V1023" s="6">
        <f>'Τα Στοιχήματα μου'!E1023*U1023</f>
        <v>0</v>
      </c>
      <c r="W1023" s="5">
        <f>IF('Τα Στοιχήματα μου'!E1023&lt;&gt;0,V1023/(100/I1023),W1022)</f>
        <v>1.4422218253259509</v>
      </c>
      <c r="X1023" s="7"/>
      <c r="Y1023" s="6">
        <f>COUNTIF('Τα Στοιχήματα μου'!$F$23:F1023,"W")+COUNTIF('Τα Στοιχήματα μου'!$F$23:F1023,"L")</f>
        <v>5</v>
      </c>
      <c r="Z1023" s="6">
        <f>COUNTIF('Τα Στοιχήματα μου'!$F$23:F1023,"W")</f>
        <v>3</v>
      </c>
      <c r="AA1023" s="4">
        <f>COUNTIF('Τα Στοιχήματα μου'!$F$23:F1023,"W")/(COUNTIF('Τα Στοιχήματα μου'!$F$23:F1023,"W")+COUNTIF('Τα Στοιχήματα μου'!$F$23:F1023,"L"))</f>
        <v>0.6</v>
      </c>
    </row>
    <row r="1024" spans="2:27">
      <c r="B1024" s="6">
        <f t="shared" si="15"/>
        <v>1002</v>
      </c>
      <c r="I1024" s="6">
        <f>I1023+1</f>
        <v>1002</v>
      </c>
      <c r="J1024" s="6">
        <f>'Τα Στοιχήματα μου'!D1024</f>
        <v>0</v>
      </c>
      <c r="K1024" s="6">
        <f>'Τα Στοιχήματα μου'!E1024</f>
        <v>0</v>
      </c>
      <c r="L1024" s="6">
        <f>'Τα Στοιχήματα μου'!F1024</f>
        <v>0</v>
      </c>
      <c r="M1024" s="7"/>
      <c r="N1024" s="5">
        <f>AVERAGE('Τα Στοιχήματα μου'!$E$23:E1024)</f>
        <v>2.956</v>
      </c>
      <c r="O1024" s="6" t="str">
        <f>IF('Τα Στοιχήματα μου'!E1024&lt;&gt;0,1/'Τα Στοιχήματα μου'!E1024,"")</f>
        <v/>
      </c>
      <c r="P1024" s="6">
        <f>SUM($O$23:O1024)</f>
        <v>3.4668730650154802</v>
      </c>
      <c r="Q1024" s="6">
        <f>(1-(1/P1024))*100</f>
        <v>71.155563493480983</v>
      </c>
      <c r="R1024" s="6">
        <f>IF('Τα Στοιχήματα μου'!E1024&lt;&gt;0,(100-($Q$1022*100)/100)/'Τα Στοιχήματα μου'!E1024,0)</f>
        <v>0</v>
      </c>
      <c r="S1024" s="6">
        <f>R1024*('Τα Στοιχήματα μου'!E1024-1)</f>
        <v>0</v>
      </c>
      <c r="T1024" s="5">
        <f>SUM($S$23:S1024)/100+1</f>
        <v>1.4422218253259511</v>
      </c>
      <c r="U1024" s="6">
        <f>IF('Τα Στοιχήματα μου'!E1024&lt;&gt;0,(100-(Q1024*100)/100)/'Τα Στοιχήματα μου'!E1024,0)</f>
        <v>0</v>
      </c>
      <c r="V1024" s="6">
        <f>'Τα Στοιχήματα μου'!E1024*U1024</f>
        <v>0</v>
      </c>
      <c r="W1024" s="5">
        <f>IF('Τα Στοιχήματα μου'!E1024&lt;&gt;0,V1024/(100/I1024),W1023)</f>
        <v>1.4422218253259509</v>
      </c>
      <c r="X1024" s="7"/>
      <c r="Y1024" s="6">
        <f>COUNTIF('Τα Στοιχήματα μου'!$F$23:F1024,"W")+COUNTIF('Τα Στοιχήματα μου'!$F$23:F1024,"L")</f>
        <v>5</v>
      </c>
      <c r="Z1024" s="6">
        <f>COUNTIF('Τα Στοιχήματα μου'!$F$23:F1024,"W")</f>
        <v>3</v>
      </c>
      <c r="AA1024" s="4">
        <f>COUNTIF('Τα Στοιχήματα μου'!$F$23:F1024,"W")/(COUNTIF('Τα Στοιχήματα μου'!$F$23:F1024,"W")+COUNTIF('Τα Στοιχήματα μου'!$F$23:F1024,"L"))</f>
        <v>0.6</v>
      </c>
    </row>
    <row r="1025" spans="2:27">
      <c r="B1025" s="6">
        <f t="shared" si="15"/>
        <v>1003</v>
      </c>
      <c r="I1025" s="6">
        <f>I1024+1</f>
        <v>1003</v>
      </c>
      <c r="J1025" s="6">
        <f>'Τα Στοιχήματα μου'!D1025</f>
        <v>0</v>
      </c>
      <c r="K1025" s="6">
        <f>'Τα Στοιχήματα μου'!E1025</f>
        <v>0</v>
      </c>
      <c r="L1025" s="6">
        <f>'Τα Στοιχήματα μου'!F1025</f>
        <v>0</v>
      </c>
      <c r="M1025" s="7"/>
      <c r="N1025" s="5">
        <f>AVERAGE('Τα Στοιχήματα μου'!$E$23:E1025)</f>
        <v>2.956</v>
      </c>
      <c r="O1025" s="6" t="str">
        <f>IF('Τα Στοιχήματα μου'!E1025&lt;&gt;0,1/'Τα Στοιχήματα μου'!E1025,"")</f>
        <v/>
      </c>
      <c r="P1025" s="6">
        <f>SUM($O$23:O1025)</f>
        <v>3.4668730650154802</v>
      </c>
      <c r="Q1025" s="6">
        <f>(1-(1/P1025))*100</f>
        <v>71.155563493480983</v>
      </c>
      <c r="R1025" s="6">
        <f>IF('Τα Στοιχήματα μου'!E1025&lt;&gt;0,(100-($Q$1022*100)/100)/'Τα Στοιχήματα μου'!E1025,0)</f>
        <v>0</v>
      </c>
      <c r="S1025" s="6">
        <f>R1025*('Τα Στοιχήματα μου'!E1025-1)</f>
        <v>0</v>
      </c>
      <c r="T1025" s="5">
        <f>SUM($S$23:S1025)/100+1</f>
        <v>1.4422218253259511</v>
      </c>
      <c r="U1025" s="6">
        <f>IF('Τα Στοιχήματα μου'!E1025&lt;&gt;0,(100-(Q1025*100)/100)/'Τα Στοιχήματα μου'!E1025,0)</f>
        <v>0</v>
      </c>
      <c r="V1025" s="6">
        <f>'Τα Στοιχήματα μου'!E1025*U1025</f>
        <v>0</v>
      </c>
      <c r="W1025" s="5">
        <f>IF('Τα Στοιχήματα μου'!E1025&lt;&gt;0,V1025/(100/I1025),W1024)</f>
        <v>1.4422218253259509</v>
      </c>
      <c r="X1025" s="7"/>
      <c r="Y1025" s="6">
        <f>COUNTIF('Τα Στοιχήματα μου'!$F$23:F1025,"W")+COUNTIF('Τα Στοιχήματα μου'!$F$23:F1025,"L")</f>
        <v>5</v>
      </c>
      <c r="Z1025" s="6">
        <f>COUNTIF('Τα Στοιχήματα μου'!$F$23:F1025,"W")</f>
        <v>3</v>
      </c>
      <c r="AA1025" s="4">
        <f>COUNTIF('Τα Στοιχήματα μου'!$F$23:F1025,"W")/(COUNTIF('Τα Στοιχήματα μου'!$F$23:F1025,"W")+COUNTIF('Τα Στοιχήματα μου'!$F$23:F1025,"L"))</f>
        <v>0.6</v>
      </c>
    </row>
    <row r="1026" spans="2:27">
      <c r="B1026" s="6">
        <f t="shared" si="15"/>
        <v>1004</v>
      </c>
      <c r="I1026" s="6">
        <f>I1025+1</f>
        <v>1004</v>
      </c>
      <c r="J1026" s="6">
        <f>'Τα Στοιχήματα μου'!D1026</f>
        <v>0</v>
      </c>
      <c r="K1026" s="6">
        <f>'Τα Στοιχήματα μου'!E1026</f>
        <v>0</v>
      </c>
      <c r="L1026" s="6">
        <f>'Τα Στοιχήματα μου'!F1026</f>
        <v>0</v>
      </c>
      <c r="M1026" s="7"/>
      <c r="N1026" s="5">
        <f>AVERAGE('Τα Στοιχήματα μου'!$E$23:E1026)</f>
        <v>2.956</v>
      </c>
      <c r="O1026" s="6" t="str">
        <f>IF('Τα Στοιχήματα μου'!E1026&lt;&gt;0,1/'Τα Στοιχήματα μου'!E1026,"")</f>
        <v/>
      </c>
      <c r="P1026" s="6">
        <f>SUM($O$23:O1026)</f>
        <v>3.4668730650154802</v>
      </c>
      <c r="Q1026" s="6">
        <f>(1-(1/P1026))*100</f>
        <v>71.155563493480983</v>
      </c>
      <c r="R1026" s="6">
        <f>IF('Τα Στοιχήματα μου'!E1026&lt;&gt;0,(100-($Q$1022*100)/100)/'Τα Στοιχήματα μου'!E1026,0)</f>
        <v>0</v>
      </c>
      <c r="S1026" s="6">
        <f>R1026*('Τα Στοιχήματα μου'!E1026-1)</f>
        <v>0</v>
      </c>
      <c r="T1026" s="5">
        <f>SUM($S$23:S1026)/100+1</f>
        <v>1.4422218253259511</v>
      </c>
      <c r="U1026" s="6">
        <f>IF('Τα Στοιχήματα μου'!E1026&lt;&gt;0,(100-(Q1026*100)/100)/'Τα Στοιχήματα μου'!E1026,0)</f>
        <v>0</v>
      </c>
      <c r="V1026" s="6">
        <f>'Τα Στοιχήματα μου'!E1026*U1026</f>
        <v>0</v>
      </c>
      <c r="W1026" s="5">
        <f>IF('Τα Στοιχήματα μου'!E1026&lt;&gt;0,V1026/(100/I1026),W1025)</f>
        <v>1.4422218253259509</v>
      </c>
      <c r="X1026" s="7"/>
      <c r="Y1026" s="6">
        <f>COUNTIF('Τα Στοιχήματα μου'!$F$23:F1026,"W")+COUNTIF('Τα Στοιχήματα μου'!$F$23:F1026,"L")</f>
        <v>5</v>
      </c>
      <c r="Z1026" s="6">
        <f>COUNTIF('Τα Στοιχήματα μου'!$F$23:F1026,"W")</f>
        <v>3</v>
      </c>
      <c r="AA1026" s="4">
        <f>COUNTIF('Τα Στοιχήματα μου'!$F$23:F1026,"W")/(COUNTIF('Τα Στοιχήματα μου'!$F$23:F1026,"W")+COUNTIF('Τα Στοιχήματα μου'!$F$23:F1026,"L"))</f>
        <v>0.6</v>
      </c>
    </row>
    <row r="1027" spans="2:27">
      <c r="B1027" s="6">
        <f t="shared" si="15"/>
        <v>1005</v>
      </c>
      <c r="I1027" s="6">
        <f>I1026+1</f>
        <v>1005</v>
      </c>
      <c r="J1027" s="6">
        <f>'Τα Στοιχήματα μου'!D1027</f>
        <v>0</v>
      </c>
      <c r="K1027" s="6">
        <f>'Τα Στοιχήματα μου'!E1027</f>
        <v>0</v>
      </c>
      <c r="L1027" s="6">
        <f>'Τα Στοιχήματα μου'!F1027</f>
        <v>0</v>
      </c>
      <c r="M1027" s="7"/>
      <c r="N1027" s="5">
        <f>AVERAGE('Τα Στοιχήματα μου'!$E$23:E1027)</f>
        <v>2.956</v>
      </c>
      <c r="O1027" s="6" t="str">
        <f>IF('Τα Στοιχήματα μου'!E1027&lt;&gt;0,1/'Τα Στοιχήματα μου'!E1027,"")</f>
        <v/>
      </c>
      <c r="P1027" s="6">
        <f>SUM($O$23:O1027)</f>
        <v>3.4668730650154802</v>
      </c>
      <c r="Q1027" s="6">
        <f>(1-(1/P1027))*100</f>
        <v>71.155563493480983</v>
      </c>
      <c r="R1027" s="6">
        <f>IF('Τα Στοιχήματα μου'!E1027&lt;&gt;0,(100-($Q$1022*100)/100)/'Τα Στοιχήματα μου'!E1027,0)</f>
        <v>0</v>
      </c>
      <c r="S1027" s="6">
        <f>R1027*('Τα Στοιχήματα μου'!E1027-1)</f>
        <v>0</v>
      </c>
      <c r="T1027" s="5">
        <f>SUM($S$23:S1027)/100+1</f>
        <v>1.4422218253259511</v>
      </c>
      <c r="U1027" s="6">
        <f>IF('Τα Στοιχήματα μου'!E1027&lt;&gt;0,(100-(Q1027*100)/100)/'Τα Στοιχήματα μου'!E1027,0)</f>
        <v>0</v>
      </c>
      <c r="V1027" s="6">
        <f>'Τα Στοιχήματα μου'!E1027*U1027</f>
        <v>0</v>
      </c>
      <c r="W1027" s="5">
        <f>IF('Τα Στοιχήματα μου'!E1027&lt;&gt;0,V1027/(100/I1027),W1026)</f>
        <v>1.4422218253259509</v>
      </c>
      <c r="X1027" s="7"/>
      <c r="Y1027" s="6">
        <f>COUNTIF('Τα Στοιχήματα μου'!$F$23:F1027,"W")+COUNTIF('Τα Στοιχήματα μου'!$F$23:F1027,"L")</f>
        <v>5</v>
      </c>
      <c r="Z1027" s="6">
        <f>COUNTIF('Τα Στοιχήματα μου'!$F$23:F1027,"W")</f>
        <v>3</v>
      </c>
      <c r="AA1027" s="4">
        <f>COUNTIF('Τα Στοιχήματα μου'!$F$23:F1027,"W")/(COUNTIF('Τα Στοιχήματα μου'!$F$23:F1027,"W")+COUNTIF('Τα Στοιχήματα μου'!$F$23:F1027,"L"))</f>
        <v>0.6</v>
      </c>
    </row>
    <row r="1028" spans="2:27">
      <c r="B1028" s="6">
        <f t="shared" si="15"/>
        <v>1006</v>
      </c>
      <c r="I1028" s="6">
        <f>I1027+1</f>
        <v>1006</v>
      </c>
      <c r="J1028" s="6">
        <f>'Τα Στοιχήματα μου'!D1028</f>
        <v>0</v>
      </c>
      <c r="K1028" s="6">
        <f>'Τα Στοιχήματα μου'!E1028</f>
        <v>0</v>
      </c>
      <c r="L1028" s="6">
        <f>'Τα Στοιχήματα μου'!F1028</f>
        <v>0</v>
      </c>
      <c r="M1028" s="7"/>
      <c r="N1028" s="5">
        <f>AVERAGE('Τα Στοιχήματα μου'!$E$23:E1028)</f>
        <v>2.956</v>
      </c>
      <c r="O1028" s="6" t="str">
        <f>IF('Τα Στοιχήματα μου'!E1028&lt;&gt;0,1/'Τα Στοιχήματα μου'!E1028,"")</f>
        <v/>
      </c>
      <c r="P1028" s="6">
        <f>SUM($O$23:O1028)</f>
        <v>3.4668730650154802</v>
      </c>
      <c r="Q1028" s="6">
        <f>(1-(1/P1028))*100</f>
        <v>71.155563493480983</v>
      </c>
      <c r="R1028" s="6">
        <f>IF('Τα Στοιχήματα μου'!E1028&lt;&gt;0,(100-($Q$1022*100)/100)/'Τα Στοιχήματα μου'!E1028,0)</f>
        <v>0</v>
      </c>
      <c r="S1028" s="6">
        <f>R1028*('Τα Στοιχήματα μου'!E1028-1)</f>
        <v>0</v>
      </c>
      <c r="T1028" s="5">
        <f>SUM($S$23:S1028)/100+1</f>
        <v>1.4422218253259511</v>
      </c>
      <c r="U1028" s="6">
        <f>IF('Τα Στοιχήματα μου'!E1028&lt;&gt;0,(100-(Q1028*100)/100)/'Τα Στοιχήματα μου'!E1028,0)</f>
        <v>0</v>
      </c>
      <c r="V1028" s="6">
        <f>'Τα Στοιχήματα μου'!E1028*U1028</f>
        <v>0</v>
      </c>
      <c r="W1028" s="5">
        <f>IF('Τα Στοιχήματα μου'!E1028&lt;&gt;0,V1028/(100/I1028),W1027)</f>
        <v>1.4422218253259509</v>
      </c>
      <c r="X1028" s="7"/>
      <c r="Y1028" s="6">
        <f>COUNTIF('Τα Στοιχήματα μου'!$F$23:F1028,"W")+COUNTIF('Τα Στοιχήματα μου'!$F$23:F1028,"L")</f>
        <v>5</v>
      </c>
      <c r="Z1028" s="6">
        <f>COUNTIF('Τα Στοιχήματα μου'!$F$23:F1028,"W")</f>
        <v>3</v>
      </c>
      <c r="AA1028" s="4">
        <f>COUNTIF('Τα Στοιχήματα μου'!$F$23:F1028,"W")/(COUNTIF('Τα Στοιχήματα μου'!$F$23:F1028,"W")+COUNTIF('Τα Στοιχήματα μου'!$F$23:F1028,"L"))</f>
        <v>0.6</v>
      </c>
    </row>
    <row r="1029" spans="2:27">
      <c r="B1029" s="6">
        <f t="shared" si="15"/>
        <v>1007</v>
      </c>
      <c r="I1029" s="6">
        <f>I1028+1</f>
        <v>1007</v>
      </c>
      <c r="J1029" s="6">
        <f>'Τα Στοιχήματα μου'!D1029</f>
        <v>0</v>
      </c>
      <c r="K1029" s="6">
        <f>'Τα Στοιχήματα μου'!E1029</f>
        <v>0</v>
      </c>
      <c r="L1029" s="6">
        <f>'Τα Στοιχήματα μου'!F1029</f>
        <v>0</v>
      </c>
      <c r="M1029" s="7"/>
      <c r="N1029" s="5">
        <f>AVERAGE('Τα Στοιχήματα μου'!$E$23:E1029)</f>
        <v>2.956</v>
      </c>
      <c r="O1029" s="6" t="str">
        <f>IF('Τα Στοιχήματα μου'!E1029&lt;&gt;0,1/'Τα Στοιχήματα μου'!E1029,"")</f>
        <v/>
      </c>
      <c r="P1029" s="6">
        <f>SUM($O$23:O1029)</f>
        <v>3.4668730650154802</v>
      </c>
      <c r="Q1029" s="6">
        <f>(1-(1/P1029))*100</f>
        <v>71.155563493480983</v>
      </c>
      <c r="R1029" s="6">
        <f>IF('Τα Στοιχήματα μου'!E1029&lt;&gt;0,(100-($Q$1022*100)/100)/'Τα Στοιχήματα μου'!E1029,0)</f>
        <v>0</v>
      </c>
      <c r="S1029" s="6">
        <f>R1029*('Τα Στοιχήματα μου'!E1029-1)</f>
        <v>0</v>
      </c>
      <c r="T1029" s="5">
        <f>SUM($S$23:S1029)/100+1</f>
        <v>1.4422218253259511</v>
      </c>
      <c r="U1029" s="6">
        <f>IF('Τα Στοιχήματα μου'!E1029&lt;&gt;0,(100-(Q1029*100)/100)/'Τα Στοιχήματα μου'!E1029,0)</f>
        <v>0</v>
      </c>
      <c r="V1029" s="6">
        <f>'Τα Στοιχήματα μου'!E1029*U1029</f>
        <v>0</v>
      </c>
      <c r="W1029" s="5">
        <f>IF('Τα Στοιχήματα μου'!E1029&lt;&gt;0,V1029/(100/I1029),W1028)</f>
        <v>1.4422218253259509</v>
      </c>
      <c r="X1029" s="7"/>
      <c r="Y1029" s="6">
        <f>COUNTIF('Τα Στοιχήματα μου'!$F$23:F1029,"W")+COUNTIF('Τα Στοιχήματα μου'!$F$23:F1029,"L")</f>
        <v>5</v>
      </c>
      <c r="Z1029" s="6">
        <f>COUNTIF('Τα Στοιχήματα μου'!$F$23:F1029,"W")</f>
        <v>3</v>
      </c>
      <c r="AA1029" s="4">
        <f>COUNTIF('Τα Στοιχήματα μου'!$F$23:F1029,"W")/(COUNTIF('Τα Στοιχήματα μου'!$F$23:F1029,"W")+COUNTIF('Τα Στοιχήματα μου'!$F$23:F1029,"L"))</f>
        <v>0.6</v>
      </c>
    </row>
    <row r="1030" spans="2:27">
      <c r="B1030" s="6">
        <f t="shared" si="15"/>
        <v>1008</v>
      </c>
      <c r="I1030" s="6">
        <f>I1029+1</f>
        <v>1008</v>
      </c>
      <c r="J1030" s="6">
        <f>'Τα Στοιχήματα μου'!D1030</f>
        <v>0</v>
      </c>
      <c r="K1030" s="6">
        <f>'Τα Στοιχήματα μου'!E1030</f>
        <v>0</v>
      </c>
      <c r="L1030" s="6">
        <f>'Τα Στοιχήματα μου'!F1030</f>
        <v>0</v>
      </c>
      <c r="M1030" s="7"/>
      <c r="N1030" s="5">
        <f>AVERAGE('Τα Στοιχήματα μου'!$E$23:E1030)</f>
        <v>2.956</v>
      </c>
      <c r="O1030" s="6" t="str">
        <f>IF('Τα Στοιχήματα μου'!E1030&lt;&gt;0,1/'Τα Στοιχήματα μου'!E1030,"")</f>
        <v/>
      </c>
      <c r="P1030" s="6">
        <f>SUM($O$23:O1030)</f>
        <v>3.4668730650154802</v>
      </c>
      <c r="Q1030" s="6">
        <f>(1-(1/P1030))*100</f>
        <v>71.155563493480983</v>
      </c>
      <c r="R1030" s="6">
        <f>IF('Τα Στοιχήματα μου'!E1030&lt;&gt;0,(100-($Q$1022*100)/100)/'Τα Στοιχήματα μου'!E1030,0)</f>
        <v>0</v>
      </c>
      <c r="S1030" s="6">
        <f>R1030*('Τα Στοιχήματα μου'!E1030-1)</f>
        <v>0</v>
      </c>
      <c r="T1030" s="5">
        <f>SUM($S$23:S1030)/100+1</f>
        <v>1.4422218253259511</v>
      </c>
      <c r="U1030" s="6">
        <f>IF('Τα Στοιχήματα μου'!E1030&lt;&gt;0,(100-(Q1030*100)/100)/'Τα Στοιχήματα μου'!E1030,0)</f>
        <v>0</v>
      </c>
      <c r="V1030" s="6">
        <f>'Τα Στοιχήματα μου'!E1030*U1030</f>
        <v>0</v>
      </c>
      <c r="W1030" s="5">
        <f>IF('Τα Στοιχήματα μου'!E1030&lt;&gt;0,V1030/(100/I1030),W1029)</f>
        <v>1.4422218253259509</v>
      </c>
      <c r="X1030" s="7"/>
      <c r="Y1030" s="6">
        <f>COUNTIF('Τα Στοιχήματα μου'!$F$23:F1030,"W")+COUNTIF('Τα Στοιχήματα μου'!$F$23:F1030,"L")</f>
        <v>5</v>
      </c>
      <c r="Z1030" s="6">
        <f>COUNTIF('Τα Στοιχήματα μου'!$F$23:F1030,"W")</f>
        <v>3</v>
      </c>
      <c r="AA1030" s="4">
        <f>COUNTIF('Τα Στοιχήματα μου'!$F$23:F1030,"W")/(COUNTIF('Τα Στοιχήματα μου'!$F$23:F1030,"W")+COUNTIF('Τα Στοιχήματα μου'!$F$23:F1030,"L"))</f>
        <v>0.6</v>
      </c>
    </row>
    <row r="1031" spans="2:27">
      <c r="B1031" s="6">
        <f t="shared" si="15"/>
        <v>1009</v>
      </c>
      <c r="I1031" s="6">
        <f>I1030+1</f>
        <v>1009</v>
      </c>
      <c r="J1031" s="6">
        <f>'Τα Στοιχήματα μου'!D1031</f>
        <v>0</v>
      </c>
      <c r="K1031" s="6">
        <f>'Τα Στοιχήματα μου'!E1031</f>
        <v>0</v>
      </c>
      <c r="L1031" s="6">
        <f>'Τα Στοιχήματα μου'!F1031</f>
        <v>0</v>
      </c>
      <c r="M1031" s="7"/>
      <c r="N1031" s="5">
        <f>AVERAGE('Τα Στοιχήματα μου'!$E$23:E1031)</f>
        <v>2.956</v>
      </c>
      <c r="O1031" s="6" t="str">
        <f>IF('Τα Στοιχήματα μου'!E1031&lt;&gt;0,1/'Τα Στοιχήματα μου'!E1031,"")</f>
        <v/>
      </c>
      <c r="P1031" s="6">
        <f>SUM($O$23:O1031)</f>
        <v>3.4668730650154802</v>
      </c>
      <c r="Q1031" s="6">
        <f>(1-(1/P1031))*100</f>
        <v>71.155563493480983</v>
      </c>
      <c r="R1031" s="6">
        <f>IF('Τα Στοιχήματα μου'!E1031&lt;&gt;0,(100-($Q$1022*100)/100)/'Τα Στοιχήματα μου'!E1031,0)</f>
        <v>0</v>
      </c>
      <c r="S1031" s="6">
        <f>R1031*('Τα Στοιχήματα μου'!E1031-1)</f>
        <v>0</v>
      </c>
      <c r="T1031" s="5">
        <f>SUM($S$23:S1031)/100+1</f>
        <v>1.4422218253259511</v>
      </c>
      <c r="U1031" s="6">
        <f>IF('Τα Στοιχήματα μου'!E1031&lt;&gt;0,(100-(Q1031*100)/100)/'Τα Στοιχήματα μου'!E1031,0)</f>
        <v>0</v>
      </c>
      <c r="V1031" s="6">
        <f>'Τα Στοιχήματα μου'!E1031*U1031</f>
        <v>0</v>
      </c>
      <c r="W1031" s="5">
        <f>IF('Τα Στοιχήματα μου'!E1031&lt;&gt;0,V1031/(100/I1031),W1030)</f>
        <v>1.4422218253259509</v>
      </c>
      <c r="X1031" s="7"/>
      <c r="Y1031" s="6">
        <f>COUNTIF('Τα Στοιχήματα μου'!$F$23:F1031,"W")+COUNTIF('Τα Στοιχήματα μου'!$F$23:F1031,"L")</f>
        <v>5</v>
      </c>
      <c r="Z1031" s="6">
        <f>COUNTIF('Τα Στοιχήματα μου'!$F$23:F1031,"W")</f>
        <v>3</v>
      </c>
      <c r="AA1031" s="4">
        <f>COUNTIF('Τα Στοιχήματα μου'!$F$23:F1031,"W")/(COUNTIF('Τα Στοιχήματα μου'!$F$23:F1031,"W")+COUNTIF('Τα Στοιχήματα μου'!$F$23:F1031,"L"))</f>
        <v>0.6</v>
      </c>
    </row>
    <row r="1032" spans="2:27">
      <c r="B1032" s="6">
        <f t="shared" si="15"/>
        <v>1010</v>
      </c>
      <c r="I1032" s="6">
        <f>I1031+1</f>
        <v>1010</v>
      </c>
      <c r="J1032" s="6">
        <f>'Τα Στοιχήματα μου'!D1032</f>
        <v>0</v>
      </c>
      <c r="K1032" s="6">
        <f>'Τα Στοιχήματα μου'!E1032</f>
        <v>0</v>
      </c>
      <c r="L1032" s="6">
        <f>'Τα Στοιχήματα μου'!F1032</f>
        <v>0</v>
      </c>
      <c r="M1032" s="7"/>
      <c r="N1032" s="5">
        <f>AVERAGE('Τα Στοιχήματα μου'!$E$23:E1032)</f>
        <v>2.956</v>
      </c>
      <c r="O1032" s="6" t="str">
        <f>IF('Τα Στοιχήματα μου'!E1032&lt;&gt;0,1/'Τα Στοιχήματα μου'!E1032,"")</f>
        <v/>
      </c>
      <c r="P1032" s="6">
        <f>SUM($O$23:O1032)</f>
        <v>3.4668730650154802</v>
      </c>
      <c r="Q1032" s="6">
        <f>(1-(1/P1032))*100</f>
        <v>71.155563493480983</v>
      </c>
      <c r="R1032" s="6">
        <f>IF('Τα Στοιχήματα μου'!E1032&lt;&gt;0,(100-($Q$1022*100)/100)/'Τα Στοιχήματα μου'!E1032,0)</f>
        <v>0</v>
      </c>
      <c r="S1032" s="6">
        <f>R1032*('Τα Στοιχήματα μου'!E1032-1)</f>
        <v>0</v>
      </c>
      <c r="T1032" s="5">
        <f>SUM($S$23:S1032)/100+1</f>
        <v>1.4422218253259511</v>
      </c>
      <c r="U1032" s="6">
        <f>IF('Τα Στοιχήματα μου'!E1032&lt;&gt;0,(100-(Q1032*100)/100)/'Τα Στοιχήματα μου'!E1032,0)</f>
        <v>0</v>
      </c>
      <c r="V1032" s="6">
        <f>'Τα Στοιχήματα μου'!E1032*U1032</f>
        <v>0</v>
      </c>
      <c r="W1032" s="5">
        <f>IF('Τα Στοιχήματα μου'!E1032&lt;&gt;0,V1032/(100/I1032),W1031)</f>
        <v>1.4422218253259509</v>
      </c>
      <c r="X1032" s="7"/>
      <c r="Y1032" s="6">
        <f>COUNTIF('Τα Στοιχήματα μου'!$F$23:F1032,"W")+COUNTIF('Τα Στοιχήματα μου'!$F$23:F1032,"L")</f>
        <v>5</v>
      </c>
      <c r="Z1032" s="6">
        <f>COUNTIF('Τα Στοιχήματα μου'!$F$23:F1032,"W")</f>
        <v>3</v>
      </c>
      <c r="AA1032" s="4">
        <f>COUNTIF('Τα Στοιχήματα μου'!$F$23:F1032,"W")/(COUNTIF('Τα Στοιχήματα μου'!$F$23:F1032,"W")+COUNTIF('Τα Στοιχήματα μου'!$F$23:F1032,"L"))</f>
        <v>0.6</v>
      </c>
    </row>
    <row r="1033" spans="2:27">
      <c r="B1033" s="6">
        <f t="shared" si="15"/>
        <v>1011</v>
      </c>
      <c r="I1033" s="6">
        <f>I1032+1</f>
        <v>1011</v>
      </c>
      <c r="J1033" s="6">
        <f>'Τα Στοιχήματα μου'!D1033</f>
        <v>0</v>
      </c>
      <c r="K1033" s="6">
        <f>'Τα Στοιχήματα μου'!E1033</f>
        <v>0</v>
      </c>
      <c r="L1033" s="6">
        <f>'Τα Στοιχήματα μου'!F1033</f>
        <v>0</v>
      </c>
      <c r="M1033" s="7"/>
      <c r="N1033" s="5">
        <f>AVERAGE('Τα Στοιχήματα μου'!$E$23:E1033)</f>
        <v>2.956</v>
      </c>
      <c r="O1033" s="6" t="str">
        <f>IF('Τα Στοιχήματα μου'!E1033&lt;&gt;0,1/'Τα Στοιχήματα μου'!E1033,"")</f>
        <v/>
      </c>
      <c r="P1033" s="6">
        <f>SUM($O$23:O1033)</f>
        <v>3.4668730650154802</v>
      </c>
      <c r="Q1033" s="6">
        <f>(1-(1/P1033))*100</f>
        <v>71.155563493480983</v>
      </c>
      <c r="R1033" s="6">
        <f>IF('Τα Στοιχήματα μου'!E1033&lt;&gt;0,(100-($Q$1022*100)/100)/'Τα Στοιχήματα μου'!E1033,0)</f>
        <v>0</v>
      </c>
      <c r="S1033" s="6">
        <f>R1033*('Τα Στοιχήματα μου'!E1033-1)</f>
        <v>0</v>
      </c>
      <c r="T1033" s="5">
        <f>SUM($S$23:S1033)/100+1</f>
        <v>1.4422218253259511</v>
      </c>
      <c r="U1033" s="6">
        <f>IF('Τα Στοιχήματα μου'!E1033&lt;&gt;0,(100-(Q1033*100)/100)/'Τα Στοιχήματα μου'!E1033,0)</f>
        <v>0</v>
      </c>
      <c r="V1033" s="6">
        <f>'Τα Στοιχήματα μου'!E1033*U1033</f>
        <v>0</v>
      </c>
      <c r="W1033" s="5">
        <f>IF('Τα Στοιχήματα μου'!E1033&lt;&gt;0,V1033/(100/I1033),W1032)</f>
        <v>1.4422218253259509</v>
      </c>
      <c r="X1033" s="7"/>
      <c r="Y1033" s="6">
        <f>COUNTIF('Τα Στοιχήματα μου'!$F$23:F1033,"W")+COUNTIF('Τα Στοιχήματα μου'!$F$23:F1033,"L")</f>
        <v>5</v>
      </c>
      <c r="Z1033" s="6">
        <f>COUNTIF('Τα Στοιχήματα μου'!$F$23:F1033,"W")</f>
        <v>3</v>
      </c>
      <c r="AA1033" s="4">
        <f>COUNTIF('Τα Στοιχήματα μου'!$F$23:F1033,"W")/(COUNTIF('Τα Στοιχήματα μου'!$F$23:F1033,"W")+COUNTIF('Τα Στοιχήματα μου'!$F$23:F1033,"L"))</f>
        <v>0.6</v>
      </c>
    </row>
    <row r="1034" spans="2:27">
      <c r="B1034" s="6">
        <f t="shared" si="15"/>
        <v>1012</v>
      </c>
      <c r="I1034" s="6">
        <f>I1033+1</f>
        <v>1012</v>
      </c>
      <c r="J1034" s="6">
        <f>'Τα Στοιχήματα μου'!D1034</f>
        <v>0</v>
      </c>
      <c r="K1034" s="6">
        <f>'Τα Στοιχήματα μου'!E1034</f>
        <v>0</v>
      </c>
      <c r="L1034" s="6">
        <f>'Τα Στοιχήματα μου'!F1034</f>
        <v>0</v>
      </c>
      <c r="M1034" s="7"/>
      <c r="N1034" s="5">
        <f>AVERAGE('Τα Στοιχήματα μου'!$E$23:E1034)</f>
        <v>2.956</v>
      </c>
      <c r="O1034" s="6" t="str">
        <f>IF('Τα Στοιχήματα μου'!E1034&lt;&gt;0,1/'Τα Στοιχήματα μου'!E1034,"")</f>
        <v/>
      </c>
      <c r="P1034" s="6">
        <f>SUM($O$23:O1034)</f>
        <v>3.4668730650154802</v>
      </c>
      <c r="Q1034" s="6">
        <f>(1-(1/P1034))*100</f>
        <v>71.155563493480983</v>
      </c>
      <c r="R1034" s="6">
        <f>IF('Τα Στοιχήματα μου'!E1034&lt;&gt;0,(100-($Q$1022*100)/100)/'Τα Στοιχήματα μου'!E1034,0)</f>
        <v>0</v>
      </c>
      <c r="S1034" s="6">
        <f>R1034*('Τα Στοιχήματα μου'!E1034-1)</f>
        <v>0</v>
      </c>
      <c r="T1034" s="5">
        <f>SUM($S$23:S1034)/100+1</f>
        <v>1.4422218253259511</v>
      </c>
      <c r="U1034" s="6">
        <f>IF('Τα Στοιχήματα μου'!E1034&lt;&gt;0,(100-(Q1034*100)/100)/'Τα Στοιχήματα μου'!E1034,0)</f>
        <v>0</v>
      </c>
      <c r="V1034" s="6">
        <f>'Τα Στοιχήματα μου'!E1034*U1034</f>
        <v>0</v>
      </c>
      <c r="W1034" s="5">
        <f>IF('Τα Στοιχήματα μου'!E1034&lt;&gt;0,V1034/(100/I1034),W1033)</f>
        <v>1.4422218253259509</v>
      </c>
      <c r="X1034" s="7"/>
      <c r="Y1034" s="6">
        <f>COUNTIF('Τα Στοιχήματα μου'!$F$23:F1034,"W")+COUNTIF('Τα Στοιχήματα μου'!$F$23:F1034,"L")</f>
        <v>5</v>
      </c>
      <c r="Z1034" s="6">
        <f>COUNTIF('Τα Στοιχήματα μου'!$F$23:F1034,"W")</f>
        <v>3</v>
      </c>
      <c r="AA1034" s="4">
        <f>COUNTIF('Τα Στοιχήματα μου'!$F$23:F1034,"W")/(COUNTIF('Τα Στοιχήματα μου'!$F$23:F1034,"W")+COUNTIF('Τα Στοιχήματα μου'!$F$23:F1034,"L"))</f>
        <v>0.6</v>
      </c>
    </row>
    <row r="1035" spans="2:27">
      <c r="B1035" s="6">
        <f t="shared" si="15"/>
        <v>1013</v>
      </c>
      <c r="I1035" s="6">
        <f>I1034+1</f>
        <v>1013</v>
      </c>
      <c r="J1035" s="6">
        <f>'Τα Στοιχήματα μου'!D1035</f>
        <v>0</v>
      </c>
      <c r="K1035" s="6">
        <f>'Τα Στοιχήματα μου'!E1035</f>
        <v>0</v>
      </c>
      <c r="L1035" s="6">
        <f>'Τα Στοιχήματα μου'!F1035</f>
        <v>0</v>
      </c>
      <c r="M1035" s="7"/>
      <c r="N1035" s="5">
        <f>AVERAGE('Τα Στοιχήματα μου'!$E$23:E1035)</f>
        <v>2.956</v>
      </c>
      <c r="O1035" s="6" t="str">
        <f>IF('Τα Στοιχήματα μου'!E1035&lt;&gt;0,1/'Τα Στοιχήματα μου'!E1035,"")</f>
        <v/>
      </c>
      <c r="P1035" s="6">
        <f>SUM($O$23:O1035)</f>
        <v>3.4668730650154802</v>
      </c>
      <c r="Q1035" s="6">
        <f>(1-(1/P1035))*100</f>
        <v>71.155563493480983</v>
      </c>
      <c r="R1035" s="6">
        <f>IF('Τα Στοιχήματα μου'!E1035&lt;&gt;0,(100-($Q$1022*100)/100)/'Τα Στοιχήματα μου'!E1035,0)</f>
        <v>0</v>
      </c>
      <c r="S1035" s="6">
        <f>R1035*('Τα Στοιχήματα μου'!E1035-1)</f>
        <v>0</v>
      </c>
      <c r="T1035" s="5">
        <f>SUM($S$23:S1035)/100+1</f>
        <v>1.4422218253259511</v>
      </c>
      <c r="U1035" s="6">
        <f>IF('Τα Στοιχήματα μου'!E1035&lt;&gt;0,(100-(Q1035*100)/100)/'Τα Στοιχήματα μου'!E1035,0)</f>
        <v>0</v>
      </c>
      <c r="V1035" s="6">
        <f>'Τα Στοιχήματα μου'!E1035*U1035</f>
        <v>0</v>
      </c>
      <c r="W1035" s="5">
        <f>IF('Τα Στοιχήματα μου'!E1035&lt;&gt;0,V1035/(100/I1035),W1034)</f>
        <v>1.4422218253259509</v>
      </c>
      <c r="X1035" s="7"/>
      <c r="Y1035" s="6">
        <f>COUNTIF('Τα Στοιχήματα μου'!$F$23:F1035,"W")+COUNTIF('Τα Στοιχήματα μου'!$F$23:F1035,"L")</f>
        <v>5</v>
      </c>
      <c r="Z1035" s="6">
        <f>COUNTIF('Τα Στοιχήματα μου'!$F$23:F1035,"W")</f>
        <v>3</v>
      </c>
      <c r="AA1035" s="4">
        <f>COUNTIF('Τα Στοιχήματα μου'!$F$23:F1035,"W")/(COUNTIF('Τα Στοιχήματα μου'!$F$23:F1035,"W")+COUNTIF('Τα Στοιχήματα μου'!$F$23:F1035,"L"))</f>
        <v>0.6</v>
      </c>
    </row>
    <row r="1036" spans="2:27">
      <c r="B1036" s="6">
        <f t="shared" si="15"/>
        <v>1014</v>
      </c>
      <c r="I1036" s="6">
        <f>I1035+1</f>
        <v>1014</v>
      </c>
      <c r="J1036" s="6">
        <f>'Τα Στοιχήματα μου'!D1036</f>
        <v>0</v>
      </c>
      <c r="K1036" s="6">
        <f>'Τα Στοιχήματα μου'!E1036</f>
        <v>0</v>
      </c>
      <c r="L1036" s="6">
        <f>'Τα Στοιχήματα μου'!F1036</f>
        <v>0</v>
      </c>
      <c r="M1036" s="7"/>
      <c r="N1036" s="5">
        <f>AVERAGE('Τα Στοιχήματα μου'!$E$23:E1036)</f>
        <v>2.956</v>
      </c>
      <c r="O1036" s="6" t="str">
        <f>IF('Τα Στοιχήματα μου'!E1036&lt;&gt;0,1/'Τα Στοιχήματα μου'!E1036,"")</f>
        <v/>
      </c>
      <c r="P1036" s="6">
        <f>SUM($O$23:O1036)</f>
        <v>3.4668730650154802</v>
      </c>
      <c r="Q1036" s="6">
        <f>(1-(1/P1036))*100</f>
        <v>71.155563493480983</v>
      </c>
      <c r="R1036" s="6">
        <f>IF('Τα Στοιχήματα μου'!E1036&lt;&gt;0,(100-($Q$1022*100)/100)/'Τα Στοιχήματα μου'!E1036,0)</f>
        <v>0</v>
      </c>
      <c r="S1036" s="6">
        <f>R1036*('Τα Στοιχήματα μου'!E1036-1)</f>
        <v>0</v>
      </c>
      <c r="T1036" s="5">
        <f>SUM($S$23:S1036)/100+1</f>
        <v>1.4422218253259511</v>
      </c>
      <c r="U1036" s="6">
        <f>IF('Τα Στοιχήματα μου'!E1036&lt;&gt;0,(100-(Q1036*100)/100)/'Τα Στοιχήματα μου'!E1036,0)</f>
        <v>0</v>
      </c>
      <c r="V1036" s="6">
        <f>'Τα Στοιχήματα μου'!E1036*U1036</f>
        <v>0</v>
      </c>
      <c r="W1036" s="5">
        <f>IF('Τα Στοιχήματα μου'!E1036&lt;&gt;0,V1036/(100/I1036),W1035)</f>
        <v>1.4422218253259509</v>
      </c>
      <c r="X1036" s="7"/>
      <c r="Y1036" s="6">
        <f>COUNTIF('Τα Στοιχήματα μου'!$F$23:F1036,"W")+COUNTIF('Τα Στοιχήματα μου'!$F$23:F1036,"L")</f>
        <v>5</v>
      </c>
      <c r="Z1036" s="6">
        <f>COUNTIF('Τα Στοιχήματα μου'!$F$23:F1036,"W")</f>
        <v>3</v>
      </c>
      <c r="AA1036" s="4">
        <f>COUNTIF('Τα Στοιχήματα μου'!$F$23:F1036,"W")/(COUNTIF('Τα Στοιχήματα μου'!$F$23:F1036,"W")+COUNTIF('Τα Στοιχήματα μου'!$F$23:F1036,"L"))</f>
        <v>0.6</v>
      </c>
    </row>
    <row r="1037" spans="2:27">
      <c r="B1037" s="6">
        <f t="shared" si="15"/>
        <v>1015</v>
      </c>
      <c r="I1037" s="6">
        <f>I1036+1</f>
        <v>1015</v>
      </c>
      <c r="J1037" s="6">
        <f>'Τα Στοιχήματα μου'!D1037</f>
        <v>0</v>
      </c>
      <c r="K1037" s="6">
        <f>'Τα Στοιχήματα μου'!E1037</f>
        <v>0</v>
      </c>
      <c r="L1037" s="6">
        <f>'Τα Στοιχήματα μου'!F1037</f>
        <v>0</v>
      </c>
      <c r="M1037" s="7"/>
      <c r="N1037" s="5">
        <f>AVERAGE('Τα Στοιχήματα μου'!$E$23:E1037)</f>
        <v>2.956</v>
      </c>
      <c r="O1037" s="6" t="str">
        <f>IF('Τα Στοιχήματα μου'!E1037&lt;&gt;0,1/'Τα Στοιχήματα μου'!E1037,"")</f>
        <v/>
      </c>
      <c r="P1037" s="6">
        <f>SUM($O$23:O1037)</f>
        <v>3.4668730650154802</v>
      </c>
      <c r="Q1037" s="6">
        <f>(1-(1/P1037))*100</f>
        <v>71.155563493480983</v>
      </c>
      <c r="R1037" s="6">
        <f>IF('Τα Στοιχήματα μου'!E1037&lt;&gt;0,(100-($Q$1022*100)/100)/'Τα Στοιχήματα μου'!E1037,0)</f>
        <v>0</v>
      </c>
      <c r="S1037" s="6">
        <f>R1037*('Τα Στοιχήματα μου'!E1037-1)</f>
        <v>0</v>
      </c>
      <c r="T1037" s="5">
        <f>SUM($S$23:S1037)/100+1</f>
        <v>1.4422218253259511</v>
      </c>
      <c r="U1037" s="6">
        <f>IF('Τα Στοιχήματα μου'!E1037&lt;&gt;0,(100-(Q1037*100)/100)/'Τα Στοιχήματα μου'!E1037,0)</f>
        <v>0</v>
      </c>
      <c r="V1037" s="6">
        <f>'Τα Στοιχήματα μου'!E1037*U1037</f>
        <v>0</v>
      </c>
      <c r="W1037" s="5">
        <f>IF('Τα Στοιχήματα μου'!E1037&lt;&gt;0,V1037/(100/I1037),W1036)</f>
        <v>1.4422218253259509</v>
      </c>
      <c r="X1037" s="7"/>
      <c r="Y1037" s="6">
        <f>COUNTIF('Τα Στοιχήματα μου'!$F$23:F1037,"W")+COUNTIF('Τα Στοιχήματα μου'!$F$23:F1037,"L")</f>
        <v>5</v>
      </c>
      <c r="Z1037" s="6">
        <f>COUNTIF('Τα Στοιχήματα μου'!$F$23:F1037,"W")</f>
        <v>3</v>
      </c>
      <c r="AA1037" s="4">
        <f>COUNTIF('Τα Στοιχήματα μου'!$F$23:F1037,"W")/(COUNTIF('Τα Στοιχήματα μου'!$F$23:F1037,"W")+COUNTIF('Τα Στοιχήματα μου'!$F$23:F1037,"L"))</f>
        <v>0.6</v>
      </c>
    </row>
    <row r="1038" spans="2:27">
      <c r="B1038" s="6">
        <f t="shared" si="15"/>
        <v>1016</v>
      </c>
      <c r="I1038" s="6">
        <f>I1037+1</f>
        <v>1016</v>
      </c>
      <c r="J1038" s="6">
        <f>'Τα Στοιχήματα μου'!D1038</f>
        <v>0</v>
      </c>
      <c r="K1038" s="6">
        <f>'Τα Στοιχήματα μου'!E1038</f>
        <v>0</v>
      </c>
      <c r="L1038" s="6">
        <f>'Τα Στοιχήματα μου'!F1038</f>
        <v>0</v>
      </c>
      <c r="M1038" s="7"/>
      <c r="N1038" s="5">
        <f>AVERAGE('Τα Στοιχήματα μου'!$E$23:E1038)</f>
        <v>2.956</v>
      </c>
      <c r="O1038" s="6" t="str">
        <f>IF('Τα Στοιχήματα μου'!E1038&lt;&gt;0,1/'Τα Στοιχήματα μου'!E1038,"")</f>
        <v/>
      </c>
      <c r="P1038" s="6">
        <f>SUM($O$23:O1038)</f>
        <v>3.4668730650154802</v>
      </c>
      <c r="Q1038" s="6">
        <f>(1-(1/P1038))*100</f>
        <v>71.155563493480983</v>
      </c>
      <c r="R1038" s="6">
        <f>IF('Τα Στοιχήματα μου'!E1038&lt;&gt;0,(100-($Q$1022*100)/100)/'Τα Στοιχήματα μου'!E1038,0)</f>
        <v>0</v>
      </c>
      <c r="S1038" s="6">
        <f>R1038*('Τα Στοιχήματα μου'!E1038-1)</f>
        <v>0</v>
      </c>
      <c r="T1038" s="5">
        <f>SUM($S$23:S1038)/100+1</f>
        <v>1.4422218253259511</v>
      </c>
      <c r="U1038" s="6">
        <f>IF('Τα Στοιχήματα μου'!E1038&lt;&gt;0,(100-(Q1038*100)/100)/'Τα Στοιχήματα μου'!E1038,0)</f>
        <v>0</v>
      </c>
      <c r="V1038" s="6">
        <f>'Τα Στοιχήματα μου'!E1038*U1038</f>
        <v>0</v>
      </c>
      <c r="W1038" s="5">
        <f>IF('Τα Στοιχήματα μου'!E1038&lt;&gt;0,V1038/(100/I1038),W1037)</f>
        <v>1.4422218253259509</v>
      </c>
      <c r="X1038" s="7"/>
      <c r="Y1038" s="6">
        <f>COUNTIF('Τα Στοιχήματα μου'!$F$23:F1038,"W")+COUNTIF('Τα Στοιχήματα μου'!$F$23:F1038,"L")</f>
        <v>5</v>
      </c>
      <c r="Z1038" s="6">
        <f>COUNTIF('Τα Στοιχήματα μου'!$F$23:F1038,"W")</f>
        <v>3</v>
      </c>
      <c r="AA1038" s="4">
        <f>COUNTIF('Τα Στοιχήματα μου'!$F$23:F1038,"W")/(COUNTIF('Τα Στοιχήματα μου'!$F$23:F1038,"W")+COUNTIF('Τα Στοιχήματα μου'!$F$23:F1038,"L"))</f>
        <v>0.6</v>
      </c>
    </row>
    <row r="1039" spans="2:27">
      <c r="B1039" s="6">
        <f t="shared" si="15"/>
        <v>1017</v>
      </c>
      <c r="I1039" s="6">
        <f>I1038+1</f>
        <v>1017</v>
      </c>
      <c r="J1039" s="6">
        <f>'Τα Στοιχήματα μου'!D1039</f>
        <v>0</v>
      </c>
      <c r="K1039" s="6">
        <f>'Τα Στοιχήματα μου'!E1039</f>
        <v>0</v>
      </c>
      <c r="L1039" s="6">
        <f>'Τα Στοιχήματα μου'!F1039</f>
        <v>0</v>
      </c>
      <c r="M1039" s="7"/>
      <c r="N1039" s="5">
        <f>AVERAGE('Τα Στοιχήματα μου'!$E$23:E1039)</f>
        <v>2.956</v>
      </c>
      <c r="O1039" s="6" t="str">
        <f>IF('Τα Στοιχήματα μου'!E1039&lt;&gt;0,1/'Τα Στοιχήματα μου'!E1039,"")</f>
        <v/>
      </c>
      <c r="P1039" s="6">
        <f>SUM($O$23:O1039)</f>
        <v>3.4668730650154802</v>
      </c>
      <c r="Q1039" s="6">
        <f>(1-(1/P1039))*100</f>
        <v>71.155563493480983</v>
      </c>
      <c r="R1039" s="6">
        <f>IF('Τα Στοιχήματα μου'!E1039&lt;&gt;0,(100-($Q$1022*100)/100)/'Τα Στοιχήματα μου'!E1039,0)</f>
        <v>0</v>
      </c>
      <c r="S1039" s="6">
        <f>R1039*('Τα Στοιχήματα μου'!E1039-1)</f>
        <v>0</v>
      </c>
      <c r="T1039" s="5">
        <f>SUM($S$23:S1039)/100+1</f>
        <v>1.4422218253259511</v>
      </c>
      <c r="U1039" s="6">
        <f>IF('Τα Στοιχήματα μου'!E1039&lt;&gt;0,(100-(Q1039*100)/100)/'Τα Στοιχήματα μου'!E1039,0)</f>
        <v>0</v>
      </c>
      <c r="V1039" s="6">
        <f>'Τα Στοιχήματα μου'!E1039*U1039</f>
        <v>0</v>
      </c>
      <c r="W1039" s="5">
        <f>IF('Τα Στοιχήματα μου'!E1039&lt;&gt;0,V1039/(100/I1039),W1038)</f>
        <v>1.4422218253259509</v>
      </c>
      <c r="X1039" s="7"/>
      <c r="Y1039" s="6">
        <f>COUNTIF('Τα Στοιχήματα μου'!$F$23:F1039,"W")+COUNTIF('Τα Στοιχήματα μου'!$F$23:F1039,"L")</f>
        <v>5</v>
      </c>
      <c r="Z1039" s="6">
        <f>COUNTIF('Τα Στοιχήματα μου'!$F$23:F1039,"W")</f>
        <v>3</v>
      </c>
      <c r="AA1039" s="4">
        <f>COUNTIF('Τα Στοιχήματα μου'!$F$23:F1039,"W")/(COUNTIF('Τα Στοιχήματα μου'!$F$23:F1039,"W")+COUNTIF('Τα Στοιχήματα μου'!$F$23:F1039,"L"))</f>
        <v>0.6</v>
      </c>
    </row>
    <row r="1040" spans="2:27">
      <c r="B1040" s="6">
        <f t="shared" si="15"/>
        <v>1018</v>
      </c>
      <c r="I1040" s="6">
        <f>I1039+1</f>
        <v>1018</v>
      </c>
      <c r="J1040" s="6">
        <f>'Τα Στοιχήματα μου'!D1040</f>
        <v>0</v>
      </c>
      <c r="K1040" s="6">
        <f>'Τα Στοιχήματα μου'!E1040</f>
        <v>0</v>
      </c>
      <c r="L1040" s="6">
        <f>'Τα Στοιχήματα μου'!F1040</f>
        <v>0</v>
      </c>
      <c r="M1040" s="7"/>
      <c r="N1040" s="5">
        <f>AVERAGE('Τα Στοιχήματα μου'!$E$23:E1040)</f>
        <v>2.956</v>
      </c>
      <c r="O1040" s="6" t="str">
        <f>IF('Τα Στοιχήματα μου'!E1040&lt;&gt;0,1/'Τα Στοιχήματα μου'!E1040,"")</f>
        <v/>
      </c>
      <c r="P1040" s="6">
        <f>SUM($O$23:O1040)</f>
        <v>3.4668730650154802</v>
      </c>
      <c r="Q1040" s="6">
        <f>(1-(1/P1040))*100</f>
        <v>71.155563493480983</v>
      </c>
      <c r="R1040" s="6">
        <f>IF('Τα Στοιχήματα μου'!E1040&lt;&gt;0,(100-($Q$1022*100)/100)/'Τα Στοιχήματα μου'!E1040,0)</f>
        <v>0</v>
      </c>
      <c r="S1040" s="6">
        <f>R1040*('Τα Στοιχήματα μου'!E1040-1)</f>
        <v>0</v>
      </c>
      <c r="T1040" s="5">
        <f>SUM($S$23:S1040)/100+1</f>
        <v>1.4422218253259511</v>
      </c>
      <c r="U1040" s="6">
        <f>IF('Τα Στοιχήματα μου'!E1040&lt;&gt;0,(100-(Q1040*100)/100)/'Τα Στοιχήματα μου'!E1040,0)</f>
        <v>0</v>
      </c>
      <c r="V1040" s="6">
        <f>'Τα Στοιχήματα μου'!E1040*U1040</f>
        <v>0</v>
      </c>
      <c r="W1040" s="5">
        <f>IF('Τα Στοιχήματα μου'!E1040&lt;&gt;0,V1040/(100/I1040),W1039)</f>
        <v>1.4422218253259509</v>
      </c>
      <c r="X1040" s="7"/>
      <c r="Y1040" s="6">
        <f>COUNTIF('Τα Στοιχήματα μου'!$F$23:F1040,"W")+COUNTIF('Τα Στοιχήματα μου'!$F$23:F1040,"L")</f>
        <v>5</v>
      </c>
      <c r="Z1040" s="6">
        <f>COUNTIF('Τα Στοιχήματα μου'!$F$23:F1040,"W")</f>
        <v>3</v>
      </c>
      <c r="AA1040" s="4">
        <f>COUNTIF('Τα Στοιχήματα μου'!$F$23:F1040,"W")/(COUNTIF('Τα Στοιχήματα μου'!$F$23:F1040,"W")+COUNTIF('Τα Στοιχήματα μου'!$F$23:F1040,"L"))</f>
        <v>0.6</v>
      </c>
    </row>
    <row r="1041" spans="2:27">
      <c r="B1041" s="6">
        <f t="shared" si="15"/>
        <v>1019</v>
      </c>
      <c r="I1041" s="6">
        <f>I1040+1</f>
        <v>1019</v>
      </c>
      <c r="J1041" s="6">
        <f>'Τα Στοιχήματα μου'!D1041</f>
        <v>0</v>
      </c>
      <c r="K1041" s="6">
        <f>'Τα Στοιχήματα μου'!E1041</f>
        <v>0</v>
      </c>
      <c r="L1041" s="6">
        <f>'Τα Στοιχήματα μου'!F1041</f>
        <v>0</v>
      </c>
      <c r="M1041" s="7"/>
      <c r="N1041" s="5">
        <f>AVERAGE('Τα Στοιχήματα μου'!$E$23:E1041)</f>
        <v>2.956</v>
      </c>
      <c r="O1041" s="6" t="str">
        <f>IF('Τα Στοιχήματα μου'!E1041&lt;&gt;0,1/'Τα Στοιχήματα μου'!E1041,"")</f>
        <v/>
      </c>
      <c r="P1041" s="6">
        <f>SUM($O$23:O1041)</f>
        <v>3.4668730650154802</v>
      </c>
      <c r="Q1041" s="6">
        <f>(1-(1/P1041))*100</f>
        <v>71.155563493480983</v>
      </c>
      <c r="R1041" s="6">
        <f>IF('Τα Στοιχήματα μου'!E1041&lt;&gt;0,(100-($Q$1022*100)/100)/'Τα Στοιχήματα μου'!E1041,0)</f>
        <v>0</v>
      </c>
      <c r="S1041" s="6">
        <f>R1041*('Τα Στοιχήματα μου'!E1041-1)</f>
        <v>0</v>
      </c>
      <c r="T1041" s="5">
        <f>SUM($S$23:S1041)/100+1</f>
        <v>1.4422218253259511</v>
      </c>
      <c r="U1041" s="6">
        <f>IF('Τα Στοιχήματα μου'!E1041&lt;&gt;0,(100-(Q1041*100)/100)/'Τα Στοιχήματα μου'!E1041,0)</f>
        <v>0</v>
      </c>
      <c r="V1041" s="6">
        <f>'Τα Στοιχήματα μου'!E1041*U1041</f>
        <v>0</v>
      </c>
      <c r="W1041" s="5">
        <f>IF('Τα Στοιχήματα μου'!E1041&lt;&gt;0,V1041/(100/I1041),W1040)</f>
        <v>1.4422218253259509</v>
      </c>
      <c r="X1041" s="7"/>
      <c r="Y1041" s="6">
        <f>COUNTIF('Τα Στοιχήματα μου'!$F$23:F1041,"W")+COUNTIF('Τα Στοιχήματα μου'!$F$23:F1041,"L")</f>
        <v>5</v>
      </c>
      <c r="Z1041" s="6">
        <f>COUNTIF('Τα Στοιχήματα μου'!$F$23:F1041,"W")</f>
        <v>3</v>
      </c>
      <c r="AA1041" s="4">
        <f>COUNTIF('Τα Στοιχήματα μου'!$F$23:F1041,"W")/(COUNTIF('Τα Στοιχήματα μου'!$F$23:F1041,"W")+COUNTIF('Τα Στοιχήματα μου'!$F$23:F1041,"L"))</f>
        <v>0.6</v>
      </c>
    </row>
    <row r="1042" spans="2:27">
      <c r="B1042" s="6">
        <f t="shared" si="15"/>
        <v>1020</v>
      </c>
      <c r="I1042" s="6">
        <f>I1041+1</f>
        <v>1020</v>
      </c>
      <c r="J1042" s="6">
        <f>'Τα Στοιχήματα μου'!D1042</f>
        <v>0</v>
      </c>
      <c r="K1042" s="6">
        <f>'Τα Στοιχήματα μου'!E1042</f>
        <v>0</v>
      </c>
      <c r="L1042" s="6">
        <f>'Τα Στοιχήματα μου'!F1042</f>
        <v>0</v>
      </c>
      <c r="M1042" s="7"/>
      <c r="N1042" s="5">
        <f>AVERAGE('Τα Στοιχήματα μου'!$E$23:E1042)</f>
        <v>2.956</v>
      </c>
      <c r="O1042" s="6" t="str">
        <f>IF('Τα Στοιχήματα μου'!E1042&lt;&gt;0,1/'Τα Στοιχήματα μου'!E1042,"")</f>
        <v/>
      </c>
      <c r="P1042" s="6">
        <f>SUM($O$23:O1042)</f>
        <v>3.4668730650154802</v>
      </c>
      <c r="Q1042" s="6">
        <f>(1-(1/P1042))*100</f>
        <v>71.155563493480983</v>
      </c>
      <c r="R1042" s="6">
        <f>IF('Τα Στοιχήματα μου'!E1042&lt;&gt;0,(100-($Q$1022*100)/100)/'Τα Στοιχήματα μου'!E1042,0)</f>
        <v>0</v>
      </c>
      <c r="S1042" s="6">
        <f>R1042*('Τα Στοιχήματα μου'!E1042-1)</f>
        <v>0</v>
      </c>
      <c r="T1042" s="5">
        <f>SUM($S$23:S1042)/100+1</f>
        <v>1.4422218253259511</v>
      </c>
      <c r="U1042" s="6">
        <f>IF('Τα Στοιχήματα μου'!E1042&lt;&gt;0,(100-(Q1042*100)/100)/'Τα Στοιχήματα μου'!E1042,0)</f>
        <v>0</v>
      </c>
      <c r="V1042" s="6">
        <f>'Τα Στοιχήματα μου'!E1042*U1042</f>
        <v>0</v>
      </c>
      <c r="W1042" s="5">
        <f>IF('Τα Στοιχήματα μου'!E1042&lt;&gt;0,V1042/(100/I1042),W1041)</f>
        <v>1.4422218253259509</v>
      </c>
      <c r="X1042" s="7"/>
      <c r="Y1042" s="6">
        <f>COUNTIF('Τα Στοιχήματα μου'!$F$23:F1042,"W")+COUNTIF('Τα Στοιχήματα μου'!$F$23:F1042,"L")</f>
        <v>5</v>
      </c>
      <c r="Z1042" s="6">
        <f>COUNTIF('Τα Στοιχήματα μου'!$F$23:F1042,"W")</f>
        <v>3</v>
      </c>
      <c r="AA1042" s="4">
        <f>COUNTIF('Τα Στοιχήματα μου'!$F$23:F1042,"W")/(COUNTIF('Τα Στοιχήματα μου'!$F$23:F1042,"W")+COUNTIF('Τα Στοιχήματα μου'!$F$23:F1042,"L"))</f>
        <v>0.6</v>
      </c>
    </row>
    <row r="1043" spans="2:27">
      <c r="B1043" s="6">
        <f t="shared" si="15"/>
        <v>1021</v>
      </c>
      <c r="I1043" s="6">
        <f>I1042+1</f>
        <v>1021</v>
      </c>
      <c r="J1043" s="6">
        <f>'Τα Στοιχήματα μου'!D1043</f>
        <v>0</v>
      </c>
      <c r="K1043" s="6">
        <f>'Τα Στοιχήματα μου'!E1043</f>
        <v>0</v>
      </c>
      <c r="L1043" s="6">
        <f>'Τα Στοιχήματα μου'!F1043</f>
        <v>0</v>
      </c>
      <c r="M1043" s="7"/>
      <c r="N1043" s="5">
        <f>AVERAGE('Τα Στοιχήματα μου'!$E$23:E1043)</f>
        <v>2.956</v>
      </c>
      <c r="O1043" s="6" t="str">
        <f>IF('Τα Στοιχήματα μου'!E1043&lt;&gt;0,1/'Τα Στοιχήματα μου'!E1043,"")</f>
        <v/>
      </c>
      <c r="P1043" s="6">
        <f>SUM($O$23:O1043)</f>
        <v>3.4668730650154802</v>
      </c>
      <c r="Q1043" s="6">
        <f>(1-(1/P1043))*100</f>
        <v>71.155563493480983</v>
      </c>
      <c r="R1043" s="6">
        <f>IF('Τα Στοιχήματα μου'!E1043&lt;&gt;0,(100-($Q$1022*100)/100)/'Τα Στοιχήματα μου'!E1043,0)</f>
        <v>0</v>
      </c>
      <c r="S1043" s="6">
        <f>R1043*('Τα Στοιχήματα μου'!E1043-1)</f>
        <v>0</v>
      </c>
      <c r="T1043" s="5">
        <f>SUM($S$23:S1043)/100+1</f>
        <v>1.4422218253259511</v>
      </c>
      <c r="U1043" s="6">
        <f>IF('Τα Στοιχήματα μου'!E1043&lt;&gt;0,(100-(Q1043*100)/100)/'Τα Στοιχήματα μου'!E1043,0)</f>
        <v>0</v>
      </c>
      <c r="V1043" s="6">
        <f>'Τα Στοιχήματα μου'!E1043*U1043</f>
        <v>0</v>
      </c>
      <c r="W1043" s="5">
        <f>IF('Τα Στοιχήματα μου'!E1043&lt;&gt;0,V1043/(100/I1043),W1042)</f>
        <v>1.4422218253259509</v>
      </c>
      <c r="X1043" s="7"/>
      <c r="Y1043" s="6">
        <f>COUNTIF('Τα Στοιχήματα μου'!$F$23:F1043,"W")+COUNTIF('Τα Στοιχήματα μου'!$F$23:F1043,"L")</f>
        <v>5</v>
      </c>
      <c r="Z1043" s="6">
        <f>COUNTIF('Τα Στοιχήματα μου'!$F$23:F1043,"W")</f>
        <v>3</v>
      </c>
      <c r="AA1043" s="4">
        <f>COUNTIF('Τα Στοιχήματα μου'!$F$23:F1043,"W")/(COUNTIF('Τα Στοιχήματα μου'!$F$23:F1043,"W")+COUNTIF('Τα Στοιχήματα μου'!$F$23:F1043,"L"))</f>
        <v>0.6</v>
      </c>
    </row>
    <row r="1044" spans="2:27">
      <c r="B1044" s="6">
        <f t="shared" si="15"/>
        <v>1022</v>
      </c>
      <c r="I1044" s="6">
        <f>I1043+1</f>
        <v>1022</v>
      </c>
      <c r="J1044" s="6">
        <f>'Τα Στοιχήματα μου'!D1044</f>
        <v>0</v>
      </c>
      <c r="K1044" s="6">
        <f>'Τα Στοιχήματα μου'!E1044</f>
        <v>0</v>
      </c>
      <c r="L1044" s="6">
        <f>'Τα Στοιχήματα μου'!F1044</f>
        <v>0</v>
      </c>
      <c r="M1044" s="7"/>
      <c r="N1044" s="5">
        <f>AVERAGE('Τα Στοιχήματα μου'!$E$23:E1044)</f>
        <v>2.956</v>
      </c>
      <c r="O1044" s="6" t="str">
        <f>IF('Τα Στοιχήματα μου'!E1044&lt;&gt;0,1/'Τα Στοιχήματα μου'!E1044,"")</f>
        <v/>
      </c>
      <c r="P1044" s="6">
        <f>SUM($O$23:O1044)</f>
        <v>3.4668730650154802</v>
      </c>
      <c r="Q1044" s="6">
        <f>(1-(1/P1044))*100</f>
        <v>71.155563493480983</v>
      </c>
      <c r="R1044" s="6">
        <f>IF('Τα Στοιχήματα μου'!E1044&lt;&gt;0,(100-($Q$1022*100)/100)/'Τα Στοιχήματα μου'!E1044,0)</f>
        <v>0</v>
      </c>
      <c r="S1044" s="6">
        <f>R1044*('Τα Στοιχήματα μου'!E1044-1)</f>
        <v>0</v>
      </c>
      <c r="T1044" s="5">
        <f>SUM($S$23:S1044)/100+1</f>
        <v>1.4422218253259511</v>
      </c>
      <c r="U1044" s="6">
        <f>IF('Τα Στοιχήματα μου'!E1044&lt;&gt;0,(100-(Q1044*100)/100)/'Τα Στοιχήματα μου'!E1044,0)</f>
        <v>0</v>
      </c>
      <c r="V1044" s="6">
        <f>'Τα Στοιχήματα μου'!E1044*U1044</f>
        <v>0</v>
      </c>
      <c r="W1044" s="5">
        <f>IF('Τα Στοιχήματα μου'!E1044&lt;&gt;0,V1044/(100/I1044),W1043)</f>
        <v>1.4422218253259509</v>
      </c>
      <c r="X1044" s="7"/>
      <c r="Y1044" s="6">
        <f>COUNTIF('Τα Στοιχήματα μου'!$F$23:F1044,"W")+COUNTIF('Τα Στοιχήματα μου'!$F$23:F1044,"L")</f>
        <v>5</v>
      </c>
      <c r="Z1044" s="6">
        <f>COUNTIF('Τα Στοιχήματα μου'!$F$23:F1044,"W")</f>
        <v>3</v>
      </c>
      <c r="AA1044" s="4">
        <f>COUNTIF('Τα Στοιχήματα μου'!$F$23:F1044,"W")/(COUNTIF('Τα Στοιχήματα μου'!$F$23:F1044,"W")+COUNTIF('Τα Στοιχήματα μου'!$F$23:F1044,"L"))</f>
        <v>0.6</v>
      </c>
    </row>
    <row r="1045" spans="2:27">
      <c r="B1045" s="6">
        <f t="shared" si="15"/>
        <v>1023</v>
      </c>
      <c r="I1045" s="6">
        <f>I1044+1</f>
        <v>1023</v>
      </c>
      <c r="J1045" s="6">
        <f>'Τα Στοιχήματα μου'!D1045</f>
        <v>0</v>
      </c>
      <c r="K1045" s="6">
        <f>'Τα Στοιχήματα μου'!E1045</f>
        <v>0</v>
      </c>
      <c r="L1045" s="6">
        <f>'Τα Στοιχήματα μου'!F1045</f>
        <v>0</v>
      </c>
      <c r="M1045" s="7"/>
      <c r="N1045" s="5">
        <f>AVERAGE('Τα Στοιχήματα μου'!$E$23:E1045)</f>
        <v>2.956</v>
      </c>
      <c r="O1045" s="6" t="str">
        <f>IF('Τα Στοιχήματα μου'!E1045&lt;&gt;0,1/'Τα Στοιχήματα μου'!E1045,"")</f>
        <v/>
      </c>
      <c r="P1045" s="6">
        <f>SUM($O$23:O1045)</f>
        <v>3.4668730650154802</v>
      </c>
      <c r="Q1045" s="6">
        <f>(1-(1/P1045))*100</f>
        <v>71.155563493480983</v>
      </c>
      <c r="R1045" s="6">
        <f>IF('Τα Στοιχήματα μου'!E1045&lt;&gt;0,(100-($Q$1022*100)/100)/'Τα Στοιχήματα μου'!E1045,0)</f>
        <v>0</v>
      </c>
      <c r="S1045" s="6">
        <f>R1045*('Τα Στοιχήματα μου'!E1045-1)</f>
        <v>0</v>
      </c>
      <c r="T1045" s="5">
        <f>SUM($S$23:S1045)/100+1</f>
        <v>1.4422218253259511</v>
      </c>
      <c r="U1045" s="6">
        <f>IF('Τα Στοιχήματα μου'!E1045&lt;&gt;0,(100-(Q1045*100)/100)/'Τα Στοιχήματα μου'!E1045,0)</f>
        <v>0</v>
      </c>
      <c r="V1045" s="6">
        <f>'Τα Στοιχήματα μου'!E1045*U1045</f>
        <v>0</v>
      </c>
      <c r="W1045" s="5">
        <f>IF('Τα Στοιχήματα μου'!E1045&lt;&gt;0,V1045/(100/I1045),W1044)</f>
        <v>1.4422218253259509</v>
      </c>
      <c r="X1045" s="7"/>
      <c r="Y1045" s="6">
        <f>COUNTIF('Τα Στοιχήματα μου'!$F$23:F1045,"W")+COUNTIF('Τα Στοιχήματα μου'!$F$23:F1045,"L")</f>
        <v>5</v>
      </c>
      <c r="Z1045" s="6">
        <f>COUNTIF('Τα Στοιχήματα μου'!$F$23:F1045,"W")</f>
        <v>3</v>
      </c>
      <c r="AA1045" s="4">
        <f>COUNTIF('Τα Στοιχήματα μου'!$F$23:F1045,"W")/(COUNTIF('Τα Στοιχήματα μου'!$F$23:F1045,"W")+COUNTIF('Τα Στοιχήματα μου'!$F$23:F1045,"L"))</f>
        <v>0.6</v>
      </c>
    </row>
    <row r="1046" spans="2:27">
      <c r="B1046" s="6">
        <f t="shared" si="15"/>
        <v>1024</v>
      </c>
      <c r="I1046" s="6">
        <f>I1045+1</f>
        <v>1024</v>
      </c>
      <c r="J1046" s="6">
        <f>'Τα Στοιχήματα μου'!D1046</f>
        <v>0</v>
      </c>
      <c r="K1046" s="6">
        <f>'Τα Στοιχήματα μου'!E1046</f>
        <v>0</v>
      </c>
      <c r="L1046" s="6">
        <f>'Τα Στοιχήματα μου'!F1046</f>
        <v>0</v>
      </c>
      <c r="M1046" s="7"/>
      <c r="N1046" s="5">
        <f>AVERAGE('Τα Στοιχήματα μου'!$E$23:E1046)</f>
        <v>2.956</v>
      </c>
      <c r="O1046" s="6" t="str">
        <f>IF('Τα Στοιχήματα μου'!E1046&lt;&gt;0,1/'Τα Στοιχήματα μου'!E1046,"")</f>
        <v/>
      </c>
      <c r="P1046" s="6">
        <f>SUM($O$23:O1046)</f>
        <v>3.4668730650154802</v>
      </c>
      <c r="Q1046" s="6">
        <f>(1-(1/P1046))*100</f>
        <v>71.155563493480983</v>
      </c>
      <c r="R1046" s="6">
        <f>IF('Τα Στοιχήματα μου'!E1046&lt;&gt;0,(100-($Q$1022*100)/100)/'Τα Στοιχήματα μου'!E1046,0)</f>
        <v>0</v>
      </c>
      <c r="S1046" s="6">
        <f>R1046*('Τα Στοιχήματα μου'!E1046-1)</f>
        <v>0</v>
      </c>
      <c r="T1046" s="5">
        <f>SUM($S$23:S1046)/100+1</f>
        <v>1.4422218253259511</v>
      </c>
      <c r="U1046" s="6">
        <f>IF('Τα Στοιχήματα μου'!E1046&lt;&gt;0,(100-(Q1046*100)/100)/'Τα Στοιχήματα μου'!E1046,0)</f>
        <v>0</v>
      </c>
      <c r="V1046" s="6">
        <f>'Τα Στοιχήματα μου'!E1046*U1046</f>
        <v>0</v>
      </c>
      <c r="W1046" s="5">
        <f>IF('Τα Στοιχήματα μου'!E1046&lt;&gt;0,V1046/(100/I1046),W1045)</f>
        <v>1.4422218253259509</v>
      </c>
      <c r="X1046" s="7"/>
      <c r="Y1046" s="6">
        <f>COUNTIF('Τα Στοιχήματα μου'!$F$23:F1046,"W")+COUNTIF('Τα Στοιχήματα μου'!$F$23:F1046,"L")</f>
        <v>5</v>
      </c>
      <c r="Z1046" s="6">
        <f>COUNTIF('Τα Στοιχήματα μου'!$F$23:F1046,"W")</f>
        <v>3</v>
      </c>
      <c r="AA1046" s="4">
        <f>COUNTIF('Τα Στοιχήματα μου'!$F$23:F1046,"W")/(COUNTIF('Τα Στοιχήματα μου'!$F$23:F1046,"W")+COUNTIF('Τα Στοιχήματα μου'!$F$23:F1046,"L"))</f>
        <v>0.6</v>
      </c>
    </row>
    <row r="1047" spans="2:27">
      <c r="B1047" s="6">
        <f t="shared" si="15"/>
        <v>1025</v>
      </c>
      <c r="I1047" s="6">
        <f>I1046+1</f>
        <v>1025</v>
      </c>
      <c r="J1047" s="6">
        <f>'Τα Στοιχήματα μου'!D1047</f>
        <v>0</v>
      </c>
      <c r="K1047" s="6">
        <f>'Τα Στοιχήματα μου'!E1047</f>
        <v>0</v>
      </c>
      <c r="L1047" s="6">
        <f>'Τα Στοιχήματα μου'!F1047</f>
        <v>0</v>
      </c>
      <c r="M1047" s="7"/>
      <c r="N1047" s="5">
        <f>AVERAGE('Τα Στοιχήματα μου'!$E$23:E1047)</f>
        <v>2.956</v>
      </c>
      <c r="O1047" s="6" t="str">
        <f>IF('Τα Στοιχήματα μου'!E1047&lt;&gt;0,1/'Τα Στοιχήματα μου'!E1047,"")</f>
        <v/>
      </c>
      <c r="P1047" s="6">
        <f>SUM($O$23:O1047)</f>
        <v>3.4668730650154802</v>
      </c>
      <c r="Q1047" s="6">
        <f>(1-(1/P1047))*100</f>
        <v>71.155563493480983</v>
      </c>
      <c r="R1047" s="6">
        <f>IF('Τα Στοιχήματα μου'!E1047&lt;&gt;0,(100-($Q$1022*100)/100)/'Τα Στοιχήματα μου'!E1047,0)</f>
        <v>0</v>
      </c>
      <c r="S1047" s="6">
        <f>R1047*('Τα Στοιχήματα μου'!E1047-1)</f>
        <v>0</v>
      </c>
      <c r="T1047" s="5">
        <f>SUM($S$23:S1047)/100+1</f>
        <v>1.4422218253259511</v>
      </c>
      <c r="U1047" s="6">
        <f>IF('Τα Στοιχήματα μου'!E1047&lt;&gt;0,(100-(Q1047*100)/100)/'Τα Στοιχήματα μου'!E1047,0)</f>
        <v>0</v>
      </c>
      <c r="V1047" s="6">
        <f>'Τα Στοιχήματα μου'!E1047*U1047</f>
        <v>0</v>
      </c>
      <c r="W1047" s="5">
        <f>IF('Τα Στοιχήματα μου'!E1047&lt;&gt;0,V1047/(100/I1047),W1046)</f>
        <v>1.4422218253259509</v>
      </c>
      <c r="X1047" s="7"/>
      <c r="Y1047" s="6">
        <f>COUNTIF('Τα Στοιχήματα μου'!$F$23:F1047,"W")+COUNTIF('Τα Στοιχήματα μου'!$F$23:F1047,"L")</f>
        <v>5</v>
      </c>
      <c r="Z1047" s="6">
        <f>COUNTIF('Τα Στοιχήματα μου'!$F$23:F1047,"W")</f>
        <v>3</v>
      </c>
      <c r="AA1047" s="4">
        <f>COUNTIF('Τα Στοιχήματα μου'!$F$23:F1047,"W")/(COUNTIF('Τα Στοιχήματα μου'!$F$23:F1047,"W")+COUNTIF('Τα Στοιχήματα μου'!$F$23:F1047,"L"))</f>
        <v>0.6</v>
      </c>
    </row>
    <row r="1048" spans="2:27">
      <c r="B1048" s="6">
        <f t="shared" si="15"/>
        <v>1026</v>
      </c>
      <c r="I1048" s="6">
        <f>I1047+1</f>
        <v>1026</v>
      </c>
      <c r="J1048" s="6">
        <f>'Τα Στοιχήματα μου'!D1048</f>
        <v>0</v>
      </c>
      <c r="K1048" s="6">
        <f>'Τα Στοιχήματα μου'!E1048</f>
        <v>0</v>
      </c>
      <c r="L1048" s="6">
        <f>'Τα Στοιχήματα μου'!F1048</f>
        <v>0</v>
      </c>
      <c r="M1048" s="7"/>
      <c r="N1048" s="5">
        <f>AVERAGE('Τα Στοιχήματα μου'!$E$23:E1048)</f>
        <v>2.956</v>
      </c>
      <c r="O1048" s="6" t="str">
        <f>IF('Τα Στοιχήματα μου'!E1048&lt;&gt;0,1/'Τα Στοιχήματα μου'!E1048,"")</f>
        <v/>
      </c>
      <c r="P1048" s="6">
        <f>SUM($O$23:O1048)</f>
        <v>3.4668730650154802</v>
      </c>
      <c r="Q1048" s="6">
        <f>(1-(1/P1048))*100</f>
        <v>71.155563493480983</v>
      </c>
      <c r="R1048" s="6">
        <f>IF('Τα Στοιχήματα μου'!E1048&lt;&gt;0,(100-($Q$1022*100)/100)/'Τα Στοιχήματα μου'!E1048,0)</f>
        <v>0</v>
      </c>
      <c r="S1048" s="6">
        <f>R1048*('Τα Στοιχήματα μου'!E1048-1)</f>
        <v>0</v>
      </c>
      <c r="T1048" s="5">
        <f>SUM($S$23:S1048)/100+1</f>
        <v>1.4422218253259511</v>
      </c>
      <c r="U1048" s="6">
        <f>IF('Τα Στοιχήματα μου'!E1048&lt;&gt;0,(100-(Q1048*100)/100)/'Τα Στοιχήματα μου'!E1048,0)</f>
        <v>0</v>
      </c>
      <c r="V1048" s="6">
        <f>'Τα Στοιχήματα μου'!E1048*U1048</f>
        <v>0</v>
      </c>
      <c r="W1048" s="5">
        <f>IF('Τα Στοιχήματα μου'!E1048&lt;&gt;0,V1048/(100/I1048),W1047)</f>
        <v>1.4422218253259509</v>
      </c>
      <c r="X1048" s="7"/>
      <c r="Y1048" s="6">
        <f>COUNTIF('Τα Στοιχήματα μου'!$F$23:F1048,"W")+COUNTIF('Τα Στοιχήματα μου'!$F$23:F1048,"L")</f>
        <v>5</v>
      </c>
      <c r="Z1048" s="6">
        <f>COUNTIF('Τα Στοιχήματα μου'!$F$23:F1048,"W")</f>
        <v>3</v>
      </c>
      <c r="AA1048" s="4">
        <f>COUNTIF('Τα Στοιχήματα μου'!$F$23:F1048,"W")/(COUNTIF('Τα Στοιχήματα μου'!$F$23:F1048,"W")+COUNTIF('Τα Στοιχήματα μου'!$F$23:F1048,"L"))</f>
        <v>0.6</v>
      </c>
    </row>
    <row r="1049" spans="2:27">
      <c r="B1049" s="6">
        <f t="shared" ref="B1049:B1112" si="16">B1048+1</f>
        <v>1027</v>
      </c>
      <c r="I1049" s="6">
        <f>I1048+1</f>
        <v>1027</v>
      </c>
      <c r="J1049" s="6">
        <f>'Τα Στοιχήματα μου'!D1049</f>
        <v>0</v>
      </c>
      <c r="K1049" s="6">
        <f>'Τα Στοιχήματα μου'!E1049</f>
        <v>0</v>
      </c>
      <c r="L1049" s="6">
        <f>'Τα Στοιχήματα μου'!F1049</f>
        <v>0</v>
      </c>
      <c r="M1049" s="7"/>
      <c r="N1049" s="5">
        <f>AVERAGE('Τα Στοιχήματα μου'!$E$23:E1049)</f>
        <v>2.956</v>
      </c>
      <c r="O1049" s="6" t="str">
        <f>IF('Τα Στοιχήματα μου'!E1049&lt;&gt;0,1/'Τα Στοιχήματα μου'!E1049,"")</f>
        <v/>
      </c>
      <c r="P1049" s="6">
        <f>SUM($O$23:O1049)</f>
        <v>3.4668730650154802</v>
      </c>
      <c r="Q1049" s="6">
        <f>(1-(1/P1049))*100</f>
        <v>71.155563493480983</v>
      </c>
      <c r="R1049" s="6">
        <f>IF('Τα Στοιχήματα μου'!E1049&lt;&gt;0,(100-($Q$1022*100)/100)/'Τα Στοιχήματα μου'!E1049,0)</f>
        <v>0</v>
      </c>
      <c r="S1049" s="6">
        <f>R1049*('Τα Στοιχήματα μου'!E1049-1)</f>
        <v>0</v>
      </c>
      <c r="T1049" s="5">
        <f>SUM($S$23:S1049)/100+1</f>
        <v>1.4422218253259511</v>
      </c>
      <c r="U1049" s="6">
        <f>IF('Τα Στοιχήματα μου'!E1049&lt;&gt;0,(100-(Q1049*100)/100)/'Τα Στοιχήματα μου'!E1049,0)</f>
        <v>0</v>
      </c>
      <c r="V1049" s="6">
        <f>'Τα Στοιχήματα μου'!E1049*U1049</f>
        <v>0</v>
      </c>
      <c r="W1049" s="5">
        <f>IF('Τα Στοιχήματα μου'!E1049&lt;&gt;0,V1049/(100/I1049),W1048)</f>
        <v>1.4422218253259509</v>
      </c>
      <c r="X1049" s="7"/>
      <c r="Y1049" s="6">
        <f>COUNTIF('Τα Στοιχήματα μου'!$F$23:F1049,"W")+COUNTIF('Τα Στοιχήματα μου'!$F$23:F1049,"L")</f>
        <v>5</v>
      </c>
      <c r="Z1049" s="6">
        <f>COUNTIF('Τα Στοιχήματα μου'!$F$23:F1049,"W")</f>
        <v>3</v>
      </c>
      <c r="AA1049" s="4">
        <f>COUNTIF('Τα Στοιχήματα μου'!$F$23:F1049,"W")/(COUNTIF('Τα Στοιχήματα μου'!$F$23:F1049,"W")+COUNTIF('Τα Στοιχήματα μου'!$F$23:F1049,"L"))</f>
        <v>0.6</v>
      </c>
    </row>
    <row r="1050" spans="2:27">
      <c r="B1050" s="6">
        <f t="shared" si="16"/>
        <v>1028</v>
      </c>
      <c r="I1050" s="6">
        <f>I1049+1</f>
        <v>1028</v>
      </c>
      <c r="J1050" s="6">
        <f>'Τα Στοιχήματα μου'!D1050</f>
        <v>0</v>
      </c>
      <c r="K1050" s="6">
        <f>'Τα Στοιχήματα μου'!E1050</f>
        <v>0</v>
      </c>
      <c r="L1050" s="6">
        <f>'Τα Στοιχήματα μου'!F1050</f>
        <v>0</v>
      </c>
      <c r="M1050" s="7"/>
      <c r="N1050" s="5">
        <f>AVERAGE('Τα Στοιχήματα μου'!$E$23:E1050)</f>
        <v>2.956</v>
      </c>
      <c r="O1050" s="6" t="str">
        <f>IF('Τα Στοιχήματα μου'!E1050&lt;&gt;0,1/'Τα Στοιχήματα μου'!E1050,"")</f>
        <v/>
      </c>
      <c r="P1050" s="6">
        <f>SUM($O$23:O1050)</f>
        <v>3.4668730650154802</v>
      </c>
      <c r="Q1050" s="6">
        <f>(1-(1/P1050))*100</f>
        <v>71.155563493480983</v>
      </c>
      <c r="R1050" s="6">
        <f>IF('Τα Στοιχήματα μου'!E1050&lt;&gt;0,(100-($Q$1022*100)/100)/'Τα Στοιχήματα μου'!E1050,0)</f>
        <v>0</v>
      </c>
      <c r="S1050" s="6">
        <f>R1050*('Τα Στοιχήματα μου'!E1050-1)</f>
        <v>0</v>
      </c>
      <c r="T1050" s="5">
        <f>SUM($S$23:S1050)/100+1</f>
        <v>1.4422218253259511</v>
      </c>
      <c r="U1050" s="6">
        <f>IF('Τα Στοιχήματα μου'!E1050&lt;&gt;0,(100-(Q1050*100)/100)/'Τα Στοιχήματα μου'!E1050,0)</f>
        <v>0</v>
      </c>
      <c r="V1050" s="6">
        <f>'Τα Στοιχήματα μου'!E1050*U1050</f>
        <v>0</v>
      </c>
      <c r="W1050" s="5">
        <f>IF('Τα Στοιχήματα μου'!E1050&lt;&gt;0,V1050/(100/I1050),W1049)</f>
        <v>1.4422218253259509</v>
      </c>
      <c r="X1050" s="7"/>
      <c r="Y1050" s="6">
        <f>COUNTIF('Τα Στοιχήματα μου'!$F$23:F1050,"W")+COUNTIF('Τα Στοιχήματα μου'!$F$23:F1050,"L")</f>
        <v>5</v>
      </c>
      <c r="Z1050" s="6">
        <f>COUNTIF('Τα Στοιχήματα μου'!$F$23:F1050,"W")</f>
        <v>3</v>
      </c>
      <c r="AA1050" s="4">
        <f>COUNTIF('Τα Στοιχήματα μου'!$F$23:F1050,"W")/(COUNTIF('Τα Στοιχήματα μου'!$F$23:F1050,"W")+COUNTIF('Τα Στοιχήματα μου'!$F$23:F1050,"L"))</f>
        <v>0.6</v>
      </c>
    </row>
    <row r="1051" spans="2:27">
      <c r="B1051" s="6">
        <f t="shared" si="16"/>
        <v>1029</v>
      </c>
      <c r="I1051" s="6">
        <f>I1050+1</f>
        <v>1029</v>
      </c>
      <c r="J1051" s="6">
        <f>'Τα Στοιχήματα μου'!D1051</f>
        <v>0</v>
      </c>
      <c r="K1051" s="6">
        <f>'Τα Στοιχήματα μου'!E1051</f>
        <v>0</v>
      </c>
      <c r="L1051" s="6">
        <f>'Τα Στοιχήματα μου'!F1051</f>
        <v>0</v>
      </c>
      <c r="M1051" s="7"/>
      <c r="N1051" s="5">
        <f>AVERAGE('Τα Στοιχήματα μου'!$E$23:E1051)</f>
        <v>2.956</v>
      </c>
      <c r="O1051" s="6" t="str">
        <f>IF('Τα Στοιχήματα μου'!E1051&lt;&gt;0,1/'Τα Στοιχήματα μου'!E1051,"")</f>
        <v/>
      </c>
      <c r="P1051" s="6">
        <f>SUM($O$23:O1051)</f>
        <v>3.4668730650154802</v>
      </c>
      <c r="Q1051" s="6">
        <f>(1-(1/P1051))*100</f>
        <v>71.155563493480983</v>
      </c>
      <c r="R1051" s="6">
        <f>IF('Τα Στοιχήματα μου'!E1051&lt;&gt;0,(100-($Q$1022*100)/100)/'Τα Στοιχήματα μου'!E1051,0)</f>
        <v>0</v>
      </c>
      <c r="S1051" s="6">
        <f>R1051*('Τα Στοιχήματα μου'!E1051-1)</f>
        <v>0</v>
      </c>
      <c r="T1051" s="5">
        <f>SUM($S$23:S1051)/100+1</f>
        <v>1.4422218253259511</v>
      </c>
      <c r="U1051" s="6">
        <f>IF('Τα Στοιχήματα μου'!E1051&lt;&gt;0,(100-(Q1051*100)/100)/'Τα Στοιχήματα μου'!E1051,0)</f>
        <v>0</v>
      </c>
      <c r="V1051" s="6">
        <f>'Τα Στοιχήματα μου'!E1051*U1051</f>
        <v>0</v>
      </c>
      <c r="W1051" s="5">
        <f>IF('Τα Στοιχήματα μου'!E1051&lt;&gt;0,V1051/(100/I1051),W1050)</f>
        <v>1.4422218253259509</v>
      </c>
      <c r="X1051" s="7"/>
      <c r="Y1051" s="6">
        <f>COUNTIF('Τα Στοιχήματα μου'!$F$23:F1051,"W")+COUNTIF('Τα Στοιχήματα μου'!$F$23:F1051,"L")</f>
        <v>5</v>
      </c>
      <c r="Z1051" s="6">
        <f>COUNTIF('Τα Στοιχήματα μου'!$F$23:F1051,"W")</f>
        <v>3</v>
      </c>
      <c r="AA1051" s="4">
        <f>COUNTIF('Τα Στοιχήματα μου'!$F$23:F1051,"W")/(COUNTIF('Τα Στοιχήματα μου'!$F$23:F1051,"W")+COUNTIF('Τα Στοιχήματα μου'!$F$23:F1051,"L"))</f>
        <v>0.6</v>
      </c>
    </row>
    <row r="1052" spans="2:27">
      <c r="B1052" s="6">
        <f t="shared" si="16"/>
        <v>1030</v>
      </c>
      <c r="I1052" s="6">
        <f>I1051+1</f>
        <v>1030</v>
      </c>
      <c r="J1052" s="6">
        <f>'Τα Στοιχήματα μου'!D1052</f>
        <v>0</v>
      </c>
      <c r="K1052" s="6">
        <f>'Τα Στοιχήματα μου'!E1052</f>
        <v>0</v>
      </c>
      <c r="L1052" s="6">
        <f>'Τα Στοιχήματα μου'!F1052</f>
        <v>0</v>
      </c>
      <c r="M1052" s="7"/>
      <c r="N1052" s="5">
        <f>AVERAGE('Τα Στοιχήματα μου'!$E$23:E1052)</f>
        <v>2.956</v>
      </c>
      <c r="O1052" s="6" t="str">
        <f>IF('Τα Στοιχήματα μου'!E1052&lt;&gt;0,1/'Τα Στοιχήματα μου'!E1052,"")</f>
        <v/>
      </c>
      <c r="P1052" s="6">
        <f>SUM($O$23:O1052)</f>
        <v>3.4668730650154802</v>
      </c>
      <c r="Q1052" s="6">
        <f>(1-(1/P1052))*100</f>
        <v>71.155563493480983</v>
      </c>
      <c r="R1052" s="6">
        <f>IF('Τα Στοιχήματα μου'!E1052&lt;&gt;0,(100-($Q$1022*100)/100)/'Τα Στοιχήματα μου'!E1052,0)</f>
        <v>0</v>
      </c>
      <c r="S1052" s="6">
        <f>R1052*('Τα Στοιχήματα μου'!E1052-1)</f>
        <v>0</v>
      </c>
      <c r="T1052" s="5">
        <f>SUM($S$23:S1052)/100+1</f>
        <v>1.4422218253259511</v>
      </c>
      <c r="U1052" s="6">
        <f>IF('Τα Στοιχήματα μου'!E1052&lt;&gt;0,(100-(Q1052*100)/100)/'Τα Στοιχήματα μου'!E1052,0)</f>
        <v>0</v>
      </c>
      <c r="V1052" s="6">
        <f>'Τα Στοιχήματα μου'!E1052*U1052</f>
        <v>0</v>
      </c>
      <c r="W1052" s="5">
        <f>IF('Τα Στοιχήματα μου'!E1052&lt;&gt;0,V1052/(100/I1052),W1051)</f>
        <v>1.4422218253259509</v>
      </c>
      <c r="X1052" s="7"/>
      <c r="Y1052" s="6">
        <f>COUNTIF('Τα Στοιχήματα μου'!$F$23:F1052,"W")+COUNTIF('Τα Στοιχήματα μου'!$F$23:F1052,"L")</f>
        <v>5</v>
      </c>
      <c r="Z1052" s="6">
        <f>COUNTIF('Τα Στοιχήματα μου'!$F$23:F1052,"W")</f>
        <v>3</v>
      </c>
      <c r="AA1052" s="4">
        <f>COUNTIF('Τα Στοιχήματα μου'!$F$23:F1052,"W")/(COUNTIF('Τα Στοιχήματα μου'!$F$23:F1052,"W")+COUNTIF('Τα Στοιχήματα μου'!$F$23:F1052,"L"))</f>
        <v>0.6</v>
      </c>
    </row>
    <row r="1053" spans="2:27">
      <c r="B1053" s="6">
        <f t="shared" si="16"/>
        <v>1031</v>
      </c>
      <c r="I1053" s="6">
        <f>I1052+1</f>
        <v>1031</v>
      </c>
      <c r="J1053" s="6">
        <f>'Τα Στοιχήματα μου'!D1053</f>
        <v>0</v>
      </c>
      <c r="K1053" s="6">
        <f>'Τα Στοιχήματα μου'!E1053</f>
        <v>0</v>
      </c>
      <c r="L1053" s="6">
        <f>'Τα Στοιχήματα μου'!F1053</f>
        <v>0</v>
      </c>
      <c r="M1053" s="7"/>
      <c r="N1053" s="5">
        <f>AVERAGE('Τα Στοιχήματα μου'!$E$23:E1053)</f>
        <v>2.956</v>
      </c>
      <c r="O1053" s="6" t="str">
        <f>IF('Τα Στοιχήματα μου'!E1053&lt;&gt;0,1/'Τα Στοιχήματα μου'!E1053,"")</f>
        <v/>
      </c>
      <c r="P1053" s="6">
        <f>SUM($O$23:O1053)</f>
        <v>3.4668730650154802</v>
      </c>
      <c r="Q1053" s="6">
        <f>(1-(1/P1053))*100</f>
        <v>71.155563493480983</v>
      </c>
      <c r="R1053" s="6">
        <f>IF('Τα Στοιχήματα μου'!E1053&lt;&gt;0,(100-($Q$1022*100)/100)/'Τα Στοιχήματα μου'!E1053,0)</f>
        <v>0</v>
      </c>
      <c r="S1053" s="6">
        <f>R1053*('Τα Στοιχήματα μου'!E1053-1)</f>
        <v>0</v>
      </c>
      <c r="T1053" s="5">
        <f>SUM($S$23:S1053)/100+1</f>
        <v>1.4422218253259511</v>
      </c>
      <c r="U1053" s="6">
        <f>IF('Τα Στοιχήματα μου'!E1053&lt;&gt;0,(100-(Q1053*100)/100)/'Τα Στοιχήματα μου'!E1053,0)</f>
        <v>0</v>
      </c>
      <c r="V1053" s="6">
        <f>'Τα Στοιχήματα μου'!E1053*U1053</f>
        <v>0</v>
      </c>
      <c r="W1053" s="5">
        <f>IF('Τα Στοιχήματα μου'!E1053&lt;&gt;0,V1053/(100/I1053),W1052)</f>
        <v>1.4422218253259509</v>
      </c>
      <c r="X1053" s="7"/>
      <c r="Y1053" s="6">
        <f>COUNTIF('Τα Στοιχήματα μου'!$F$23:F1053,"W")+COUNTIF('Τα Στοιχήματα μου'!$F$23:F1053,"L")</f>
        <v>5</v>
      </c>
      <c r="Z1053" s="6">
        <f>COUNTIF('Τα Στοιχήματα μου'!$F$23:F1053,"W")</f>
        <v>3</v>
      </c>
      <c r="AA1053" s="4">
        <f>COUNTIF('Τα Στοιχήματα μου'!$F$23:F1053,"W")/(COUNTIF('Τα Στοιχήματα μου'!$F$23:F1053,"W")+COUNTIF('Τα Στοιχήματα μου'!$F$23:F1053,"L"))</f>
        <v>0.6</v>
      </c>
    </row>
    <row r="1054" spans="2:27">
      <c r="B1054" s="6">
        <f t="shared" si="16"/>
        <v>1032</v>
      </c>
      <c r="I1054" s="6">
        <f>I1053+1</f>
        <v>1032</v>
      </c>
      <c r="J1054" s="6">
        <f>'Τα Στοιχήματα μου'!D1054</f>
        <v>0</v>
      </c>
      <c r="K1054" s="6">
        <f>'Τα Στοιχήματα μου'!E1054</f>
        <v>0</v>
      </c>
      <c r="L1054" s="6">
        <f>'Τα Στοιχήματα μου'!F1054</f>
        <v>0</v>
      </c>
      <c r="M1054" s="7"/>
      <c r="N1054" s="5">
        <f>AVERAGE('Τα Στοιχήματα μου'!$E$23:E1054)</f>
        <v>2.956</v>
      </c>
      <c r="O1054" s="6" t="str">
        <f>IF('Τα Στοιχήματα μου'!E1054&lt;&gt;0,1/'Τα Στοιχήματα μου'!E1054,"")</f>
        <v/>
      </c>
      <c r="P1054" s="6">
        <f>SUM($O$23:O1054)</f>
        <v>3.4668730650154802</v>
      </c>
      <c r="Q1054" s="6">
        <f>(1-(1/P1054))*100</f>
        <v>71.155563493480983</v>
      </c>
      <c r="R1054" s="6">
        <f>IF('Τα Στοιχήματα μου'!E1054&lt;&gt;0,(100-($Q$1022*100)/100)/'Τα Στοιχήματα μου'!E1054,0)</f>
        <v>0</v>
      </c>
      <c r="S1054" s="6">
        <f>R1054*('Τα Στοιχήματα μου'!E1054-1)</f>
        <v>0</v>
      </c>
      <c r="T1054" s="5">
        <f>SUM($S$23:S1054)/100+1</f>
        <v>1.4422218253259511</v>
      </c>
      <c r="U1054" s="6">
        <f>IF('Τα Στοιχήματα μου'!E1054&lt;&gt;0,(100-(Q1054*100)/100)/'Τα Στοιχήματα μου'!E1054,0)</f>
        <v>0</v>
      </c>
      <c r="V1054" s="6">
        <f>'Τα Στοιχήματα μου'!E1054*U1054</f>
        <v>0</v>
      </c>
      <c r="W1054" s="5">
        <f>IF('Τα Στοιχήματα μου'!E1054&lt;&gt;0,V1054/(100/I1054),W1053)</f>
        <v>1.4422218253259509</v>
      </c>
      <c r="X1054" s="7"/>
      <c r="Y1054" s="6">
        <f>COUNTIF('Τα Στοιχήματα μου'!$F$23:F1054,"W")+COUNTIF('Τα Στοιχήματα μου'!$F$23:F1054,"L")</f>
        <v>5</v>
      </c>
      <c r="Z1054" s="6">
        <f>COUNTIF('Τα Στοιχήματα μου'!$F$23:F1054,"W")</f>
        <v>3</v>
      </c>
      <c r="AA1054" s="4">
        <f>COUNTIF('Τα Στοιχήματα μου'!$F$23:F1054,"W")/(COUNTIF('Τα Στοιχήματα μου'!$F$23:F1054,"W")+COUNTIF('Τα Στοιχήματα μου'!$F$23:F1054,"L"))</f>
        <v>0.6</v>
      </c>
    </row>
    <row r="1055" spans="2:27">
      <c r="B1055" s="6">
        <f t="shared" si="16"/>
        <v>1033</v>
      </c>
      <c r="I1055" s="6">
        <f>I1054+1</f>
        <v>1033</v>
      </c>
      <c r="J1055" s="6">
        <f>'Τα Στοιχήματα μου'!D1055</f>
        <v>0</v>
      </c>
      <c r="K1055" s="6">
        <f>'Τα Στοιχήματα μου'!E1055</f>
        <v>0</v>
      </c>
      <c r="L1055" s="6">
        <f>'Τα Στοιχήματα μου'!F1055</f>
        <v>0</v>
      </c>
      <c r="M1055" s="7"/>
      <c r="N1055" s="5">
        <f>AVERAGE('Τα Στοιχήματα μου'!$E$23:E1055)</f>
        <v>2.956</v>
      </c>
      <c r="O1055" s="6" t="str">
        <f>IF('Τα Στοιχήματα μου'!E1055&lt;&gt;0,1/'Τα Στοιχήματα μου'!E1055,"")</f>
        <v/>
      </c>
      <c r="P1055" s="6">
        <f>SUM($O$23:O1055)</f>
        <v>3.4668730650154802</v>
      </c>
      <c r="Q1055" s="6">
        <f>(1-(1/P1055))*100</f>
        <v>71.155563493480983</v>
      </c>
      <c r="R1055" s="6">
        <f>IF('Τα Στοιχήματα μου'!E1055&lt;&gt;0,(100-($Q$1022*100)/100)/'Τα Στοιχήματα μου'!E1055,0)</f>
        <v>0</v>
      </c>
      <c r="S1055" s="6">
        <f>R1055*('Τα Στοιχήματα μου'!E1055-1)</f>
        <v>0</v>
      </c>
      <c r="T1055" s="5">
        <f>SUM($S$23:S1055)/100+1</f>
        <v>1.4422218253259511</v>
      </c>
      <c r="U1055" s="6">
        <f>IF('Τα Στοιχήματα μου'!E1055&lt;&gt;0,(100-(Q1055*100)/100)/'Τα Στοιχήματα μου'!E1055,0)</f>
        <v>0</v>
      </c>
      <c r="V1055" s="6">
        <f>'Τα Στοιχήματα μου'!E1055*U1055</f>
        <v>0</v>
      </c>
      <c r="W1055" s="5">
        <f>IF('Τα Στοιχήματα μου'!E1055&lt;&gt;0,V1055/(100/I1055),W1054)</f>
        <v>1.4422218253259509</v>
      </c>
      <c r="X1055" s="7"/>
      <c r="Y1055" s="6">
        <f>COUNTIF('Τα Στοιχήματα μου'!$F$23:F1055,"W")+COUNTIF('Τα Στοιχήματα μου'!$F$23:F1055,"L")</f>
        <v>5</v>
      </c>
      <c r="Z1055" s="6">
        <f>COUNTIF('Τα Στοιχήματα μου'!$F$23:F1055,"W")</f>
        <v>3</v>
      </c>
      <c r="AA1055" s="4">
        <f>COUNTIF('Τα Στοιχήματα μου'!$F$23:F1055,"W")/(COUNTIF('Τα Στοιχήματα μου'!$F$23:F1055,"W")+COUNTIF('Τα Στοιχήματα μου'!$F$23:F1055,"L"))</f>
        <v>0.6</v>
      </c>
    </row>
    <row r="1056" spans="2:27">
      <c r="B1056" s="6">
        <f t="shared" si="16"/>
        <v>1034</v>
      </c>
      <c r="I1056" s="6">
        <f>I1055+1</f>
        <v>1034</v>
      </c>
      <c r="J1056" s="6">
        <f>'Τα Στοιχήματα μου'!D1056</f>
        <v>0</v>
      </c>
      <c r="K1056" s="6">
        <f>'Τα Στοιχήματα μου'!E1056</f>
        <v>0</v>
      </c>
      <c r="L1056" s="6">
        <f>'Τα Στοιχήματα μου'!F1056</f>
        <v>0</v>
      </c>
      <c r="M1056" s="7"/>
      <c r="N1056" s="5">
        <f>AVERAGE('Τα Στοιχήματα μου'!$E$23:E1056)</f>
        <v>2.956</v>
      </c>
      <c r="O1056" s="6" t="str">
        <f>IF('Τα Στοιχήματα μου'!E1056&lt;&gt;0,1/'Τα Στοιχήματα μου'!E1056,"")</f>
        <v/>
      </c>
      <c r="P1056" s="6">
        <f>SUM($O$23:O1056)</f>
        <v>3.4668730650154802</v>
      </c>
      <c r="Q1056" s="6">
        <f>(1-(1/P1056))*100</f>
        <v>71.155563493480983</v>
      </c>
      <c r="R1056" s="6">
        <f>IF('Τα Στοιχήματα μου'!E1056&lt;&gt;0,(100-($Q$1022*100)/100)/'Τα Στοιχήματα μου'!E1056,0)</f>
        <v>0</v>
      </c>
      <c r="S1056" s="6">
        <f>R1056*('Τα Στοιχήματα μου'!E1056-1)</f>
        <v>0</v>
      </c>
      <c r="T1056" s="5">
        <f>SUM($S$23:S1056)/100+1</f>
        <v>1.4422218253259511</v>
      </c>
      <c r="U1056" s="6">
        <f>IF('Τα Στοιχήματα μου'!E1056&lt;&gt;0,(100-(Q1056*100)/100)/'Τα Στοιχήματα μου'!E1056,0)</f>
        <v>0</v>
      </c>
      <c r="V1056" s="6">
        <f>'Τα Στοιχήματα μου'!E1056*U1056</f>
        <v>0</v>
      </c>
      <c r="W1056" s="5">
        <f>IF('Τα Στοιχήματα μου'!E1056&lt;&gt;0,V1056/(100/I1056),W1055)</f>
        <v>1.4422218253259509</v>
      </c>
      <c r="X1056" s="7"/>
      <c r="Y1056" s="6">
        <f>COUNTIF('Τα Στοιχήματα μου'!$F$23:F1056,"W")+COUNTIF('Τα Στοιχήματα μου'!$F$23:F1056,"L")</f>
        <v>5</v>
      </c>
      <c r="Z1056" s="6">
        <f>COUNTIF('Τα Στοιχήματα μου'!$F$23:F1056,"W")</f>
        <v>3</v>
      </c>
      <c r="AA1056" s="4">
        <f>COUNTIF('Τα Στοιχήματα μου'!$F$23:F1056,"W")/(COUNTIF('Τα Στοιχήματα μου'!$F$23:F1056,"W")+COUNTIF('Τα Στοιχήματα μου'!$F$23:F1056,"L"))</f>
        <v>0.6</v>
      </c>
    </row>
    <row r="1057" spans="2:27">
      <c r="B1057" s="6">
        <f t="shared" si="16"/>
        <v>1035</v>
      </c>
      <c r="I1057" s="6">
        <f>I1056+1</f>
        <v>1035</v>
      </c>
      <c r="J1057" s="6">
        <f>'Τα Στοιχήματα μου'!D1057</f>
        <v>0</v>
      </c>
      <c r="K1057" s="6">
        <f>'Τα Στοιχήματα μου'!E1057</f>
        <v>0</v>
      </c>
      <c r="L1057" s="6">
        <f>'Τα Στοιχήματα μου'!F1057</f>
        <v>0</v>
      </c>
      <c r="M1057" s="7"/>
      <c r="N1057" s="5">
        <f>AVERAGE('Τα Στοιχήματα μου'!$E$23:E1057)</f>
        <v>2.956</v>
      </c>
      <c r="O1057" s="6" t="str">
        <f>IF('Τα Στοιχήματα μου'!E1057&lt;&gt;0,1/'Τα Στοιχήματα μου'!E1057,"")</f>
        <v/>
      </c>
      <c r="P1057" s="6">
        <f>SUM($O$23:O1057)</f>
        <v>3.4668730650154802</v>
      </c>
      <c r="Q1057" s="6">
        <f>(1-(1/P1057))*100</f>
        <v>71.155563493480983</v>
      </c>
      <c r="R1057" s="6">
        <f>IF('Τα Στοιχήματα μου'!E1057&lt;&gt;0,(100-($Q$1022*100)/100)/'Τα Στοιχήματα μου'!E1057,0)</f>
        <v>0</v>
      </c>
      <c r="S1057" s="6">
        <f>R1057*('Τα Στοιχήματα μου'!E1057-1)</f>
        <v>0</v>
      </c>
      <c r="T1057" s="5">
        <f>SUM($S$23:S1057)/100+1</f>
        <v>1.4422218253259511</v>
      </c>
      <c r="U1057" s="6">
        <f>IF('Τα Στοιχήματα μου'!E1057&lt;&gt;0,(100-(Q1057*100)/100)/'Τα Στοιχήματα μου'!E1057,0)</f>
        <v>0</v>
      </c>
      <c r="V1057" s="6">
        <f>'Τα Στοιχήματα μου'!E1057*U1057</f>
        <v>0</v>
      </c>
      <c r="W1057" s="5">
        <f>IF('Τα Στοιχήματα μου'!E1057&lt;&gt;0,V1057/(100/I1057),W1056)</f>
        <v>1.4422218253259509</v>
      </c>
      <c r="X1057" s="7"/>
      <c r="Y1057" s="6">
        <f>COUNTIF('Τα Στοιχήματα μου'!$F$23:F1057,"W")+COUNTIF('Τα Στοιχήματα μου'!$F$23:F1057,"L")</f>
        <v>5</v>
      </c>
      <c r="Z1057" s="6">
        <f>COUNTIF('Τα Στοιχήματα μου'!$F$23:F1057,"W")</f>
        <v>3</v>
      </c>
      <c r="AA1057" s="4">
        <f>COUNTIF('Τα Στοιχήματα μου'!$F$23:F1057,"W")/(COUNTIF('Τα Στοιχήματα μου'!$F$23:F1057,"W")+COUNTIF('Τα Στοιχήματα μου'!$F$23:F1057,"L"))</f>
        <v>0.6</v>
      </c>
    </row>
    <row r="1058" spans="2:27">
      <c r="B1058" s="6">
        <f t="shared" si="16"/>
        <v>1036</v>
      </c>
      <c r="I1058" s="6">
        <f>I1057+1</f>
        <v>1036</v>
      </c>
      <c r="J1058" s="6">
        <f>'Τα Στοιχήματα μου'!D1058</f>
        <v>0</v>
      </c>
      <c r="K1058" s="6">
        <f>'Τα Στοιχήματα μου'!E1058</f>
        <v>0</v>
      </c>
      <c r="L1058" s="6">
        <f>'Τα Στοιχήματα μου'!F1058</f>
        <v>0</v>
      </c>
      <c r="M1058" s="7"/>
      <c r="N1058" s="5">
        <f>AVERAGE('Τα Στοιχήματα μου'!$E$23:E1058)</f>
        <v>2.956</v>
      </c>
      <c r="O1058" s="6" t="str">
        <f>IF('Τα Στοιχήματα μου'!E1058&lt;&gt;0,1/'Τα Στοιχήματα μου'!E1058,"")</f>
        <v/>
      </c>
      <c r="P1058" s="6">
        <f>SUM($O$23:O1058)</f>
        <v>3.4668730650154802</v>
      </c>
      <c r="Q1058" s="6">
        <f>(1-(1/P1058))*100</f>
        <v>71.155563493480983</v>
      </c>
      <c r="R1058" s="6">
        <f>IF('Τα Στοιχήματα μου'!E1058&lt;&gt;0,(100-($Q$1022*100)/100)/'Τα Στοιχήματα μου'!E1058,0)</f>
        <v>0</v>
      </c>
      <c r="S1058" s="6">
        <f>R1058*('Τα Στοιχήματα μου'!E1058-1)</f>
        <v>0</v>
      </c>
      <c r="T1058" s="5">
        <f>SUM($S$23:S1058)/100+1</f>
        <v>1.4422218253259511</v>
      </c>
      <c r="U1058" s="6">
        <f>IF('Τα Στοιχήματα μου'!E1058&lt;&gt;0,(100-(Q1058*100)/100)/'Τα Στοιχήματα μου'!E1058,0)</f>
        <v>0</v>
      </c>
      <c r="V1058" s="6">
        <f>'Τα Στοιχήματα μου'!E1058*U1058</f>
        <v>0</v>
      </c>
      <c r="W1058" s="5">
        <f>IF('Τα Στοιχήματα μου'!E1058&lt;&gt;0,V1058/(100/I1058),W1057)</f>
        <v>1.4422218253259509</v>
      </c>
      <c r="X1058" s="7"/>
      <c r="Y1058" s="6">
        <f>COUNTIF('Τα Στοιχήματα μου'!$F$23:F1058,"W")+COUNTIF('Τα Στοιχήματα μου'!$F$23:F1058,"L")</f>
        <v>5</v>
      </c>
      <c r="Z1058" s="6">
        <f>COUNTIF('Τα Στοιχήματα μου'!$F$23:F1058,"W")</f>
        <v>3</v>
      </c>
      <c r="AA1058" s="4">
        <f>COUNTIF('Τα Στοιχήματα μου'!$F$23:F1058,"W")/(COUNTIF('Τα Στοιχήματα μου'!$F$23:F1058,"W")+COUNTIF('Τα Στοιχήματα μου'!$F$23:F1058,"L"))</f>
        <v>0.6</v>
      </c>
    </row>
    <row r="1059" spans="2:27">
      <c r="B1059" s="6">
        <f t="shared" si="16"/>
        <v>1037</v>
      </c>
      <c r="I1059" s="6">
        <f>I1058+1</f>
        <v>1037</v>
      </c>
      <c r="J1059" s="6">
        <f>'Τα Στοιχήματα μου'!D1059</f>
        <v>0</v>
      </c>
      <c r="K1059" s="6">
        <f>'Τα Στοιχήματα μου'!E1059</f>
        <v>0</v>
      </c>
      <c r="L1059" s="6">
        <f>'Τα Στοιχήματα μου'!F1059</f>
        <v>0</v>
      </c>
      <c r="M1059" s="7"/>
      <c r="N1059" s="5">
        <f>AVERAGE('Τα Στοιχήματα μου'!$E$23:E1059)</f>
        <v>2.956</v>
      </c>
      <c r="O1059" s="6" t="str">
        <f>IF('Τα Στοιχήματα μου'!E1059&lt;&gt;0,1/'Τα Στοιχήματα μου'!E1059,"")</f>
        <v/>
      </c>
      <c r="P1059" s="6">
        <f>SUM($O$23:O1059)</f>
        <v>3.4668730650154802</v>
      </c>
      <c r="Q1059" s="6">
        <f>(1-(1/P1059))*100</f>
        <v>71.155563493480983</v>
      </c>
      <c r="R1059" s="6">
        <f>IF('Τα Στοιχήματα μου'!E1059&lt;&gt;0,(100-($Q$1022*100)/100)/'Τα Στοιχήματα μου'!E1059,0)</f>
        <v>0</v>
      </c>
      <c r="S1059" s="6">
        <f>R1059*('Τα Στοιχήματα μου'!E1059-1)</f>
        <v>0</v>
      </c>
      <c r="T1059" s="5">
        <f>SUM($S$23:S1059)/100+1</f>
        <v>1.4422218253259511</v>
      </c>
      <c r="U1059" s="6">
        <f>IF('Τα Στοιχήματα μου'!E1059&lt;&gt;0,(100-(Q1059*100)/100)/'Τα Στοιχήματα μου'!E1059,0)</f>
        <v>0</v>
      </c>
      <c r="V1059" s="6">
        <f>'Τα Στοιχήματα μου'!E1059*U1059</f>
        <v>0</v>
      </c>
      <c r="W1059" s="5">
        <f>IF('Τα Στοιχήματα μου'!E1059&lt;&gt;0,V1059/(100/I1059),W1058)</f>
        <v>1.4422218253259509</v>
      </c>
      <c r="X1059" s="7"/>
      <c r="Y1059" s="6">
        <f>COUNTIF('Τα Στοιχήματα μου'!$F$23:F1059,"W")+COUNTIF('Τα Στοιχήματα μου'!$F$23:F1059,"L")</f>
        <v>5</v>
      </c>
      <c r="Z1059" s="6">
        <f>COUNTIF('Τα Στοιχήματα μου'!$F$23:F1059,"W")</f>
        <v>3</v>
      </c>
      <c r="AA1059" s="4">
        <f>COUNTIF('Τα Στοιχήματα μου'!$F$23:F1059,"W")/(COUNTIF('Τα Στοιχήματα μου'!$F$23:F1059,"W")+COUNTIF('Τα Στοιχήματα μου'!$F$23:F1059,"L"))</f>
        <v>0.6</v>
      </c>
    </row>
    <row r="1060" spans="2:27">
      <c r="B1060" s="6">
        <f t="shared" si="16"/>
        <v>1038</v>
      </c>
      <c r="I1060" s="6">
        <f>I1059+1</f>
        <v>1038</v>
      </c>
      <c r="J1060" s="6">
        <f>'Τα Στοιχήματα μου'!D1060</f>
        <v>0</v>
      </c>
      <c r="K1060" s="6">
        <f>'Τα Στοιχήματα μου'!E1060</f>
        <v>0</v>
      </c>
      <c r="L1060" s="6">
        <f>'Τα Στοιχήματα μου'!F1060</f>
        <v>0</v>
      </c>
      <c r="M1060" s="7"/>
      <c r="N1060" s="5">
        <f>AVERAGE('Τα Στοιχήματα μου'!$E$23:E1060)</f>
        <v>2.956</v>
      </c>
      <c r="O1060" s="6" t="str">
        <f>IF('Τα Στοιχήματα μου'!E1060&lt;&gt;0,1/'Τα Στοιχήματα μου'!E1060,"")</f>
        <v/>
      </c>
      <c r="P1060" s="6">
        <f>SUM($O$23:O1060)</f>
        <v>3.4668730650154802</v>
      </c>
      <c r="Q1060" s="6">
        <f>(1-(1/P1060))*100</f>
        <v>71.155563493480983</v>
      </c>
      <c r="R1060" s="6">
        <f>IF('Τα Στοιχήματα μου'!E1060&lt;&gt;0,(100-($Q$1022*100)/100)/'Τα Στοιχήματα μου'!E1060,0)</f>
        <v>0</v>
      </c>
      <c r="S1060" s="6">
        <f>R1060*('Τα Στοιχήματα μου'!E1060-1)</f>
        <v>0</v>
      </c>
      <c r="T1060" s="5">
        <f>SUM($S$23:S1060)/100+1</f>
        <v>1.4422218253259511</v>
      </c>
      <c r="U1060" s="6">
        <f>IF('Τα Στοιχήματα μου'!E1060&lt;&gt;0,(100-(Q1060*100)/100)/'Τα Στοιχήματα μου'!E1060,0)</f>
        <v>0</v>
      </c>
      <c r="V1060" s="6">
        <f>'Τα Στοιχήματα μου'!E1060*U1060</f>
        <v>0</v>
      </c>
      <c r="W1060" s="5">
        <f>IF('Τα Στοιχήματα μου'!E1060&lt;&gt;0,V1060/(100/I1060),W1059)</f>
        <v>1.4422218253259509</v>
      </c>
      <c r="X1060" s="7"/>
      <c r="Y1060" s="6">
        <f>COUNTIF('Τα Στοιχήματα μου'!$F$23:F1060,"W")+COUNTIF('Τα Στοιχήματα μου'!$F$23:F1060,"L")</f>
        <v>5</v>
      </c>
      <c r="Z1060" s="6">
        <f>COUNTIF('Τα Στοιχήματα μου'!$F$23:F1060,"W")</f>
        <v>3</v>
      </c>
      <c r="AA1060" s="4">
        <f>COUNTIF('Τα Στοιχήματα μου'!$F$23:F1060,"W")/(COUNTIF('Τα Στοιχήματα μου'!$F$23:F1060,"W")+COUNTIF('Τα Στοιχήματα μου'!$F$23:F1060,"L"))</f>
        <v>0.6</v>
      </c>
    </row>
    <row r="1061" spans="2:27">
      <c r="B1061" s="6">
        <f t="shared" si="16"/>
        <v>1039</v>
      </c>
      <c r="I1061" s="6">
        <f>I1060+1</f>
        <v>1039</v>
      </c>
      <c r="J1061" s="6">
        <f>'Τα Στοιχήματα μου'!D1061</f>
        <v>0</v>
      </c>
      <c r="K1061" s="6">
        <f>'Τα Στοιχήματα μου'!E1061</f>
        <v>0</v>
      </c>
      <c r="L1061" s="6">
        <f>'Τα Στοιχήματα μου'!F1061</f>
        <v>0</v>
      </c>
      <c r="M1061" s="7"/>
      <c r="N1061" s="5">
        <f>AVERAGE('Τα Στοιχήματα μου'!$E$23:E1061)</f>
        <v>2.956</v>
      </c>
      <c r="O1061" s="6" t="str">
        <f>IF('Τα Στοιχήματα μου'!E1061&lt;&gt;0,1/'Τα Στοιχήματα μου'!E1061,"")</f>
        <v/>
      </c>
      <c r="P1061" s="6">
        <f>SUM($O$23:O1061)</f>
        <v>3.4668730650154802</v>
      </c>
      <c r="Q1061" s="6">
        <f>(1-(1/P1061))*100</f>
        <v>71.155563493480983</v>
      </c>
      <c r="R1061" s="6">
        <f>IF('Τα Στοιχήματα μου'!E1061&lt;&gt;0,(100-($Q$1022*100)/100)/'Τα Στοιχήματα μου'!E1061,0)</f>
        <v>0</v>
      </c>
      <c r="S1061" s="6">
        <f>R1061*('Τα Στοιχήματα μου'!E1061-1)</f>
        <v>0</v>
      </c>
      <c r="T1061" s="5">
        <f>SUM($S$23:S1061)/100+1</f>
        <v>1.4422218253259511</v>
      </c>
      <c r="U1061" s="6">
        <f>IF('Τα Στοιχήματα μου'!E1061&lt;&gt;0,(100-(Q1061*100)/100)/'Τα Στοιχήματα μου'!E1061,0)</f>
        <v>0</v>
      </c>
      <c r="V1061" s="6">
        <f>'Τα Στοιχήματα μου'!E1061*U1061</f>
        <v>0</v>
      </c>
      <c r="W1061" s="5">
        <f>IF('Τα Στοιχήματα μου'!E1061&lt;&gt;0,V1061/(100/I1061),W1060)</f>
        <v>1.4422218253259509</v>
      </c>
      <c r="X1061" s="7"/>
      <c r="Y1061" s="6">
        <f>COUNTIF('Τα Στοιχήματα μου'!$F$23:F1061,"W")+COUNTIF('Τα Στοιχήματα μου'!$F$23:F1061,"L")</f>
        <v>5</v>
      </c>
      <c r="Z1061" s="6">
        <f>COUNTIF('Τα Στοιχήματα μου'!$F$23:F1061,"W")</f>
        <v>3</v>
      </c>
      <c r="AA1061" s="4">
        <f>COUNTIF('Τα Στοιχήματα μου'!$F$23:F1061,"W")/(COUNTIF('Τα Στοιχήματα μου'!$F$23:F1061,"W")+COUNTIF('Τα Στοιχήματα μου'!$F$23:F1061,"L"))</f>
        <v>0.6</v>
      </c>
    </row>
    <row r="1062" spans="2:27">
      <c r="B1062" s="6">
        <f t="shared" si="16"/>
        <v>1040</v>
      </c>
      <c r="I1062" s="6">
        <f>I1061+1</f>
        <v>1040</v>
      </c>
      <c r="J1062" s="6">
        <f>'Τα Στοιχήματα μου'!D1062</f>
        <v>0</v>
      </c>
      <c r="K1062" s="6">
        <f>'Τα Στοιχήματα μου'!E1062</f>
        <v>0</v>
      </c>
      <c r="L1062" s="6">
        <f>'Τα Στοιχήματα μου'!F1062</f>
        <v>0</v>
      </c>
      <c r="M1062" s="7"/>
      <c r="N1062" s="5">
        <f>AVERAGE('Τα Στοιχήματα μου'!$E$23:E1062)</f>
        <v>2.956</v>
      </c>
      <c r="O1062" s="6" t="str">
        <f>IF('Τα Στοιχήματα μου'!E1062&lt;&gt;0,1/'Τα Στοιχήματα μου'!E1062,"")</f>
        <v/>
      </c>
      <c r="P1062" s="6">
        <f>SUM($O$23:O1062)</f>
        <v>3.4668730650154802</v>
      </c>
      <c r="Q1062" s="6">
        <f>(1-(1/P1062))*100</f>
        <v>71.155563493480983</v>
      </c>
      <c r="R1062" s="6">
        <f>IF('Τα Στοιχήματα μου'!E1062&lt;&gt;0,(100-($Q$1022*100)/100)/'Τα Στοιχήματα μου'!E1062,0)</f>
        <v>0</v>
      </c>
      <c r="S1062" s="6">
        <f>R1062*('Τα Στοιχήματα μου'!E1062-1)</f>
        <v>0</v>
      </c>
      <c r="T1062" s="5">
        <f>SUM($S$23:S1062)/100+1</f>
        <v>1.4422218253259511</v>
      </c>
      <c r="U1062" s="6">
        <f>IF('Τα Στοιχήματα μου'!E1062&lt;&gt;0,(100-(Q1062*100)/100)/'Τα Στοιχήματα μου'!E1062,0)</f>
        <v>0</v>
      </c>
      <c r="V1062" s="6">
        <f>'Τα Στοιχήματα μου'!E1062*U1062</f>
        <v>0</v>
      </c>
      <c r="W1062" s="5">
        <f>IF('Τα Στοιχήματα μου'!E1062&lt;&gt;0,V1062/(100/I1062),W1061)</f>
        <v>1.4422218253259509</v>
      </c>
      <c r="X1062" s="7"/>
      <c r="Y1062" s="6">
        <f>COUNTIF('Τα Στοιχήματα μου'!$F$23:F1062,"W")+COUNTIF('Τα Στοιχήματα μου'!$F$23:F1062,"L")</f>
        <v>5</v>
      </c>
      <c r="Z1062" s="6">
        <f>COUNTIF('Τα Στοιχήματα μου'!$F$23:F1062,"W")</f>
        <v>3</v>
      </c>
      <c r="AA1062" s="4">
        <f>COUNTIF('Τα Στοιχήματα μου'!$F$23:F1062,"W")/(COUNTIF('Τα Στοιχήματα μου'!$F$23:F1062,"W")+COUNTIF('Τα Στοιχήματα μου'!$F$23:F1062,"L"))</f>
        <v>0.6</v>
      </c>
    </row>
    <row r="1063" spans="2:27">
      <c r="B1063" s="6">
        <f t="shared" si="16"/>
        <v>1041</v>
      </c>
      <c r="I1063" s="6">
        <f>I1062+1</f>
        <v>1041</v>
      </c>
      <c r="J1063" s="6">
        <f>'Τα Στοιχήματα μου'!D1063</f>
        <v>0</v>
      </c>
      <c r="K1063" s="6">
        <f>'Τα Στοιχήματα μου'!E1063</f>
        <v>0</v>
      </c>
      <c r="L1063" s="6">
        <f>'Τα Στοιχήματα μου'!F1063</f>
        <v>0</v>
      </c>
      <c r="M1063" s="7"/>
      <c r="N1063" s="5">
        <f>AVERAGE('Τα Στοιχήματα μου'!$E$23:E1063)</f>
        <v>2.956</v>
      </c>
      <c r="O1063" s="6" t="str">
        <f>IF('Τα Στοιχήματα μου'!E1063&lt;&gt;0,1/'Τα Στοιχήματα μου'!E1063,"")</f>
        <v/>
      </c>
      <c r="P1063" s="6">
        <f>SUM($O$23:O1063)</f>
        <v>3.4668730650154802</v>
      </c>
      <c r="Q1063" s="6">
        <f>(1-(1/P1063))*100</f>
        <v>71.155563493480983</v>
      </c>
      <c r="R1063" s="6">
        <f>IF('Τα Στοιχήματα μου'!E1063&lt;&gt;0,(100-($Q$1022*100)/100)/'Τα Στοιχήματα μου'!E1063,0)</f>
        <v>0</v>
      </c>
      <c r="S1063" s="6">
        <f>R1063*('Τα Στοιχήματα μου'!E1063-1)</f>
        <v>0</v>
      </c>
      <c r="T1063" s="5">
        <f>SUM($S$23:S1063)/100+1</f>
        <v>1.4422218253259511</v>
      </c>
      <c r="U1063" s="6">
        <f>IF('Τα Στοιχήματα μου'!E1063&lt;&gt;0,(100-(Q1063*100)/100)/'Τα Στοιχήματα μου'!E1063,0)</f>
        <v>0</v>
      </c>
      <c r="V1063" s="6">
        <f>'Τα Στοιχήματα μου'!E1063*U1063</f>
        <v>0</v>
      </c>
      <c r="W1063" s="5">
        <f>IF('Τα Στοιχήματα μου'!E1063&lt;&gt;0,V1063/(100/I1063),W1062)</f>
        <v>1.4422218253259509</v>
      </c>
      <c r="X1063" s="7"/>
      <c r="Y1063" s="6">
        <f>COUNTIF('Τα Στοιχήματα μου'!$F$23:F1063,"W")+COUNTIF('Τα Στοιχήματα μου'!$F$23:F1063,"L")</f>
        <v>5</v>
      </c>
      <c r="Z1063" s="6">
        <f>COUNTIF('Τα Στοιχήματα μου'!$F$23:F1063,"W")</f>
        <v>3</v>
      </c>
      <c r="AA1063" s="4">
        <f>COUNTIF('Τα Στοιχήματα μου'!$F$23:F1063,"W")/(COUNTIF('Τα Στοιχήματα μου'!$F$23:F1063,"W")+COUNTIF('Τα Στοιχήματα μου'!$F$23:F1063,"L"))</f>
        <v>0.6</v>
      </c>
    </row>
    <row r="1064" spans="2:27">
      <c r="B1064" s="6">
        <f t="shared" si="16"/>
        <v>1042</v>
      </c>
      <c r="I1064" s="6">
        <f>I1063+1</f>
        <v>1042</v>
      </c>
      <c r="J1064" s="6">
        <f>'Τα Στοιχήματα μου'!D1064</f>
        <v>0</v>
      </c>
      <c r="K1064" s="6">
        <f>'Τα Στοιχήματα μου'!E1064</f>
        <v>0</v>
      </c>
      <c r="L1064" s="6">
        <f>'Τα Στοιχήματα μου'!F1064</f>
        <v>0</v>
      </c>
      <c r="M1064" s="7"/>
      <c r="N1064" s="5">
        <f>AVERAGE('Τα Στοιχήματα μου'!$E$23:E1064)</f>
        <v>2.956</v>
      </c>
      <c r="O1064" s="6" t="str">
        <f>IF('Τα Στοιχήματα μου'!E1064&lt;&gt;0,1/'Τα Στοιχήματα μου'!E1064,"")</f>
        <v/>
      </c>
      <c r="P1064" s="6">
        <f>SUM($O$23:O1064)</f>
        <v>3.4668730650154802</v>
      </c>
      <c r="Q1064" s="6">
        <f>(1-(1/P1064))*100</f>
        <v>71.155563493480983</v>
      </c>
      <c r="R1064" s="6">
        <f>IF('Τα Στοιχήματα μου'!E1064&lt;&gt;0,(100-($Q$1022*100)/100)/'Τα Στοιχήματα μου'!E1064,0)</f>
        <v>0</v>
      </c>
      <c r="S1064" s="6">
        <f>R1064*('Τα Στοιχήματα μου'!E1064-1)</f>
        <v>0</v>
      </c>
      <c r="T1064" s="5">
        <f>SUM($S$23:S1064)/100+1</f>
        <v>1.4422218253259511</v>
      </c>
      <c r="U1064" s="6">
        <f>IF('Τα Στοιχήματα μου'!E1064&lt;&gt;0,(100-(Q1064*100)/100)/'Τα Στοιχήματα μου'!E1064,0)</f>
        <v>0</v>
      </c>
      <c r="V1064" s="6">
        <f>'Τα Στοιχήματα μου'!E1064*U1064</f>
        <v>0</v>
      </c>
      <c r="W1064" s="5">
        <f>IF('Τα Στοιχήματα μου'!E1064&lt;&gt;0,V1064/(100/I1064),W1063)</f>
        <v>1.4422218253259509</v>
      </c>
      <c r="X1064" s="7"/>
      <c r="Y1064" s="6">
        <f>COUNTIF('Τα Στοιχήματα μου'!$F$23:F1064,"W")+COUNTIF('Τα Στοιχήματα μου'!$F$23:F1064,"L")</f>
        <v>5</v>
      </c>
      <c r="Z1064" s="6">
        <f>COUNTIF('Τα Στοιχήματα μου'!$F$23:F1064,"W")</f>
        <v>3</v>
      </c>
      <c r="AA1064" s="4">
        <f>COUNTIF('Τα Στοιχήματα μου'!$F$23:F1064,"W")/(COUNTIF('Τα Στοιχήματα μου'!$F$23:F1064,"W")+COUNTIF('Τα Στοιχήματα μου'!$F$23:F1064,"L"))</f>
        <v>0.6</v>
      </c>
    </row>
    <row r="1065" spans="2:27">
      <c r="B1065" s="6">
        <f t="shared" si="16"/>
        <v>1043</v>
      </c>
      <c r="I1065" s="6">
        <f>I1064+1</f>
        <v>1043</v>
      </c>
      <c r="J1065" s="6">
        <f>'Τα Στοιχήματα μου'!D1065</f>
        <v>0</v>
      </c>
      <c r="K1065" s="6">
        <f>'Τα Στοιχήματα μου'!E1065</f>
        <v>0</v>
      </c>
      <c r="L1065" s="6">
        <f>'Τα Στοιχήματα μου'!F1065</f>
        <v>0</v>
      </c>
      <c r="M1065" s="7"/>
      <c r="N1065" s="5">
        <f>AVERAGE('Τα Στοιχήματα μου'!$E$23:E1065)</f>
        <v>2.956</v>
      </c>
      <c r="O1065" s="6" t="str">
        <f>IF('Τα Στοιχήματα μου'!E1065&lt;&gt;0,1/'Τα Στοιχήματα μου'!E1065,"")</f>
        <v/>
      </c>
      <c r="P1065" s="6">
        <f>SUM($O$23:O1065)</f>
        <v>3.4668730650154802</v>
      </c>
      <c r="Q1065" s="6">
        <f>(1-(1/P1065))*100</f>
        <v>71.155563493480983</v>
      </c>
      <c r="R1065" s="6">
        <f>IF('Τα Στοιχήματα μου'!E1065&lt;&gt;0,(100-($Q$1022*100)/100)/'Τα Στοιχήματα μου'!E1065,0)</f>
        <v>0</v>
      </c>
      <c r="S1065" s="6">
        <f>R1065*('Τα Στοιχήματα μου'!E1065-1)</f>
        <v>0</v>
      </c>
      <c r="T1065" s="5">
        <f>SUM($S$23:S1065)/100+1</f>
        <v>1.4422218253259511</v>
      </c>
      <c r="U1065" s="6">
        <f>IF('Τα Στοιχήματα μου'!E1065&lt;&gt;0,(100-(Q1065*100)/100)/'Τα Στοιχήματα μου'!E1065,0)</f>
        <v>0</v>
      </c>
      <c r="V1065" s="6">
        <f>'Τα Στοιχήματα μου'!E1065*U1065</f>
        <v>0</v>
      </c>
      <c r="W1065" s="5">
        <f>IF('Τα Στοιχήματα μου'!E1065&lt;&gt;0,V1065/(100/I1065),W1064)</f>
        <v>1.4422218253259509</v>
      </c>
      <c r="X1065" s="7"/>
      <c r="Y1065" s="6">
        <f>COUNTIF('Τα Στοιχήματα μου'!$F$23:F1065,"W")+COUNTIF('Τα Στοιχήματα μου'!$F$23:F1065,"L")</f>
        <v>5</v>
      </c>
      <c r="Z1065" s="6">
        <f>COUNTIF('Τα Στοιχήματα μου'!$F$23:F1065,"W")</f>
        <v>3</v>
      </c>
      <c r="AA1065" s="4">
        <f>COUNTIF('Τα Στοιχήματα μου'!$F$23:F1065,"W")/(COUNTIF('Τα Στοιχήματα μου'!$F$23:F1065,"W")+COUNTIF('Τα Στοιχήματα μου'!$F$23:F1065,"L"))</f>
        <v>0.6</v>
      </c>
    </row>
    <row r="1066" spans="2:27">
      <c r="B1066" s="6">
        <f t="shared" si="16"/>
        <v>1044</v>
      </c>
      <c r="I1066" s="6">
        <f>I1065+1</f>
        <v>1044</v>
      </c>
      <c r="J1066" s="6">
        <f>'Τα Στοιχήματα μου'!D1066</f>
        <v>0</v>
      </c>
      <c r="K1066" s="6">
        <f>'Τα Στοιχήματα μου'!E1066</f>
        <v>0</v>
      </c>
      <c r="L1066" s="6">
        <f>'Τα Στοιχήματα μου'!F1066</f>
        <v>0</v>
      </c>
      <c r="M1066" s="7"/>
      <c r="N1066" s="5">
        <f>AVERAGE('Τα Στοιχήματα μου'!$E$23:E1066)</f>
        <v>2.956</v>
      </c>
      <c r="O1066" s="6" t="str">
        <f>IF('Τα Στοιχήματα μου'!E1066&lt;&gt;0,1/'Τα Στοιχήματα μου'!E1066,"")</f>
        <v/>
      </c>
      <c r="P1066" s="6">
        <f>SUM($O$23:O1066)</f>
        <v>3.4668730650154802</v>
      </c>
      <c r="Q1066" s="6">
        <f>(1-(1/P1066))*100</f>
        <v>71.155563493480983</v>
      </c>
      <c r="R1066" s="6">
        <f>IF('Τα Στοιχήματα μου'!E1066&lt;&gt;0,(100-($Q$1022*100)/100)/'Τα Στοιχήματα μου'!E1066,0)</f>
        <v>0</v>
      </c>
      <c r="S1066" s="6">
        <f>R1066*('Τα Στοιχήματα μου'!E1066-1)</f>
        <v>0</v>
      </c>
      <c r="T1066" s="5">
        <f>SUM($S$23:S1066)/100+1</f>
        <v>1.4422218253259511</v>
      </c>
      <c r="U1066" s="6">
        <f>IF('Τα Στοιχήματα μου'!E1066&lt;&gt;0,(100-(Q1066*100)/100)/'Τα Στοιχήματα μου'!E1066,0)</f>
        <v>0</v>
      </c>
      <c r="V1066" s="6">
        <f>'Τα Στοιχήματα μου'!E1066*U1066</f>
        <v>0</v>
      </c>
      <c r="W1066" s="5">
        <f>IF('Τα Στοιχήματα μου'!E1066&lt;&gt;0,V1066/(100/I1066),W1065)</f>
        <v>1.4422218253259509</v>
      </c>
      <c r="X1066" s="7"/>
      <c r="Y1066" s="6">
        <f>COUNTIF('Τα Στοιχήματα μου'!$F$23:F1066,"W")+COUNTIF('Τα Στοιχήματα μου'!$F$23:F1066,"L")</f>
        <v>5</v>
      </c>
      <c r="Z1066" s="6">
        <f>COUNTIF('Τα Στοιχήματα μου'!$F$23:F1066,"W")</f>
        <v>3</v>
      </c>
      <c r="AA1066" s="4">
        <f>COUNTIF('Τα Στοιχήματα μου'!$F$23:F1066,"W")/(COUNTIF('Τα Στοιχήματα μου'!$F$23:F1066,"W")+COUNTIF('Τα Στοιχήματα μου'!$F$23:F1066,"L"))</f>
        <v>0.6</v>
      </c>
    </row>
    <row r="1067" spans="2:27">
      <c r="B1067" s="6">
        <f t="shared" si="16"/>
        <v>1045</v>
      </c>
      <c r="I1067" s="6">
        <f>I1066+1</f>
        <v>1045</v>
      </c>
      <c r="J1067" s="6">
        <f>'Τα Στοιχήματα μου'!D1067</f>
        <v>0</v>
      </c>
      <c r="K1067" s="6">
        <f>'Τα Στοιχήματα μου'!E1067</f>
        <v>0</v>
      </c>
      <c r="L1067" s="6">
        <f>'Τα Στοιχήματα μου'!F1067</f>
        <v>0</v>
      </c>
      <c r="M1067" s="7"/>
      <c r="N1067" s="5">
        <f>AVERAGE('Τα Στοιχήματα μου'!$E$23:E1067)</f>
        <v>2.956</v>
      </c>
      <c r="O1067" s="6" t="str">
        <f>IF('Τα Στοιχήματα μου'!E1067&lt;&gt;0,1/'Τα Στοιχήματα μου'!E1067,"")</f>
        <v/>
      </c>
      <c r="P1067" s="6">
        <f>SUM($O$23:O1067)</f>
        <v>3.4668730650154802</v>
      </c>
      <c r="Q1067" s="6">
        <f>(1-(1/P1067))*100</f>
        <v>71.155563493480983</v>
      </c>
      <c r="R1067" s="6">
        <f>IF('Τα Στοιχήματα μου'!E1067&lt;&gt;0,(100-($Q$1022*100)/100)/'Τα Στοιχήματα μου'!E1067,0)</f>
        <v>0</v>
      </c>
      <c r="S1067" s="6">
        <f>R1067*('Τα Στοιχήματα μου'!E1067-1)</f>
        <v>0</v>
      </c>
      <c r="T1067" s="5">
        <f>SUM($S$23:S1067)/100+1</f>
        <v>1.4422218253259511</v>
      </c>
      <c r="U1067" s="6">
        <f>IF('Τα Στοιχήματα μου'!E1067&lt;&gt;0,(100-(Q1067*100)/100)/'Τα Στοιχήματα μου'!E1067,0)</f>
        <v>0</v>
      </c>
      <c r="V1067" s="6">
        <f>'Τα Στοιχήματα μου'!E1067*U1067</f>
        <v>0</v>
      </c>
      <c r="W1067" s="5">
        <f>IF('Τα Στοιχήματα μου'!E1067&lt;&gt;0,V1067/(100/I1067),W1066)</f>
        <v>1.4422218253259509</v>
      </c>
      <c r="X1067" s="7"/>
      <c r="Y1067" s="6">
        <f>COUNTIF('Τα Στοιχήματα μου'!$F$23:F1067,"W")+COUNTIF('Τα Στοιχήματα μου'!$F$23:F1067,"L")</f>
        <v>5</v>
      </c>
      <c r="Z1067" s="6">
        <f>COUNTIF('Τα Στοιχήματα μου'!$F$23:F1067,"W")</f>
        <v>3</v>
      </c>
      <c r="AA1067" s="4">
        <f>COUNTIF('Τα Στοιχήματα μου'!$F$23:F1067,"W")/(COUNTIF('Τα Στοιχήματα μου'!$F$23:F1067,"W")+COUNTIF('Τα Στοιχήματα μου'!$F$23:F1067,"L"))</f>
        <v>0.6</v>
      </c>
    </row>
    <row r="1068" spans="2:27">
      <c r="B1068" s="6">
        <f t="shared" si="16"/>
        <v>1046</v>
      </c>
      <c r="I1068" s="6">
        <f>I1067+1</f>
        <v>1046</v>
      </c>
      <c r="J1068" s="6">
        <f>'Τα Στοιχήματα μου'!D1068</f>
        <v>0</v>
      </c>
      <c r="K1068" s="6">
        <f>'Τα Στοιχήματα μου'!E1068</f>
        <v>0</v>
      </c>
      <c r="L1068" s="6">
        <f>'Τα Στοιχήματα μου'!F1068</f>
        <v>0</v>
      </c>
      <c r="M1068" s="7"/>
      <c r="N1068" s="5">
        <f>AVERAGE('Τα Στοιχήματα μου'!$E$23:E1068)</f>
        <v>2.956</v>
      </c>
      <c r="O1068" s="6" t="str">
        <f>IF('Τα Στοιχήματα μου'!E1068&lt;&gt;0,1/'Τα Στοιχήματα μου'!E1068,"")</f>
        <v/>
      </c>
      <c r="P1068" s="6">
        <f>SUM($O$23:O1068)</f>
        <v>3.4668730650154802</v>
      </c>
      <c r="Q1068" s="6">
        <f>(1-(1/P1068))*100</f>
        <v>71.155563493480983</v>
      </c>
      <c r="R1068" s="6">
        <f>IF('Τα Στοιχήματα μου'!E1068&lt;&gt;0,(100-($Q$1022*100)/100)/'Τα Στοιχήματα μου'!E1068,0)</f>
        <v>0</v>
      </c>
      <c r="S1068" s="6">
        <f>R1068*('Τα Στοιχήματα μου'!E1068-1)</f>
        <v>0</v>
      </c>
      <c r="T1068" s="5">
        <f>SUM($S$23:S1068)/100+1</f>
        <v>1.4422218253259511</v>
      </c>
      <c r="U1068" s="6">
        <f>IF('Τα Στοιχήματα μου'!E1068&lt;&gt;0,(100-(Q1068*100)/100)/'Τα Στοιχήματα μου'!E1068,0)</f>
        <v>0</v>
      </c>
      <c r="V1068" s="6">
        <f>'Τα Στοιχήματα μου'!E1068*U1068</f>
        <v>0</v>
      </c>
      <c r="W1068" s="5">
        <f>IF('Τα Στοιχήματα μου'!E1068&lt;&gt;0,V1068/(100/I1068),W1067)</f>
        <v>1.4422218253259509</v>
      </c>
      <c r="X1068" s="7"/>
      <c r="Y1068" s="6">
        <f>COUNTIF('Τα Στοιχήματα μου'!$F$23:F1068,"W")+COUNTIF('Τα Στοιχήματα μου'!$F$23:F1068,"L")</f>
        <v>5</v>
      </c>
      <c r="Z1068" s="6">
        <f>COUNTIF('Τα Στοιχήματα μου'!$F$23:F1068,"W")</f>
        <v>3</v>
      </c>
      <c r="AA1068" s="4">
        <f>COUNTIF('Τα Στοιχήματα μου'!$F$23:F1068,"W")/(COUNTIF('Τα Στοιχήματα μου'!$F$23:F1068,"W")+COUNTIF('Τα Στοιχήματα μου'!$F$23:F1068,"L"))</f>
        <v>0.6</v>
      </c>
    </row>
    <row r="1069" spans="2:27">
      <c r="B1069" s="6">
        <f t="shared" si="16"/>
        <v>1047</v>
      </c>
      <c r="I1069" s="6">
        <f>I1068+1</f>
        <v>1047</v>
      </c>
      <c r="J1069" s="6">
        <f>'Τα Στοιχήματα μου'!D1069</f>
        <v>0</v>
      </c>
      <c r="K1069" s="6">
        <f>'Τα Στοιχήματα μου'!E1069</f>
        <v>0</v>
      </c>
      <c r="L1069" s="6">
        <f>'Τα Στοιχήματα μου'!F1069</f>
        <v>0</v>
      </c>
      <c r="M1069" s="7"/>
      <c r="N1069" s="5">
        <f>AVERAGE('Τα Στοιχήματα μου'!$E$23:E1069)</f>
        <v>2.956</v>
      </c>
      <c r="O1069" s="6" t="str">
        <f>IF('Τα Στοιχήματα μου'!E1069&lt;&gt;0,1/'Τα Στοιχήματα μου'!E1069,"")</f>
        <v/>
      </c>
      <c r="P1069" s="6">
        <f>SUM($O$23:O1069)</f>
        <v>3.4668730650154802</v>
      </c>
      <c r="Q1069" s="6">
        <f>(1-(1/P1069))*100</f>
        <v>71.155563493480983</v>
      </c>
      <c r="R1069" s="6">
        <f>IF('Τα Στοιχήματα μου'!E1069&lt;&gt;0,(100-($Q$1022*100)/100)/'Τα Στοιχήματα μου'!E1069,0)</f>
        <v>0</v>
      </c>
      <c r="S1069" s="6">
        <f>R1069*('Τα Στοιχήματα μου'!E1069-1)</f>
        <v>0</v>
      </c>
      <c r="T1069" s="5">
        <f>SUM($S$23:S1069)/100+1</f>
        <v>1.4422218253259511</v>
      </c>
      <c r="U1069" s="6">
        <f>IF('Τα Στοιχήματα μου'!E1069&lt;&gt;0,(100-(Q1069*100)/100)/'Τα Στοιχήματα μου'!E1069,0)</f>
        <v>0</v>
      </c>
      <c r="V1069" s="6">
        <f>'Τα Στοιχήματα μου'!E1069*U1069</f>
        <v>0</v>
      </c>
      <c r="W1069" s="5">
        <f>IF('Τα Στοιχήματα μου'!E1069&lt;&gt;0,V1069/(100/I1069),W1068)</f>
        <v>1.4422218253259509</v>
      </c>
      <c r="X1069" s="7"/>
      <c r="Y1069" s="6">
        <f>COUNTIF('Τα Στοιχήματα μου'!$F$23:F1069,"W")+COUNTIF('Τα Στοιχήματα μου'!$F$23:F1069,"L")</f>
        <v>5</v>
      </c>
      <c r="Z1069" s="6">
        <f>COUNTIF('Τα Στοιχήματα μου'!$F$23:F1069,"W")</f>
        <v>3</v>
      </c>
      <c r="AA1069" s="4">
        <f>COUNTIF('Τα Στοιχήματα μου'!$F$23:F1069,"W")/(COUNTIF('Τα Στοιχήματα μου'!$F$23:F1069,"W")+COUNTIF('Τα Στοιχήματα μου'!$F$23:F1069,"L"))</f>
        <v>0.6</v>
      </c>
    </row>
    <row r="1070" spans="2:27">
      <c r="B1070" s="6">
        <f t="shared" si="16"/>
        <v>1048</v>
      </c>
      <c r="I1070" s="6">
        <f>I1069+1</f>
        <v>1048</v>
      </c>
      <c r="J1070" s="6">
        <f>'Τα Στοιχήματα μου'!D1070</f>
        <v>0</v>
      </c>
      <c r="K1070" s="6">
        <f>'Τα Στοιχήματα μου'!E1070</f>
        <v>0</v>
      </c>
      <c r="L1070" s="6">
        <f>'Τα Στοιχήματα μου'!F1070</f>
        <v>0</v>
      </c>
      <c r="M1070" s="7"/>
      <c r="N1070" s="5">
        <f>AVERAGE('Τα Στοιχήματα μου'!$E$23:E1070)</f>
        <v>2.956</v>
      </c>
      <c r="O1070" s="6" t="str">
        <f>IF('Τα Στοιχήματα μου'!E1070&lt;&gt;0,1/'Τα Στοιχήματα μου'!E1070,"")</f>
        <v/>
      </c>
      <c r="P1070" s="6">
        <f>SUM($O$23:O1070)</f>
        <v>3.4668730650154802</v>
      </c>
      <c r="Q1070" s="6">
        <f>(1-(1/P1070))*100</f>
        <v>71.155563493480983</v>
      </c>
      <c r="R1070" s="6">
        <f>IF('Τα Στοιχήματα μου'!E1070&lt;&gt;0,(100-($Q$1022*100)/100)/'Τα Στοιχήματα μου'!E1070,0)</f>
        <v>0</v>
      </c>
      <c r="S1070" s="6">
        <f>R1070*('Τα Στοιχήματα μου'!E1070-1)</f>
        <v>0</v>
      </c>
      <c r="T1070" s="5">
        <f>SUM($S$23:S1070)/100+1</f>
        <v>1.4422218253259511</v>
      </c>
      <c r="U1070" s="6">
        <f>IF('Τα Στοιχήματα μου'!E1070&lt;&gt;0,(100-(Q1070*100)/100)/'Τα Στοιχήματα μου'!E1070,0)</f>
        <v>0</v>
      </c>
      <c r="V1070" s="6">
        <f>'Τα Στοιχήματα μου'!E1070*U1070</f>
        <v>0</v>
      </c>
      <c r="W1070" s="5">
        <f>IF('Τα Στοιχήματα μου'!E1070&lt;&gt;0,V1070/(100/I1070),W1069)</f>
        <v>1.4422218253259509</v>
      </c>
      <c r="X1070" s="7"/>
      <c r="Y1070" s="6">
        <f>COUNTIF('Τα Στοιχήματα μου'!$F$23:F1070,"W")+COUNTIF('Τα Στοιχήματα μου'!$F$23:F1070,"L")</f>
        <v>5</v>
      </c>
      <c r="Z1070" s="6">
        <f>COUNTIF('Τα Στοιχήματα μου'!$F$23:F1070,"W")</f>
        <v>3</v>
      </c>
      <c r="AA1070" s="4">
        <f>COUNTIF('Τα Στοιχήματα μου'!$F$23:F1070,"W")/(COUNTIF('Τα Στοιχήματα μου'!$F$23:F1070,"W")+COUNTIF('Τα Στοιχήματα μου'!$F$23:F1070,"L"))</f>
        <v>0.6</v>
      </c>
    </row>
    <row r="1071" spans="2:27">
      <c r="B1071" s="6">
        <f t="shared" si="16"/>
        <v>1049</v>
      </c>
      <c r="I1071" s="6">
        <f>I1070+1</f>
        <v>1049</v>
      </c>
      <c r="J1071" s="6">
        <f>'Τα Στοιχήματα μου'!D1071</f>
        <v>0</v>
      </c>
      <c r="K1071" s="6">
        <f>'Τα Στοιχήματα μου'!E1071</f>
        <v>0</v>
      </c>
      <c r="L1071" s="6">
        <f>'Τα Στοιχήματα μου'!F1071</f>
        <v>0</v>
      </c>
      <c r="M1071" s="7"/>
      <c r="N1071" s="5">
        <f>AVERAGE('Τα Στοιχήματα μου'!$E$23:E1071)</f>
        <v>2.956</v>
      </c>
      <c r="O1071" s="6" t="str">
        <f>IF('Τα Στοιχήματα μου'!E1071&lt;&gt;0,1/'Τα Στοιχήματα μου'!E1071,"")</f>
        <v/>
      </c>
      <c r="P1071" s="6">
        <f>SUM($O$23:O1071)</f>
        <v>3.4668730650154802</v>
      </c>
      <c r="Q1071" s="6">
        <f>(1-(1/P1071))*100</f>
        <v>71.155563493480983</v>
      </c>
      <c r="R1071" s="6">
        <f>IF('Τα Στοιχήματα μου'!E1071&lt;&gt;0,(100-($Q$1022*100)/100)/'Τα Στοιχήματα μου'!E1071,0)</f>
        <v>0</v>
      </c>
      <c r="S1071" s="6">
        <f>R1071*('Τα Στοιχήματα μου'!E1071-1)</f>
        <v>0</v>
      </c>
      <c r="T1071" s="5">
        <f>SUM($S$23:S1071)/100+1</f>
        <v>1.4422218253259511</v>
      </c>
      <c r="U1071" s="6">
        <f>IF('Τα Στοιχήματα μου'!E1071&lt;&gt;0,(100-(Q1071*100)/100)/'Τα Στοιχήματα μου'!E1071,0)</f>
        <v>0</v>
      </c>
      <c r="V1071" s="6">
        <f>'Τα Στοιχήματα μου'!E1071*U1071</f>
        <v>0</v>
      </c>
      <c r="W1071" s="5">
        <f>IF('Τα Στοιχήματα μου'!E1071&lt;&gt;0,V1071/(100/I1071),W1070)</f>
        <v>1.4422218253259509</v>
      </c>
      <c r="X1071" s="7"/>
      <c r="Y1071" s="6">
        <f>COUNTIF('Τα Στοιχήματα μου'!$F$23:F1071,"W")+COUNTIF('Τα Στοιχήματα μου'!$F$23:F1071,"L")</f>
        <v>5</v>
      </c>
      <c r="Z1071" s="6">
        <f>COUNTIF('Τα Στοιχήματα μου'!$F$23:F1071,"W")</f>
        <v>3</v>
      </c>
      <c r="AA1071" s="4">
        <f>COUNTIF('Τα Στοιχήματα μου'!$F$23:F1071,"W")/(COUNTIF('Τα Στοιχήματα μου'!$F$23:F1071,"W")+COUNTIF('Τα Στοιχήματα μου'!$F$23:F1071,"L"))</f>
        <v>0.6</v>
      </c>
    </row>
    <row r="1072" spans="2:27">
      <c r="B1072" s="6">
        <f t="shared" si="16"/>
        <v>1050</v>
      </c>
      <c r="I1072" s="6">
        <f>I1071+1</f>
        <v>1050</v>
      </c>
      <c r="J1072" s="6">
        <f>'Τα Στοιχήματα μου'!D1072</f>
        <v>0</v>
      </c>
      <c r="K1072" s="6">
        <f>'Τα Στοιχήματα μου'!E1072</f>
        <v>0</v>
      </c>
      <c r="L1072" s="6">
        <f>'Τα Στοιχήματα μου'!F1072</f>
        <v>0</v>
      </c>
      <c r="M1072" s="7"/>
      <c r="N1072" s="5">
        <f>AVERAGE('Τα Στοιχήματα μου'!$E$23:E1072)</f>
        <v>2.956</v>
      </c>
      <c r="O1072" s="6" t="str">
        <f>IF('Τα Στοιχήματα μου'!E1072&lt;&gt;0,1/'Τα Στοιχήματα μου'!E1072,"")</f>
        <v/>
      </c>
      <c r="P1072" s="6">
        <f>SUM($O$23:O1072)</f>
        <v>3.4668730650154802</v>
      </c>
      <c r="Q1072" s="6">
        <f>(1-(1/P1072))*100</f>
        <v>71.155563493480983</v>
      </c>
      <c r="R1072" s="6">
        <f>IF('Τα Στοιχήματα μου'!E1072&lt;&gt;0,(100-($Q$1022*100)/100)/'Τα Στοιχήματα μου'!E1072,0)</f>
        <v>0</v>
      </c>
      <c r="S1072" s="6">
        <f>R1072*('Τα Στοιχήματα μου'!E1072-1)</f>
        <v>0</v>
      </c>
      <c r="T1072" s="5">
        <f>SUM($S$23:S1072)/100+1</f>
        <v>1.4422218253259511</v>
      </c>
      <c r="U1072" s="6">
        <f>IF('Τα Στοιχήματα μου'!E1072&lt;&gt;0,(100-(Q1072*100)/100)/'Τα Στοιχήματα μου'!E1072,0)</f>
        <v>0</v>
      </c>
      <c r="V1072" s="6">
        <f>'Τα Στοιχήματα μου'!E1072*U1072</f>
        <v>0</v>
      </c>
      <c r="W1072" s="5">
        <f>IF('Τα Στοιχήματα μου'!E1072&lt;&gt;0,V1072/(100/I1072),W1071)</f>
        <v>1.4422218253259509</v>
      </c>
      <c r="X1072" s="7"/>
      <c r="Y1072" s="6">
        <f>COUNTIF('Τα Στοιχήματα μου'!$F$23:F1072,"W")+COUNTIF('Τα Στοιχήματα μου'!$F$23:F1072,"L")</f>
        <v>5</v>
      </c>
      <c r="Z1072" s="6">
        <f>COUNTIF('Τα Στοιχήματα μου'!$F$23:F1072,"W")</f>
        <v>3</v>
      </c>
      <c r="AA1072" s="4">
        <f>COUNTIF('Τα Στοιχήματα μου'!$F$23:F1072,"W")/(COUNTIF('Τα Στοιχήματα μου'!$F$23:F1072,"W")+COUNTIF('Τα Στοιχήματα μου'!$F$23:F1072,"L"))</f>
        <v>0.6</v>
      </c>
    </row>
    <row r="1073" spans="2:27">
      <c r="B1073" s="6">
        <f t="shared" si="16"/>
        <v>1051</v>
      </c>
      <c r="I1073" s="6">
        <f>I1072+1</f>
        <v>1051</v>
      </c>
      <c r="J1073" s="6">
        <f>'Τα Στοιχήματα μου'!D1073</f>
        <v>0</v>
      </c>
      <c r="K1073" s="6">
        <f>'Τα Στοιχήματα μου'!E1073</f>
        <v>0</v>
      </c>
      <c r="L1073" s="6">
        <f>'Τα Στοιχήματα μου'!F1073</f>
        <v>0</v>
      </c>
      <c r="M1073" s="7"/>
      <c r="N1073" s="5">
        <f>AVERAGE('Τα Στοιχήματα μου'!$E$23:E1073)</f>
        <v>2.956</v>
      </c>
      <c r="O1073" s="6" t="str">
        <f>IF('Τα Στοιχήματα μου'!E1073&lt;&gt;0,1/'Τα Στοιχήματα μου'!E1073,"")</f>
        <v/>
      </c>
      <c r="P1073" s="6">
        <f>SUM($O$23:O1073)</f>
        <v>3.4668730650154802</v>
      </c>
      <c r="Q1073" s="6">
        <f>(1-(1/P1073))*100</f>
        <v>71.155563493480983</v>
      </c>
      <c r="R1073" s="6">
        <f>IF('Τα Στοιχήματα μου'!E1073&lt;&gt;0,(100-($Q$1022*100)/100)/'Τα Στοιχήματα μου'!E1073,0)</f>
        <v>0</v>
      </c>
      <c r="S1073" s="6">
        <f>R1073*('Τα Στοιχήματα μου'!E1073-1)</f>
        <v>0</v>
      </c>
      <c r="T1073" s="5">
        <f>SUM($S$23:S1073)/100+1</f>
        <v>1.4422218253259511</v>
      </c>
      <c r="U1073" s="6">
        <f>IF('Τα Στοιχήματα μου'!E1073&lt;&gt;0,(100-(Q1073*100)/100)/'Τα Στοιχήματα μου'!E1073,0)</f>
        <v>0</v>
      </c>
      <c r="V1073" s="6">
        <f>'Τα Στοιχήματα μου'!E1073*U1073</f>
        <v>0</v>
      </c>
      <c r="W1073" s="5">
        <f>IF('Τα Στοιχήματα μου'!E1073&lt;&gt;0,V1073/(100/I1073),W1072)</f>
        <v>1.4422218253259509</v>
      </c>
      <c r="X1073" s="7"/>
      <c r="Y1073" s="6">
        <f>COUNTIF('Τα Στοιχήματα μου'!$F$23:F1073,"W")+COUNTIF('Τα Στοιχήματα μου'!$F$23:F1073,"L")</f>
        <v>5</v>
      </c>
      <c r="Z1073" s="6">
        <f>COUNTIF('Τα Στοιχήματα μου'!$F$23:F1073,"W")</f>
        <v>3</v>
      </c>
      <c r="AA1073" s="4">
        <f>COUNTIF('Τα Στοιχήματα μου'!$F$23:F1073,"W")/(COUNTIF('Τα Στοιχήματα μου'!$F$23:F1073,"W")+COUNTIF('Τα Στοιχήματα μου'!$F$23:F1073,"L"))</f>
        <v>0.6</v>
      </c>
    </row>
    <row r="1074" spans="2:27">
      <c r="B1074" s="6">
        <f t="shared" si="16"/>
        <v>1052</v>
      </c>
      <c r="I1074" s="6">
        <f>I1073+1</f>
        <v>1052</v>
      </c>
      <c r="J1074" s="6">
        <f>'Τα Στοιχήματα μου'!D1074</f>
        <v>0</v>
      </c>
      <c r="K1074" s="6">
        <f>'Τα Στοιχήματα μου'!E1074</f>
        <v>0</v>
      </c>
      <c r="L1074" s="6">
        <f>'Τα Στοιχήματα μου'!F1074</f>
        <v>0</v>
      </c>
      <c r="M1074" s="7"/>
      <c r="N1074" s="5">
        <f>AVERAGE('Τα Στοιχήματα μου'!$E$23:E1074)</f>
        <v>2.956</v>
      </c>
      <c r="O1074" s="6" t="str">
        <f>IF('Τα Στοιχήματα μου'!E1074&lt;&gt;0,1/'Τα Στοιχήματα μου'!E1074,"")</f>
        <v/>
      </c>
      <c r="P1074" s="6">
        <f>SUM($O$23:O1074)</f>
        <v>3.4668730650154802</v>
      </c>
      <c r="Q1074" s="6">
        <f>(1-(1/P1074))*100</f>
        <v>71.155563493480983</v>
      </c>
      <c r="R1074" s="6">
        <f>IF('Τα Στοιχήματα μου'!E1074&lt;&gt;0,(100-($Q$1022*100)/100)/'Τα Στοιχήματα μου'!E1074,0)</f>
        <v>0</v>
      </c>
      <c r="S1074" s="6">
        <f>R1074*('Τα Στοιχήματα μου'!E1074-1)</f>
        <v>0</v>
      </c>
      <c r="T1074" s="5">
        <f>SUM($S$23:S1074)/100+1</f>
        <v>1.4422218253259511</v>
      </c>
      <c r="U1074" s="6">
        <f>IF('Τα Στοιχήματα μου'!E1074&lt;&gt;0,(100-(Q1074*100)/100)/'Τα Στοιχήματα μου'!E1074,0)</f>
        <v>0</v>
      </c>
      <c r="V1074" s="6">
        <f>'Τα Στοιχήματα μου'!E1074*U1074</f>
        <v>0</v>
      </c>
      <c r="W1074" s="5">
        <f>IF('Τα Στοιχήματα μου'!E1074&lt;&gt;0,V1074/(100/I1074),W1073)</f>
        <v>1.4422218253259509</v>
      </c>
      <c r="X1074" s="7"/>
      <c r="Y1074" s="6">
        <f>COUNTIF('Τα Στοιχήματα μου'!$F$23:F1074,"W")+COUNTIF('Τα Στοιχήματα μου'!$F$23:F1074,"L")</f>
        <v>5</v>
      </c>
      <c r="Z1074" s="6">
        <f>COUNTIF('Τα Στοιχήματα μου'!$F$23:F1074,"W")</f>
        <v>3</v>
      </c>
      <c r="AA1074" s="4">
        <f>COUNTIF('Τα Στοιχήματα μου'!$F$23:F1074,"W")/(COUNTIF('Τα Στοιχήματα μου'!$F$23:F1074,"W")+COUNTIF('Τα Στοιχήματα μου'!$F$23:F1074,"L"))</f>
        <v>0.6</v>
      </c>
    </row>
    <row r="1075" spans="2:27">
      <c r="B1075" s="6">
        <f t="shared" si="16"/>
        <v>1053</v>
      </c>
      <c r="I1075" s="6">
        <f>I1074+1</f>
        <v>1053</v>
      </c>
      <c r="J1075" s="6">
        <f>'Τα Στοιχήματα μου'!D1075</f>
        <v>0</v>
      </c>
      <c r="K1075" s="6">
        <f>'Τα Στοιχήματα μου'!E1075</f>
        <v>0</v>
      </c>
      <c r="L1075" s="6">
        <f>'Τα Στοιχήματα μου'!F1075</f>
        <v>0</v>
      </c>
      <c r="M1075" s="7"/>
      <c r="N1075" s="5">
        <f>AVERAGE('Τα Στοιχήματα μου'!$E$23:E1075)</f>
        <v>2.956</v>
      </c>
      <c r="O1075" s="6" t="str">
        <f>IF('Τα Στοιχήματα μου'!E1075&lt;&gt;0,1/'Τα Στοιχήματα μου'!E1075,"")</f>
        <v/>
      </c>
      <c r="P1075" s="6">
        <f>SUM($O$23:O1075)</f>
        <v>3.4668730650154802</v>
      </c>
      <c r="Q1075" s="6">
        <f>(1-(1/P1075))*100</f>
        <v>71.155563493480983</v>
      </c>
      <c r="R1075" s="6">
        <f>IF('Τα Στοιχήματα μου'!E1075&lt;&gt;0,(100-($Q$1022*100)/100)/'Τα Στοιχήματα μου'!E1075,0)</f>
        <v>0</v>
      </c>
      <c r="S1075" s="6">
        <f>R1075*('Τα Στοιχήματα μου'!E1075-1)</f>
        <v>0</v>
      </c>
      <c r="T1075" s="5">
        <f>SUM($S$23:S1075)/100+1</f>
        <v>1.4422218253259511</v>
      </c>
      <c r="U1075" s="6">
        <f>IF('Τα Στοιχήματα μου'!E1075&lt;&gt;0,(100-(Q1075*100)/100)/'Τα Στοιχήματα μου'!E1075,0)</f>
        <v>0</v>
      </c>
      <c r="V1075" s="6">
        <f>'Τα Στοιχήματα μου'!E1075*U1075</f>
        <v>0</v>
      </c>
      <c r="W1075" s="5">
        <f>IF('Τα Στοιχήματα μου'!E1075&lt;&gt;0,V1075/(100/I1075),W1074)</f>
        <v>1.4422218253259509</v>
      </c>
      <c r="X1075" s="7"/>
      <c r="Y1075" s="6">
        <f>COUNTIF('Τα Στοιχήματα μου'!$F$23:F1075,"W")+COUNTIF('Τα Στοιχήματα μου'!$F$23:F1075,"L")</f>
        <v>5</v>
      </c>
      <c r="Z1075" s="6">
        <f>COUNTIF('Τα Στοιχήματα μου'!$F$23:F1075,"W")</f>
        <v>3</v>
      </c>
      <c r="AA1075" s="4">
        <f>COUNTIF('Τα Στοιχήματα μου'!$F$23:F1075,"W")/(COUNTIF('Τα Στοιχήματα μου'!$F$23:F1075,"W")+COUNTIF('Τα Στοιχήματα μου'!$F$23:F1075,"L"))</f>
        <v>0.6</v>
      </c>
    </row>
    <row r="1076" spans="2:27">
      <c r="B1076" s="6">
        <f t="shared" si="16"/>
        <v>1054</v>
      </c>
      <c r="I1076" s="6">
        <f>I1075+1</f>
        <v>1054</v>
      </c>
      <c r="J1076" s="6">
        <f>'Τα Στοιχήματα μου'!D1076</f>
        <v>0</v>
      </c>
      <c r="K1076" s="6">
        <f>'Τα Στοιχήματα μου'!E1076</f>
        <v>0</v>
      </c>
      <c r="L1076" s="6">
        <f>'Τα Στοιχήματα μου'!F1076</f>
        <v>0</v>
      </c>
      <c r="M1076" s="7"/>
      <c r="N1076" s="5">
        <f>AVERAGE('Τα Στοιχήματα μου'!$E$23:E1076)</f>
        <v>2.956</v>
      </c>
      <c r="O1076" s="6" t="str">
        <f>IF('Τα Στοιχήματα μου'!E1076&lt;&gt;0,1/'Τα Στοιχήματα μου'!E1076,"")</f>
        <v/>
      </c>
      <c r="P1076" s="6">
        <f>SUM($O$23:O1076)</f>
        <v>3.4668730650154802</v>
      </c>
      <c r="Q1076" s="6">
        <f>(1-(1/P1076))*100</f>
        <v>71.155563493480983</v>
      </c>
      <c r="R1076" s="6">
        <f>IF('Τα Στοιχήματα μου'!E1076&lt;&gt;0,(100-($Q$1022*100)/100)/'Τα Στοιχήματα μου'!E1076,0)</f>
        <v>0</v>
      </c>
      <c r="S1076" s="6">
        <f>R1076*('Τα Στοιχήματα μου'!E1076-1)</f>
        <v>0</v>
      </c>
      <c r="T1076" s="5">
        <f>SUM($S$23:S1076)/100+1</f>
        <v>1.4422218253259511</v>
      </c>
      <c r="U1076" s="6">
        <f>IF('Τα Στοιχήματα μου'!E1076&lt;&gt;0,(100-(Q1076*100)/100)/'Τα Στοιχήματα μου'!E1076,0)</f>
        <v>0</v>
      </c>
      <c r="V1076" s="6">
        <f>'Τα Στοιχήματα μου'!E1076*U1076</f>
        <v>0</v>
      </c>
      <c r="W1076" s="5">
        <f>IF('Τα Στοιχήματα μου'!E1076&lt;&gt;0,V1076/(100/I1076),W1075)</f>
        <v>1.4422218253259509</v>
      </c>
      <c r="X1076" s="7"/>
      <c r="Y1076" s="6">
        <f>COUNTIF('Τα Στοιχήματα μου'!$F$23:F1076,"W")+COUNTIF('Τα Στοιχήματα μου'!$F$23:F1076,"L")</f>
        <v>5</v>
      </c>
      <c r="Z1076" s="6">
        <f>COUNTIF('Τα Στοιχήματα μου'!$F$23:F1076,"W")</f>
        <v>3</v>
      </c>
      <c r="AA1076" s="4">
        <f>COUNTIF('Τα Στοιχήματα μου'!$F$23:F1076,"W")/(COUNTIF('Τα Στοιχήματα μου'!$F$23:F1076,"W")+COUNTIF('Τα Στοιχήματα μου'!$F$23:F1076,"L"))</f>
        <v>0.6</v>
      </c>
    </row>
    <row r="1077" spans="2:27">
      <c r="B1077" s="6">
        <f t="shared" si="16"/>
        <v>1055</v>
      </c>
      <c r="I1077" s="6">
        <f>I1076+1</f>
        <v>1055</v>
      </c>
      <c r="J1077" s="6">
        <f>'Τα Στοιχήματα μου'!D1077</f>
        <v>0</v>
      </c>
      <c r="K1077" s="6">
        <f>'Τα Στοιχήματα μου'!E1077</f>
        <v>0</v>
      </c>
      <c r="L1077" s="6">
        <f>'Τα Στοιχήματα μου'!F1077</f>
        <v>0</v>
      </c>
      <c r="M1077" s="7"/>
      <c r="N1077" s="5">
        <f>AVERAGE('Τα Στοιχήματα μου'!$E$23:E1077)</f>
        <v>2.956</v>
      </c>
      <c r="O1077" s="6" t="str">
        <f>IF('Τα Στοιχήματα μου'!E1077&lt;&gt;0,1/'Τα Στοιχήματα μου'!E1077,"")</f>
        <v/>
      </c>
      <c r="P1077" s="6">
        <f>SUM($O$23:O1077)</f>
        <v>3.4668730650154802</v>
      </c>
      <c r="Q1077" s="6">
        <f>(1-(1/P1077))*100</f>
        <v>71.155563493480983</v>
      </c>
      <c r="R1077" s="6">
        <f>IF('Τα Στοιχήματα μου'!E1077&lt;&gt;0,(100-($Q$1022*100)/100)/'Τα Στοιχήματα μου'!E1077,0)</f>
        <v>0</v>
      </c>
      <c r="S1077" s="6">
        <f>R1077*('Τα Στοιχήματα μου'!E1077-1)</f>
        <v>0</v>
      </c>
      <c r="T1077" s="5">
        <f>SUM($S$23:S1077)/100+1</f>
        <v>1.4422218253259511</v>
      </c>
      <c r="U1077" s="6">
        <f>IF('Τα Στοιχήματα μου'!E1077&lt;&gt;0,(100-(Q1077*100)/100)/'Τα Στοιχήματα μου'!E1077,0)</f>
        <v>0</v>
      </c>
      <c r="V1077" s="6">
        <f>'Τα Στοιχήματα μου'!E1077*U1077</f>
        <v>0</v>
      </c>
      <c r="W1077" s="5">
        <f>IF('Τα Στοιχήματα μου'!E1077&lt;&gt;0,V1077/(100/I1077),W1076)</f>
        <v>1.4422218253259509</v>
      </c>
      <c r="X1077" s="7"/>
      <c r="Y1077" s="6">
        <f>COUNTIF('Τα Στοιχήματα μου'!$F$23:F1077,"W")+COUNTIF('Τα Στοιχήματα μου'!$F$23:F1077,"L")</f>
        <v>5</v>
      </c>
      <c r="Z1077" s="6">
        <f>COUNTIF('Τα Στοιχήματα μου'!$F$23:F1077,"W")</f>
        <v>3</v>
      </c>
      <c r="AA1077" s="4">
        <f>COUNTIF('Τα Στοιχήματα μου'!$F$23:F1077,"W")/(COUNTIF('Τα Στοιχήματα μου'!$F$23:F1077,"W")+COUNTIF('Τα Στοιχήματα μου'!$F$23:F1077,"L"))</f>
        <v>0.6</v>
      </c>
    </row>
    <row r="1078" spans="2:27">
      <c r="B1078" s="6">
        <f t="shared" si="16"/>
        <v>1056</v>
      </c>
      <c r="I1078" s="6">
        <f>I1077+1</f>
        <v>1056</v>
      </c>
      <c r="J1078" s="6">
        <f>'Τα Στοιχήματα μου'!D1078</f>
        <v>0</v>
      </c>
      <c r="K1078" s="6">
        <f>'Τα Στοιχήματα μου'!E1078</f>
        <v>0</v>
      </c>
      <c r="L1078" s="6">
        <f>'Τα Στοιχήματα μου'!F1078</f>
        <v>0</v>
      </c>
      <c r="M1078" s="7"/>
      <c r="N1078" s="5">
        <f>AVERAGE('Τα Στοιχήματα μου'!$E$23:E1078)</f>
        <v>2.956</v>
      </c>
      <c r="O1078" s="6" t="str">
        <f>IF('Τα Στοιχήματα μου'!E1078&lt;&gt;0,1/'Τα Στοιχήματα μου'!E1078,"")</f>
        <v/>
      </c>
      <c r="P1078" s="6">
        <f>SUM($O$23:O1078)</f>
        <v>3.4668730650154802</v>
      </c>
      <c r="Q1078" s="6">
        <f>(1-(1/P1078))*100</f>
        <v>71.155563493480983</v>
      </c>
      <c r="R1078" s="6">
        <f>IF('Τα Στοιχήματα μου'!E1078&lt;&gt;0,(100-($Q$1022*100)/100)/'Τα Στοιχήματα μου'!E1078,0)</f>
        <v>0</v>
      </c>
      <c r="S1078" s="6">
        <f>R1078*('Τα Στοιχήματα μου'!E1078-1)</f>
        <v>0</v>
      </c>
      <c r="T1078" s="5">
        <f>SUM($S$23:S1078)/100+1</f>
        <v>1.4422218253259511</v>
      </c>
      <c r="U1078" s="6">
        <f>IF('Τα Στοιχήματα μου'!E1078&lt;&gt;0,(100-(Q1078*100)/100)/'Τα Στοιχήματα μου'!E1078,0)</f>
        <v>0</v>
      </c>
      <c r="V1078" s="6">
        <f>'Τα Στοιχήματα μου'!E1078*U1078</f>
        <v>0</v>
      </c>
      <c r="W1078" s="5">
        <f>IF('Τα Στοιχήματα μου'!E1078&lt;&gt;0,V1078/(100/I1078),W1077)</f>
        <v>1.4422218253259509</v>
      </c>
      <c r="X1078" s="7"/>
      <c r="Y1078" s="6">
        <f>COUNTIF('Τα Στοιχήματα μου'!$F$23:F1078,"W")+COUNTIF('Τα Στοιχήματα μου'!$F$23:F1078,"L")</f>
        <v>5</v>
      </c>
      <c r="Z1078" s="6">
        <f>COUNTIF('Τα Στοιχήματα μου'!$F$23:F1078,"W")</f>
        <v>3</v>
      </c>
      <c r="AA1078" s="4">
        <f>COUNTIF('Τα Στοιχήματα μου'!$F$23:F1078,"W")/(COUNTIF('Τα Στοιχήματα μου'!$F$23:F1078,"W")+COUNTIF('Τα Στοιχήματα μου'!$F$23:F1078,"L"))</f>
        <v>0.6</v>
      </c>
    </row>
    <row r="1079" spans="2:27">
      <c r="B1079" s="6">
        <f t="shared" si="16"/>
        <v>1057</v>
      </c>
      <c r="I1079" s="6">
        <f>I1078+1</f>
        <v>1057</v>
      </c>
      <c r="J1079" s="6">
        <f>'Τα Στοιχήματα μου'!D1079</f>
        <v>0</v>
      </c>
      <c r="K1079" s="6">
        <f>'Τα Στοιχήματα μου'!E1079</f>
        <v>0</v>
      </c>
      <c r="L1079" s="6">
        <f>'Τα Στοιχήματα μου'!F1079</f>
        <v>0</v>
      </c>
      <c r="M1079" s="7"/>
      <c r="N1079" s="5">
        <f>AVERAGE('Τα Στοιχήματα μου'!$E$23:E1079)</f>
        <v>2.956</v>
      </c>
      <c r="O1079" s="6" t="str">
        <f>IF('Τα Στοιχήματα μου'!E1079&lt;&gt;0,1/'Τα Στοιχήματα μου'!E1079,"")</f>
        <v/>
      </c>
      <c r="P1079" s="6">
        <f>SUM($O$23:O1079)</f>
        <v>3.4668730650154802</v>
      </c>
      <c r="Q1079" s="6">
        <f>(1-(1/P1079))*100</f>
        <v>71.155563493480983</v>
      </c>
      <c r="R1079" s="6">
        <f>IF('Τα Στοιχήματα μου'!E1079&lt;&gt;0,(100-($Q$1022*100)/100)/'Τα Στοιχήματα μου'!E1079,0)</f>
        <v>0</v>
      </c>
      <c r="S1079" s="6">
        <f>R1079*('Τα Στοιχήματα μου'!E1079-1)</f>
        <v>0</v>
      </c>
      <c r="T1079" s="5">
        <f>SUM($S$23:S1079)/100+1</f>
        <v>1.4422218253259511</v>
      </c>
      <c r="U1079" s="6">
        <f>IF('Τα Στοιχήματα μου'!E1079&lt;&gt;0,(100-(Q1079*100)/100)/'Τα Στοιχήματα μου'!E1079,0)</f>
        <v>0</v>
      </c>
      <c r="V1079" s="6">
        <f>'Τα Στοιχήματα μου'!E1079*U1079</f>
        <v>0</v>
      </c>
      <c r="W1079" s="5">
        <f>IF('Τα Στοιχήματα μου'!E1079&lt;&gt;0,V1079/(100/I1079),W1078)</f>
        <v>1.4422218253259509</v>
      </c>
      <c r="X1079" s="7"/>
      <c r="Y1079" s="6">
        <f>COUNTIF('Τα Στοιχήματα μου'!$F$23:F1079,"W")+COUNTIF('Τα Στοιχήματα μου'!$F$23:F1079,"L")</f>
        <v>5</v>
      </c>
      <c r="Z1079" s="6">
        <f>COUNTIF('Τα Στοιχήματα μου'!$F$23:F1079,"W")</f>
        <v>3</v>
      </c>
      <c r="AA1079" s="4">
        <f>COUNTIF('Τα Στοιχήματα μου'!$F$23:F1079,"W")/(COUNTIF('Τα Στοιχήματα μου'!$F$23:F1079,"W")+COUNTIF('Τα Στοιχήματα μου'!$F$23:F1079,"L"))</f>
        <v>0.6</v>
      </c>
    </row>
    <row r="1080" spans="2:27">
      <c r="B1080" s="6">
        <f t="shared" si="16"/>
        <v>1058</v>
      </c>
      <c r="I1080" s="6">
        <f>I1079+1</f>
        <v>1058</v>
      </c>
      <c r="J1080" s="6">
        <f>'Τα Στοιχήματα μου'!D1080</f>
        <v>0</v>
      </c>
      <c r="K1080" s="6">
        <f>'Τα Στοιχήματα μου'!E1080</f>
        <v>0</v>
      </c>
      <c r="L1080" s="6">
        <f>'Τα Στοιχήματα μου'!F1080</f>
        <v>0</v>
      </c>
      <c r="M1080" s="7"/>
      <c r="N1080" s="5">
        <f>AVERAGE('Τα Στοιχήματα μου'!$E$23:E1080)</f>
        <v>2.956</v>
      </c>
      <c r="O1080" s="6" t="str">
        <f>IF('Τα Στοιχήματα μου'!E1080&lt;&gt;0,1/'Τα Στοιχήματα μου'!E1080,"")</f>
        <v/>
      </c>
      <c r="P1080" s="6">
        <f>SUM($O$23:O1080)</f>
        <v>3.4668730650154802</v>
      </c>
      <c r="Q1080" s="6">
        <f>(1-(1/P1080))*100</f>
        <v>71.155563493480983</v>
      </c>
      <c r="R1080" s="6">
        <f>IF('Τα Στοιχήματα μου'!E1080&lt;&gt;0,(100-($Q$1022*100)/100)/'Τα Στοιχήματα μου'!E1080,0)</f>
        <v>0</v>
      </c>
      <c r="S1080" s="6">
        <f>R1080*('Τα Στοιχήματα μου'!E1080-1)</f>
        <v>0</v>
      </c>
      <c r="T1080" s="5">
        <f>SUM($S$23:S1080)/100+1</f>
        <v>1.4422218253259511</v>
      </c>
      <c r="U1080" s="6">
        <f>IF('Τα Στοιχήματα μου'!E1080&lt;&gt;0,(100-(Q1080*100)/100)/'Τα Στοιχήματα μου'!E1080,0)</f>
        <v>0</v>
      </c>
      <c r="V1080" s="6">
        <f>'Τα Στοιχήματα μου'!E1080*U1080</f>
        <v>0</v>
      </c>
      <c r="W1080" s="5">
        <f>IF('Τα Στοιχήματα μου'!E1080&lt;&gt;0,V1080/(100/I1080),W1079)</f>
        <v>1.4422218253259509</v>
      </c>
      <c r="X1080" s="7"/>
      <c r="Y1080" s="6">
        <f>COUNTIF('Τα Στοιχήματα μου'!$F$23:F1080,"W")+COUNTIF('Τα Στοιχήματα μου'!$F$23:F1080,"L")</f>
        <v>5</v>
      </c>
      <c r="Z1080" s="6">
        <f>COUNTIF('Τα Στοιχήματα μου'!$F$23:F1080,"W")</f>
        <v>3</v>
      </c>
      <c r="AA1080" s="4">
        <f>COUNTIF('Τα Στοιχήματα μου'!$F$23:F1080,"W")/(COUNTIF('Τα Στοιχήματα μου'!$F$23:F1080,"W")+COUNTIF('Τα Στοιχήματα μου'!$F$23:F1080,"L"))</f>
        <v>0.6</v>
      </c>
    </row>
    <row r="1081" spans="2:27">
      <c r="B1081" s="6">
        <f t="shared" si="16"/>
        <v>1059</v>
      </c>
      <c r="I1081" s="6">
        <f>I1080+1</f>
        <v>1059</v>
      </c>
      <c r="J1081" s="6">
        <f>'Τα Στοιχήματα μου'!D1081</f>
        <v>0</v>
      </c>
      <c r="K1081" s="6">
        <f>'Τα Στοιχήματα μου'!E1081</f>
        <v>0</v>
      </c>
      <c r="L1081" s="6">
        <f>'Τα Στοιχήματα μου'!F1081</f>
        <v>0</v>
      </c>
      <c r="M1081" s="7"/>
      <c r="N1081" s="5">
        <f>AVERAGE('Τα Στοιχήματα μου'!$E$23:E1081)</f>
        <v>2.956</v>
      </c>
      <c r="O1081" s="6" t="str">
        <f>IF('Τα Στοιχήματα μου'!E1081&lt;&gt;0,1/'Τα Στοιχήματα μου'!E1081,"")</f>
        <v/>
      </c>
      <c r="P1081" s="6">
        <f>SUM($O$23:O1081)</f>
        <v>3.4668730650154802</v>
      </c>
      <c r="Q1081" s="6">
        <f>(1-(1/P1081))*100</f>
        <v>71.155563493480983</v>
      </c>
      <c r="R1081" s="6">
        <f>IF('Τα Στοιχήματα μου'!E1081&lt;&gt;0,(100-($Q$1022*100)/100)/'Τα Στοιχήματα μου'!E1081,0)</f>
        <v>0</v>
      </c>
      <c r="S1081" s="6">
        <f>R1081*('Τα Στοιχήματα μου'!E1081-1)</f>
        <v>0</v>
      </c>
      <c r="T1081" s="5">
        <f>SUM($S$23:S1081)/100+1</f>
        <v>1.4422218253259511</v>
      </c>
      <c r="U1081" s="6">
        <f>IF('Τα Στοιχήματα μου'!E1081&lt;&gt;0,(100-(Q1081*100)/100)/'Τα Στοιχήματα μου'!E1081,0)</f>
        <v>0</v>
      </c>
      <c r="V1081" s="6">
        <f>'Τα Στοιχήματα μου'!E1081*U1081</f>
        <v>0</v>
      </c>
      <c r="W1081" s="5">
        <f>IF('Τα Στοιχήματα μου'!E1081&lt;&gt;0,V1081/(100/I1081),W1080)</f>
        <v>1.4422218253259509</v>
      </c>
      <c r="X1081" s="7"/>
      <c r="Y1081" s="6">
        <f>COUNTIF('Τα Στοιχήματα μου'!$F$23:F1081,"W")+COUNTIF('Τα Στοιχήματα μου'!$F$23:F1081,"L")</f>
        <v>5</v>
      </c>
      <c r="Z1081" s="6">
        <f>COUNTIF('Τα Στοιχήματα μου'!$F$23:F1081,"W")</f>
        <v>3</v>
      </c>
      <c r="AA1081" s="4">
        <f>COUNTIF('Τα Στοιχήματα μου'!$F$23:F1081,"W")/(COUNTIF('Τα Στοιχήματα μου'!$F$23:F1081,"W")+COUNTIF('Τα Στοιχήματα μου'!$F$23:F1081,"L"))</f>
        <v>0.6</v>
      </c>
    </row>
    <row r="1082" spans="2:27">
      <c r="B1082" s="6">
        <f t="shared" si="16"/>
        <v>1060</v>
      </c>
      <c r="I1082" s="6">
        <f>I1081+1</f>
        <v>1060</v>
      </c>
      <c r="J1082" s="6">
        <f>'Τα Στοιχήματα μου'!D1082</f>
        <v>0</v>
      </c>
      <c r="K1082" s="6">
        <f>'Τα Στοιχήματα μου'!E1082</f>
        <v>0</v>
      </c>
      <c r="L1082" s="6">
        <f>'Τα Στοιχήματα μου'!F1082</f>
        <v>0</v>
      </c>
      <c r="M1082" s="7"/>
      <c r="N1082" s="5">
        <f>AVERAGE('Τα Στοιχήματα μου'!$E$23:E1082)</f>
        <v>2.956</v>
      </c>
      <c r="O1082" s="6" t="str">
        <f>IF('Τα Στοιχήματα μου'!E1082&lt;&gt;0,1/'Τα Στοιχήματα μου'!E1082,"")</f>
        <v/>
      </c>
      <c r="P1082" s="6">
        <f>SUM($O$23:O1082)</f>
        <v>3.4668730650154802</v>
      </c>
      <c r="Q1082" s="6">
        <f>(1-(1/P1082))*100</f>
        <v>71.155563493480983</v>
      </c>
      <c r="R1082" s="6">
        <f>IF('Τα Στοιχήματα μου'!E1082&lt;&gt;0,(100-($Q$1022*100)/100)/'Τα Στοιχήματα μου'!E1082,0)</f>
        <v>0</v>
      </c>
      <c r="S1082" s="6">
        <f>R1082*('Τα Στοιχήματα μου'!E1082-1)</f>
        <v>0</v>
      </c>
      <c r="T1082" s="5">
        <f>SUM($S$23:S1082)/100+1</f>
        <v>1.4422218253259511</v>
      </c>
      <c r="U1082" s="6">
        <f>IF('Τα Στοιχήματα μου'!E1082&lt;&gt;0,(100-(Q1082*100)/100)/'Τα Στοιχήματα μου'!E1082,0)</f>
        <v>0</v>
      </c>
      <c r="V1082" s="6">
        <f>'Τα Στοιχήματα μου'!E1082*U1082</f>
        <v>0</v>
      </c>
      <c r="W1082" s="5">
        <f>IF('Τα Στοιχήματα μου'!E1082&lt;&gt;0,V1082/(100/I1082),W1081)</f>
        <v>1.4422218253259509</v>
      </c>
      <c r="X1082" s="7"/>
      <c r="Y1082" s="6">
        <f>COUNTIF('Τα Στοιχήματα μου'!$F$23:F1082,"W")+COUNTIF('Τα Στοιχήματα μου'!$F$23:F1082,"L")</f>
        <v>5</v>
      </c>
      <c r="Z1082" s="6">
        <f>COUNTIF('Τα Στοιχήματα μου'!$F$23:F1082,"W")</f>
        <v>3</v>
      </c>
      <c r="AA1082" s="4">
        <f>COUNTIF('Τα Στοιχήματα μου'!$F$23:F1082,"W")/(COUNTIF('Τα Στοιχήματα μου'!$F$23:F1082,"W")+COUNTIF('Τα Στοιχήματα μου'!$F$23:F1082,"L"))</f>
        <v>0.6</v>
      </c>
    </row>
    <row r="1083" spans="2:27">
      <c r="B1083" s="6">
        <f t="shared" si="16"/>
        <v>1061</v>
      </c>
      <c r="I1083" s="6">
        <f>I1082+1</f>
        <v>1061</v>
      </c>
      <c r="J1083" s="6">
        <f>'Τα Στοιχήματα μου'!D1083</f>
        <v>0</v>
      </c>
      <c r="K1083" s="6">
        <f>'Τα Στοιχήματα μου'!E1083</f>
        <v>0</v>
      </c>
      <c r="L1083" s="6">
        <f>'Τα Στοιχήματα μου'!F1083</f>
        <v>0</v>
      </c>
      <c r="M1083" s="7"/>
      <c r="N1083" s="5">
        <f>AVERAGE('Τα Στοιχήματα μου'!$E$23:E1083)</f>
        <v>2.956</v>
      </c>
      <c r="O1083" s="6" t="str">
        <f>IF('Τα Στοιχήματα μου'!E1083&lt;&gt;0,1/'Τα Στοιχήματα μου'!E1083,"")</f>
        <v/>
      </c>
      <c r="P1083" s="6">
        <f>SUM($O$23:O1083)</f>
        <v>3.4668730650154802</v>
      </c>
      <c r="Q1083" s="6">
        <f>(1-(1/P1083))*100</f>
        <v>71.155563493480983</v>
      </c>
      <c r="R1083" s="6">
        <f>IF('Τα Στοιχήματα μου'!E1083&lt;&gt;0,(100-($Q$1022*100)/100)/'Τα Στοιχήματα μου'!E1083,0)</f>
        <v>0</v>
      </c>
      <c r="S1083" s="6">
        <f>R1083*('Τα Στοιχήματα μου'!E1083-1)</f>
        <v>0</v>
      </c>
      <c r="T1083" s="5">
        <f>SUM($S$23:S1083)/100+1</f>
        <v>1.4422218253259511</v>
      </c>
      <c r="U1083" s="6">
        <f>IF('Τα Στοιχήματα μου'!E1083&lt;&gt;0,(100-(Q1083*100)/100)/'Τα Στοιχήματα μου'!E1083,0)</f>
        <v>0</v>
      </c>
      <c r="V1083" s="6">
        <f>'Τα Στοιχήματα μου'!E1083*U1083</f>
        <v>0</v>
      </c>
      <c r="W1083" s="5">
        <f>IF('Τα Στοιχήματα μου'!E1083&lt;&gt;0,V1083/(100/I1083),W1082)</f>
        <v>1.4422218253259509</v>
      </c>
      <c r="X1083" s="7"/>
      <c r="Y1083" s="6">
        <f>COUNTIF('Τα Στοιχήματα μου'!$F$23:F1083,"W")+COUNTIF('Τα Στοιχήματα μου'!$F$23:F1083,"L")</f>
        <v>5</v>
      </c>
      <c r="Z1083" s="6">
        <f>COUNTIF('Τα Στοιχήματα μου'!$F$23:F1083,"W")</f>
        <v>3</v>
      </c>
      <c r="AA1083" s="4">
        <f>COUNTIF('Τα Στοιχήματα μου'!$F$23:F1083,"W")/(COUNTIF('Τα Στοιχήματα μου'!$F$23:F1083,"W")+COUNTIF('Τα Στοιχήματα μου'!$F$23:F1083,"L"))</f>
        <v>0.6</v>
      </c>
    </row>
    <row r="1084" spans="2:27">
      <c r="B1084" s="6">
        <f t="shared" si="16"/>
        <v>1062</v>
      </c>
      <c r="I1084" s="6">
        <f>I1083+1</f>
        <v>1062</v>
      </c>
      <c r="J1084" s="6">
        <f>'Τα Στοιχήματα μου'!D1084</f>
        <v>0</v>
      </c>
      <c r="K1084" s="6">
        <f>'Τα Στοιχήματα μου'!E1084</f>
        <v>0</v>
      </c>
      <c r="L1084" s="6">
        <f>'Τα Στοιχήματα μου'!F1084</f>
        <v>0</v>
      </c>
      <c r="M1084" s="7"/>
      <c r="N1084" s="5">
        <f>AVERAGE('Τα Στοιχήματα μου'!$E$23:E1084)</f>
        <v>2.956</v>
      </c>
      <c r="O1084" s="6" t="str">
        <f>IF('Τα Στοιχήματα μου'!E1084&lt;&gt;0,1/'Τα Στοιχήματα μου'!E1084,"")</f>
        <v/>
      </c>
      <c r="P1084" s="6">
        <f>SUM($O$23:O1084)</f>
        <v>3.4668730650154802</v>
      </c>
      <c r="Q1084" s="6">
        <f>(1-(1/P1084))*100</f>
        <v>71.155563493480983</v>
      </c>
      <c r="R1084" s="6">
        <f>IF('Τα Στοιχήματα μου'!E1084&lt;&gt;0,(100-($Q$1022*100)/100)/'Τα Στοιχήματα μου'!E1084,0)</f>
        <v>0</v>
      </c>
      <c r="S1084" s="6">
        <f>R1084*('Τα Στοιχήματα μου'!E1084-1)</f>
        <v>0</v>
      </c>
      <c r="T1084" s="5">
        <f>SUM($S$23:S1084)/100+1</f>
        <v>1.4422218253259511</v>
      </c>
      <c r="U1084" s="6">
        <f>IF('Τα Στοιχήματα μου'!E1084&lt;&gt;0,(100-(Q1084*100)/100)/'Τα Στοιχήματα μου'!E1084,0)</f>
        <v>0</v>
      </c>
      <c r="V1084" s="6">
        <f>'Τα Στοιχήματα μου'!E1084*U1084</f>
        <v>0</v>
      </c>
      <c r="W1084" s="5">
        <f>IF('Τα Στοιχήματα μου'!E1084&lt;&gt;0,V1084/(100/I1084),W1083)</f>
        <v>1.4422218253259509</v>
      </c>
      <c r="X1084" s="7"/>
      <c r="Y1084" s="6">
        <f>COUNTIF('Τα Στοιχήματα μου'!$F$23:F1084,"W")+COUNTIF('Τα Στοιχήματα μου'!$F$23:F1084,"L")</f>
        <v>5</v>
      </c>
      <c r="Z1084" s="6">
        <f>COUNTIF('Τα Στοιχήματα μου'!$F$23:F1084,"W")</f>
        <v>3</v>
      </c>
      <c r="AA1084" s="4">
        <f>COUNTIF('Τα Στοιχήματα μου'!$F$23:F1084,"W")/(COUNTIF('Τα Στοιχήματα μου'!$F$23:F1084,"W")+COUNTIF('Τα Στοιχήματα μου'!$F$23:F1084,"L"))</f>
        <v>0.6</v>
      </c>
    </row>
    <row r="1085" spans="2:27">
      <c r="B1085" s="6">
        <f t="shared" si="16"/>
        <v>1063</v>
      </c>
      <c r="I1085" s="6">
        <f>I1084+1</f>
        <v>1063</v>
      </c>
      <c r="J1085" s="6">
        <f>'Τα Στοιχήματα μου'!D1085</f>
        <v>0</v>
      </c>
      <c r="K1085" s="6">
        <f>'Τα Στοιχήματα μου'!E1085</f>
        <v>0</v>
      </c>
      <c r="L1085" s="6">
        <f>'Τα Στοιχήματα μου'!F1085</f>
        <v>0</v>
      </c>
      <c r="M1085" s="7"/>
      <c r="N1085" s="5">
        <f>AVERAGE('Τα Στοιχήματα μου'!$E$23:E1085)</f>
        <v>2.956</v>
      </c>
      <c r="O1085" s="6" t="str">
        <f>IF('Τα Στοιχήματα μου'!E1085&lt;&gt;0,1/'Τα Στοιχήματα μου'!E1085,"")</f>
        <v/>
      </c>
      <c r="P1085" s="6">
        <f>SUM($O$23:O1085)</f>
        <v>3.4668730650154802</v>
      </c>
      <c r="Q1085" s="6">
        <f>(1-(1/P1085))*100</f>
        <v>71.155563493480983</v>
      </c>
      <c r="R1085" s="6">
        <f>IF('Τα Στοιχήματα μου'!E1085&lt;&gt;0,(100-($Q$1022*100)/100)/'Τα Στοιχήματα μου'!E1085,0)</f>
        <v>0</v>
      </c>
      <c r="S1085" s="6">
        <f>R1085*('Τα Στοιχήματα μου'!E1085-1)</f>
        <v>0</v>
      </c>
      <c r="T1085" s="5">
        <f>SUM($S$23:S1085)/100+1</f>
        <v>1.4422218253259511</v>
      </c>
      <c r="U1085" s="6">
        <f>IF('Τα Στοιχήματα μου'!E1085&lt;&gt;0,(100-(Q1085*100)/100)/'Τα Στοιχήματα μου'!E1085,0)</f>
        <v>0</v>
      </c>
      <c r="V1085" s="6">
        <f>'Τα Στοιχήματα μου'!E1085*U1085</f>
        <v>0</v>
      </c>
      <c r="W1085" s="5">
        <f>IF('Τα Στοιχήματα μου'!E1085&lt;&gt;0,V1085/(100/I1085),W1084)</f>
        <v>1.4422218253259509</v>
      </c>
      <c r="X1085" s="7"/>
      <c r="Y1085" s="6">
        <f>COUNTIF('Τα Στοιχήματα μου'!$F$23:F1085,"W")+COUNTIF('Τα Στοιχήματα μου'!$F$23:F1085,"L")</f>
        <v>5</v>
      </c>
      <c r="Z1085" s="6">
        <f>COUNTIF('Τα Στοιχήματα μου'!$F$23:F1085,"W")</f>
        <v>3</v>
      </c>
      <c r="AA1085" s="4">
        <f>COUNTIF('Τα Στοιχήματα μου'!$F$23:F1085,"W")/(COUNTIF('Τα Στοιχήματα μου'!$F$23:F1085,"W")+COUNTIF('Τα Στοιχήματα μου'!$F$23:F1085,"L"))</f>
        <v>0.6</v>
      </c>
    </row>
    <row r="1086" spans="2:27">
      <c r="B1086" s="6">
        <f t="shared" si="16"/>
        <v>1064</v>
      </c>
      <c r="I1086" s="6">
        <f>I1085+1</f>
        <v>1064</v>
      </c>
      <c r="J1086" s="6">
        <f>'Τα Στοιχήματα μου'!D1086</f>
        <v>0</v>
      </c>
      <c r="K1086" s="6">
        <f>'Τα Στοιχήματα μου'!E1086</f>
        <v>0</v>
      </c>
      <c r="L1086" s="6">
        <f>'Τα Στοιχήματα μου'!F1086</f>
        <v>0</v>
      </c>
      <c r="M1086" s="7"/>
      <c r="N1086" s="5">
        <f>AVERAGE('Τα Στοιχήματα μου'!$E$23:E1086)</f>
        <v>2.956</v>
      </c>
      <c r="O1086" s="6" t="str">
        <f>IF('Τα Στοιχήματα μου'!E1086&lt;&gt;0,1/'Τα Στοιχήματα μου'!E1086,"")</f>
        <v/>
      </c>
      <c r="P1086" s="6">
        <f>SUM($O$23:O1086)</f>
        <v>3.4668730650154802</v>
      </c>
      <c r="Q1086" s="6">
        <f>(1-(1/P1086))*100</f>
        <v>71.155563493480983</v>
      </c>
      <c r="R1086" s="6">
        <f>IF('Τα Στοιχήματα μου'!E1086&lt;&gt;0,(100-($Q$1022*100)/100)/'Τα Στοιχήματα μου'!E1086,0)</f>
        <v>0</v>
      </c>
      <c r="S1086" s="6">
        <f>R1086*('Τα Στοιχήματα μου'!E1086-1)</f>
        <v>0</v>
      </c>
      <c r="T1086" s="5">
        <f>SUM($S$23:S1086)/100+1</f>
        <v>1.4422218253259511</v>
      </c>
      <c r="U1086" s="6">
        <f>IF('Τα Στοιχήματα μου'!E1086&lt;&gt;0,(100-(Q1086*100)/100)/'Τα Στοιχήματα μου'!E1086,0)</f>
        <v>0</v>
      </c>
      <c r="V1086" s="6">
        <f>'Τα Στοιχήματα μου'!E1086*U1086</f>
        <v>0</v>
      </c>
      <c r="W1086" s="5">
        <f>IF('Τα Στοιχήματα μου'!E1086&lt;&gt;0,V1086/(100/I1086),W1085)</f>
        <v>1.4422218253259509</v>
      </c>
      <c r="X1086" s="7"/>
      <c r="Y1086" s="6">
        <f>COUNTIF('Τα Στοιχήματα μου'!$F$23:F1086,"W")+COUNTIF('Τα Στοιχήματα μου'!$F$23:F1086,"L")</f>
        <v>5</v>
      </c>
      <c r="Z1086" s="6">
        <f>COUNTIF('Τα Στοιχήματα μου'!$F$23:F1086,"W")</f>
        <v>3</v>
      </c>
      <c r="AA1086" s="4">
        <f>COUNTIF('Τα Στοιχήματα μου'!$F$23:F1086,"W")/(COUNTIF('Τα Στοιχήματα μου'!$F$23:F1086,"W")+COUNTIF('Τα Στοιχήματα μου'!$F$23:F1086,"L"))</f>
        <v>0.6</v>
      </c>
    </row>
    <row r="1087" spans="2:27">
      <c r="B1087" s="6">
        <f t="shared" si="16"/>
        <v>1065</v>
      </c>
      <c r="I1087" s="6">
        <f>I1086+1</f>
        <v>1065</v>
      </c>
      <c r="J1087" s="6">
        <f>'Τα Στοιχήματα μου'!D1087</f>
        <v>0</v>
      </c>
      <c r="K1087" s="6">
        <f>'Τα Στοιχήματα μου'!E1087</f>
        <v>0</v>
      </c>
      <c r="L1087" s="6">
        <f>'Τα Στοιχήματα μου'!F1087</f>
        <v>0</v>
      </c>
      <c r="M1087" s="7"/>
      <c r="N1087" s="5">
        <f>AVERAGE('Τα Στοιχήματα μου'!$E$23:E1087)</f>
        <v>2.956</v>
      </c>
      <c r="O1087" s="6" t="str">
        <f>IF('Τα Στοιχήματα μου'!E1087&lt;&gt;0,1/'Τα Στοιχήματα μου'!E1087,"")</f>
        <v/>
      </c>
      <c r="P1087" s="6">
        <f>SUM($O$23:O1087)</f>
        <v>3.4668730650154802</v>
      </c>
      <c r="Q1087" s="6">
        <f>(1-(1/P1087))*100</f>
        <v>71.155563493480983</v>
      </c>
      <c r="R1087" s="6">
        <f>IF('Τα Στοιχήματα μου'!E1087&lt;&gt;0,(100-($Q$1022*100)/100)/'Τα Στοιχήματα μου'!E1087,0)</f>
        <v>0</v>
      </c>
      <c r="S1087" s="6">
        <f>R1087*('Τα Στοιχήματα μου'!E1087-1)</f>
        <v>0</v>
      </c>
      <c r="T1087" s="5">
        <f>SUM($S$23:S1087)/100+1</f>
        <v>1.4422218253259511</v>
      </c>
      <c r="U1087" s="6">
        <f>IF('Τα Στοιχήματα μου'!E1087&lt;&gt;0,(100-(Q1087*100)/100)/'Τα Στοιχήματα μου'!E1087,0)</f>
        <v>0</v>
      </c>
      <c r="V1087" s="6">
        <f>'Τα Στοιχήματα μου'!E1087*U1087</f>
        <v>0</v>
      </c>
      <c r="W1087" s="5">
        <f>IF('Τα Στοιχήματα μου'!E1087&lt;&gt;0,V1087/(100/I1087),W1086)</f>
        <v>1.4422218253259509</v>
      </c>
      <c r="X1087" s="7"/>
      <c r="Y1087" s="6">
        <f>COUNTIF('Τα Στοιχήματα μου'!$F$23:F1087,"W")+COUNTIF('Τα Στοιχήματα μου'!$F$23:F1087,"L")</f>
        <v>5</v>
      </c>
      <c r="Z1087" s="6">
        <f>COUNTIF('Τα Στοιχήματα μου'!$F$23:F1087,"W")</f>
        <v>3</v>
      </c>
      <c r="AA1087" s="4">
        <f>COUNTIF('Τα Στοιχήματα μου'!$F$23:F1087,"W")/(COUNTIF('Τα Στοιχήματα μου'!$F$23:F1087,"W")+COUNTIF('Τα Στοιχήματα μου'!$F$23:F1087,"L"))</f>
        <v>0.6</v>
      </c>
    </row>
    <row r="1088" spans="2:27">
      <c r="B1088" s="6">
        <f t="shared" si="16"/>
        <v>1066</v>
      </c>
      <c r="I1088" s="6">
        <f>I1087+1</f>
        <v>1066</v>
      </c>
      <c r="J1088" s="6">
        <f>'Τα Στοιχήματα μου'!D1088</f>
        <v>0</v>
      </c>
      <c r="K1088" s="6">
        <f>'Τα Στοιχήματα μου'!E1088</f>
        <v>0</v>
      </c>
      <c r="L1088" s="6">
        <f>'Τα Στοιχήματα μου'!F1088</f>
        <v>0</v>
      </c>
      <c r="M1088" s="7"/>
      <c r="N1088" s="5">
        <f>AVERAGE('Τα Στοιχήματα μου'!$E$23:E1088)</f>
        <v>2.956</v>
      </c>
      <c r="O1088" s="6" t="str">
        <f>IF('Τα Στοιχήματα μου'!E1088&lt;&gt;0,1/'Τα Στοιχήματα μου'!E1088,"")</f>
        <v/>
      </c>
      <c r="P1088" s="6">
        <f>SUM($O$23:O1088)</f>
        <v>3.4668730650154802</v>
      </c>
      <c r="Q1088" s="6">
        <f>(1-(1/P1088))*100</f>
        <v>71.155563493480983</v>
      </c>
      <c r="R1088" s="6">
        <f>IF('Τα Στοιχήματα μου'!E1088&lt;&gt;0,(100-($Q$1022*100)/100)/'Τα Στοιχήματα μου'!E1088,0)</f>
        <v>0</v>
      </c>
      <c r="S1088" s="6">
        <f>R1088*('Τα Στοιχήματα μου'!E1088-1)</f>
        <v>0</v>
      </c>
      <c r="T1088" s="5">
        <f>SUM($S$23:S1088)/100+1</f>
        <v>1.4422218253259511</v>
      </c>
      <c r="U1088" s="6">
        <f>IF('Τα Στοιχήματα μου'!E1088&lt;&gt;0,(100-(Q1088*100)/100)/'Τα Στοιχήματα μου'!E1088,0)</f>
        <v>0</v>
      </c>
      <c r="V1088" s="6">
        <f>'Τα Στοιχήματα μου'!E1088*U1088</f>
        <v>0</v>
      </c>
      <c r="W1088" s="5">
        <f>IF('Τα Στοιχήματα μου'!E1088&lt;&gt;0,V1088/(100/I1088),W1087)</f>
        <v>1.4422218253259509</v>
      </c>
      <c r="X1088" s="7"/>
      <c r="Y1088" s="6">
        <f>COUNTIF('Τα Στοιχήματα μου'!$F$23:F1088,"W")+COUNTIF('Τα Στοιχήματα μου'!$F$23:F1088,"L")</f>
        <v>5</v>
      </c>
      <c r="Z1088" s="6">
        <f>COUNTIF('Τα Στοιχήματα μου'!$F$23:F1088,"W")</f>
        <v>3</v>
      </c>
      <c r="AA1088" s="4">
        <f>COUNTIF('Τα Στοιχήματα μου'!$F$23:F1088,"W")/(COUNTIF('Τα Στοιχήματα μου'!$F$23:F1088,"W")+COUNTIF('Τα Στοιχήματα μου'!$F$23:F1088,"L"))</f>
        <v>0.6</v>
      </c>
    </row>
    <row r="1089" spans="2:27">
      <c r="B1089" s="6">
        <f t="shared" si="16"/>
        <v>1067</v>
      </c>
      <c r="I1089" s="6">
        <f>I1088+1</f>
        <v>1067</v>
      </c>
      <c r="J1089" s="6">
        <f>'Τα Στοιχήματα μου'!D1089</f>
        <v>0</v>
      </c>
      <c r="K1089" s="6">
        <f>'Τα Στοιχήματα μου'!E1089</f>
        <v>0</v>
      </c>
      <c r="L1089" s="6">
        <f>'Τα Στοιχήματα μου'!F1089</f>
        <v>0</v>
      </c>
      <c r="M1089" s="7"/>
      <c r="N1089" s="5">
        <f>AVERAGE('Τα Στοιχήματα μου'!$E$23:E1089)</f>
        <v>2.956</v>
      </c>
      <c r="O1089" s="6" t="str">
        <f>IF('Τα Στοιχήματα μου'!E1089&lt;&gt;0,1/'Τα Στοιχήματα μου'!E1089,"")</f>
        <v/>
      </c>
      <c r="P1089" s="6">
        <f>SUM($O$23:O1089)</f>
        <v>3.4668730650154802</v>
      </c>
      <c r="Q1089" s="6">
        <f>(1-(1/P1089))*100</f>
        <v>71.155563493480983</v>
      </c>
      <c r="R1089" s="6">
        <f>IF('Τα Στοιχήματα μου'!E1089&lt;&gt;0,(100-($Q$1022*100)/100)/'Τα Στοιχήματα μου'!E1089,0)</f>
        <v>0</v>
      </c>
      <c r="S1089" s="6">
        <f>R1089*('Τα Στοιχήματα μου'!E1089-1)</f>
        <v>0</v>
      </c>
      <c r="T1089" s="5">
        <f>SUM($S$23:S1089)/100+1</f>
        <v>1.4422218253259511</v>
      </c>
      <c r="U1089" s="6">
        <f>IF('Τα Στοιχήματα μου'!E1089&lt;&gt;0,(100-(Q1089*100)/100)/'Τα Στοιχήματα μου'!E1089,0)</f>
        <v>0</v>
      </c>
      <c r="V1089" s="6">
        <f>'Τα Στοιχήματα μου'!E1089*U1089</f>
        <v>0</v>
      </c>
      <c r="W1089" s="5">
        <f>IF('Τα Στοιχήματα μου'!E1089&lt;&gt;0,V1089/(100/I1089),W1088)</f>
        <v>1.4422218253259509</v>
      </c>
      <c r="X1089" s="7"/>
      <c r="Y1089" s="6">
        <f>COUNTIF('Τα Στοιχήματα μου'!$F$23:F1089,"W")+COUNTIF('Τα Στοιχήματα μου'!$F$23:F1089,"L")</f>
        <v>5</v>
      </c>
      <c r="Z1089" s="6">
        <f>COUNTIF('Τα Στοιχήματα μου'!$F$23:F1089,"W")</f>
        <v>3</v>
      </c>
      <c r="AA1089" s="4">
        <f>COUNTIF('Τα Στοιχήματα μου'!$F$23:F1089,"W")/(COUNTIF('Τα Στοιχήματα μου'!$F$23:F1089,"W")+COUNTIF('Τα Στοιχήματα μου'!$F$23:F1089,"L"))</f>
        <v>0.6</v>
      </c>
    </row>
    <row r="1090" spans="2:27">
      <c r="B1090" s="6">
        <f t="shared" si="16"/>
        <v>1068</v>
      </c>
      <c r="I1090" s="6">
        <f>I1089+1</f>
        <v>1068</v>
      </c>
      <c r="J1090" s="6">
        <f>'Τα Στοιχήματα μου'!D1090</f>
        <v>0</v>
      </c>
      <c r="K1090" s="6">
        <f>'Τα Στοιχήματα μου'!E1090</f>
        <v>0</v>
      </c>
      <c r="L1090" s="6">
        <f>'Τα Στοιχήματα μου'!F1090</f>
        <v>0</v>
      </c>
      <c r="M1090" s="7"/>
      <c r="N1090" s="5">
        <f>AVERAGE('Τα Στοιχήματα μου'!$E$23:E1090)</f>
        <v>2.956</v>
      </c>
      <c r="O1090" s="6" t="str">
        <f>IF('Τα Στοιχήματα μου'!E1090&lt;&gt;0,1/'Τα Στοιχήματα μου'!E1090,"")</f>
        <v/>
      </c>
      <c r="P1090" s="6">
        <f>SUM($O$23:O1090)</f>
        <v>3.4668730650154802</v>
      </c>
      <c r="Q1090" s="6">
        <f>(1-(1/P1090))*100</f>
        <v>71.155563493480983</v>
      </c>
      <c r="R1090" s="6">
        <f>IF('Τα Στοιχήματα μου'!E1090&lt;&gt;0,(100-($Q$1022*100)/100)/'Τα Στοιχήματα μου'!E1090,0)</f>
        <v>0</v>
      </c>
      <c r="S1090" s="6">
        <f>R1090*('Τα Στοιχήματα μου'!E1090-1)</f>
        <v>0</v>
      </c>
      <c r="T1090" s="5">
        <f>SUM($S$23:S1090)/100+1</f>
        <v>1.4422218253259511</v>
      </c>
      <c r="U1090" s="6">
        <f>IF('Τα Στοιχήματα μου'!E1090&lt;&gt;0,(100-(Q1090*100)/100)/'Τα Στοιχήματα μου'!E1090,0)</f>
        <v>0</v>
      </c>
      <c r="V1090" s="6">
        <f>'Τα Στοιχήματα μου'!E1090*U1090</f>
        <v>0</v>
      </c>
      <c r="W1090" s="5">
        <f>IF('Τα Στοιχήματα μου'!E1090&lt;&gt;0,V1090/(100/I1090),W1089)</f>
        <v>1.4422218253259509</v>
      </c>
      <c r="X1090" s="7"/>
      <c r="Y1090" s="6">
        <f>COUNTIF('Τα Στοιχήματα μου'!$F$23:F1090,"W")+COUNTIF('Τα Στοιχήματα μου'!$F$23:F1090,"L")</f>
        <v>5</v>
      </c>
      <c r="Z1090" s="6">
        <f>COUNTIF('Τα Στοιχήματα μου'!$F$23:F1090,"W")</f>
        <v>3</v>
      </c>
      <c r="AA1090" s="4">
        <f>COUNTIF('Τα Στοιχήματα μου'!$F$23:F1090,"W")/(COUNTIF('Τα Στοιχήματα μου'!$F$23:F1090,"W")+COUNTIF('Τα Στοιχήματα μου'!$F$23:F1090,"L"))</f>
        <v>0.6</v>
      </c>
    </row>
    <row r="1091" spans="2:27">
      <c r="B1091" s="6">
        <f t="shared" si="16"/>
        <v>1069</v>
      </c>
      <c r="I1091" s="6">
        <f>I1090+1</f>
        <v>1069</v>
      </c>
      <c r="J1091" s="6">
        <f>'Τα Στοιχήματα μου'!D1091</f>
        <v>0</v>
      </c>
      <c r="K1091" s="6">
        <f>'Τα Στοιχήματα μου'!E1091</f>
        <v>0</v>
      </c>
      <c r="L1091" s="6">
        <f>'Τα Στοιχήματα μου'!F1091</f>
        <v>0</v>
      </c>
      <c r="M1091" s="7"/>
      <c r="N1091" s="5">
        <f>AVERAGE('Τα Στοιχήματα μου'!$E$23:E1091)</f>
        <v>2.956</v>
      </c>
      <c r="O1091" s="6" t="str">
        <f>IF('Τα Στοιχήματα μου'!E1091&lt;&gt;0,1/'Τα Στοιχήματα μου'!E1091,"")</f>
        <v/>
      </c>
      <c r="P1091" s="6">
        <f>SUM($O$23:O1091)</f>
        <v>3.4668730650154802</v>
      </c>
      <c r="Q1091" s="6">
        <f>(1-(1/P1091))*100</f>
        <v>71.155563493480983</v>
      </c>
      <c r="R1091" s="6">
        <f>IF('Τα Στοιχήματα μου'!E1091&lt;&gt;0,(100-($Q$1022*100)/100)/'Τα Στοιχήματα μου'!E1091,0)</f>
        <v>0</v>
      </c>
      <c r="S1091" s="6">
        <f>R1091*('Τα Στοιχήματα μου'!E1091-1)</f>
        <v>0</v>
      </c>
      <c r="T1091" s="5">
        <f>SUM($S$23:S1091)/100+1</f>
        <v>1.4422218253259511</v>
      </c>
      <c r="U1091" s="6">
        <f>IF('Τα Στοιχήματα μου'!E1091&lt;&gt;0,(100-(Q1091*100)/100)/'Τα Στοιχήματα μου'!E1091,0)</f>
        <v>0</v>
      </c>
      <c r="V1091" s="6">
        <f>'Τα Στοιχήματα μου'!E1091*U1091</f>
        <v>0</v>
      </c>
      <c r="W1091" s="5">
        <f>IF('Τα Στοιχήματα μου'!E1091&lt;&gt;0,V1091/(100/I1091),W1090)</f>
        <v>1.4422218253259509</v>
      </c>
      <c r="X1091" s="7"/>
      <c r="Y1091" s="6">
        <f>COUNTIF('Τα Στοιχήματα μου'!$F$23:F1091,"W")+COUNTIF('Τα Στοιχήματα μου'!$F$23:F1091,"L")</f>
        <v>5</v>
      </c>
      <c r="Z1091" s="6">
        <f>COUNTIF('Τα Στοιχήματα μου'!$F$23:F1091,"W")</f>
        <v>3</v>
      </c>
      <c r="AA1091" s="4">
        <f>COUNTIF('Τα Στοιχήματα μου'!$F$23:F1091,"W")/(COUNTIF('Τα Στοιχήματα μου'!$F$23:F1091,"W")+COUNTIF('Τα Στοιχήματα μου'!$F$23:F1091,"L"))</f>
        <v>0.6</v>
      </c>
    </row>
    <row r="1092" spans="2:27">
      <c r="B1092" s="6">
        <f t="shared" si="16"/>
        <v>1070</v>
      </c>
      <c r="I1092" s="6">
        <f>I1091+1</f>
        <v>1070</v>
      </c>
      <c r="J1092" s="6">
        <f>'Τα Στοιχήματα μου'!D1092</f>
        <v>0</v>
      </c>
      <c r="K1092" s="6">
        <f>'Τα Στοιχήματα μου'!E1092</f>
        <v>0</v>
      </c>
      <c r="L1092" s="6">
        <f>'Τα Στοιχήματα μου'!F1092</f>
        <v>0</v>
      </c>
      <c r="M1092" s="7"/>
      <c r="N1092" s="5">
        <f>AVERAGE('Τα Στοιχήματα μου'!$E$23:E1092)</f>
        <v>2.956</v>
      </c>
      <c r="O1092" s="6" t="str">
        <f>IF('Τα Στοιχήματα μου'!E1092&lt;&gt;0,1/'Τα Στοιχήματα μου'!E1092,"")</f>
        <v/>
      </c>
      <c r="P1092" s="6">
        <f>SUM($O$23:O1092)</f>
        <v>3.4668730650154802</v>
      </c>
      <c r="Q1092" s="6">
        <f>(1-(1/P1092))*100</f>
        <v>71.155563493480983</v>
      </c>
      <c r="R1092" s="6">
        <f>IF('Τα Στοιχήματα μου'!E1092&lt;&gt;0,(100-($Q$1022*100)/100)/'Τα Στοιχήματα μου'!E1092,0)</f>
        <v>0</v>
      </c>
      <c r="S1092" s="6">
        <f>R1092*('Τα Στοιχήματα μου'!E1092-1)</f>
        <v>0</v>
      </c>
      <c r="T1092" s="5">
        <f>SUM($S$23:S1092)/100+1</f>
        <v>1.4422218253259511</v>
      </c>
      <c r="U1092" s="6">
        <f>IF('Τα Στοιχήματα μου'!E1092&lt;&gt;0,(100-(Q1092*100)/100)/'Τα Στοιχήματα μου'!E1092,0)</f>
        <v>0</v>
      </c>
      <c r="V1092" s="6">
        <f>'Τα Στοιχήματα μου'!E1092*U1092</f>
        <v>0</v>
      </c>
      <c r="W1092" s="5">
        <f>IF('Τα Στοιχήματα μου'!E1092&lt;&gt;0,V1092/(100/I1092),W1091)</f>
        <v>1.4422218253259509</v>
      </c>
      <c r="X1092" s="7"/>
      <c r="Y1092" s="6">
        <f>COUNTIF('Τα Στοιχήματα μου'!$F$23:F1092,"W")+COUNTIF('Τα Στοιχήματα μου'!$F$23:F1092,"L")</f>
        <v>5</v>
      </c>
      <c r="Z1092" s="6">
        <f>COUNTIF('Τα Στοιχήματα μου'!$F$23:F1092,"W")</f>
        <v>3</v>
      </c>
      <c r="AA1092" s="4">
        <f>COUNTIF('Τα Στοιχήματα μου'!$F$23:F1092,"W")/(COUNTIF('Τα Στοιχήματα μου'!$F$23:F1092,"W")+COUNTIF('Τα Στοιχήματα μου'!$F$23:F1092,"L"))</f>
        <v>0.6</v>
      </c>
    </row>
    <row r="1093" spans="2:27">
      <c r="B1093" s="6">
        <f t="shared" si="16"/>
        <v>1071</v>
      </c>
      <c r="I1093" s="6">
        <f>I1092+1</f>
        <v>1071</v>
      </c>
      <c r="J1093" s="6">
        <f>'Τα Στοιχήματα μου'!D1093</f>
        <v>0</v>
      </c>
      <c r="K1093" s="6">
        <f>'Τα Στοιχήματα μου'!E1093</f>
        <v>0</v>
      </c>
      <c r="L1093" s="6">
        <f>'Τα Στοιχήματα μου'!F1093</f>
        <v>0</v>
      </c>
      <c r="M1093" s="7"/>
      <c r="N1093" s="5">
        <f>AVERAGE('Τα Στοιχήματα μου'!$E$23:E1093)</f>
        <v>2.956</v>
      </c>
      <c r="O1093" s="6" t="str">
        <f>IF('Τα Στοιχήματα μου'!E1093&lt;&gt;0,1/'Τα Στοιχήματα μου'!E1093,"")</f>
        <v/>
      </c>
      <c r="P1093" s="6">
        <f>SUM($O$23:O1093)</f>
        <v>3.4668730650154802</v>
      </c>
      <c r="Q1093" s="6">
        <f>(1-(1/P1093))*100</f>
        <v>71.155563493480983</v>
      </c>
      <c r="R1093" s="6">
        <f>IF('Τα Στοιχήματα μου'!E1093&lt;&gt;0,(100-($Q$1022*100)/100)/'Τα Στοιχήματα μου'!E1093,0)</f>
        <v>0</v>
      </c>
      <c r="S1093" s="6">
        <f>R1093*('Τα Στοιχήματα μου'!E1093-1)</f>
        <v>0</v>
      </c>
      <c r="T1093" s="5">
        <f>SUM($S$23:S1093)/100+1</f>
        <v>1.4422218253259511</v>
      </c>
      <c r="U1093" s="6">
        <f>IF('Τα Στοιχήματα μου'!E1093&lt;&gt;0,(100-(Q1093*100)/100)/'Τα Στοιχήματα μου'!E1093,0)</f>
        <v>0</v>
      </c>
      <c r="V1093" s="6">
        <f>'Τα Στοιχήματα μου'!E1093*U1093</f>
        <v>0</v>
      </c>
      <c r="W1093" s="5">
        <f>IF('Τα Στοιχήματα μου'!E1093&lt;&gt;0,V1093/(100/I1093),W1092)</f>
        <v>1.4422218253259509</v>
      </c>
      <c r="X1093" s="7"/>
      <c r="Y1093" s="6">
        <f>COUNTIF('Τα Στοιχήματα μου'!$F$23:F1093,"W")+COUNTIF('Τα Στοιχήματα μου'!$F$23:F1093,"L")</f>
        <v>5</v>
      </c>
      <c r="Z1093" s="6">
        <f>COUNTIF('Τα Στοιχήματα μου'!$F$23:F1093,"W")</f>
        <v>3</v>
      </c>
      <c r="AA1093" s="4">
        <f>COUNTIF('Τα Στοιχήματα μου'!$F$23:F1093,"W")/(COUNTIF('Τα Στοιχήματα μου'!$F$23:F1093,"W")+COUNTIF('Τα Στοιχήματα μου'!$F$23:F1093,"L"))</f>
        <v>0.6</v>
      </c>
    </row>
    <row r="1094" spans="2:27">
      <c r="B1094" s="6">
        <f t="shared" si="16"/>
        <v>1072</v>
      </c>
      <c r="I1094" s="6">
        <f>I1093+1</f>
        <v>1072</v>
      </c>
      <c r="J1094" s="6">
        <f>'Τα Στοιχήματα μου'!D1094</f>
        <v>0</v>
      </c>
      <c r="K1094" s="6">
        <f>'Τα Στοιχήματα μου'!E1094</f>
        <v>0</v>
      </c>
      <c r="L1094" s="6">
        <f>'Τα Στοιχήματα μου'!F1094</f>
        <v>0</v>
      </c>
      <c r="M1094" s="7"/>
      <c r="N1094" s="5">
        <f>AVERAGE('Τα Στοιχήματα μου'!$E$23:E1094)</f>
        <v>2.956</v>
      </c>
      <c r="O1094" s="6" t="str">
        <f>IF('Τα Στοιχήματα μου'!E1094&lt;&gt;0,1/'Τα Στοιχήματα μου'!E1094,"")</f>
        <v/>
      </c>
      <c r="P1094" s="6">
        <f>SUM($O$23:O1094)</f>
        <v>3.4668730650154802</v>
      </c>
      <c r="Q1094" s="6">
        <f>(1-(1/P1094))*100</f>
        <v>71.155563493480983</v>
      </c>
      <c r="R1094" s="6">
        <f>IF('Τα Στοιχήματα μου'!E1094&lt;&gt;0,(100-($Q$1022*100)/100)/'Τα Στοιχήματα μου'!E1094,0)</f>
        <v>0</v>
      </c>
      <c r="S1094" s="6">
        <f>R1094*('Τα Στοιχήματα μου'!E1094-1)</f>
        <v>0</v>
      </c>
      <c r="T1094" s="5">
        <f>SUM($S$23:S1094)/100+1</f>
        <v>1.4422218253259511</v>
      </c>
      <c r="U1094" s="6">
        <f>IF('Τα Στοιχήματα μου'!E1094&lt;&gt;0,(100-(Q1094*100)/100)/'Τα Στοιχήματα μου'!E1094,0)</f>
        <v>0</v>
      </c>
      <c r="V1094" s="6">
        <f>'Τα Στοιχήματα μου'!E1094*U1094</f>
        <v>0</v>
      </c>
      <c r="W1094" s="5">
        <f>IF('Τα Στοιχήματα μου'!E1094&lt;&gt;0,V1094/(100/I1094),W1093)</f>
        <v>1.4422218253259509</v>
      </c>
      <c r="X1094" s="7"/>
      <c r="Y1094" s="6">
        <f>COUNTIF('Τα Στοιχήματα μου'!$F$23:F1094,"W")+COUNTIF('Τα Στοιχήματα μου'!$F$23:F1094,"L")</f>
        <v>5</v>
      </c>
      <c r="Z1094" s="6">
        <f>COUNTIF('Τα Στοιχήματα μου'!$F$23:F1094,"W")</f>
        <v>3</v>
      </c>
      <c r="AA1094" s="4">
        <f>COUNTIF('Τα Στοιχήματα μου'!$F$23:F1094,"W")/(COUNTIF('Τα Στοιχήματα μου'!$F$23:F1094,"W")+COUNTIF('Τα Στοιχήματα μου'!$F$23:F1094,"L"))</f>
        <v>0.6</v>
      </c>
    </row>
    <row r="1095" spans="2:27">
      <c r="B1095" s="6">
        <f t="shared" si="16"/>
        <v>1073</v>
      </c>
      <c r="I1095" s="6">
        <f>I1094+1</f>
        <v>1073</v>
      </c>
      <c r="J1095" s="6">
        <f>'Τα Στοιχήματα μου'!D1095</f>
        <v>0</v>
      </c>
      <c r="K1095" s="6">
        <f>'Τα Στοιχήματα μου'!E1095</f>
        <v>0</v>
      </c>
      <c r="L1095" s="6">
        <f>'Τα Στοιχήματα μου'!F1095</f>
        <v>0</v>
      </c>
      <c r="M1095" s="7"/>
      <c r="N1095" s="5">
        <f>AVERAGE('Τα Στοιχήματα μου'!$E$23:E1095)</f>
        <v>2.956</v>
      </c>
      <c r="O1095" s="6" t="str">
        <f>IF('Τα Στοιχήματα μου'!E1095&lt;&gt;0,1/'Τα Στοιχήματα μου'!E1095,"")</f>
        <v/>
      </c>
      <c r="P1095" s="6">
        <f>SUM($O$23:O1095)</f>
        <v>3.4668730650154802</v>
      </c>
      <c r="Q1095" s="6">
        <f>(1-(1/P1095))*100</f>
        <v>71.155563493480983</v>
      </c>
      <c r="R1095" s="6">
        <f>IF('Τα Στοιχήματα μου'!E1095&lt;&gt;0,(100-($Q$1022*100)/100)/'Τα Στοιχήματα μου'!E1095,0)</f>
        <v>0</v>
      </c>
      <c r="S1095" s="6">
        <f>R1095*('Τα Στοιχήματα μου'!E1095-1)</f>
        <v>0</v>
      </c>
      <c r="T1095" s="5">
        <f>SUM($S$23:S1095)/100+1</f>
        <v>1.4422218253259511</v>
      </c>
      <c r="U1095" s="6">
        <f>IF('Τα Στοιχήματα μου'!E1095&lt;&gt;0,(100-(Q1095*100)/100)/'Τα Στοιχήματα μου'!E1095,0)</f>
        <v>0</v>
      </c>
      <c r="V1095" s="6">
        <f>'Τα Στοιχήματα μου'!E1095*U1095</f>
        <v>0</v>
      </c>
      <c r="W1095" s="5">
        <f>IF('Τα Στοιχήματα μου'!E1095&lt;&gt;0,V1095/(100/I1095),W1094)</f>
        <v>1.4422218253259509</v>
      </c>
      <c r="X1095" s="7"/>
      <c r="Y1095" s="6">
        <f>COUNTIF('Τα Στοιχήματα μου'!$F$23:F1095,"W")+COUNTIF('Τα Στοιχήματα μου'!$F$23:F1095,"L")</f>
        <v>5</v>
      </c>
      <c r="Z1095" s="6">
        <f>COUNTIF('Τα Στοιχήματα μου'!$F$23:F1095,"W")</f>
        <v>3</v>
      </c>
      <c r="AA1095" s="4">
        <f>COUNTIF('Τα Στοιχήματα μου'!$F$23:F1095,"W")/(COUNTIF('Τα Στοιχήματα μου'!$F$23:F1095,"W")+COUNTIF('Τα Στοιχήματα μου'!$F$23:F1095,"L"))</f>
        <v>0.6</v>
      </c>
    </row>
    <row r="1096" spans="2:27">
      <c r="B1096" s="6">
        <f t="shared" si="16"/>
        <v>1074</v>
      </c>
      <c r="I1096" s="6">
        <f>I1095+1</f>
        <v>1074</v>
      </c>
      <c r="J1096" s="6">
        <f>'Τα Στοιχήματα μου'!D1096</f>
        <v>0</v>
      </c>
      <c r="K1096" s="6">
        <f>'Τα Στοιχήματα μου'!E1096</f>
        <v>0</v>
      </c>
      <c r="L1096" s="6">
        <f>'Τα Στοιχήματα μου'!F1096</f>
        <v>0</v>
      </c>
      <c r="M1096" s="7"/>
      <c r="N1096" s="5">
        <f>AVERAGE('Τα Στοιχήματα μου'!$E$23:E1096)</f>
        <v>2.956</v>
      </c>
      <c r="O1096" s="6" t="str">
        <f>IF('Τα Στοιχήματα μου'!E1096&lt;&gt;0,1/'Τα Στοιχήματα μου'!E1096,"")</f>
        <v/>
      </c>
      <c r="P1096" s="6">
        <f>SUM($O$23:O1096)</f>
        <v>3.4668730650154802</v>
      </c>
      <c r="Q1096" s="6">
        <f>(1-(1/P1096))*100</f>
        <v>71.155563493480983</v>
      </c>
      <c r="R1096" s="6">
        <f>IF('Τα Στοιχήματα μου'!E1096&lt;&gt;0,(100-($Q$1022*100)/100)/'Τα Στοιχήματα μου'!E1096,0)</f>
        <v>0</v>
      </c>
      <c r="S1096" s="6">
        <f>R1096*('Τα Στοιχήματα μου'!E1096-1)</f>
        <v>0</v>
      </c>
      <c r="T1096" s="5">
        <f>SUM($S$23:S1096)/100+1</f>
        <v>1.4422218253259511</v>
      </c>
      <c r="U1096" s="6">
        <f>IF('Τα Στοιχήματα μου'!E1096&lt;&gt;0,(100-(Q1096*100)/100)/'Τα Στοιχήματα μου'!E1096,0)</f>
        <v>0</v>
      </c>
      <c r="V1096" s="6">
        <f>'Τα Στοιχήματα μου'!E1096*U1096</f>
        <v>0</v>
      </c>
      <c r="W1096" s="5">
        <f>IF('Τα Στοιχήματα μου'!E1096&lt;&gt;0,V1096/(100/I1096),W1095)</f>
        <v>1.4422218253259509</v>
      </c>
      <c r="X1096" s="7"/>
      <c r="Y1096" s="6">
        <f>COUNTIF('Τα Στοιχήματα μου'!$F$23:F1096,"W")+COUNTIF('Τα Στοιχήματα μου'!$F$23:F1096,"L")</f>
        <v>5</v>
      </c>
      <c r="Z1096" s="6">
        <f>COUNTIF('Τα Στοιχήματα μου'!$F$23:F1096,"W")</f>
        <v>3</v>
      </c>
      <c r="AA1096" s="4">
        <f>COUNTIF('Τα Στοιχήματα μου'!$F$23:F1096,"W")/(COUNTIF('Τα Στοιχήματα μου'!$F$23:F1096,"W")+COUNTIF('Τα Στοιχήματα μου'!$F$23:F1096,"L"))</f>
        <v>0.6</v>
      </c>
    </row>
    <row r="1097" spans="2:27">
      <c r="B1097" s="6">
        <f t="shared" si="16"/>
        <v>1075</v>
      </c>
      <c r="I1097" s="6">
        <f>I1096+1</f>
        <v>1075</v>
      </c>
      <c r="J1097" s="6">
        <f>'Τα Στοιχήματα μου'!D1097</f>
        <v>0</v>
      </c>
      <c r="K1097" s="6">
        <f>'Τα Στοιχήματα μου'!E1097</f>
        <v>0</v>
      </c>
      <c r="L1097" s="6">
        <f>'Τα Στοιχήματα μου'!F1097</f>
        <v>0</v>
      </c>
      <c r="M1097" s="7"/>
      <c r="N1097" s="5">
        <f>AVERAGE('Τα Στοιχήματα μου'!$E$23:E1097)</f>
        <v>2.956</v>
      </c>
      <c r="O1097" s="6" t="str">
        <f>IF('Τα Στοιχήματα μου'!E1097&lt;&gt;0,1/'Τα Στοιχήματα μου'!E1097,"")</f>
        <v/>
      </c>
      <c r="P1097" s="6">
        <f>SUM($O$23:O1097)</f>
        <v>3.4668730650154802</v>
      </c>
      <c r="Q1097" s="6">
        <f>(1-(1/P1097))*100</f>
        <v>71.155563493480983</v>
      </c>
      <c r="R1097" s="6">
        <f>IF('Τα Στοιχήματα μου'!E1097&lt;&gt;0,(100-($Q$1022*100)/100)/'Τα Στοιχήματα μου'!E1097,0)</f>
        <v>0</v>
      </c>
      <c r="S1097" s="6">
        <f>R1097*('Τα Στοιχήματα μου'!E1097-1)</f>
        <v>0</v>
      </c>
      <c r="T1097" s="5">
        <f>SUM($S$23:S1097)/100+1</f>
        <v>1.4422218253259511</v>
      </c>
      <c r="U1097" s="6">
        <f>IF('Τα Στοιχήματα μου'!E1097&lt;&gt;0,(100-(Q1097*100)/100)/'Τα Στοιχήματα μου'!E1097,0)</f>
        <v>0</v>
      </c>
      <c r="V1097" s="6">
        <f>'Τα Στοιχήματα μου'!E1097*U1097</f>
        <v>0</v>
      </c>
      <c r="W1097" s="5">
        <f>IF('Τα Στοιχήματα μου'!E1097&lt;&gt;0,V1097/(100/I1097),W1096)</f>
        <v>1.4422218253259509</v>
      </c>
      <c r="X1097" s="7"/>
      <c r="Y1097" s="6">
        <f>COUNTIF('Τα Στοιχήματα μου'!$F$23:F1097,"W")+COUNTIF('Τα Στοιχήματα μου'!$F$23:F1097,"L")</f>
        <v>5</v>
      </c>
      <c r="Z1097" s="6">
        <f>COUNTIF('Τα Στοιχήματα μου'!$F$23:F1097,"W")</f>
        <v>3</v>
      </c>
      <c r="AA1097" s="4">
        <f>COUNTIF('Τα Στοιχήματα μου'!$F$23:F1097,"W")/(COUNTIF('Τα Στοιχήματα μου'!$F$23:F1097,"W")+COUNTIF('Τα Στοιχήματα μου'!$F$23:F1097,"L"))</f>
        <v>0.6</v>
      </c>
    </row>
    <row r="1098" spans="2:27">
      <c r="B1098" s="6">
        <f t="shared" si="16"/>
        <v>1076</v>
      </c>
      <c r="I1098" s="6">
        <f>I1097+1</f>
        <v>1076</v>
      </c>
      <c r="J1098" s="6">
        <f>'Τα Στοιχήματα μου'!D1098</f>
        <v>0</v>
      </c>
      <c r="K1098" s="6">
        <f>'Τα Στοιχήματα μου'!E1098</f>
        <v>0</v>
      </c>
      <c r="L1098" s="6">
        <f>'Τα Στοιχήματα μου'!F1098</f>
        <v>0</v>
      </c>
      <c r="M1098" s="7"/>
      <c r="N1098" s="5">
        <f>AVERAGE('Τα Στοιχήματα μου'!$E$23:E1098)</f>
        <v>2.956</v>
      </c>
      <c r="O1098" s="6" t="str">
        <f>IF('Τα Στοιχήματα μου'!E1098&lt;&gt;0,1/'Τα Στοιχήματα μου'!E1098,"")</f>
        <v/>
      </c>
      <c r="P1098" s="6">
        <f>SUM($O$23:O1098)</f>
        <v>3.4668730650154802</v>
      </c>
      <c r="Q1098" s="6">
        <f>(1-(1/P1098))*100</f>
        <v>71.155563493480983</v>
      </c>
      <c r="R1098" s="6">
        <f>IF('Τα Στοιχήματα μου'!E1098&lt;&gt;0,(100-($Q$1022*100)/100)/'Τα Στοιχήματα μου'!E1098,0)</f>
        <v>0</v>
      </c>
      <c r="S1098" s="6">
        <f>R1098*('Τα Στοιχήματα μου'!E1098-1)</f>
        <v>0</v>
      </c>
      <c r="T1098" s="5">
        <f>SUM($S$23:S1098)/100+1</f>
        <v>1.4422218253259511</v>
      </c>
      <c r="U1098" s="6">
        <f>IF('Τα Στοιχήματα μου'!E1098&lt;&gt;0,(100-(Q1098*100)/100)/'Τα Στοιχήματα μου'!E1098,0)</f>
        <v>0</v>
      </c>
      <c r="V1098" s="6">
        <f>'Τα Στοιχήματα μου'!E1098*U1098</f>
        <v>0</v>
      </c>
      <c r="W1098" s="5">
        <f>IF('Τα Στοιχήματα μου'!E1098&lt;&gt;0,V1098/(100/I1098),W1097)</f>
        <v>1.4422218253259509</v>
      </c>
      <c r="X1098" s="7"/>
      <c r="Y1098" s="6">
        <f>COUNTIF('Τα Στοιχήματα μου'!$F$23:F1098,"W")+COUNTIF('Τα Στοιχήματα μου'!$F$23:F1098,"L")</f>
        <v>5</v>
      </c>
      <c r="Z1098" s="6">
        <f>COUNTIF('Τα Στοιχήματα μου'!$F$23:F1098,"W")</f>
        <v>3</v>
      </c>
      <c r="AA1098" s="4">
        <f>COUNTIF('Τα Στοιχήματα μου'!$F$23:F1098,"W")/(COUNTIF('Τα Στοιχήματα μου'!$F$23:F1098,"W")+COUNTIF('Τα Στοιχήματα μου'!$F$23:F1098,"L"))</f>
        <v>0.6</v>
      </c>
    </row>
    <row r="1099" spans="2:27">
      <c r="B1099" s="6">
        <f t="shared" si="16"/>
        <v>1077</v>
      </c>
      <c r="I1099" s="6">
        <f>I1098+1</f>
        <v>1077</v>
      </c>
      <c r="J1099" s="6">
        <f>'Τα Στοιχήματα μου'!D1099</f>
        <v>0</v>
      </c>
      <c r="K1099" s="6">
        <f>'Τα Στοιχήματα μου'!E1099</f>
        <v>0</v>
      </c>
      <c r="L1099" s="6">
        <f>'Τα Στοιχήματα μου'!F1099</f>
        <v>0</v>
      </c>
      <c r="M1099" s="7"/>
      <c r="N1099" s="5">
        <f>AVERAGE('Τα Στοιχήματα μου'!$E$23:E1099)</f>
        <v>2.956</v>
      </c>
      <c r="O1099" s="6" t="str">
        <f>IF('Τα Στοιχήματα μου'!E1099&lt;&gt;0,1/'Τα Στοιχήματα μου'!E1099,"")</f>
        <v/>
      </c>
      <c r="P1099" s="6">
        <f>SUM($O$23:O1099)</f>
        <v>3.4668730650154802</v>
      </c>
      <c r="Q1099" s="6">
        <f>(1-(1/P1099))*100</f>
        <v>71.155563493480983</v>
      </c>
      <c r="R1099" s="6">
        <f>IF('Τα Στοιχήματα μου'!E1099&lt;&gt;0,(100-($Q$1022*100)/100)/'Τα Στοιχήματα μου'!E1099,0)</f>
        <v>0</v>
      </c>
      <c r="S1099" s="6">
        <f>R1099*('Τα Στοιχήματα μου'!E1099-1)</f>
        <v>0</v>
      </c>
      <c r="T1099" s="5">
        <f>SUM($S$23:S1099)/100+1</f>
        <v>1.4422218253259511</v>
      </c>
      <c r="U1099" s="6">
        <f>IF('Τα Στοιχήματα μου'!E1099&lt;&gt;0,(100-(Q1099*100)/100)/'Τα Στοιχήματα μου'!E1099,0)</f>
        <v>0</v>
      </c>
      <c r="V1099" s="6">
        <f>'Τα Στοιχήματα μου'!E1099*U1099</f>
        <v>0</v>
      </c>
      <c r="W1099" s="5">
        <f>IF('Τα Στοιχήματα μου'!E1099&lt;&gt;0,V1099/(100/I1099),W1098)</f>
        <v>1.4422218253259509</v>
      </c>
      <c r="X1099" s="7"/>
      <c r="Y1099" s="6">
        <f>COUNTIF('Τα Στοιχήματα μου'!$F$23:F1099,"W")+COUNTIF('Τα Στοιχήματα μου'!$F$23:F1099,"L")</f>
        <v>5</v>
      </c>
      <c r="Z1099" s="6">
        <f>COUNTIF('Τα Στοιχήματα μου'!$F$23:F1099,"W")</f>
        <v>3</v>
      </c>
      <c r="AA1099" s="4">
        <f>COUNTIF('Τα Στοιχήματα μου'!$F$23:F1099,"W")/(COUNTIF('Τα Στοιχήματα μου'!$F$23:F1099,"W")+COUNTIF('Τα Στοιχήματα μου'!$F$23:F1099,"L"))</f>
        <v>0.6</v>
      </c>
    </row>
    <row r="1100" spans="2:27">
      <c r="B1100" s="6">
        <f t="shared" si="16"/>
        <v>1078</v>
      </c>
      <c r="I1100" s="6">
        <f>I1099+1</f>
        <v>1078</v>
      </c>
      <c r="J1100" s="6">
        <f>'Τα Στοιχήματα μου'!D1100</f>
        <v>0</v>
      </c>
      <c r="K1100" s="6">
        <f>'Τα Στοιχήματα μου'!E1100</f>
        <v>0</v>
      </c>
      <c r="L1100" s="6">
        <f>'Τα Στοιχήματα μου'!F1100</f>
        <v>0</v>
      </c>
      <c r="M1100" s="7"/>
      <c r="N1100" s="5">
        <f>AVERAGE('Τα Στοιχήματα μου'!$E$23:E1100)</f>
        <v>2.956</v>
      </c>
      <c r="O1100" s="6" t="str">
        <f>IF('Τα Στοιχήματα μου'!E1100&lt;&gt;0,1/'Τα Στοιχήματα μου'!E1100,"")</f>
        <v/>
      </c>
      <c r="P1100" s="6">
        <f>SUM($O$23:O1100)</f>
        <v>3.4668730650154802</v>
      </c>
      <c r="Q1100" s="6">
        <f>(1-(1/P1100))*100</f>
        <v>71.155563493480983</v>
      </c>
      <c r="R1100" s="6">
        <f>IF('Τα Στοιχήματα μου'!E1100&lt;&gt;0,(100-($Q$1022*100)/100)/'Τα Στοιχήματα μου'!E1100,0)</f>
        <v>0</v>
      </c>
      <c r="S1100" s="6">
        <f>R1100*('Τα Στοιχήματα μου'!E1100-1)</f>
        <v>0</v>
      </c>
      <c r="T1100" s="5">
        <f>SUM($S$23:S1100)/100+1</f>
        <v>1.4422218253259511</v>
      </c>
      <c r="U1100" s="6">
        <f>IF('Τα Στοιχήματα μου'!E1100&lt;&gt;0,(100-(Q1100*100)/100)/'Τα Στοιχήματα μου'!E1100,0)</f>
        <v>0</v>
      </c>
      <c r="V1100" s="6">
        <f>'Τα Στοιχήματα μου'!E1100*U1100</f>
        <v>0</v>
      </c>
      <c r="W1100" s="5">
        <f>IF('Τα Στοιχήματα μου'!E1100&lt;&gt;0,V1100/(100/I1100),W1099)</f>
        <v>1.4422218253259509</v>
      </c>
      <c r="X1100" s="7"/>
      <c r="Y1100" s="6">
        <f>COUNTIF('Τα Στοιχήματα μου'!$F$23:F1100,"W")+COUNTIF('Τα Στοιχήματα μου'!$F$23:F1100,"L")</f>
        <v>5</v>
      </c>
      <c r="Z1100" s="6">
        <f>COUNTIF('Τα Στοιχήματα μου'!$F$23:F1100,"W")</f>
        <v>3</v>
      </c>
      <c r="AA1100" s="4">
        <f>COUNTIF('Τα Στοιχήματα μου'!$F$23:F1100,"W")/(COUNTIF('Τα Στοιχήματα μου'!$F$23:F1100,"W")+COUNTIF('Τα Στοιχήματα μου'!$F$23:F1100,"L"))</f>
        <v>0.6</v>
      </c>
    </row>
    <row r="1101" spans="2:27">
      <c r="B1101" s="6">
        <f t="shared" si="16"/>
        <v>1079</v>
      </c>
      <c r="I1101" s="6">
        <f>I1100+1</f>
        <v>1079</v>
      </c>
      <c r="J1101" s="6">
        <f>'Τα Στοιχήματα μου'!D1101</f>
        <v>0</v>
      </c>
      <c r="K1101" s="6">
        <f>'Τα Στοιχήματα μου'!E1101</f>
        <v>0</v>
      </c>
      <c r="L1101" s="6">
        <f>'Τα Στοιχήματα μου'!F1101</f>
        <v>0</v>
      </c>
      <c r="M1101" s="7"/>
      <c r="N1101" s="5">
        <f>AVERAGE('Τα Στοιχήματα μου'!$E$23:E1101)</f>
        <v>2.956</v>
      </c>
      <c r="O1101" s="6" t="str">
        <f>IF('Τα Στοιχήματα μου'!E1101&lt;&gt;0,1/'Τα Στοιχήματα μου'!E1101,"")</f>
        <v/>
      </c>
      <c r="P1101" s="6">
        <f>SUM($O$23:O1101)</f>
        <v>3.4668730650154802</v>
      </c>
      <c r="Q1101" s="6">
        <f>(1-(1/P1101))*100</f>
        <v>71.155563493480983</v>
      </c>
      <c r="R1101" s="6">
        <f>IF('Τα Στοιχήματα μου'!E1101&lt;&gt;0,(100-($Q$1022*100)/100)/'Τα Στοιχήματα μου'!E1101,0)</f>
        <v>0</v>
      </c>
      <c r="S1101" s="6">
        <f>R1101*('Τα Στοιχήματα μου'!E1101-1)</f>
        <v>0</v>
      </c>
      <c r="T1101" s="5">
        <f>SUM($S$23:S1101)/100+1</f>
        <v>1.4422218253259511</v>
      </c>
      <c r="U1101" s="6">
        <f>IF('Τα Στοιχήματα μου'!E1101&lt;&gt;0,(100-(Q1101*100)/100)/'Τα Στοιχήματα μου'!E1101,0)</f>
        <v>0</v>
      </c>
      <c r="V1101" s="6">
        <f>'Τα Στοιχήματα μου'!E1101*U1101</f>
        <v>0</v>
      </c>
      <c r="W1101" s="5">
        <f>IF('Τα Στοιχήματα μου'!E1101&lt;&gt;0,V1101/(100/I1101),W1100)</f>
        <v>1.4422218253259509</v>
      </c>
      <c r="X1101" s="7"/>
      <c r="Y1101" s="6">
        <f>COUNTIF('Τα Στοιχήματα μου'!$F$23:F1101,"W")+COUNTIF('Τα Στοιχήματα μου'!$F$23:F1101,"L")</f>
        <v>5</v>
      </c>
      <c r="Z1101" s="6">
        <f>COUNTIF('Τα Στοιχήματα μου'!$F$23:F1101,"W")</f>
        <v>3</v>
      </c>
      <c r="AA1101" s="4">
        <f>COUNTIF('Τα Στοιχήματα μου'!$F$23:F1101,"W")/(COUNTIF('Τα Στοιχήματα μου'!$F$23:F1101,"W")+COUNTIF('Τα Στοιχήματα μου'!$F$23:F1101,"L"))</f>
        <v>0.6</v>
      </c>
    </row>
    <row r="1102" spans="2:27">
      <c r="B1102" s="6">
        <f t="shared" si="16"/>
        <v>1080</v>
      </c>
      <c r="I1102" s="6">
        <f>I1101+1</f>
        <v>1080</v>
      </c>
      <c r="J1102" s="6">
        <f>'Τα Στοιχήματα μου'!D1102</f>
        <v>0</v>
      </c>
      <c r="K1102" s="6">
        <f>'Τα Στοιχήματα μου'!E1102</f>
        <v>0</v>
      </c>
      <c r="L1102" s="6">
        <f>'Τα Στοιχήματα μου'!F1102</f>
        <v>0</v>
      </c>
      <c r="M1102" s="7"/>
      <c r="N1102" s="5">
        <f>AVERAGE('Τα Στοιχήματα μου'!$E$23:E1102)</f>
        <v>2.956</v>
      </c>
      <c r="O1102" s="6" t="str">
        <f>IF('Τα Στοιχήματα μου'!E1102&lt;&gt;0,1/'Τα Στοιχήματα μου'!E1102,"")</f>
        <v/>
      </c>
      <c r="P1102" s="6">
        <f>SUM($O$23:O1102)</f>
        <v>3.4668730650154802</v>
      </c>
      <c r="Q1102" s="6">
        <f>(1-(1/P1102))*100</f>
        <v>71.155563493480983</v>
      </c>
      <c r="R1102" s="6">
        <f>IF('Τα Στοιχήματα μου'!E1102&lt;&gt;0,(100-($Q$1022*100)/100)/'Τα Στοιχήματα μου'!E1102,0)</f>
        <v>0</v>
      </c>
      <c r="S1102" s="6">
        <f>R1102*('Τα Στοιχήματα μου'!E1102-1)</f>
        <v>0</v>
      </c>
      <c r="T1102" s="5">
        <f>SUM($S$23:S1102)/100+1</f>
        <v>1.4422218253259511</v>
      </c>
      <c r="U1102" s="6">
        <f>IF('Τα Στοιχήματα μου'!E1102&lt;&gt;0,(100-(Q1102*100)/100)/'Τα Στοιχήματα μου'!E1102,0)</f>
        <v>0</v>
      </c>
      <c r="V1102" s="6">
        <f>'Τα Στοιχήματα μου'!E1102*U1102</f>
        <v>0</v>
      </c>
      <c r="W1102" s="5">
        <f>IF('Τα Στοιχήματα μου'!E1102&lt;&gt;0,V1102/(100/I1102),W1101)</f>
        <v>1.4422218253259509</v>
      </c>
      <c r="X1102" s="7"/>
      <c r="Y1102" s="6">
        <f>COUNTIF('Τα Στοιχήματα μου'!$F$23:F1102,"W")+COUNTIF('Τα Στοιχήματα μου'!$F$23:F1102,"L")</f>
        <v>5</v>
      </c>
      <c r="Z1102" s="6">
        <f>COUNTIF('Τα Στοιχήματα μου'!$F$23:F1102,"W")</f>
        <v>3</v>
      </c>
      <c r="AA1102" s="4">
        <f>COUNTIF('Τα Στοιχήματα μου'!$F$23:F1102,"W")/(COUNTIF('Τα Στοιχήματα μου'!$F$23:F1102,"W")+COUNTIF('Τα Στοιχήματα μου'!$F$23:F1102,"L"))</f>
        <v>0.6</v>
      </c>
    </row>
    <row r="1103" spans="2:27">
      <c r="B1103" s="6">
        <f t="shared" si="16"/>
        <v>1081</v>
      </c>
      <c r="I1103" s="6">
        <f>I1102+1</f>
        <v>1081</v>
      </c>
      <c r="J1103" s="6">
        <f>'Τα Στοιχήματα μου'!D1103</f>
        <v>0</v>
      </c>
      <c r="K1103" s="6">
        <f>'Τα Στοιχήματα μου'!E1103</f>
        <v>0</v>
      </c>
      <c r="L1103" s="6">
        <f>'Τα Στοιχήματα μου'!F1103</f>
        <v>0</v>
      </c>
      <c r="M1103" s="7"/>
      <c r="N1103" s="5">
        <f>AVERAGE('Τα Στοιχήματα μου'!$E$23:E1103)</f>
        <v>2.956</v>
      </c>
      <c r="O1103" s="6" t="str">
        <f>IF('Τα Στοιχήματα μου'!E1103&lt;&gt;0,1/'Τα Στοιχήματα μου'!E1103,"")</f>
        <v/>
      </c>
      <c r="P1103" s="6">
        <f>SUM($O$23:O1103)</f>
        <v>3.4668730650154802</v>
      </c>
      <c r="Q1103" s="6">
        <f>(1-(1/P1103))*100</f>
        <v>71.155563493480983</v>
      </c>
      <c r="R1103" s="6">
        <f>IF('Τα Στοιχήματα μου'!E1103&lt;&gt;0,(100-($Q$1022*100)/100)/'Τα Στοιχήματα μου'!E1103,0)</f>
        <v>0</v>
      </c>
      <c r="S1103" s="6">
        <f>R1103*('Τα Στοιχήματα μου'!E1103-1)</f>
        <v>0</v>
      </c>
      <c r="T1103" s="5">
        <f>SUM($S$23:S1103)/100+1</f>
        <v>1.4422218253259511</v>
      </c>
      <c r="U1103" s="6">
        <f>IF('Τα Στοιχήματα μου'!E1103&lt;&gt;0,(100-(Q1103*100)/100)/'Τα Στοιχήματα μου'!E1103,0)</f>
        <v>0</v>
      </c>
      <c r="V1103" s="6">
        <f>'Τα Στοιχήματα μου'!E1103*U1103</f>
        <v>0</v>
      </c>
      <c r="W1103" s="5">
        <f>IF('Τα Στοιχήματα μου'!E1103&lt;&gt;0,V1103/(100/I1103),W1102)</f>
        <v>1.4422218253259509</v>
      </c>
      <c r="X1103" s="7"/>
      <c r="Y1103" s="6">
        <f>COUNTIF('Τα Στοιχήματα μου'!$F$23:F1103,"W")+COUNTIF('Τα Στοιχήματα μου'!$F$23:F1103,"L")</f>
        <v>5</v>
      </c>
      <c r="Z1103" s="6">
        <f>COUNTIF('Τα Στοιχήματα μου'!$F$23:F1103,"W")</f>
        <v>3</v>
      </c>
      <c r="AA1103" s="4">
        <f>COUNTIF('Τα Στοιχήματα μου'!$F$23:F1103,"W")/(COUNTIF('Τα Στοιχήματα μου'!$F$23:F1103,"W")+COUNTIF('Τα Στοιχήματα μου'!$F$23:F1103,"L"))</f>
        <v>0.6</v>
      </c>
    </row>
    <row r="1104" spans="2:27">
      <c r="B1104" s="6">
        <f t="shared" si="16"/>
        <v>1082</v>
      </c>
      <c r="I1104" s="6">
        <f>I1103+1</f>
        <v>1082</v>
      </c>
      <c r="J1104" s="6">
        <f>'Τα Στοιχήματα μου'!D1104</f>
        <v>0</v>
      </c>
      <c r="K1104" s="6">
        <f>'Τα Στοιχήματα μου'!E1104</f>
        <v>0</v>
      </c>
      <c r="L1104" s="6">
        <f>'Τα Στοιχήματα μου'!F1104</f>
        <v>0</v>
      </c>
      <c r="M1104" s="7"/>
      <c r="N1104" s="5">
        <f>AVERAGE('Τα Στοιχήματα μου'!$E$23:E1104)</f>
        <v>2.956</v>
      </c>
      <c r="O1104" s="6" t="str">
        <f>IF('Τα Στοιχήματα μου'!E1104&lt;&gt;0,1/'Τα Στοιχήματα μου'!E1104,"")</f>
        <v/>
      </c>
      <c r="P1104" s="6">
        <f>SUM($O$23:O1104)</f>
        <v>3.4668730650154802</v>
      </c>
      <c r="Q1104" s="6">
        <f>(1-(1/P1104))*100</f>
        <v>71.155563493480983</v>
      </c>
      <c r="R1104" s="6">
        <f>IF('Τα Στοιχήματα μου'!E1104&lt;&gt;0,(100-($Q$1022*100)/100)/'Τα Στοιχήματα μου'!E1104,0)</f>
        <v>0</v>
      </c>
      <c r="S1104" s="6">
        <f>R1104*('Τα Στοιχήματα μου'!E1104-1)</f>
        <v>0</v>
      </c>
      <c r="T1104" s="5">
        <f>SUM($S$23:S1104)/100+1</f>
        <v>1.4422218253259511</v>
      </c>
      <c r="U1104" s="6">
        <f>IF('Τα Στοιχήματα μου'!E1104&lt;&gt;0,(100-(Q1104*100)/100)/'Τα Στοιχήματα μου'!E1104,0)</f>
        <v>0</v>
      </c>
      <c r="V1104" s="6">
        <f>'Τα Στοιχήματα μου'!E1104*U1104</f>
        <v>0</v>
      </c>
      <c r="W1104" s="5">
        <f>IF('Τα Στοιχήματα μου'!E1104&lt;&gt;0,V1104/(100/I1104),W1103)</f>
        <v>1.4422218253259509</v>
      </c>
      <c r="X1104" s="7"/>
      <c r="Y1104" s="6">
        <f>COUNTIF('Τα Στοιχήματα μου'!$F$23:F1104,"W")+COUNTIF('Τα Στοιχήματα μου'!$F$23:F1104,"L")</f>
        <v>5</v>
      </c>
      <c r="Z1104" s="6">
        <f>COUNTIF('Τα Στοιχήματα μου'!$F$23:F1104,"W")</f>
        <v>3</v>
      </c>
      <c r="AA1104" s="4">
        <f>COUNTIF('Τα Στοιχήματα μου'!$F$23:F1104,"W")/(COUNTIF('Τα Στοιχήματα μου'!$F$23:F1104,"W")+COUNTIF('Τα Στοιχήματα μου'!$F$23:F1104,"L"))</f>
        <v>0.6</v>
      </c>
    </row>
    <row r="1105" spans="2:27">
      <c r="B1105" s="6">
        <f t="shared" si="16"/>
        <v>1083</v>
      </c>
      <c r="I1105" s="6">
        <f>I1104+1</f>
        <v>1083</v>
      </c>
      <c r="J1105" s="6">
        <f>'Τα Στοιχήματα μου'!D1105</f>
        <v>0</v>
      </c>
      <c r="K1105" s="6">
        <f>'Τα Στοιχήματα μου'!E1105</f>
        <v>0</v>
      </c>
      <c r="L1105" s="6">
        <f>'Τα Στοιχήματα μου'!F1105</f>
        <v>0</v>
      </c>
      <c r="M1105" s="7"/>
      <c r="N1105" s="5">
        <f>AVERAGE('Τα Στοιχήματα μου'!$E$23:E1105)</f>
        <v>2.956</v>
      </c>
      <c r="O1105" s="6" t="str">
        <f>IF('Τα Στοιχήματα μου'!E1105&lt;&gt;0,1/'Τα Στοιχήματα μου'!E1105,"")</f>
        <v/>
      </c>
      <c r="P1105" s="6">
        <f>SUM($O$23:O1105)</f>
        <v>3.4668730650154802</v>
      </c>
      <c r="Q1105" s="6">
        <f>(1-(1/P1105))*100</f>
        <v>71.155563493480983</v>
      </c>
      <c r="R1105" s="6">
        <f>IF('Τα Στοιχήματα μου'!E1105&lt;&gt;0,(100-($Q$1022*100)/100)/'Τα Στοιχήματα μου'!E1105,0)</f>
        <v>0</v>
      </c>
      <c r="S1105" s="6">
        <f>R1105*('Τα Στοιχήματα μου'!E1105-1)</f>
        <v>0</v>
      </c>
      <c r="T1105" s="5">
        <f>SUM($S$23:S1105)/100+1</f>
        <v>1.4422218253259511</v>
      </c>
      <c r="U1105" s="6">
        <f>IF('Τα Στοιχήματα μου'!E1105&lt;&gt;0,(100-(Q1105*100)/100)/'Τα Στοιχήματα μου'!E1105,0)</f>
        <v>0</v>
      </c>
      <c r="V1105" s="6">
        <f>'Τα Στοιχήματα μου'!E1105*U1105</f>
        <v>0</v>
      </c>
      <c r="W1105" s="5">
        <f>IF('Τα Στοιχήματα μου'!E1105&lt;&gt;0,V1105/(100/I1105),W1104)</f>
        <v>1.4422218253259509</v>
      </c>
      <c r="X1105" s="7"/>
      <c r="Y1105" s="6">
        <f>COUNTIF('Τα Στοιχήματα μου'!$F$23:F1105,"W")+COUNTIF('Τα Στοιχήματα μου'!$F$23:F1105,"L")</f>
        <v>5</v>
      </c>
      <c r="Z1105" s="6">
        <f>COUNTIF('Τα Στοιχήματα μου'!$F$23:F1105,"W")</f>
        <v>3</v>
      </c>
      <c r="AA1105" s="4">
        <f>COUNTIF('Τα Στοιχήματα μου'!$F$23:F1105,"W")/(COUNTIF('Τα Στοιχήματα μου'!$F$23:F1105,"W")+COUNTIF('Τα Στοιχήματα μου'!$F$23:F1105,"L"))</f>
        <v>0.6</v>
      </c>
    </row>
    <row r="1106" spans="2:27">
      <c r="B1106" s="6">
        <f t="shared" si="16"/>
        <v>1084</v>
      </c>
      <c r="I1106" s="6">
        <f>I1105+1</f>
        <v>1084</v>
      </c>
      <c r="J1106" s="6">
        <f>'Τα Στοιχήματα μου'!D1106</f>
        <v>0</v>
      </c>
      <c r="K1106" s="6">
        <f>'Τα Στοιχήματα μου'!E1106</f>
        <v>0</v>
      </c>
      <c r="L1106" s="6">
        <f>'Τα Στοιχήματα μου'!F1106</f>
        <v>0</v>
      </c>
      <c r="M1106" s="7"/>
      <c r="N1106" s="5">
        <f>AVERAGE('Τα Στοιχήματα μου'!$E$23:E1106)</f>
        <v>2.956</v>
      </c>
      <c r="O1106" s="6" t="str">
        <f>IF('Τα Στοιχήματα μου'!E1106&lt;&gt;0,1/'Τα Στοιχήματα μου'!E1106,"")</f>
        <v/>
      </c>
      <c r="P1106" s="6">
        <f>SUM($O$23:O1106)</f>
        <v>3.4668730650154802</v>
      </c>
      <c r="Q1106" s="6">
        <f>(1-(1/P1106))*100</f>
        <v>71.155563493480983</v>
      </c>
      <c r="R1106" s="6">
        <f>IF('Τα Στοιχήματα μου'!E1106&lt;&gt;0,(100-($Q$1022*100)/100)/'Τα Στοιχήματα μου'!E1106,0)</f>
        <v>0</v>
      </c>
      <c r="S1106" s="6">
        <f>R1106*('Τα Στοιχήματα μου'!E1106-1)</f>
        <v>0</v>
      </c>
      <c r="T1106" s="5">
        <f>SUM($S$23:S1106)/100+1</f>
        <v>1.4422218253259511</v>
      </c>
      <c r="U1106" s="6">
        <f>IF('Τα Στοιχήματα μου'!E1106&lt;&gt;0,(100-(Q1106*100)/100)/'Τα Στοιχήματα μου'!E1106,0)</f>
        <v>0</v>
      </c>
      <c r="V1106" s="6">
        <f>'Τα Στοιχήματα μου'!E1106*U1106</f>
        <v>0</v>
      </c>
      <c r="W1106" s="5">
        <f>IF('Τα Στοιχήματα μου'!E1106&lt;&gt;0,V1106/(100/I1106),W1105)</f>
        <v>1.4422218253259509</v>
      </c>
      <c r="X1106" s="7"/>
      <c r="Y1106" s="6">
        <f>COUNTIF('Τα Στοιχήματα μου'!$F$23:F1106,"W")+COUNTIF('Τα Στοιχήματα μου'!$F$23:F1106,"L")</f>
        <v>5</v>
      </c>
      <c r="Z1106" s="6">
        <f>COUNTIF('Τα Στοιχήματα μου'!$F$23:F1106,"W")</f>
        <v>3</v>
      </c>
      <c r="AA1106" s="4">
        <f>COUNTIF('Τα Στοιχήματα μου'!$F$23:F1106,"W")/(COUNTIF('Τα Στοιχήματα μου'!$F$23:F1106,"W")+COUNTIF('Τα Στοιχήματα μου'!$F$23:F1106,"L"))</f>
        <v>0.6</v>
      </c>
    </row>
    <row r="1107" spans="2:27">
      <c r="B1107" s="6">
        <f t="shared" si="16"/>
        <v>1085</v>
      </c>
      <c r="I1107" s="6">
        <f>I1106+1</f>
        <v>1085</v>
      </c>
      <c r="J1107" s="6">
        <f>'Τα Στοιχήματα μου'!D1107</f>
        <v>0</v>
      </c>
      <c r="K1107" s="6">
        <f>'Τα Στοιχήματα μου'!E1107</f>
        <v>0</v>
      </c>
      <c r="L1107" s="6">
        <f>'Τα Στοιχήματα μου'!F1107</f>
        <v>0</v>
      </c>
      <c r="M1107" s="7"/>
      <c r="N1107" s="5">
        <f>AVERAGE('Τα Στοιχήματα μου'!$E$23:E1107)</f>
        <v>2.956</v>
      </c>
      <c r="O1107" s="6" t="str">
        <f>IF('Τα Στοιχήματα μου'!E1107&lt;&gt;0,1/'Τα Στοιχήματα μου'!E1107,"")</f>
        <v/>
      </c>
      <c r="P1107" s="6">
        <f>SUM($O$23:O1107)</f>
        <v>3.4668730650154802</v>
      </c>
      <c r="Q1107" s="6">
        <f>(1-(1/P1107))*100</f>
        <v>71.155563493480983</v>
      </c>
      <c r="R1107" s="6">
        <f>IF('Τα Στοιχήματα μου'!E1107&lt;&gt;0,(100-($Q$1022*100)/100)/'Τα Στοιχήματα μου'!E1107,0)</f>
        <v>0</v>
      </c>
      <c r="S1107" s="6">
        <f>R1107*('Τα Στοιχήματα μου'!E1107-1)</f>
        <v>0</v>
      </c>
      <c r="T1107" s="5">
        <f>SUM($S$23:S1107)/100+1</f>
        <v>1.4422218253259511</v>
      </c>
      <c r="U1107" s="6">
        <f>IF('Τα Στοιχήματα μου'!E1107&lt;&gt;0,(100-(Q1107*100)/100)/'Τα Στοιχήματα μου'!E1107,0)</f>
        <v>0</v>
      </c>
      <c r="V1107" s="6">
        <f>'Τα Στοιχήματα μου'!E1107*U1107</f>
        <v>0</v>
      </c>
      <c r="W1107" s="5">
        <f>IF('Τα Στοιχήματα μου'!E1107&lt;&gt;0,V1107/(100/I1107),W1106)</f>
        <v>1.4422218253259509</v>
      </c>
      <c r="X1107" s="7"/>
      <c r="Y1107" s="6">
        <f>COUNTIF('Τα Στοιχήματα μου'!$F$23:F1107,"W")+COUNTIF('Τα Στοιχήματα μου'!$F$23:F1107,"L")</f>
        <v>5</v>
      </c>
      <c r="Z1107" s="6">
        <f>COUNTIF('Τα Στοιχήματα μου'!$F$23:F1107,"W")</f>
        <v>3</v>
      </c>
      <c r="AA1107" s="4">
        <f>COUNTIF('Τα Στοιχήματα μου'!$F$23:F1107,"W")/(COUNTIF('Τα Στοιχήματα μου'!$F$23:F1107,"W")+COUNTIF('Τα Στοιχήματα μου'!$F$23:F1107,"L"))</f>
        <v>0.6</v>
      </c>
    </row>
    <row r="1108" spans="2:27">
      <c r="B1108" s="6">
        <f t="shared" si="16"/>
        <v>1086</v>
      </c>
      <c r="I1108" s="6">
        <f>I1107+1</f>
        <v>1086</v>
      </c>
      <c r="J1108" s="6">
        <f>'Τα Στοιχήματα μου'!D1108</f>
        <v>0</v>
      </c>
      <c r="K1108" s="6">
        <f>'Τα Στοιχήματα μου'!E1108</f>
        <v>0</v>
      </c>
      <c r="L1108" s="6">
        <f>'Τα Στοιχήματα μου'!F1108</f>
        <v>0</v>
      </c>
      <c r="M1108" s="7"/>
      <c r="N1108" s="5">
        <f>AVERAGE('Τα Στοιχήματα μου'!$E$23:E1108)</f>
        <v>2.956</v>
      </c>
      <c r="O1108" s="6" t="str">
        <f>IF('Τα Στοιχήματα μου'!E1108&lt;&gt;0,1/'Τα Στοιχήματα μου'!E1108,"")</f>
        <v/>
      </c>
      <c r="P1108" s="6">
        <f>SUM($O$23:O1108)</f>
        <v>3.4668730650154802</v>
      </c>
      <c r="Q1108" s="6">
        <f>(1-(1/P1108))*100</f>
        <v>71.155563493480983</v>
      </c>
      <c r="R1108" s="6">
        <f>IF('Τα Στοιχήματα μου'!E1108&lt;&gt;0,(100-($Q$1022*100)/100)/'Τα Στοιχήματα μου'!E1108,0)</f>
        <v>0</v>
      </c>
      <c r="S1108" s="6">
        <f>R1108*('Τα Στοιχήματα μου'!E1108-1)</f>
        <v>0</v>
      </c>
      <c r="T1108" s="5">
        <f>SUM($S$23:S1108)/100+1</f>
        <v>1.4422218253259511</v>
      </c>
      <c r="U1108" s="6">
        <f>IF('Τα Στοιχήματα μου'!E1108&lt;&gt;0,(100-(Q1108*100)/100)/'Τα Στοιχήματα μου'!E1108,0)</f>
        <v>0</v>
      </c>
      <c r="V1108" s="6">
        <f>'Τα Στοιχήματα μου'!E1108*U1108</f>
        <v>0</v>
      </c>
      <c r="W1108" s="5">
        <f>IF('Τα Στοιχήματα μου'!E1108&lt;&gt;0,V1108/(100/I1108),W1107)</f>
        <v>1.4422218253259509</v>
      </c>
      <c r="X1108" s="7"/>
      <c r="Y1108" s="6">
        <f>COUNTIF('Τα Στοιχήματα μου'!$F$23:F1108,"W")+COUNTIF('Τα Στοιχήματα μου'!$F$23:F1108,"L")</f>
        <v>5</v>
      </c>
      <c r="Z1108" s="6">
        <f>COUNTIF('Τα Στοιχήματα μου'!$F$23:F1108,"W")</f>
        <v>3</v>
      </c>
      <c r="AA1108" s="4">
        <f>COUNTIF('Τα Στοιχήματα μου'!$F$23:F1108,"W")/(COUNTIF('Τα Στοιχήματα μου'!$F$23:F1108,"W")+COUNTIF('Τα Στοιχήματα μου'!$F$23:F1108,"L"))</f>
        <v>0.6</v>
      </c>
    </row>
    <row r="1109" spans="2:27">
      <c r="B1109" s="6">
        <f t="shared" si="16"/>
        <v>1087</v>
      </c>
      <c r="I1109" s="6">
        <f>I1108+1</f>
        <v>1087</v>
      </c>
      <c r="J1109" s="6">
        <f>'Τα Στοιχήματα μου'!D1109</f>
        <v>0</v>
      </c>
      <c r="K1109" s="6">
        <f>'Τα Στοιχήματα μου'!E1109</f>
        <v>0</v>
      </c>
      <c r="L1109" s="6">
        <f>'Τα Στοιχήματα μου'!F1109</f>
        <v>0</v>
      </c>
      <c r="M1109" s="7"/>
      <c r="N1109" s="5">
        <f>AVERAGE('Τα Στοιχήματα μου'!$E$23:E1109)</f>
        <v>2.956</v>
      </c>
      <c r="O1109" s="6" t="str">
        <f>IF('Τα Στοιχήματα μου'!E1109&lt;&gt;0,1/'Τα Στοιχήματα μου'!E1109,"")</f>
        <v/>
      </c>
      <c r="P1109" s="6">
        <f>SUM($O$23:O1109)</f>
        <v>3.4668730650154802</v>
      </c>
      <c r="Q1109" s="6">
        <f>(1-(1/P1109))*100</f>
        <v>71.155563493480983</v>
      </c>
      <c r="R1109" s="6">
        <f>IF('Τα Στοιχήματα μου'!E1109&lt;&gt;0,(100-($Q$1022*100)/100)/'Τα Στοιχήματα μου'!E1109,0)</f>
        <v>0</v>
      </c>
      <c r="S1109" s="6">
        <f>R1109*('Τα Στοιχήματα μου'!E1109-1)</f>
        <v>0</v>
      </c>
      <c r="T1109" s="5">
        <f>SUM($S$23:S1109)/100+1</f>
        <v>1.4422218253259511</v>
      </c>
      <c r="U1109" s="6">
        <f>IF('Τα Στοιχήματα μου'!E1109&lt;&gt;0,(100-(Q1109*100)/100)/'Τα Στοιχήματα μου'!E1109,0)</f>
        <v>0</v>
      </c>
      <c r="V1109" s="6">
        <f>'Τα Στοιχήματα μου'!E1109*U1109</f>
        <v>0</v>
      </c>
      <c r="W1109" s="5">
        <f>IF('Τα Στοιχήματα μου'!E1109&lt;&gt;0,V1109/(100/I1109),W1108)</f>
        <v>1.4422218253259509</v>
      </c>
      <c r="X1109" s="7"/>
      <c r="Y1109" s="6">
        <f>COUNTIF('Τα Στοιχήματα μου'!$F$23:F1109,"W")+COUNTIF('Τα Στοιχήματα μου'!$F$23:F1109,"L")</f>
        <v>5</v>
      </c>
      <c r="Z1109" s="6">
        <f>COUNTIF('Τα Στοιχήματα μου'!$F$23:F1109,"W")</f>
        <v>3</v>
      </c>
      <c r="AA1109" s="4">
        <f>COUNTIF('Τα Στοιχήματα μου'!$F$23:F1109,"W")/(COUNTIF('Τα Στοιχήματα μου'!$F$23:F1109,"W")+COUNTIF('Τα Στοιχήματα μου'!$F$23:F1109,"L"))</f>
        <v>0.6</v>
      </c>
    </row>
    <row r="1110" spans="2:27">
      <c r="B1110" s="6">
        <f t="shared" si="16"/>
        <v>1088</v>
      </c>
      <c r="I1110" s="6">
        <f>I1109+1</f>
        <v>1088</v>
      </c>
      <c r="J1110" s="6">
        <f>'Τα Στοιχήματα μου'!D1110</f>
        <v>0</v>
      </c>
      <c r="K1110" s="6">
        <f>'Τα Στοιχήματα μου'!E1110</f>
        <v>0</v>
      </c>
      <c r="L1110" s="6">
        <f>'Τα Στοιχήματα μου'!F1110</f>
        <v>0</v>
      </c>
      <c r="M1110" s="7"/>
      <c r="N1110" s="5">
        <f>AVERAGE('Τα Στοιχήματα μου'!$E$23:E1110)</f>
        <v>2.956</v>
      </c>
      <c r="O1110" s="6" t="str">
        <f>IF('Τα Στοιχήματα μου'!E1110&lt;&gt;0,1/'Τα Στοιχήματα μου'!E1110,"")</f>
        <v/>
      </c>
      <c r="P1110" s="6">
        <f>SUM($O$23:O1110)</f>
        <v>3.4668730650154802</v>
      </c>
      <c r="Q1110" s="6">
        <f>(1-(1/P1110))*100</f>
        <v>71.155563493480983</v>
      </c>
      <c r="R1110" s="6">
        <f>IF('Τα Στοιχήματα μου'!E1110&lt;&gt;0,(100-($Q$1022*100)/100)/'Τα Στοιχήματα μου'!E1110,0)</f>
        <v>0</v>
      </c>
      <c r="S1110" s="6">
        <f>R1110*('Τα Στοιχήματα μου'!E1110-1)</f>
        <v>0</v>
      </c>
      <c r="T1110" s="5">
        <f>SUM($S$23:S1110)/100+1</f>
        <v>1.4422218253259511</v>
      </c>
      <c r="U1110" s="6">
        <f>IF('Τα Στοιχήματα μου'!E1110&lt;&gt;0,(100-(Q1110*100)/100)/'Τα Στοιχήματα μου'!E1110,0)</f>
        <v>0</v>
      </c>
      <c r="V1110" s="6">
        <f>'Τα Στοιχήματα μου'!E1110*U1110</f>
        <v>0</v>
      </c>
      <c r="W1110" s="5">
        <f>IF('Τα Στοιχήματα μου'!E1110&lt;&gt;0,V1110/(100/I1110),W1109)</f>
        <v>1.4422218253259509</v>
      </c>
      <c r="X1110" s="7"/>
      <c r="Y1110" s="6">
        <f>COUNTIF('Τα Στοιχήματα μου'!$F$23:F1110,"W")+COUNTIF('Τα Στοιχήματα μου'!$F$23:F1110,"L")</f>
        <v>5</v>
      </c>
      <c r="Z1110" s="6">
        <f>COUNTIF('Τα Στοιχήματα μου'!$F$23:F1110,"W")</f>
        <v>3</v>
      </c>
      <c r="AA1110" s="4">
        <f>COUNTIF('Τα Στοιχήματα μου'!$F$23:F1110,"W")/(COUNTIF('Τα Στοιχήματα μου'!$F$23:F1110,"W")+COUNTIF('Τα Στοιχήματα μου'!$F$23:F1110,"L"))</f>
        <v>0.6</v>
      </c>
    </row>
    <row r="1111" spans="2:27">
      <c r="B1111" s="6">
        <f t="shared" si="16"/>
        <v>1089</v>
      </c>
      <c r="I1111" s="6">
        <f>I1110+1</f>
        <v>1089</v>
      </c>
      <c r="J1111" s="6">
        <f>'Τα Στοιχήματα μου'!D1111</f>
        <v>0</v>
      </c>
      <c r="K1111" s="6">
        <f>'Τα Στοιχήματα μου'!E1111</f>
        <v>0</v>
      </c>
      <c r="L1111" s="6">
        <f>'Τα Στοιχήματα μου'!F1111</f>
        <v>0</v>
      </c>
      <c r="M1111" s="7"/>
      <c r="N1111" s="5">
        <f>AVERAGE('Τα Στοιχήματα μου'!$E$23:E1111)</f>
        <v>2.956</v>
      </c>
      <c r="O1111" s="6" t="str">
        <f>IF('Τα Στοιχήματα μου'!E1111&lt;&gt;0,1/'Τα Στοιχήματα μου'!E1111,"")</f>
        <v/>
      </c>
      <c r="P1111" s="6">
        <f>SUM($O$23:O1111)</f>
        <v>3.4668730650154802</v>
      </c>
      <c r="Q1111" s="6">
        <f>(1-(1/P1111))*100</f>
        <v>71.155563493480983</v>
      </c>
      <c r="R1111" s="6">
        <f>IF('Τα Στοιχήματα μου'!E1111&lt;&gt;0,(100-($Q$1022*100)/100)/'Τα Στοιχήματα μου'!E1111,0)</f>
        <v>0</v>
      </c>
      <c r="S1111" s="6">
        <f>R1111*('Τα Στοιχήματα μου'!E1111-1)</f>
        <v>0</v>
      </c>
      <c r="T1111" s="5">
        <f>SUM($S$23:S1111)/100+1</f>
        <v>1.4422218253259511</v>
      </c>
      <c r="U1111" s="6">
        <f>IF('Τα Στοιχήματα μου'!E1111&lt;&gt;0,(100-(Q1111*100)/100)/'Τα Στοιχήματα μου'!E1111,0)</f>
        <v>0</v>
      </c>
      <c r="V1111" s="6">
        <f>'Τα Στοιχήματα μου'!E1111*U1111</f>
        <v>0</v>
      </c>
      <c r="W1111" s="5">
        <f>IF('Τα Στοιχήματα μου'!E1111&lt;&gt;0,V1111/(100/I1111),W1110)</f>
        <v>1.4422218253259509</v>
      </c>
      <c r="X1111" s="7"/>
      <c r="Y1111" s="6">
        <f>COUNTIF('Τα Στοιχήματα μου'!$F$23:F1111,"W")+COUNTIF('Τα Στοιχήματα μου'!$F$23:F1111,"L")</f>
        <v>5</v>
      </c>
      <c r="Z1111" s="6">
        <f>COUNTIF('Τα Στοιχήματα μου'!$F$23:F1111,"W")</f>
        <v>3</v>
      </c>
      <c r="AA1111" s="4">
        <f>COUNTIF('Τα Στοιχήματα μου'!$F$23:F1111,"W")/(COUNTIF('Τα Στοιχήματα μου'!$F$23:F1111,"W")+COUNTIF('Τα Στοιχήματα μου'!$F$23:F1111,"L"))</f>
        <v>0.6</v>
      </c>
    </row>
    <row r="1112" spans="2:27">
      <c r="B1112" s="6">
        <f t="shared" si="16"/>
        <v>1090</v>
      </c>
      <c r="I1112" s="6">
        <f>I1111+1</f>
        <v>1090</v>
      </c>
      <c r="J1112" s="6">
        <f>'Τα Στοιχήματα μου'!D1112</f>
        <v>0</v>
      </c>
      <c r="K1112" s="6">
        <f>'Τα Στοιχήματα μου'!E1112</f>
        <v>0</v>
      </c>
      <c r="L1112" s="6">
        <f>'Τα Στοιχήματα μου'!F1112</f>
        <v>0</v>
      </c>
      <c r="M1112" s="7"/>
      <c r="N1112" s="5">
        <f>AVERAGE('Τα Στοιχήματα μου'!$E$23:E1112)</f>
        <v>2.956</v>
      </c>
      <c r="O1112" s="6" t="str">
        <f>IF('Τα Στοιχήματα μου'!E1112&lt;&gt;0,1/'Τα Στοιχήματα μου'!E1112,"")</f>
        <v/>
      </c>
      <c r="P1112" s="6">
        <f>SUM($O$23:O1112)</f>
        <v>3.4668730650154802</v>
      </c>
      <c r="Q1112" s="6">
        <f>(1-(1/P1112))*100</f>
        <v>71.155563493480983</v>
      </c>
      <c r="R1112" s="6">
        <f>IF('Τα Στοιχήματα μου'!E1112&lt;&gt;0,(100-($Q$1022*100)/100)/'Τα Στοιχήματα μου'!E1112,0)</f>
        <v>0</v>
      </c>
      <c r="S1112" s="6">
        <f>R1112*('Τα Στοιχήματα μου'!E1112-1)</f>
        <v>0</v>
      </c>
      <c r="T1112" s="5">
        <f>SUM($S$23:S1112)/100+1</f>
        <v>1.4422218253259511</v>
      </c>
      <c r="U1112" s="6">
        <f>IF('Τα Στοιχήματα μου'!E1112&lt;&gt;0,(100-(Q1112*100)/100)/'Τα Στοιχήματα μου'!E1112,0)</f>
        <v>0</v>
      </c>
      <c r="V1112" s="6">
        <f>'Τα Στοιχήματα μου'!E1112*U1112</f>
        <v>0</v>
      </c>
      <c r="W1112" s="5">
        <f>IF('Τα Στοιχήματα μου'!E1112&lt;&gt;0,V1112/(100/I1112),W1111)</f>
        <v>1.4422218253259509</v>
      </c>
      <c r="X1112" s="7"/>
      <c r="Y1112" s="6">
        <f>COUNTIF('Τα Στοιχήματα μου'!$F$23:F1112,"W")+COUNTIF('Τα Στοιχήματα μου'!$F$23:F1112,"L")</f>
        <v>5</v>
      </c>
      <c r="Z1112" s="6">
        <f>COUNTIF('Τα Στοιχήματα μου'!$F$23:F1112,"W")</f>
        <v>3</v>
      </c>
      <c r="AA1112" s="4">
        <f>COUNTIF('Τα Στοιχήματα μου'!$F$23:F1112,"W")/(COUNTIF('Τα Στοιχήματα μου'!$F$23:F1112,"W")+COUNTIF('Τα Στοιχήματα μου'!$F$23:F1112,"L"))</f>
        <v>0.6</v>
      </c>
    </row>
    <row r="1113" spans="2:27">
      <c r="B1113" s="6">
        <f t="shared" ref="B1113:B1176" si="17">B1112+1</f>
        <v>1091</v>
      </c>
      <c r="I1113" s="6">
        <f>I1112+1</f>
        <v>1091</v>
      </c>
      <c r="J1113" s="6">
        <f>'Τα Στοιχήματα μου'!D1113</f>
        <v>0</v>
      </c>
      <c r="K1113" s="6">
        <f>'Τα Στοιχήματα μου'!E1113</f>
        <v>0</v>
      </c>
      <c r="L1113" s="6">
        <f>'Τα Στοιχήματα μου'!F1113</f>
        <v>0</v>
      </c>
      <c r="M1113" s="7"/>
      <c r="N1113" s="5">
        <f>AVERAGE('Τα Στοιχήματα μου'!$E$23:E1113)</f>
        <v>2.956</v>
      </c>
      <c r="O1113" s="6" t="str">
        <f>IF('Τα Στοιχήματα μου'!E1113&lt;&gt;0,1/'Τα Στοιχήματα μου'!E1113,"")</f>
        <v/>
      </c>
      <c r="P1113" s="6">
        <f>SUM($O$23:O1113)</f>
        <v>3.4668730650154802</v>
      </c>
      <c r="Q1113" s="6">
        <f>(1-(1/P1113))*100</f>
        <v>71.155563493480983</v>
      </c>
      <c r="R1113" s="6">
        <f>IF('Τα Στοιχήματα μου'!E1113&lt;&gt;0,(100-($Q$1022*100)/100)/'Τα Στοιχήματα μου'!E1113,0)</f>
        <v>0</v>
      </c>
      <c r="S1113" s="6">
        <f>R1113*('Τα Στοιχήματα μου'!E1113-1)</f>
        <v>0</v>
      </c>
      <c r="T1113" s="5">
        <f>SUM($S$23:S1113)/100+1</f>
        <v>1.4422218253259511</v>
      </c>
      <c r="U1113" s="6">
        <f>IF('Τα Στοιχήματα μου'!E1113&lt;&gt;0,(100-(Q1113*100)/100)/'Τα Στοιχήματα μου'!E1113,0)</f>
        <v>0</v>
      </c>
      <c r="V1113" s="6">
        <f>'Τα Στοιχήματα μου'!E1113*U1113</f>
        <v>0</v>
      </c>
      <c r="W1113" s="5">
        <f>IF('Τα Στοιχήματα μου'!E1113&lt;&gt;0,V1113/(100/I1113),W1112)</f>
        <v>1.4422218253259509</v>
      </c>
      <c r="X1113" s="7"/>
      <c r="Y1113" s="6">
        <f>COUNTIF('Τα Στοιχήματα μου'!$F$23:F1113,"W")+COUNTIF('Τα Στοιχήματα μου'!$F$23:F1113,"L")</f>
        <v>5</v>
      </c>
      <c r="Z1113" s="6">
        <f>COUNTIF('Τα Στοιχήματα μου'!$F$23:F1113,"W")</f>
        <v>3</v>
      </c>
      <c r="AA1113" s="4">
        <f>COUNTIF('Τα Στοιχήματα μου'!$F$23:F1113,"W")/(COUNTIF('Τα Στοιχήματα μου'!$F$23:F1113,"W")+COUNTIF('Τα Στοιχήματα μου'!$F$23:F1113,"L"))</f>
        <v>0.6</v>
      </c>
    </row>
    <row r="1114" spans="2:27">
      <c r="B1114" s="6">
        <f t="shared" si="17"/>
        <v>1092</v>
      </c>
      <c r="I1114" s="6">
        <f>I1113+1</f>
        <v>1092</v>
      </c>
      <c r="J1114" s="6">
        <f>'Τα Στοιχήματα μου'!D1114</f>
        <v>0</v>
      </c>
      <c r="K1114" s="6">
        <f>'Τα Στοιχήματα μου'!E1114</f>
        <v>0</v>
      </c>
      <c r="L1114" s="6">
        <f>'Τα Στοιχήματα μου'!F1114</f>
        <v>0</v>
      </c>
      <c r="M1114" s="7"/>
      <c r="N1114" s="5">
        <f>AVERAGE('Τα Στοιχήματα μου'!$E$23:E1114)</f>
        <v>2.956</v>
      </c>
      <c r="O1114" s="6" t="str">
        <f>IF('Τα Στοιχήματα μου'!E1114&lt;&gt;0,1/'Τα Στοιχήματα μου'!E1114,"")</f>
        <v/>
      </c>
      <c r="P1114" s="6">
        <f>SUM($O$23:O1114)</f>
        <v>3.4668730650154802</v>
      </c>
      <c r="Q1114" s="6">
        <f>(1-(1/P1114))*100</f>
        <v>71.155563493480983</v>
      </c>
      <c r="R1114" s="6">
        <f>IF('Τα Στοιχήματα μου'!E1114&lt;&gt;0,(100-($Q$1022*100)/100)/'Τα Στοιχήματα μου'!E1114,0)</f>
        <v>0</v>
      </c>
      <c r="S1114" s="6">
        <f>R1114*('Τα Στοιχήματα μου'!E1114-1)</f>
        <v>0</v>
      </c>
      <c r="T1114" s="5">
        <f>SUM($S$23:S1114)/100+1</f>
        <v>1.4422218253259511</v>
      </c>
      <c r="U1114" s="6">
        <f>IF('Τα Στοιχήματα μου'!E1114&lt;&gt;0,(100-(Q1114*100)/100)/'Τα Στοιχήματα μου'!E1114,0)</f>
        <v>0</v>
      </c>
      <c r="V1114" s="6">
        <f>'Τα Στοιχήματα μου'!E1114*U1114</f>
        <v>0</v>
      </c>
      <c r="W1114" s="5">
        <f>IF('Τα Στοιχήματα μου'!E1114&lt;&gt;0,V1114/(100/I1114),W1113)</f>
        <v>1.4422218253259509</v>
      </c>
      <c r="X1114" s="7"/>
      <c r="Y1114" s="6">
        <f>COUNTIF('Τα Στοιχήματα μου'!$F$23:F1114,"W")+COUNTIF('Τα Στοιχήματα μου'!$F$23:F1114,"L")</f>
        <v>5</v>
      </c>
      <c r="Z1114" s="6">
        <f>COUNTIF('Τα Στοιχήματα μου'!$F$23:F1114,"W")</f>
        <v>3</v>
      </c>
      <c r="AA1114" s="4">
        <f>COUNTIF('Τα Στοιχήματα μου'!$F$23:F1114,"W")/(COUNTIF('Τα Στοιχήματα μου'!$F$23:F1114,"W")+COUNTIF('Τα Στοιχήματα μου'!$F$23:F1114,"L"))</f>
        <v>0.6</v>
      </c>
    </row>
    <row r="1115" spans="2:27">
      <c r="B1115" s="6">
        <f t="shared" si="17"/>
        <v>1093</v>
      </c>
      <c r="I1115" s="6">
        <f>I1114+1</f>
        <v>1093</v>
      </c>
      <c r="J1115" s="6">
        <f>'Τα Στοιχήματα μου'!D1115</f>
        <v>0</v>
      </c>
      <c r="K1115" s="6">
        <f>'Τα Στοιχήματα μου'!E1115</f>
        <v>0</v>
      </c>
      <c r="L1115" s="6">
        <f>'Τα Στοιχήματα μου'!F1115</f>
        <v>0</v>
      </c>
      <c r="M1115" s="7"/>
      <c r="N1115" s="5">
        <f>AVERAGE('Τα Στοιχήματα μου'!$E$23:E1115)</f>
        <v>2.956</v>
      </c>
      <c r="O1115" s="6" t="str">
        <f>IF('Τα Στοιχήματα μου'!E1115&lt;&gt;0,1/'Τα Στοιχήματα μου'!E1115,"")</f>
        <v/>
      </c>
      <c r="P1115" s="6">
        <f>SUM($O$23:O1115)</f>
        <v>3.4668730650154802</v>
      </c>
      <c r="Q1115" s="6">
        <f>(1-(1/P1115))*100</f>
        <v>71.155563493480983</v>
      </c>
      <c r="R1115" s="6">
        <f>IF('Τα Στοιχήματα μου'!E1115&lt;&gt;0,(100-($Q$1022*100)/100)/'Τα Στοιχήματα μου'!E1115,0)</f>
        <v>0</v>
      </c>
      <c r="S1115" s="6">
        <f>R1115*('Τα Στοιχήματα μου'!E1115-1)</f>
        <v>0</v>
      </c>
      <c r="T1115" s="5">
        <f>SUM($S$23:S1115)/100+1</f>
        <v>1.4422218253259511</v>
      </c>
      <c r="U1115" s="6">
        <f>IF('Τα Στοιχήματα μου'!E1115&lt;&gt;0,(100-(Q1115*100)/100)/'Τα Στοιχήματα μου'!E1115,0)</f>
        <v>0</v>
      </c>
      <c r="V1115" s="6">
        <f>'Τα Στοιχήματα μου'!E1115*U1115</f>
        <v>0</v>
      </c>
      <c r="W1115" s="5">
        <f>IF('Τα Στοιχήματα μου'!E1115&lt;&gt;0,V1115/(100/I1115),W1114)</f>
        <v>1.4422218253259509</v>
      </c>
      <c r="X1115" s="7"/>
      <c r="Y1115" s="6">
        <f>COUNTIF('Τα Στοιχήματα μου'!$F$23:F1115,"W")+COUNTIF('Τα Στοιχήματα μου'!$F$23:F1115,"L")</f>
        <v>5</v>
      </c>
      <c r="Z1115" s="6">
        <f>COUNTIF('Τα Στοιχήματα μου'!$F$23:F1115,"W")</f>
        <v>3</v>
      </c>
      <c r="AA1115" s="4">
        <f>COUNTIF('Τα Στοιχήματα μου'!$F$23:F1115,"W")/(COUNTIF('Τα Στοιχήματα μου'!$F$23:F1115,"W")+COUNTIF('Τα Στοιχήματα μου'!$F$23:F1115,"L"))</f>
        <v>0.6</v>
      </c>
    </row>
    <row r="1116" spans="2:27">
      <c r="B1116" s="6">
        <f t="shared" si="17"/>
        <v>1094</v>
      </c>
      <c r="I1116" s="6">
        <f>I1115+1</f>
        <v>1094</v>
      </c>
      <c r="J1116" s="6">
        <f>'Τα Στοιχήματα μου'!D1116</f>
        <v>0</v>
      </c>
      <c r="K1116" s="6">
        <f>'Τα Στοιχήματα μου'!E1116</f>
        <v>0</v>
      </c>
      <c r="L1116" s="6">
        <f>'Τα Στοιχήματα μου'!F1116</f>
        <v>0</v>
      </c>
      <c r="M1116" s="7"/>
      <c r="N1116" s="5">
        <f>AVERAGE('Τα Στοιχήματα μου'!$E$23:E1116)</f>
        <v>2.956</v>
      </c>
      <c r="O1116" s="6" t="str">
        <f>IF('Τα Στοιχήματα μου'!E1116&lt;&gt;0,1/'Τα Στοιχήματα μου'!E1116,"")</f>
        <v/>
      </c>
      <c r="P1116" s="6">
        <f>SUM($O$23:O1116)</f>
        <v>3.4668730650154802</v>
      </c>
      <c r="Q1116" s="6">
        <f>(1-(1/P1116))*100</f>
        <v>71.155563493480983</v>
      </c>
      <c r="R1116" s="6">
        <f>IF('Τα Στοιχήματα μου'!E1116&lt;&gt;0,(100-($Q$1022*100)/100)/'Τα Στοιχήματα μου'!E1116,0)</f>
        <v>0</v>
      </c>
      <c r="S1116" s="6">
        <f>R1116*('Τα Στοιχήματα μου'!E1116-1)</f>
        <v>0</v>
      </c>
      <c r="T1116" s="5">
        <f>SUM($S$23:S1116)/100+1</f>
        <v>1.4422218253259511</v>
      </c>
      <c r="U1116" s="6">
        <f>IF('Τα Στοιχήματα μου'!E1116&lt;&gt;0,(100-(Q1116*100)/100)/'Τα Στοιχήματα μου'!E1116,0)</f>
        <v>0</v>
      </c>
      <c r="V1116" s="6">
        <f>'Τα Στοιχήματα μου'!E1116*U1116</f>
        <v>0</v>
      </c>
      <c r="W1116" s="5">
        <f>IF('Τα Στοιχήματα μου'!E1116&lt;&gt;0,V1116/(100/I1116),W1115)</f>
        <v>1.4422218253259509</v>
      </c>
      <c r="X1116" s="7"/>
      <c r="Y1116" s="6">
        <f>COUNTIF('Τα Στοιχήματα μου'!$F$23:F1116,"W")+COUNTIF('Τα Στοιχήματα μου'!$F$23:F1116,"L")</f>
        <v>5</v>
      </c>
      <c r="Z1116" s="6">
        <f>COUNTIF('Τα Στοιχήματα μου'!$F$23:F1116,"W")</f>
        <v>3</v>
      </c>
      <c r="AA1116" s="4">
        <f>COUNTIF('Τα Στοιχήματα μου'!$F$23:F1116,"W")/(COUNTIF('Τα Στοιχήματα μου'!$F$23:F1116,"W")+COUNTIF('Τα Στοιχήματα μου'!$F$23:F1116,"L"))</f>
        <v>0.6</v>
      </c>
    </row>
    <row r="1117" spans="2:27">
      <c r="B1117" s="6">
        <f t="shared" si="17"/>
        <v>1095</v>
      </c>
      <c r="I1117" s="6">
        <f>I1116+1</f>
        <v>1095</v>
      </c>
      <c r="J1117" s="6">
        <f>'Τα Στοιχήματα μου'!D1117</f>
        <v>0</v>
      </c>
      <c r="K1117" s="6">
        <f>'Τα Στοιχήματα μου'!E1117</f>
        <v>0</v>
      </c>
      <c r="L1117" s="6">
        <f>'Τα Στοιχήματα μου'!F1117</f>
        <v>0</v>
      </c>
      <c r="M1117" s="7"/>
      <c r="N1117" s="5">
        <f>AVERAGE('Τα Στοιχήματα μου'!$E$23:E1117)</f>
        <v>2.956</v>
      </c>
      <c r="O1117" s="6" t="str">
        <f>IF('Τα Στοιχήματα μου'!E1117&lt;&gt;0,1/'Τα Στοιχήματα μου'!E1117,"")</f>
        <v/>
      </c>
      <c r="P1117" s="6">
        <f>SUM($O$23:O1117)</f>
        <v>3.4668730650154802</v>
      </c>
      <c r="Q1117" s="6">
        <f>(1-(1/P1117))*100</f>
        <v>71.155563493480983</v>
      </c>
      <c r="R1117" s="6">
        <f>IF('Τα Στοιχήματα μου'!E1117&lt;&gt;0,(100-($Q$1022*100)/100)/'Τα Στοιχήματα μου'!E1117,0)</f>
        <v>0</v>
      </c>
      <c r="S1117" s="6">
        <f>R1117*('Τα Στοιχήματα μου'!E1117-1)</f>
        <v>0</v>
      </c>
      <c r="T1117" s="5">
        <f>SUM($S$23:S1117)/100+1</f>
        <v>1.4422218253259511</v>
      </c>
      <c r="U1117" s="6">
        <f>IF('Τα Στοιχήματα μου'!E1117&lt;&gt;0,(100-(Q1117*100)/100)/'Τα Στοιχήματα μου'!E1117,0)</f>
        <v>0</v>
      </c>
      <c r="V1117" s="6">
        <f>'Τα Στοιχήματα μου'!E1117*U1117</f>
        <v>0</v>
      </c>
      <c r="W1117" s="5">
        <f>IF('Τα Στοιχήματα μου'!E1117&lt;&gt;0,V1117/(100/I1117),W1116)</f>
        <v>1.4422218253259509</v>
      </c>
      <c r="X1117" s="7"/>
      <c r="Y1117" s="6">
        <f>COUNTIF('Τα Στοιχήματα μου'!$F$23:F1117,"W")+COUNTIF('Τα Στοιχήματα μου'!$F$23:F1117,"L")</f>
        <v>5</v>
      </c>
      <c r="Z1117" s="6">
        <f>COUNTIF('Τα Στοιχήματα μου'!$F$23:F1117,"W")</f>
        <v>3</v>
      </c>
      <c r="AA1117" s="4">
        <f>COUNTIF('Τα Στοιχήματα μου'!$F$23:F1117,"W")/(COUNTIF('Τα Στοιχήματα μου'!$F$23:F1117,"W")+COUNTIF('Τα Στοιχήματα μου'!$F$23:F1117,"L"))</f>
        <v>0.6</v>
      </c>
    </row>
    <row r="1118" spans="2:27">
      <c r="B1118" s="6">
        <f t="shared" si="17"/>
        <v>1096</v>
      </c>
      <c r="I1118" s="6">
        <f>I1117+1</f>
        <v>1096</v>
      </c>
      <c r="J1118" s="6">
        <f>'Τα Στοιχήματα μου'!D1118</f>
        <v>0</v>
      </c>
      <c r="K1118" s="6">
        <f>'Τα Στοιχήματα μου'!E1118</f>
        <v>0</v>
      </c>
      <c r="L1118" s="6">
        <f>'Τα Στοιχήματα μου'!F1118</f>
        <v>0</v>
      </c>
      <c r="M1118" s="7"/>
      <c r="N1118" s="5">
        <f>AVERAGE('Τα Στοιχήματα μου'!$E$23:E1118)</f>
        <v>2.956</v>
      </c>
      <c r="O1118" s="6" t="str">
        <f>IF('Τα Στοιχήματα μου'!E1118&lt;&gt;0,1/'Τα Στοιχήματα μου'!E1118,"")</f>
        <v/>
      </c>
      <c r="P1118" s="6">
        <f>SUM($O$23:O1118)</f>
        <v>3.4668730650154802</v>
      </c>
      <c r="Q1118" s="6">
        <f>(1-(1/P1118))*100</f>
        <v>71.155563493480983</v>
      </c>
      <c r="R1118" s="6">
        <f>IF('Τα Στοιχήματα μου'!E1118&lt;&gt;0,(100-($Q$1022*100)/100)/'Τα Στοιχήματα μου'!E1118,0)</f>
        <v>0</v>
      </c>
      <c r="S1118" s="6">
        <f>R1118*('Τα Στοιχήματα μου'!E1118-1)</f>
        <v>0</v>
      </c>
      <c r="T1118" s="5">
        <f>SUM($S$23:S1118)/100+1</f>
        <v>1.4422218253259511</v>
      </c>
      <c r="U1118" s="6">
        <f>IF('Τα Στοιχήματα μου'!E1118&lt;&gt;0,(100-(Q1118*100)/100)/'Τα Στοιχήματα μου'!E1118,0)</f>
        <v>0</v>
      </c>
      <c r="V1118" s="6">
        <f>'Τα Στοιχήματα μου'!E1118*U1118</f>
        <v>0</v>
      </c>
      <c r="W1118" s="5">
        <f>IF('Τα Στοιχήματα μου'!E1118&lt;&gt;0,V1118/(100/I1118),W1117)</f>
        <v>1.4422218253259509</v>
      </c>
      <c r="X1118" s="7"/>
      <c r="Y1118" s="6">
        <f>COUNTIF('Τα Στοιχήματα μου'!$F$23:F1118,"W")+COUNTIF('Τα Στοιχήματα μου'!$F$23:F1118,"L")</f>
        <v>5</v>
      </c>
      <c r="Z1118" s="6">
        <f>COUNTIF('Τα Στοιχήματα μου'!$F$23:F1118,"W")</f>
        <v>3</v>
      </c>
      <c r="AA1118" s="4">
        <f>COUNTIF('Τα Στοιχήματα μου'!$F$23:F1118,"W")/(COUNTIF('Τα Στοιχήματα μου'!$F$23:F1118,"W")+COUNTIF('Τα Στοιχήματα μου'!$F$23:F1118,"L"))</f>
        <v>0.6</v>
      </c>
    </row>
    <row r="1119" spans="2:27">
      <c r="B1119" s="6">
        <f t="shared" si="17"/>
        <v>1097</v>
      </c>
      <c r="I1119" s="6">
        <f>I1118+1</f>
        <v>1097</v>
      </c>
      <c r="J1119" s="6">
        <f>'Τα Στοιχήματα μου'!D1119</f>
        <v>0</v>
      </c>
      <c r="K1119" s="6">
        <f>'Τα Στοιχήματα μου'!E1119</f>
        <v>0</v>
      </c>
      <c r="L1119" s="6">
        <f>'Τα Στοιχήματα μου'!F1119</f>
        <v>0</v>
      </c>
      <c r="M1119" s="7"/>
      <c r="N1119" s="5">
        <f>AVERAGE('Τα Στοιχήματα μου'!$E$23:E1119)</f>
        <v>2.956</v>
      </c>
      <c r="O1119" s="6" t="str">
        <f>IF('Τα Στοιχήματα μου'!E1119&lt;&gt;0,1/'Τα Στοιχήματα μου'!E1119,"")</f>
        <v/>
      </c>
      <c r="P1119" s="6">
        <f>SUM($O$23:O1119)</f>
        <v>3.4668730650154802</v>
      </c>
      <c r="Q1119" s="6">
        <f>(1-(1/P1119))*100</f>
        <v>71.155563493480983</v>
      </c>
      <c r="R1119" s="6">
        <f>IF('Τα Στοιχήματα μου'!E1119&lt;&gt;0,(100-($Q$1022*100)/100)/'Τα Στοιχήματα μου'!E1119,0)</f>
        <v>0</v>
      </c>
      <c r="S1119" s="6">
        <f>R1119*('Τα Στοιχήματα μου'!E1119-1)</f>
        <v>0</v>
      </c>
      <c r="T1119" s="5">
        <f>SUM($S$23:S1119)/100+1</f>
        <v>1.4422218253259511</v>
      </c>
      <c r="U1119" s="6">
        <f>IF('Τα Στοιχήματα μου'!E1119&lt;&gt;0,(100-(Q1119*100)/100)/'Τα Στοιχήματα μου'!E1119,0)</f>
        <v>0</v>
      </c>
      <c r="V1119" s="6">
        <f>'Τα Στοιχήματα μου'!E1119*U1119</f>
        <v>0</v>
      </c>
      <c r="W1119" s="5">
        <f>IF('Τα Στοιχήματα μου'!E1119&lt;&gt;0,V1119/(100/I1119),W1118)</f>
        <v>1.4422218253259509</v>
      </c>
      <c r="X1119" s="7"/>
      <c r="Y1119" s="6">
        <f>COUNTIF('Τα Στοιχήματα μου'!$F$23:F1119,"W")+COUNTIF('Τα Στοιχήματα μου'!$F$23:F1119,"L")</f>
        <v>5</v>
      </c>
      <c r="Z1119" s="6">
        <f>COUNTIF('Τα Στοιχήματα μου'!$F$23:F1119,"W")</f>
        <v>3</v>
      </c>
      <c r="AA1119" s="4">
        <f>COUNTIF('Τα Στοιχήματα μου'!$F$23:F1119,"W")/(COUNTIF('Τα Στοιχήματα μου'!$F$23:F1119,"W")+COUNTIF('Τα Στοιχήματα μου'!$F$23:F1119,"L"))</f>
        <v>0.6</v>
      </c>
    </row>
    <row r="1120" spans="2:27">
      <c r="B1120" s="6">
        <f t="shared" si="17"/>
        <v>1098</v>
      </c>
      <c r="I1120" s="6">
        <f>I1119+1</f>
        <v>1098</v>
      </c>
      <c r="J1120" s="6">
        <f>'Τα Στοιχήματα μου'!D1120</f>
        <v>0</v>
      </c>
      <c r="K1120" s="6">
        <f>'Τα Στοιχήματα μου'!E1120</f>
        <v>0</v>
      </c>
      <c r="L1120" s="6">
        <f>'Τα Στοιχήματα μου'!F1120</f>
        <v>0</v>
      </c>
      <c r="M1120" s="7"/>
      <c r="N1120" s="5">
        <f>AVERAGE('Τα Στοιχήματα μου'!$E$23:E1120)</f>
        <v>2.956</v>
      </c>
      <c r="O1120" s="6" t="str">
        <f>IF('Τα Στοιχήματα μου'!E1120&lt;&gt;0,1/'Τα Στοιχήματα μου'!E1120,"")</f>
        <v/>
      </c>
      <c r="P1120" s="6">
        <f>SUM($O$23:O1120)</f>
        <v>3.4668730650154802</v>
      </c>
      <c r="Q1120" s="6">
        <f>(1-(1/P1120))*100</f>
        <v>71.155563493480983</v>
      </c>
      <c r="R1120" s="6">
        <f>IF('Τα Στοιχήματα μου'!E1120&lt;&gt;0,(100-($Q$1022*100)/100)/'Τα Στοιχήματα μου'!E1120,0)</f>
        <v>0</v>
      </c>
      <c r="S1120" s="6">
        <f>R1120*('Τα Στοιχήματα μου'!E1120-1)</f>
        <v>0</v>
      </c>
      <c r="T1120" s="5">
        <f>SUM($S$23:S1120)/100+1</f>
        <v>1.4422218253259511</v>
      </c>
      <c r="U1120" s="6">
        <f>IF('Τα Στοιχήματα μου'!E1120&lt;&gt;0,(100-(Q1120*100)/100)/'Τα Στοιχήματα μου'!E1120,0)</f>
        <v>0</v>
      </c>
      <c r="V1120" s="6">
        <f>'Τα Στοιχήματα μου'!E1120*U1120</f>
        <v>0</v>
      </c>
      <c r="W1120" s="5">
        <f>IF('Τα Στοιχήματα μου'!E1120&lt;&gt;0,V1120/(100/I1120),W1119)</f>
        <v>1.4422218253259509</v>
      </c>
      <c r="X1120" s="7"/>
      <c r="Y1120" s="6">
        <f>COUNTIF('Τα Στοιχήματα μου'!$F$23:F1120,"W")+COUNTIF('Τα Στοιχήματα μου'!$F$23:F1120,"L")</f>
        <v>5</v>
      </c>
      <c r="Z1120" s="6">
        <f>COUNTIF('Τα Στοιχήματα μου'!$F$23:F1120,"W")</f>
        <v>3</v>
      </c>
      <c r="AA1120" s="4">
        <f>COUNTIF('Τα Στοιχήματα μου'!$F$23:F1120,"W")/(COUNTIF('Τα Στοιχήματα μου'!$F$23:F1120,"W")+COUNTIF('Τα Στοιχήματα μου'!$F$23:F1120,"L"))</f>
        <v>0.6</v>
      </c>
    </row>
    <row r="1121" spans="2:27">
      <c r="B1121" s="6">
        <f t="shared" si="17"/>
        <v>1099</v>
      </c>
      <c r="I1121" s="6">
        <f>I1120+1</f>
        <v>1099</v>
      </c>
      <c r="J1121" s="6">
        <f>'Τα Στοιχήματα μου'!D1121</f>
        <v>0</v>
      </c>
      <c r="K1121" s="6">
        <f>'Τα Στοιχήματα μου'!E1121</f>
        <v>0</v>
      </c>
      <c r="L1121" s="6">
        <f>'Τα Στοιχήματα μου'!F1121</f>
        <v>0</v>
      </c>
      <c r="M1121" s="7"/>
      <c r="N1121" s="5">
        <f>AVERAGE('Τα Στοιχήματα μου'!$E$23:E1121)</f>
        <v>2.956</v>
      </c>
      <c r="O1121" s="6" t="str">
        <f>IF('Τα Στοιχήματα μου'!E1121&lt;&gt;0,1/'Τα Στοιχήματα μου'!E1121,"")</f>
        <v/>
      </c>
      <c r="P1121" s="6">
        <f>SUM($O$23:O1121)</f>
        <v>3.4668730650154802</v>
      </c>
      <c r="Q1121" s="6">
        <f>(1-(1/P1121))*100</f>
        <v>71.155563493480983</v>
      </c>
      <c r="R1121" s="6">
        <f>IF('Τα Στοιχήματα μου'!E1121&lt;&gt;0,(100-($Q$1022*100)/100)/'Τα Στοιχήματα μου'!E1121,0)</f>
        <v>0</v>
      </c>
      <c r="S1121" s="6">
        <f>R1121*('Τα Στοιχήματα μου'!E1121-1)</f>
        <v>0</v>
      </c>
      <c r="T1121" s="5">
        <f>SUM($S$23:S1121)/100+1</f>
        <v>1.4422218253259511</v>
      </c>
      <c r="U1121" s="6">
        <f>IF('Τα Στοιχήματα μου'!E1121&lt;&gt;0,(100-(Q1121*100)/100)/'Τα Στοιχήματα μου'!E1121,0)</f>
        <v>0</v>
      </c>
      <c r="V1121" s="6">
        <f>'Τα Στοιχήματα μου'!E1121*U1121</f>
        <v>0</v>
      </c>
      <c r="W1121" s="5">
        <f>IF('Τα Στοιχήματα μου'!E1121&lt;&gt;0,V1121/(100/I1121),W1120)</f>
        <v>1.4422218253259509</v>
      </c>
      <c r="X1121" s="7"/>
      <c r="Y1121" s="6">
        <f>COUNTIF('Τα Στοιχήματα μου'!$F$23:F1121,"W")+COUNTIF('Τα Στοιχήματα μου'!$F$23:F1121,"L")</f>
        <v>5</v>
      </c>
      <c r="Z1121" s="6">
        <f>COUNTIF('Τα Στοιχήματα μου'!$F$23:F1121,"W")</f>
        <v>3</v>
      </c>
      <c r="AA1121" s="4">
        <f>COUNTIF('Τα Στοιχήματα μου'!$F$23:F1121,"W")/(COUNTIF('Τα Στοιχήματα μου'!$F$23:F1121,"W")+COUNTIF('Τα Στοιχήματα μου'!$F$23:F1121,"L"))</f>
        <v>0.6</v>
      </c>
    </row>
    <row r="1122" spans="2:27">
      <c r="B1122" s="6">
        <f t="shared" si="17"/>
        <v>1100</v>
      </c>
      <c r="I1122" s="6">
        <f>I1121+1</f>
        <v>1100</v>
      </c>
      <c r="J1122" s="6">
        <f>'Τα Στοιχήματα μου'!D1122</f>
        <v>0</v>
      </c>
      <c r="K1122" s="6">
        <f>'Τα Στοιχήματα μου'!E1122</f>
        <v>0</v>
      </c>
      <c r="L1122" s="6">
        <f>'Τα Στοιχήματα μου'!F1122</f>
        <v>0</v>
      </c>
      <c r="M1122" s="7"/>
      <c r="N1122" s="5">
        <f>AVERAGE('Τα Στοιχήματα μου'!$E$23:E1122)</f>
        <v>2.956</v>
      </c>
      <c r="O1122" s="6" t="str">
        <f>IF('Τα Στοιχήματα μου'!E1122&lt;&gt;0,1/'Τα Στοιχήματα μου'!E1122,"")</f>
        <v/>
      </c>
      <c r="P1122" s="6">
        <f>SUM($O$23:O1122)</f>
        <v>3.4668730650154802</v>
      </c>
      <c r="Q1122" s="6">
        <f>(1-(1/P1122))*100</f>
        <v>71.155563493480983</v>
      </c>
      <c r="R1122" s="6">
        <f>IF('Τα Στοιχήματα μου'!E1122&lt;&gt;0,(100-($Q$1022*100)/100)/'Τα Στοιχήματα μου'!E1122,0)</f>
        <v>0</v>
      </c>
      <c r="S1122" s="6">
        <f>R1122*('Τα Στοιχήματα μου'!E1122-1)</f>
        <v>0</v>
      </c>
      <c r="T1122" s="5">
        <f>SUM($S$23:S1122)/100+1</f>
        <v>1.4422218253259511</v>
      </c>
      <c r="U1122" s="6">
        <f>IF('Τα Στοιχήματα μου'!E1122&lt;&gt;0,(100-(Q1122*100)/100)/'Τα Στοιχήματα μου'!E1122,0)</f>
        <v>0</v>
      </c>
      <c r="V1122" s="6">
        <f>'Τα Στοιχήματα μου'!E1122*U1122</f>
        <v>0</v>
      </c>
      <c r="W1122" s="5">
        <f>IF('Τα Στοιχήματα μου'!E1122&lt;&gt;0,V1122/(100/I1122),W1121)</f>
        <v>1.4422218253259509</v>
      </c>
      <c r="X1122" s="7"/>
      <c r="Y1122" s="6">
        <f>COUNTIF('Τα Στοιχήματα μου'!$F$23:F1122,"W")+COUNTIF('Τα Στοιχήματα μου'!$F$23:F1122,"L")</f>
        <v>5</v>
      </c>
      <c r="Z1122" s="6">
        <f>COUNTIF('Τα Στοιχήματα μου'!$F$23:F1122,"W")</f>
        <v>3</v>
      </c>
      <c r="AA1122" s="4">
        <f>COUNTIF('Τα Στοιχήματα μου'!$F$23:F1122,"W")/(COUNTIF('Τα Στοιχήματα μου'!$F$23:F1122,"W")+COUNTIF('Τα Στοιχήματα μου'!$F$23:F1122,"L"))</f>
        <v>0.6</v>
      </c>
    </row>
    <row r="1123" spans="2:27">
      <c r="B1123" s="6">
        <f t="shared" si="17"/>
        <v>1101</v>
      </c>
      <c r="I1123" s="6">
        <f>I1122+1</f>
        <v>1101</v>
      </c>
      <c r="J1123" s="6">
        <f>'Τα Στοιχήματα μου'!D1123</f>
        <v>0</v>
      </c>
      <c r="K1123" s="6">
        <f>'Τα Στοιχήματα μου'!E1123</f>
        <v>0</v>
      </c>
      <c r="L1123" s="6">
        <f>'Τα Στοιχήματα μου'!F1123</f>
        <v>0</v>
      </c>
      <c r="M1123" s="7"/>
      <c r="N1123" s="5">
        <f>AVERAGE('Τα Στοιχήματα μου'!$E$23:E1123)</f>
        <v>2.956</v>
      </c>
      <c r="O1123" s="6" t="str">
        <f>IF('Τα Στοιχήματα μου'!E1123&lt;&gt;0,1/'Τα Στοιχήματα μου'!E1123,"")</f>
        <v/>
      </c>
      <c r="P1123" s="6">
        <f>SUM($O$23:O1123)</f>
        <v>3.4668730650154802</v>
      </c>
      <c r="Q1123" s="6">
        <f>(1-(1/P1123))*100</f>
        <v>71.155563493480983</v>
      </c>
      <c r="R1123" s="6">
        <f>IF('Τα Στοιχήματα μου'!E1123&lt;&gt;0,(100-($Q$1022*100)/100)/'Τα Στοιχήματα μου'!E1123,0)</f>
        <v>0</v>
      </c>
      <c r="S1123" s="6">
        <f>R1123*('Τα Στοιχήματα μου'!E1123-1)</f>
        <v>0</v>
      </c>
      <c r="T1123" s="5">
        <f>SUM($S$23:S1123)/100+1</f>
        <v>1.4422218253259511</v>
      </c>
      <c r="U1123" s="6">
        <f>IF('Τα Στοιχήματα μου'!E1123&lt;&gt;0,(100-(Q1123*100)/100)/'Τα Στοιχήματα μου'!E1123,0)</f>
        <v>0</v>
      </c>
      <c r="V1123" s="6">
        <f>'Τα Στοιχήματα μου'!E1123*U1123</f>
        <v>0</v>
      </c>
      <c r="W1123" s="5">
        <f>IF('Τα Στοιχήματα μου'!E1123&lt;&gt;0,V1123/(100/I1123),W1122)</f>
        <v>1.4422218253259509</v>
      </c>
      <c r="X1123" s="7"/>
      <c r="Y1123" s="6">
        <f>COUNTIF('Τα Στοιχήματα μου'!$F$23:F1123,"W")+COUNTIF('Τα Στοιχήματα μου'!$F$23:F1123,"L")</f>
        <v>5</v>
      </c>
      <c r="Z1123" s="6">
        <f>COUNTIF('Τα Στοιχήματα μου'!$F$23:F1123,"W")</f>
        <v>3</v>
      </c>
      <c r="AA1123" s="4">
        <f>COUNTIF('Τα Στοιχήματα μου'!$F$23:F1123,"W")/(COUNTIF('Τα Στοιχήματα μου'!$F$23:F1123,"W")+COUNTIF('Τα Στοιχήματα μου'!$F$23:F1123,"L"))</f>
        <v>0.6</v>
      </c>
    </row>
    <row r="1124" spans="2:27">
      <c r="B1124" s="6">
        <f t="shared" si="17"/>
        <v>1102</v>
      </c>
      <c r="I1124" s="6">
        <f>I1123+1</f>
        <v>1102</v>
      </c>
      <c r="J1124" s="6">
        <f>'Τα Στοιχήματα μου'!D1124</f>
        <v>0</v>
      </c>
      <c r="K1124" s="6">
        <f>'Τα Στοιχήματα μου'!E1124</f>
        <v>0</v>
      </c>
      <c r="L1124" s="6">
        <f>'Τα Στοιχήματα μου'!F1124</f>
        <v>0</v>
      </c>
      <c r="M1124" s="7"/>
      <c r="N1124" s="5">
        <f>AVERAGE('Τα Στοιχήματα μου'!$E$23:E1124)</f>
        <v>2.956</v>
      </c>
      <c r="O1124" s="6" t="str">
        <f>IF('Τα Στοιχήματα μου'!E1124&lt;&gt;0,1/'Τα Στοιχήματα μου'!E1124,"")</f>
        <v/>
      </c>
      <c r="P1124" s="6">
        <f>SUM($O$23:O1124)</f>
        <v>3.4668730650154802</v>
      </c>
      <c r="Q1124" s="6">
        <f>(1-(1/P1124))*100</f>
        <v>71.155563493480983</v>
      </c>
      <c r="R1124" s="6">
        <f>IF('Τα Στοιχήματα μου'!E1124&lt;&gt;0,(100-($Q$1022*100)/100)/'Τα Στοιχήματα μου'!E1124,0)</f>
        <v>0</v>
      </c>
      <c r="S1124" s="6">
        <f>R1124*('Τα Στοιχήματα μου'!E1124-1)</f>
        <v>0</v>
      </c>
      <c r="T1124" s="5">
        <f>SUM($S$23:S1124)/100+1</f>
        <v>1.4422218253259511</v>
      </c>
      <c r="U1124" s="6">
        <f>IF('Τα Στοιχήματα μου'!E1124&lt;&gt;0,(100-(Q1124*100)/100)/'Τα Στοιχήματα μου'!E1124,0)</f>
        <v>0</v>
      </c>
      <c r="V1124" s="6">
        <f>'Τα Στοιχήματα μου'!E1124*U1124</f>
        <v>0</v>
      </c>
      <c r="W1124" s="5">
        <f>IF('Τα Στοιχήματα μου'!E1124&lt;&gt;0,V1124/(100/I1124),W1123)</f>
        <v>1.4422218253259509</v>
      </c>
      <c r="X1124" s="7"/>
      <c r="Y1124" s="6">
        <f>COUNTIF('Τα Στοιχήματα μου'!$F$23:F1124,"W")+COUNTIF('Τα Στοιχήματα μου'!$F$23:F1124,"L")</f>
        <v>5</v>
      </c>
      <c r="Z1124" s="6">
        <f>COUNTIF('Τα Στοιχήματα μου'!$F$23:F1124,"W")</f>
        <v>3</v>
      </c>
      <c r="AA1124" s="4">
        <f>COUNTIF('Τα Στοιχήματα μου'!$F$23:F1124,"W")/(COUNTIF('Τα Στοιχήματα μου'!$F$23:F1124,"W")+COUNTIF('Τα Στοιχήματα μου'!$F$23:F1124,"L"))</f>
        <v>0.6</v>
      </c>
    </row>
    <row r="1125" spans="2:27">
      <c r="B1125" s="6">
        <f t="shared" si="17"/>
        <v>1103</v>
      </c>
      <c r="I1125" s="6">
        <f>I1124+1</f>
        <v>1103</v>
      </c>
      <c r="J1125" s="6">
        <f>'Τα Στοιχήματα μου'!D1125</f>
        <v>0</v>
      </c>
      <c r="K1125" s="6">
        <f>'Τα Στοιχήματα μου'!E1125</f>
        <v>0</v>
      </c>
      <c r="L1125" s="6">
        <f>'Τα Στοιχήματα μου'!F1125</f>
        <v>0</v>
      </c>
      <c r="M1125" s="7"/>
      <c r="N1125" s="5">
        <f>AVERAGE('Τα Στοιχήματα μου'!$E$23:E1125)</f>
        <v>2.956</v>
      </c>
      <c r="O1125" s="6" t="str">
        <f>IF('Τα Στοιχήματα μου'!E1125&lt;&gt;0,1/'Τα Στοιχήματα μου'!E1125,"")</f>
        <v/>
      </c>
      <c r="P1125" s="6">
        <f>SUM($O$23:O1125)</f>
        <v>3.4668730650154802</v>
      </c>
      <c r="Q1125" s="6">
        <f>(1-(1/P1125))*100</f>
        <v>71.155563493480983</v>
      </c>
      <c r="R1125" s="6">
        <f>IF('Τα Στοιχήματα μου'!E1125&lt;&gt;0,(100-($Q$1022*100)/100)/'Τα Στοιχήματα μου'!E1125,0)</f>
        <v>0</v>
      </c>
      <c r="S1125" s="6">
        <f>R1125*('Τα Στοιχήματα μου'!E1125-1)</f>
        <v>0</v>
      </c>
      <c r="T1125" s="5">
        <f>SUM($S$23:S1125)/100+1</f>
        <v>1.4422218253259511</v>
      </c>
      <c r="U1125" s="6">
        <f>IF('Τα Στοιχήματα μου'!E1125&lt;&gt;0,(100-(Q1125*100)/100)/'Τα Στοιχήματα μου'!E1125,0)</f>
        <v>0</v>
      </c>
      <c r="V1125" s="6">
        <f>'Τα Στοιχήματα μου'!E1125*U1125</f>
        <v>0</v>
      </c>
      <c r="W1125" s="5">
        <f>IF('Τα Στοιχήματα μου'!E1125&lt;&gt;0,V1125/(100/I1125),W1124)</f>
        <v>1.4422218253259509</v>
      </c>
      <c r="X1125" s="7"/>
      <c r="Y1125" s="6">
        <f>COUNTIF('Τα Στοιχήματα μου'!$F$23:F1125,"W")+COUNTIF('Τα Στοιχήματα μου'!$F$23:F1125,"L")</f>
        <v>5</v>
      </c>
      <c r="Z1125" s="6">
        <f>COUNTIF('Τα Στοιχήματα μου'!$F$23:F1125,"W")</f>
        <v>3</v>
      </c>
      <c r="AA1125" s="4">
        <f>COUNTIF('Τα Στοιχήματα μου'!$F$23:F1125,"W")/(COUNTIF('Τα Στοιχήματα μου'!$F$23:F1125,"W")+COUNTIF('Τα Στοιχήματα μου'!$F$23:F1125,"L"))</f>
        <v>0.6</v>
      </c>
    </row>
    <row r="1126" spans="2:27">
      <c r="B1126" s="6">
        <f t="shared" si="17"/>
        <v>1104</v>
      </c>
      <c r="I1126" s="6">
        <f>I1125+1</f>
        <v>1104</v>
      </c>
      <c r="J1126" s="6">
        <f>'Τα Στοιχήματα μου'!D1126</f>
        <v>0</v>
      </c>
      <c r="K1126" s="6">
        <f>'Τα Στοιχήματα μου'!E1126</f>
        <v>0</v>
      </c>
      <c r="L1126" s="6">
        <f>'Τα Στοιχήματα μου'!F1126</f>
        <v>0</v>
      </c>
      <c r="M1126" s="7"/>
      <c r="N1126" s="5">
        <f>AVERAGE('Τα Στοιχήματα μου'!$E$23:E1126)</f>
        <v>2.956</v>
      </c>
      <c r="O1126" s="6" t="str">
        <f>IF('Τα Στοιχήματα μου'!E1126&lt;&gt;0,1/'Τα Στοιχήματα μου'!E1126,"")</f>
        <v/>
      </c>
      <c r="P1126" s="6">
        <f>SUM($O$23:O1126)</f>
        <v>3.4668730650154802</v>
      </c>
      <c r="Q1126" s="6">
        <f>(1-(1/P1126))*100</f>
        <v>71.155563493480983</v>
      </c>
      <c r="R1126" s="6">
        <f>IF('Τα Στοιχήματα μου'!E1126&lt;&gt;0,(100-($Q$1022*100)/100)/'Τα Στοιχήματα μου'!E1126,0)</f>
        <v>0</v>
      </c>
      <c r="S1126" s="6">
        <f>R1126*('Τα Στοιχήματα μου'!E1126-1)</f>
        <v>0</v>
      </c>
      <c r="T1126" s="5">
        <f>SUM($S$23:S1126)/100+1</f>
        <v>1.4422218253259511</v>
      </c>
      <c r="U1126" s="6">
        <f>IF('Τα Στοιχήματα μου'!E1126&lt;&gt;0,(100-(Q1126*100)/100)/'Τα Στοιχήματα μου'!E1126,0)</f>
        <v>0</v>
      </c>
      <c r="V1126" s="6">
        <f>'Τα Στοιχήματα μου'!E1126*U1126</f>
        <v>0</v>
      </c>
      <c r="W1126" s="5">
        <f>IF('Τα Στοιχήματα μου'!E1126&lt;&gt;0,V1126/(100/I1126),W1125)</f>
        <v>1.4422218253259509</v>
      </c>
      <c r="X1126" s="7"/>
      <c r="Y1126" s="6">
        <f>COUNTIF('Τα Στοιχήματα μου'!$F$23:F1126,"W")+COUNTIF('Τα Στοιχήματα μου'!$F$23:F1126,"L")</f>
        <v>5</v>
      </c>
      <c r="Z1126" s="6">
        <f>COUNTIF('Τα Στοιχήματα μου'!$F$23:F1126,"W")</f>
        <v>3</v>
      </c>
      <c r="AA1126" s="4">
        <f>COUNTIF('Τα Στοιχήματα μου'!$F$23:F1126,"W")/(COUNTIF('Τα Στοιχήματα μου'!$F$23:F1126,"W")+COUNTIF('Τα Στοιχήματα μου'!$F$23:F1126,"L"))</f>
        <v>0.6</v>
      </c>
    </row>
    <row r="1127" spans="2:27">
      <c r="B1127" s="6">
        <f t="shared" si="17"/>
        <v>1105</v>
      </c>
      <c r="I1127" s="6">
        <f>I1126+1</f>
        <v>1105</v>
      </c>
      <c r="J1127" s="6">
        <f>'Τα Στοιχήματα μου'!D1127</f>
        <v>0</v>
      </c>
      <c r="K1127" s="6">
        <f>'Τα Στοιχήματα μου'!E1127</f>
        <v>0</v>
      </c>
      <c r="L1127" s="6">
        <f>'Τα Στοιχήματα μου'!F1127</f>
        <v>0</v>
      </c>
      <c r="M1127" s="7"/>
      <c r="N1127" s="5">
        <f>AVERAGE('Τα Στοιχήματα μου'!$E$23:E1127)</f>
        <v>2.956</v>
      </c>
      <c r="O1127" s="6" t="str">
        <f>IF('Τα Στοιχήματα μου'!E1127&lt;&gt;0,1/'Τα Στοιχήματα μου'!E1127,"")</f>
        <v/>
      </c>
      <c r="P1127" s="6">
        <f>SUM($O$23:O1127)</f>
        <v>3.4668730650154802</v>
      </c>
      <c r="Q1127" s="6">
        <f>(1-(1/P1127))*100</f>
        <v>71.155563493480983</v>
      </c>
      <c r="R1127" s="6">
        <f>IF('Τα Στοιχήματα μου'!E1127&lt;&gt;0,(100-($Q$1022*100)/100)/'Τα Στοιχήματα μου'!E1127,0)</f>
        <v>0</v>
      </c>
      <c r="S1127" s="6">
        <f>R1127*('Τα Στοιχήματα μου'!E1127-1)</f>
        <v>0</v>
      </c>
      <c r="T1127" s="5">
        <f>SUM($S$23:S1127)/100+1</f>
        <v>1.4422218253259511</v>
      </c>
      <c r="U1127" s="6">
        <f>IF('Τα Στοιχήματα μου'!E1127&lt;&gt;0,(100-(Q1127*100)/100)/'Τα Στοιχήματα μου'!E1127,0)</f>
        <v>0</v>
      </c>
      <c r="V1127" s="6">
        <f>'Τα Στοιχήματα μου'!E1127*U1127</f>
        <v>0</v>
      </c>
      <c r="W1127" s="5">
        <f>IF('Τα Στοιχήματα μου'!E1127&lt;&gt;0,V1127/(100/I1127),W1126)</f>
        <v>1.4422218253259509</v>
      </c>
      <c r="X1127" s="7"/>
      <c r="Y1127" s="6">
        <f>COUNTIF('Τα Στοιχήματα μου'!$F$23:F1127,"W")+COUNTIF('Τα Στοιχήματα μου'!$F$23:F1127,"L")</f>
        <v>5</v>
      </c>
      <c r="Z1127" s="6">
        <f>COUNTIF('Τα Στοιχήματα μου'!$F$23:F1127,"W")</f>
        <v>3</v>
      </c>
      <c r="AA1127" s="4">
        <f>COUNTIF('Τα Στοιχήματα μου'!$F$23:F1127,"W")/(COUNTIF('Τα Στοιχήματα μου'!$F$23:F1127,"W")+COUNTIF('Τα Στοιχήματα μου'!$F$23:F1127,"L"))</f>
        <v>0.6</v>
      </c>
    </row>
    <row r="1128" spans="2:27">
      <c r="B1128" s="6">
        <f t="shared" si="17"/>
        <v>1106</v>
      </c>
      <c r="I1128" s="6">
        <f>I1127+1</f>
        <v>1106</v>
      </c>
      <c r="J1128" s="6">
        <f>'Τα Στοιχήματα μου'!D1128</f>
        <v>0</v>
      </c>
      <c r="K1128" s="6">
        <f>'Τα Στοιχήματα μου'!E1128</f>
        <v>0</v>
      </c>
      <c r="L1128" s="6">
        <f>'Τα Στοιχήματα μου'!F1128</f>
        <v>0</v>
      </c>
      <c r="M1128" s="7"/>
      <c r="N1128" s="5">
        <f>AVERAGE('Τα Στοιχήματα μου'!$E$23:E1128)</f>
        <v>2.956</v>
      </c>
      <c r="O1128" s="6" t="str">
        <f>IF('Τα Στοιχήματα μου'!E1128&lt;&gt;0,1/'Τα Στοιχήματα μου'!E1128,"")</f>
        <v/>
      </c>
      <c r="P1128" s="6">
        <f>SUM($O$23:O1128)</f>
        <v>3.4668730650154802</v>
      </c>
      <c r="Q1128" s="6">
        <f>(1-(1/P1128))*100</f>
        <v>71.155563493480983</v>
      </c>
      <c r="R1128" s="6">
        <f>IF('Τα Στοιχήματα μου'!E1128&lt;&gt;0,(100-($Q$1022*100)/100)/'Τα Στοιχήματα μου'!E1128,0)</f>
        <v>0</v>
      </c>
      <c r="S1128" s="6">
        <f>R1128*('Τα Στοιχήματα μου'!E1128-1)</f>
        <v>0</v>
      </c>
      <c r="T1128" s="5">
        <f>SUM($S$23:S1128)/100+1</f>
        <v>1.4422218253259511</v>
      </c>
      <c r="U1128" s="6">
        <f>IF('Τα Στοιχήματα μου'!E1128&lt;&gt;0,(100-(Q1128*100)/100)/'Τα Στοιχήματα μου'!E1128,0)</f>
        <v>0</v>
      </c>
      <c r="V1128" s="6">
        <f>'Τα Στοιχήματα μου'!E1128*U1128</f>
        <v>0</v>
      </c>
      <c r="W1128" s="5">
        <f>IF('Τα Στοιχήματα μου'!E1128&lt;&gt;0,V1128/(100/I1128),W1127)</f>
        <v>1.4422218253259509</v>
      </c>
      <c r="X1128" s="7"/>
      <c r="Y1128" s="6">
        <f>COUNTIF('Τα Στοιχήματα μου'!$F$23:F1128,"W")+COUNTIF('Τα Στοιχήματα μου'!$F$23:F1128,"L")</f>
        <v>5</v>
      </c>
      <c r="Z1128" s="6">
        <f>COUNTIF('Τα Στοιχήματα μου'!$F$23:F1128,"W")</f>
        <v>3</v>
      </c>
      <c r="AA1128" s="4">
        <f>COUNTIF('Τα Στοιχήματα μου'!$F$23:F1128,"W")/(COUNTIF('Τα Στοιχήματα μου'!$F$23:F1128,"W")+COUNTIF('Τα Στοιχήματα μου'!$F$23:F1128,"L"))</f>
        <v>0.6</v>
      </c>
    </row>
    <row r="1129" spans="2:27">
      <c r="B1129" s="6">
        <f t="shared" si="17"/>
        <v>1107</v>
      </c>
      <c r="I1129" s="6">
        <f>I1128+1</f>
        <v>1107</v>
      </c>
      <c r="J1129" s="6">
        <f>'Τα Στοιχήματα μου'!D1129</f>
        <v>0</v>
      </c>
      <c r="K1129" s="6">
        <f>'Τα Στοιχήματα μου'!E1129</f>
        <v>0</v>
      </c>
      <c r="L1129" s="6">
        <f>'Τα Στοιχήματα μου'!F1129</f>
        <v>0</v>
      </c>
      <c r="M1129" s="7"/>
      <c r="N1129" s="5">
        <f>AVERAGE('Τα Στοιχήματα μου'!$E$23:E1129)</f>
        <v>2.956</v>
      </c>
      <c r="O1129" s="6" t="str">
        <f>IF('Τα Στοιχήματα μου'!E1129&lt;&gt;0,1/'Τα Στοιχήματα μου'!E1129,"")</f>
        <v/>
      </c>
      <c r="P1129" s="6">
        <f>SUM($O$23:O1129)</f>
        <v>3.4668730650154802</v>
      </c>
      <c r="Q1129" s="6">
        <f>(1-(1/P1129))*100</f>
        <v>71.155563493480983</v>
      </c>
      <c r="R1129" s="6">
        <f>IF('Τα Στοιχήματα μου'!E1129&lt;&gt;0,(100-($Q$1022*100)/100)/'Τα Στοιχήματα μου'!E1129,0)</f>
        <v>0</v>
      </c>
      <c r="S1129" s="6">
        <f>R1129*('Τα Στοιχήματα μου'!E1129-1)</f>
        <v>0</v>
      </c>
      <c r="T1129" s="5">
        <f>SUM($S$23:S1129)/100+1</f>
        <v>1.4422218253259511</v>
      </c>
      <c r="U1129" s="6">
        <f>IF('Τα Στοιχήματα μου'!E1129&lt;&gt;0,(100-(Q1129*100)/100)/'Τα Στοιχήματα μου'!E1129,0)</f>
        <v>0</v>
      </c>
      <c r="V1129" s="6">
        <f>'Τα Στοιχήματα μου'!E1129*U1129</f>
        <v>0</v>
      </c>
      <c r="W1129" s="5">
        <f>IF('Τα Στοιχήματα μου'!E1129&lt;&gt;0,V1129/(100/I1129),W1128)</f>
        <v>1.4422218253259509</v>
      </c>
      <c r="X1129" s="7"/>
      <c r="Y1129" s="6">
        <f>COUNTIF('Τα Στοιχήματα μου'!$F$23:F1129,"W")+COUNTIF('Τα Στοιχήματα μου'!$F$23:F1129,"L")</f>
        <v>5</v>
      </c>
      <c r="Z1129" s="6">
        <f>COUNTIF('Τα Στοιχήματα μου'!$F$23:F1129,"W")</f>
        <v>3</v>
      </c>
      <c r="AA1129" s="4">
        <f>COUNTIF('Τα Στοιχήματα μου'!$F$23:F1129,"W")/(COUNTIF('Τα Στοιχήματα μου'!$F$23:F1129,"W")+COUNTIF('Τα Στοιχήματα μου'!$F$23:F1129,"L"))</f>
        <v>0.6</v>
      </c>
    </row>
    <row r="1130" spans="2:27">
      <c r="B1130" s="6">
        <f t="shared" si="17"/>
        <v>1108</v>
      </c>
      <c r="I1130" s="6">
        <f>I1129+1</f>
        <v>1108</v>
      </c>
      <c r="J1130" s="6">
        <f>'Τα Στοιχήματα μου'!D1130</f>
        <v>0</v>
      </c>
      <c r="K1130" s="6">
        <f>'Τα Στοιχήματα μου'!E1130</f>
        <v>0</v>
      </c>
      <c r="L1130" s="6">
        <f>'Τα Στοιχήματα μου'!F1130</f>
        <v>0</v>
      </c>
      <c r="M1130" s="7"/>
      <c r="N1130" s="5">
        <f>AVERAGE('Τα Στοιχήματα μου'!$E$23:E1130)</f>
        <v>2.956</v>
      </c>
      <c r="O1130" s="6" t="str">
        <f>IF('Τα Στοιχήματα μου'!E1130&lt;&gt;0,1/'Τα Στοιχήματα μου'!E1130,"")</f>
        <v/>
      </c>
      <c r="P1130" s="6">
        <f>SUM($O$23:O1130)</f>
        <v>3.4668730650154802</v>
      </c>
      <c r="Q1130" s="6">
        <f>(1-(1/P1130))*100</f>
        <v>71.155563493480983</v>
      </c>
      <c r="R1130" s="6">
        <f>IF('Τα Στοιχήματα μου'!E1130&lt;&gt;0,(100-($Q$1022*100)/100)/'Τα Στοιχήματα μου'!E1130,0)</f>
        <v>0</v>
      </c>
      <c r="S1130" s="6">
        <f>R1130*('Τα Στοιχήματα μου'!E1130-1)</f>
        <v>0</v>
      </c>
      <c r="T1130" s="5">
        <f>SUM($S$23:S1130)/100+1</f>
        <v>1.4422218253259511</v>
      </c>
      <c r="U1130" s="6">
        <f>IF('Τα Στοιχήματα μου'!E1130&lt;&gt;0,(100-(Q1130*100)/100)/'Τα Στοιχήματα μου'!E1130,0)</f>
        <v>0</v>
      </c>
      <c r="V1130" s="6">
        <f>'Τα Στοιχήματα μου'!E1130*U1130</f>
        <v>0</v>
      </c>
      <c r="W1130" s="5">
        <f>IF('Τα Στοιχήματα μου'!E1130&lt;&gt;0,V1130/(100/I1130),W1129)</f>
        <v>1.4422218253259509</v>
      </c>
      <c r="X1130" s="7"/>
      <c r="Y1130" s="6">
        <f>COUNTIF('Τα Στοιχήματα μου'!$F$23:F1130,"W")+COUNTIF('Τα Στοιχήματα μου'!$F$23:F1130,"L")</f>
        <v>5</v>
      </c>
      <c r="Z1130" s="6">
        <f>COUNTIF('Τα Στοιχήματα μου'!$F$23:F1130,"W")</f>
        <v>3</v>
      </c>
      <c r="AA1130" s="4">
        <f>COUNTIF('Τα Στοιχήματα μου'!$F$23:F1130,"W")/(COUNTIF('Τα Στοιχήματα μου'!$F$23:F1130,"W")+COUNTIF('Τα Στοιχήματα μου'!$F$23:F1130,"L"))</f>
        <v>0.6</v>
      </c>
    </row>
    <row r="1131" spans="2:27">
      <c r="B1131" s="6">
        <f t="shared" si="17"/>
        <v>1109</v>
      </c>
      <c r="I1131" s="6">
        <f>I1130+1</f>
        <v>1109</v>
      </c>
      <c r="J1131" s="6">
        <f>'Τα Στοιχήματα μου'!D1131</f>
        <v>0</v>
      </c>
      <c r="K1131" s="6">
        <f>'Τα Στοιχήματα μου'!E1131</f>
        <v>0</v>
      </c>
      <c r="L1131" s="6">
        <f>'Τα Στοιχήματα μου'!F1131</f>
        <v>0</v>
      </c>
      <c r="M1131" s="7"/>
      <c r="N1131" s="5">
        <f>AVERAGE('Τα Στοιχήματα μου'!$E$23:E1131)</f>
        <v>2.956</v>
      </c>
      <c r="O1131" s="6" t="str">
        <f>IF('Τα Στοιχήματα μου'!E1131&lt;&gt;0,1/'Τα Στοιχήματα μου'!E1131,"")</f>
        <v/>
      </c>
      <c r="P1131" s="6">
        <f>SUM($O$23:O1131)</f>
        <v>3.4668730650154802</v>
      </c>
      <c r="Q1131" s="6">
        <f>(1-(1/P1131))*100</f>
        <v>71.155563493480983</v>
      </c>
      <c r="R1131" s="6">
        <f>IF('Τα Στοιχήματα μου'!E1131&lt;&gt;0,(100-($Q$1022*100)/100)/'Τα Στοιχήματα μου'!E1131,0)</f>
        <v>0</v>
      </c>
      <c r="S1131" s="6">
        <f>R1131*('Τα Στοιχήματα μου'!E1131-1)</f>
        <v>0</v>
      </c>
      <c r="T1131" s="5">
        <f>SUM($S$23:S1131)/100+1</f>
        <v>1.4422218253259511</v>
      </c>
      <c r="U1131" s="6">
        <f>IF('Τα Στοιχήματα μου'!E1131&lt;&gt;0,(100-(Q1131*100)/100)/'Τα Στοιχήματα μου'!E1131,0)</f>
        <v>0</v>
      </c>
      <c r="V1131" s="6">
        <f>'Τα Στοιχήματα μου'!E1131*U1131</f>
        <v>0</v>
      </c>
      <c r="W1131" s="5">
        <f>IF('Τα Στοιχήματα μου'!E1131&lt;&gt;0,V1131/(100/I1131),W1130)</f>
        <v>1.4422218253259509</v>
      </c>
      <c r="X1131" s="7"/>
      <c r="Y1131" s="6">
        <f>COUNTIF('Τα Στοιχήματα μου'!$F$23:F1131,"W")+COUNTIF('Τα Στοιχήματα μου'!$F$23:F1131,"L")</f>
        <v>5</v>
      </c>
      <c r="Z1131" s="6">
        <f>COUNTIF('Τα Στοιχήματα μου'!$F$23:F1131,"W")</f>
        <v>3</v>
      </c>
      <c r="AA1131" s="4">
        <f>COUNTIF('Τα Στοιχήματα μου'!$F$23:F1131,"W")/(COUNTIF('Τα Στοιχήματα μου'!$F$23:F1131,"W")+COUNTIF('Τα Στοιχήματα μου'!$F$23:F1131,"L"))</f>
        <v>0.6</v>
      </c>
    </row>
    <row r="1132" spans="2:27">
      <c r="B1132" s="6">
        <f t="shared" si="17"/>
        <v>1110</v>
      </c>
      <c r="I1132" s="6">
        <f>I1131+1</f>
        <v>1110</v>
      </c>
      <c r="J1132" s="6">
        <f>'Τα Στοιχήματα μου'!D1132</f>
        <v>0</v>
      </c>
      <c r="K1132" s="6">
        <f>'Τα Στοιχήματα μου'!E1132</f>
        <v>0</v>
      </c>
      <c r="L1132" s="6">
        <f>'Τα Στοιχήματα μου'!F1132</f>
        <v>0</v>
      </c>
      <c r="M1132" s="7"/>
      <c r="N1132" s="5">
        <f>AVERAGE('Τα Στοιχήματα μου'!$E$23:E1132)</f>
        <v>2.956</v>
      </c>
      <c r="O1132" s="6" t="str">
        <f>IF('Τα Στοιχήματα μου'!E1132&lt;&gt;0,1/'Τα Στοιχήματα μου'!E1132,"")</f>
        <v/>
      </c>
      <c r="P1132" s="6">
        <f>SUM($O$23:O1132)</f>
        <v>3.4668730650154802</v>
      </c>
      <c r="Q1132" s="6">
        <f>(1-(1/P1132))*100</f>
        <v>71.155563493480983</v>
      </c>
      <c r="R1132" s="6">
        <f>IF('Τα Στοιχήματα μου'!E1132&lt;&gt;0,(100-($Q$1022*100)/100)/'Τα Στοιχήματα μου'!E1132,0)</f>
        <v>0</v>
      </c>
      <c r="S1132" s="6">
        <f>R1132*('Τα Στοιχήματα μου'!E1132-1)</f>
        <v>0</v>
      </c>
      <c r="T1132" s="5">
        <f>SUM($S$23:S1132)/100+1</f>
        <v>1.4422218253259511</v>
      </c>
      <c r="U1132" s="6">
        <f>IF('Τα Στοιχήματα μου'!E1132&lt;&gt;0,(100-(Q1132*100)/100)/'Τα Στοιχήματα μου'!E1132,0)</f>
        <v>0</v>
      </c>
      <c r="V1132" s="6">
        <f>'Τα Στοιχήματα μου'!E1132*U1132</f>
        <v>0</v>
      </c>
      <c r="W1132" s="5">
        <f>IF('Τα Στοιχήματα μου'!E1132&lt;&gt;0,V1132/(100/I1132),W1131)</f>
        <v>1.4422218253259509</v>
      </c>
      <c r="X1132" s="7"/>
      <c r="Y1132" s="6">
        <f>COUNTIF('Τα Στοιχήματα μου'!$F$23:F1132,"W")+COUNTIF('Τα Στοιχήματα μου'!$F$23:F1132,"L")</f>
        <v>5</v>
      </c>
      <c r="Z1132" s="6">
        <f>COUNTIF('Τα Στοιχήματα μου'!$F$23:F1132,"W")</f>
        <v>3</v>
      </c>
      <c r="AA1132" s="4">
        <f>COUNTIF('Τα Στοιχήματα μου'!$F$23:F1132,"W")/(COUNTIF('Τα Στοιχήματα μου'!$F$23:F1132,"W")+COUNTIF('Τα Στοιχήματα μου'!$F$23:F1132,"L"))</f>
        <v>0.6</v>
      </c>
    </row>
    <row r="1133" spans="2:27">
      <c r="B1133" s="6">
        <f t="shared" si="17"/>
        <v>1111</v>
      </c>
      <c r="I1133" s="6">
        <f>I1132+1</f>
        <v>1111</v>
      </c>
      <c r="J1133" s="6">
        <f>'Τα Στοιχήματα μου'!D1133</f>
        <v>0</v>
      </c>
      <c r="K1133" s="6">
        <f>'Τα Στοιχήματα μου'!E1133</f>
        <v>0</v>
      </c>
      <c r="L1133" s="6">
        <f>'Τα Στοιχήματα μου'!F1133</f>
        <v>0</v>
      </c>
      <c r="M1133" s="7"/>
      <c r="N1133" s="5">
        <f>AVERAGE('Τα Στοιχήματα μου'!$E$23:E1133)</f>
        <v>2.956</v>
      </c>
      <c r="O1133" s="6" t="str">
        <f>IF('Τα Στοιχήματα μου'!E1133&lt;&gt;0,1/'Τα Στοιχήματα μου'!E1133,"")</f>
        <v/>
      </c>
      <c r="P1133" s="6">
        <f>SUM($O$23:O1133)</f>
        <v>3.4668730650154802</v>
      </c>
      <c r="Q1133" s="6">
        <f>(1-(1/P1133))*100</f>
        <v>71.155563493480983</v>
      </c>
      <c r="R1133" s="6">
        <f>IF('Τα Στοιχήματα μου'!E1133&lt;&gt;0,(100-($Q$1022*100)/100)/'Τα Στοιχήματα μου'!E1133,0)</f>
        <v>0</v>
      </c>
      <c r="S1133" s="6">
        <f>R1133*('Τα Στοιχήματα μου'!E1133-1)</f>
        <v>0</v>
      </c>
      <c r="T1133" s="5">
        <f>SUM($S$23:S1133)/100+1</f>
        <v>1.4422218253259511</v>
      </c>
      <c r="U1133" s="6">
        <f>IF('Τα Στοιχήματα μου'!E1133&lt;&gt;0,(100-(Q1133*100)/100)/'Τα Στοιχήματα μου'!E1133,0)</f>
        <v>0</v>
      </c>
      <c r="V1133" s="6">
        <f>'Τα Στοιχήματα μου'!E1133*U1133</f>
        <v>0</v>
      </c>
      <c r="W1133" s="5">
        <f>IF('Τα Στοιχήματα μου'!E1133&lt;&gt;0,V1133/(100/I1133),W1132)</f>
        <v>1.4422218253259509</v>
      </c>
      <c r="X1133" s="7"/>
      <c r="Y1133" s="6">
        <f>COUNTIF('Τα Στοιχήματα μου'!$F$23:F1133,"W")+COUNTIF('Τα Στοιχήματα μου'!$F$23:F1133,"L")</f>
        <v>5</v>
      </c>
      <c r="Z1133" s="6">
        <f>COUNTIF('Τα Στοιχήματα μου'!$F$23:F1133,"W")</f>
        <v>3</v>
      </c>
      <c r="AA1133" s="4">
        <f>COUNTIF('Τα Στοιχήματα μου'!$F$23:F1133,"W")/(COUNTIF('Τα Στοιχήματα μου'!$F$23:F1133,"W")+COUNTIF('Τα Στοιχήματα μου'!$F$23:F1133,"L"))</f>
        <v>0.6</v>
      </c>
    </row>
    <row r="1134" spans="2:27">
      <c r="B1134" s="6">
        <f t="shared" si="17"/>
        <v>1112</v>
      </c>
      <c r="I1134" s="6">
        <f>I1133+1</f>
        <v>1112</v>
      </c>
      <c r="J1134" s="6">
        <f>'Τα Στοιχήματα μου'!D1134</f>
        <v>0</v>
      </c>
      <c r="K1134" s="6">
        <f>'Τα Στοιχήματα μου'!E1134</f>
        <v>0</v>
      </c>
      <c r="L1134" s="6">
        <f>'Τα Στοιχήματα μου'!F1134</f>
        <v>0</v>
      </c>
      <c r="M1134" s="7"/>
      <c r="N1134" s="5">
        <f>AVERAGE('Τα Στοιχήματα μου'!$E$23:E1134)</f>
        <v>2.956</v>
      </c>
      <c r="O1134" s="6" t="str">
        <f>IF('Τα Στοιχήματα μου'!E1134&lt;&gt;0,1/'Τα Στοιχήματα μου'!E1134,"")</f>
        <v/>
      </c>
      <c r="P1134" s="6">
        <f>SUM($O$23:O1134)</f>
        <v>3.4668730650154802</v>
      </c>
      <c r="Q1134" s="6">
        <f>(1-(1/P1134))*100</f>
        <v>71.155563493480983</v>
      </c>
      <c r="R1134" s="6">
        <f>IF('Τα Στοιχήματα μου'!E1134&lt;&gt;0,(100-($Q$1022*100)/100)/'Τα Στοιχήματα μου'!E1134,0)</f>
        <v>0</v>
      </c>
      <c r="S1134" s="6">
        <f>R1134*('Τα Στοιχήματα μου'!E1134-1)</f>
        <v>0</v>
      </c>
      <c r="T1134" s="5">
        <f>SUM($S$23:S1134)/100+1</f>
        <v>1.4422218253259511</v>
      </c>
      <c r="U1134" s="6">
        <f>IF('Τα Στοιχήματα μου'!E1134&lt;&gt;0,(100-(Q1134*100)/100)/'Τα Στοιχήματα μου'!E1134,0)</f>
        <v>0</v>
      </c>
      <c r="V1134" s="6">
        <f>'Τα Στοιχήματα μου'!E1134*U1134</f>
        <v>0</v>
      </c>
      <c r="W1134" s="5">
        <f>IF('Τα Στοιχήματα μου'!E1134&lt;&gt;0,V1134/(100/I1134),W1133)</f>
        <v>1.4422218253259509</v>
      </c>
      <c r="X1134" s="7"/>
      <c r="Y1134" s="6">
        <f>COUNTIF('Τα Στοιχήματα μου'!$F$23:F1134,"W")+COUNTIF('Τα Στοιχήματα μου'!$F$23:F1134,"L")</f>
        <v>5</v>
      </c>
      <c r="Z1134" s="6">
        <f>COUNTIF('Τα Στοιχήματα μου'!$F$23:F1134,"W")</f>
        <v>3</v>
      </c>
      <c r="AA1134" s="4">
        <f>COUNTIF('Τα Στοιχήματα μου'!$F$23:F1134,"W")/(COUNTIF('Τα Στοιχήματα μου'!$F$23:F1134,"W")+COUNTIF('Τα Στοιχήματα μου'!$F$23:F1134,"L"))</f>
        <v>0.6</v>
      </c>
    </row>
    <row r="1135" spans="2:27">
      <c r="B1135" s="6">
        <f t="shared" si="17"/>
        <v>1113</v>
      </c>
      <c r="I1135" s="6">
        <f>I1134+1</f>
        <v>1113</v>
      </c>
      <c r="J1135" s="6">
        <f>'Τα Στοιχήματα μου'!D1135</f>
        <v>0</v>
      </c>
      <c r="K1135" s="6">
        <f>'Τα Στοιχήματα μου'!E1135</f>
        <v>0</v>
      </c>
      <c r="L1135" s="6">
        <f>'Τα Στοιχήματα μου'!F1135</f>
        <v>0</v>
      </c>
      <c r="M1135" s="7"/>
      <c r="N1135" s="5">
        <f>AVERAGE('Τα Στοιχήματα μου'!$E$23:E1135)</f>
        <v>2.956</v>
      </c>
      <c r="O1135" s="6" t="str">
        <f>IF('Τα Στοιχήματα μου'!E1135&lt;&gt;0,1/'Τα Στοιχήματα μου'!E1135,"")</f>
        <v/>
      </c>
      <c r="P1135" s="6">
        <f>SUM($O$23:O1135)</f>
        <v>3.4668730650154802</v>
      </c>
      <c r="Q1135" s="6">
        <f>(1-(1/P1135))*100</f>
        <v>71.155563493480983</v>
      </c>
      <c r="R1135" s="6">
        <f>IF('Τα Στοιχήματα μου'!E1135&lt;&gt;0,(100-($Q$1022*100)/100)/'Τα Στοιχήματα μου'!E1135,0)</f>
        <v>0</v>
      </c>
      <c r="S1135" s="6">
        <f>R1135*('Τα Στοιχήματα μου'!E1135-1)</f>
        <v>0</v>
      </c>
      <c r="T1135" s="5">
        <f>SUM($S$23:S1135)/100+1</f>
        <v>1.4422218253259511</v>
      </c>
      <c r="U1135" s="6">
        <f>IF('Τα Στοιχήματα μου'!E1135&lt;&gt;0,(100-(Q1135*100)/100)/'Τα Στοιχήματα μου'!E1135,0)</f>
        <v>0</v>
      </c>
      <c r="V1135" s="6">
        <f>'Τα Στοιχήματα μου'!E1135*U1135</f>
        <v>0</v>
      </c>
      <c r="W1135" s="5">
        <f>IF('Τα Στοιχήματα μου'!E1135&lt;&gt;0,V1135/(100/I1135),W1134)</f>
        <v>1.4422218253259509</v>
      </c>
      <c r="X1135" s="7"/>
      <c r="Y1135" s="6">
        <f>COUNTIF('Τα Στοιχήματα μου'!$F$23:F1135,"W")+COUNTIF('Τα Στοιχήματα μου'!$F$23:F1135,"L")</f>
        <v>5</v>
      </c>
      <c r="Z1135" s="6">
        <f>COUNTIF('Τα Στοιχήματα μου'!$F$23:F1135,"W")</f>
        <v>3</v>
      </c>
      <c r="AA1135" s="4">
        <f>COUNTIF('Τα Στοιχήματα μου'!$F$23:F1135,"W")/(COUNTIF('Τα Στοιχήματα μου'!$F$23:F1135,"W")+COUNTIF('Τα Στοιχήματα μου'!$F$23:F1135,"L"))</f>
        <v>0.6</v>
      </c>
    </row>
    <row r="1136" spans="2:27">
      <c r="B1136" s="6">
        <f t="shared" si="17"/>
        <v>1114</v>
      </c>
      <c r="I1136" s="6">
        <f>I1135+1</f>
        <v>1114</v>
      </c>
      <c r="J1136" s="6">
        <f>'Τα Στοιχήματα μου'!D1136</f>
        <v>0</v>
      </c>
      <c r="K1136" s="6">
        <f>'Τα Στοιχήματα μου'!E1136</f>
        <v>0</v>
      </c>
      <c r="L1136" s="6">
        <f>'Τα Στοιχήματα μου'!F1136</f>
        <v>0</v>
      </c>
      <c r="M1136" s="7"/>
      <c r="N1136" s="5">
        <f>AVERAGE('Τα Στοιχήματα μου'!$E$23:E1136)</f>
        <v>2.956</v>
      </c>
      <c r="O1136" s="6" t="str">
        <f>IF('Τα Στοιχήματα μου'!E1136&lt;&gt;0,1/'Τα Στοιχήματα μου'!E1136,"")</f>
        <v/>
      </c>
      <c r="P1136" s="6">
        <f>SUM($O$23:O1136)</f>
        <v>3.4668730650154802</v>
      </c>
      <c r="Q1136" s="6">
        <f>(1-(1/P1136))*100</f>
        <v>71.155563493480983</v>
      </c>
      <c r="R1136" s="6">
        <f>IF('Τα Στοιχήματα μου'!E1136&lt;&gt;0,(100-($Q$1022*100)/100)/'Τα Στοιχήματα μου'!E1136,0)</f>
        <v>0</v>
      </c>
      <c r="S1136" s="6">
        <f>R1136*('Τα Στοιχήματα μου'!E1136-1)</f>
        <v>0</v>
      </c>
      <c r="T1136" s="5">
        <f>SUM($S$23:S1136)/100+1</f>
        <v>1.4422218253259511</v>
      </c>
      <c r="U1136" s="6">
        <f>IF('Τα Στοιχήματα μου'!E1136&lt;&gt;0,(100-(Q1136*100)/100)/'Τα Στοιχήματα μου'!E1136,0)</f>
        <v>0</v>
      </c>
      <c r="V1136" s="6">
        <f>'Τα Στοιχήματα μου'!E1136*U1136</f>
        <v>0</v>
      </c>
      <c r="W1136" s="5">
        <f>IF('Τα Στοιχήματα μου'!E1136&lt;&gt;0,V1136/(100/I1136),W1135)</f>
        <v>1.4422218253259509</v>
      </c>
      <c r="X1136" s="7"/>
      <c r="Y1136" s="6">
        <f>COUNTIF('Τα Στοιχήματα μου'!$F$23:F1136,"W")+COUNTIF('Τα Στοιχήματα μου'!$F$23:F1136,"L")</f>
        <v>5</v>
      </c>
      <c r="Z1136" s="6">
        <f>COUNTIF('Τα Στοιχήματα μου'!$F$23:F1136,"W")</f>
        <v>3</v>
      </c>
      <c r="AA1136" s="4">
        <f>COUNTIF('Τα Στοιχήματα μου'!$F$23:F1136,"W")/(COUNTIF('Τα Στοιχήματα μου'!$F$23:F1136,"W")+COUNTIF('Τα Στοιχήματα μου'!$F$23:F1136,"L"))</f>
        <v>0.6</v>
      </c>
    </row>
    <row r="1137" spans="2:27">
      <c r="B1137" s="6">
        <f t="shared" si="17"/>
        <v>1115</v>
      </c>
      <c r="I1137" s="6">
        <f>I1136+1</f>
        <v>1115</v>
      </c>
      <c r="J1137" s="6">
        <f>'Τα Στοιχήματα μου'!D1137</f>
        <v>0</v>
      </c>
      <c r="K1137" s="6">
        <f>'Τα Στοιχήματα μου'!E1137</f>
        <v>0</v>
      </c>
      <c r="L1137" s="6">
        <f>'Τα Στοιχήματα μου'!F1137</f>
        <v>0</v>
      </c>
      <c r="M1137" s="7"/>
      <c r="N1137" s="5">
        <f>AVERAGE('Τα Στοιχήματα μου'!$E$23:E1137)</f>
        <v>2.956</v>
      </c>
      <c r="O1137" s="6" t="str">
        <f>IF('Τα Στοιχήματα μου'!E1137&lt;&gt;0,1/'Τα Στοιχήματα μου'!E1137,"")</f>
        <v/>
      </c>
      <c r="P1137" s="6">
        <f>SUM($O$23:O1137)</f>
        <v>3.4668730650154802</v>
      </c>
      <c r="Q1137" s="6">
        <f>(1-(1/P1137))*100</f>
        <v>71.155563493480983</v>
      </c>
      <c r="R1137" s="6">
        <f>IF('Τα Στοιχήματα μου'!E1137&lt;&gt;0,(100-($Q$1022*100)/100)/'Τα Στοιχήματα μου'!E1137,0)</f>
        <v>0</v>
      </c>
      <c r="S1137" s="6">
        <f>R1137*('Τα Στοιχήματα μου'!E1137-1)</f>
        <v>0</v>
      </c>
      <c r="T1137" s="5">
        <f>SUM($S$23:S1137)/100+1</f>
        <v>1.4422218253259511</v>
      </c>
      <c r="U1137" s="6">
        <f>IF('Τα Στοιχήματα μου'!E1137&lt;&gt;0,(100-(Q1137*100)/100)/'Τα Στοιχήματα μου'!E1137,0)</f>
        <v>0</v>
      </c>
      <c r="V1137" s="6">
        <f>'Τα Στοιχήματα μου'!E1137*U1137</f>
        <v>0</v>
      </c>
      <c r="W1137" s="5">
        <f>IF('Τα Στοιχήματα μου'!E1137&lt;&gt;0,V1137/(100/I1137),W1136)</f>
        <v>1.4422218253259509</v>
      </c>
      <c r="X1137" s="7"/>
      <c r="Y1137" s="6">
        <f>COUNTIF('Τα Στοιχήματα μου'!$F$23:F1137,"W")+COUNTIF('Τα Στοιχήματα μου'!$F$23:F1137,"L")</f>
        <v>5</v>
      </c>
      <c r="Z1137" s="6">
        <f>COUNTIF('Τα Στοιχήματα μου'!$F$23:F1137,"W")</f>
        <v>3</v>
      </c>
      <c r="AA1137" s="4">
        <f>COUNTIF('Τα Στοιχήματα μου'!$F$23:F1137,"W")/(COUNTIF('Τα Στοιχήματα μου'!$F$23:F1137,"W")+COUNTIF('Τα Στοιχήματα μου'!$F$23:F1137,"L"))</f>
        <v>0.6</v>
      </c>
    </row>
    <row r="1138" spans="2:27">
      <c r="B1138" s="6">
        <f t="shared" si="17"/>
        <v>1116</v>
      </c>
      <c r="I1138" s="6">
        <f>I1137+1</f>
        <v>1116</v>
      </c>
      <c r="J1138" s="6">
        <f>'Τα Στοιχήματα μου'!D1138</f>
        <v>0</v>
      </c>
      <c r="K1138" s="6">
        <f>'Τα Στοιχήματα μου'!E1138</f>
        <v>0</v>
      </c>
      <c r="L1138" s="6">
        <f>'Τα Στοιχήματα μου'!F1138</f>
        <v>0</v>
      </c>
      <c r="M1138" s="7"/>
      <c r="N1138" s="5">
        <f>AVERAGE('Τα Στοιχήματα μου'!$E$23:E1138)</f>
        <v>2.956</v>
      </c>
      <c r="O1138" s="6" t="str">
        <f>IF('Τα Στοιχήματα μου'!E1138&lt;&gt;0,1/'Τα Στοιχήματα μου'!E1138,"")</f>
        <v/>
      </c>
      <c r="P1138" s="6">
        <f>SUM($O$23:O1138)</f>
        <v>3.4668730650154802</v>
      </c>
      <c r="Q1138" s="6">
        <f>(1-(1/P1138))*100</f>
        <v>71.155563493480983</v>
      </c>
      <c r="R1138" s="6">
        <f>IF('Τα Στοιχήματα μου'!E1138&lt;&gt;0,(100-($Q$1022*100)/100)/'Τα Στοιχήματα μου'!E1138,0)</f>
        <v>0</v>
      </c>
      <c r="S1138" s="6">
        <f>R1138*('Τα Στοιχήματα μου'!E1138-1)</f>
        <v>0</v>
      </c>
      <c r="T1138" s="5">
        <f>SUM($S$23:S1138)/100+1</f>
        <v>1.4422218253259511</v>
      </c>
      <c r="U1138" s="6">
        <f>IF('Τα Στοιχήματα μου'!E1138&lt;&gt;0,(100-(Q1138*100)/100)/'Τα Στοιχήματα μου'!E1138,0)</f>
        <v>0</v>
      </c>
      <c r="V1138" s="6">
        <f>'Τα Στοιχήματα μου'!E1138*U1138</f>
        <v>0</v>
      </c>
      <c r="W1138" s="5">
        <f>IF('Τα Στοιχήματα μου'!E1138&lt;&gt;0,V1138/(100/I1138),W1137)</f>
        <v>1.4422218253259509</v>
      </c>
      <c r="X1138" s="7"/>
      <c r="Y1138" s="6">
        <f>COUNTIF('Τα Στοιχήματα μου'!$F$23:F1138,"W")+COUNTIF('Τα Στοιχήματα μου'!$F$23:F1138,"L")</f>
        <v>5</v>
      </c>
      <c r="Z1138" s="6">
        <f>COUNTIF('Τα Στοιχήματα μου'!$F$23:F1138,"W")</f>
        <v>3</v>
      </c>
      <c r="AA1138" s="4">
        <f>COUNTIF('Τα Στοιχήματα μου'!$F$23:F1138,"W")/(COUNTIF('Τα Στοιχήματα μου'!$F$23:F1138,"W")+COUNTIF('Τα Στοιχήματα μου'!$F$23:F1138,"L"))</f>
        <v>0.6</v>
      </c>
    </row>
    <row r="1139" spans="2:27">
      <c r="B1139" s="6">
        <f t="shared" si="17"/>
        <v>1117</v>
      </c>
      <c r="I1139" s="6">
        <f>I1138+1</f>
        <v>1117</v>
      </c>
      <c r="J1139" s="6">
        <f>'Τα Στοιχήματα μου'!D1139</f>
        <v>0</v>
      </c>
      <c r="K1139" s="6">
        <f>'Τα Στοιχήματα μου'!E1139</f>
        <v>0</v>
      </c>
      <c r="L1139" s="6">
        <f>'Τα Στοιχήματα μου'!F1139</f>
        <v>0</v>
      </c>
      <c r="M1139" s="7"/>
      <c r="N1139" s="5">
        <f>AVERAGE('Τα Στοιχήματα μου'!$E$23:E1139)</f>
        <v>2.956</v>
      </c>
      <c r="O1139" s="6" t="str">
        <f>IF('Τα Στοιχήματα μου'!E1139&lt;&gt;0,1/'Τα Στοιχήματα μου'!E1139,"")</f>
        <v/>
      </c>
      <c r="P1139" s="6">
        <f>SUM($O$23:O1139)</f>
        <v>3.4668730650154802</v>
      </c>
      <c r="Q1139" s="6">
        <f>(1-(1/P1139))*100</f>
        <v>71.155563493480983</v>
      </c>
      <c r="R1139" s="6">
        <f>IF('Τα Στοιχήματα μου'!E1139&lt;&gt;0,(100-($Q$1022*100)/100)/'Τα Στοιχήματα μου'!E1139,0)</f>
        <v>0</v>
      </c>
      <c r="S1139" s="6">
        <f>R1139*('Τα Στοιχήματα μου'!E1139-1)</f>
        <v>0</v>
      </c>
      <c r="T1139" s="5">
        <f>SUM($S$23:S1139)/100+1</f>
        <v>1.4422218253259511</v>
      </c>
      <c r="U1139" s="6">
        <f>IF('Τα Στοιχήματα μου'!E1139&lt;&gt;0,(100-(Q1139*100)/100)/'Τα Στοιχήματα μου'!E1139,0)</f>
        <v>0</v>
      </c>
      <c r="V1139" s="6">
        <f>'Τα Στοιχήματα μου'!E1139*U1139</f>
        <v>0</v>
      </c>
      <c r="W1139" s="5">
        <f>IF('Τα Στοιχήματα μου'!E1139&lt;&gt;0,V1139/(100/I1139),W1138)</f>
        <v>1.4422218253259509</v>
      </c>
      <c r="X1139" s="7"/>
      <c r="Y1139" s="6">
        <f>COUNTIF('Τα Στοιχήματα μου'!$F$23:F1139,"W")+COUNTIF('Τα Στοιχήματα μου'!$F$23:F1139,"L")</f>
        <v>5</v>
      </c>
      <c r="Z1139" s="6">
        <f>COUNTIF('Τα Στοιχήματα μου'!$F$23:F1139,"W")</f>
        <v>3</v>
      </c>
      <c r="AA1139" s="4">
        <f>COUNTIF('Τα Στοιχήματα μου'!$F$23:F1139,"W")/(COUNTIF('Τα Στοιχήματα μου'!$F$23:F1139,"W")+COUNTIF('Τα Στοιχήματα μου'!$F$23:F1139,"L"))</f>
        <v>0.6</v>
      </c>
    </row>
    <row r="1140" spans="2:27">
      <c r="B1140" s="6">
        <f t="shared" si="17"/>
        <v>1118</v>
      </c>
      <c r="I1140" s="6">
        <f>I1139+1</f>
        <v>1118</v>
      </c>
      <c r="J1140" s="6">
        <f>'Τα Στοιχήματα μου'!D1140</f>
        <v>0</v>
      </c>
      <c r="K1140" s="6">
        <f>'Τα Στοιχήματα μου'!E1140</f>
        <v>0</v>
      </c>
      <c r="L1140" s="6">
        <f>'Τα Στοιχήματα μου'!F1140</f>
        <v>0</v>
      </c>
      <c r="M1140" s="7"/>
      <c r="N1140" s="5">
        <f>AVERAGE('Τα Στοιχήματα μου'!$E$23:E1140)</f>
        <v>2.956</v>
      </c>
      <c r="O1140" s="6" t="str">
        <f>IF('Τα Στοιχήματα μου'!E1140&lt;&gt;0,1/'Τα Στοιχήματα μου'!E1140,"")</f>
        <v/>
      </c>
      <c r="P1140" s="6">
        <f>SUM($O$23:O1140)</f>
        <v>3.4668730650154802</v>
      </c>
      <c r="Q1140" s="6">
        <f>(1-(1/P1140))*100</f>
        <v>71.155563493480983</v>
      </c>
      <c r="R1140" s="6">
        <f>IF('Τα Στοιχήματα μου'!E1140&lt;&gt;0,(100-($Q$1022*100)/100)/'Τα Στοιχήματα μου'!E1140,0)</f>
        <v>0</v>
      </c>
      <c r="S1140" s="6">
        <f>R1140*('Τα Στοιχήματα μου'!E1140-1)</f>
        <v>0</v>
      </c>
      <c r="T1140" s="5">
        <f>SUM($S$23:S1140)/100+1</f>
        <v>1.4422218253259511</v>
      </c>
      <c r="U1140" s="6">
        <f>IF('Τα Στοιχήματα μου'!E1140&lt;&gt;0,(100-(Q1140*100)/100)/'Τα Στοιχήματα μου'!E1140,0)</f>
        <v>0</v>
      </c>
      <c r="V1140" s="6">
        <f>'Τα Στοιχήματα μου'!E1140*U1140</f>
        <v>0</v>
      </c>
      <c r="W1140" s="5">
        <f>IF('Τα Στοιχήματα μου'!E1140&lt;&gt;0,V1140/(100/I1140),W1139)</f>
        <v>1.4422218253259509</v>
      </c>
      <c r="X1140" s="7"/>
      <c r="Y1140" s="6">
        <f>COUNTIF('Τα Στοιχήματα μου'!$F$23:F1140,"W")+COUNTIF('Τα Στοιχήματα μου'!$F$23:F1140,"L")</f>
        <v>5</v>
      </c>
      <c r="Z1140" s="6">
        <f>COUNTIF('Τα Στοιχήματα μου'!$F$23:F1140,"W")</f>
        <v>3</v>
      </c>
      <c r="AA1140" s="4">
        <f>COUNTIF('Τα Στοιχήματα μου'!$F$23:F1140,"W")/(COUNTIF('Τα Στοιχήματα μου'!$F$23:F1140,"W")+COUNTIF('Τα Στοιχήματα μου'!$F$23:F1140,"L"))</f>
        <v>0.6</v>
      </c>
    </row>
    <row r="1141" spans="2:27">
      <c r="B1141" s="6">
        <f t="shared" si="17"/>
        <v>1119</v>
      </c>
      <c r="I1141" s="6">
        <f>I1140+1</f>
        <v>1119</v>
      </c>
      <c r="J1141" s="6">
        <f>'Τα Στοιχήματα μου'!D1141</f>
        <v>0</v>
      </c>
      <c r="K1141" s="6">
        <f>'Τα Στοιχήματα μου'!E1141</f>
        <v>0</v>
      </c>
      <c r="L1141" s="6">
        <f>'Τα Στοιχήματα μου'!F1141</f>
        <v>0</v>
      </c>
      <c r="M1141" s="7"/>
      <c r="N1141" s="5">
        <f>AVERAGE('Τα Στοιχήματα μου'!$E$23:E1141)</f>
        <v>2.956</v>
      </c>
      <c r="O1141" s="6" t="str">
        <f>IF('Τα Στοιχήματα μου'!E1141&lt;&gt;0,1/'Τα Στοιχήματα μου'!E1141,"")</f>
        <v/>
      </c>
      <c r="P1141" s="6">
        <f>SUM($O$23:O1141)</f>
        <v>3.4668730650154802</v>
      </c>
      <c r="Q1141" s="6">
        <f>(1-(1/P1141))*100</f>
        <v>71.155563493480983</v>
      </c>
      <c r="R1141" s="6">
        <f>IF('Τα Στοιχήματα μου'!E1141&lt;&gt;0,(100-($Q$1022*100)/100)/'Τα Στοιχήματα μου'!E1141,0)</f>
        <v>0</v>
      </c>
      <c r="S1141" s="6">
        <f>R1141*('Τα Στοιχήματα μου'!E1141-1)</f>
        <v>0</v>
      </c>
      <c r="T1141" s="5">
        <f>SUM($S$23:S1141)/100+1</f>
        <v>1.4422218253259511</v>
      </c>
      <c r="U1141" s="6">
        <f>IF('Τα Στοιχήματα μου'!E1141&lt;&gt;0,(100-(Q1141*100)/100)/'Τα Στοιχήματα μου'!E1141,0)</f>
        <v>0</v>
      </c>
      <c r="V1141" s="6">
        <f>'Τα Στοιχήματα μου'!E1141*U1141</f>
        <v>0</v>
      </c>
      <c r="W1141" s="5">
        <f>IF('Τα Στοιχήματα μου'!E1141&lt;&gt;0,V1141/(100/I1141),W1140)</f>
        <v>1.4422218253259509</v>
      </c>
      <c r="X1141" s="7"/>
      <c r="Y1141" s="6">
        <f>COUNTIF('Τα Στοιχήματα μου'!$F$23:F1141,"W")+COUNTIF('Τα Στοιχήματα μου'!$F$23:F1141,"L")</f>
        <v>5</v>
      </c>
      <c r="Z1141" s="6">
        <f>COUNTIF('Τα Στοιχήματα μου'!$F$23:F1141,"W")</f>
        <v>3</v>
      </c>
      <c r="AA1141" s="4">
        <f>COUNTIF('Τα Στοιχήματα μου'!$F$23:F1141,"W")/(COUNTIF('Τα Στοιχήματα μου'!$F$23:F1141,"W")+COUNTIF('Τα Στοιχήματα μου'!$F$23:F1141,"L"))</f>
        <v>0.6</v>
      </c>
    </row>
    <row r="1142" spans="2:27">
      <c r="B1142" s="6">
        <f t="shared" si="17"/>
        <v>1120</v>
      </c>
      <c r="I1142" s="6">
        <f>I1141+1</f>
        <v>1120</v>
      </c>
      <c r="J1142" s="6">
        <f>'Τα Στοιχήματα μου'!D1142</f>
        <v>0</v>
      </c>
      <c r="K1142" s="6">
        <f>'Τα Στοιχήματα μου'!E1142</f>
        <v>0</v>
      </c>
      <c r="L1142" s="6">
        <f>'Τα Στοιχήματα μου'!F1142</f>
        <v>0</v>
      </c>
      <c r="M1142" s="7"/>
      <c r="N1142" s="5">
        <f>AVERAGE('Τα Στοιχήματα μου'!$E$23:E1142)</f>
        <v>2.956</v>
      </c>
      <c r="O1142" s="6" t="str">
        <f>IF('Τα Στοιχήματα μου'!E1142&lt;&gt;0,1/'Τα Στοιχήματα μου'!E1142,"")</f>
        <v/>
      </c>
      <c r="P1142" s="6">
        <f>SUM($O$23:O1142)</f>
        <v>3.4668730650154802</v>
      </c>
      <c r="Q1142" s="6">
        <f>(1-(1/P1142))*100</f>
        <v>71.155563493480983</v>
      </c>
      <c r="R1142" s="6">
        <f>IF('Τα Στοιχήματα μου'!E1142&lt;&gt;0,(100-($Q$1022*100)/100)/'Τα Στοιχήματα μου'!E1142,0)</f>
        <v>0</v>
      </c>
      <c r="S1142" s="6">
        <f>R1142*('Τα Στοιχήματα μου'!E1142-1)</f>
        <v>0</v>
      </c>
      <c r="T1142" s="5">
        <f>SUM($S$23:S1142)/100+1</f>
        <v>1.4422218253259511</v>
      </c>
      <c r="U1142" s="6">
        <f>IF('Τα Στοιχήματα μου'!E1142&lt;&gt;0,(100-(Q1142*100)/100)/'Τα Στοιχήματα μου'!E1142,0)</f>
        <v>0</v>
      </c>
      <c r="V1142" s="6">
        <f>'Τα Στοιχήματα μου'!E1142*U1142</f>
        <v>0</v>
      </c>
      <c r="W1142" s="5">
        <f>IF('Τα Στοιχήματα μου'!E1142&lt;&gt;0,V1142/(100/I1142),W1141)</f>
        <v>1.4422218253259509</v>
      </c>
      <c r="X1142" s="7"/>
      <c r="Y1142" s="6">
        <f>COUNTIF('Τα Στοιχήματα μου'!$F$23:F1142,"W")+COUNTIF('Τα Στοιχήματα μου'!$F$23:F1142,"L")</f>
        <v>5</v>
      </c>
      <c r="Z1142" s="6">
        <f>COUNTIF('Τα Στοιχήματα μου'!$F$23:F1142,"W")</f>
        <v>3</v>
      </c>
      <c r="AA1142" s="4">
        <f>COUNTIF('Τα Στοιχήματα μου'!$F$23:F1142,"W")/(COUNTIF('Τα Στοιχήματα μου'!$F$23:F1142,"W")+COUNTIF('Τα Στοιχήματα μου'!$F$23:F1142,"L"))</f>
        <v>0.6</v>
      </c>
    </row>
    <row r="1143" spans="2:27">
      <c r="B1143" s="6">
        <f t="shared" si="17"/>
        <v>1121</v>
      </c>
      <c r="I1143" s="6">
        <f>I1142+1</f>
        <v>1121</v>
      </c>
      <c r="J1143" s="6">
        <f>'Τα Στοιχήματα μου'!D1143</f>
        <v>0</v>
      </c>
      <c r="K1143" s="6">
        <f>'Τα Στοιχήματα μου'!E1143</f>
        <v>0</v>
      </c>
      <c r="L1143" s="6">
        <f>'Τα Στοιχήματα μου'!F1143</f>
        <v>0</v>
      </c>
      <c r="M1143" s="7"/>
      <c r="N1143" s="5">
        <f>AVERAGE('Τα Στοιχήματα μου'!$E$23:E1143)</f>
        <v>2.956</v>
      </c>
      <c r="O1143" s="6" t="str">
        <f>IF('Τα Στοιχήματα μου'!E1143&lt;&gt;0,1/'Τα Στοιχήματα μου'!E1143,"")</f>
        <v/>
      </c>
      <c r="P1143" s="6">
        <f>SUM($O$23:O1143)</f>
        <v>3.4668730650154802</v>
      </c>
      <c r="Q1143" s="6">
        <f>(1-(1/P1143))*100</f>
        <v>71.155563493480983</v>
      </c>
      <c r="R1143" s="6">
        <f>IF('Τα Στοιχήματα μου'!E1143&lt;&gt;0,(100-($Q$1022*100)/100)/'Τα Στοιχήματα μου'!E1143,0)</f>
        <v>0</v>
      </c>
      <c r="S1143" s="6">
        <f>R1143*('Τα Στοιχήματα μου'!E1143-1)</f>
        <v>0</v>
      </c>
      <c r="T1143" s="5">
        <f>SUM($S$23:S1143)/100+1</f>
        <v>1.4422218253259511</v>
      </c>
      <c r="U1143" s="6">
        <f>IF('Τα Στοιχήματα μου'!E1143&lt;&gt;0,(100-(Q1143*100)/100)/'Τα Στοιχήματα μου'!E1143,0)</f>
        <v>0</v>
      </c>
      <c r="V1143" s="6">
        <f>'Τα Στοιχήματα μου'!E1143*U1143</f>
        <v>0</v>
      </c>
      <c r="W1143" s="5">
        <f>IF('Τα Στοιχήματα μου'!E1143&lt;&gt;0,V1143/(100/I1143),W1142)</f>
        <v>1.4422218253259509</v>
      </c>
      <c r="X1143" s="7"/>
      <c r="Y1143" s="6">
        <f>COUNTIF('Τα Στοιχήματα μου'!$F$23:F1143,"W")+COUNTIF('Τα Στοιχήματα μου'!$F$23:F1143,"L")</f>
        <v>5</v>
      </c>
      <c r="Z1143" s="6">
        <f>COUNTIF('Τα Στοιχήματα μου'!$F$23:F1143,"W")</f>
        <v>3</v>
      </c>
      <c r="AA1143" s="4">
        <f>COUNTIF('Τα Στοιχήματα μου'!$F$23:F1143,"W")/(COUNTIF('Τα Στοιχήματα μου'!$F$23:F1143,"W")+COUNTIF('Τα Στοιχήματα μου'!$F$23:F1143,"L"))</f>
        <v>0.6</v>
      </c>
    </row>
    <row r="1144" spans="2:27">
      <c r="B1144" s="6">
        <f t="shared" si="17"/>
        <v>1122</v>
      </c>
      <c r="I1144" s="6">
        <f>I1143+1</f>
        <v>1122</v>
      </c>
      <c r="J1144" s="6">
        <f>'Τα Στοιχήματα μου'!D1144</f>
        <v>0</v>
      </c>
      <c r="K1144" s="6">
        <f>'Τα Στοιχήματα μου'!E1144</f>
        <v>0</v>
      </c>
      <c r="L1144" s="6">
        <f>'Τα Στοιχήματα μου'!F1144</f>
        <v>0</v>
      </c>
      <c r="M1144" s="7"/>
      <c r="N1144" s="5">
        <f>AVERAGE('Τα Στοιχήματα μου'!$E$23:E1144)</f>
        <v>2.956</v>
      </c>
      <c r="O1144" s="6" t="str">
        <f>IF('Τα Στοιχήματα μου'!E1144&lt;&gt;0,1/'Τα Στοιχήματα μου'!E1144,"")</f>
        <v/>
      </c>
      <c r="P1144" s="6">
        <f>SUM($O$23:O1144)</f>
        <v>3.4668730650154802</v>
      </c>
      <c r="Q1144" s="6">
        <f>(1-(1/P1144))*100</f>
        <v>71.155563493480983</v>
      </c>
      <c r="R1144" s="6">
        <f>IF('Τα Στοιχήματα μου'!E1144&lt;&gt;0,(100-($Q$1022*100)/100)/'Τα Στοιχήματα μου'!E1144,0)</f>
        <v>0</v>
      </c>
      <c r="S1144" s="6">
        <f>R1144*('Τα Στοιχήματα μου'!E1144-1)</f>
        <v>0</v>
      </c>
      <c r="T1144" s="5">
        <f>SUM($S$23:S1144)/100+1</f>
        <v>1.4422218253259511</v>
      </c>
      <c r="U1144" s="6">
        <f>IF('Τα Στοιχήματα μου'!E1144&lt;&gt;0,(100-(Q1144*100)/100)/'Τα Στοιχήματα μου'!E1144,0)</f>
        <v>0</v>
      </c>
      <c r="V1144" s="6">
        <f>'Τα Στοιχήματα μου'!E1144*U1144</f>
        <v>0</v>
      </c>
      <c r="W1144" s="5">
        <f>IF('Τα Στοιχήματα μου'!E1144&lt;&gt;0,V1144/(100/I1144),W1143)</f>
        <v>1.4422218253259509</v>
      </c>
      <c r="X1144" s="7"/>
      <c r="Y1144" s="6">
        <f>COUNTIF('Τα Στοιχήματα μου'!$F$23:F1144,"W")+COUNTIF('Τα Στοιχήματα μου'!$F$23:F1144,"L")</f>
        <v>5</v>
      </c>
      <c r="Z1144" s="6">
        <f>COUNTIF('Τα Στοιχήματα μου'!$F$23:F1144,"W")</f>
        <v>3</v>
      </c>
      <c r="AA1144" s="4">
        <f>COUNTIF('Τα Στοιχήματα μου'!$F$23:F1144,"W")/(COUNTIF('Τα Στοιχήματα μου'!$F$23:F1144,"W")+COUNTIF('Τα Στοιχήματα μου'!$F$23:F1144,"L"))</f>
        <v>0.6</v>
      </c>
    </row>
    <row r="1145" spans="2:27">
      <c r="B1145" s="6">
        <f t="shared" si="17"/>
        <v>1123</v>
      </c>
      <c r="I1145" s="6">
        <f>I1144+1</f>
        <v>1123</v>
      </c>
      <c r="J1145" s="6">
        <f>'Τα Στοιχήματα μου'!D1145</f>
        <v>0</v>
      </c>
      <c r="K1145" s="6">
        <f>'Τα Στοιχήματα μου'!E1145</f>
        <v>0</v>
      </c>
      <c r="L1145" s="6">
        <f>'Τα Στοιχήματα μου'!F1145</f>
        <v>0</v>
      </c>
      <c r="M1145" s="7"/>
      <c r="N1145" s="5">
        <f>AVERAGE('Τα Στοιχήματα μου'!$E$23:E1145)</f>
        <v>2.956</v>
      </c>
      <c r="O1145" s="6" t="str">
        <f>IF('Τα Στοιχήματα μου'!E1145&lt;&gt;0,1/'Τα Στοιχήματα μου'!E1145,"")</f>
        <v/>
      </c>
      <c r="P1145" s="6">
        <f>SUM($O$23:O1145)</f>
        <v>3.4668730650154802</v>
      </c>
      <c r="Q1145" s="6">
        <f>(1-(1/P1145))*100</f>
        <v>71.155563493480983</v>
      </c>
      <c r="R1145" s="6">
        <f>IF('Τα Στοιχήματα μου'!E1145&lt;&gt;0,(100-($Q$1022*100)/100)/'Τα Στοιχήματα μου'!E1145,0)</f>
        <v>0</v>
      </c>
      <c r="S1145" s="6">
        <f>R1145*('Τα Στοιχήματα μου'!E1145-1)</f>
        <v>0</v>
      </c>
      <c r="T1145" s="5">
        <f>SUM($S$23:S1145)/100+1</f>
        <v>1.4422218253259511</v>
      </c>
      <c r="U1145" s="6">
        <f>IF('Τα Στοιχήματα μου'!E1145&lt;&gt;0,(100-(Q1145*100)/100)/'Τα Στοιχήματα μου'!E1145,0)</f>
        <v>0</v>
      </c>
      <c r="V1145" s="6">
        <f>'Τα Στοιχήματα μου'!E1145*U1145</f>
        <v>0</v>
      </c>
      <c r="W1145" s="5">
        <f>IF('Τα Στοιχήματα μου'!E1145&lt;&gt;0,V1145/(100/I1145),W1144)</f>
        <v>1.4422218253259509</v>
      </c>
      <c r="X1145" s="7"/>
      <c r="Y1145" s="6">
        <f>COUNTIF('Τα Στοιχήματα μου'!$F$23:F1145,"W")+COUNTIF('Τα Στοιχήματα μου'!$F$23:F1145,"L")</f>
        <v>5</v>
      </c>
      <c r="Z1145" s="6">
        <f>COUNTIF('Τα Στοιχήματα μου'!$F$23:F1145,"W")</f>
        <v>3</v>
      </c>
      <c r="AA1145" s="4">
        <f>COUNTIF('Τα Στοιχήματα μου'!$F$23:F1145,"W")/(COUNTIF('Τα Στοιχήματα μου'!$F$23:F1145,"W")+COUNTIF('Τα Στοιχήματα μου'!$F$23:F1145,"L"))</f>
        <v>0.6</v>
      </c>
    </row>
    <row r="1146" spans="2:27">
      <c r="B1146" s="6">
        <f t="shared" si="17"/>
        <v>1124</v>
      </c>
      <c r="I1146" s="6">
        <f>I1145+1</f>
        <v>1124</v>
      </c>
      <c r="J1146" s="6">
        <f>'Τα Στοιχήματα μου'!D1146</f>
        <v>0</v>
      </c>
      <c r="K1146" s="6">
        <f>'Τα Στοιχήματα μου'!E1146</f>
        <v>0</v>
      </c>
      <c r="L1146" s="6">
        <f>'Τα Στοιχήματα μου'!F1146</f>
        <v>0</v>
      </c>
      <c r="M1146" s="7"/>
      <c r="N1146" s="5">
        <f>AVERAGE('Τα Στοιχήματα μου'!$E$23:E1146)</f>
        <v>2.956</v>
      </c>
      <c r="O1146" s="6" t="str">
        <f>IF('Τα Στοιχήματα μου'!E1146&lt;&gt;0,1/'Τα Στοιχήματα μου'!E1146,"")</f>
        <v/>
      </c>
      <c r="P1146" s="6">
        <f>SUM($O$23:O1146)</f>
        <v>3.4668730650154802</v>
      </c>
      <c r="Q1146" s="6">
        <f>(1-(1/P1146))*100</f>
        <v>71.155563493480983</v>
      </c>
      <c r="R1146" s="6">
        <f>IF('Τα Στοιχήματα μου'!E1146&lt;&gt;0,(100-($Q$1022*100)/100)/'Τα Στοιχήματα μου'!E1146,0)</f>
        <v>0</v>
      </c>
      <c r="S1146" s="6">
        <f>R1146*('Τα Στοιχήματα μου'!E1146-1)</f>
        <v>0</v>
      </c>
      <c r="T1146" s="5">
        <f>SUM($S$23:S1146)/100+1</f>
        <v>1.4422218253259511</v>
      </c>
      <c r="U1146" s="6">
        <f>IF('Τα Στοιχήματα μου'!E1146&lt;&gt;0,(100-(Q1146*100)/100)/'Τα Στοιχήματα μου'!E1146,0)</f>
        <v>0</v>
      </c>
      <c r="V1146" s="6">
        <f>'Τα Στοιχήματα μου'!E1146*U1146</f>
        <v>0</v>
      </c>
      <c r="W1146" s="5">
        <f>IF('Τα Στοιχήματα μου'!E1146&lt;&gt;0,V1146/(100/I1146),W1145)</f>
        <v>1.4422218253259509</v>
      </c>
      <c r="X1146" s="7"/>
      <c r="Y1146" s="6">
        <f>COUNTIF('Τα Στοιχήματα μου'!$F$23:F1146,"W")+COUNTIF('Τα Στοιχήματα μου'!$F$23:F1146,"L")</f>
        <v>5</v>
      </c>
      <c r="Z1146" s="6">
        <f>COUNTIF('Τα Στοιχήματα μου'!$F$23:F1146,"W")</f>
        <v>3</v>
      </c>
      <c r="AA1146" s="4">
        <f>COUNTIF('Τα Στοιχήματα μου'!$F$23:F1146,"W")/(COUNTIF('Τα Στοιχήματα μου'!$F$23:F1146,"W")+COUNTIF('Τα Στοιχήματα μου'!$F$23:F1146,"L"))</f>
        <v>0.6</v>
      </c>
    </row>
    <row r="1147" spans="2:27">
      <c r="B1147" s="6">
        <f t="shared" si="17"/>
        <v>1125</v>
      </c>
      <c r="I1147" s="6">
        <f>I1146+1</f>
        <v>1125</v>
      </c>
      <c r="J1147" s="6">
        <f>'Τα Στοιχήματα μου'!D1147</f>
        <v>0</v>
      </c>
      <c r="K1147" s="6">
        <f>'Τα Στοιχήματα μου'!E1147</f>
        <v>0</v>
      </c>
      <c r="L1147" s="6">
        <f>'Τα Στοιχήματα μου'!F1147</f>
        <v>0</v>
      </c>
      <c r="M1147" s="7"/>
      <c r="N1147" s="5">
        <f>AVERAGE('Τα Στοιχήματα μου'!$E$23:E1147)</f>
        <v>2.956</v>
      </c>
      <c r="O1147" s="6" t="str">
        <f>IF('Τα Στοιχήματα μου'!E1147&lt;&gt;0,1/'Τα Στοιχήματα μου'!E1147,"")</f>
        <v/>
      </c>
      <c r="P1147" s="6">
        <f>SUM($O$23:O1147)</f>
        <v>3.4668730650154802</v>
      </c>
      <c r="Q1147" s="6">
        <f>(1-(1/P1147))*100</f>
        <v>71.155563493480983</v>
      </c>
      <c r="R1147" s="6">
        <f>IF('Τα Στοιχήματα μου'!E1147&lt;&gt;0,(100-($Q$1022*100)/100)/'Τα Στοιχήματα μου'!E1147,0)</f>
        <v>0</v>
      </c>
      <c r="S1147" s="6">
        <f>R1147*('Τα Στοιχήματα μου'!E1147-1)</f>
        <v>0</v>
      </c>
      <c r="T1147" s="5">
        <f>SUM($S$23:S1147)/100+1</f>
        <v>1.4422218253259511</v>
      </c>
      <c r="U1147" s="6">
        <f>IF('Τα Στοιχήματα μου'!E1147&lt;&gt;0,(100-(Q1147*100)/100)/'Τα Στοιχήματα μου'!E1147,0)</f>
        <v>0</v>
      </c>
      <c r="V1147" s="6">
        <f>'Τα Στοιχήματα μου'!E1147*U1147</f>
        <v>0</v>
      </c>
      <c r="W1147" s="5">
        <f>IF('Τα Στοιχήματα μου'!E1147&lt;&gt;0,V1147/(100/I1147),W1146)</f>
        <v>1.4422218253259509</v>
      </c>
      <c r="X1147" s="7"/>
      <c r="Y1147" s="6">
        <f>COUNTIF('Τα Στοιχήματα μου'!$F$23:F1147,"W")+COUNTIF('Τα Στοιχήματα μου'!$F$23:F1147,"L")</f>
        <v>5</v>
      </c>
      <c r="Z1147" s="6">
        <f>COUNTIF('Τα Στοιχήματα μου'!$F$23:F1147,"W")</f>
        <v>3</v>
      </c>
      <c r="AA1147" s="4">
        <f>COUNTIF('Τα Στοιχήματα μου'!$F$23:F1147,"W")/(COUNTIF('Τα Στοιχήματα μου'!$F$23:F1147,"W")+COUNTIF('Τα Στοιχήματα μου'!$F$23:F1147,"L"))</f>
        <v>0.6</v>
      </c>
    </row>
    <row r="1148" spans="2:27">
      <c r="B1148" s="6">
        <f t="shared" si="17"/>
        <v>1126</v>
      </c>
      <c r="I1148" s="6">
        <f>I1147+1</f>
        <v>1126</v>
      </c>
      <c r="J1148" s="6">
        <f>'Τα Στοιχήματα μου'!D1148</f>
        <v>0</v>
      </c>
      <c r="K1148" s="6">
        <f>'Τα Στοιχήματα μου'!E1148</f>
        <v>0</v>
      </c>
      <c r="L1148" s="6">
        <f>'Τα Στοιχήματα μου'!F1148</f>
        <v>0</v>
      </c>
      <c r="M1148" s="7"/>
      <c r="N1148" s="5">
        <f>AVERAGE('Τα Στοιχήματα μου'!$E$23:E1148)</f>
        <v>2.956</v>
      </c>
      <c r="O1148" s="6" t="str">
        <f>IF('Τα Στοιχήματα μου'!E1148&lt;&gt;0,1/'Τα Στοιχήματα μου'!E1148,"")</f>
        <v/>
      </c>
      <c r="P1148" s="6">
        <f>SUM($O$23:O1148)</f>
        <v>3.4668730650154802</v>
      </c>
      <c r="Q1148" s="6">
        <f>(1-(1/P1148))*100</f>
        <v>71.155563493480983</v>
      </c>
      <c r="R1148" s="6">
        <f>IF('Τα Στοιχήματα μου'!E1148&lt;&gt;0,(100-($Q$1022*100)/100)/'Τα Στοιχήματα μου'!E1148,0)</f>
        <v>0</v>
      </c>
      <c r="S1148" s="6">
        <f>R1148*('Τα Στοιχήματα μου'!E1148-1)</f>
        <v>0</v>
      </c>
      <c r="T1148" s="5">
        <f>SUM($S$23:S1148)/100+1</f>
        <v>1.4422218253259511</v>
      </c>
      <c r="U1148" s="6">
        <f>IF('Τα Στοιχήματα μου'!E1148&lt;&gt;0,(100-(Q1148*100)/100)/'Τα Στοιχήματα μου'!E1148,0)</f>
        <v>0</v>
      </c>
      <c r="V1148" s="6">
        <f>'Τα Στοιχήματα μου'!E1148*U1148</f>
        <v>0</v>
      </c>
      <c r="W1148" s="5">
        <f>IF('Τα Στοιχήματα μου'!E1148&lt;&gt;0,V1148/(100/I1148),W1147)</f>
        <v>1.4422218253259509</v>
      </c>
      <c r="X1148" s="7"/>
      <c r="Y1148" s="6">
        <f>COUNTIF('Τα Στοιχήματα μου'!$F$23:F1148,"W")+COUNTIF('Τα Στοιχήματα μου'!$F$23:F1148,"L")</f>
        <v>5</v>
      </c>
      <c r="Z1148" s="6">
        <f>COUNTIF('Τα Στοιχήματα μου'!$F$23:F1148,"W")</f>
        <v>3</v>
      </c>
      <c r="AA1148" s="4">
        <f>COUNTIF('Τα Στοιχήματα μου'!$F$23:F1148,"W")/(COUNTIF('Τα Στοιχήματα μου'!$F$23:F1148,"W")+COUNTIF('Τα Στοιχήματα μου'!$F$23:F1148,"L"))</f>
        <v>0.6</v>
      </c>
    </row>
    <row r="1149" spans="2:27">
      <c r="B1149" s="6">
        <f t="shared" si="17"/>
        <v>1127</v>
      </c>
      <c r="I1149" s="6">
        <f>I1148+1</f>
        <v>1127</v>
      </c>
      <c r="J1149" s="6">
        <f>'Τα Στοιχήματα μου'!D1149</f>
        <v>0</v>
      </c>
      <c r="K1149" s="6">
        <f>'Τα Στοιχήματα μου'!E1149</f>
        <v>0</v>
      </c>
      <c r="L1149" s="6">
        <f>'Τα Στοιχήματα μου'!F1149</f>
        <v>0</v>
      </c>
      <c r="M1149" s="7"/>
      <c r="N1149" s="5">
        <f>AVERAGE('Τα Στοιχήματα μου'!$E$23:E1149)</f>
        <v>2.956</v>
      </c>
      <c r="O1149" s="6" t="str">
        <f>IF('Τα Στοιχήματα μου'!E1149&lt;&gt;0,1/'Τα Στοιχήματα μου'!E1149,"")</f>
        <v/>
      </c>
      <c r="P1149" s="6">
        <f>SUM($O$23:O1149)</f>
        <v>3.4668730650154802</v>
      </c>
      <c r="Q1149" s="6">
        <f>(1-(1/P1149))*100</f>
        <v>71.155563493480983</v>
      </c>
      <c r="R1149" s="6">
        <f>IF('Τα Στοιχήματα μου'!E1149&lt;&gt;0,(100-($Q$1022*100)/100)/'Τα Στοιχήματα μου'!E1149,0)</f>
        <v>0</v>
      </c>
      <c r="S1149" s="6">
        <f>R1149*('Τα Στοιχήματα μου'!E1149-1)</f>
        <v>0</v>
      </c>
      <c r="T1149" s="5">
        <f>SUM($S$23:S1149)/100+1</f>
        <v>1.4422218253259511</v>
      </c>
      <c r="U1149" s="6">
        <f>IF('Τα Στοιχήματα μου'!E1149&lt;&gt;0,(100-(Q1149*100)/100)/'Τα Στοιχήματα μου'!E1149,0)</f>
        <v>0</v>
      </c>
      <c r="V1149" s="6">
        <f>'Τα Στοιχήματα μου'!E1149*U1149</f>
        <v>0</v>
      </c>
      <c r="W1149" s="5">
        <f>IF('Τα Στοιχήματα μου'!E1149&lt;&gt;0,V1149/(100/I1149),W1148)</f>
        <v>1.4422218253259509</v>
      </c>
      <c r="X1149" s="7"/>
      <c r="Y1149" s="6">
        <f>COUNTIF('Τα Στοιχήματα μου'!$F$23:F1149,"W")+COUNTIF('Τα Στοιχήματα μου'!$F$23:F1149,"L")</f>
        <v>5</v>
      </c>
      <c r="Z1149" s="6">
        <f>COUNTIF('Τα Στοιχήματα μου'!$F$23:F1149,"W")</f>
        <v>3</v>
      </c>
      <c r="AA1149" s="4">
        <f>COUNTIF('Τα Στοιχήματα μου'!$F$23:F1149,"W")/(COUNTIF('Τα Στοιχήματα μου'!$F$23:F1149,"W")+COUNTIF('Τα Στοιχήματα μου'!$F$23:F1149,"L"))</f>
        <v>0.6</v>
      </c>
    </row>
    <row r="1150" spans="2:27">
      <c r="B1150" s="6">
        <f t="shared" si="17"/>
        <v>1128</v>
      </c>
      <c r="I1150" s="6">
        <f>I1149+1</f>
        <v>1128</v>
      </c>
      <c r="J1150" s="6">
        <f>'Τα Στοιχήματα μου'!D1150</f>
        <v>0</v>
      </c>
      <c r="K1150" s="6">
        <f>'Τα Στοιχήματα μου'!E1150</f>
        <v>0</v>
      </c>
      <c r="L1150" s="6">
        <f>'Τα Στοιχήματα μου'!F1150</f>
        <v>0</v>
      </c>
      <c r="M1150" s="7"/>
      <c r="N1150" s="5">
        <f>AVERAGE('Τα Στοιχήματα μου'!$E$23:E1150)</f>
        <v>2.956</v>
      </c>
      <c r="O1150" s="6" t="str">
        <f>IF('Τα Στοιχήματα μου'!E1150&lt;&gt;0,1/'Τα Στοιχήματα μου'!E1150,"")</f>
        <v/>
      </c>
      <c r="P1150" s="6">
        <f>SUM($O$23:O1150)</f>
        <v>3.4668730650154802</v>
      </c>
      <c r="Q1150" s="6">
        <f>(1-(1/P1150))*100</f>
        <v>71.155563493480983</v>
      </c>
      <c r="R1150" s="6">
        <f>IF('Τα Στοιχήματα μου'!E1150&lt;&gt;0,(100-($Q$1022*100)/100)/'Τα Στοιχήματα μου'!E1150,0)</f>
        <v>0</v>
      </c>
      <c r="S1150" s="6">
        <f>R1150*('Τα Στοιχήματα μου'!E1150-1)</f>
        <v>0</v>
      </c>
      <c r="T1150" s="5">
        <f>SUM($S$23:S1150)/100+1</f>
        <v>1.4422218253259511</v>
      </c>
      <c r="U1150" s="6">
        <f>IF('Τα Στοιχήματα μου'!E1150&lt;&gt;0,(100-(Q1150*100)/100)/'Τα Στοιχήματα μου'!E1150,0)</f>
        <v>0</v>
      </c>
      <c r="V1150" s="6">
        <f>'Τα Στοιχήματα μου'!E1150*U1150</f>
        <v>0</v>
      </c>
      <c r="W1150" s="5">
        <f>IF('Τα Στοιχήματα μου'!E1150&lt;&gt;0,V1150/(100/I1150),W1149)</f>
        <v>1.4422218253259509</v>
      </c>
      <c r="X1150" s="7"/>
      <c r="Y1150" s="6">
        <f>COUNTIF('Τα Στοιχήματα μου'!$F$23:F1150,"W")+COUNTIF('Τα Στοιχήματα μου'!$F$23:F1150,"L")</f>
        <v>5</v>
      </c>
      <c r="Z1150" s="6">
        <f>COUNTIF('Τα Στοιχήματα μου'!$F$23:F1150,"W")</f>
        <v>3</v>
      </c>
      <c r="AA1150" s="4">
        <f>COUNTIF('Τα Στοιχήματα μου'!$F$23:F1150,"W")/(COUNTIF('Τα Στοιχήματα μου'!$F$23:F1150,"W")+COUNTIF('Τα Στοιχήματα μου'!$F$23:F1150,"L"))</f>
        <v>0.6</v>
      </c>
    </row>
    <row r="1151" spans="2:27">
      <c r="B1151" s="6">
        <f t="shared" si="17"/>
        <v>1129</v>
      </c>
      <c r="I1151" s="6">
        <f>I1150+1</f>
        <v>1129</v>
      </c>
      <c r="J1151" s="6">
        <f>'Τα Στοιχήματα μου'!D1151</f>
        <v>0</v>
      </c>
      <c r="K1151" s="6">
        <f>'Τα Στοιχήματα μου'!E1151</f>
        <v>0</v>
      </c>
      <c r="L1151" s="6">
        <f>'Τα Στοιχήματα μου'!F1151</f>
        <v>0</v>
      </c>
      <c r="M1151" s="7"/>
      <c r="N1151" s="5">
        <f>AVERAGE('Τα Στοιχήματα μου'!$E$23:E1151)</f>
        <v>2.956</v>
      </c>
      <c r="O1151" s="6" t="str">
        <f>IF('Τα Στοιχήματα μου'!E1151&lt;&gt;0,1/'Τα Στοιχήματα μου'!E1151,"")</f>
        <v/>
      </c>
      <c r="P1151" s="6">
        <f>SUM($O$23:O1151)</f>
        <v>3.4668730650154802</v>
      </c>
      <c r="Q1151" s="6">
        <f>(1-(1/P1151))*100</f>
        <v>71.155563493480983</v>
      </c>
      <c r="R1151" s="6">
        <f>IF('Τα Στοιχήματα μου'!E1151&lt;&gt;0,(100-($Q$1022*100)/100)/'Τα Στοιχήματα μου'!E1151,0)</f>
        <v>0</v>
      </c>
      <c r="S1151" s="6">
        <f>R1151*('Τα Στοιχήματα μου'!E1151-1)</f>
        <v>0</v>
      </c>
      <c r="T1151" s="5">
        <f>SUM($S$23:S1151)/100+1</f>
        <v>1.4422218253259511</v>
      </c>
      <c r="U1151" s="6">
        <f>IF('Τα Στοιχήματα μου'!E1151&lt;&gt;0,(100-(Q1151*100)/100)/'Τα Στοιχήματα μου'!E1151,0)</f>
        <v>0</v>
      </c>
      <c r="V1151" s="6">
        <f>'Τα Στοιχήματα μου'!E1151*U1151</f>
        <v>0</v>
      </c>
      <c r="W1151" s="5">
        <f>IF('Τα Στοιχήματα μου'!E1151&lt;&gt;0,V1151/(100/I1151),W1150)</f>
        <v>1.4422218253259509</v>
      </c>
      <c r="X1151" s="7"/>
      <c r="Y1151" s="6">
        <f>COUNTIF('Τα Στοιχήματα μου'!$F$23:F1151,"W")+COUNTIF('Τα Στοιχήματα μου'!$F$23:F1151,"L")</f>
        <v>5</v>
      </c>
      <c r="Z1151" s="6">
        <f>COUNTIF('Τα Στοιχήματα μου'!$F$23:F1151,"W")</f>
        <v>3</v>
      </c>
      <c r="AA1151" s="4">
        <f>COUNTIF('Τα Στοιχήματα μου'!$F$23:F1151,"W")/(COUNTIF('Τα Στοιχήματα μου'!$F$23:F1151,"W")+COUNTIF('Τα Στοιχήματα μου'!$F$23:F1151,"L"))</f>
        <v>0.6</v>
      </c>
    </row>
    <row r="1152" spans="2:27">
      <c r="B1152" s="6">
        <f t="shared" si="17"/>
        <v>1130</v>
      </c>
      <c r="I1152" s="6">
        <f>I1151+1</f>
        <v>1130</v>
      </c>
      <c r="J1152" s="6">
        <f>'Τα Στοιχήματα μου'!D1152</f>
        <v>0</v>
      </c>
      <c r="K1152" s="6">
        <f>'Τα Στοιχήματα μου'!E1152</f>
        <v>0</v>
      </c>
      <c r="L1152" s="6">
        <f>'Τα Στοιχήματα μου'!F1152</f>
        <v>0</v>
      </c>
      <c r="M1152" s="7"/>
      <c r="N1152" s="5">
        <f>AVERAGE('Τα Στοιχήματα μου'!$E$23:E1152)</f>
        <v>2.956</v>
      </c>
      <c r="O1152" s="6" t="str">
        <f>IF('Τα Στοιχήματα μου'!E1152&lt;&gt;0,1/'Τα Στοιχήματα μου'!E1152,"")</f>
        <v/>
      </c>
      <c r="P1152" s="6">
        <f>SUM($O$23:O1152)</f>
        <v>3.4668730650154802</v>
      </c>
      <c r="Q1152" s="6">
        <f>(1-(1/P1152))*100</f>
        <v>71.155563493480983</v>
      </c>
      <c r="R1152" s="6">
        <f>IF('Τα Στοιχήματα μου'!E1152&lt;&gt;0,(100-($Q$1022*100)/100)/'Τα Στοιχήματα μου'!E1152,0)</f>
        <v>0</v>
      </c>
      <c r="S1152" s="6">
        <f>R1152*('Τα Στοιχήματα μου'!E1152-1)</f>
        <v>0</v>
      </c>
      <c r="T1152" s="5">
        <f>SUM($S$23:S1152)/100+1</f>
        <v>1.4422218253259511</v>
      </c>
      <c r="U1152" s="6">
        <f>IF('Τα Στοιχήματα μου'!E1152&lt;&gt;0,(100-(Q1152*100)/100)/'Τα Στοιχήματα μου'!E1152,0)</f>
        <v>0</v>
      </c>
      <c r="V1152" s="6">
        <f>'Τα Στοιχήματα μου'!E1152*U1152</f>
        <v>0</v>
      </c>
      <c r="W1152" s="5">
        <f>IF('Τα Στοιχήματα μου'!E1152&lt;&gt;0,V1152/(100/I1152),W1151)</f>
        <v>1.4422218253259509</v>
      </c>
      <c r="X1152" s="7"/>
      <c r="Y1152" s="6">
        <f>COUNTIF('Τα Στοιχήματα μου'!$F$23:F1152,"W")+COUNTIF('Τα Στοιχήματα μου'!$F$23:F1152,"L")</f>
        <v>5</v>
      </c>
      <c r="Z1152" s="6">
        <f>COUNTIF('Τα Στοιχήματα μου'!$F$23:F1152,"W")</f>
        <v>3</v>
      </c>
      <c r="AA1152" s="4">
        <f>COUNTIF('Τα Στοιχήματα μου'!$F$23:F1152,"W")/(COUNTIF('Τα Στοιχήματα μου'!$F$23:F1152,"W")+COUNTIF('Τα Στοιχήματα μου'!$F$23:F1152,"L"))</f>
        <v>0.6</v>
      </c>
    </row>
    <row r="1153" spans="2:27">
      <c r="B1153" s="6">
        <f t="shared" si="17"/>
        <v>1131</v>
      </c>
      <c r="I1153" s="6">
        <f>I1152+1</f>
        <v>1131</v>
      </c>
      <c r="J1153" s="6">
        <f>'Τα Στοιχήματα μου'!D1153</f>
        <v>0</v>
      </c>
      <c r="K1153" s="6">
        <f>'Τα Στοιχήματα μου'!E1153</f>
        <v>0</v>
      </c>
      <c r="L1153" s="6">
        <f>'Τα Στοιχήματα μου'!F1153</f>
        <v>0</v>
      </c>
      <c r="M1153" s="7"/>
      <c r="N1153" s="5">
        <f>AVERAGE('Τα Στοιχήματα μου'!$E$23:E1153)</f>
        <v>2.956</v>
      </c>
      <c r="O1153" s="6" t="str">
        <f>IF('Τα Στοιχήματα μου'!E1153&lt;&gt;0,1/'Τα Στοιχήματα μου'!E1153,"")</f>
        <v/>
      </c>
      <c r="P1153" s="6">
        <f>SUM($O$23:O1153)</f>
        <v>3.4668730650154802</v>
      </c>
      <c r="Q1153" s="6">
        <f>(1-(1/P1153))*100</f>
        <v>71.155563493480983</v>
      </c>
      <c r="R1153" s="6">
        <f>IF('Τα Στοιχήματα μου'!E1153&lt;&gt;0,(100-($Q$1022*100)/100)/'Τα Στοιχήματα μου'!E1153,0)</f>
        <v>0</v>
      </c>
      <c r="S1153" s="6">
        <f>R1153*('Τα Στοιχήματα μου'!E1153-1)</f>
        <v>0</v>
      </c>
      <c r="T1153" s="5">
        <f>SUM($S$23:S1153)/100+1</f>
        <v>1.4422218253259511</v>
      </c>
      <c r="U1153" s="6">
        <f>IF('Τα Στοιχήματα μου'!E1153&lt;&gt;0,(100-(Q1153*100)/100)/'Τα Στοιχήματα μου'!E1153,0)</f>
        <v>0</v>
      </c>
      <c r="V1153" s="6">
        <f>'Τα Στοιχήματα μου'!E1153*U1153</f>
        <v>0</v>
      </c>
      <c r="W1153" s="5">
        <f>IF('Τα Στοιχήματα μου'!E1153&lt;&gt;0,V1153/(100/I1153),W1152)</f>
        <v>1.4422218253259509</v>
      </c>
      <c r="X1153" s="7"/>
      <c r="Y1153" s="6">
        <f>COUNTIF('Τα Στοιχήματα μου'!$F$23:F1153,"W")+COUNTIF('Τα Στοιχήματα μου'!$F$23:F1153,"L")</f>
        <v>5</v>
      </c>
      <c r="Z1153" s="6">
        <f>COUNTIF('Τα Στοιχήματα μου'!$F$23:F1153,"W")</f>
        <v>3</v>
      </c>
      <c r="AA1153" s="4">
        <f>COUNTIF('Τα Στοιχήματα μου'!$F$23:F1153,"W")/(COUNTIF('Τα Στοιχήματα μου'!$F$23:F1153,"W")+COUNTIF('Τα Στοιχήματα μου'!$F$23:F1153,"L"))</f>
        <v>0.6</v>
      </c>
    </row>
    <row r="1154" spans="2:27">
      <c r="B1154" s="6">
        <f t="shared" si="17"/>
        <v>1132</v>
      </c>
      <c r="I1154" s="6">
        <f>I1153+1</f>
        <v>1132</v>
      </c>
      <c r="J1154" s="6">
        <f>'Τα Στοιχήματα μου'!D1154</f>
        <v>0</v>
      </c>
      <c r="K1154" s="6">
        <f>'Τα Στοιχήματα μου'!E1154</f>
        <v>0</v>
      </c>
      <c r="L1154" s="6">
        <f>'Τα Στοιχήματα μου'!F1154</f>
        <v>0</v>
      </c>
      <c r="M1154" s="7"/>
      <c r="N1154" s="5">
        <f>AVERAGE('Τα Στοιχήματα μου'!$E$23:E1154)</f>
        <v>2.956</v>
      </c>
      <c r="O1154" s="6" t="str">
        <f>IF('Τα Στοιχήματα μου'!E1154&lt;&gt;0,1/'Τα Στοιχήματα μου'!E1154,"")</f>
        <v/>
      </c>
      <c r="P1154" s="6">
        <f>SUM($O$23:O1154)</f>
        <v>3.4668730650154802</v>
      </c>
      <c r="Q1154" s="6">
        <f>(1-(1/P1154))*100</f>
        <v>71.155563493480983</v>
      </c>
      <c r="R1154" s="6">
        <f>IF('Τα Στοιχήματα μου'!E1154&lt;&gt;0,(100-($Q$1022*100)/100)/'Τα Στοιχήματα μου'!E1154,0)</f>
        <v>0</v>
      </c>
      <c r="S1154" s="6">
        <f>R1154*('Τα Στοιχήματα μου'!E1154-1)</f>
        <v>0</v>
      </c>
      <c r="T1154" s="5">
        <f>SUM($S$23:S1154)/100+1</f>
        <v>1.4422218253259511</v>
      </c>
      <c r="U1154" s="6">
        <f>IF('Τα Στοιχήματα μου'!E1154&lt;&gt;0,(100-(Q1154*100)/100)/'Τα Στοιχήματα μου'!E1154,0)</f>
        <v>0</v>
      </c>
      <c r="V1154" s="6">
        <f>'Τα Στοιχήματα μου'!E1154*U1154</f>
        <v>0</v>
      </c>
      <c r="W1154" s="5">
        <f>IF('Τα Στοιχήματα μου'!E1154&lt;&gt;0,V1154/(100/I1154),W1153)</f>
        <v>1.4422218253259509</v>
      </c>
      <c r="X1154" s="7"/>
      <c r="Y1154" s="6">
        <f>COUNTIF('Τα Στοιχήματα μου'!$F$23:F1154,"W")+COUNTIF('Τα Στοιχήματα μου'!$F$23:F1154,"L")</f>
        <v>5</v>
      </c>
      <c r="Z1154" s="6">
        <f>COUNTIF('Τα Στοιχήματα μου'!$F$23:F1154,"W")</f>
        <v>3</v>
      </c>
      <c r="AA1154" s="4">
        <f>COUNTIF('Τα Στοιχήματα μου'!$F$23:F1154,"W")/(COUNTIF('Τα Στοιχήματα μου'!$F$23:F1154,"W")+COUNTIF('Τα Στοιχήματα μου'!$F$23:F1154,"L"))</f>
        <v>0.6</v>
      </c>
    </row>
    <row r="1155" spans="2:27">
      <c r="B1155" s="6">
        <f t="shared" si="17"/>
        <v>1133</v>
      </c>
      <c r="I1155" s="6">
        <f>I1154+1</f>
        <v>1133</v>
      </c>
      <c r="J1155" s="6">
        <f>'Τα Στοιχήματα μου'!D1155</f>
        <v>0</v>
      </c>
      <c r="K1155" s="6">
        <f>'Τα Στοιχήματα μου'!E1155</f>
        <v>0</v>
      </c>
      <c r="L1155" s="6">
        <f>'Τα Στοιχήματα μου'!F1155</f>
        <v>0</v>
      </c>
      <c r="M1155" s="7"/>
      <c r="N1155" s="5">
        <f>AVERAGE('Τα Στοιχήματα μου'!$E$23:E1155)</f>
        <v>2.956</v>
      </c>
      <c r="O1155" s="6" t="str">
        <f>IF('Τα Στοιχήματα μου'!E1155&lt;&gt;0,1/'Τα Στοιχήματα μου'!E1155,"")</f>
        <v/>
      </c>
      <c r="P1155" s="6">
        <f>SUM($O$23:O1155)</f>
        <v>3.4668730650154802</v>
      </c>
      <c r="Q1155" s="6">
        <f>(1-(1/P1155))*100</f>
        <v>71.155563493480983</v>
      </c>
      <c r="R1155" s="6">
        <f>IF('Τα Στοιχήματα μου'!E1155&lt;&gt;0,(100-($Q$1022*100)/100)/'Τα Στοιχήματα μου'!E1155,0)</f>
        <v>0</v>
      </c>
      <c r="S1155" s="6">
        <f>R1155*('Τα Στοιχήματα μου'!E1155-1)</f>
        <v>0</v>
      </c>
      <c r="T1155" s="5">
        <f>SUM($S$23:S1155)/100+1</f>
        <v>1.4422218253259511</v>
      </c>
      <c r="U1155" s="6">
        <f>IF('Τα Στοιχήματα μου'!E1155&lt;&gt;0,(100-(Q1155*100)/100)/'Τα Στοιχήματα μου'!E1155,0)</f>
        <v>0</v>
      </c>
      <c r="V1155" s="6">
        <f>'Τα Στοιχήματα μου'!E1155*U1155</f>
        <v>0</v>
      </c>
      <c r="W1155" s="5">
        <f>IF('Τα Στοιχήματα μου'!E1155&lt;&gt;0,V1155/(100/I1155),W1154)</f>
        <v>1.4422218253259509</v>
      </c>
      <c r="X1155" s="7"/>
      <c r="Y1155" s="6">
        <f>COUNTIF('Τα Στοιχήματα μου'!$F$23:F1155,"W")+COUNTIF('Τα Στοιχήματα μου'!$F$23:F1155,"L")</f>
        <v>5</v>
      </c>
      <c r="Z1155" s="6">
        <f>COUNTIF('Τα Στοιχήματα μου'!$F$23:F1155,"W")</f>
        <v>3</v>
      </c>
      <c r="AA1155" s="4">
        <f>COUNTIF('Τα Στοιχήματα μου'!$F$23:F1155,"W")/(COUNTIF('Τα Στοιχήματα μου'!$F$23:F1155,"W")+COUNTIF('Τα Στοιχήματα μου'!$F$23:F1155,"L"))</f>
        <v>0.6</v>
      </c>
    </row>
    <row r="1156" spans="2:27">
      <c r="B1156" s="6">
        <f t="shared" si="17"/>
        <v>1134</v>
      </c>
      <c r="I1156" s="6">
        <f>I1155+1</f>
        <v>1134</v>
      </c>
      <c r="J1156" s="6">
        <f>'Τα Στοιχήματα μου'!D1156</f>
        <v>0</v>
      </c>
      <c r="K1156" s="6">
        <f>'Τα Στοιχήματα μου'!E1156</f>
        <v>0</v>
      </c>
      <c r="L1156" s="6">
        <f>'Τα Στοιχήματα μου'!F1156</f>
        <v>0</v>
      </c>
      <c r="M1156" s="7"/>
      <c r="N1156" s="5">
        <f>AVERAGE('Τα Στοιχήματα μου'!$E$23:E1156)</f>
        <v>2.956</v>
      </c>
      <c r="O1156" s="6" t="str">
        <f>IF('Τα Στοιχήματα μου'!E1156&lt;&gt;0,1/'Τα Στοιχήματα μου'!E1156,"")</f>
        <v/>
      </c>
      <c r="P1156" s="6">
        <f>SUM($O$23:O1156)</f>
        <v>3.4668730650154802</v>
      </c>
      <c r="Q1156" s="6">
        <f>(1-(1/P1156))*100</f>
        <v>71.155563493480983</v>
      </c>
      <c r="R1156" s="6">
        <f>IF('Τα Στοιχήματα μου'!E1156&lt;&gt;0,(100-($Q$1022*100)/100)/'Τα Στοιχήματα μου'!E1156,0)</f>
        <v>0</v>
      </c>
      <c r="S1156" s="6">
        <f>R1156*('Τα Στοιχήματα μου'!E1156-1)</f>
        <v>0</v>
      </c>
      <c r="T1156" s="5">
        <f>SUM($S$23:S1156)/100+1</f>
        <v>1.4422218253259511</v>
      </c>
      <c r="U1156" s="6">
        <f>IF('Τα Στοιχήματα μου'!E1156&lt;&gt;0,(100-(Q1156*100)/100)/'Τα Στοιχήματα μου'!E1156,0)</f>
        <v>0</v>
      </c>
      <c r="V1156" s="6">
        <f>'Τα Στοιχήματα μου'!E1156*U1156</f>
        <v>0</v>
      </c>
      <c r="W1156" s="5">
        <f>IF('Τα Στοιχήματα μου'!E1156&lt;&gt;0,V1156/(100/I1156),W1155)</f>
        <v>1.4422218253259509</v>
      </c>
      <c r="X1156" s="7"/>
      <c r="Y1156" s="6">
        <f>COUNTIF('Τα Στοιχήματα μου'!$F$23:F1156,"W")+COUNTIF('Τα Στοιχήματα μου'!$F$23:F1156,"L")</f>
        <v>5</v>
      </c>
      <c r="Z1156" s="6">
        <f>COUNTIF('Τα Στοιχήματα μου'!$F$23:F1156,"W")</f>
        <v>3</v>
      </c>
      <c r="AA1156" s="4">
        <f>COUNTIF('Τα Στοιχήματα μου'!$F$23:F1156,"W")/(COUNTIF('Τα Στοιχήματα μου'!$F$23:F1156,"W")+COUNTIF('Τα Στοιχήματα μου'!$F$23:F1156,"L"))</f>
        <v>0.6</v>
      </c>
    </row>
    <row r="1157" spans="2:27">
      <c r="B1157" s="6">
        <f t="shared" si="17"/>
        <v>1135</v>
      </c>
      <c r="I1157" s="6">
        <f>I1156+1</f>
        <v>1135</v>
      </c>
      <c r="J1157" s="6">
        <f>'Τα Στοιχήματα μου'!D1157</f>
        <v>0</v>
      </c>
      <c r="K1157" s="6">
        <f>'Τα Στοιχήματα μου'!E1157</f>
        <v>0</v>
      </c>
      <c r="L1157" s="6">
        <f>'Τα Στοιχήματα μου'!F1157</f>
        <v>0</v>
      </c>
      <c r="M1157" s="7"/>
      <c r="N1157" s="5">
        <f>AVERAGE('Τα Στοιχήματα μου'!$E$23:E1157)</f>
        <v>2.956</v>
      </c>
      <c r="O1157" s="6" t="str">
        <f>IF('Τα Στοιχήματα μου'!E1157&lt;&gt;0,1/'Τα Στοιχήματα μου'!E1157,"")</f>
        <v/>
      </c>
      <c r="P1157" s="6">
        <f>SUM($O$23:O1157)</f>
        <v>3.4668730650154802</v>
      </c>
      <c r="Q1157" s="6">
        <f>(1-(1/P1157))*100</f>
        <v>71.155563493480983</v>
      </c>
      <c r="R1157" s="6">
        <f>IF('Τα Στοιχήματα μου'!E1157&lt;&gt;0,(100-($Q$1022*100)/100)/'Τα Στοιχήματα μου'!E1157,0)</f>
        <v>0</v>
      </c>
      <c r="S1157" s="6">
        <f>R1157*('Τα Στοιχήματα μου'!E1157-1)</f>
        <v>0</v>
      </c>
      <c r="T1157" s="5">
        <f>SUM($S$23:S1157)/100+1</f>
        <v>1.4422218253259511</v>
      </c>
      <c r="U1157" s="6">
        <f>IF('Τα Στοιχήματα μου'!E1157&lt;&gt;0,(100-(Q1157*100)/100)/'Τα Στοιχήματα μου'!E1157,0)</f>
        <v>0</v>
      </c>
      <c r="V1157" s="6">
        <f>'Τα Στοιχήματα μου'!E1157*U1157</f>
        <v>0</v>
      </c>
      <c r="W1157" s="5">
        <f>IF('Τα Στοιχήματα μου'!E1157&lt;&gt;0,V1157/(100/I1157),W1156)</f>
        <v>1.4422218253259509</v>
      </c>
      <c r="X1157" s="7"/>
      <c r="Y1157" s="6">
        <f>COUNTIF('Τα Στοιχήματα μου'!$F$23:F1157,"W")+COUNTIF('Τα Στοιχήματα μου'!$F$23:F1157,"L")</f>
        <v>5</v>
      </c>
      <c r="Z1157" s="6">
        <f>COUNTIF('Τα Στοιχήματα μου'!$F$23:F1157,"W")</f>
        <v>3</v>
      </c>
      <c r="AA1157" s="4">
        <f>COUNTIF('Τα Στοιχήματα μου'!$F$23:F1157,"W")/(COUNTIF('Τα Στοιχήματα μου'!$F$23:F1157,"W")+COUNTIF('Τα Στοιχήματα μου'!$F$23:F1157,"L"))</f>
        <v>0.6</v>
      </c>
    </row>
    <row r="1158" spans="2:27">
      <c r="B1158" s="6">
        <f t="shared" si="17"/>
        <v>1136</v>
      </c>
      <c r="I1158" s="6">
        <f>I1157+1</f>
        <v>1136</v>
      </c>
      <c r="J1158" s="6">
        <f>'Τα Στοιχήματα μου'!D1158</f>
        <v>0</v>
      </c>
      <c r="K1158" s="6">
        <f>'Τα Στοιχήματα μου'!E1158</f>
        <v>0</v>
      </c>
      <c r="L1158" s="6">
        <f>'Τα Στοιχήματα μου'!F1158</f>
        <v>0</v>
      </c>
      <c r="M1158" s="7"/>
      <c r="N1158" s="5">
        <f>AVERAGE('Τα Στοιχήματα μου'!$E$23:E1158)</f>
        <v>2.956</v>
      </c>
      <c r="O1158" s="6" t="str">
        <f>IF('Τα Στοιχήματα μου'!E1158&lt;&gt;0,1/'Τα Στοιχήματα μου'!E1158,"")</f>
        <v/>
      </c>
      <c r="P1158" s="6">
        <f>SUM($O$23:O1158)</f>
        <v>3.4668730650154802</v>
      </c>
      <c r="Q1158" s="6">
        <f>(1-(1/P1158))*100</f>
        <v>71.155563493480983</v>
      </c>
      <c r="R1158" s="6">
        <f>IF('Τα Στοιχήματα μου'!E1158&lt;&gt;0,(100-($Q$1022*100)/100)/'Τα Στοιχήματα μου'!E1158,0)</f>
        <v>0</v>
      </c>
      <c r="S1158" s="6">
        <f>R1158*('Τα Στοιχήματα μου'!E1158-1)</f>
        <v>0</v>
      </c>
      <c r="T1158" s="5">
        <f>SUM($S$23:S1158)/100+1</f>
        <v>1.4422218253259511</v>
      </c>
      <c r="U1158" s="6">
        <f>IF('Τα Στοιχήματα μου'!E1158&lt;&gt;0,(100-(Q1158*100)/100)/'Τα Στοιχήματα μου'!E1158,0)</f>
        <v>0</v>
      </c>
      <c r="V1158" s="6">
        <f>'Τα Στοιχήματα μου'!E1158*U1158</f>
        <v>0</v>
      </c>
      <c r="W1158" s="5">
        <f>IF('Τα Στοιχήματα μου'!E1158&lt;&gt;0,V1158/(100/I1158),W1157)</f>
        <v>1.4422218253259509</v>
      </c>
      <c r="X1158" s="7"/>
      <c r="Y1158" s="6">
        <f>COUNTIF('Τα Στοιχήματα μου'!$F$23:F1158,"W")+COUNTIF('Τα Στοιχήματα μου'!$F$23:F1158,"L")</f>
        <v>5</v>
      </c>
      <c r="Z1158" s="6">
        <f>COUNTIF('Τα Στοιχήματα μου'!$F$23:F1158,"W")</f>
        <v>3</v>
      </c>
      <c r="AA1158" s="4">
        <f>COUNTIF('Τα Στοιχήματα μου'!$F$23:F1158,"W")/(COUNTIF('Τα Στοιχήματα μου'!$F$23:F1158,"W")+COUNTIF('Τα Στοιχήματα μου'!$F$23:F1158,"L"))</f>
        <v>0.6</v>
      </c>
    </row>
    <row r="1159" spans="2:27">
      <c r="B1159" s="6">
        <f t="shared" si="17"/>
        <v>1137</v>
      </c>
      <c r="I1159" s="6">
        <f>I1158+1</f>
        <v>1137</v>
      </c>
      <c r="J1159" s="6">
        <f>'Τα Στοιχήματα μου'!D1159</f>
        <v>0</v>
      </c>
      <c r="K1159" s="6">
        <f>'Τα Στοιχήματα μου'!E1159</f>
        <v>0</v>
      </c>
      <c r="L1159" s="6">
        <f>'Τα Στοιχήματα μου'!F1159</f>
        <v>0</v>
      </c>
      <c r="M1159" s="7"/>
      <c r="N1159" s="5">
        <f>AVERAGE('Τα Στοιχήματα μου'!$E$23:E1159)</f>
        <v>2.956</v>
      </c>
      <c r="O1159" s="6" t="str">
        <f>IF('Τα Στοιχήματα μου'!E1159&lt;&gt;0,1/'Τα Στοιχήματα μου'!E1159,"")</f>
        <v/>
      </c>
      <c r="P1159" s="6">
        <f>SUM($O$23:O1159)</f>
        <v>3.4668730650154802</v>
      </c>
      <c r="Q1159" s="6">
        <f>(1-(1/P1159))*100</f>
        <v>71.155563493480983</v>
      </c>
      <c r="R1159" s="6">
        <f>IF('Τα Στοιχήματα μου'!E1159&lt;&gt;0,(100-($Q$1022*100)/100)/'Τα Στοιχήματα μου'!E1159,0)</f>
        <v>0</v>
      </c>
      <c r="S1159" s="6">
        <f>R1159*('Τα Στοιχήματα μου'!E1159-1)</f>
        <v>0</v>
      </c>
      <c r="T1159" s="5">
        <f>SUM($S$23:S1159)/100+1</f>
        <v>1.4422218253259511</v>
      </c>
      <c r="U1159" s="6">
        <f>IF('Τα Στοιχήματα μου'!E1159&lt;&gt;0,(100-(Q1159*100)/100)/'Τα Στοιχήματα μου'!E1159,0)</f>
        <v>0</v>
      </c>
      <c r="V1159" s="6">
        <f>'Τα Στοιχήματα μου'!E1159*U1159</f>
        <v>0</v>
      </c>
      <c r="W1159" s="5">
        <f>IF('Τα Στοιχήματα μου'!E1159&lt;&gt;0,V1159/(100/I1159),W1158)</f>
        <v>1.4422218253259509</v>
      </c>
      <c r="X1159" s="7"/>
      <c r="Y1159" s="6">
        <f>COUNTIF('Τα Στοιχήματα μου'!$F$23:F1159,"W")+COUNTIF('Τα Στοιχήματα μου'!$F$23:F1159,"L")</f>
        <v>5</v>
      </c>
      <c r="Z1159" s="6">
        <f>COUNTIF('Τα Στοιχήματα μου'!$F$23:F1159,"W")</f>
        <v>3</v>
      </c>
      <c r="AA1159" s="4">
        <f>COUNTIF('Τα Στοιχήματα μου'!$F$23:F1159,"W")/(COUNTIF('Τα Στοιχήματα μου'!$F$23:F1159,"W")+COUNTIF('Τα Στοιχήματα μου'!$F$23:F1159,"L"))</f>
        <v>0.6</v>
      </c>
    </row>
    <row r="1160" spans="2:27">
      <c r="B1160" s="6">
        <f t="shared" si="17"/>
        <v>1138</v>
      </c>
      <c r="I1160" s="6">
        <f>I1159+1</f>
        <v>1138</v>
      </c>
      <c r="J1160" s="6">
        <f>'Τα Στοιχήματα μου'!D1160</f>
        <v>0</v>
      </c>
      <c r="K1160" s="6">
        <f>'Τα Στοιχήματα μου'!E1160</f>
        <v>0</v>
      </c>
      <c r="L1160" s="6">
        <f>'Τα Στοιχήματα μου'!F1160</f>
        <v>0</v>
      </c>
      <c r="M1160" s="7"/>
      <c r="N1160" s="5">
        <f>AVERAGE('Τα Στοιχήματα μου'!$E$23:E1160)</f>
        <v>2.956</v>
      </c>
      <c r="O1160" s="6" t="str">
        <f>IF('Τα Στοιχήματα μου'!E1160&lt;&gt;0,1/'Τα Στοιχήματα μου'!E1160,"")</f>
        <v/>
      </c>
      <c r="P1160" s="6">
        <f>SUM($O$23:O1160)</f>
        <v>3.4668730650154802</v>
      </c>
      <c r="Q1160" s="6">
        <f>(1-(1/P1160))*100</f>
        <v>71.155563493480983</v>
      </c>
      <c r="R1160" s="6">
        <f>IF('Τα Στοιχήματα μου'!E1160&lt;&gt;0,(100-($Q$1022*100)/100)/'Τα Στοιχήματα μου'!E1160,0)</f>
        <v>0</v>
      </c>
      <c r="S1160" s="6">
        <f>R1160*('Τα Στοιχήματα μου'!E1160-1)</f>
        <v>0</v>
      </c>
      <c r="T1160" s="5">
        <f>SUM($S$23:S1160)/100+1</f>
        <v>1.4422218253259511</v>
      </c>
      <c r="U1160" s="6">
        <f>IF('Τα Στοιχήματα μου'!E1160&lt;&gt;0,(100-(Q1160*100)/100)/'Τα Στοιχήματα μου'!E1160,0)</f>
        <v>0</v>
      </c>
      <c r="V1160" s="6">
        <f>'Τα Στοιχήματα μου'!E1160*U1160</f>
        <v>0</v>
      </c>
      <c r="W1160" s="5">
        <f>IF('Τα Στοιχήματα μου'!E1160&lt;&gt;0,V1160/(100/I1160),W1159)</f>
        <v>1.4422218253259509</v>
      </c>
      <c r="X1160" s="7"/>
      <c r="Y1160" s="6">
        <f>COUNTIF('Τα Στοιχήματα μου'!$F$23:F1160,"W")+COUNTIF('Τα Στοιχήματα μου'!$F$23:F1160,"L")</f>
        <v>5</v>
      </c>
      <c r="Z1160" s="6">
        <f>COUNTIF('Τα Στοιχήματα μου'!$F$23:F1160,"W")</f>
        <v>3</v>
      </c>
      <c r="AA1160" s="4">
        <f>COUNTIF('Τα Στοιχήματα μου'!$F$23:F1160,"W")/(COUNTIF('Τα Στοιχήματα μου'!$F$23:F1160,"W")+COUNTIF('Τα Στοιχήματα μου'!$F$23:F1160,"L"))</f>
        <v>0.6</v>
      </c>
    </row>
    <row r="1161" spans="2:27">
      <c r="B1161" s="6">
        <f t="shared" si="17"/>
        <v>1139</v>
      </c>
      <c r="I1161" s="6">
        <f>I1160+1</f>
        <v>1139</v>
      </c>
      <c r="J1161" s="6">
        <f>'Τα Στοιχήματα μου'!D1161</f>
        <v>0</v>
      </c>
      <c r="K1161" s="6">
        <f>'Τα Στοιχήματα μου'!E1161</f>
        <v>0</v>
      </c>
      <c r="L1161" s="6">
        <f>'Τα Στοιχήματα μου'!F1161</f>
        <v>0</v>
      </c>
      <c r="M1161" s="7"/>
      <c r="N1161" s="5">
        <f>AVERAGE('Τα Στοιχήματα μου'!$E$23:E1161)</f>
        <v>2.956</v>
      </c>
      <c r="O1161" s="6" t="str">
        <f>IF('Τα Στοιχήματα μου'!E1161&lt;&gt;0,1/'Τα Στοιχήματα μου'!E1161,"")</f>
        <v/>
      </c>
      <c r="P1161" s="6">
        <f>SUM($O$23:O1161)</f>
        <v>3.4668730650154802</v>
      </c>
      <c r="Q1161" s="6">
        <f>(1-(1/P1161))*100</f>
        <v>71.155563493480983</v>
      </c>
      <c r="R1161" s="6">
        <f>IF('Τα Στοιχήματα μου'!E1161&lt;&gt;0,(100-($Q$1022*100)/100)/'Τα Στοιχήματα μου'!E1161,0)</f>
        <v>0</v>
      </c>
      <c r="S1161" s="6">
        <f>R1161*('Τα Στοιχήματα μου'!E1161-1)</f>
        <v>0</v>
      </c>
      <c r="T1161" s="5">
        <f>SUM($S$23:S1161)/100+1</f>
        <v>1.4422218253259511</v>
      </c>
      <c r="U1161" s="6">
        <f>IF('Τα Στοιχήματα μου'!E1161&lt;&gt;0,(100-(Q1161*100)/100)/'Τα Στοιχήματα μου'!E1161,0)</f>
        <v>0</v>
      </c>
      <c r="V1161" s="6">
        <f>'Τα Στοιχήματα μου'!E1161*U1161</f>
        <v>0</v>
      </c>
      <c r="W1161" s="5">
        <f>IF('Τα Στοιχήματα μου'!E1161&lt;&gt;0,V1161/(100/I1161),W1160)</f>
        <v>1.4422218253259509</v>
      </c>
      <c r="X1161" s="7"/>
      <c r="Y1161" s="6">
        <f>COUNTIF('Τα Στοιχήματα μου'!$F$23:F1161,"W")+COUNTIF('Τα Στοιχήματα μου'!$F$23:F1161,"L")</f>
        <v>5</v>
      </c>
      <c r="Z1161" s="6">
        <f>COUNTIF('Τα Στοιχήματα μου'!$F$23:F1161,"W")</f>
        <v>3</v>
      </c>
      <c r="AA1161" s="4">
        <f>COUNTIF('Τα Στοιχήματα μου'!$F$23:F1161,"W")/(COUNTIF('Τα Στοιχήματα μου'!$F$23:F1161,"W")+COUNTIF('Τα Στοιχήματα μου'!$F$23:F1161,"L"))</f>
        <v>0.6</v>
      </c>
    </row>
    <row r="1162" spans="2:27">
      <c r="B1162" s="6">
        <f t="shared" si="17"/>
        <v>1140</v>
      </c>
      <c r="I1162" s="6">
        <f>I1161+1</f>
        <v>1140</v>
      </c>
      <c r="J1162" s="6">
        <f>'Τα Στοιχήματα μου'!D1162</f>
        <v>0</v>
      </c>
      <c r="K1162" s="6">
        <f>'Τα Στοιχήματα μου'!E1162</f>
        <v>0</v>
      </c>
      <c r="L1162" s="6">
        <f>'Τα Στοιχήματα μου'!F1162</f>
        <v>0</v>
      </c>
      <c r="M1162" s="7"/>
      <c r="N1162" s="5">
        <f>AVERAGE('Τα Στοιχήματα μου'!$E$23:E1162)</f>
        <v>2.956</v>
      </c>
      <c r="O1162" s="6" t="str">
        <f>IF('Τα Στοιχήματα μου'!E1162&lt;&gt;0,1/'Τα Στοιχήματα μου'!E1162,"")</f>
        <v/>
      </c>
      <c r="P1162" s="6">
        <f>SUM($O$23:O1162)</f>
        <v>3.4668730650154802</v>
      </c>
      <c r="Q1162" s="6">
        <f>(1-(1/P1162))*100</f>
        <v>71.155563493480983</v>
      </c>
      <c r="R1162" s="6">
        <f>IF('Τα Στοιχήματα μου'!E1162&lt;&gt;0,(100-($Q$1022*100)/100)/'Τα Στοιχήματα μου'!E1162,0)</f>
        <v>0</v>
      </c>
      <c r="S1162" s="6">
        <f>R1162*('Τα Στοιχήματα μου'!E1162-1)</f>
        <v>0</v>
      </c>
      <c r="T1162" s="5">
        <f>SUM($S$23:S1162)/100+1</f>
        <v>1.4422218253259511</v>
      </c>
      <c r="U1162" s="6">
        <f>IF('Τα Στοιχήματα μου'!E1162&lt;&gt;0,(100-(Q1162*100)/100)/'Τα Στοιχήματα μου'!E1162,0)</f>
        <v>0</v>
      </c>
      <c r="V1162" s="6">
        <f>'Τα Στοιχήματα μου'!E1162*U1162</f>
        <v>0</v>
      </c>
      <c r="W1162" s="5">
        <f>IF('Τα Στοιχήματα μου'!E1162&lt;&gt;0,V1162/(100/I1162),W1161)</f>
        <v>1.4422218253259509</v>
      </c>
      <c r="X1162" s="7"/>
      <c r="Y1162" s="6">
        <f>COUNTIF('Τα Στοιχήματα μου'!$F$23:F1162,"W")+COUNTIF('Τα Στοιχήματα μου'!$F$23:F1162,"L")</f>
        <v>5</v>
      </c>
      <c r="Z1162" s="6">
        <f>COUNTIF('Τα Στοιχήματα μου'!$F$23:F1162,"W")</f>
        <v>3</v>
      </c>
      <c r="AA1162" s="4">
        <f>COUNTIF('Τα Στοιχήματα μου'!$F$23:F1162,"W")/(COUNTIF('Τα Στοιχήματα μου'!$F$23:F1162,"W")+COUNTIF('Τα Στοιχήματα μου'!$F$23:F1162,"L"))</f>
        <v>0.6</v>
      </c>
    </row>
    <row r="1163" spans="2:27">
      <c r="B1163" s="6">
        <f t="shared" si="17"/>
        <v>1141</v>
      </c>
      <c r="I1163" s="6">
        <f>I1162+1</f>
        <v>1141</v>
      </c>
      <c r="J1163" s="6">
        <f>'Τα Στοιχήματα μου'!D1163</f>
        <v>0</v>
      </c>
      <c r="K1163" s="6">
        <f>'Τα Στοιχήματα μου'!E1163</f>
        <v>0</v>
      </c>
      <c r="L1163" s="6">
        <f>'Τα Στοιχήματα μου'!F1163</f>
        <v>0</v>
      </c>
      <c r="M1163" s="7"/>
      <c r="N1163" s="5">
        <f>AVERAGE('Τα Στοιχήματα μου'!$E$23:E1163)</f>
        <v>2.956</v>
      </c>
      <c r="O1163" s="6" t="str">
        <f>IF('Τα Στοιχήματα μου'!E1163&lt;&gt;0,1/'Τα Στοιχήματα μου'!E1163,"")</f>
        <v/>
      </c>
      <c r="P1163" s="6">
        <f>SUM($O$23:O1163)</f>
        <v>3.4668730650154802</v>
      </c>
      <c r="Q1163" s="6">
        <f>(1-(1/P1163))*100</f>
        <v>71.155563493480983</v>
      </c>
      <c r="R1163" s="6">
        <f>IF('Τα Στοιχήματα μου'!E1163&lt;&gt;0,(100-($Q$1022*100)/100)/'Τα Στοιχήματα μου'!E1163,0)</f>
        <v>0</v>
      </c>
      <c r="S1163" s="6">
        <f>R1163*('Τα Στοιχήματα μου'!E1163-1)</f>
        <v>0</v>
      </c>
      <c r="T1163" s="5">
        <f>SUM($S$23:S1163)/100+1</f>
        <v>1.4422218253259511</v>
      </c>
      <c r="U1163" s="6">
        <f>IF('Τα Στοιχήματα μου'!E1163&lt;&gt;0,(100-(Q1163*100)/100)/'Τα Στοιχήματα μου'!E1163,0)</f>
        <v>0</v>
      </c>
      <c r="V1163" s="6">
        <f>'Τα Στοιχήματα μου'!E1163*U1163</f>
        <v>0</v>
      </c>
      <c r="W1163" s="5">
        <f>IF('Τα Στοιχήματα μου'!E1163&lt;&gt;0,V1163/(100/I1163),W1162)</f>
        <v>1.4422218253259509</v>
      </c>
      <c r="X1163" s="7"/>
      <c r="Y1163" s="6">
        <f>COUNTIF('Τα Στοιχήματα μου'!$F$23:F1163,"W")+COUNTIF('Τα Στοιχήματα μου'!$F$23:F1163,"L")</f>
        <v>5</v>
      </c>
      <c r="Z1163" s="6">
        <f>COUNTIF('Τα Στοιχήματα μου'!$F$23:F1163,"W")</f>
        <v>3</v>
      </c>
      <c r="AA1163" s="4">
        <f>COUNTIF('Τα Στοιχήματα μου'!$F$23:F1163,"W")/(COUNTIF('Τα Στοιχήματα μου'!$F$23:F1163,"W")+COUNTIF('Τα Στοιχήματα μου'!$F$23:F1163,"L"))</f>
        <v>0.6</v>
      </c>
    </row>
    <row r="1164" spans="2:27">
      <c r="B1164" s="6">
        <f t="shared" si="17"/>
        <v>1142</v>
      </c>
      <c r="I1164" s="6">
        <f>I1163+1</f>
        <v>1142</v>
      </c>
      <c r="J1164" s="6">
        <f>'Τα Στοιχήματα μου'!D1164</f>
        <v>0</v>
      </c>
      <c r="K1164" s="6">
        <f>'Τα Στοιχήματα μου'!E1164</f>
        <v>0</v>
      </c>
      <c r="L1164" s="6">
        <f>'Τα Στοιχήματα μου'!F1164</f>
        <v>0</v>
      </c>
      <c r="M1164" s="7"/>
      <c r="N1164" s="5">
        <f>AVERAGE('Τα Στοιχήματα μου'!$E$23:E1164)</f>
        <v>2.956</v>
      </c>
      <c r="O1164" s="6" t="str">
        <f>IF('Τα Στοιχήματα μου'!E1164&lt;&gt;0,1/'Τα Στοιχήματα μου'!E1164,"")</f>
        <v/>
      </c>
      <c r="P1164" s="6">
        <f>SUM($O$23:O1164)</f>
        <v>3.4668730650154802</v>
      </c>
      <c r="Q1164" s="6">
        <f>(1-(1/P1164))*100</f>
        <v>71.155563493480983</v>
      </c>
      <c r="R1164" s="6">
        <f>IF('Τα Στοιχήματα μου'!E1164&lt;&gt;0,(100-($Q$1022*100)/100)/'Τα Στοιχήματα μου'!E1164,0)</f>
        <v>0</v>
      </c>
      <c r="S1164" s="6">
        <f>R1164*('Τα Στοιχήματα μου'!E1164-1)</f>
        <v>0</v>
      </c>
      <c r="T1164" s="5">
        <f>SUM($S$23:S1164)/100+1</f>
        <v>1.4422218253259511</v>
      </c>
      <c r="U1164" s="6">
        <f>IF('Τα Στοιχήματα μου'!E1164&lt;&gt;0,(100-(Q1164*100)/100)/'Τα Στοιχήματα μου'!E1164,0)</f>
        <v>0</v>
      </c>
      <c r="V1164" s="6">
        <f>'Τα Στοιχήματα μου'!E1164*U1164</f>
        <v>0</v>
      </c>
      <c r="W1164" s="5">
        <f>IF('Τα Στοιχήματα μου'!E1164&lt;&gt;0,V1164/(100/I1164),W1163)</f>
        <v>1.4422218253259509</v>
      </c>
      <c r="X1164" s="7"/>
      <c r="Y1164" s="6">
        <f>COUNTIF('Τα Στοιχήματα μου'!$F$23:F1164,"W")+COUNTIF('Τα Στοιχήματα μου'!$F$23:F1164,"L")</f>
        <v>5</v>
      </c>
      <c r="Z1164" s="6">
        <f>COUNTIF('Τα Στοιχήματα μου'!$F$23:F1164,"W")</f>
        <v>3</v>
      </c>
      <c r="AA1164" s="4">
        <f>COUNTIF('Τα Στοιχήματα μου'!$F$23:F1164,"W")/(COUNTIF('Τα Στοιχήματα μου'!$F$23:F1164,"W")+COUNTIF('Τα Στοιχήματα μου'!$F$23:F1164,"L"))</f>
        <v>0.6</v>
      </c>
    </row>
    <row r="1165" spans="2:27">
      <c r="B1165" s="6">
        <f t="shared" si="17"/>
        <v>1143</v>
      </c>
      <c r="I1165" s="6">
        <f>I1164+1</f>
        <v>1143</v>
      </c>
      <c r="J1165" s="6">
        <f>'Τα Στοιχήματα μου'!D1165</f>
        <v>0</v>
      </c>
      <c r="K1165" s="6">
        <f>'Τα Στοιχήματα μου'!E1165</f>
        <v>0</v>
      </c>
      <c r="L1165" s="6">
        <f>'Τα Στοιχήματα μου'!F1165</f>
        <v>0</v>
      </c>
      <c r="M1165" s="7"/>
      <c r="N1165" s="5">
        <f>AVERAGE('Τα Στοιχήματα μου'!$E$23:E1165)</f>
        <v>2.956</v>
      </c>
      <c r="O1165" s="6" t="str">
        <f>IF('Τα Στοιχήματα μου'!E1165&lt;&gt;0,1/'Τα Στοιχήματα μου'!E1165,"")</f>
        <v/>
      </c>
      <c r="P1165" s="6">
        <f>SUM($O$23:O1165)</f>
        <v>3.4668730650154802</v>
      </c>
      <c r="Q1165" s="6">
        <f>(1-(1/P1165))*100</f>
        <v>71.155563493480983</v>
      </c>
      <c r="R1165" s="6">
        <f>IF('Τα Στοιχήματα μου'!E1165&lt;&gt;0,(100-($Q$1022*100)/100)/'Τα Στοιχήματα μου'!E1165,0)</f>
        <v>0</v>
      </c>
      <c r="S1165" s="6">
        <f>R1165*('Τα Στοιχήματα μου'!E1165-1)</f>
        <v>0</v>
      </c>
      <c r="T1165" s="5">
        <f>SUM($S$23:S1165)/100+1</f>
        <v>1.4422218253259511</v>
      </c>
      <c r="U1165" s="6">
        <f>IF('Τα Στοιχήματα μου'!E1165&lt;&gt;0,(100-(Q1165*100)/100)/'Τα Στοιχήματα μου'!E1165,0)</f>
        <v>0</v>
      </c>
      <c r="V1165" s="6">
        <f>'Τα Στοιχήματα μου'!E1165*U1165</f>
        <v>0</v>
      </c>
      <c r="W1165" s="5">
        <f>IF('Τα Στοιχήματα μου'!E1165&lt;&gt;0,V1165/(100/I1165),W1164)</f>
        <v>1.4422218253259509</v>
      </c>
      <c r="X1165" s="7"/>
      <c r="Y1165" s="6">
        <f>COUNTIF('Τα Στοιχήματα μου'!$F$23:F1165,"W")+COUNTIF('Τα Στοιχήματα μου'!$F$23:F1165,"L")</f>
        <v>5</v>
      </c>
      <c r="Z1165" s="6">
        <f>COUNTIF('Τα Στοιχήματα μου'!$F$23:F1165,"W")</f>
        <v>3</v>
      </c>
      <c r="AA1165" s="4">
        <f>COUNTIF('Τα Στοιχήματα μου'!$F$23:F1165,"W")/(COUNTIF('Τα Στοιχήματα μου'!$F$23:F1165,"W")+COUNTIF('Τα Στοιχήματα μου'!$F$23:F1165,"L"))</f>
        <v>0.6</v>
      </c>
    </row>
    <row r="1166" spans="2:27">
      <c r="B1166" s="6">
        <f t="shared" si="17"/>
        <v>1144</v>
      </c>
      <c r="I1166" s="6">
        <f>I1165+1</f>
        <v>1144</v>
      </c>
      <c r="J1166" s="6">
        <f>'Τα Στοιχήματα μου'!D1166</f>
        <v>0</v>
      </c>
      <c r="K1166" s="6">
        <f>'Τα Στοιχήματα μου'!E1166</f>
        <v>0</v>
      </c>
      <c r="L1166" s="6">
        <f>'Τα Στοιχήματα μου'!F1166</f>
        <v>0</v>
      </c>
      <c r="M1166" s="7"/>
      <c r="N1166" s="5">
        <f>AVERAGE('Τα Στοιχήματα μου'!$E$23:E1166)</f>
        <v>2.956</v>
      </c>
      <c r="O1166" s="6" t="str">
        <f>IF('Τα Στοιχήματα μου'!E1166&lt;&gt;0,1/'Τα Στοιχήματα μου'!E1166,"")</f>
        <v/>
      </c>
      <c r="P1166" s="6">
        <f>SUM($O$23:O1166)</f>
        <v>3.4668730650154802</v>
      </c>
      <c r="Q1166" s="6">
        <f>(1-(1/P1166))*100</f>
        <v>71.155563493480983</v>
      </c>
      <c r="R1166" s="6">
        <f>IF('Τα Στοιχήματα μου'!E1166&lt;&gt;0,(100-($Q$1022*100)/100)/'Τα Στοιχήματα μου'!E1166,0)</f>
        <v>0</v>
      </c>
      <c r="S1166" s="6">
        <f>R1166*('Τα Στοιχήματα μου'!E1166-1)</f>
        <v>0</v>
      </c>
      <c r="T1166" s="5">
        <f>SUM($S$23:S1166)/100+1</f>
        <v>1.4422218253259511</v>
      </c>
      <c r="U1166" s="6">
        <f>IF('Τα Στοιχήματα μου'!E1166&lt;&gt;0,(100-(Q1166*100)/100)/'Τα Στοιχήματα μου'!E1166,0)</f>
        <v>0</v>
      </c>
      <c r="V1166" s="6">
        <f>'Τα Στοιχήματα μου'!E1166*U1166</f>
        <v>0</v>
      </c>
      <c r="W1166" s="5">
        <f>IF('Τα Στοιχήματα μου'!E1166&lt;&gt;0,V1166/(100/I1166),W1165)</f>
        <v>1.4422218253259509</v>
      </c>
      <c r="X1166" s="7"/>
      <c r="Y1166" s="6">
        <f>COUNTIF('Τα Στοιχήματα μου'!$F$23:F1166,"W")+COUNTIF('Τα Στοιχήματα μου'!$F$23:F1166,"L")</f>
        <v>5</v>
      </c>
      <c r="Z1166" s="6">
        <f>COUNTIF('Τα Στοιχήματα μου'!$F$23:F1166,"W")</f>
        <v>3</v>
      </c>
      <c r="AA1166" s="4">
        <f>COUNTIF('Τα Στοιχήματα μου'!$F$23:F1166,"W")/(COUNTIF('Τα Στοιχήματα μου'!$F$23:F1166,"W")+COUNTIF('Τα Στοιχήματα μου'!$F$23:F1166,"L"))</f>
        <v>0.6</v>
      </c>
    </row>
    <row r="1167" spans="2:27">
      <c r="B1167" s="6">
        <f t="shared" si="17"/>
        <v>1145</v>
      </c>
      <c r="I1167" s="6">
        <f>I1166+1</f>
        <v>1145</v>
      </c>
      <c r="J1167" s="6">
        <f>'Τα Στοιχήματα μου'!D1167</f>
        <v>0</v>
      </c>
      <c r="K1167" s="6">
        <f>'Τα Στοιχήματα μου'!E1167</f>
        <v>0</v>
      </c>
      <c r="L1167" s="6">
        <f>'Τα Στοιχήματα μου'!F1167</f>
        <v>0</v>
      </c>
      <c r="M1167" s="7"/>
      <c r="N1167" s="5">
        <f>AVERAGE('Τα Στοιχήματα μου'!$E$23:E1167)</f>
        <v>2.956</v>
      </c>
      <c r="O1167" s="6" t="str">
        <f>IF('Τα Στοιχήματα μου'!E1167&lt;&gt;0,1/'Τα Στοιχήματα μου'!E1167,"")</f>
        <v/>
      </c>
      <c r="P1167" s="6">
        <f>SUM($O$23:O1167)</f>
        <v>3.4668730650154802</v>
      </c>
      <c r="Q1167" s="6">
        <f>(1-(1/P1167))*100</f>
        <v>71.155563493480983</v>
      </c>
      <c r="R1167" s="6">
        <f>IF('Τα Στοιχήματα μου'!E1167&lt;&gt;0,(100-($Q$1022*100)/100)/'Τα Στοιχήματα μου'!E1167,0)</f>
        <v>0</v>
      </c>
      <c r="S1167" s="6">
        <f>R1167*('Τα Στοιχήματα μου'!E1167-1)</f>
        <v>0</v>
      </c>
      <c r="T1167" s="5">
        <f>SUM($S$23:S1167)/100+1</f>
        <v>1.4422218253259511</v>
      </c>
      <c r="U1167" s="6">
        <f>IF('Τα Στοιχήματα μου'!E1167&lt;&gt;0,(100-(Q1167*100)/100)/'Τα Στοιχήματα μου'!E1167,0)</f>
        <v>0</v>
      </c>
      <c r="V1167" s="6">
        <f>'Τα Στοιχήματα μου'!E1167*U1167</f>
        <v>0</v>
      </c>
      <c r="W1167" s="5">
        <f>IF('Τα Στοιχήματα μου'!E1167&lt;&gt;0,V1167/(100/I1167),W1166)</f>
        <v>1.4422218253259509</v>
      </c>
      <c r="X1167" s="7"/>
      <c r="Y1167" s="6">
        <f>COUNTIF('Τα Στοιχήματα μου'!$F$23:F1167,"W")+COUNTIF('Τα Στοιχήματα μου'!$F$23:F1167,"L")</f>
        <v>5</v>
      </c>
      <c r="Z1167" s="6">
        <f>COUNTIF('Τα Στοιχήματα μου'!$F$23:F1167,"W")</f>
        <v>3</v>
      </c>
      <c r="AA1167" s="4">
        <f>COUNTIF('Τα Στοιχήματα μου'!$F$23:F1167,"W")/(COUNTIF('Τα Στοιχήματα μου'!$F$23:F1167,"W")+COUNTIF('Τα Στοιχήματα μου'!$F$23:F1167,"L"))</f>
        <v>0.6</v>
      </c>
    </row>
    <row r="1168" spans="2:27">
      <c r="B1168" s="6">
        <f t="shared" si="17"/>
        <v>1146</v>
      </c>
      <c r="I1168" s="6">
        <f>I1167+1</f>
        <v>1146</v>
      </c>
      <c r="J1168" s="6">
        <f>'Τα Στοιχήματα μου'!D1168</f>
        <v>0</v>
      </c>
      <c r="K1168" s="6">
        <f>'Τα Στοιχήματα μου'!E1168</f>
        <v>0</v>
      </c>
      <c r="L1168" s="6">
        <f>'Τα Στοιχήματα μου'!F1168</f>
        <v>0</v>
      </c>
      <c r="M1168" s="7"/>
      <c r="N1168" s="5">
        <f>AVERAGE('Τα Στοιχήματα μου'!$E$23:E1168)</f>
        <v>2.956</v>
      </c>
      <c r="O1168" s="6" t="str">
        <f>IF('Τα Στοιχήματα μου'!E1168&lt;&gt;0,1/'Τα Στοιχήματα μου'!E1168,"")</f>
        <v/>
      </c>
      <c r="P1168" s="6">
        <f>SUM($O$23:O1168)</f>
        <v>3.4668730650154802</v>
      </c>
      <c r="Q1168" s="6">
        <f>(1-(1/P1168))*100</f>
        <v>71.155563493480983</v>
      </c>
      <c r="R1168" s="6">
        <f>IF('Τα Στοιχήματα μου'!E1168&lt;&gt;0,(100-($Q$1022*100)/100)/'Τα Στοιχήματα μου'!E1168,0)</f>
        <v>0</v>
      </c>
      <c r="S1168" s="6">
        <f>R1168*('Τα Στοιχήματα μου'!E1168-1)</f>
        <v>0</v>
      </c>
      <c r="T1168" s="5">
        <f>SUM($S$23:S1168)/100+1</f>
        <v>1.4422218253259511</v>
      </c>
      <c r="U1168" s="6">
        <f>IF('Τα Στοιχήματα μου'!E1168&lt;&gt;0,(100-(Q1168*100)/100)/'Τα Στοιχήματα μου'!E1168,0)</f>
        <v>0</v>
      </c>
      <c r="V1168" s="6">
        <f>'Τα Στοιχήματα μου'!E1168*U1168</f>
        <v>0</v>
      </c>
      <c r="W1168" s="5">
        <f>IF('Τα Στοιχήματα μου'!E1168&lt;&gt;0,V1168/(100/I1168),W1167)</f>
        <v>1.4422218253259509</v>
      </c>
      <c r="X1168" s="7"/>
      <c r="Y1168" s="6">
        <f>COUNTIF('Τα Στοιχήματα μου'!$F$23:F1168,"W")+COUNTIF('Τα Στοιχήματα μου'!$F$23:F1168,"L")</f>
        <v>5</v>
      </c>
      <c r="Z1168" s="6">
        <f>COUNTIF('Τα Στοιχήματα μου'!$F$23:F1168,"W")</f>
        <v>3</v>
      </c>
      <c r="AA1168" s="4">
        <f>COUNTIF('Τα Στοιχήματα μου'!$F$23:F1168,"W")/(COUNTIF('Τα Στοιχήματα μου'!$F$23:F1168,"W")+COUNTIF('Τα Στοιχήματα μου'!$F$23:F1168,"L"))</f>
        <v>0.6</v>
      </c>
    </row>
    <row r="1169" spans="2:27">
      <c r="B1169" s="6">
        <f t="shared" si="17"/>
        <v>1147</v>
      </c>
      <c r="I1169" s="6">
        <f>I1168+1</f>
        <v>1147</v>
      </c>
      <c r="J1169" s="6">
        <f>'Τα Στοιχήματα μου'!D1169</f>
        <v>0</v>
      </c>
      <c r="K1169" s="6">
        <f>'Τα Στοιχήματα μου'!E1169</f>
        <v>0</v>
      </c>
      <c r="L1169" s="6">
        <f>'Τα Στοιχήματα μου'!F1169</f>
        <v>0</v>
      </c>
      <c r="M1169" s="7"/>
      <c r="N1169" s="5">
        <f>AVERAGE('Τα Στοιχήματα μου'!$E$23:E1169)</f>
        <v>2.956</v>
      </c>
      <c r="O1169" s="6" t="str">
        <f>IF('Τα Στοιχήματα μου'!E1169&lt;&gt;0,1/'Τα Στοιχήματα μου'!E1169,"")</f>
        <v/>
      </c>
      <c r="P1169" s="6">
        <f>SUM($O$23:O1169)</f>
        <v>3.4668730650154802</v>
      </c>
      <c r="Q1169" s="6">
        <f>(1-(1/P1169))*100</f>
        <v>71.155563493480983</v>
      </c>
      <c r="R1169" s="6">
        <f>IF('Τα Στοιχήματα μου'!E1169&lt;&gt;0,(100-($Q$1022*100)/100)/'Τα Στοιχήματα μου'!E1169,0)</f>
        <v>0</v>
      </c>
      <c r="S1169" s="6">
        <f>R1169*('Τα Στοιχήματα μου'!E1169-1)</f>
        <v>0</v>
      </c>
      <c r="T1169" s="5">
        <f>SUM($S$23:S1169)/100+1</f>
        <v>1.4422218253259511</v>
      </c>
      <c r="U1169" s="6">
        <f>IF('Τα Στοιχήματα μου'!E1169&lt;&gt;0,(100-(Q1169*100)/100)/'Τα Στοιχήματα μου'!E1169,0)</f>
        <v>0</v>
      </c>
      <c r="V1169" s="6">
        <f>'Τα Στοιχήματα μου'!E1169*U1169</f>
        <v>0</v>
      </c>
      <c r="W1169" s="5">
        <f>IF('Τα Στοιχήματα μου'!E1169&lt;&gt;0,V1169/(100/I1169),W1168)</f>
        <v>1.4422218253259509</v>
      </c>
      <c r="X1169" s="7"/>
      <c r="Y1169" s="6">
        <f>COUNTIF('Τα Στοιχήματα μου'!$F$23:F1169,"W")+COUNTIF('Τα Στοιχήματα μου'!$F$23:F1169,"L")</f>
        <v>5</v>
      </c>
      <c r="Z1169" s="6">
        <f>COUNTIF('Τα Στοιχήματα μου'!$F$23:F1169,"W")</f>
        <v>3</v>
      </c>
      <c r="AA1169" s="4">
        <f>COUNTIF('Τα Στοιχήματα μου'!$F$23:F1169,"W")/(COUNTIF('Τα Στοιχήματα μου'!$F$23:F1169,"W")+COUNTIF('Τα Στοιχήματα μου'!$F$23:F1169,"L"))</f>
        <v>0.6</v>
      </c>
    </row>
    <row r="1170" spans="2:27">
      <c r="B1170" s="6">
        <f t="shared" si="17"/>
        <v>1148</v>
      </c>
      <c r="I1170" s="6">
        <f>I1169+1</f>
        <v>1148</v>
      </c>
      <c r="J1170" s="6">
        <f>'Τα Στοιχήματα μου'!D1170</f>
        <v>0</v>
      </c>
      <c r="K1170" s="6">
        <f>'Τα Στοιχήματα μου'!E1170</f>
        <v>0</v>
      </c>
      <c r="L1170" s="6">
        <f>'Τα Στοιχήματα μου'!F1170</f>
        <v>0</v>
      </c>
      <c r="M1170" s="7"/>
      <c r="N1170" s="5">
        <f>AVERAGE('Τα Στοιχήματα μου'!$E$23:E1170)</f>
        <v>2.956</v>
      </c>
      <c r="O1170" s="6" t="str">
        <f>IF('Τα Στοιχήματα μου'!E1170&lt;&gt;0,1/'Τα Στοιχήματα μου'!E1170,"")</f>
        <v/>
      </c>
      <c r="P1170" s="6">
        <f>SUM($O$23:O1170)</f>
        <v>3.4668730650154802</v>
      </c>
      <c r="Q1170" s="6">
        <f>(1-(1/P1170))*100</f>
        <v>71.155563493480983</v>
      </c>
      <c r="R1170" s="6">
        <f>IF('Τα Στοιχήματα μου'!E1170&lt;&gt;0,(100-($Q$1022*100)/100)/'Τα Στοιχήματα μου'!E1170,0)</f>
        <v>0</v>
      </c>
      <c r="S1170" s="6">
        <f>R1170*('Τα Στοιχήματα μου'!E1170-1)</f>
        <v>0</v>
      </c>
      <c r="T1170" s="5">
        <f>SUM($S$23:S1170)/100+1</f>
        <v>1.4422218253259511</v>
      </c>
      <c r="U1170" s="6">
        <f>IF('Τα Στοιχήματα μου'!E1170&lt;&gt;0,(100-(Q1170*100)/100)/'Τα Στοιχήματα μου'!E1170,0)</f>
        <v>0</v>
      </c>
      <c r="V1170" s="6">
        <f>'Τα Στοιχήματα μου'!E1170*U1170</f>
        <v>0</v>
      </c>
      <c r="W1170" s="5">
        <f>IF('Τα Στοιχήματα μου'!E1170&lt;&gt;0,V1170/(100/I1170),W1169)</f>
        <v>1.4422218253259509</v>
      </c>
      <c r="X1170" s="7"/>
      <c r="Y1170" s="6">
        <f>COUNTIF('Τα Στοιχήματα μου'!$F$23:F1170,"W")+COUNTIF('Τα Στοιχήματα μου'!$F$23:F1170,"L")</f>
        <v>5</v>
      </c>
      <c r="Z1170" s="6">
        <f>COUNTIF('Τα Στοιχήματα μου'!$F$23:F1170,"W")</f>
        <v>3</v>
      </c>
      <c r="AA1170" s="4">
        <f>COUNTIF('Τα Στοιχήματα μου'!$F$23:F1170,"W")/(COUNTIF('Τα Στοιχήματα μου'!$F$23:F1170,"W")+COUNTIF('Τα Στοιχήματα μου'!$F$23:F1170,"L"))</f>
        <v>0.6</v>
      </c>
    </row>
    <row r="1171" spans="2:27">
      <c r="B1171" s="6">
        <f t="shared" si="17"/>
        <v>1149</v>
      </c>
      <c r="I1171" s="6">
        <f>I1170+1</f>
        <v>1149</v>
      </c>
      <c r="J1171" s="6">
        <f>'Τα Στοιχήματα μου'!D1171</f>
        <v>0</v>
      </c>
      <c r="K1171" s="6">
        <f>'Τα Στοιχήματα μου'!E1171</f>
        <v>0</v>
      </c>
      <c r="L1171" s="6">
        <f>'Τα Στοιχήματα μου'!F1171</f>
        <v>0</v>
      </c>
      <c r="M1171" s="7"/>
      <c r="N1171" s="5">
        <f>AVERAGE('Τα Στοιχήματα μου'!$E$23:E1171)</f>
        <v>2.956</v>
      </c>
      <c r="O1171" s="6" t="str">
        <f>IF('Τα Στοιχήματα μου'!E1171&lt;&gt;0,1/'Τα Στοιχήματα μου'!E1171,"")</f>
        <v/>
      </c>
      <c r="P1171" s="6">
        <f>SUM($O$23:O1171)</f>
        <v>3.4668730650154802</v>
      </c>
      <c r="Q1171" s="6">
        <f>(1-(1/P1171))*100</f>
        <v>71.155563493480983</v>
      </c>
      <c r="R1171" s="6">
        <f>IF('Τα Στοιχήματα μου'!E1171&lt;&gt;0,(100-($Q$1022*100)/100)/'Τα Στοιχήματα μου'!E1171,0)</f>
        <v>0</v>
      </c>
      <c r="S1171" s="6">
        <f>R1171*('Τα Στοιχήματα μου'!E1171-1)</f>
        <v>0</v>
      </c>
      <c r="T1171" s="5">
        <f>SUM($S$23:S1171)/100+1</f>
        <v>1.4422218253259511</v>
      </c>
      <c r="U1171" s="6">
        <f>IF('Τα Στοιχήματα μου'!E1171&lt;&gt;0,(100-(Q1171*100)/100)/'Τα Στοιχήματα μου'!E1171,0)</f>
        <v>0</v>
      </c>
      <c r="V1171" s="6">
        <f>'Τα Στοιχήματα μου'!E1171*U1171</f>
        <v>0</v>
      </c>
      <c r="W1171" s="5">
        <f>IF('Τα Στοιχήματα μου'!E1171&lt;&gt;0,V1171/(100/I1171),W1170)</f>
        <v>1.4422218253259509</v>
      </c>
      <c r="X1171" s="7"/>
      <c r="Y1171" s="6">
        <f>COUNTIF('Τα Στοιχήματα μου'!$F$23:F1171,"W")+COUNTIF('Τα Στοιχήματα μου'!$F$23:F1171,"L")</f>
        <v>5</v>
      </c>
      <c r="Z1171" s="6">
        <f>COUNTIF('Τα Στοιχήματα μου'!$F$23:F1171,"W")</f>
        <v>3</v>
      </c>
      <c r="AA1171" s="4">
        <f>COUNTIF('Τα Στοιχήματα μου'!$F$23:F1171,"W")/(COUNTIF('Τα Στοιχήματα μου'!$F$23:F1171,"W")+COUNTIF('Τα Στοιχήματα μου'!$F$23:F1171,"L"))</f>
        <v>0.6</v>
      </c>
    </row>
    <row r="1172" spans="2:27">
      <c r="B1172" s="6">
        <f t="shared" si="17"/>
        <v>1150</v>
      </c>
      <c r="I1172" s="6">
        <f>I1171+1</f>
        <v>1150</v>
      </c>
      <c r="J1172" s="6">
        <f>'Τα Στοιχήματα μου'!D1172</f>
        <v>0</v>
      </c>
      <c r="K1172" s="6">
        <f>'Τα Στοιχήματα μου'!E1172</f>
        <v>0</v>
      </c>
      <c r="L1172" s="6">
        <f>'Τα Στοιχήματα μου'!F1172</f>
        <v>0</v>
      </c>
      <c r="M1172" s="7"/>
      <c r="N1172" s="5">
        <f>AVERAGE('Τα Στοιχήματα μου'!$E$23:E1172)</f>
        <v>2.956</v>
      </c>
      <c r="O1172" s="6" t="str">
        <f>IF('Τα Στοιχήματα μου'!E1172&lt;&gt;0,1/'Τα Στοιχήματα μου'!E1172,"")</f>
        <v/>
      </c>
      <c r="P1172" s="6">
        <f>SUM($O$23:O1172)</f>
        <v>3.4668730650154802</v>
      </c>
      <c r="Q1172" s="6">
        <f>(1-(1/P1172))*100</f>
        <v>71.155563493480983</v>
      </c>
      <c r="R1172" s="6">
        <f>IF('Τα Στοιχήματα μου'!E1172&lt;&gt;0,(100-($Q$1022*100)/100)/'Τα Στοιχήματα μου'!E1172,0)</f>
        <v>0</v>
      </c>
      <c r="S1172" s="6">
        <f>R1172*('Τα Στοιχήματα μου'!E1172-1)</f>
        <v>0</v>
      </c>
      <c r="T1172" s="5">
        <f>SUM($S$23:S1172)/100+1</f>
        <v>1.4422218253259511</v>
      </c>
      <c r="U1172" s="6">
        <f>IF('Τα Στοιχήματα μου'!E1172&lt;&gt;0,(100-(Q1172*100)/100)/'Τα Στοιχήματα μου'!E1172,0)</f>
        <v>0</v>
      </c>
      <c r="V1172" s="6">
        <f>'Τα Στοιχήματα μου'!E1172*U1172</f>
        <v>0</v>
      </c>
      <c r="W1172" s="5">
        <f>IF('Τα Στοιχήματα μου'!E1172&lt;&gt;0,V1172/(100/I1172),W1171)</f>
        <v>1.4422218253259509</v>
      </c>
      <c r="X1172" s="7"/>
      <c r="Y1172" s="6">
        <f>COUNTIF('Τα Στοιχήματα μου'!$F$23:F1172,"W")+COUNTIF('Τα Στοιχήματα μου'!$F$23:F1172,"L")</f>
        <v>5</v>
      </c>
      <c r="Z1172" s="6">
        <f>COUNTIF('Τα Στοιχήματα μου'!$F$23:F1172,"W")</f>
        <v>3</v>
      </c>
      <c r="AA1172" s="4">
        <f>COUNTIF('Τα Στοιχήματα μου'!$F$23:F1172,"W")/(COUNTIF('Τα Στοιχήματα μου'!$F$23:F1172,"W")+COUNTIF('Τα Στοιχήματα μου'!$F$23:F1172,"L"))</f>
        <v>0.6</v>
      </c>
    </row>
    <row r="1173" spans="2:27">
      <c r="B1173" s="6">
        <f t="shared" si="17"/>
        <v>1151</v>
      </c>
      <c r="I1173" s="6">
        <f>I1172+1</f>
        <v>1151</v>
      </c>
      <c r="J1173" s="6">
        <f>'Τα Στοιχήματα μου'!D1173</f>
        <v>0</v>
      </c>
      <c r="K1173" s="6">
        <f>'Τα Στοιχήματα μου'!E1173</f>
        <v>0</v>
      </c>
      <c r="L1173" s="6">
        <f>'Τα Στοιχήματα μου'!F1173</f>
        <v>0</v>
      </c>
      <c r="M1173" s="7"/>
      <c r="N1173" s="5">
        <f>AVERAGE('Τα Στοιχήματα μου'!$E$23:E1173)</f>
        <v>2.956</v>
      </c>
      <c r="O1173" s="6" t="str">
        <f>IF('Τα Στοιχήματα μου'!E1173&lt;&gt;0,1/'Τα Στοιχήματα μου'!E1173,"")</f>
        <v/>
      </c>
      <c r="P1173" s="6">
        <f>SUM($O$23:O1173)</f>
        <v>3.4668730650154802</v>
      </c>
      <c r="Q1173" s="6">
        <f>(1-(1/P1173))*100</f>
        <v>71.155563493480983</v>
      </c>
      <c r="R1173" s="6">
        <f>IF('Τα Στοιχήματα μου'!E1173&lt;&gt;0,(100-($Q$1022*100)/100)/'Τα Στοιχήματα μου'!E1173,0)</f>
        <v>0</v>
      </c>
      <c r="S1173" s="6">
        <f>R1173*('Τα Στοιχήματα μου'!E1173-1)</f>
        <v>0</v>
      </c>
      <c r="T1173" s="5">
        <f>SUM($S$23:S1173)/100+1</f>
        <v>1.4422218253259511</v>
      </c>
      <c r="U1173" s="6">
        <f>IF('Τα Στοιχήματα μου'!E1173&lt;&gt;0,(100-(Q1173*100)/100)/'Τα Στοιχήματα μου'!E1173,0)</f>
        <v>0</v>
      </c>
      <c r="V1173" s="6">
        <f>'Τα Στοιχήματα μου'!E1173*U1173</f>
        <v>0</v>
      </c>
      <c r="W1173" s="5">
        <f>IF('Τα Στοιχήματα μου'!E1173&lt;&gt;0,V1173/(100/I1173),W1172)</f>
        <v>1.4422218253259509</v>
      </c>
      <c r="X1173" s="7"/>
      <c r="Y1173" s="6">
        <f>COUNTIF('Τα Στοιχήματα μου'!$F$23:F1173,"W")+COUNTIF('Τα Στοιχήματα μου'!$F$23:F1173,"L")</f>
        <v>5</v>
      </c>
      <c r="Z1173" s="6">
        <f>COUNTIF('Τα Στοιχήματα μου'!$F$23:F1173,"W")</f>
        <v>3</v>
      </c>
      <c r="AA1173" s="4">
        <f>COUNTIF('Τα Στοιχήματα μου'!$F$23:F1173,"W")/(COUNTIF('Τα Στοιχήματα μου'!$F$23:F1173,"W")+COUNTIF('Τα Στοιχήματα μου'!$F$23:F1173,"L"))</f>
        <v>0.6</v>
      </c>
    </row>
    <row r="1174" spans="2:27">
      <c r="B1174" s="6">
        <f t="shared" si="17"/>
        <v>1152</v>
      </c>
      <c r="I1174" s="6">
        <f>I1173+1</f>
        <v>1152</v>
      </c>
      <c r="J1174" s="6">
        <f>'Τα Στοιχήματα μου'!D1174</f>
        <v>0</v>
      </c>
      <c r="K1174" s="6">
        <f>'Τα Στοιχήματα μου'!E1174</f>
        <v>0</v>
      </c>
      <c r="L1174" s="6">
        <f>'Τα Στοιχήματα μου'!F1174</f>
        <v>0</v>
      </c>
      <c r="M1174" s="7"/>
      <c r="N1174" s="5">
        <f>AVERAGE('Τα Στοιχήματα μου'!$E$23:E1174)</f>
        <v>2.956</v>
      </c>
      <c r="O1174" s="6" t="str">
        <f>IF('Τα Στοιχήματα μου'!E1174&lt;&gt;0,1/'Τα Στοιχήματα μου'!E1174,"")</f>
        <v/>
      </c>
      <c r="P1174" s="6">
        <f>SUM($O$23:O1174)</f>
        <v>3.4668730650154802</v>
      </c>
      <c r="Q1174" s="6">
        <f>(1-(1/P1174))*100</f>
        <v>71.155563493480983</v>
      </c>
      <c r="R1174" s="6">
        <f>IF('Τα Στοιχήματα μου'!E1174&lt;&gt;0,(100-($Q$1022*100)/100)/'Τα Στοιχήματα μου'!E1174,0)</f>
        <v>0</v>
      </c>
      <c r="S1174" s="6">
        <f>R1174*('Τα Στοιχήματα μου'!E1174-1)</f>
        <v>0</v>
      </c>
      <c r="T1174" s="5">
        <f>SUM($S$23:S1174)/100+1</f>
        <v>1.4422218253259511</v>
      </c>
      <c r="U1174" s="6">
        <f>IF('Τα Στοιχήματα μου'!E1174&lt;&gt;0,(100-(Q1174*100)/100)/'Τα Στοιχήματα μου'!E1174,0)</f>
        <v>0</v>
      </c>
      <c r="V1174" s="6">
        <f>'Τα Στοιχήματα μου'!E1174*U1174</f>
        <v>0</v>
      </c>
      <c r="W1174" s="5">
        <f>IF('Τα Στοιχήματα μου'!E1174&lt;&gt;0,V1174/(100/I1174),W1173)</f>
        <v>1.4422218253259509</v>
      </c>
      <c r="X1174" s="7"/>
      <c r="Y1174" s="6">
        <f>COUNTIF('Τα Στοιχήματα μου'!$F$23:F1174,"W")+COUNTIF('Τα Στοιχήματα μου'!$F$23:F1174,"L")</f>
        <v>5</v>
      </c>
      <c r="Z1174" s="6">
        <f>COUNTIF('Τα Στοιχήματα μου'!$F$23:F1174,"W")</f>
        <v>3</v>
      </c>
      <c r="AA1174" s="4">
        <f>COUNTIF('Τα Στοιχήματα μου'!$F$23:F1174,"W")/(COUNTIF('Τα Στοιχήματα μου'!$F$23:F1174,"W")+COUNTIF('Τα Στοιχήματα μου'!$F$23:F1174,"L"))</f>
        <v>0.6</v>
      </c>
    </row>
    <row r="1175" spans="2:27">
      <c r="B1175" s="6">
        <f t="shared" si="17"/>
        <v>1153</v>
      </c>
      <c r="I1175" s="6">
        <f>I1174+1</f>
        <v>1153</v>
      </c>
      <c r="J1175" s="6">
        <f>'Τα Στοιχήματα μου'!D1175</f>
        <v>0</v>
      </c>
      <c r="K1175" s="6">
        <f>'Τα Στοιχήματα μου'!E1175</f>
        <v>0</v>
      </c>
      <c r="L1175" s="6">
        <f>'Τα Στοιχήματα μου'!F1175</f>
        <v>0</v>
      </c>
      <c r="M1175" s="7"/>
      <c r="N1175" s="5">
        <f>AVERAGE('Τα Στοιχήματα μου'!$E$23:E1175)</f>
        <v>2.956</v>
      </c>
      <c r="O1175" s="6" t="str">
        <f>IF('Τα Στοιχήματα μου'!E1175&lt;&gt;0,1/'Τα Στοιχήματα μου'!E1175,"")</f>
        <v/>
      </c>
      <c r="P1175" s="6">
        <f>SUM($O$23:O1175)</f>
        <v>3.4668730650154802</v>
      </c>
      <c r="Q1175" s="6">
        <f>(1-(1/P1175))*100</f>
        <v>71.155563493480983</v>
      </c>
      <c r="R1175" s="6">
        <f>IF('Τα Στοιχήματα μου'!E1175&lt;&gt;0,(100-($Q$1022*100)/100)/'Τα Στοιχήματα μου'!E1175,0)</f>
        <v>0</v>
      </c>
      <c r="S1175" s="6">
        <f>R1175*('Τα Στοιχήματα μου'!E1175-1)</f>
        <v>0</v>
      </c>
      <c r="T1175" s="5">
        <f>SUM($S$23:S1175)/100+1</f>
        <v>1.4422218253259511</v>
      </c>
      <c r="U1175" s="6">
        <f>IF('Τα Στοιχήματα μου'!E1175&lt;&gt;0,(100-(Q1175*100)/100)/'Τα Στοιχήματα μου'!E1175,0)</f>
        <v>0</v>
      </c>
      <c r="V1175" s="6">
        <f>'Τα Στοιχήματα μου'!E1175*U1175</f>
        <v>0</v>
      </c>
      <c r="W1175" s="5">
        <f>IF('Τα Στοιχήματα μου'!E1175&lt;&gt;0,V1175/(100/I1175),W1174)</f>
        <v>1.4422218253259509</v>
      </c>
      <c r="X1175" s="7"/>
      <c r="Y1175" s="6">
        <f>COUNTIF('Τα Στοιχήματα μου'!$F$23:F1175,"W")+COUNTIF('Τα Στοιχήματα μου'!$F$23:F1175,"L")</f>
        <v>5</v>
      </c>
      <c r="Z1175" s="6">
        <f>COUNTIF('Τα Στοιχήματα μου'!$F$23:F1175,"W")</f>
        <v>3</v>
      </c>
      <c r="AA1175" s="4">
        <f>COUNTIF('Τα Στοιχήματα μου'!$F$23:F1175,"W")/(COUNTIF('Τα Στοιχήματα μου'!$F$23:F1175,"W")+COUNTIF('Τα Στοιχήματα μου'!$F$23:F1175,"L"))</f>
        <v>0.6</v>
      </c>
    </row>
    <row r="1176" spans="2:27">
      <c r="B1176" s="6">
        <f t="shared" si="17"/>
        <v>1154</v>
      </c>
      <c r="I1176" s="6">
        <f>I1175+1</f>
        <v>1154</v>
      </c>
      <c r="J1176" s="6">
        <f>'Τα Στοιχήματα μου'!D1176</f>
        <v>0</v>
      </c>
      <c r="K1176" s="6">
        <f>'Τα Στοιχήματα μου'!E1176</f>
        <v>0</v>
      </c>
      <c r="L1176" s="6">
        <f>'Τα Στοιχήματα μου'!F1176</f>
        <v>0</v>
      </c>
      <c r="M1176" s="7"/>
      <c r="N1176" s="5">
        <f>AVERAGE('Τα Στοιχήματα μου'!$E$23:E1176)</f>
        <v>2.956</v>
      </c>
      <c r="O1176" s="6" t="str">
        <f>IF('Τα Στοιχήματα μου'!E1176&lt;&gt;0,1/'Τα Στοιχήματα μου'!E1176,"")</f>
        <v/>
      </c>
      <c r="P1176" s="6">
        <f>SUM($O$23:O1176)</f>
        <v>3.4668730650154802</v>
      </c>
      <c r="Q1176" s="6">
        <f>(1-(1/P1176))*100</f>
        <v>71.155563493480983</v>
      </c>
      <c r="R1176" s="6">
        <f>IF('Τα Στοιχήματα μου'!E1176&lt;&gt;0,(100-($Q$1022*100)/100)/'Τα Στοιχήματα μου'!E1176,0)</f>
        <v>0</v>
      </c>
      <c r="S1176" s="6">
        <f>R1176*('Τα Στοιχήματα μου'!E1176-1)</f>
        <v>0</v>
      </c>
      <c r="T1176" s="5">
        <f>SUM($S$23:S1176)/100+1</f>
        <v>1.4422218253259511</v>
      </c>
      <c r="U1176" s="6">
        <f>IF('Τα Στοιχήματα μου'!E1176&lt;&gt;0,(100-(Q1176*100)/100)/'Τα Στοιχήματα μου'!E1176,0)</f>
        <v>0</v>
      </c>
      <c r="V1176" s="6">
        <f>'Τα Στοιχήματα μου'!E1176*U1176</f>
        <v>0</v>
      </c>
      <c r="W1176" s="5">
        <f>IF('Τα Στοιχήματα μου'!E1176&lt;&gt;0,V1176/(100/I1176),W1175)</f>
        <v>1.4422218253259509</v>
      </c>
      <c r="X1176" s="7"/>
      <c r="Y1176" s="6">
        <f>COUNTIF('Τα Στοιχήματα μου'!$F$23:F1176,"W")+COUNTIF('Τα Στοιχήματα μου'!$F$23:F1176,"L")</f>
        <v>5</v>
      </c>
      <c r="Z1176" s="6">
        <f>COUNTIF('Τα Στοιχήματα μου'!$F$23:F1176,"W")</f>
        <v>3</v>
      </c>
      <c r="AA1176" s="4">
        <f>COUNTIF('Τα Στοιχήματα μου'!$F$23:F1176,"W")/(COUNTIF('Τα Στοιχήματα μου'!$F$23:F1176,"W")+COUNTIF('Τα Στοιχήματα μου'!$F$23:F1176,"L"))</f>
        <v>0.6</v>
      </c>
    </row>
    <row r="1177" spans="2:27">
      <c r="B1177" s="6">
        <f t="shared" ref="B1177:B1240" si="18">B1176+1</f>
        <v>1155</v>
      </c>
      <c r="I1177" s="6">
        <f>I1176+1</f>
        <v>1155</v>
      </c>
      <c r="J1177" s="6">
        <f>'Τα Στοιχήματα μου'!D1177</f>
        <v>0</v>
      </c>
      <c r="K1177" s="6">
        <f>'Τα Στοιχήματα μου'!E1177</f>
        <v>0</v>
      </c>
      <c r="L1177" s="6">
        <f>'Τα Στοιχήματα μου'!F1177</f>
        <v>0</v>
      </c>
      <c r="M1177" s="7"/>
      <c r="N1177" s="5">
        <f>AVERAGE('Τα Στοιχήματα μου'!$E$23:E1177)</f>
        <v>2.956</v>
      </c>
      <c r="O1177" s="6" t="str">
        <f>IF('Τα Στοιχήματα μου'!E1177&lt;&gt;0,1/'Τα Στοιχήματα μου'!E1177,"")</f>
        <v/>
      </c>
      <c r="P1177" s="6">
        <f>SUM($O$23:O1177)</f>
        <v>3.4668730650154802</v>
      </c>
      <c r="Q1177" s="6">
        <f>(1-(1/P1177))*100</f>
        <v>71.155563493480983</v>
      </c>
      <c r="R1177" s="6">
        <f>IF('Τα Στοιχήματα μου'!E1177&lt;&gt;0,(100-($Q$1022*100)/100)/'Τα Στοιχήματα μου'!E1177,0)</f>
        <v>0</v>
      </c>
      <c r="S1177" s="6">
        <f>R1177*('Τα Στοιχήματα μου'!E1177-1)</f>
        <v>0</v>
      </c>
      <c r="T1177" s="5">
        <f>SUM($S$23:S1177)/100+1</f>
        <v>1.4422218253259511</v>
      </c>
      <c r="U1177" s="6">
        <f>IF('Τα Στοιχήματα μου'!E1177&lt;&gt;0,(100-(Q1177*100)/100)/'Τα Στοιχήματα μου'!E1177,0)</f>
        <v>0</v>
      </c>
      <c r="V1177" s="6">
        <f>'Τα Στοιχήματα μου'!E1177*U1177</f>
        <v>0</v>
      </c>
      <c r="W1177" s="5">
        <f>IF('Τα Στοιχήματα μου'!E1177&lt;&gt;0,V1177/(100/I1177),W1176)</f>
        <v>1.4422218253259509</v>
      </c>
      <c r="X1177" s="7"/>
      <c r="Y1177" s="6">
        <f>COUNTIF('Τα Στοιχήματα μου'!$F$23:F1177,"W")+COUNTIF('Τα Στοιχήματα μου'!$F$23:F1177,"L")</f>
        <v>5</v>
      </c>
      <c r="Z1177" s="6">
        <f>COUNTIF('Τα Στοιχήματα μου'!$F$23:F1177,"W")</f>
        <v>3</v>
      </c>
      <c r="AA1177" s="4">
        <f>COUNTIF('Τα Στοιχήματα μου'!$F$23:F1177,"W")/(COUNTIF('Τα Στοιχήματα μου'!$F$23:F1177,"W")+COUNTIF('Τα Στοιχήματα μου'!$F$23:F1177,"L"))</f>
        <v>0.6</v>
      </c>
    </row>
    <row r="1178" spans="2:27">
      <c r="B1178" s="6">
        <f t="shared" si="18"/>
        <v>1156</v>
      </c>
      <c r="I1178" s="6">
        <f>I1177+1</f>
        <v>1156</v>
      </c>
      <c r="J1178" s="6">
        <f>'Τα Στοιχήματα μου'!D1178</f>
        <v>0</v>
      </c>
      <c r="K1178" s="6">
        <f>'Τα Στοιχήματα μου'!E1178</f>
        <v>0</v>
      </c>
      <c r="L1178" s="6">
        <f>'Τα Στοιχήματα μου'!F1178</f>
        <v>0</v>
      </c>
      <c r="M1178" s="7"/>
      <c r="N1178" s="5">
        <f>AVERAGE('Τα Στοιχήματα μου'!$E$23:E1178)</f>
        <v>2.956</v>
      </c>
      <c r="O1178" s="6" t="str">
        <f>IF('Τα Στοιχήματα μου'!E1178&lt;&gt;0,1/'Τα Στοιχήματα μου'!E1178,"")</f>
        <v/>
      </c>
      <c r="P1178" s="6">
        <f>SUM($O$23:O1178)</f>
        <v>3.4668730650154802</v>
      </c>
      <c r="Q1178" s="6">
        <f>(1-(1/P1178))*100</f>
        <v>71.155563493480983</v>
      </c>
      <c r="R1178" s="6">
        <f>IF('Τα Στοιχήματα μου'!E1178&lt;&gt;0,(100-($Q$1022*100)/100)/'Τα Στοιχήματα μου'!E1178,0)</f>
        <v>0</v>
      </c>
      <c r="S1178" s="6">
        <f>R1178*('Τα Στοιχήματα μου'!E1178-1)</f>
        <v>0</v>
      </c>
      <c r="T1178" s="5">
        <f>SUM($S$23:S1178)/100+1</f>
        <v>1.4422218253259511</v>
      </c>
      <c r="U1178" s="6">
        <f>IF('Τα Στοιχήματα μου'!E1178&lt;&gt;0,(100-(Q1178*100)/100)/'Τα Στοιχήματα μου'!E1178,0)</f>
        <v>0</v>
      </c>
      <c r="V1178" s="6">
        <f>'Τα Στοιχήματα μου'!E1178*U1178</f>
        <v>0</v>
      </c>
      <c r="W1178" s="5">
        <f>IF('Τα Στοιχήματα μου'!E1178&lt;&gt;0,V1178/(100/I1178),W1177)</f>
        <v>1.4422218253259509</v>
      </c>
      <c r="X1178" s="7"/>
      <c r="Y1178" s="6">
        <f>COUNTIF('Τα Στοιχήματα μου'!$F$23:F1178,"W")+COUNTIF('Τα Στοιχήματα μου'!$F$23:F1178,"L")</f>
        <v>5</v>
      </c>
      <c r="Z1178" s="6">
        <f>COUNTIF('Τα Στοιχήματα μου'!$F$23:F1178,"W")</f>
        <v>3</v>
      </c>
      <c r="AA1178" s="4">
        <f>COUNTIF('Τα Στοιχήματα μου'!$F$23:F1178,"W")/(COUNTIF('Τα Στοιχήματα μου'!$F$23:F1178,"W")+COUNTIF('Τα Στοιχήματα μου'!$F$23:F1178,"L"))</f>
        <v>0.6</v>
      </c>
    </row>
    <row r="1179" spans="2:27">
      <c r="B1179" s="6">
        <f t="shared" si="18"/>
        <v>1157</v>
      </c>
      <c r="I1179" s="6">
        <f>I1178+1</f>
        <v>1157</v>
      </c>
      <c r="J1179" s="6">
        <f>'Τα Στοιχήματα μου'!D1179</f>
        <v>0</v>
      </c>
      <c r="K1179" s="6">
        <f>'Τα Στοιχήματα μου'!E1179</f>
        <v>0</v>
      </c>
      <c r="L1179" s="6">
        <f>'Τα Στοιχήματα μου'!F1179</f>
        <v>0</v>
      </c>
      <c r="M1179" s="7"/>
      <c r="N1179" s="5">
        <f>AVERAGE('Τα Στοιχήματα μου'!$E$23:E1179)</f>
        <v>2.956</v>
      </c>
      <c r="O1179" s="6" t="str">
        <f>IF('Τα Στοιχήματα μου'!E1179&lt;&gt;0,1/'Τα Στοιχήματα μου'!E1179,"")</f>
        <v/>
      </c>
      <c r="P1179" s="6">
        <f>SUM($O$23:O1179)</f>
        <v>3.4668730650154802</v>
      </c>
      <c r="Q1179" s="6">
        <f>(1-(1/P1179))*100</f>
        <v>71.155563493480983</v>
      </c>
      <c r="R1179" s="6">
        <f>IF('Τα Στοιχήματα μου'!E1179&lt;&gt;0,(100-($Q$1022*100)/100)/'Τα Στοιχήματα μου'!E1179,0)</f>
        <v>0</v>
      </c>
      <c r="S1179" s="6">
        <f>R1179*('Τα Στοιχήματα μου'!E1179-1)</f>
        <v>0</v>
      </c>
      <c r="T1179" s="5">
        <f>SUM($S$23:S1179)/100+1</f>
        <v>1.4422218253259511</v>
      </c>
      <c r="U1179" s="6">
        <f>IF('Τα Στοιχήματα μου'!E1179&lt;&gt;0,(100-(Q1179*100)/100)/'Τα Στοιχήματα μου'!E1179,0)</f>
        <v>0</v>
      </c>
      <c r="V1179" s="6">
        <f>'Τα Στοιχήματα μου'!E1179*U1179</f>
        <v>0</v>
      </c>
      <c r="W1179" s="5">
        <f>IF('Τα Στοιχήματα μου'!E1179&lt;&gt;0,V1179/(100/I1179),W1178)</f>
        <v>1.4422218253259509</v>
      </c>
      <c r="X1179" s="7"/>
      <c r="Y1179" s="6">
        <f>COUNTIF('Τα Στοιχήματα μου'!$F$23:F1179,"W")+COUNTIF('Τα Στοιχήματα μου'!$F$23:F1179,"L")</f>
        <v>5</v>
      </c>
      <c r="Z1179" s="6">
        <f>COUNTIF('Τα Στοιχήματα μου'!$F$23:F1179,"W")</f>
        <v>3</v>
      </c>
      <c r="AA1179" s="4">
        <f>COUNTIF('Τα Στοιχήματα μου'!$F$23:F1179,"W")/(COUNTIF('Τα Στοιχήματα μου'!$F$23:F1179,"W")+COUNTIF('Τα Στοιχήματα μου'!$F$23:F1179,"L"))</f>
        <v>0.6</v>
      </c>
    </row>
    <row r="1180" spans="2:27">
      <c r="B1180" s="6">
        <f t="shared" si="18"/>
        <v>1158</v>
      </c>
      <c r="I1180" s="6">
        <f>I1179+1</f>
        <v>1158</v>
      </c>
      <c r="J1180" s="6">
        <f>'Τα Στοιχήματα μου'!D1180</f>
        <v>0</v>
      </c>
      <c r="K1180" s="6">
        <f>'Τα Στοιχήματα μου'!E1180</f>
        <v>0</v>
      </c>
      <c r="L1180" s="6">
        <f>'Τα Στοιχήματα μου'!F1180</f>
        <v>0</v>
      </c>
      <c r="M1180" s="7"/>
      <c r="N1180" s="5">
        <f>AVERAGE('Τα Στοιχήματα μου'!$E$23:E1180)</f>
        <v>2.956</v>
      </c>
      <c r="O1180" s="6" t="str">
        <f>IF('Τα Στοιχήματα μου'!E1180&lt;&gt;0,1/'Τα Στοιχήματα μου'!E1180,"")</f>
        <v/>
      </c>
      <c r="P1180" s="6">
        <f>SUM($O$23:O1180)</f>
        <v>3.4668730650154802</v>
      </c>
      <c r="Q1180" s="6">
        <f>(1-(1/P1180))*100</f>
        <v>71.155563493480983</v>
      </c>
      <c r="R1180" s="6">
        <f>IF('Τα Στοιχήματα μου'!E1180&lt;&gt;0,(100-($Q$1022*100)/100)/'Τα Στοιχήματα μου'!E1180,0)</f>
        <v>0</v>
      </c>
      <c r="S1180" s="6">
        <f>R1180*('Τα Στοιχήματα μου'!E1180-1)</f>
        <v>0</v>
      </c>
      <c r="T1180" s="5">
        <f>SUM($S$23:S1180)/100+1</f>
        <v>1.4422218253259511</v>
      </c>
      <c r="U1180" s="6">
        <f>IF('Τα Στοιχήματα μου'!E1180&lt;&gt;0,(100-(Q1180*100)/100)/'Τα Στοιχήματα μου'!E1180,0)</f>
        <v>0</v>
      </c>
      <c r="V1180" s="6">
        <f>'Τα Στοιχήματα μου'!E1180*U1180</f>
        <v>0</v>
      </c>
      <c r="W1180" s="5">
        <f>IF('Τα Στοιχήματα μου'!E1180&lt;&gt;0,V1180/(100/I1180),W1179)</f>
        <v>1.4422218253259509</v>
      </c>
      <c r="X1180" s="7"/>
      <c r="Y1180" s="6">
        <f>COUNTIF('Τα Στοιχήματα μου'!$F$23:F1180,"W")+COUNTIF('Τα Στοιχήματα μου'!$F$23:F1180,"L")</f>
        <v>5</v>
      </c>
      <c r="Z1180" s="6">
        <f>COUNTIF('Τα Στοιχήματα μου'!$F$23:F1180,"W")</f>
        <v>3</v>
      </c>
      <c r="AA1180" s="4">
        <f>COUNTIF('Τα Στοιχήματα μου'!$F$23:F1180,"W")/(COUNTIF('Τα Στοιχήματα μου'!$F$23:F1180,"W")+COUNTIF('Τα Στοιχήματα μου'!$F$23:F1180,"L"))</f>
        <v>0.6</v>
      </c>
    </row>
    <row r="1181" spans="2:27">
      <c r="B1181" s="6">
        <f t="shared" si="18"/>
        <v>1159</v>
      </c>
      <c r="I1181" s="6">
        <f>I1180+1</f>
        <v>1159</v>
      </c>
      <c r="J1181" s="6">
        <f>'Τα Στοιχήματα μου'!D1181</f>
        <v>0</v>
      </c>
      <c r="K1181" s="6">
        <f>'Τα Στοιχήματα μου'!E1181</f>
        <v>0</v>
      </c>
      <c r="L1181" s="6">
        <f>'Τα Στοιχήματα μου'!F1181</f>
        <v>0</v>
      </c>
      <c r="M1181" s="7"/>
      <c r="N1181" s="5">
        <f>AVERAGE('Τα Στοιχήματα μου'!$E$23:E1181)</f>
        <v>2.956</v>
      </c>
      <c r="O1181" s="6" t="str">
        <f>IF('Τα Στοιχήματα μου'!E1181&lt;&gt;0,1/'Τα Στοιχήματα μου'!E1181,"")</f>
        <v/>
      </c>
      <c r="P1181" s="6">
        <f>SUM($O$23:O1181)</f>
        <v>3.4668730650154802</v>
      </c>
      <c r="Q1181" s="6">
        <f>(1-(1/P1181))*100</f>
        <v>71.155563493480983</v>
      </c>
      <c r="R1181" s="6">
        <f>IF('Τα Στοιχήματα μου'!E1181&lt;&gt;0,(100-($Q$1022*100)/100)/'Τα Στοιχήματα μου'!E1181,0)</f>
        <v>0</v>
      </c>
      <c r="S1181" s="6">
        <f>R1181*('Τα Στοιχήματα μου'!E1181-1)</f>
        <v>0</v>
      </c>
      <c r="T1181" s="5">
        <f>SUM($S$23:S1181)/100+1</f>
        <v>1.4422218253259511</v>
      </c>
      <c r="U1181" s="6">
        <f>IF('Τα Στοιχήματα μου'!E1181&lt;&gt;0,(100-(Q1181*100)/100)/'Τα Στοιχήματα μου'!E1181,0)</f>
        <v>0</v>
      </c>
      <c r="V1181" s="6">
        <f>'Τα Στοιχήματα μου'!E1181*U1181</f>
        <v>0</v>
      </c>
      <c r="W1181" s="5">
        <f>IF('Τα Στοιχήματα μου'!E1181&lt;&gt;0,V1181/(100/I1181),W1180)</f>
        <v>1.4422218253259509</v>
      </c>
      <c r="X1181" s="7"/>
      <c r="Y1181" s="6">
        <f>COUNTIF('Τα Στοιχήματα μου'!$F$23:F1181,"W")+COUNTIF('Τα Στοιχήματα μου'!$F$23:F1181,"L")</f>
        <v>5</v>
      </c>
      <c r="Z1181" s="6">
        <f>COUNTIF('Τα Στοιχήματα μου'!$F$23:F1181,"W")</f>
        <v>3</v>
      </c>
      <c r="AA1181" s="4">
        <f>COUNTIF('Τα Στοιχήματα μου'!$F$23:F1181,"W")/(COUNTIF('Τα Στοιχήματα μου'!$F$23:F1181,"W")+COUNTIF('Τα Στοιχήματα μου'!$F$23:F1181,"L"))</f>
        <v>0.6</v>
      </c>
    </row>
    <row r="1182" spans="2:27">
      <c r="B1182" s="6">
        <f t="shared" si="18"/>
        <v>1160</v>
      </c>
      <c r="I1182" s="6">
        <f>I1181+1</f>
        <v>1160</v>
      </c>
      <c r="J1182" s="6">
        <f>'Τα Στοιχήματα μου'!D1182</f>
        <v>0</v>
      </c>
      <c r="K1182" s="6">
        <f>'Τα Στοιχήματα μου'!E1182</f>
        <v>0</v>
      </c>
      <c r="L1182" s="6">
        <f>'Τα Στοιχήματα μου'!F1182</f>
        <v>0</v>
      </c>
      <c r="M1182" s="7"/>
      <c r="N1182" s="5">
        <f>AVERAGE('Τα Στοιχήματα μου'!$E$23:E1182)</f>
        <v>2.956</v>
      </c>
      <c r="O1182" s="6" t="str">
        <f>IF('Τα Στοιχήματα μου'!E1182&lt;&gt;0,1/'Τα Στοιχήματα μου'!E1182,"")</f>
        <v/>
      </c>
      <c r="P1182" s="6">
        <f>SUM($O$23:O1182)</f>
        <v>3.4668730650154802</v>
      </c>
      <c r="Q1182" s="6">
        <f>(1-(1/P1182))*100</f>
        <v>71.155563493480983</v>
      </c>
      <c r="R1182" s="6">
        <f>IF('Τα Στοιχήματα μου'!E1182&lt;&gt;0,(100-($Q$1022*100)/100)/'Τα Στοιχήματα μου'!E1182,0)</f>
        <v>0</v>
      </c>
      <c r="S1182" s="6">
        <f>R1182*('Τα Στοιχήματα μου'!E1182-1)</f>
        <v>0</v>
      </c>
      <c r="T1182" s="5">
        <f>SUM($S$23:S1182)/100+1</f>
        <v>1.4422218253259511</v>
      </c>
      <c r="U1182" s="6">
        <f>IF('Τα Στοιχήματα μου'!E1182&lt;&gt;0,(100-(Q1182*100)/100)/'Τα Στοιχήματα μου'!E1182,0)</f>
        <v>0</v>
      </c>
      <c r="V1182" s="6">
        <f>'Τα Στοιχήματα μου'!E1182*U1182</f>
        <v>0</v>
      </c>
      <c r="W1182" s="5">
        <f>IF('Τα Στοιχήματα μου'!E1182&lt;&gt;0,V1182/(100/I1182),W1181)</f>
        <v>1.4422218253259509</v>
      </c>
      <c r="X1182" s="7"/>
      <c r="Y1182" s="6">
        <f>COUNTIF('Τα Στοιχήματα μου'!$F$23:F1182,"W")+COUNTIF('Τα Στοιχήματα μου'!$F$23:F1182,"L")</f>
        <v>5</v>
      </c>
      <c r="Z1182" s="6">
        <f>COUNTIF('Τα Στοιχήματα μου'!$F$23:F1182,"W")</f>
        <v>3</v>
      </c>
      <c r="AA1182" s="4">
        <f>COUNTIF('Τα Στοιχήματα μου'!$F$23:F1182,"W")/(COUNTIF('Τα Στοιχήματα μου'!$F$23:F1182,"W")+COUNTIF('Τα Στοιχήματα μου'!$F$23:F1182,"L"))</f>
        <v>0.6</v>
      </c>
    </row>
    <row r="1183" spans="2:27">
      <c r="B1183" s="6">
        <f t="shared" si="18"/>
        <v>1161</v>
      </c>
      <c r="I1183" s="6">
        <f>I1182+1</f>
        <v>1161</v>
      </c>
      <c r="J1183" s="6">
        <f>'Τα Στοιχήματα μου'!D1183</f>
        <v>0</v>
      </c>
      <c r="K1183" s="6">
        <f>'Τα Στοιχήματα μου'!E1183</f>
        <v>0</v>
      </c>
      <c r="L1183" s="6">
        <f>'Τα Στοιχήματα μου'!F1183</f>
        <v>0</v>
      </c>
      <c r="M1183" s="7"/>
      <c r="N1183" s="5">
        <f>AVERAGE('Τα Στοιχήματα μου'!$E$23:E1183)</f>
        <v>2.956</v>
      </c>
      <c r="O1183" s="6" t="str">
        <f>IF('Τα Στοιχήματα μου'!E1183&lt;&gt;0,1/'Τα Στοιχήματα μου'!E1183,"")</f>
        <v/>
      </c>
      <c r="P1183" s="6">
        <f>SUM($O$23:O1183)</f>
        <v>3.4668730650154802</v>
      </c>
      <c r="Q1183" s="6">
        <f>(1-(1/P1183))*100</f>
        <v>71.155563493480983</v>
      </c>
      <c r="R1183" s="6">
        <f>IF('Τα Στοιχήματα μου'!E1183&lt;&gt;0,(100-($Q$1022*100)/100)/'Τα Στοιχήματα μου'!E1183,0)</f>
        <v>0</v>
      </c>
      <c r="S1183" s="6">
        <f>R1183*('Τα Στοιχήματα μου'!E1183-1)</f>
        <v>0</v>
      </c>
      <c r="T1183" s="5">
        <f>SUM($S$23:S1183)/100+1</f>
        <v>1.4422218253259511</v>
      </c>
      <c r="U1183" s="6">
        <f>IF('Τα Στοιχήματα μου'!E1183&lt;&gt;0,(100-(Q1183*100)/100)/'Τα Στοιχήματα μου'!E1183,0)</f>
        <v>0</v>
      </c>
      <c r="V1183" s="6">
        <f>'Τα Στοιχήματα μου'!E1183*U1183</f>
        <v>0</v>
      </c>
      <c r="W1183" s="5">
        <f>IF('Τα Στοιχήματα μου'!E1183&lt;&gt;0,V1183/(100/I1183),W1182)</f>
        <v>1.4422218253259509</v>
      </c>
      <c r="X1183" s="7"/>
      <c r="Y1183" s="6">
        <f>COUNTIF('Τα Στοιχήματα μου'!$F$23:F1183,"W")+COUNTIF('Τα Στοιχήματα μου'!$F$23:F1183,"L")</f>
        <v>5</v>
      </c>
      <c r="Z1183" s="6">
        <f>COUNTIF('Τα Στοιχήματα μου'!$F$23:F1183,"W")</f>
        <v>3</v>
      </c>
      <c r="AA1183" s="4">
        <f>COUNTIF('Τα Στοιχήματα μου'!$F$23:F1183,"W")/(COUNTIF('Τα Στοιχήματα μου'!$F$23:F1183,"W")+COUNTIF('Τα Στοιχήματα μου'!$F$23:F1183,"L"))</f>
        <v>0.6</v>
      </c>
    </row>
    <row r="1184" spans="2:27">
      <c r="B1184" s="6">
        <f t="shared" si="18"/>
        <v>1162</v>
      </c>
      <c r="I1184" s="6">
        <f>I1183+1</f>
        <v>1162</v>
      </c>
      <c r="J1184" s="6">
        <f>'Τα Στοιχήματα μου'!D1184</f>
        <v>0</v>
      </c>
      <c r="K1184" s="6">
        <f>'Τα Στοιχήματα μου'!E1184</f>
        <v>0</v>
      </c>
      <c r="L1184" s="6">
        <f>'Τα Στοιχήματα μου'!F1184</f>
        <v>0</v>
      </c>
      <c r="M1184" s="7"/>
      <c r="N1184" s="5">
        <f>AVERAGE('Τα Στοιχήματα μου'!$E$23:E1184)</f>
        <v>2.956</v>
      </c>
      <c r="O1184" s="6" t="str">
        <f>IF('Τα Στοιχήματα μου'!E1184&lt;&gt;0,1/'Τα Στοιχήματα μου'!E1184,"")</f>
        <v/>
      </c>
      <c r="P1184" s="6">
        <f>SUM($O$23:O1184)</f>
        <v>3.4668730650154802</v>
      </c>
      <c r="Q1184" s="6">
        <f>(1-(1/P1184))*100</f>
        <v>71.155563493480983</v>
      </c>
      <c r="R1184" s="6">
        <f>IF('Τα Στοιχήματα μου'!E1184&lt;&gt;0,(100-($Q$1022*100)/100)/'Τα Στοιχήματα μου'!E1184,0)</f>
        <v>0</v>
      </c>
      <c r="S1184" s="6">
        <f>R1184*('Τα Στοιχήματα μου'!E1184-1)</f>
        <v>0</v>
      </c>
      <c r="T1184" s="5">
        <f>SUM($S$23:S1184)/100+1</f>
        <v>1.4422218253259511</v>
      </c>
      <c r="U1184" s="6">
        <f>IF('Τα Στοιχήματα μου'!E1184&lt;&gt;0,(100-(Q1184*100)/100)/'Τα Στοιχήματα μου'!E1184,0)</f>
        <v>0</v>
      </c>
      <c r="V1184" s="6">
        <f>'Τα Στοιχήματα μου'!E1184*U1184</f>
        <v>0</v>
      </c>
      <c r="W1184" s="5">
        <f>IF('Τα Στοιχήματα μου'!E1184&lt;&gt;0,V1184/(100/I1184),W1183)</f>
        <v>1.4422218253259509</v>
      </c>
      <c r="X1184" s="7"/>
      <c r="Y1184" s="6">
        <f>COUNTIF('Τα Στοιχήματα μου'!$F$23:F1184,"W")+COUNTIF('Τα Στοιχήματα μου'!$F$23:F1184,"L")</f>
        <v>5</v>
      </c>
      <c r="Z1184" s="6">
        <f>COUNTIF('Τα Στοιχήματα μου'!$F$23:F1184,"W")</f>
        <v>3</v>
      </c>
      <c r="AA1184" s="4">
        <f>COUNTIF('Τα Στοιχήματα μου'!$F$23:F1184,"W")/(COUNTIF('Τα Στοιχήματα μου'!$F$23:F1184,"W")+COUNTIF('Τα Στοιχήματα μου'!$F$23:F1184,"L"))</f>
        <v>0.6</v>
      </c>
    </row>
    <row r="1185" spans="2:27">
      <c r="B1185" s="6">
        <f t="shared" si="18"/>
        <v>1163</v>
      </c>
      <c r="I1185" s="6">
        <f>I1184+1</f>
        <v>1163</v>
      </c>
      <c r="J1185" s="6">
        <f>'Τα Στοιχήματα μου'!D1185</f>
        <v>0</v>
      </c>
      <c r="K1185" s="6">
        <f>'Τα Στοιχήματα μου'!E1185</f>
        <v>0</v>
      </c>
      <c r="L1185" s="6">
        <f>'Τα Στοιχήματα μου'!F1185</f>
        <v>0</v>
      </c>
      <c r="M1185" s="7"/>
      <c r="N1185" s="5">
        <f>AVERAGE('Τα Στοιχήματα μου'!$E$23:E1185)</f>
        <v>2.956</v>
      </c>
      <c r="O1185" s="6" t="str">
        <f>IF('Τα Στοιχήματα μου'!E1185&lt;&gt;0,1/'Τα Στοιχήματα μου'!E1185,"")</f>
        <v/>
      </c>
      <c r="P1185" s="6">
        <f>SUM($O$23:O1185)</f>
        <v>3.4668730650154802</v>
      </c>
      <c r="Q1185" s="6">
        <f>(1-(1/P1185))*100</f>
        <v>71.155563493480983</v>
      </c>
      <c r="R1185" s="6">
        <f>IF('Τα Στοιχήματα μου'!E1185&lt;&gt;0,(100-($Q$1022*100)/100)/'Τα Στοιχήματα μου'!E1185,0)</f>
        <v>0</v>
      </c>
      <c r="S1185" s="6">
        <f>R1185*('Τα Στοιχήματα μου'!E1185-1)</f>
        <v>0</v>
      </c>
      <c r="T1185" s="5">
        <f>SUM($S$23:S1185)/100+1</f>
        <v>1.4422218253259511</v>
      </c>
      <c r="U1185" s="6">
        <f>IF('Τα Στοιχήματα μου'!E1185&lt;&gt;0,(100-(Q1185*100)/100)/'Τα Στοιχήματα μου'!E1185,0)</f>
        <v>0</v>
      </c>
      <c r="V1185" s="6">
        <f>'Τα Στοιχήματα μου'!E1185*U1185</f>
        <v>0</v>
      </c>
      <c r="W1185" s="5">
        <f>IF('Τα Στοιχήματα μου'!E1185&lt;&gt;0,V1185/(100/I1185),W1184)</f>
        <v>1.4422218253259509</v>
      </c>
      <c r="X1185" s="7"/>
      <c r="Y1185" s="6">
        <f>COUNTIF('Τα Στοιχήματα μου'!$F$23:F1185,"W")+COUNTIF('Τα Στοιχήματα μου'!$F$23:F1185,"L")</f>
        <v>5</v>
      </c>
      <c r="Z1185" s="6">
        <f>COUNTIF('Τα Στοιχήματα μου'!$F$23:F1185,"W")</f>
        <v>3</v>
      </c>
      <c r="AA1185" s="4">
        <f>COUNTIF('Τα Στοιχήματα μου'!$F$23:F1185,"W")/(COUNTIF('Τα Στοιχήματα μου'!$F$23:F1185,"W")+COUNTIF('Τα Στοιχήματα μου'!$F$23:F1185,"L"))</f>
        <v>0.6</v>
      </c>
    </row>
    <row r="1186" spans="2:27">
      <c r="B1186" s="6">
        <f t="shared" si="18"/>
        <v>1164</v>
      </c>
      <c r="I1186" s="6">
        <f>I1185+1</f>
        <v>1164</v>
      </c>
      <c r="J1186" s="6">
        <f>'Τα Στοιχήματα μου'!D1186</f>
        <v>0</v>
      </c>
      <c r="K1186" s="6">
        <f>'Τα Στοιχήματα μου'!E1186</f>
        <v>0</v>
      </c>
      <c r="L1186" s="6">
        <f>'Τα Στοιχήματα μου'!F1186</f>
        <v>0</v>
      </c>
      <c r="M1186" s="7"/>
      <c r="N1186" s="5">
        <f>AVERAGE('Τα Στοιχήματα μου'!$E$23:E1186)</f>
        <v>2.956</v>
      </c>
      <c r="O1186" s="6" t="str">
        <f>IF('Τα Στοιχήματα μου'!E1186&lt;&gt;0,1/'Τα Στοιχήματα μου'!E1186,"")</f>
        <v/>
      </c>
      <c r="P1186" s="6">
        <f>SUM($O$23:O1186)</f>
        <v>3.4668730650154802</v>
      </c>
      <c r="Q1186" s="6">
        <f>(1-(1/P1186))*100</f>
        <v>71.155563493480983</v>
      </c>
      <c r="R1186" s="6">
        <f>IF('Τα Στοιχήματα μου'!E1186&lt;&gt;0,(100-($Q$1022*100)/100)/'Τα Στοιχήματα μου'!E1186,0)</f>
        <v>0</v>
      </c>
      <c r="S1186" s="6">
        <f>R1186*('Τα Στοιχήματα μου'!E1186-1)</f>
        <v>0</v>
      </c>
      <c r="T1186" s="5">
        <f>SUM($S$23:S1186)/100+1</f>
        <v>1.4422218253259511</v>
      </c>
      <c r="U1186" s="6">
        <f>IF('Τα Στοιχήματα μου'!E1186&lt;&gt;0,(100-(Q1186*100)/100)/'Τα Στοιχήματα μου'!E1186,0)</f>
        <v>0</v>
      </c>
      <c r="V1186" s="6">
        <f>'Τα Στοιχήματα μου'!E1186*U1186</f>
        <v>0</v>
      </c>
      <c r="W1186" s="5">
        <f>IF('Τα Στοιχήματα μου'!E1186&lt;&gt;0,V1186/(100/I1186),W1185)</f>
        <v>1.4422218253259509</v>
      </c>
      <c r="X1186" s="7"/>
      <c r="Y1186" s="6">
        <f>COUNTIF('Τα Στοιχήματα μου'!$F$23:F1186,"W")+COUNTIF('Τα Στοιχήματα μου'!$F$23:F1186,"L")</f>
        <v>5</v>
      </c>
      <c r="Z1186" s="6">
        <f>COUNTIF('Τα Στοιχήματα μου'!$F$23:F1186,"W")</f>
        <v>3</v>
      </c>
      <c r="AA1186" s="4">
        <f>COUNTIF('Τα Στοιχήματα μου'!$F$23:F1186,"W")/(COUNTIF('Τα Στοιχήματα μου'!$F$23:F1186,"W")+COUNTIF('Τα Στοιχήματα μου'!$F$23:F1186,"L"))</f>
        <v>0.6</v>
      </c>
    </row>
    <row r="1187" spans="2:27">
      <c r="B1187" s="6">
        <f t="shared" si="18"/>
        <v>1165</v>
      </c>
      <c r="I1187" s="6">
        <f>I1186+1</f>
        <v>1165</v>
      </c>
      <c r="J1187" s="6">
        <f>'Τα Στοιχήματα μου'!D1187</f>
        <v>0</v>
      </c>
      <c r="K1187" s="6">
        <f>'Τα Στοιχήματα μου'!E1187</f>
        <v>0</v>
      </c>
      <c r="L1187" s="6">
        <f>'Τα Στοιχήματα μου'!F1187</f>
        <v>0</v>
      </c>
      <c r="M1187" s="7"/>
      <c r="N1187" s="5">
        <f>AVERAGE('Τα Στοιχήματα μου'!$E$23:E1187)</f>
        <v>2.956</v>
      </c>
      <c r="O1187" s="6" t="str">
        <f>IF('Τα Στοιχήματα μου'!E1187&lt;&gt;0,1/'Τα Στοιχήματα μου'!E1187,"")</f>
        <v/>
      </c>
      <c r="P1187" s="6">
        <f>SUM($O$23:O1187)</f>
        <v>3.4668730650154802</v>
      </c>
      <c r="Q1187" s="6">
        <f>(1-(1/P1187))*100</f>
        <v>71.155563493480983</v>
      </c>
      <c r="R1187" s="6">
        <f>IF('Τα Στοιχήματα μου'!E1187&lt;&gt;0,(100-($Q$1022*100)/100)/'Τα Στοιχήματα μου'!E1187,0)</f>
        <v>0</v>
      </c>
      <c r="S1187" s="6">
        <f>R1187*('Τα Στοιχήματα μου'!E1187-1)</f>
        <v>0</v>
      </c>
      <c r="T1187" s="5">
        <f>SUM($S$23:S1187)/100+1</f>
        <v>1.4422218253259511</v>
      </c>
      <c r="U1187" s="6">
        <f>IF('Τα Στοιχήματα μου'!E1187&lt;&gt;0,(100-(Q1187*100)/100)/'Τα Στοιχήματα μου'!E1187,0)</f>
        <v>0</v>
      </c>
      <c r="V1187" s="6">
        <f>'Τα Στοιχήματα μου'!E1187*U1187</f>
        <v>0</v>
      </c>
      <c r="W1187" s="5">
        <f>IF('Τα Στοιχήματα μου'!E1187&lt;&gt;0,V1187/(100/I1187),W1186)</f>
        <v>1.4422218253259509</v>
      </c>
      <c r="X1187" s="7"/>
      <c r="Y1187" s="6">
        <f>COUNTIF('Τα Στοιχήματα μου'!$F$23:F1187,"W")+COUNTIF('Τα Στοιχήματα μου'!$F$23:F1187,"L")</f>
        <v>5</v>
      </c>
      <c r="Z1187" s="6">
        <f>COUNTIF('Τα Στοιχήματα μου'!$F$23:F1187,"W")</f>
        <v>3</v>
      </c>
      <c r="AA1187" s="4">
        <f>COUNTIF('Τα Στοιχήματα μου'!$F$23:F1187,"W")/(COUNTIF('Τα Στοιχήματα μου'!$F$23:F1187,"W")+COUNTIF('Τα Στοιχήματα μου'!$F$23:F1187,"L"))</f>
        <v>0.6</v>
      </c>
    </row>
    <row r="1188" spans="2:27">
      <c r="B1188" s="6">
        <f t="shared" si="18"/>
        <v>1166</v>
      </c>
      <c r="I1188" s="6">
        <f>I1187+1</f>
        <v>1166</v>
      </c>
      <c r="J1188" s="6">
        <f>'Τα Στοιχήματα μου'!D1188</f>
        <v>0</v>
      </c>
      <c r="K1188" s="6">
        <f>'Τα Στοιχήματα μου'!E1188</f>
        <v>0</v>
      </c>
      <c r="L1188" s="6">
        <f>'Τα Στοιχήματα μου'!F1188</f>
        <v>0</v>
      </c>
      <c r="M1188" s="7"/>
      <c r="N1188" s="5">
        <f>AVERAGE('Τα Στοιχήματα μου'!$E$23:E1188)</f>
        <v>2.956</v>
      </c>
      <c r="O1188" s="6" t="str">
        <f>IF('Τα Στοιχήματα μου'!E1188&lt;&gt;0,1/'Τα Στοιχήματα μου'!E1188,"")</f>
        <v/>
      </c>
      <c r="P1188" s="6">
        <f>SUM($O$23:O1188)</f>
        <v>3.4668730650154802</v>
      </c>
      <c r="Q1188" s="6">
        <f>(1-(1/P1188))*100</f>
        <v>71.155563493480983</v>
      </c>
      <c r="R1188" s="6">
        <f>IF('Τα Στοιχήματα μου'!E1188&lt;&gt;0,(100-($Q$1022*100)/100)/'Τα Στοιχήματα μου'!E1188,0)</f>
        <v>0</v>
      </c>
      <c r="S1188" s="6">
        <f>R1188*('Τα Στοιχήματα μου'!E1188-1)</f>
        <v>0</v>
      </c>
      <c r="T1188" s="5">
        <f>SUM($S$23:S1188)/100+1</f>
        <v>1.4422218253259511</v>
      </c>
      <c r="U1188" s="6">
        <f>IF('Τα Στοιχήματα μου'!E1188&lt;&gt;0,(100-(Q1188*100)/100)/'Τα Στοιχήματα μου'!E1188,0)</f>
        <v>0</v>
      </c>
      <c r="V1188" s="6">
        <f>'Τα Στοιχήματα μου'!E1188*U1188</f>
        <v>0</v>
      </c>
      <c r="W1188" s="5">
        <f>IF('Τα Στοιχήματα μου'!E1188&lt;&gt;0,V1188/(100/I1188),W1187)</f>
        <v>1.4422218253259509</v>
      </c>
      <c r="X1188" s="7"/>
      <c r="Y1188" s="6">
        <f>COUNTIF('Τα Στοιχήματα μου'!$F$23:F1188,"W")+COUNTIF('Τα Στοιχήματα μου'!$F$23:F1188,"L")</f>
        <v>5</v>
      </c>
      <c r="Z1188" s="6">
        <f>COUNTIF('Τα Στοιχήματα μου'!$F$23:F1188,"W")</f>
        <v>3</v>
      </c>
      <c r="AA1188" s="4">
        <f>COUNTIF('Τα Στοιχήματα μου'!$F$23:F1188,"W")/(COUNTIF('Τα Στοιχήματα μου'!$F$23:F1188,"W")+COUNTIF('Τα Στοιχήματα μου'!$F$23:F1188,"L"))</f>
        <v>0.6</v>
      </c>
    </row>
    <row r="1189" spans="2:27">
      <c r="B1189" s="6">
        <f t="shared" si="18"/>
        <v>1167</v>
      </c>
      <c r="I1189" s="6">
        <f>I1188+1</f>
        <v>1167</v>
      </c>
      <c r="J1189" s="6">
        <f>'Τα Στοιχήματα μου'!D1189</f>
        <v>0</v>
      </c>
      <c r="K1189" s="6">
        <f>'Τα Στοιχήματα μου'!E1189</f>
        <v>0</v>
      </c>
      <c r="L1189" s="6">
        <f>'Τα Στοιχήματα μου'!F1189</f>
        <v>0</v>
      </c>
      <c r="M1189" s="7"/>
      <c r="N1189" s="5">
        <f>AVERAGE('Τα Στοιχήματα μου'!$E$23:E1189)</f>
        <v>2.956</v>
      </c>
      <c r="O1189" s="6" t="str">
        <f>IF('Τα Στοιχήματα μου'!E1189&lt;&gt;0,1/'Τα Στοιχήματα μου'!E1189,"")</f>
        <v/>
      </c>
      <c r="P1189" s="6">
        <f>SUM($O$23:O1189)</f>
        <v>3.4668730650154802</v>
      </c>
      <c r="Q1189" s="6">
        <f>(1-(1/P1189))*100</f>
        <v>71.155563493480983</v>
      </c>
      <c r="R1189" s="6">
        <f>IF('Τα Στοιχήματα μου'!E1189&lt;&gt;0,(100-($Q$1022*100)/100)/'Τα Στοιχήματα μου'!E1189,0)</f>
        <v>0</v>
      </c>
      <c r="S1189" s="6">
        <f>R1189*('Τα Στοιχήματα μου'!E1189-1)</f>
        <v>0</v>
      </c>
      <c r="T1189" s="5">
        <f>SUM($S$23:S1189)/100+1</f>
        <v>1.4422218253259511</v>
      </c>
      <c r="U1189" s="6">
        <f>IF('Τα Στοιχήματα μου'!E1189&lt;&gt;0,(100-(Q1189*100)/100)/'Τα Στοιχήματα μου'!E1189,0)</f>
        <v>0</v>
      </c>
      <c r="V1189" s="6">
        <f>'Τα Στοιχήματα μου'!E1189*U1189</f>
        <v>0</v>
      </c>
      <c r="W1189" s="5">
        <f>IF('Τα Στοιχήματα μου'!E1189&lt;&gt;0,V1189/(100/I1189),W1188)</f>
        <v>1.4422218253259509</v>
      </c>
      <c r="X1189" s="7"/>
      <c r="Y1189" s="6">
        <f>COUNTIF('Τα Στοιχήματα μου'!$F$23:F1189,"W")+COUNTIF('Τα Στοιχήματα μου'!$F$23:F1189,"L")</f>
        <v>5</v>
      </c>
      <c r="Z1189" s="6">
        <f>COUNTIF('Τα Στοιχήματα μου'!$F$23:F1189,"W")</f>
        <v>3</v>
      </c>
      <c r="AA1189" s="4">
        <f>COUNTIF('Τα Στοιχήματα μου'!$F$23:F1189,"W")/(COUNTIF('Τα Στοιχήματα μου'!$F$23:F1189,"W")+COUNTIF('Τα Στοιχήματα μου'!$F$23:F1189,"L"))</f>
        <v>0.6</v>
      </c>
    </row>
    <row r="1190" spans="2:27">
      <c r="B1190" s="6">
        <f t="shared" si="18"/>
        <v>1168</v>
      </c>
      <c r="I1190" s="6">
        <f>I1189+1</f>
        <v>1168</v>
      </c>
      <c r="J1190" s="6">
        <f>'Τα Στοιχήματα μου'!D1190</f>
        <v>0</v>
      </c>
      <c r="K1190" s="6">
        <f>'Τα Στοιχήματα μου'!E1190</f>
        <v>0</v>
      </c>
      <c r="L1190" s="6">
        <f>'Τα Στοιχήματα μου'!F1190</f>
        <v>0</v>
      </c>
      <c r="M1190" s="7"/>
      <c r="N1190" s="5">
        <f>AVERAGE('Τα Στοιχήματα μου'!$E$23:E1190)</f>
        <v>2.956</v>
      </c>
      <c r="O1190" s="6" t="str">
        <f>IF('Τα Στοιχήματα μου'!E1190&lt;&gt;0,1/'Τα Στοιχήματα μου'!E1190,"")</f>
        <v/>
      </c>
      <c r="P1190" s="6">
        <f>SUM($O$23:O1190)</f>
        <v>3.4668730650154802</v>
      </c>
      <c r="Q1190" s="6">
        <f>(1-(1/P1190))*100</f>
        <v>71.155563493480983</v>
      </c>
      <c r="R1190" s="6">
        <f>IF('Τα Στοιχήματα μου'!E1190&lt;&gt;0,(100-($Q$1022*100)/100)/'Τα Στοιχήματα μου'!E1190,0)</f>
        <v>0</v>
      </c>
      <c r="S1190" s="6">
        <f>R1190*('Τα Στοιχήματα μου'!E1190-1)</f>
        <v>0</v>
      </c>
      <c r="T1190" s="5">
        <f>SUM($S$23:S1190)/100+1</f>
        <v>1.4422218253259511</v>
      </c>
      <c r="U1190" s="6">
        <f>IF('Τα Στοιχήματα μου'!E1190&lt;&gt;0,(100-(Q1190*100)/100)/'Τα Στοιχήματα μου'!E1190,0)</f>
        <v>0</v>
      </c>
      <c r="V1190" s="6">
        <f>'Τα Στοιχήματα μου'!E1190*U1190</f>
        <v>0</v>
      </c>
      <c r="W1190" s="5">
        <f>IF('Τα Στοιχήματα μου'!E1190&lt;&gt;0,V1190/(100/I1190),W1189)</f>
        <v>1.4422218253259509</v>
      </c>
      <c r="X1190" s="7"/>
      <c r="Y1190" s="6">
        <f>COUNTIF('Τα Στοιχήματα μου'!$F$23:F1190,"W")+COUNTIF('Τα Στοιχήματα μου'!$F$23:F1190,"L")</f>
        <v>5</v>
      </c>
      <c r="Z1190" s="6">
        <f>COUNTIF('Τα Στοιχήματα μου'!$F$23:F1190,"W")</f>
        <v>3</v>
      </c>
      <c r="AA1190" s="4">
        <f>COUNTIF('Τα Στοιχήματα μου'!$F$23:F1190,"W")/(COUNTIF('Τα Στοιχήματα μου'!$F$23:F1190,"W")+COUNTIF('Τα Στοιχήματα μου'!$F$23:F1190,"L"))</f>
        <v>0.6</v>
      </c>
    </row>
    <row r="1191" spans="2:27">
      <c r="B1191" s="6">
        <f t="shared" si="18"/>
        <v>1169</v>
      </c>
      <c r="I1191" s="6">
        <f>I1190+1</f>
        <v>1169</v>
      </c>
      <c r="J1191" s="6">
        <f>'Τα Στοιχήματα μου'!D1191</f>
        <v>0</v>
      </c>
      <c r="K1191" s="6">
        <f>'Τα Στοιχήματα μου'!E1191</f>
        <v>0</v>
      </c>
      <c r="L1191" s="6">
        <f>'Τα Στοιχήματα μου'!F1191</f>
        <v>0</v>
      </c>
      <c r="M1191" s="7"/>
      <c r="N1191" s="5">
        <f>AVERAGE('Τα Στοιχήματα μου'!$E$23:E1191)</f>
        <v>2.956</v>
      </c>
      <c r="O1191" s="6" t="str">
        <f>IF('Τα Στοιχήματα μου'!E1191&lt;&gt;0,1/'Τα Στοιχήματα μου'!E1191,"")</f>
        <v/>
      </c>
      <c r="P1191" s="6">
        <f>SUM($O$23:O1191)</f>
        <v>3.4668730650154802</v>
      </c>
      <c r="Q1191" s="6">
        <f>(1-(1/P1191))*100</f>
        <v>71.155563493480983</v>
      </c>
      <c r="R1191" s="6">
        <f>IF('Τα Στοιχήματα μου'!E1191&lt;&gt;0,(100-($Q$1022*100)/100)/'Τα Στοιχήματα μου'!E1191,0)</f>
        <v>0</v>
      </c>
      <c r="S1191" s="6">
        <f>R1191*('Τα Στοιχήματα μου'!E1191-1)</f>
        <v>0</v>
      </c>
      <c r="T1191" s="5">
        <f>SUM($S$23:S1191)/100+1</f>
        <v>1.4422218253259511</v>
      </c>
      <c r="U1191" s="6">
        <f>IF('Τα Στοιχήματα μου'!E1191&lt;&gt;0,(100-(Q1191*100)/100)/'Τα Στοιχήματα μου'!E1191,0)</f>
        <v>0</v>
      </c>
      <c r="V1191" s="6">
        <f>'Τα Στοιχήματα μου'!E1191*U1191</f>
        <v>0</v>
      </c>
      <c r="W1191" s="5">
        <f>IF('Τα Στοιχήματα μου'!E1191&lt;&gt;0,V1191/(100/I1191),W1190)</f>
        <v>1.4422218253259509</v>
      </c>
      <c r="X1191" s="7"/>
      <c r="Y1191" s="6">
        <f>COUNTIF('Τα Στοιχήματα μου'!$F$23:F1191,"W")+COUNTIF('Τα Στοιχήματα μου'!$F$23:F1191,"L")</f>
        <v>5</v>
      </c>
      <c r="Z1191" s="6">
        <f>COUNTIF('Τα Στοιχήματα μου'!$F$23:F1191,"W")</f>
        <v>3</v>
      </c>
      <c r="AA1191" s="4">
        <f>COUNTIF('Τα Στοιχήματα μου'!$F$23:F1191,"W")/(COUNTIF('Τα Στοιχήματα μου'!$F$23:F1191,"W")+COUNTIF('Τα Στοιχήματα μου'!$F$23:F1191,"L"))</f>
        <v>0.6</v>
      </c>
    </row>
    <row r="1192" spans="2:27">
      <c r="B1192" s="6">
        <f t="shared" si="18"/>
        <v>1170</v>
      </c>
      <c r="I1192" s="6">
        <f>I1191+1</f>
        <v>1170</v>
      </c>
      <c r="J1192" s="6">
        <f>'Τα Στοιχήματα μου'!D1192</f>
        <v>0</v>
      </c>
      <c r="K1192" s="6">
        <f>'Τα Στοιχήματα μου'!E1192</f>
        <v>0</v>
      </c>
      <c r="L1192" s="6">
        <f>'Τα Στοιχήματα μου'!F1192</f>
        <v>0</v>
      </c>
      <c r="M1192" s="7"/>
      <c r="N1192" s="5">
        <f>AVERAGE('Τα Στοιχήματα μου'!$E$23:E1192)</f>
        <v>2.956</v>
      </c>
      <c r="O1192" s="6" t="str">
        <f>IF('Τα Στοιχήματα μου'!E1192&lt;&gt;0,1/'Τα Στοιχήματα μου'!E1192,"")</f>
        <v/>
      </c>
      <c r="P1192" s="6">
        <f>SUM($O$23:O1192)</f>
        <v>3.4668730650154802</v>
      </c>
      <c r="Q1192" s="6">
        <f>(1-(1/P1192))*100</f>
        <v>71.155563493480983</v>
      </c>
      <c r="R1192" s="6">
        <f>IF('Τα Στοιχήματα μου'!E1192&lt;&gt;0,(100-($Q$1022*100)/100)/'Τα Στοιχήματα μου'!E1192,0)</f>
        <v>0</v>
      </c>
      <c r="S1192" s="6">
        <f>R1192*('Τα Στοιχήματα μου'!E1192-1)</f>
        <v>0</v>
      </c>
      <c r="T1192" s="5">
        <f>SUM($S$23:S1192)/100+1</f>
        <v>1.4422218253259511</v>
      </c>
      <c r="U1192" s="6">
        <f>IF('Τα Στοιχήματα μου'!E1192&lt;&gt;0,(100-(Q1192*100)/100)/'Τα Στοιχήματα μου'!E1192,0)</f>
        <v>0</v>
      </c>
      <c r="V1192" s="6">
        <f>'Τα Στοιχήματα μου'!E1192*U1192</f>
        <v>0</v>
      </c>
      <c r="W1192" s="5">
        <f>IF('Τα Στοιχήματα μου'!E1192&lt;&gt;0,V1192/(100/I1192),W1191)</f>
        <v>1.4422218253259509</v>
      </c>
      <c r="X1192" s="7"/>
      <c r="Y1192" s="6">
        <f>COUNTIF('Τα Στοιχήματα μου'!$F$23:F1192,"W")+COUNTIF('Τα Στοιχήματα μου'!$F$23:F1192,"L")</f>
        <v>5</v>
      </c>
      <c r="Z1192" s="6">
        <f>COUNTIF('Τα Στοιχήματα μου'!$F$23:F1192,"W")</f>
        <v>3</v>
      </c>
      <c r="AA1192" s="4">
        <f>COUNTIF('Τα Στοιχήματα μου'!$F$23:F1192,"W")/(COUNTIF('Τα Στοιχήματα μου'!$F$23:F1192,"W")+COUNTIF('Τα Στοιχήματα μου'!$F$23:F1192,"L"))</f>
        <v>0.6</v>
      </c>
    </row>
    <row r="1193" spans="2:27">
      <c r="B1193" s="6">
        <f t="shared" si="18"/>
        <v>1171</v>
      </c>
      <c r="I1193" s="6">
        <f>I1192+1</f>
        <v>1171</v>
      </c>
      <c r="J1193" s="6">
        <f>'Τα Στοιχήματα μου'!D1193</f>
        <v>0</v>
      </c>
      <c r="K1193" s="6">
        <f>'Τα Στοιχήματα μου'!E1193</f>
        <v>0</v>
      </c>
      <c r="L1193" s="6">
        <f>'Τα Στοιχήματα μου'!F1193</f>
        <v>0</v>
      </c>
      <c r="M1193" s="7"/>
      <c r="N1193" s="5">
        <f>AVERAGE('Τα Στοιχήματα μου'!$E$23:E1193)</f>
        <v>2.956</v>
      </c>
      <c r="O1193" s="6" t="str">
        <f>IF('Τα Στοιχήματα μου'!E1193&lt;&gt;0,1/'Τα Στοιχήματα μου'!E1193,"")</f>
        <v/>
      </c>
      <c r="P1193" s="6">
        <f>SUM($O$23:O1193)</f>
        <v>3.4668730650154802</v>
      </c>
      <c r="Q1193" s="6">
        <f>(1-(1/P1193))*100</f>
        <v>71.155563493480983</v>
      </c>
      <c r="R1193" s="6">
        <f>IF('Τα Στοιχήματα μου'!E1193&lt;&gt;0,(100-($Q$1022*100)/100)/'Τα Στοιχήματα μου'!E1193,0)</f>
        <v>0</v>
      </c>
      <c r="S1193" s="6">
        <f>R1193*('Τα Στοιχήματα μου'!E1193-1)</f>
        <v>0</v>
      </c>
      <c r="T1193" s="5">
        <f>SUM($S$23:S1193)/100+1</f>
        <v>1.4422218253259511</v>
      </c>
      <c r="U1193" s="6">
        <f>IF('Τα Στοιχήματα μου'!E1193&lt;&gt;0,(100-(Q1193*100)/100)/'Τα Στοιχήματα μου'!E1193,0)</f>
        <v>0</v>
      </c>
      <c r="V1193" s="6">
        <f>'Τα Στοιχήματα μου'!E1193*U1193</f>
        <v>0</v>
      </c>
      <c r="W1193" s="5">
        <f>IF('Τα Στοιχήματα μου'!E1193&lt;&gt;0,V1193/(100/I1193),W1192)</f>
        <v>1.4422218253259509</v>
      </c>
      <c r="X1193" s="7"/>
      <c r="Y1193" s="6">
        <f>COUNTIF('Τα Στοιχήματα μου'!$F$23:F1193,"W")+COUNTIF('Τα Στοιχήματα μου'!$F$23:F1193,"L")</f>
        <v>5</v>
      </c>
      <c r="Z1193" s="6">
        <f>COUNTIF('Τα Στοιχήματα μου'!$F$23:F1193,"W")</f>
        <v>3</v>
      </c>
      <c r="AA1193" s="4">
        <f>COUNTIF('Τα Στοιχήματα μου'!$F$23:F1193,"W")/(COUNTIF('Τα Στοιχήματα μου'!$F$23:F1193,"W")+COUNTIF('Τα Στοιχήματα μου'!$F$23:F1193,"L"))</f>
        <v>0.6</v>
      </c>
    </row>
    <row r="1194" spans="2:27">
      <c r="B1194" s="6">
        <f t="shared" si="18"/>
        <v>1172</v>
      </c>
      <c r="I1194" s="6">
        <f>I1193+1</f>
        <v>1172</v>
      </c>
      <c r="J1194" s="6">
        <f>'Τα Στοιχήματα μου'!D1194</f>
        <v>0</v>
      </c>
      <c r="K1194" s="6">
        <f>'Τα Στοιχήματα μου'!E1194</f>
        <v>0</v>
      </c>
      <c r="L1194" s="6">
        <f>'Τα Στοιχήματα μου'!F1194</f>
        <v>0</v>
      </c>
      <c r="M1194" s="7"/>
      <c r="N1194" s="5">
        <f>AVERAGE('Τα Στοιχήματα μου'!$E$23:E1194)</f>
        <v>2.956</v>
      </c>
      <c r="O1194" s="6" t="str">
        <f>IF('Τα Στοιχήματα μου'!E1194&lt;&gt;0,1/'Τα Στοιχήματα μου'!E1194,"")</f>
        <v/>
      </c>
      <c r="P1194" s="6">
        <f>SUM($O$23:O1194)</f>
        <v>3.4668730650154802</v>
      </c>
      <c r="Q1194" s="6">
        <f>(1-(1/P1194))*100</f>
        <v>71.155563493480983</v>
      </c>
      <c r="R1194" s="6">
        <f>IF('Τα Στοιχήματα μου'!E1194&lt;&gt;0,(100-($Q$1022*100)/100)/'Τα Στοιχήματα μου'!E1194,0)</f>
        <v>0</v>
      </c>
      <c r="S1194" s="6">
        <f>R1194*('Τα Στοιχήματα μου'!E1194-1)</f>
        <v>0</v>
      </c>
      <c r="T1194" s="5">
        <f>SUM($S$23:S1194)/100+1</f>
        <v>1.4422218253259511</v>
      </c>
      <c r="U1194" s="6">
        <f>IF('Τα Στοιχήματα μου'!E1194&lt;&gt;0,(100-(Q1194*100)/100)/'Τα Στοιχήματα μου'!E1194,0)</f>
        <v>0</v>
      </c>
      <c r="V1194" s="6">
        <f>'Τα Στοιχήματα μου'!E1194*U1194</f>
        <v>0</v>
      </c>
      <c r="W1194" s="5">
        <f>IF('Τα Στοιχήματα μου'!E1194&lt;&gt;0,V1194/(100/I1194),W1193)</f>
        <v>1.4422218253259509</v>
      </c>
      <c r="X1194" s="7"/>
      <c r="Y1194" s="6">
        <f>COUNTIF('Τα Στοιχήματα μου'!$F$23:F1194,"W")+COUNTIF('Τα Στοιχήματα μου'!$F$23:F1194,"L")</f>
        <v>5</v>
      </c>
      <c r="Z1194" s="6">
        <f>COUNTIF('Τα Στοιχήματα μου'!$F$23:F1194,"W")</f>
        <v>3</v>
      </c>
      <c r="AA1194" s="4">
        <f>COUNTIF('Τα Στοιχήματα μου'!$F$23:F1194,"W")/(COUNTIF('Τα Στοιχήματα μου'!$F$23:F1194,"W")+COUNTIF('Τα Στοιχήματα μου'!$F$23:F1194,"L"))</f>
        <v>0.6</v>
      </c>
    </row>
    <row r="1195" spans="2:27">
      <c r="B1195" s="6">
        <f t="shared" si="18"/>
        <v>1173</v>
      </c>
      <c r="I1195" s="6">
        <f>I1194+1</f>
        <v>1173</v>
      </c>
      <c r="J1195" s="6">
        <f>'Τα Στοιχήματα μου'!D1195</f>
        <v>0</v>
      </c>
      <c r="K1195" s="6">
        <f>'Τα Στοιχήματα μου'!E1195</f>
        <v>0</v>
      </c>
      <c r="L1195" s="6">
        <f>'Τα Στοιχήματα μου'!F1195</f>
        <v>0</v>
      </c>
      <c r="M1195" s="7"/>
      <c r="N1195" s="5">
        <f>AVERAGE('Τα Στοιχήματα μου'!$E$23:E1195)</f>
        <v>2.956</v>
      </c>
      <c r="O1195" s="6" t="str">
        <f>IF('Τα Στοιχήματα μου'!E1195&lt;&gt;0,1/'Τα Στοιχήματα μου'!E1195,"")</f>
        <v/>
      </c>
      <c r="P1195" s="6">
        <f>SUM($O$23:O1195)</f>
        <v>3.4668730650154802</v>
      </c>
      <c r="Q1195" s="6">
        <f>(1-(1/P1195))*100</f>
        <v>71.155563493480983</v>
      </c>
      <c r="R1195" s="6">
        <f>IF('Τα Στοιχήματα μου'!E1195&lt;&gt;0,(100-($Q$1022*100)/100)/'Τα Στοιχήματα μου'!E1195,0)</f>
        <v>0</v>
      </c>
      <c r="S1195" s="6">
        <f>R1195*('Τα Στοιχήματα μου'!E1195-1)</f>
        <v>0</v>
      </c>
      <c r="T1195" s="5">
        <f>SUM($S$23:S1195)/100+1</f>
        <v>1.4422218253259511</v>
      </c>
      <c r="U1195" s="6">
        <f>IF('Τα Στοιχήματα μου'!E1195&lt;&gt;0,(100-(Q1195*100)/100)/'Τα Στοιχήματα μου'!E1195,0)</f>
        <v>0</v>
      </c>
      <c r="V1195" s="6">
        <f>'Τα Στοιχήματα μου'!E1195*U1195</f>
        <v>0</v>
      </c>
      <c r="W1195" s="5">
        <f>IF('Τα Στοιχήματα μου'!E1195&lt;&gt;0,V1195/(100/I1195),W1194)</f>
        <v>1.4422218253259509</v>
      </c>
      <c r="X1195" s="7"/>
      <c r="Y1195" s="6">
        <f>COUNTIF('Τα Στοιχήματα μου'!$F$23:F1195,"W")+COUNTIF('Τα Στοιχήματα μου'!$F$23:F1195,"L")</f>
        <v>5</v>
      </c>
      <c r="Z1195" s="6">
        <f>COUNTIF('Τα Στοιχήματα μου'!$F$23:F1195,"W")</f>
        <v>3</v>
      </c>
      <c r="AA1195" s="4">
        <f>COUNTIF('Τα Στοιχήματα μου'!$F$23:F1195,"W")/(COUNTIF('Τα Στοιχήματα μου'!$F$23:F1195,"W")+COUNTIF('Τα Στοιχήματα μου'!$F$23:F1195,"L"))</f>
        <v>0.6</v>
      </c>
    </row>
    <row r="1196" spans="2:27">
      <c r="B1196" s="6">
        <f t="shared" si="18"/>
        <v>1174</v>
      </c>
      <c r="I1196" s="6">
        <f>I1195+1</f>
        <v>1174</v>
      </c>
      <c r="J1196" s="6">
        <f>'Τα Στοιχήματα μου'!D1196</f>
        <v>0</v>
      </c>
      <c r="K1196" s="6">
        <f>'Τα Στοιχήματα μου'!E1196</f>
        <v>0</v>
      </c>
      <c r="L1196" s="6">
        <f>'Τα Στοιχήματα μου'!F1196</f>
        <v>0</v>
      </c>
      <c r="M1196" s="7"/>
      <c r="N1196" s="5">
        <f>AVERAGE('Τα Στοιχήματα μου'!$E$23:E1196)</f>
        <v>2.956</v>
      </c>
      <c r="O1196" s="6" t="str">
        <f>IF('Τα Στοιχήματα μου'!E1196&lt;&gt;0,1/'Τα Στοιχήματα μου'!E1196,"")</f>
        <v/>
      </c>
      <c r="P1196" s="6">
        <f>SUM($O$23:O1196)</f>
        <v>3.4668730650154802</v>
      </c>
      <c r="Q1196" s="6">
        <f>(1-(1/P1196))*100</f>
        <v>71.155563493480983</v>
      </c>
      <c r="R1196" s="6">
        <f>IF('Τα Στοιχήματα μου'!E1196&lt;&gt;0,(100-($Q$1022*100)/100)/'Τα Στοιχήματα μου'!E1196,0)</f>
        <v>0</v>
      </c>
      <c r="S1196" s="6">
        <f>R1196*('Τα Στοιχήματα μου'!E1196-1)</f>
        <v>0</v>
      </c>
      <c r="T1196" s="5">
        <f>SUM($S$23:S1196)/100+1</f>
        <v>1.4422218253259511</v>
      </c>
      <c r="U1196" s="6">
        <f>IF('Τα Στοιχήματα μου'!E1196&lt;&gt;0,(100-(Q1196*100)/100)/'Τα Στοιχήματα μου'!E1196,0)</f>
        <v>0</v>
      </c>
      <c r="V1196" s="6">
        <f>'Τα Στοιχήματα μου'!E1196*U1196</f>
        <v>0</v>
      </c>
      <c r="W1196" s="5">
        <f>IF('Τα Στοιχήματα μου'!E1196&lt;&gt;0,V1196/(100/I1196),W1195)</f>
        <v>1.4422218253259509</v>
      </c>
      <c r="X1196" s="7"/>
      <c r="Y1196" s="6">
        <f>COUNTIF('Τα Στοιχήματα μου'!$F$23:F1196,"W")+COUNTIF('Τα Στοιχήματα μου'!$F$23:F1196,"L")</f>
        <v>5</v>
      </c>
      <c r="Z1196" s="6">
        <f>COUNTIF('Τα Στοιχήματα μου'!$F$23:F1196,"W")</f>
        <v>3</v>
      </c>
      <c r="AA1196" s="4">
        <f>COUNTIF('Τα Στοιχήματα μου'!$F$23:F1196,"W")/(COUNTIF('Τα Στοιχήματα μου'!$F$23:F1196,"W")+COUNTIF('Τα Στοιχήματα μου'!$F$23:F1196,"L"))</f>
        <v>0.6</v>
      </c>
    </row>
    <row r="1197" spans="2:27">
      <c r="B1197" s="6">
        <f t="shared" si="18"/>
        <v>1175</v>
      </c>
      <c r="I1197" s="6">
        <f>I1196+1</f>
        <v>1175</v>
      </c>
      <c r="J1197" s="6">
        <f>'Τα Στοιχήματα μου'!D1197</f>
        <v>0</v>
      </c>
      <c r="K1197" s="6">
        <f>'Τα Στοιχήματα μου'!E1197</f>
        <v>0</v>
      </c>
      <c r="L1197" s="6">
        <f>'Τα Στοιχήματα μου'!F1197</f>
        <v>0</v>
      </c>
      <c r="M1197" s="7"/>
      <c r="N1197" s="5">
        <f>AVERAGE('Τα Στοιχήματα μου'!$E$23:E1197)</f>
        <v>2.956</v>
      </c>
      <c r="O1197" s="6" t="str">
        <f>IF('Τα Στοιχήματα μου'!E1197&lt;&gt;0,1/'Τα Στοιχήματα μου'!E1197,"")</f>
        <v/>
      </c>
      <c r="P1197" s="6">
        <f>SUM($O$23:O1197)</f>
        <v>3.4668730650154802</v>
      </c>
      <c r="Q1197" s="6">
        <f>(1-(1/P1197))*100</f>
        <v>71.155563493480983</v>
      </c>
      <c r="R1197" s="6">
        <f>IF('Τα Στοιχήματα μου'!E1197&lt;&gt;0,(100-($Q$1022*100)/100)/'Τα Στοιχήματα μου'!E1197,0)</f>
        <v>0</v>
      </c>
      <c r="S1197" s="6">
        <f>R1197*('Τα Στοιχήματα μου'!E1197-1)</f>
        <v>0</v>
      </c>
      <c r="T1197" s="5">
        <f>SUM($S$23:S1197)/100+1</f>
        <v>1.4422218253259511</v>
      </c>
      <c r="U1197" s="6">
        <f>IF('Τα Στοιχήματα μου'!E1197&lt;&gt;0,(100-(Q1197*100)/100)/'Τα Στοιχήματα μου'!E1197,0)</f>
        <v>0</v>
      </c>
      <c r="V1197" s="6">
        <f>'Τα Στοιχήματα μου'!E1197*U1197</f>
        <v>0</v>
      </c>
      <c r="W1197" s="5">
        <f>IF('Τα Στοιχήματα μου'!E1197&lt;&gt;0,V1197/(100/I1197),W1196)</f>
        <v>1.4422218253259509</v>
      </c>
      <c r="X1197" s="7"/>
      <c r="Y1197" s="6">
        <f>COUNTIF('Τα Στοιχήματα μου'!$F$23:F1197,"W")+COUNTIF('Τα Στοιχήματα μου'!$F$23:F1197,"L")</f>
        <v>5</v>
      </c>
      <c r="Z1197" s="6">
        <f>COUNTIF('Τα Στοιχήματα μου'!$F$23:F1197,"W")</f>
        <v>3</v>
      </c>
      <c r="AA1197" s="4">
        <f>COUNTIF('Τα Στοιχήματα μου'!$F$23:F1197,"W")/(COUNTIF('Τα Στοιχήματα μου'!$F$23:F1197,"W")+COUNTIF('Τα Στοιχήματα μου'!$F$23:F1197,"L"))</f>
        <v>0.6</v>
      </c>
    </row>
    <row r="1198" spans="2:27">
      <c r="B1198" s="6">
        <f t="shared" si="18"/>
        <v>1176</v>
      </c>
      <c r="I1198" s="6">
        <f>I1197+1</f>
        <v>1176</v>
      </c>
      <c r="J1198" s="6">
        <f>'Τα Στοιχήματα μου'!D1198</f>
        <v>0</v>
      </c>
      <c r="K1198" s="6">
        <f>'Τα Στοιχήματα μου'!E1198</f>
        <v>0</v>
      </c>
      <c r="L1198" s="6">
        <f>'Τα Στοιχήματα μου'!F1198</f>
        <v>0</v>
      </c>
      <c r="M1198" s="7"/>
      <c r="N1198" s="5">
        <f>AVERAGE('Τα Στοιχήματα μου'!$E$23:E1198)</f>
        <v>2.956</v>
      </c>
      <c r="O1198" s="6" t="str">
        <f>IF('Τα Στοιχήματα μου'!E1198&lt;&gt;0,1/'Τα Στοιχήματα μου'!E1198,"")</f>
        <v/>
      </c>
      <c r="P1198" s="6">
        <f>SUM($O$23:O1198)</f>
        <v>3.4668730650154802</v>
      </c>
      <c r="Q1198" s="6">
        <f>(1-(1/P1198))*100</f>
        <v>71.155563493480983</v>
      </c>
      <c r="R1198" s="6">
        <f>IF('Τα Στοιχήματα μου'!E1198&lt;&gt;0,(100-($Q$1022*100)/100)/'Τα Στοιχήματα μου'!E1198,0)</f>
        <v>0</v>
      </c>
      <c r="S1198" s="6">
        <f>R1198*('Τα Στοιχήματα μου'!E1198-1)</f>
        <v>0</v>
      </c>
      <c r="T1198" s="5">
        <f>SUM($S$23:S1198)/100+1</f>
        <v>1.4422218253259511</v>
      </c>
      <c r="U1198" s="6">
        <f>IF('Τα Στοιχήματα μου'!E1198&lt;&gt;0,(100-(Q1198*100)/100)/'Τα Στοιχήματα μου'!E1198,0)</f>
        <v>0</v>
      </c>
      <c r="V1198" s="6">
        <f>'Τα Στοιχήματα μου'!E1198*U1198</f>
        <v>0</v>
      </c>
      <c r="W1198" s="5">
        <f>IF('Τα Στοιχήματα μου'!E1198&lt;&gt;0,V1198/(100/I1198),W1197)</f>
        <v>1.4422218253259509</v>
      </c>
      <c r="X1198" s="7"/>
      <c r="Y1198" s="6">
        <f>COUNTIF('Τα Στοιχήματα μου'!$F$23:F1198,"W")+COUNTIF('Τα Στοιχήματα μου'!$F$23:F1198,"L")</f>
        <v>5</v>
      </c>
      <c r="Z1198" s="6">
        <f>COUNTIF('Τα Στοιχήματα μου'!$F$23:F1198,"W")</f>
        <v>3</v>
      </c>
      <c r="AA1198" s="4">
        <f>COUNTIF('Τα Στοιχήματα μου'!$F$23:F1198,"W")/(COUNTIF('Τα Στοιχήματα μου'!$F$23:F1198,"W")+COUNTIF('Τα Στοιχήματα μου'!$F$23:F1198,"L"))</f>
        <v>0.6</v>
      </c>
    </row>
    <row r="1199" spans="2:27">
      <c r="B1199" s="6">
        <f t="shared" si="18"/>
        <v>1177</v>
      </c>
      <c r="I1199" s="6">
        <f>I1198+1</f>
        <v>1177</v>
      </c>
      <c r="J1199" s="6">
        <f>'Τα Στοιχήματα μου'!D1199</f>
        <v>0</v>
      </c>
      <c r="K1199" s="6">
        <f>'Τα Στοιχήματα μου'!E1199</f>
        <v>0</v>
      </c>
      <c r="L1199" s="6">
        <f>'Τα Στοιχήματα μου'!F1199</f>
        <v>0</v>
      </c>
      <c r="M1199" s="7"/>
      <c r="N1199" s="5">
        <f>AVERAGE('Τα Στοιχήματα μου'!$E$23:E1199)</f>
        <v>2.956</v>
      </c>
      <c r="O1199" s="6" t="str">
        <f>IF('Τα Στοιχήματα μου'!E1199&lt;&gt;0,1/'Τα Στοιχήματα μου'!E1199,"")</f>
        <v/>
      </c>
      <c r="P1199" s="6">
        <f>SUM($O$23:O1199)</f>
        <v>3.4668730650154802</v>
      </c>
      <c r="Q1199" s="6">
        <f>(1-(1/P1199))*100</f>
        <v>71.155563493480983</v>
      </c>
      <c r="R1199" s="6">
        <f>IF('Τα Στοιχήματα μου'!E1199&lt;&gt;0,(100-($Q$1022*100)/100)/'Τα Στοιχήματα μου'!E1199,0)</f>
        <v>0</v>
      </c>
      <c r="S1199" s="6">
        <f>R1199*('Τα Στοιχήματα μου'!E1199-1)</f>
        <v>0</v>
      </c>
      <c r="T1199" s="5">
        <f>SUM($S$23:S1199)/100+1</f>
        <v>1.4422218253259511</v>
      </c>
      <c r="U1199" s="6">
        <f>IF('Τα Στοιχήματα μου'!E1199&lt;&gt;0,(100-(Q1199*100)/100)/'Τα Στοιχήματα μου'!E1199,0)</f>
        <v>0</v>
      </c>
      <c r="V1199" s="6">
        <f>'Τα Στοιχήματα μου'!E1199*U1199</f>
        <v>0</v>
      </c>
      <c r="W1199" s="5">
        <f>IF('Τα Στοιχήματα μου'!E1199&lt;&gt;0,V1199/(100/I1199),W1198)</f>
        <v>1.4422218253259509</v>
      </c>
      <c r="X1199" s="7"/>
      <c r="Y1199" s="6">
        <f>COUNTIF('Τα Στοιχήματα μου'!$F$23:F1199,"W")+COUNTIF('Τα Στοιχήματα μου'!$F$23:F1199,"L")</f>
        <v>5</v>
      </c>
      <c r="Z1199" s="6">
        <f>COUNTIF('Τα Στοιχήματα μου'!$F$23:F1199,"W")</f>
        <v>3</v>
      </c>
      <c r="AA1199" s="4">
        <f>COUNTIF('Τα Στοιχήματα μου'!$F$23:F1199,"W")/(COUNTIF('Τα Στοιχήματα μου'!$F$23:F1199,"W")+COUNTIF('Τα Στοιχήματα μου'!$F$23:F1199,"L"))</f>
        <v>0.6</v>
      </c>
    </row>
    <row r="1200" spans="2:27">
      <c r="B1200" s="6">
        <f t="shared" si="18"/>
        <v>1178</v>
      </c>
      <c r="I1200" s="6">
        <f>I1199+1</f>
        <v>1178</v>
      </c>
      <c r="J1200" s="6">
        <f>'Τα Στοιχήματα μου'!D1200</f>
        <v>0</v>
      </c>
      <c r="K1200" s="6">
        <f>'Τα Στοιχήματα μου'!E1200</f>
        <v>0</v>
      </c>
      <c r="L1200" s="6">
        <f>'Τα Στοιχήματα μου'!F1200</f>
        <v>0</v>
      </c>
      <c r="M1200" s="7"/>
      <c r="N1200" s="5">
        <f>AVERAGE('Τα Στοιχήματα μου'!$E$23:E1200)</f>
        <v>2.956</v>
      </c>
      <c r="O1200" s="6" t="str">
        <f>IF('Τα Στοιχήματα μου'!E1200&lt;&gt;0,1/'Τα Στοιχήματα μου'!E1200,"")</f>
        <v/>
      </c>
      <c r="P1200" s="6">
        <f>SUM($O$23:O1200)</f>
        <v>3.4668730650154802</v>
      </c>
      <c r="Q1200" s="6">
        <f>(1-(1/P1200))*100</f>
        <v>71.155563493480983</v>
      </c>
      <c r="R1200" s="6">
        <f>IF('Τα Στοιχήματα μου'!E1200&lt;&gt;0,(100-($Q$1022*100)/100)/'Τα Στοιχήματα μου'!E1200,0)</f>
        <v>0</v>
      </c>
      <c r="S1200" s="6">
        <f>R1200*('Τα Στοιχήματα μου'!E1200-1)</f>
        <v>0</v>
      </c>
      <c r="T1200" s="5">
        <f>SUM($S$23:S1200)/100+1</f>
        <v>1.4422218253259511</v>
      </c>
      <c r="U1200" s="6">
        <f>IF('Τα Στοιχήματα μου'!E1200&lt;&gt;0,(100-(Q1200*100)/100)/'Τα Στοιχήματα μου'!E1200,0)</f>
        <v>0</v>
      </c>
      <c r="V1200" s="6">
        <f>'Τα Στοιχήματα μου'!E1200*U1200</f>
        <v>0</v>
      </c>
      <c r="W1200" s="5">
        <f>IF('Τα Στοιχήματα μου'!E1200&lt;&gt;0,V1200/(100/I1200),W1199)</f>
        <v>1.4422218253259509</v>
      </c>
      <c r="X1200" s="7"/>
      <c r="Y1200" s="6">
        <f>COUNTIF('Τα Στοιχήματα μου'!$F$23:F1200,"W")+COUNTIF('Τα Στοιχήματα μου'!$F$23:F1200,"L")</f>
        <v>5</v>
      </c>
      <c r="Z1200" s="6">
        <f>COUNTIF('Τα Στοιχήματα μου'!$F$23:F1200,"W")</f>
        <v>3</v>
      </c>
      <c r="AA1200" s="4">
        <f>COUNTIF('Τα Στοιχήματα μου'!$F$23:F1200,"W")/(COUNTIF('Τα Στοιχήματα μου'!$F$23:F1200,"W")+COUNTIF('Τα Στοιχήματα μου'!$F$23:F1200,"L"))</f>
        <v>0.6</v>
      </c>
    </row>
    <row r="1201" spans="2:27">
      <c r="B1201" s="6">
        <f t="shared" si="18"/>
        <v>1179</v>
      </c>
      <c r="I1201" s="6">
        <f>I1200+1</f>
        <v>1179</v>
      </c>
      <c r="J1201" s="6">
        <f>'Τα Στοιχήματα μου'!D1201</f>
        <v>0</v>
      </c>
      <c r="K1201" s="6">
        <f>'Τα Στοιχήματα μου'!E1201</f>
        <v>0</v>
      </c>
      <c r="L1201" s="6">
        <f>'Τα Στοιχήματα μου'!F1201</f>
        <v>0</v>
      </c>
      <c r="M1201" s="7"/>
      <c r="N1201" s="5">
        <f>AVERAGE('Τα Στοιχήματα μου'!$E$23:E1201)</f>
        <v>2.956</v>
      </c>
      <c r="O1201" s="6" t="str">
        <f>IF('Τα Στοιχήματα μου'!E1201&lt;&gt;0,1/'Τα Στοιχήματα μου'!E1201,"")</f>
        <v/>
      </c>
      <c r="P1201" s="6">
        <f>SUM($O$23:O1201)</f>
        <v>3.4668730650154802</v>
      </c>
      <c r="Q1201" s="6">
        <f>(1-(1/P1201))*100</f>
        <v>71.155563493480983</v>
      </c>
      <c r="R1201" s="6">
        <f>IF('Τα Στοιχήματα μου'!E1201&lt;&gt;0,(100-($Q$1022*100)/100)/'Τα Στοιχήματα μου'!E1201,0)</f>
        <v>0</v>
      </c>
      <c r="S1201" s="6">
        <f>R1201*('Τα Στοιχήματα μου'!E1201-1)</f>
        <v>0</v>
      </c>
      <c r="T1201" s="5">
        <f>SUM($S$23:S1201)/100+1</f>
        <v>1.4422218253259511</v>
      </c>
      <c r="U1201" s="6">
        <f>IF('Τα Στοιχήματα μου'!E1201&lt;&gt;0,(100-(Q1201*100)/100)/'Τα Στοιχήματα μου'!E1201,0)</f>
        <v>0</v>
      </c>
      <c r="V1201" s="6">
        <f>'Τα Στοιχήματα μου'!E1201*U1201</f>
        <v>0</v>
      </c>
      <c r="W1201" s="5">
        <f>IF('Τα Στοιχήματα μου'!E1201&lt;&gt;0,V1201/(100/I1201),W1200)</f>
        <v>1.4422218253259509</v>
      </c>
      <c r="X1201" s="7"/>
      <c r="Y1201" s="6">
        <f>COUNTIF('Τα Στοιχήματα μου'!$F$23:F1201,"W")+COUNTIF('Τα Στοιχήματα μου'!$F$23:F1201,"L")</f>
        <v>5</v>
      </c>
      <c r="Z1201" s="6">
        <f>COUNTIF('Τα Στοιχήματα μου'!$F$23:F1201,"W")</f>
        <v>3</v>
      </c>
      <c r="AA1201" s="4">
        <f>COUNTIF('Τα Στοιχήματα μου'!$F$23:F1201,"W")/(COUNTIF('Τα Στοιχήματα μου'!$F$23:F1201,"W")+COUNTIF('Τα Στοιχήματα μου'!$F$23:F1201,"L"))</f>
        <v>0.6</v>
      </c>
    </row>
    <row r="1202" spans="2:27">
      <c r="B1202" s="6">
        <f t="shared" si="18"/>
        <v>1180</v>
      </c>
      <c r="I1202" s="6">
        <f>I1201+1</f>
        <v>1180</v>
      </c>
      <c r="J1202" s="6">
        <f>'Τα Στοιχήματα μου'!D1202</f>
        <v>0</v>
      </c>
      <c r="K1202" s="6">
        <f>'Τα Στοιχήματα μου'!E1202</f>
        <v>0</v>
      </c>
      <c r="L1202" s="6">
        <f>'Τα Στοιχήματα μου'!F1202</f>
        <v>0</v>
      </c>
      <c r="M1202" s="7"/>
      <c r="N1202" s="5">
        <f>AVERAGE('Τα Στοιχήματα μου'!$E$23:E1202)</f>
        <v>2.956</v>
      </c>
      <c r="O1202" s="6" t="str">
        <f>IF('Τα Στοιχήματα μου'!E1202&lt;&gt;0,1/'Τα Στοιχήματα μου'!E1202,"")</f>
        <v/>
      </c>
      <c r="P1202" s="6">
        <f>SUM($O$23:O1202)</f>
        <v>3.4668730650154802</v>
      </c>
      <c r="Q1202" s="6">
        <f>(1-(1/P1202))*100</f>
        <v>71.155563493480983</v>
      </c>
      <c r="R1202" s="6">
        <f>IF('Τα Στοιχήματα μου'!E1202&lt;&gt;0,(100-($Q$1022*100)/100)/'Τα Στοιχήματα μου'!E1202,0)</f>
        <v>0</v>
      </c>
      <c r="S1202" s="6">
        <f>R1202*('Τα Στοιχήματα μου'!E1202-1)</f>
        <v>0</v>
      </c>
      <c r="T1202" s="5">
        <f>SUM($S$23:S1202)/100+1</f>
        <v>1.4422218253259511</v>
      </c>
      <c r="U1202" s="6">
        <f>IF('Τα Στοιχήματα μου'!E1202&lt;&gt;0,(100-(Q1202*100)/100)/'Τα Στοιχήματα μου'!E1202,0)</f>
        <v>0</v>
      </c>
      <c r="V1202" s="6">
        <f>'Τα Στοιχήματα μου'!E1202*U1202</f>
        <v>0</v>
      </c>
      <c r="W1202" s="5">
        <f>IF('Τα Στοιχήματα μου'!E1202&lt;&gt;0,V1202/(100/I1202),W1201)</f>
        <v>1.4422218253259509</v>
      </c>
      <c r="X1202" s="7"/>
      <c r="Y1202" s="6">
        <f>COUNTIF('Τα Στοιχήματα μου'!$F$23:F1202,"W")+COUNTIF('Τα Στοιχήματα μου'!$F$23:F1202,"L")</f>
        <v>5</v>
      </c>
      <c r="Z1202" s="6">
        <f>COUNTIF('Τα Στοιχήματα μου'!$F$23:F1202,"W")</f>
        <v>3</v>
      </c>
      <c r="AA1202" s="4">
        <f>COUNTIF('Τα Στοιχήματα μου'!$F$23:F1202,"W")/(COUNTIF('Τα Στοιχήματα μου'!$F$23:F1202,"W")+COUNTIF('Τα Στοιχήματα μου'!$F$23:F1202,"L"))</f>
        <v>0.6</v>
      </c>
    </row>
    <row r="1203" spans="2:27">
      <c r="B1203" s="6">
        <f t="shared" si="18"/>
        <v>1181</v>
      </c>
      <c r="I1203" s="6">
        <f>I1202+1</f>
        <v>1181</v>
      </c>
      <c r="J1203" s="6">
        <f>'Τα Στοιχήματα μου'!D1203</f>
        <v>0</v>
      </c>
      <c r="K1203" s="6">
        <f>'Τα Στοιχήματα μου'!E1203</f>
        <v>0</v>
      </c>
      <c r="L1203" s="6">
        <f>'Τα Στοιχήματα μου'!F1203</f>
        <v>0</v>
      </c>
      <c r="M1203" s="7"/>
      <c r="N1203" s="5">
        <f>AVERAGE('Τα Στοιχήματα μου'!$E$23:E1203)</f>
        <v>2.956</v>
      </c>
      <c r="O1203" s="6" t="str">
        <f>IF('Τα Στοιχήματα μου'!E1203&lt;&gt;0,1/'Τα Στοιχήματα μου'!E1203,"")</f>
        <v/>
      </c>
      <c r="P1203" s="6">
        <f>SUM($O$23:O1203)</f>
        <v>3.4668730650154802</v>
      </c>
      <c r="Q1203" s="6">
        <f>(1-(1/P1203))*100</f>
        <v>71.155563493480983</v>
      </c>
      <c r="R1203" s="6">
        <f>IF('Τα Στοιχήματα μου'!E1203&lt;&gt;0,(100-($Q$1022*100)/100)/'Τα Στοιχήματα μου'!E1203,0)</f>
        <v>0</v>
      </c>
      <c r="S1203" s="6">
        <f>R1203*('Τα Στοιχήματα μου'!E1203-1)</f>
        <v>0</v>
      </c>
      <c r="T1203" s="5">
        <f>SUM($S$23:S1203)/100+1</f>
        <v>1.4422218253259511</v>
      </c>
      <c r="U1203" s="6">
        <f>IF('Τα Στοιχήματα μου'!E1203&lt;&gt;0,(100-(Q1203*100)/100)/'Τα Στοιχήματα μου'!E1203,0)</f>
        <v>0</v>
      </c>
      <c r="V1203" s="6">
        <f>'Τα Στοιχήματα μου'!E1203*U1203</f>
        <v>0</v>
      </c>
      <c r="W1203" s="5">
        <f>IF('Τα Στοιχήματα μου'!E1203&lt;&gt;0,V1203/(100/I1203),W1202)</f>
        <v>1.4422218253259509</v>
      </c>
      <c r="X1203" s="7"/>
      <c r="Y1203" s="6">
        <f>COUNTIF('Τα Στοιχήματα μου'!$F$23:F1203,"W")+COUNTIF('Τα Στοιχήματα μου'!$F$23:F1203,"L")</f>
        <v>5</v>
      </c>
      <c r="Z1203" s="6">
        <f>COUNTIF('Τα Στοιχήματα μου'!$F$23:F1203,"W")</f>
        <v>3</v>
      </c>
      <c r="AA1203" s="4">
        <f>COUNTIF('Τα Στοιχήματα μου'!$F$23:F1203,"W")/(COUNTIF('Τα Στοιχήματα μου'!$F$23:F1203,"W")+COUNTIF('Τα Στοιχήματα μου'!$F$23:F1203,"L"))</f>
        <v>0.6</v>
      </c>
    </row>
    <row r="1204" spans="2:27">
      <c r="B1204" s="6">
        <f t="shared" si="18"/>
        <v>1182</v>
      </c>
      <c r="I1204" s="6">
        <f>I1203+1</f>
        <v>1182</v>
      </c>
      <c r="J1204" s="6">
        <f>'Τα Στοιχήματα μου'!D1204</f>
        <v>0</v>
      </c>
      <c r="K1204" s="6">
        <f>'Τα Στοιχήματα μου'!E1204</f>
        <v>0</v>
      </c>
      <c r="L1204" s="6">
        <f>'Τα Στοιχήματα μου'!F1204</f>
        <v>0</v>
      </c>
      <c r="M1204" s="7"/>
      <c r="N1204" s="5">
        <f>AVERAGE('Τα Στοιχήματα μου'!$E$23:E1204)</f>
        <v>2.956</v>
      </c>
      <c r="O1204" s="6" t="str">
        <f>IF('Τα Στοιχήματα μου'!E1204&lt;&gt;0,1/'Τα Στοιχήματα μου'!E1204,"")</f>
        <v/>
      </c>
      <c r="P1204" s="6">
        <f>SUM($O$23:O1204)</f>
        <v>3.4668730650154802</v>
      </c>
      <c r="Q1204" s="6">
        <f>(1-(1/P1204))*100</f>
        <v>71.155563493480983</v>
      </c>
      <c r="R1204" s="6">
        <f>IF('Τα Στοιχήματα μου'!E1204&lt;&gt;0,(100-($Q$1022*100)/100)/'Τα Στοιχήματα μου'!E1204,0)</f>
        <v>0</v>
      </c>
      <c r="S1204" s="6">
        <f>R1204*('Τα Στοιχήματα μου'!E1204-1)</f>
        <v>0</v>
      </c>
      <c r="T1204" s="5">
        <f>SUM($S$23:S1204)/100+1</f>
        <v>1.4422218253259511</v>
      </c>
      <c r="U1204" s="6">
        <f>IF('Τα Στοιχήματα μου'!E1204&lt;&gt;0,(100-(Q1204*100)/100)/'Τα Στοιχήματα μου'!E1204,0)</f>
        <v>0</v>
      </c>
      <c r="V1204" s="6">
        <f>'Τα Στοιχήματα μου'!E1204*U1204</f>
        <v>0</v>
      </c>
      <c r="W1204" s="5">
        <f>IF('Τα Στοιχήματα μου'!E1204&lt;&gt;0,V1204/(100/I1204),W1203)</f>
        <v>1.4422218253259509</v>
      </c>
      <c r="X1204" s="7"/>
      <c r="Y1204" s="6">
        <f>COUNTIF('Τα Στοιχήματα μου'!$F$23:F1204,"W")+COUNTIF('Τα Στοιχήματα μου'!$F$23:F1204,"L")</f>
        <v>5</v>
      </c>
      <c r="Z1204" s="6">
        <f>COUNTIF('Τα Στοιχήματα μου'!$F$23:F1204,"W")</f>
        <v>3</v>
      </c>
      <c r="AA1204" s="4">
        <f>COUNTIF('Τα Στοιχήματα μου'!$F$23:F1204,"W")/(COUNTIF('Τα Στοιχήματα μου'!$F$23:F1204,"W")+COUNTIF('Τα Στοιχήματα μου'!$F$23:F1204,"L"))</f>
        <v>0.6</v>
      </c>
    </row>
    <row r="1205" spans="2:27">
      <c r="B1205" s="6">
        <f t="shared" si="18"/>
        <v>1183</v>
      </c>
      <c r="I1205" s="6">
        <f>I1204+1</f>
        <v>1183</v>
      </c>
      <c r="J1205" s="6">
        <f>'Τα Στοιχήματα μου'!D1205</f>
        <v>0</v>
      </c>
      <c r="K1205" s="6">
        <f>'Τα Στοιχήματα μου'!E1205</f>
        <v>0</v>
      </c>
      <c r="L1205" s="6">
        <f>'Τα Στοιχήματα μου'!F1205</f>
        <v>0</v>
      </c>
      <c r="M1205" s="7"/>
      <c r="N1205" s="5">
        <f>AVERAGE('Τα Στοιχήματα μου'!$E$23:E1205)</f>
        <v>2.956</v>
      </c>
      <c r="O1205" s="6" t="str">
        <f>IF('Τα Στοιχήματα μου'!E1205&lt;&gt;0,1/'Τα Στοιχήματα μου'!E1205,"")</f>
        <v/>
      </c>
      <c r="P1205" s="6">
        <f>SUM($O$23:O1205)</f>
        <v>3.4668730650154802</v>
      </c>
      <c r="Q1205" s="6">
        <f>(1-(1/P1205))*100</f>
        <v>71.155563493480983</v>
      </c>
      <c r="R1205" s="6">
        <f>IF('Τα Στοιχήματα μου'!E1205&lt;&gt;0,(100-($Q$1022*100)/100)/'Τα Στοιχήματα μου'!E1205,0)</f>
        <v>0</v>
      </c>
      <c r="S1205" s="6">
        <f>R1205*('Τα Στοιχήματα μου'!E1205-1)</f>
        <v>0</v>
      </c>
      <c r="T1205" s="5">
        <f>SUM($S$23:S1205)/100+1</f>
        <v>1.4422218253259511</v>
      </c>
      <c r="U1205" s="6">
        <f>IF('Τα Στοιχήματα μου'!E1205&lt;&gt;0,(100-(Q1205*100)/100)/'Τα Στοιχήματα μου'!E1205,0)</f>
        <v>0</v>
      </c>
      <c r="V1205" s="6">
        <f>'Τα Στοιχήματα μου'!E1205*U1205</f>
        <v>0</v>
      </c>
      <c r="W1205" s="5">
        <f>IF('Τα Στοιχήματα μου'!E1205&lt;&gt;0,V1205/(100/I1205),W1204)</f>
        <v>1.4422218253259509</v>
      </c>
      <c r="X1205" s="7"/>
      <c r="Y1205" s="6">
        <f>COUNTIF('Τα Στοιχήματα μου'!$F$23:F1205,"W")+COUNTIF('Τα Στοιχήματα μου'!$F$23:F1205,"L")</f>
        <v>5</v>
      </c>
      <c r="Z1205" s="6">
        <f>COUNTIF('Τα Στοιχήματα μου'!$F$23:F1205,"W")</f>
        <v>3</v>
      </c>
      <c r="AA1205" s="4">
        <f>COUNTIF('Τα Στοιχήματα μου'!$F$23:F1205,"W")/(COUNTIF('Τα Στοιχήματα μου'!$F$23:F1205,"W")+COUNTIF('Τα Στοιχήματα μου'!$F$23:F1205,"L"))</f>
        <v>0.6</v>
      </c>
    </row>
    <row r="1206" spans="2:27">
      <c r="B1206" s="6">
        <f t="shared" si="18"/>
        <v>1184</v>
      </c>
      <c r="I1206" s="6">
        <f>I1205+1</f>
        <v>1184</v>
      </c>
      <c r="J1206" s="6">
        <f>'Τα Στοιχήματα μου'!D1206</f>
        <v>0</v>
      </c>
      <c r="K1206" s="6">
        <f>'Τα Στοιχήματα μου'!E1206</f>
        <v>0</v>
      </c>
      <c r="L1206" s="6">
        <f>'Τα Στοιχήματα μου'!F1206</f>
        <v>0</v>
      </c>
      <c r="M1206" s="7"/>
      <c r="N1206" s="5">
        <f>AVERAGE('Τα Στοιχήματα μου'!$E$23:E1206)</f>
        <v>2.956</v>
      </c>
      <c r="O1206" s="6" t="str">
        <f>IF('Τα Στοιχήματα μου'!E1206&lt;&gt;0,1/'Τα Στοιχήματα μου'!E1206,"")</f>
        <v/>
      </c>
      <c r="P1206" s="6">
        <f>SUM($O$23:O1206)</f>
        <v>3.4668730650154802</v>
      </c>
      <c r="Q1206" s="6">
        <f>(1-(1/P1206))*100</f>
        <v>71.155563493480983</v>
      </c>
      <c r="R1206" s="6">
        <f>IF('Τα Στοιχήματα μου'!E1206&lt;&gt;0,(100-($Q$1022*100)/100)/'Τα Στοιχήματα μου'!E1206,0)</f>
        <v>0</v>
      </c>
      <c r="S1206" s="6">
        <f>R1206*('Τα Στοιχήματα μου'!E1206-1)</f>
        <v>0</v>
      </c>
      <c r="T1206" s="5">
        <f>SUM($S$23:S1206)/100+1</f>
        <v>1.4422218253259511</v>
      </c>
      <c r="U1206" s="6">
        <f>IF('Τα Στοιχήματα μου'!E1206&lt;&gt;0,(100-(Q1206*100)/100)/'Τα Στοιχήματα μου'!E1206,0)</f>
        <v>0</v>
      </c>
      <c r="V1206" s="6">
        <f>'Τα Στοιχήματα μου'!E1206*U1206</f>
        <v>0</v>
      </c>
      <c r="W1206" s="5">
        <f>IF('Τα Στοιχήματα μου'!E1206&lt;&gt;0,V1206/(100/I1206),W1205)</f>
        <v>1.4422218253259509</v>
      </c>
      <c r="X1206" s="7"/>
      <c r="Y1206" s="6">
        <f>COUNTIF('Τα Στοιχήματα μου'!$F$23:F1206,"W")+COUNTIF('Τα Στοιχήματα μου'!$F$23:F1206,"L")</f>
        <v>5</v>
      </c>
      <c r="Z1206" s="6">
        <f>COUNTIF('Τα Στοιχήματα μου'!$F$23:F1206,"W")</f>
        <v>3</v>
      </c>
      <c r="AA1206" s="4">
        <f>COUNTIF('Τα Στοιχήματα μου'!$F$23:F1206,"W")/(COUNTIF('Τα Στοιχήματα μου'!$F$23:F1206,"W")+COUNTIF('Τα Στοιχήματα μου'!$F$23:F1206,"L"))</f>
        <v>0.6</v>
      </c>
    </row>
    <row r="1207" spans="2:27">
      <c r="B1207" s="6">
        <f t="shared" si="18"/>
        <v>1185</v>
      </c>
      <c r="I1207" s="6">
        <f>I1206+1</f>
        <v>1185</v>
      </c>
      <c r="J1207" s="6">
        <f>'Τα Στοιχήματα μου'!D1207</f>
        <v>0</v>
      </c>
      <c r="K1207" s="6">
        <f>'Τα Στοιχήματα μου'!E1207</f>
        <v>0</v>
      </c>
      <c r="L1207" s="6">
        <f>'Τα Στοιχήματα μου'!F1207</f>
        <v>0</v>
      </c>
      <c r="M1207" s="7"/>
      <c r="N1207" s="5">
        <f>AVERAGE('Τα Στοιχήματα μου'!$E$23:E1207)</f>
        <v>2.956</v>
      </c>
      <c r="O1207" s="6" t="str">
        <f>IF('Τα Στοιχήματα μου'!E1207&lt;&gt;0,1/'Τα Στοιχήματα μου'!E1207,"")</f>
        <v/>
      </c>
      <c r="P1207" s="6">
        <f>SUM($O$23:O1207)</f>
        <v>3.4668730650154802</v>
      </c>
      <c r="Q1207" s="6">
        <f>(1-(1/P1207))*100</f>
        <v>71.155563493480983</v>
      </c>
      <c r="R1207" s="6">
        <f>IF('Τα Στοιχήματα μου'!E1207&lt;&gt;0,(100-($Q$1022*100)/100)/'Τα Στοιχήματα μου'!E1207,0)</f>
        <v>0</v>
      </c>
      <c r="S1207" s="6">
        <f>R1207*('Τα Στοιχήματα μου'!E1207-1)</f>
        <v>0</v>
      </c>
      <c r="T1207" s="5">
        <f>SUM($S$23:S1207)/100+1</f>
        <v>1.4422218253259511</v>
      </c>
      <c r="U1207" s="6">
        <f>IF('Τα Στοιχήματα μου'!E1207&lt;&gt;0,(100-(Q1207*100)/100)/'Τα Στοιχήματα μου'!E1207,0)</f>
        <v>0</v>
      </c>
      <c r="V1207" s="6">
        <f>'Τα Στοιχήματα μου'!E1207*U1207</f>
        <v>0</v>
      </c>
      <c r="W1207" s="5">
        <f>IF('Τα Στοιχήματα μου'!E1207&lt;&gt;0,V1207/(100/I1207),W1206)</f>
        <v>1.4422218253259509</v>
      </c>
      <c r="X1207" s="7"/>
      <c r="Y1207" s="6">
        <f>COUNTIF('Τα Στοιχήματα μου'!$F$23:F1207,"W")+COUNTIF('Τα Στοιχήματα μου'!$F$23:F1207,"L")</f>
        <v>5</v>
      </c>
      <c r="Z1207" s="6">
        <f>COUNTIF('Τα Στοιχήματα μου'!$F$23:F1207,"W")</f>
        <v>3</v>
      </c>
      <c r="AA1207" s="4">
        <f>COUNTIF('Τα Στοιχήματα μου'!$F$23:F1207,"W")/(COUNTIF('Τα Στοιχήματα μου'!$F$23:F1207,"W")+COUNTIF('Τα Στοιχήματα μου'!$F$23:F1207,"L"))</f>
        <v>0.6</v>
      </c>
    </row>
    <row r="1208" spans="2:27">
      <c r="B1208" s="6">
        <f t="shared" si="18"/>
        <v>1186</v>
      </c>
      <c r="I1208" s="6">
        <f>I1207+1</f>
        <v>1186</v>
      </c>
      <c r="J1208" s="6">
        <f>'Τα Στοιχήματα μου'!D1208</f>
        <v>0</v>
      </c>
      <c r="K1208" s="6">
        <f>'Τα Στοιχήματα μου'!E1208</f>
        <v>0</v>
      </c>
      <c r="L1208" s="6">
        <f>'Τα Στοιχήματα μου'!F1208</f>
        <v>0</v>
      </c>
      <c r="M1208" s="7"/>
      <c r="N1208" s="5">
        <f>AVERAGE('Τα Στοιχήματα μου'!$E$23:E1208)</f>
        <v>2.956</v>
      </c>
      <c r="O1208" s="6" t="str">
        <f>IF('Τα Στοιχήματα μου'!E1208&lt;&gt;0,1/'Τα Στοιχήματα μου'!E1208,"")</f>
        <v/>
      </c>
      <c r="P1208" s="6">
        <f>SUM($O$23:O1208)</f>
        <v>3.4668730650154802</v>
      </c>
      <c r="Q1208" s="6">
        <f>(1-(1/P1208))*100</f>
        <v>71.155563493480983</v>
      </c>
      <c r="R1208" s="6">
        <f>IF('Τα Στοιχήματα μου'!E1208&lt;&gt;0,(100-($Q$1022*100)/100)/'Τα Στοιχήματα μου'!E1208,0)</f>
        <v>0</v>
      </c>
      <c r="S1208" s="6">
        <f>R1208*('Τα Στοιχήματα μου'!E1208-1)</f>
        <v>0</v>
      </c>
      <c r="T1208" s="5">
        <f>SUM($S$23:S1208)/100+1</f>
        <v>1.4422218253259511</v>
      </c>
      <c r="U1208" s="6">
        <f>IF('Τα Στοιχήματα μου'!E1208&lt;&gt;0,(100-(Q1208*100)/100)/'Τα Στοιχήματα μου'!E1208,0)</f>
        <v>0</v>
      </c>
      <c r="V1208" s="6">
        <f>'Τα Στοιχήματα μου'!E1208*U1208</f>
        <v>0</v>
      </c>
      <c r="W1208" s="5">
        <f>IF('Τα Στοιχήματα μου'!E1208&lt;&gt;0,V1208/(100/I1208),W1207)</f>
        <v>1.4422218253259509</v>
      </c>
      <c r="X1208" s="7"/>
      <c r="Y1208" s="6">
        <f>COUNTIF('Τα Στοιχήματα μου'!$F$23:F1208,"W")+COUNTIF('Τα Στοιχήματα μου'!$F$23:F1208,"L")</f>
        <v>5</v>
      </c>
      <c r="Z1208" s="6">
        <f>COUNTIF('Τα Στοιχήματα μου'!$F$23:F1208,"W")</f>
        <v>3</v>
      </c>
      <c r="AA1208" s="4">
        <f>COUNTIF('Τα Στοιχήματα μου'!$F$23:F1208,"W")/(COUNTIF('Τα Στοιχήματα μου'!$F$23:F1208,"W")+COUNTIF('Τα Στοιχήματα μου'!$F$23:F1208,"L"))</f>
        <v>0.6</v>
      </c>
    </row>
    <row r="1209" spans="2:27">
      <c r="B1209" s="6">
        <f t="shared" si="18"/>
        <v>1187</v>
      </c>
      <c r="I1209" s="6">
        <f>I1208+1</f>
        <v>1187</v>
      </c>
      <c r="J1209" s="6">
        <f>'Τα Στοιχήματα μου'!D1209</f>
        <v>0</v>
      </c>
      <c r="K1209" s="6">
        <f>'Τα Στοιχήματα μου'!E1209</f>
        <v>0</v>
      </c>
      <c r="L1209" s="6">
        <f>'Τα Στοιχήματα μου'!F1209</f>
        <v>0</v>
      </c>
      <c r="M1209" s="7"/>
      <c r="N1209" s="5">
        <f>AVERAGE('Τα Στοιχήματα μου'!$E$23:E1209)</f>
        <v>2.956</v>
      </c>
      <c r="O1209" s="6" t="str">
        <f>IF('Τα Στοιχήματα μου'!E1209&lt;&gt;0,1/'Τα Στοιχήματα μου'!E1209,"")</f>
        <v/>
      </c>
      <c r="P1209" s="6">
        <f>SUM($O$23:O1209)</f>
        <v>3.4668730650154802</v>
      </c>
      <c r="Q1209" s="6">
        <f>(1-(1/P1209))*100</f>
        <v>71.155563493480983</v>
      </c>
      <c r="R1209" s="6">
        <f>IF('Τα Στοιχήματα μου'!E1209&lt;&gt;0,(100-($Q$1022*100)/100)/'Τα Στοιχήματα μου'!E1209,0)</f>
        <v>0</v>
      </c>
      <c r="S1209" s="6">
        <f>R1209*('Τα Στοιχήματα μου'!E1209-1)</f>
        <v>0</v>
      </c>
      <c r="T1209" s="5">
        <f>SUM($S$23:S1209)/100+1</f>
        <v>1.4422218253259511</v>
      </c>
      <c r="U1209" s="6">
        <f>IF('Τα Στοιχήματα μου'!E1209&lt;&gt;0,(100-(Q1209*100)/100)/'Τα Στοιχήματα μου'!E1209,0)</f>
        <v>0</v>
      </c>
      <c r="V1209" s="6">
        <f>'Τα Στοιχήματα μου'!E1209*U1209</f>
        <v>0</v>
      </c>
      <c r="W1209" s="5">
        <f>IF('Τα Στοιχήματα μου'!E1209&lt;&gt;0,V1209/(100/I1209),W1208)</f>
        <v>1.4422218253259509</v>
      </c>
      <c r="X1209" s="7"/>
      <c r="Y1209" s="6">
        <f>COUNTIF('Τα Στοιχήματα μου'!$F$23:F1209,"W")+COUNTIF('Τα Στοιχήματα μου'!$F$23:F1209,"L")</f>
        <v>5</v>
      </c>
      <c r="Z1209" s="6">
        <f>COUNTIF('Τα Στοιχήματα μου'!$F$23:F1209,"W")</f>
        <v>3</v>
      </c>
      <c r="AA1209" s="4">
        <f>COUNTIF('Τα Στοιχήματα μου'!$F$23:F1209,"W")/(COUNTIF('Τα Στοιχήματα μου'!$F$23:F1209,"W")+COUNTIF('Τα Στοιχήματα μου'!$F$23:F1209,"L"))</f>
        <v>0.6</v>
      </c>
    </row>
    <row r="1210" spans="2:27">
      <c r="B1210" s="6">
        <f t="shared" si="18"/>
        <v>1188</v>
      </c>
      <c r="I1210" s="6">
        <f>I1209+1</f>
        <v>1188</v>
      </c>
      <c r="J1210" s="6">
        <f>'Τα Στοιχήματα μου'!D1210</f>
        <v>0</v>
      </c>
      <c r="K1210" s="6">
        <f>'Τα Στοιχήματα μου'!E1210</f>
        <v>0</v>
      </c>
      <c r="L1210" s="6">
        <f>'Τα Στοιχήματα μου'!F1210</f>
        <v>0</v>
      </c>
      <c r="M1210" s="7"/>
      <c r="N1210" s="5">
        <f>AVERAGE('Τα Στοιχήματα μου'!$E$23:E1210)</f>
        <v>2.956</v>
      </c>
      <c r="O1210" s="6" t="str">
        <f>IF('Τα Στοιχήματα μου'!E1210&lt;&gt;0,1/'Τα Στοιχήματα μου'!E1210,"")</f>
        <v/>
      </c>
      <c r="P1210" s="6">
        <f>SUM($O$23:O1210)</f>
        <v>3.4668730650154802</v>
      </c>
      <c r="Q1210" s="6">
        <f>(1-(1/P1210))*100</f>
        <v>71.155563493480983</v>
      </c>
      <c r="R1210" s="6">
        <f>IF('Τα Στοιχήματα μου'!E1210&lt;&gt;0,(100-($Q$1022*100)/100)/'Τα Στοιχήματα μου'!E1210,0)</f>
        <v>0</v>
      </c>
      <c r="S1210" s="6">
        <f>R1210*('Τα Στοιχήματα μου'!E1210-1)</f>
        <v>0</v>
      </c>
      <c r="T1210" s="5">
        <f>SUM($S$23:S1210)/100+1</f>
        <v>1.4422218253259511</v>
      </c>
      <c r="U1210" s="6">
        <f>IF('Τα Στοιχήματα μου'!E1210&lt;&gt;0,(100-(Q1210*100)/100)/'Τα Στοιχήματα μου'!E1210,0)</f>
        <v>0</v>
      </c>
      <c r="V1210" s="6">
        <f>'Τα Στοιχήματα μου'!E1210*U1210</f>
        <v>0</v>
      </c>
      <c r="W1210" s="5">
        <f>IF('Τα Στοιχήματα μου'!E1210&lt;&gt;0,V1210/(100/I1210),W1209)</f>
        <v>1.4422218253259509</v>
      </c>
      <c r="X1210" s="7"/>
      <c r="Y1210" s="6">
        <f>COUNTIF('Τα Στοιχήματα μου'!$F$23:F1210,"W")+COUNTIF('Τα Στοιχήματα μου'!$F$23:F1210,"L")</f>
        <v>5</v>
      </c>
      <c r="Z1210" s="6">
        <f>COUNTIF('Τα Στοιχήματα μου'!$F$23:F1210,"W")</f>
        <v>3</v>
      </c>
      <c r="AA1210" s="4">
        <f>COUNTIF('Τα Στοιχήματα μου'!$F$23:F1210,"W")/(COUNTIF('Τα Στοιχήματα μου'!$F$23:F1210,"W")+COUNTIF('Τα Στοιχήματα μου'!$F$23:F1210,"L"))</f>
        <v>0.6</v>
      </c>
    </row>
    <row r="1211" spans="2:27">
      <c r="B1211" s="6">
        <f t="shared" si="18"/>
        <v>1189</v>
      </c>
      <c r="I1211" s="6">
        <f>I1210+1</f>
        <v>1189</v>
      </c>
      <c r="J1211" s="6">
        <f>'Τα Στοιχήματα μου'!D1211</f>
        <v>0</v>
      </c>
      <c r="K1211" s="6">
        <f>'Τα Στοιχήματα μου'!E1211</f>
        <v>0</v>
      </c>
      <c r="L1211" s="6">
        <f>'Τα Στοιχήματα μου'!F1211</f>
        <v>0</v>
      </c>
      <c r="M1211" s="7"/>
      <c r="N1211" s="5">
        <f>AVERAGE('Τα Στοιχήματα μου'!$E$23:E1211)</f>
        <v>2.956</v>
      </c>
      <c r="O1211" s="6" t="str">
        <f>IF('Τα Στοιχήματα μου'!E1211&lt;&gt;0,1/'Τα Στοιχήματα μου'!E1211,"")</f>
        <v/>
      </c>
      <c r="P1211" s="6">
        <f>SUM($O$23:O1211)</f>
        <v>3.4668730650154802</v>
      </c>
      <c r="Q1211" s="6">
        <f>(1-(1/P1211))*100</f>
        <v>71.155563493480983</v>
      </c>
      <c r="R1211" s="6">
        <f>IF('Τα Στοιχήματα μου'!E1211&lt;&gt;0,(100-($Q$1022*100)/100)/'Τα Στοιχήματα μου'!E1211,0)</f>
        <v>0</v>
      </c>
      <c r="S1211" s="6">
        <f>R1211*('Τα Στοιχήματα μου'!E1211-1)</f>
        <v>0</v>
      </c>
      <c r="T1211" s="5">
        <f>SUM($S$23:S1211)/100+1</f>
        <v>1.4422218253259511</v>
      </c>
      <c r="U1211" s="6">
        <f>IF('Τα Στοιχήματα μου'!E1211&lt;&gt;0,(100-(Q1211*100)/100)/'Τα Στοιχήματα μου'!E1211,0)</f>
        <v>0</v>
      </c>
      <c r="V1211" s="6">
        <f>'Τα Στοιχήματα μου'!E1211*U1211</f>
        <v>0</v>
      </c>
      <c r="W1211" s="5">
        <f>IF('Τα Στοιχήματα μου'!E1211&lt;&gt;0,V1211/(100/I1211),W1210)</f>
        <v>1.4422218253259509</v>
      </c>
      <c r="X1211" s="7"/>
      <c r="Y1211" s="6">
        <f>COUNTIF('Τα Στοιχήματα μου'!$F$23:F1211,"W")+COUNTIF('Τα Στοιχήματα μου'!$F$23:F1211,"L")</f>
        <v>5</v>
      </c>
      <c r="Z1211" s="6">
        <f>COUNTIF('Τα Στοιχήματα μου'!$F$23:F1211,"W")</f>
        <v>3</v>
      </c>
      <c r="AA1211" s="4">
        <f>COUNTIF('Τα Στοιχήματα μου'!$F$23:F1211,"W")/(COUNTIF('Τα Στοιχήματα μου'!$F$23:F1211,"W")+COUNTIF('Τα Στοιχήματα μου'!$F$23:F1211,"L"))</f>
        <v>0.6</v>
      </c>
    </row>
    <row r="1212" spans="2:27">
      <c r="B1212" s="6">
        <f t="shared" si="18"/>
        <v>1190</v>
      </c>
      <c r="I1212" s="6">
        <f>I1211+1</f>
        <v>1190</v>
      </c>
      <c r="J1212" s="6">
        <f>'Τα Στοιχήματα μου'!D1212</f>
        <v>0</v>
      </c>
      <c r="K1212" s="6">
        <f>'Τα Στοιχήματα μου'!E1212</f>
        <v>0</v>
      </c>
      <c r="L1212" s="6">
        <f>'Τα Στοιχήματα μου'!F1212</f>
        <v>0</v>
      </c>
      <c r="M1212" s="7"/>
      <c r="N1212" s="5">
        <f>AVERAGE('Τα Στοιχήματα μου'!$E$23:E1212)</f>
        <v>2.956</v>
      </c>
      <c r="O1212" s="6" t="str">
        <f>IF('Τα Στοιχήματα μου'!E1212&lt;&gt;0,1/'Τα Στοιχήματα μου'!E1212,"")</f>
        <v/>
      </c>
      <c r="P1212" s="6">
        <f>SUM($O$23:O1212)</f>
        <v>3.4668730650154802</v>
      </c>
      <c r="Q1212" s="6">
        <f>(1-(1/P1212))*100</f>
        <v>71.155563493480983</v>
      </c>
      <c r="R1212" s="6">
        <f>IF('Τα Στοιχήματα μου'!E1212&lt;&gt;0,(100-($Q$1022*100)/100)/'Τα Στοιχήματα μου'!E1212,0)</f>
        <v>0</v>
      </c>
      <c r="S1212" s="6">
        <f>R1212*('Τα Στοιχήματα μου'!E1212-1)</f>
        <v>0</v>
      </c>
      <c r="T1212" s="5">
        <f>SUM($S$23:S1212)/100+1</f>
        <v>1.4422218253259511</v>
      </c>
      <c r="U1212" s="6">
        <f>IF('Τα Στοιχήματα μου'!E1212&lt;&gt;0,(100-(Q1212*100)/100)/'Τα Στοιχήματα μου'!E1212,0)</f>
        <v>0</v>
      </c>
      <c r="V1212" s="6">
        <f>'Τα Στοιχήματα μου'!E1212*U1212</f>
        <v>0</v>
      </c>
      <c r="W1212" s="5">
        <f>IF('Τα Στοιχήματα μου'!E1212&lt;&gt;0,V1212/(100/I1212),W1211)</f>
        <v>1.4422218253259509</v>
      </c>
      <c r="X1212" s="7"/>
      <c r="Y1212" s="6">
        <f>COUNTIF('Τα Στοιχήματα μου'!$F$23:F1212,"W")+COUNTIF('Τα Στοιχήματα μου'!$F$23:F1212,"L")</f>
        <v>5</v>
      </c>
      <c r="Z1212" s="6">
        <f>COUNTIF('Τα Στοιχήματα μου'!$F$23:F1212,"W")</f>
        <v>3</v>
      </c>
      <c r="AA1212" s="4">
        <f>COUNTIF('Τα Στοιχήματα μου'!$F$23:F1212,"W")/(COUNTIF('Τα Στοιχήματα μου'!$F$23:F1212,"W")+COUNTIF('Τα Στοιχήματα μου'!$F$23:F1212,"L"))</f>
        <v>0.6</v>
      </c>
    </row>
    <row r="1213" spans="2:27">
      <c r="B1213" s="6">
        <f t="shared" si="18"/>
        <v>1191</v>
      </c>
      <c r="I1213" s="6">
        <f>I1212+1</f>
        <v>1191</v>
      </c>
      <c r="J1213" s="6">
        <f>'Τα Στοιχήματα μου'!D1213</f>
        <v>0</v>
      </c>
      <c r="K1213" s="6">
        <f>'Τα Στοιχήματα μου'!E1213</f>
        <v>0</v>
      </c>
      <c r="L1213" s="6">
        <f>'Τα Στοιχήματα μου'!F1213</f>
        <v>0</v>
      </c>
      <c r="M1213" s="7"/>
      <c r="N1213" s="5">
        <f>AVERAGE('Τα Στοιχήματα μου'!$E$23:E1213)</f>
        <v>2.956</v>
      </c>
      <c r="O1213" s="6" t="str">
        <f>IF('Τα Στοιχήματα μου'!E1213&lt;&gt;0,1/'Τα Στοιχήματα μου'!E1213,"")</f>
        <v/>
      </c>
      <c r="P1213" s="6">
        <f>SUM($O$23:O1213)</f>
        <v>3.4668730650154802</v>
      </c>
      <c r="Q1213" s="6">
        <f>(1-(1/P1213))*100</f>
        <v>71.155563493480983</v>
      </c>
      <c r="R1213" s="6">
        <f>IF('Τα Στοιχήματα μου'!E1213&lt;&gt;0,(100-($Q$1022*100)/100)/'Τα Στοιχήματα μου'!E1213,0)</f>
        <v>0</v>
      </c>
      <c r="S1213" s="6">
        <f>R1213*('Τα Στοιχήματα μου'!E1213-1)</f>
        <v>0</v>
      </c>
      <c r="T1213" s="5">
        <f>SUM($S$23:S1213)/100+1</f>
        <v>1.4422218253259511</v>
      </c>
      <c r="U1213" s="6">
        <f>IF('Τα Στοιχήματα μου'!E1213&lt;&gt;0,(100-(Q1213*100)/100)/'Τα Στοιχήματα μου'!E1213,0)</f>
        <v>0</v>
      </c>
      <c r="V1213" s="6">
        <f>'Τα Στοιχήματα μου'!E1213*U1213</f>
        <v>0</v>
      </c>
      <c r="W1213" s="5">
        <f>IF('Τα Στοιχήματα μου'!E1213&lt;&gt;0,V1213/(100/I1213),W1212)</f>
        <v>1.4422218253259509</v>
      </c>
      <c r="X1213" s="7"/>
      <c r="Y1213" s="6">
        <f>COUNTIF('Τα Στοιχήματα μου'!$F$23:F1213,"W")+COUNTIF('Τα Στοιχήματα μου'!$F$23:F1213,"L")</f>
        <v>5</v>
      </c>
      <c r="Z1213" s="6">
        <f>COUNTIF('Τα Στοιχήματα μου'!$F$23:F1213,"W")</f>
        <v>3</v>
      </c>
      <c r="AA1213" s="4">
        <f>COUNTIF('Τα Στοιχήματα μου'!$F$23:F1213,"W")/(COUNTIF('Τα Στοιχήματα μου'!$F$23:F1213,"W")+COUNTIF('Τα Στοιχήματα μου'!$F$23:F1213,"L"))</f>
        <v>0.6</v>
      </c>
    </row>
    <row r="1214" spans="2:27">
      <c r="B1214" s="6">
        <f t="shared" si="18"/>
        <v>1192</v>
      </c>
      <c r="I1214" s="6">
        <f>I1213+1</f>
        <v>1192</v>
      </c>
      <c r="J1214" s="6">
        <f>'Τα Στοιχήματα μου'!D1214</f>
        <v>0</v>
      </c>
      <c r="K1214" s="6">
        <f>'Τα Στοιχήματα μου'!E1214</f>
        <v>0</v>
      </c>
      <c r="L1214" s="6">
        <f>'Τα Στοιχήματα μου'!F1214</f>
        <v>0</v>
      </c>
      <c r="M1214" s="7"/>
      <c r="N1214" s="5">
        <f>AVERAGE('Τα Στοιχήματα μου'!$E$23:E1214)</f>
        <v>2.956</v>
      </c>
      <c r="O1214" s="6" t="str">
        <f>IF('Τα Στοιχήματα μου'!E1214&lt;&gt;0,1/'Τα Στοιχήματα μου'!E1214,"")</f>
        <v/>
      </c>
      <c r="P1214" s="6">
        <f>SUM($O$23:O1214)</f>
        <v>3.4668730650154802</v>
      </c>
      <c r="Q1214" s="6">
        <f>(1-(1/P1214))*100</f>
        <v>71.155563493480983</v>
      </c>
      <c r="R1214" s="6">
        <f>IF('Τα Στοιχήματα μου'!E1214&lt;&gt;0,(100-($Q$1022*100)/100)/'Τα Στοιχήματα μου'!E1214,0)</f>
        <v>0</v>
      </c>
      <c r="S1214" s="6">
        <f>R1214*('Τα Στοιχήματα μου'!E1214-1)</f>
        <v>0</v>
      </c>
      <c r="T1214" s="5">
        <f>SUM($S$23:S1214)/100+1</f>
        <v>1.4422218253259511</v>
      </c>
      <c r="U1214" s="6">
        <f>IF('Τα Στοιχήματα μου'!E1214&lt;&gt;0,(100-(Q1214*100)/100)/'Τα Στοιχήματα μου'!E1214,0)</f>
        <v>0</v>
      </c>
      <c r="V1214" s="6">
        <f>'Τα Στοιχήματα μου'!E1214*U1214</f>
        <v>0</v>
      </c>
      <c r="W1214" s="5">
        <f>IF('Τα Στοιχήματα μου'!E1214&lt;&gt;0,V1214/(100/I1214),W1213)</f>
        <v>1.4422218253259509</v>
      </c>
      <c r="X1214" s="7"/>
      <c r="Y1214" s="6">
        <f>COUNTIF('Τα Στοιχήματα μου'!$F$23:F1214,"W")+COUNTIF('Τα Στοιχήματα μου'!$F$23:F1214,"L")</f>
        <v>5</v>
      </c>
      <c r="Z1214" s="6">
        <f>COUNTIF('Τα Στοιχήματα μου'!$F$23:F1214,"W")</f>
        <v>3</v>
      </c>
      <c r="AA1214" s="4">
        <f>COUNTIF('Τα Στοιχήματα μου'!$F$23:F1214,"W")/(COUNTIF('Τα Στοιχήματα μου'!$F$23:F1214,"W")+COUNTIF('Τα Στοιχήματα μου'!$F$23:F1214,"L"))</f>
        <v>0.6</v>
      </c>
    </row>
    <row r="1215" spans="2:27">
      <c r="B1215" s="6">
        <f t="shared" si="18"/>
        <v>1193</v>
      </c>
      <c r="I1215" s="6">
        <f>I1214+1</f>
        <v>1193</v>
      </c>
      <c r="J1215" s="6">
        <f>'Τα Στοιχήματα μου'!D1215</f>
        <v>0</v>
      </c>
      <c r="K1215" s="6">
        <f>'Τα Στοιχήματα μου'!E1215</f>
        <v>0</v>
      </c>
      <c r="L1215" s="6">
        <f>'Τα Στοιχήματα μου'!F1215</f>
        <v>0</v>
      </c>
      <c r="M1215" s="7"/>
      <c r="N1215" s="5">
        <f>AVERAGE('Τα Στοιχήματα μου'!$E$23:E1215)</f>
        <v>2.956</v>
      </c>
      <c r="O1215" s="6" t="str">
        <f>IF('Τα Στοιχήματα μου'!E1215&lt;&gt;0,1/'Τα Στοιχήματα μου'!E1215,"")</f>
        <v/>
      </c>
      <c r="P1215" s="6">
        <f>SUM($O$23:O1215)</f>
        <v>3.4668730650154802</v>
      </c>
      <c r="Q1215" s="6">
        <f>(1-(1/P1215))*100</f>
        <v>71.155563493480983</v>
      </c>
      <c r="R1215" s="6">
        <f>IF('Τα Στοιχήματα μου'!E1215&lt;&gt;0,(100-($Q$1022*100)/100)/'Τα Στοιχήματα μου'!E1215,0)</f>
        <v>0</v>
      </c>
      <c r="S1215" s="6">
        <f>R1215*('Τα Στοιχήματα μου'!E1215-1)</f>
        <v>0</v>
      </c>
      <c r="T1215" s="5">
        <f>SUM($S$23:S1215)/100+1</f>
        <v>1.4422218253259511</v>
      </c>
      <c r="U1215" s="6">
        <f>IF('Τα Στοιχήματα μου'!E1215&lt;&gt;0,(100-(Q1215*100)/100)/'Τα Στοιχήματα μου'!E1215,0)</f>
        <v>0</v>
      </c>
      <c r="V1215" s="6">
        <f>'Τα Στοιχήματα μου'!E1215*U1215</f>
        <v>0</v>
      </c>
      <c r="W1215" s="5">
        <f>IF('Τα Στοιχήματα μου'!E1215&lt;&gt;0,V1215/(100/I1215),W1214)</f>
        <v>1.4422218253259509</v>
      </c>
      <c r="X1215" s="7"/>
      <c r="Y1215" s="6">
        <f>COUNTIF('Τα Στοιχήματα μου'!$F$23:F1215,"W")+COUNTIF('Τα Στοιχήματα μου'!$F$23:F1215,"L")</f>
        <v>5</v>
      </c>
      <c r="Z1215" s="6">
        <f>COUNTIF('Τα Στοιχήματα μου'!$F$23:F1215,"W")</f>
        <v>3</v>
      </c>
      <c r="AA1215" s="4">
        <f>COUNTIF('Τα Στοιχήματα μου'!$F$23:F1215,"W")/(COUNTIF('Τα Στοιχήματα μου'!$F$23:F1215,"W")+COUNTIF('Τα Στοιχήματα μου'!$F$23:F1215,"L"))</f>
        <v>0.6</v>
      </c>
    </row>
    <row r="1216" spans="2:27">
      <c r="B1216" s="6">
        <f t="shared" si="18"/>
        <v>1194</v>
      </c>
      <c r="I1216" s="6">
        <f>I1215+1</f>
        <v>1194</v>
      </c>
      <c r="J1216" s="6">
        <f>'Τα Στοιχήματα μου'!D1216</f>
        <v>0</v>
      </c>
      <c r="K1216" s="6">
        <f>'Τα Στοιχήματα μου'!E1216</f>
        <v>0</v>
      </c>
      <c r="L1216" s="6">
        <f>'Τα Στοιχήματα μου'!F1216</f>
        <v>0</v>
      </c>
      <c r="M1216" s="7"/>
      <c r="N1216" s="5">
        <f>AVERAGE('Τα Στοιχήματα μου'!$E$23:E1216)</f>
        <v>2.956</v>
      </c>
      <c r="O1216" s="6" t="str">
        <f>IF('Τα Στοιχήματα μου'!E1216&lt;&gt;0,1/'Τα Στοιχήματα μου'!E1216,"")</f>
        <v/>
      </c>
      <c r="P1216" s="6">
        <f>SUM($O$23:O1216)</f>
        <v>3.4668730650154802</v>
      </c>
      <c r="Q1216" s="6">
        <f>(1-(1/P1216))*100</f>
        <v>71.155563493480983</v>
      </c>
      <c r="R1216" s="6">
        <f>IF('Τα Στοιχήματα μου'!E1216&lt;&gt;0,(100-($Q$1022*100)/100)/'Τα Στοιχήματα μου'!E1216,0)</f>
        <v>0</v>
      </c>
      <c r="S1216" s="6">
        <f>R1216*('Τα Στοιχήματα μου'!E1216-1)</f>
        <v>0</v>
      </c>
      <c r="T1216" s="5">
        <f>SUM($S$23:S1216)/100+1</f>
        <v>1.4422218253259511</v>
      </c>
      <c r="U1216" s="6">
        <f>IF('Τα Στοιχήματα μου'!E1216&lt;&gt;0,(100-(Q1216*100)/100)/'Τα Στοιχήματα μου'!E1216,0)</f>
        <v>0</v>
      </c>
      <c r="V1216" s="6">
        <f>'Τα Στοιχήματα μου'!E1216*U1216</f>
        <v>0</v>
      </c>
      <c r="W1216" s="5">
        <f>IF('Τα Στοιχήματα μου'!E1216&lt;&gt;0,V1216/(100/I1216),W1215)</f>
        <v>1.4422218253259509</v>
      </c>
      <c r="X1216" s="7"/>
      <c r="Y1216" s="6">
        <f>COUNTIF('Τα Στοιχήματα μου'!$F$23:F1216,"W")+COUNTIF('Τα Στοιχήματα μου'!$F$23:F1216,"L")</f>
        <v>5</v>
      </c>
      <c r="Z1216" s="6">
        <f>COUNTIF('Τα Στοιχήματα μου'!$F$23:F1216,"W")</f>
        <v>3</v>
      </c>
      <c r="AA1216" s="4">
        <f>COUNTIF('Τα Στοιχήματα μου'!$F$23:F1216,"W")/(COUNTIF('Τα Στοιχήματα μου'!$F$23:F1216,"W")+COUNTIF('Τα Στοιχήματα μου'!$F$23:F1216,"L"))</f>
        <v>0.6</v>
      </c>
    </row>
    <row r="1217" spans="2:27">
      <c r="B1217" s="6">
        <f t="shared" si="18"/>
        <v>1195</v>
      </c>
      <c r="I1217" s="6">
        <f>I1216+1</f>
        <v>1195</v>
      </c>
      <c r="J1217" s="6">
        <f>'Τα Στοιχήματα μου'!D1217</f>
        <v>0</v>
      </c>
      <c r="K1217" s="6">
        <f>'Τα Στοιχήματα μου'!E1217</f>
        <v>0</v>
      </c>
      <c r="L1217" s="6">
        <f>'Τα Στοιχήματα μου'!F1217</f>
        <v>0</v>
      </c>
      <c r="M1217" s="7"/>
      <c r="N1217" s="5">
        <f>AVERAGE('Τα Στοιχήματα μου'!$E$23:E1217)</f>
        <v>2.956</v>
      </c>
      <c r="O1217" s="6" t="str">
        <f>IF('Τα Στοιχήματα μου'!E1217&lt;&gt;0,1/'Τα Στοιχήματα μου'!E1217,"")</f>
        <v/>
      </c>
      <c r="P1217" s="6">
        <f>SUM($O$23:O1217)</f>
        <v>3.4668730650154802</v>
      </c>
      <c r="Q1217" s="6">
        <f>(1-(1/P1217))*100</f>
        <v>71.155563493480983</v>
      </c>
      <c r="R1217" s="6">
        <f>IF('Τα Στοιχήματα μου'!E1217&lt;&gt;0,(100-($Q$1022*100)/100)/'Τα Στοιχήματα μου'!E1217,0)</f>
        <v>0</v>
      </c>
      <c r="S1217" s="6">
        <f>R1217*('Τα Στοιχήματα μου'!E1217-1)</f>
        <v>0</v>
      </c>
      <c r="T1217" s="5">
        <f>SUM($S$23:S1217)/100+1</f>
        <v>1.4422218253259511</v>
      </c>
      <c r="U1217" s="6">
        <f>IF('Τα Στοιχήματα μου'!E1217&lt;&gt;0,(100-(Q1217*100)/100)/'Τα Στοιχήματα μου'!E1217,0)</f>
        <v>0</v>
      </c>
      <c r="V1217" s="6">
        <f>'Τα Στοιχήματα μου'!E1217*U1217</f>
        <v>0</v>
      </c>
      <c r="W1217" s="5">
        <f>IF('Τα Στοιχήματα μου'!E1217&lt;&gt;0,V1217/(100/I1217),W1216)</f>
        <v>1.4422218253259509</v>
      </c>
      <c r="X1217" s="7"/>
      <c r="Y1217" s="6">
        <f>COUNTIF('Τα Στοιχήματα μου'!$F$23:F1217,"W")+COUNTIF('Τα Στοιχήματα μου'!$F$23:F1217,"L")</f>
        <v>5</v>
      </c>
      <c r="Z1217" s="6">
        <f>COUNTIF('Τα Στοιχήματα μου'!$F$23:F1217,"W")</f>
        <v>3</v>
      </c>
      <c r="AA1217" s="4">
        <f>COUNTIF('Τα Στοιχήματα μου'!$F$23:F1217,"W")/(COUNTIF('Τα Στοιχήματα μου'!$F$23:F1217,"W")+COUNTIF('Τα Στοιχήματα μου'!$F$23:F1217,"L"))</f>
        <v>0.6</v>
      </c>
    </row>
    <row r="1218" spans="2:27">
      <c r="B1218" s="6">
        <f t="shared" si="18"/>
        <v>1196</v>
      </c>
      <c r="I1218" s="6">
        <f>I1217+1</f>
        <v>1196</v>
      </c>
      <c r="J1218" s="6">
        <f>'Τα Στοιχήματα μου'!D1218</f>
        <v>0</v>
      </c>
      <c r="K1218" s="6">
        <f>'Τα Στοιχήματα μου'!E1218</f>
        <v>0</v>
      </c>
      <c r="L1218" s="6">
        <f>'Τα Στοιχήματα μου'!F1218</f>
        <v>0</v>
      </c>
      <c r="M1218" s="7"/>
      <c r="N1218" s="5">
        <f>AVERAGE('Τα Στοιχήματα μου'!$E$23:E1218)</f>
        <v>2.956</v>
      </c>
      <c r="O1218" s="6" t="str">
        <f>IF('Τα Στοιχήματα μου'!E1218&lt;&gt;0,1/'Τα Στοιχήματα μου'!E1218,"")</f>
        <v/>
      </c>
      <c r="P1218" s="6">
        <f>SUM($O$23:O1218)</f>
        <v>3.4668730650154802</v>
      </c>
      <c r="Q1218" s="6">
        <f>(1-(1/P1218))*100</f>
        <v>71.155563493480983</v>
      </c>
      <c r="R1218" s="6">
        <f>IF('Τα Στοιχήματα μου'!E1218&lt;&gt;0,(100-($Q$1022*100)/100)/'Τα Στοιχήματα μου'!E1218,0)</f>
        <v>0</v>
      </c>
      <c r="S1218" s="6">
        <f>R1218*('Τα Στοιχήματα μου'!E1218-1)</f>
        <v>0</v>
      </c>
      <c r="T1218" s="5">
        <f>SUM($S$23:S1218)/100+1</f>
        <v>1.4422218253259511</v>
      </c>
      <c r="U1218" s="6">
        <f>IF('Τα Στοιχήματα μου'!E1218&lt;&gt;0,(100-(Q1218*100)/100)/'Τα Στοιχήματα μου'!E1218,0)</f>
        <v>0</v>
      </c>
      <c r="V1218" s="6">
        <f>'Τα Στοιχήματα μου'!E1218*U1218</f>
        <v>0</v>
      </c>
      <c r="W1218" s="5">
        <f>IF('Τα Στοιχήματα μου'!E1218&lt;&gt;0,V1218/(100/I1218),W1217)</f>
        <v>1.4422218253259509</v>
      </c>
      <c r="X1218" s="7"/>
      <c r="Y1218" s="6">
        <f>COUNTIF('Τα Στοιχήματα μου'!$F$23:F1218,"W")+COUNTIF('Τα Στοιχήματα μου'!$F$23:F1218,"L")</f>
        <v>5</v>
      </c>
      <c r="Z1218" s="6">
        <f>COUNTIF('Τα Στοιχήματα μου'!$F$23:F1218,"W")</f>
        <v>3</v>
      </c>
      <c r="AA1218" s="4">
        <f>COUNTIF('Τα Στοιχήματα μου'!$F$23:F1218,"W")/(COUNTIF('Τα Στοιχήματα μου'!$F$23:F1218,"W")+COUNTIF('Τα Στοιχήματα μου'!$F$23:F1218,"L"))</f>
        <v>0.6</v>
      </c>
    </row>
    <row r="1219" spans="2:27">
      <c r="B1219" s="6">
        <f t="shared" si="18"/>
        <v>1197</v>
      </c>
      <c r="I1219" s="6">
        <f>I1218+1</f>
        <v>1197</v>
      </c>
      <c r="J1219" s="6">
        <f>'Τα Στοιχήματα μου'!D1219</f>
        <v>0</v>
      </c>
      <c r="K1219" s="6">
        <f>'Τα Στοιχήματα μου'!E1219</f>
        <v>0</v>
      </c>
      <c r="L1219" s="6">
        <f>'Τα Στοιχήματα μου'!F1219</f>
        <v>0</v>
      </c>
      <c r="M1219" s="7"/>
      <c r="N1219" s="5">
        <f>AVERAGE('Τα Στοιχήματα μου'!$E$23:E1219)</f>
        <v>2.956</v>
      </c>
      <c r="O1219" s="6" t="str">
        <f>IF('Τα Στοιχήματα μου'!E1219&lt;&gt;0,1/'Τα Στοιχήματα μου'!E1219,"")</f>
        <v/>
      </c>
      <c r="P1219" s="6">
        <f>SUM($O$23:O1219)</f>
        <v>3.4668730650154802</v>
      </c>
      <c r="Q1219" s="6">
        <f>(1-(1/P1219))*100</f>
        <v>71.155563493480983</v>
      </c>
      <c r="R1219" s="6">
        <f>IF('Τα Στοιχήματα μου'!E1219&lt;&gt;0,(100-($Q$1022*100)/100)/'Τα Στοιχήματα μου'!E1219,0)</f>
        <v>0</v>
      </c>
      <c r="S1219" s="6">
        <f>R1219*('Τα Στοιχήματα μου'!E1219-1)</f>
        <v>0</v>
      </c>
      <c r="T1219" s="5">
        <f>SUM($S$23:S1219)/100+1</f>
        <v>1.4422218253259511</v>
      </c>
      <c r="U1219" s="6">
        <f>IF('Τα Στοιχήματα μου'!E1219&lt;&gt;0,(100-(Q1219*100)/100)/'Τα Στοιχήματα μου'!E1219,0)</f>
        <v>0</v>
      </c>
      <c r="V1219" s="6">
        <f>'Τα Στοιχήματα μου'!E1219*U1219</f>
        <v>0</v>
      </c>
      <c r="W1219" s="5">
        <f>IF('Τα Στοιχήματα μου'!E1219&lt;&gt;0,V1219/(100/I1219),W1218)</f>
        <v>1.4422218253259509</v>
      </c>
      <c r="X1219" s="7"/>
      <c r="Y1219" s="6">
        <f>COUNTIF('Τα Στοιχήματα μου'!$F$23:F1219,"W")+COUNTIF('Τα Στοιχήματα μου'!$F$23:F1219,"L")</f>
        <v>5</v>
      </c>
      <c r="Z1219" s="6">
        <f>COUNTIF('Τα Στοιχήματα μου'!$F$23:F1219,"W")</f>
        <v>3</v>
      </c>
      <c r="AA1219" s="4">
        <f>COUNTIF('Τα Στοιχήματα μου'!$F$23:F1219,"W")/(COUNTIF('Τα Στοιχήματα μου'!$F$23:F1219,"W")+COUNTIF('Τα Στοιχήματα μου'!$F$23:F1219,"L"))</f>
        <v>0.6</v>
      </c>
    </row>
    <row r="1220" spans="2:27">
      <c r="B1220" s="6">
        <f t="shared" si="18"/>
        <v>1198</v>
      </c>
      <c r="I1220" s="6">
        <f>I1219+1</f>
        <v>1198</v>
      </c>
      <c r="J1220" s="6">
        <f>'Τα Στοιχήματα μου'!D1220</f>
        <v>0</v>
      </c>
      <c r="K1220" s="6">
        <f>'Τα Στοιχήματα μου'!E1220</f>
        <v>0</v>
      </c>
      <c r="L1220" s="6">
        <f>'Τα Στοιχήματα μου'!F1220</f>
        <v>0</v>
      </c>
      <c r="M1220" s="7"/>
      <c r="N1220" s="5">
        <f>AVERAGE('Τα Στοιχήματα μου'!$E$23:E1220)</f>
        <v>2.956</v>
      </c>
      <c r="O1220" s="6" t="str">
        <f>IF('Τα Στοιχήματα μου'!E1220&lt;&gt;0,1/'Τα Στοιχήματα μου'!E1220,"")</f>
        <v/>
      </c>
      <c r="P1220" s="6">
        <f>SUM($O$23:O1220)</f>
        <v>3.4668730650154802</v>
      </c>
      <c r="Q1220" s="6">
        <f>(1-(1/P1220))*100</f>
        <v>71.155563493480983</v>
      </c>
      <c r="R1220" s="6">
        <f>IF('Τα Στοιχήματα μου'!E1220&lt;&gt;0,(100-($Q$1022*100)/100)/'Τα Στοιχήματα μου'!E1220,0)</f>
        <v>0</v>
      </c>
      <c r="S1220" s="6">
        <f>R1220*('Τα Στοιχήματα μου'!E1220-1)</f>
        <v>0</v>
      </c>
      <c r="T1220" s="5">
        <f>SUM($S$23:S1220)/100+1</f>
        <v>1.4422218253259511</v>
      </c>
      <c r="U1220" s="6">
        <f>IF('Τα Στοιχήματα μου'!E1220&lt;&gt;0,(100-(Q1220*100)/100)/'Τα Στοιχήματα μου'!E1220,0)</f>
        <v>0</v>
      </c>
      <c r="V1220" s="6">
        <f>'Τα Στοιχήματα μου'!E1220*U1220</f>
        <v>0</v>
      </c>
      <c r="W1220" s="5">
        <f>IF('Τα Στοιχήματα μου'!E1220&lt;&gt;0,V1220/(100/I1220),W1219)</f>
        <v>1.4422218253259509</v>
      </c>
      <c r="X1220" s="7"/>
      <c r="Y1220" s="6">
        <f>COUNTIF('Τα Στοιχήματα μου'!$F$23:F1220,"W")+COUNTIF('Τα Στοιχήματα μου'!$F$23:F1220,"L")</f>
        <v>5</v>
      </c>
      <c r="Z1220" s="6">
        <f>COUNTIF('Τα Στοιχήματα μου'!$F$23:F1220,"W")</f>
        <v>3</v>
      </c>
      <c r="AA1220" s="4">
        <f>COUNTIF('Τα Στοιχήματα μου'!$F$23:F1220,"W")/(COUNTIF('Τα Στοιχήματα μου'!$F$23:F1220,"W")+COUNTIF('Τα Στοιχήματα μου'!$F$23:F1220,"L"))</f>
        <v>0.6</v>
      </c>
    </row>
    <row r="1221" spans="2:27">
      <c r="B1221" s="6">
        <f t="shared" si="18"/>
        <v>1199</v>
      </c>
      <c r="I1221" s="6">
        <f>I1220+1</f>
        <v>1199</v>
      </c>
      <c r="J1221" s="6">
        <f>'Τα Στοιχήματα μου'!D1221</f>
        <v>0</v>
      </c>
      <c r="K1221" s="6">
        <f>'Τα Στοιχήματα μου'!E1221</f>
        <v>0</v>
      </c>
      <c r="L1221" s="6">
        <f>'Τα Στοιχήματα μου'!F1221</f>
        <v>0</v>
      </c>
      <c r="M1221" s="7"/>
      <c r="N1221" s="5">
        <f>AVERAGE('Τα Στοιχήματα μου'!$E$23:E1221)</f>
        <v>2.956</v>
      </c>
      <c r="O1221" s="6" t="str">
        <f>IF('Τα Στοιχήματα μου'!E1221&lt;&gt;0,1/'Τα Στοιχήματα μου'!E1221,"")</f>
        <v/>
      </c>
      <c r="P1221" s="6">
        <f>SUM($O$23:O1221)</f>
        <v>3.4668730650154802</v>
      </c>
      <c r="Q1221" s="6">
        <f>(1-(1/P1221))*100</f>
        <v>71.155563493480983</v>
      </c>
      <c r="R1221" s="6">
        <f>IF('Τα Στοιχήματα μου'!E1221&lt;&gt;0,(100-($Q$1022*100)/100)/'Τα Στοιχήματα μου'!E1221,0)</f>
        <v>0</v>
      </c>
      <c r="S1221" s="6">
        <f>R1221*('Τα Στοιχήματα μου'!E1221-1)</f>
        <v>0</v>
      </c>
      <c r="T1221" s="5">
        <f>SUM($S$23:S1221)/100+1</f>
        <v>1.4422218253259511</v>
      </c>
      <c r="U1221" s="6">
        <f>IF('Τα Στοιχήματα μου'!E1221&lt;&gt;0,(100-(Q1221*100)/100)/'Τα Στοιχήματα μου'!E1221,0)</f>
        <v>0</v>
      </c>
      <c r="V1221" s="6">
        <f>'Τα Στοιχήματα μου'!E1221*U1221</f>
        <v>0</v>
      </c>
      <c r="W1221" s="5">
        <f>IF('Τα Στοιχήματα μου'!E1221&lt;&gt;0,V1221/(100/I1221),W1220)</f>
        <v>1.4422218253259509</v>
      </c>
      <c r="X1221" s="7"/>
      <c r="Y1221" s="6">
        <f>COUNTIF('Τα Στοιχήματα μου'!$F$23:F1221,"W")+COUNTIF('Τα Στοιχήματα μου'!$F$23:F1221,"L")</f>
        <v>5</v>
      </c>
      <c r="Z1221" s="6">
        <f>COUNTIF('Τα Στοιχήματα μου'!$F$23:F1221,"W")</f>
        <v>3</v>
      </c>
      <c r="AA1221" s="4">
        <f>COUNTIF('Τα Στοιχήματα μου'!$F$23:F1221,"W")/(COUNTIF('Τα Στοιχήματα μου'!$F$23:F1221,"W")+COUNTIF('Τα Στοιχήματα μου'!$F$23:F1221,"L"))</f>
        <v>0.6</v>
      </c>
    </row>
    <row r="1222" spans="2:27">
      <c r="B1222" s="6">
        <f t="shared" si="18"/>
        <v>1200</v>
      </c>
      <c r="I1222" s="6">
        <f>I1221+1</f>
        <v>1200</v>
      </c>
      <c r="J1222" s="6">
        <f>'Τα Στοιχήματα μου'!D1222</f>
        <v>0</v>
      </c>
      <c r="K1222" s="6">
        <f>'Τα Στοιχήματα μου'!E1222</f>
        <v>0</v>
      </c>
      <c r="L1222" s="6">
        <f>'Τα Στοιχήματα μου'!F1222</f>
        <v>0</v>
      </c>
      <c r="M1222" s="7"/>
      <c r="N1222" s="5">
        <f>AVERAGE('Τα Στοιχήματα μου'!$E$23:E1222)</f>
        <v>2.956</v>
      </c>
      <c r="O1222" s="6" t="str">
        <f>IF('Τα Στοιχήματα μου'!E1222&lt;&gt;0,1/'Τα Στοιχήματα μου'!E1222,"")</f>
        <v/>
      </c>
      <c r="P1222" s="6">
        <f>SUM($O$23:O1222)</f>
        <v>3.4668730650154802</v>
      </c>
      <c r="Q1222" s="6">
        <f>(1-(1/P1222))*100</f>
        <v>71.155563493480983</v>
      </c>
      <c r="R1222" s="6">
        <f>IF('Τα Στοιχήματα μου'!E1222&lt;&gt;0,(100-($Q$1022*100)/100)/'Τα Στοιχήματα μου'!E1222,0)</f>
        <v>0</v>
      </c>
      <c r="S1222" s="6">
        <f>R1222*('Τα Στοιχήματα μου'!E1222-1)</f>
        <v>0</v>
      </c>
      <c r="T1222" s="5">
        <f>SUM($S$23:S1222)/100+1</f>
        <v>1.4422218253259511</v>
      </c>
      <c r="U1222" s="6">
        <f>IF('Τα Στοιχήματα μου'!E1222&lt;&gt;0,(100-(Q1222*100)/100)/'Τα Στοιχήματα μου'!E1222,0)</f>
        <v>0</v>
      </c>
      <c r="V1222" s="6">
        <f>'Τα Στοιχήματα μου'!E1222*U1222</f>
        <v>0</v>
      </c>
      <c r="W1222" s="5">
        <f>IF('Τα Στοιχήματα μου'!E1222&lt;&gt;0,V1222/(100/I1222),W1221)</f>
        <v>1.4422218253259509</v>
      </c>
      <c r="X1222" s="7"/>
      <c r="Y1222" s="6">
        <f>COUNTIF('Τα Στοιχήματα μου'!$F$23:F1222,"W")+COUNTIF('Τα Στοιχήματα μου'!$F$23:F1222,"L")</f>
        <v>5</v>
      </c>
      <c r="Z1222" s="6">
        <f>COUNTIF('Τα Στοιχήματα μου'!$F$23:F1222,"W")</f>
        <v>3</v>
      </c>
      <c r="AA1222" s="4">
        <f>COUNTIF('Τα Στοιχήματα μου'!$F$23:F1222,"W")/(COUNTIF('Τα Στοιχήματα μου'!$F$23:F1222,"W")+COUNTIF('Τα Στοιχήματα μου'!$F$23:F1222,"L"))</f>
        <v>0.6</v>
      </c>
    </row>
    <row r="1223" spans="2:27">
      <c r="B1223" s="6">
        <f t="shared" si="18"/>
        <v>1201</v>
      </c>
      <c r="I1223" s="6">
        <f>I1222+1</f>
        <v>1201</v>
      </c>
      <c r="J1223" s="6">
        <f>'Τα Στοιχήματα μου'!D1223</f>
        <v>0</v>
      </c>
      <c r="K1223" s="6">
        <f>'Τα Στοιχήματα μου'!E1223</f>
        <v>0</v>
      </c>
      <c r="L1223" s="6">
        <f>'Τα Στοιχήματα μου'!F1223</f>
        <v>0</v>
      </c>
      <c r="M1223" s="7"/>
      <c r="N1223" s="5">
        <f>AVERAGE('Τα Στοιχήματα μου'!$E$23:E1223)</f>
        <v>2.956</v>
      </c>
      <c r="O1223" s="6" t="str">
        <f>IF('Τα Στοιχήματα μου'!E1223&lt;&gt;0,1/'Τα Στοιχήματα μου'!E1223,"")</f>
        <v/>
      </c>
      <c r="P1223" s="6">
        <f>SUM($O$23:O1223)</f>
        <v>3.4668730650154802</v>
      </c>
      <c r="Q1223" s="6">
        <f>(1-(1/P1223))*100</f>
        <v>71.155563493480983</v>
      </c>
      <c r="R1223" s="6">
        <f>IF('Τα Στοιχήματα μου'!E1223&lt;&gt;0,(100-($Q$1022*100)/100)/'Τα Στοιχήματα μου'!E1223,0)</f>
        <v>0</v>
      </c>
      <c r="S1223" s="6">
        <f>R1223*('Τα Στοιχήματα μου'!E1223-1)</f>
        <v>0</v>
      </c>
      <c r="T1223" s="5">
        <f>SUM($S$23:S1223)/100+1</f>
        <v>1.4422218253259511</v>
      </c>
      <c r="U1223" s="6">
        <f>IF('Τα Στοιχήματα μου'!E1223&lt;&gt;0,(100-(Q1223*100)/100)/'Τα Στοιχήματα μου'!E1223,0)</f>
        <v>0</v>
      </c>
      <c r="V1223" s="6">
        <f>'Τα Στοιχήματα μου'!E1223*U1223</f>
        <v>0</v>
      </c>
      <c r="W1223" s="5">
        <f>IF('Τα Στοιχήματα μου'!E1223&lt;&gt;0,V1223/(100/I1223),W1222)</f>
        <v>1.4422218253259509</v>
      </c>
      <c r="X1223" s="7"/>
      <c r="Y1223" s="6">
        <f>COUNTIF('Τα Στοιχήματα μου'!$F$23:F1223,"W")+COUNTIF('Τα Στοιχήματα μου'!$F$23:F1223,"L")</f>
        <v>5</v>
      </c>
      <c r="Z1223" s="6">
        <f>COUNTIF('Τα Στοιχήματα μου'!$F$23:F1223,"W")</f>
        <v>3</v>
      </c>
      <c r="AA1223" s="4">
        <f>COUNTIF('Τα Στοιχήματα μου'!$F$23:F1223,"W")/(COUNTIF('Τα Στοιχήματα μου'!$F$23:F1223,"W")+COUNTIF('Τα Στοιχήματα μου'!$F$23:F1223,"L"))</f>
        <v>0.6</v>
      </c>
    </row>
    <row r="1224" spans="2:27">
      <c r="B1224" s="6">
        <f t="shared" si="18"/>
        <v>1202</v>
      </c>
      <c r="I1224" s="6">
        <f>I1223+1</f>
        <v>1202</v>
      </c>
      <c r="J1224" s="6">
        <f>'Τα Στοιχήματα μου'!D1224</f>
        <v>0</v>
      </c>
      <c r="K1224" s="6">
        <f>'Τα Στοιχήματα μου'!E1224</f>
        <v>0</v>
      </c>
      <c r="L1224" s="6">
        <f>'Τα Στοιχήματα μου'!F1224</f>
        <v>0</v>
      </c>
      <c r="M1224" s="7"/>
      <c r="N1224" s="5">
        <f>AVERAGE('Τα Στοιχήματα μου'!$E$23:E1224)</f>
        <v>2.956</v>
      </c>
      <c r="O1224" s="6" t="str">
        <f>IF('Τα Στοιχήματα μου'!E1224&lt;&gt;0,1/'Τα Στοιχήματα μου'!E1224,"")</f>
        <v/>
      </c>
      <c r="P1224" s="6">
        <f>SUM($O$23:O1224)</f>
        <v>3.4668730650154802</v>
      </c>
      <c r="Q1224" s="6">
        <f>(1-(1/P1224))*100</f>
        <v>71.155563493480983</v>
      </c>
      <c r="R1224" s="6">
        <f>IF('Τα Στοιχήματα μου'!E1224&lt;&gt;0,(100-($Q$1022*100)/100)/'Τα Στοιχήματα μου'!E1224,0)</f>
        <v>0</v>
      </c>
      <c r="S1224" s="6">
        <f>R1224*('Τα Στοιχήματα μου'!E1224-1)</f>
        <v>0</v>
      </c>
      <c r="T1224" s="5">
        <f>SUM($S$23:S1224)/100+1</f>
        <v>1.4422218253259511</v>
      </c>
      <c r="U1224" s="6">
        <f>IF('Τα Στοιχήματα μου'!E1224&lt;&gt;0,(100-(Q1224*100)/100)/'Τα Στοιχήματα μου'!E1224,0)</f>
        <v>0</v>
      </c>
      <c r="V1224" s="6">
        <f>'Τα Στοιχήματα μου'!E1224*U1224</f>
        <v>0</v>
      </c>
      <c r="W1224" s="5">
        <f>IF('Τα Στοιχήματα μου'!E1224&lt;&gt;0,V1224/(100/I1224),W1223)</f>
        <v>1.4422218253259509</v>
      </c>
      <c r="X1224" s="7"/>
      <c r="Y1224" s="6">
        <f>COUNTIF('Τα Στοιχήματα μου'!$F$23:F1224,"W")+COUNTIF('Τα Στοιχήματα μου'!$F$23:F1224,"L")</f>
        <v>5</v>
      </c>
      <c r="Z1224" s="6">
        <f>COUNTIF('Τα Στοιχήματα μου'!$F$23:F1224,"W")</f>
        <v>3</v>
      </c>
      <c r="AA1224" s="4">
        <f>COUNTIF('Τα Στοιχήματα μου'!$F$23:F1224,"W")/(COUNTIF('Τα Στοιχήματα μου'!$F$23:F1224,"W")+COUNTIF('Τα Στοιχήματα μου'!$F$23:F1224,"L"))</f>
        <v>0.6</v>
      </c>
    </row>
    <row r="1225" spans="2:27">
      <c r="B1225" s="6">
        <f t="shared" si="18"/>
        <v>1203</v>
      </c>
      <c r="I1225" s="6">
        <f>I1224+1</f>
        <v>1203</v>
      </c>
      <c r="J1225" s="6">
        <f>'Τα Στοιχήματα μου'!D1225</f>
        <v>0</v>
      </c>
      <c r="K1225" s="6">
        <f>'Τα Στοιχήματα μου'!E1225</f>
        <v>0</v>
      </c>
      <c r="L1225" s="6">
        <f>'Τα Στοιχήματα μου'!F1225</f>
        <v>0</v>
      </c>
      <c r="M1225" s="7"/>
      <c r="N1225" s="5">
        <f>AVERAGE('Τα Στοιχήματα μου'!$E$23:E1225)</f>
        <v>2.956</v>
      </c>
      <c r="O1225" s="6" t="str">
        <f>IF('Τα Στοιχήματα μου'!E1225&lt;&gt;0,1/'Τα Στοιχήματα μου'!E1225,"")</f>
        <v/>
      </c>
      <c r="P1225" s="6">
        <f>SUM($O$23:O1225)</f>
        <v>3.4668730650154802</v>
      </c>
      <c r="Q1225" s="6">
        <f>(1-(1/P1225))*100</f>
        <v>71.155563493480983</v>
      </c>
      <c r="R1225" s="6">
        <f>IF('Τα Στοιχήματα μου'!E1225&lt;&gt;0,(100-($Q$1022*100)/100)/'Τα Στοιχήματα μου'!E1225,0)</f>
        <v>0</v>
      </c>
      <c r="S1225" s="6">
        <f>R1225*('Τα Στοιχήματα μου'!E1225-1)</f>
        <v>0</v>
      </c>
      <c r="T1225" s="5">
        <f>SUM($S$23:S1225)/100+1</f>
        <v>1.4422218253259511</v>
      </c>
      <c r="U1225" s="6">
        <f>IF('Τα Στοιχήματα μου'!E1225&lt;&gt;0,(100-(Q1225*100)/100)/'Τα Στοιχήματα μου'!E1225,0)</f>
        <v>0</v>
      </c>
      <c r="V1225" s="6">
        <f>'Τα Στοιχήματα μου'!E1225*U1225</f>
        <v>0</v>
      </c>
      <c r="W1225" s="5">
        <f>IF('Τα Στοιχήματα μου'!E1225&lt;&gt;0,V1225/(100/I1225),W1224)</f>
        <v>1.4422218253259509</v>
      </c>
      <c r="X1225" s="7"/>
      <c r="Y1225" s="6">
        <f>COUNTIF('Τα Στοιχήματα μου'!$F$23:F1225,"W")+COUNTIF('Τα Στοιχήματα μου'!$F$23:F1225,"L")</f>
        <v>5</v>
      </c>
      <c r="Z1225" s="6">
        <f>COUNTIF('Τα Στοιχήματα μου'!$F$23:F1225,"W")</f>
        <v>3</v>
      </c>
      <c r="AA1225" s="4">
        <f>COUNTIF('Τα Στοιχήματα μου'!$F$23:F1225,"W")/(COUNTIF('Τα Στοιχήματα μου'!$F$23:F1225,"W")+COUNTIF('Τα Στοιχήματα μου'!$F$23:F1225,"L"))</f>
        <v>0.6</v>
      </c>
    </row>
    <row r="1226" spans="2:27">
      <c r="B1226" s="6">
        <f t="shared" si="18"/>
        <v>1204</v>
      </c>
      <c r="I1226" s="6">
        <f>I1225+1</f>
        <v>1204</v>
      </c>
      <c r="J1226" s="6">
        <f>'Τα Στοιχήματα μου'!D1226</f>
        <v>0</v>
      </c>
      <c r="K1226" s="6">
        <f>'Τα Στοιχήματα μου'!E1226</f>
        <v>0</v>
      </c>
      <c r="L1226" s="6">
        <f>'Τα Στοιχήματα μου'!F1226</f>
        <v>0</v>
      </c>
      <c r="M1226" s="7"/>
      <c r="N1226" s="5">
        <f>AVERAGE('Τα Στοιχήματα μου'!$E$23:E1226)</f>
        <v>2.956</v>
      </c>
      <c r="O1226" s="6" t="str">
        <f>IF('Τα Στοιχήματα μου'!E1226&lt;&gt;0,1/'Τα Στοιχήματα μου'!E1226,"")</f>
        <v/>
      </c>
      <c r="P1226" s="6">
        <f>SUM($O$23:O1226)</f>
        <v>3.4668730650154802</v>
      </c>
      <c r="Q1226" s="6">
        <f>(1-(1/P1226))*100</f>
        <v>71.155563493480983</v>
      </c>
      <c r="R1226" s="6">
        <f>IF('Τα Στοιχήματα μου'!E1226&lt;&gt;0,(100-($Q$1022*100)/100)/'Τα Στοιχήματα μου'!E1226,0)</f>
        <v>0</v>
      </c>
      <c r="S1226" s="6">
        <f>R1226*('Τα Στοιχήματα μου'!E1226-1)</f>
        <v>0</v>
      </c>
      <c r="T1226" s="5">
        <f>SUM($S$23:S1226)/100+1</f>
        <v>1.4422218253259511</v>
      </c>
      <c r="U1226" s="6">
        <f>IF('Τα Στοιχήματα μου'!E1226&lt;&gt;0,(100-(Q1226*100)/100)/'Τα Στοιχήματα μου'!E1226,0)</f>
        <v>0</v>
      </c>
      <c r="V1226" s="6">
        <f>'Τα Στοιχήματα μου'!E1226*U1226</f>
        <v>0</v>
      </c>
      <c r="W1226" s="5">
        <f>IF('Τα Στοιχήματα μου'!E1226&lt;&gt;0,V1226/(100/I1226),W1225)</f>
        <v>1.4422218253259509</v>
      </c>
      <c r="X1226" s="7"/>
      <c r="Y1226" s="6">
        <f>COUNTIF('Τα Στοιχήματα μου'!$F$23:F1226,"W")+COUNTIF('Τα Στοιχήματα μου'!$F$23:F1226,"L")</f>
        <v>5</v>
      </c>
      <c r="Z1226" s="6">
        <f>COUNTIF('Τα Στοιχήματα μου'!$F$23:F1226,"W")</f>
        <v>3</v>
      </c>
      <c r="AA1226" s="4">
        <f>COUNTIF('Τα Στοιχήματα μου'!$F$23:F1226,"W")/(COUNTIF('Τα Στοιχήματα μου'!$F$23:F1226,"W")+COUNTIF('Τα Στοιχήματα μου'!$F$23:F1226,"L"))</f>
        <v>0.6</v>
      </c>
    </row>
    <row r="1227" spans="2:27">
      <c r="B1227" s="6">
        <f t="shared" si="18"/>
        <v>1205</v>
      </c>
      <c r="I1227" s="6">
        <f>I1226+1</f>
        <v>1205</v>
      </c>
      <c r="J1227" s="6">
        <f>'Τα Στοιχήματα μου'!D1227</f>
        <v>0</v>
      </c>
      <c r="K1227" s="6">
        <f>'Τα Στοιχήματα μου'!E1227</f>
        <v>0</v>
      </c>
      <c r="L1227" s="6">
        <f>'Τα Στοιχήματα μου'!F1227</f>
        <v>0</v>
      </c>
      <c r="M1227" s="7"/>
      <c r="N1227" s="5">
        <f>AVERAGE('Τα Στοιχήματα μου'!$E$23:E1227)</f>
        <v>2.956</v>
      </c>
      <c r="O1227" s="6" t="str">
        <f>IF('Τα Στοιχήματα μου'!E1227&lt;&gt;0,1/'Τα Στοιχήματα μου'!E1227,"")</f>
        <v/>
      </c>
      <c r="P1227" s="6">
        <f>SUM($O$23:O1227)</f>
        <v>3.4668730650154802</v>
      </c>
      <c r="Q1227" s="6">
        <f>(1-(1/P1227))*100</f>
        <v>71.155563493480983</v>
      </c>
      <c r="R1227" s="6">
        <f>IF('Τα Στοιχήματα μου'!E1227&lt;&gt;0,(100-($Q$1022*100)/100)/'Τα Στοιχήματα μου'!E1227,0)</f>
        <v>0</v>
      </c>
      <c r="S1227" s="6">
        <f>R1227*('Τα Στοιχήματα μου'!E1227-1)</f>
        <v>0</v>
      </c>
      <c r="T1227" s="5">
        <f>SUM($S$23:S1227)/100+1</f>
        <v>1.4422218253259511</v>
      </c>
      <c r="U1227" s="6">
        <f>IF('Τα Στοιχήματα μου'!E1227&lt;&gt;0,(100-(Q1227*100)/100)/'Τα Στοιχήματα μου'!E1227,0)</f>
        <v>0</v>
      </c>
      <c r="V1227" s="6">
        <f>'Τα Στοιχήματα μου'!E1227*U1227</f>
        <v>0</v>
      </c>
      <c r="W1227" s="5">
        <f>IF('Τα Στοιχήματα μου'!E1227&lt;&gt;0,V1227/(100/I1227),W1226)</f>
        <v>1.4422218253259509</v>
      </c>
      <c r="X1227" s="7"/>
      <c r="Y1227" s="6">
        <f>COUNTIF('Τα Στοιχήματα μου'!$F$23:F1227,"W")+COUNTIF('Τα Στοιχήματα μου'!$F$23:F1227,"L")</f>
        <v>5</v>
      </c>
      <c r="Z1227" s="6">
        <f>COUNTIF('Τα Στοιχήματα μου'!$F$23:F1227,"W")</f>
        <v>3</v>
      </c>
      <c r="AA1227" s="4">
        <f>COUNTIF('Τα Στοιχήματα μου'!$F$23:F1227,"W")/(COUNTIF('Τα Στοιχήματα μου'!$F$23:F1227,"W")+COUNTIF('Τα Στοιχήματα μου'!$F$23:F1227,"L"))</f>
        <v>0.6</v>
      </c>
    </row>
    <row r="1228" spans="2:27">
      <c r="B1228" s="6">
        <f t="shared" si="18"/>
        <v>1206</v>
      </c>
      <c r="I1228" s="6">
        <f>I1227+1</f>
        <v>1206</v>
      </c>
      <c r="J1228" s="6">
        <f>'Τα Στοιχήματα μου'!D1228</f>
        <v>0</v>
      </c>
      <c r="K1228" s="6">
        <f>'Τα Στοιχήματα μου'!E1228</f>
        <v>0</v>
      </c>
      <c r="L1228" s="6">
        <f>'Τα Στοιχήματα μου'!F1228</f>
        <v>0</v>
      </c>
      <c r="M1228" s="7"/>
      <c r="N1228" s="5">
        <f>AVERAGE('Τα Στοιχήματα μου'!$E$23:E1228)</f>
        <v>2.956</v>
      </c>
      <c r="O1228" s="6" t="str">
        <f>IF('Τα Στοιχήματα μου'!E1228&lt;&gt;0,1/'Τα Στοιχήματα μου'!E1228,"")</f>
        <v/>
      </c>
      <c r="P1228" s="6">
        <f>SUM($O$23:O1228)</f>
        <v>3.4668730650154802</v>
      </c>
      <c r="Q1228" s="6">
        <f>(1-(1/P1228))*100</f>
        <v>71.155563493480983</v>
      </c>
      <c r="R1228" s="6">
        <f>IF('Τα Στοιχήματα μου'!E1228&lt;&gt;0,(100-($Q$1022*100)/100)/'Τα Στοιχήματα μου'!E1228,0)</f>
        <v>0</v>
      </c>
      <c r="S1228" s="6">
        <f>R1228*('Τα Στοιχήματα μου'!E1228-1)</f>
        <v>0</v>
      </c>
      <c r="T1228" s="5">
        <f>SUM($S$23:S1228)/100+1</f>
        <v>1.4422218253259511</v>
      </c>
      <c r="U1228" s="6">
        <f>IF('Τα Στοιχήματα μου'!E1228&lt;&gt;0,(100-(Q1228*100)/100)/'Τα Στοιχήματα μου'!E1228,0)</f>
        <v>0</v>
      </c>
      <c r="V1228" s="6">
        <f>'Τα Στοιχήματα μου'!E1228*U1228</f>
        <v>0</v>
      </c>
      <c r="W1228" s="5">
        <f>IF('Τα Στοιχήματα μου'!E1228&lt;&gt;0,V1228/(100/I1228),W1227)</f>
        <v>1.4422218253259509</v>
      </c>
      <c r="X1228" s="7"/>
      <c r="Y1228" s="6">
        <f>COUNTIF('Τα Στοιχήματα μου'!$F$23:F1228,"W")+COUNTIF('Τα Στοιχήματα μου'!$F$23:F1228,"L")</f>
        <v>5</v>
      </c>
      <c r="Z1228" s="6">
        <f>COUNTIF('Τα Στοιχήματα μου'!$F$23:F1228,"W")</f>
        <v>3</v>
      </c>
      <c r="AA1228" s="4">
        <f>COUNTIF('Τα Στοιχήματα μου'!$F$23:F1228,"W")/(COUNTIF('Τα Στοιχήματα μου'!$F$23:F1228,"W")+COUNTIF('Τα Στοιχήματα μου'!$F$23:F1228,"L"))</f>
        <v>0.6</v>
      </c>
    </row>
    <row r="1229" spans="2:27">
      <c r="B1229" s="6">
        <f t="shared" si="18"/>
        <v>1207</v>
      </c>
      <c r="I1229" s="6">
        <f>I1228+1</f>
        <v>1207</v>
      </c>
      <c r="J1229" s="6">
        <f>'Τα Στοιχήματα μου'!D1229</f>
        <v>0</v>
      </c>
      <c r="K1229" s="6">
        <f>'Τα Στοιχήματα μου'!E1229</f>
        <v>0</v>
      </c>
      <c r="L1229" s="6">
        <f>'Τα Στοιχήματα μου'!F1229</f>
        <v>0</v>
      </c>
      <c r="M1229" s="7"/>
      <c r="N1229" s="5">
        <f>AVERAGE('Τα Στοιχήματα μου'!$E$23:E1229)</f>
        <v>2.956</v>
      </c>
      <c r="O1229" s="6" t="str">
        <f>IF('Τα Στοιχήματα μου'!E1229&lt;&gt;0,1/'Τα Στοιχήματα μου'!E1229,"")</f>
        <v/>
      </c>
      <c r="P1229" s="6">
        <f>SUM($O$23:O1229)</f>
        <v>3.4668730650154802</v>
      </c>
      <c r="Q1229" s="6">
        <f>(1-(1/P1229))*100</f>
        <v>71.155563493480983</v>
      </c>
      <c r="R1229" s="6">
        <f>IF('Τα Στοιχήματα μου'!E1229&lt;&gt;0,(100-($Q$1022*100)/100)/'Τα Στοιχήματα μου'!E1229,0)</f>
        <v>0</v>
      </c>
      <c r="S1229" s="6">
        <f>R1229*('Τα Στοιχήματα μου'!E1229-1)</f>
        <v>0</v>
      </c>
      <c r="T1229" s="5">
        <f>SUM($S$23:S1229)/100+1</f>
        <v>1.4422218253259511</v>
      </c>
      <c r="U1229" s="6">
        <f>IF('Τα Στοιχήματα μου'!E1229&lt;&gt;0,(100-(Q1229*100)/100)/'Τα Στοιχήματα μου'!E1229,0)</f>
        <v>0</v>
      </c>
      <c r="V1229" s="6">
        <f>'Τα Στοιχήματα μου'!E1229*U1229</f>
        <v>0</v>
      </c>
      <c r="W1229" s="5">
        <f>IF('Τα Στοιχήματα μου'!E1229&lt;&gt;0,V1229/(100/I1229),W1228)</f>
        <v>1.4422218253259509</v>
      </c>
      <c r="X1229" s="7"/>
      <c r="Y1229" s="6">
        <f>COUNTIF('Τα Στοιχήματα μου'!$F$23:F1229,"W")+COUNTIF('Τα Στοιχήματα μου'!$F$23:F1229,"L")</f>
        <v>5</v>
      </c>
      <c r="Z1229" s="6">
        <f>COUNTIF('Τα Στοιχήματα μου'!$F$23:F1229,"W")</f>
        <v>3</v>
      </c>
      <c r="AA1229" s="4">
        <f>COUNTIF('Τα Στοιχήματα μου'!$F$23:F1229,"W")/(COUNTIF('Τα Στοιχήματα μου'!$F$23:F1229,"W")+COUNTIF('Τα Στοιχήματα μου'!$F$23:F1229,"L"))</f>
        <v>0.6</v>
      </c>
    </row>
    <row r="1230" spans="2:27">
      <c r="B1230" s="6">
        <f t="shared" si="18"/>
        <v>1208</v>
      </c>
      <c r="I1230" s="6">
        <f>I1229+1</f>
        <v>1208</v>
      </c>
      <c r="J1230" s="6">
        <f>'Τα Στοιχήματα μου'!D1230</f>
        <v>0</v>
      </c>
      <c r="K1230" s="6">
        <f>'Τα Στοιχήματα μου'!E1230</f>
        <v>0</v>
      </c>
      <c r="L1230" s="6">
        <f>'Τα Στοιχήματα μου'!F1230</f>
        <v>0</v>
      </c>
      <c r="M1230" s="7"/>
      <c r="N1230" s="5">
        <f>AVERAGE('Τα Στοιχήματα μου'!$E$23:E1230)</f>
        <v>2.956</v>
      </c>
      <c r="O1230" s="6" t="str">
        <f>IF('Τα Στοιχήματα μου'!E1230&lt;&gt;0,1/'Τα Στοιχήματα μου'!E1230,"")</f>
        <v/>
      </c>
      <c r="P1230" s="6">
        <f>SUM($O$23:O1230)</f>
        <v>3.4668730650154802</v>
      </c>
      <c r="Q1230" s="6">
        <f>(1-(1/P1230))*100</f>
        <v>71.155563493480983</v>
      </c>
      <c r="R1230" s="6">
        <f>IF('Τα Στοιχήματα μου'!E1230&lt;&gt;0,(100-($Q$1022*100)/100)/'Τα Στοιχήματα μου'!E1230,0)</f>
        <v>0</v>
      </c>
      <c r="S1230" s="6">
        <f>R1230*('Τα Στοιχήματα μου'!E1230-1)</f>
        <v>0</v>
      </c>
      <c r="T1230" s="5">
        <f>SUM($S$23:S1230)/100+1</f>
        <v>1.4422218253259511</v>
      </c>
      <c r="U1230" s="6">
        <f>IF('Τα Στοιχήματα μου'!E1230&lt;&gt;0,(100-(Q1230*100)/100)/'Τα Στοιχήματα μου'!E1230,0)</f>
        <v>0</v>
      </c>
      <c r="V1230" s="6">
        <f>'Τα Στοιχήματα μου'!E1230*U1230</f>
        <v>0</v>
      </c>
      <c r="W1230" s="5">
        <f>IF('Τα Στοιχήματα μου'!E1230&lt;&gt;0,V1230/(100/I1230),W1229)</f>
        <v>1.4422218253259509</v>
      </c>
      <c r="X1230" s="7"/>
      <c r="Y1230" s="6">
        <f>COUNTIF('Τα Στοιχήματα μου'!$F$23:F1230,"W")+COUNTIF('Τα Στοιχήματα μου'!$F$23:F1230,"L")</f>
        <v>5</v>
      </c>
      <c r="Z1230" s="6">
        <f>COUNTIF('Τα Στοιχήματα μου'!$F$23:F1230,"W")</f>
        <v>3</v>
      </c>
      <c r="AA1230" s="4">
        <f>COUNTIF('Τα Στοιχήματα μου'!$F$23:F1230,"W")/(COUNTIF('Τα Στοιχήματα μου'!$F$23:F1230,"W")+COUNTIF('Τα Στοιχήματα μου'!$F$23:F1230,"L"))</f>
        <v>0.6</v>
      </c>
    </row>
    <row r="1231" spans="2:27">
      <c r="B1231" s="6">
        <f t="shared" si="18"/>
        <v>1209</v>
      </c>
      <c r="I1231" s="6">
        <f>I1230+1</f>
        <v>1209</v>
      </c>
      <c r="J1231" s="6">
        <f>'Τα Στοιχήματα μου'!D1231</f>
        <v>0</v>
      </c>
      <c r="K1231" s="6">
        <f>'Τα Στοιχήματα μου'!E1231</f>
        <v>0</v>
      </c>
      <c r="L1231" s="6">
        <f>'Τα Στοιχήματα μου'!F1231</f>
        <v>0</v>
      </c>
      <c r="M1231" s="7"/>
      <c r="N1231" s="5">
        <f>AVERAGE('Τα Στοιχήματα μου'!$E$23:E1231)</f>
        <v>2.956</v>
      </c>
      <c r="O1231" s="6" t="str">
        <f>IF('Τα Στοιχήματα μου'!E1231&lt;&gt;0,1/'Τα Στοιχήματα μου'!E1231,"")</f>
        <v/>
      </c>
      <c r="P1231" s="6">
        <f>SUM($O$23:O1231)</f>
        <v>3.4668730650154802</v>
      </c>
      <c r="Q1231" s="6">
        <f>(1-(1/P1231))*100</f>
        <v>71.155563493480983</v>
      </c>
      <c r="R1231" s="6">
        <f>IF('Τα Στοιχήματα μου'!E1231&lt;&gt;0,(100-($Q$1022*100)/100)/'Τα Στοιχήματα μου'!E1231,0)</f>
        <v>0</v>
      </c>
      <c r="S1231" s="6">
        <f>R1231*('Τα Στοιχήματα μου'!E1231-1)</f>
        <v>0</v>
      </c>
      <c r="T1231" s="5">
        <f>SUM($S$23:S1231)/100+1</f>
        <v>1.4422218253259511</v>
      </c>
      <c r="U1231" s="6">
        <f>IF('Τα Στοιχήματα μου'!E1231&lt;&gt;0,(100-(Q1231*100)/100)/'Τα Στοιχήματα μου'!E1231,0)</f>
        <v>0</v>
      </c>
      <c r="V1231" s="6">
        <f>'Τα Στοιχήματα μου'!E1231*U1231</f>
        <v>0</v>
      </c>
      <c r="W1231" s="5">
        <f>IF('Τα Στοιχήματα μου'!E1231&lt;&gt;0,V1231/(100/I1231),W1230)</f>
        <v>1.4422218253259509</v>
      </c>
      <c r="X1231" s="7"/>
      <c r="Y1231" s="6">
        <f>COUNTIF('Τα Στοιχήματα μου'!$F$23:F1231,"W")+COUNTIF('Τα Στοιχήματα μου'!$F$23:F1231,"L")</f>
        <v>5</v>
      </c>
      <c r="Z1231" s="6">
        <f>COUNTIF('Τα Στοιχήματα μου'!$F$23:F1231,"W")</f>
        <v>3</v>
      </c>
      <c r="AA1231" s="4">
        <f>COUNTIF('Τα Στοιχήματα μου'!$F$23:F1231,"W")/(COUNTIF('Τα Στοιχήματα μου'!$F$23:F1231,"W")+COUNTIF('Τα Στοιχήματα μου'!$F$23:F1231,"L"))</f>
        <v>0.6</v>
      </c>
    </row>
    <row r="1232" spans="2:27">
      <c r="B1232" s="6">
        <f t="shared" si="18"/>
        <v>1210</v>
      </c>
      <c r="I1232" s="6">
        <f>I1231+1</f>
        <v>1210</v>
      </c>
      <c r="J1232" s="6">
        <f>'Τα Στοιχήματα μου'!D1232</f>
        <v>0</v>
      </c>
      <c r="K1232" s="6">
        <f>'Τα Στοιχήματα μου'!E1232</f>
        <v>0</v>
      </c>
      <c r="L1232" s="6">
        <f>'Τα Στοιχήματα μου'!F1232</f>
        <v>0</v>
      </c>
      <c r="M1232" s="7"/>
      <c r="N1232" s="5">
        <f>AVERAGE('Τα Στοιχήματα μου'!$E$23:E1232)</f>
        <v>2.956</v>
      </c>
      <c r="O1232" s="6" t="str">
        <f>IF('Τα Στοιχήματα μου'!E1232&lt;&gt;0,1/'Τα Στοιχήματα μου'!E1232,"")</f>
        <v/>
      </c>
      <c r="P1232" s="6">
        <f>SUM($O$23:O1232)</f>
        <v>3.4668730650154802</v>
      </c>
      <c r="Q1232" s="6">
        <f>(1-(1/P1232))*100</f>
        <v>71.155563493480983</v>
      </c>
      <c r="R1232" s="6">
        <f>IF('Τα Στοιχήματα μου'!E1232&lt;&gt;0,(100-($Q$1022*100)/100)/'Τα Στοιχήματα μου'!E1232,0)</f>
        <v>0</v>
      </c>
      <c r="S1232" s="6">
        <f>R1232*('Τα Στοιχήματα μου'!E1232-1)</f>
        <v>0</v>
      </c>
      <c r="T1232" s="5">
        <f>SUM($S$23:S1232)/100+1</f>
        <v>1.4422218253259511</v>
      </c>
      <c r="U1232" s="6">
        <f>IF('Τα Στοιχήματα μου'!E1232&lt;&gt;0,(100-(Q1232*100)/100)/'Τα Στοιχήματα μου'!E1232,0)</f>
        <v>0</v>
      </c>
      <c r="V1232" s="6">
        <f>'Τα Στοιχήματα μου'!E1232*U1232</f>
        <v>0</v>
      </c>
      <c r="W1232" s="5">
        <f>IF('Τα Στοιχήματα μου'!E1232&lt;&gt;0,V1232/(100/I1232),W1231)</f>
        <v>1.4422218253259509</v>
      </c>
      <c r="X1232" s="7"/>
      <c r="Y1232" s="6">
        <f>COUNTIF('Τα Στοιχήματα μου'!$F$23:F1232,"W")+COUNTIF('Τα Στοιχήματα μου'!$F$23:F1232,"L")</f>
        <v>5</v>
      </c>
      <c r="Z1232" s="6">
        <f>COUNTIF('Τα Στοιχήματα μου'!$F$23:F1232,"W")</f>
        <v>3</v>
      </c>
      <c r="AA1232" s="4">
        <f>COUNTIF('Τα Στοιχήματα μου'!$F$23:F1232,"W")/(COUNTIF('Τα Στοιχήματα μου'!$F$23:F1232,"W")+COUNTIF('Τα Στοιχήματα μου'!$F$23:F1232,"L"))</f>
        <v>0.6</v>
      </c>
    </row>
    <row r="1233" spans="2:27">
      <c r="B1233" s="6">
        <f t="shared" si="18"/>
        <v>1211</v>
      </c>
      <c r="I1233" s="6">
        <f>I1232+1</f>
        <v>1211</v>
      </c>
      <c r="J1233" s="6">
        <f>'Τα Στοιχήματα μου'!D1233</f>
        <v>0</v>
      </c>
      <c r="K1233" s="6">
        <f>'Τα Στοιχήματα μου'!E1233</f>
        <v>0</v>
      </c>
      <c r="L1233" s="6">
        <f>'Τα Στοιχήματα μου'!F1233</f>
        <v>0</v>
      </c>
      <c r="M1233" s="7"/>
      <c r="N1233" s="5">
        <f>AVERAGE('Τα Στοιχήματα μου'!$E$23:E1233)</f>
        <v>2.956</v>
      </c>
      <c r="O1233" s="6" t="str">
        <f>IF('Τα Στοιχήματα μου'!E1233&lt;&gt;0,1/'Τα Στοιχήματα μου'!E1233,"")</f>
        <v/>
      </c>
      <c r="P1233" s="6">
        <f>SUM($O$23:O1233)</f>
        <v>3.4668730650154802</v>
      </c>
      <c r="Q1233" s="6">
        <f>(1-(1/P1233))*100</f>
        <v>71.155563493480983</v>
      </c>
      <c r="R1233" s="6">
        <f>IF('Τα Στοιχήματα μου'!E1233&lt;&gt;0,(100-($Q$1022*100)/100)/'Τα Στοιχήματα μου'!E1233,0)</f>
        <v>0</v>
      </c>
      <c r="S1233" s="6">
        <f>R1233*('Τα Στοιχήματα μου'!E1233-1)</f>
        <v>0</v>
      </c>
      <c r="T1233" s="5">
        <f>SUM($S$23:S1233)/100+1</f>
        <v>1.4422218253259511</v>
      </c>
      <c r="U1233" s="6">
        <f>IF('Τα Στοιχήματα μου'!E1233&lt;&gt;0,(100-(Q1233*100)/100)/'Τα Στοιχήματα μου'!E1233,0)</f>
        <v>0</v>
      </c>
      <c r="V1233" s="6">
        <f>'Τα Στοιχήματα μου'!E1233*U1233</f>
        <v>0</v>
      </c>
      <c r="W1233" s="5">
        <f>IF('Τα Στοιχήματα μου'!E1233&lt;&gt;0,V1233/(100/I1233),W1232)</f>
        <v>1.4422218253259509</v>
      </c>
      <c r="X1233" s="7"/>
      <c r="Y1233" s="6">
        <f>COUNTIF('Τα Στοιχήματα μου'!$F$23:F1233,"W")+COUNTIF('Τα Στοιχήματα μου'!$F$23:F1233,"L")</f>
        <v>5</v>
      </c>
      <c r="Z1233" s="6">
        <f>COUNTIF('Τα Στοιχήματα μου'!$F$23:F1233,"W")</f>
        <v>3</v>
      </c>
      <c r="AA1233" s="4">
        <f>COUNTIF('Τα Στοιχήματα μου'!$F$23:F1233,"W")/(COUNTIF('Τα Στοιχήματα μου'!$F$23:F1233,"W")+COUNTIF('Τα Στοιχήματα μου'!$F$23:F1233,"L"))</f>
        <v>0.6</v>
      </c>
    </row>
    <row r="1234" spans="2:27">
      <c r="B1234" s="6">
        <f t="shared" si="18"/>
        <v>1212</v>
      </c>
      <c r="I1234" s="6">
        <f>I1233+1</f>
        <v>1212</v>
      </c>
      <c r="J1234" s="6">
        <f>'Τα Στοιχήματα μου'!D1234</f>
        <v>0</v>
      </c>
      <c r="K1234" s="6">
        <f>'Τα Στοιχήματα μου'!E1234</f>
        <v>0</v>
      </c>
      <c r="L1234" s="6">
        <f>'Τα Στοιχήματα μου'!F1234</f>
        <v>0</v>
      </c>
      <c r="M1234" s="7"/>
      <c r="N1234" s="5">
        <f>AVERAGE('Τα Στοιχήματα μου'!$E$23:E1234)</f>
        <v>2.956</v>
      </c>
      <c r="O1234" s="6" t="str">
        <f>IF('Τα Στοιχήματα μου'!E1234&lt;&gt;0,1/'Τα Στοιχήματα μου'!E1234,"")</f>
        <v/>
      </c>
      <c r="P1234" s="6">
        <f>SUM($O$23:O1234)</f>
        <v>3.4668730650154802</v>
      </c>
      <c r="Q1234" s="6">
        <f>(1-(1/P1234))*100</f>
        <v>71.155563493480983</v>
      </c>
      <c r="R1234" s="6">
        <f>IF('Τα Στοιχήματα μου'!E1234&lt;&gt;0,(100-($Q$1022*100)/100)/'Τα Στοιχήματα μου'!E1234,0)</f>
        <v>0</v>
      </c>
      <c r="S1234" s="6">
        <f>R1234*('Τα Στοιχήματα μου'!E1234-1)</f>
        <v>0</v>
      </c>
      <c r="T1234" s="5">
        <f>SUM($S$23:S1234)/100+1</f>
        <v>1.4422218253259511</v>
      </c>
      <c r="U1234" s="6">
        <f>IF('Τα Στοιχήματα μου'!E1234&lt;&gt;0,(100-(Q1234*100)/100)/'Τα Στοιχήματα μου'!E1234,0)</f>
        <v>0</v>
      </c>
      <c r="V1234" s="6">
        <f>'Τα Στοιχήματα μου'!E1234*U1234</f>
        <v>0</v>
      </c>
      <c r="W1234" s="5">
        <f>IF('Τα Στοιχήματα μου'!E1234&lt;&gt;0,V1234/(100/I1234),W1233)</f>
        <v>1.4422218253259509</v>
      </c>
      <c r="X1234" s="7"/>
      <c r="Y1234" s="6">
        <f>COUNTIF('Τα Στοιχήματα μου'!$F$23:F1234,"W")+COUNTIF('Τα Στοιχήματα μου'!$F$23:F1234,"L")</f>
        <v>5</v>
      </c>
      <c r="Z1234" s="6">
        <f>COUNTIF('Τα Στοιχήματα μου'!$F$23:F1234,"W")</f>
        <v>3</v>
      </c>
      <c r="AA1234" s="4">
        <f>COUNTIF('Τα Στοιχήματα μου'!$F$23:F1234,"W")/(COUNTIF('Τα Στοιχήματα μου'!$F$23:F1234,"W")+COUNTIF('Τα Στοιχήματα μου'!$F$23:F1234,"L"))</f>
        <v>0.6</v>
      </c>
    </row>
    <row r="1235" spans="2:27">
      <c r="B1235" s="6">
        <f t="shared" si="18"/>
        <v>1213</v>
      </c>
      <c r="I1235" s="6">
        <f>I1234+1</f>
        <v>1213</v>
      </c>
      <c r="J1235" s="6">
        <f>'Τα Στοιχήματα μου'!D1235</f>
        <v>0</v>
      </c>
      <c r="K1235" s="6">
        <f>'Τα Στοιχήματα μου'!E1235</f>
        <v>0</v>
      </c>
      <c r="L1235" s="6">
        <f>'Τα Στοιχήματα μου'!F1235</f>
        <v>0</v>
      </c>
      <c r="M1235" s="7"/>
      <c r="N1235" s="5">
        <f>AVERAGE('Τα Στοιχήματα μου'!$E$23:E1235)</f>
        <v>2.956</v>
      </c>
      <c r="O1235" s="6" t="str">
        <f>IF('Τα Στοιχήματα μου'!E1235&lt;&gt;0,1/'Τα Στοιχήματα μου'!E1235,"")</f>
        <v/>
      </c>
      <c r="P1235" s="6">
        <f>SUM($O$23:O1235)</f>
        <v>3.4668730650154802</v>
      </c>
      <c r="Q1235" s="6">
        <f>(1-(1/P1235))*100</f>
        <v>71.155563493480983</v>
      </c>
      <c r="R1235" s="6">
        <f>IF('Τα Στοιχήματα μου'!E1235&lt;&gt;0,(100-($Q$1022*100)/100)/'Τα Στοιχήματα μου'!E1235,0)</f>
        <v>0</v>
      </c>
      <c r="S1235" s="6">
        <f>R1235*('Τα Στοιχήματα μου'!E1235-1)</f>
        <v>0</v>
      </c>
      <c r="T1235" s="5">
        <f>SUM($S$23:S1235)/100+1</f>
        <v>1.4422218253259511</v>
      </c>
      <c r="U1235" s="6">
        <f>IF('Τα Στοιχήματα μου'!E1235&lt;&gt;0,(100-(Q1235*100)/100)/'Τα Στοιχήματα μου'!E1235,0)</f>
        <v>0</v>
      </c>
      <c r="V1235" s="6">
        <f>'Τα Στοιχήματα μου'!E1235*U1235</f>
        <v>0</v>
      </c>
      <c r="W1235" s="5">
        <f>IF('Τα Στοιχήματα μου'!E1235&lt;&gt;0,V1235/(100/I1235),W1234)</f>
        <v>1.4422218253259509</v>
      </c>
      <c r="X1235" s="7"/>
      <c r="Y1235" s="6">
        <f>COUNTIF('Τα Στοιχήματα μου'!$F$23:F1235,"W")+COUNTIF('Τα Στοιχήματα μου'!$F$23:F1235,"L")</f>
        <v>5</v>
      </c>
      <c r="Z1235" s="6">
        <f>COUNTIF('Τα Στοιχήματα μου'!$F$23:F1235,"W")</f>
        <v>3</v>
      </c>
      <c r="AA1235" s="4">
        <f>COUNTIF('Τα Στοιχήματα μου'!$F$23:F1235,"W")/(COUNTIF('Τα Στοιχήματα μου'!$F$23:F1235,"W")+COUNTIF('Τα Στοιχήματα μου'!$F$23:F1235,"L"))</f>
        <v>0.6</v>
      </c>
    </row>
    <row r="1236" spans="2:27">
      <c r="B1236" s="6">
        <f t="shared" si="18"/>
        <v>1214</v>
      </c>
      <c r="I1236" s="6">
        <f>I1235+1</f>
        <v>1214</v>
      </c>
      <c r="J1236" s="6">
        <f>'Τα Στοιχήματα μου'!D1236</f>
        <v>0</v>
      </c>
      <c r="K1236" s="6">
        <f>'Τα Στοιχήματα μου'!E1236</f>
        <v>0</v>
      </c>
      <c r="L1236" s="6">
        <f>'Τα Στοιχήματα μου'!F1236</f>
        <v>0</v>
      </c>
      <c r="M1236" s="7"/>
      <c r="N1236" s="5">
        <f>AVERAGE('Τα Στοιχήματα μου'!$E$23:E1236)</f>
        <v>2.956</v>
      </c>
      <c r="O1236" s="6" t="str">
        <f>IF('Τα Στοιχήματα μου'!E1236&lt;&gt;0,1/'Τα Στοιχήματα μου'!E1236,"")</f>
        <v/>
      </c>
      <c r="P1236" s="6">
        <f>SUM($O$23:O1236)</f>
        <v>3.4668730650154802</v>
      </c>
      <c r="Q1236" s="6">
        <f>(1-(1/P1236))*100</f>
        <v>71.155563493480983</v>
      </c>
      <c r="R1236" s="6">
        <f>IF('Τα Στοιχήματα μου'!E1236&lt;&gt;0,(100-($Q$1022*100)/100)/'Τα Στοιχήματα μου'!E1236,0)</f>
        <v>0</v>
      </c>
      <c r="S1236" s="6">
        <f>R1236*('Τα Στοιχήματα μου'!E1236-1)</f>
        <v>0</v>
      </c>
      <c r="T1236" s="5">
        <f>SUM($S$23:S1236)/100+1</f>
        <v>1.4422218253259511</v>
      </c>
      <c r="U1236" s="6">
        <f>IF('Τα Στοιχήματα μου'!E1236&lt;&gt;0,(100-(Q1236*100)/100)/'Τα Στοιχήματα μου'!E1236,0)</f>
        <v>0</v>
      </c>
      <c r="V1236" s="6">
        <f>'Τα Στοιχήματα μου'!E1236*U1236</f>
        <v>0</v>
      </c>
      <c r="W1236" s="5">
        <f>IF('Τα Στοιχήματα μου'!E1236&lt;&gt;0,V1236/(100/I1236),W1235)</f>
        <v>1.4422218253259509</v>
      </c>
      <c r="X1236" s="7"/>
      <c r="Y1236" s="6">
        <f>COUNTIF('Τα Στοιχήματα μου'!$F$23:F1236,"W")+COUNTIF('Τα Στοιχήματα μου'!$F$23:F1236,"L")</f>
        <v>5</v>
      </c>
      <c r="Z1236" s="6">
        <f>COUNTIF('Τα Στοιχήματα μου'!$F$23:F1236,"W")</f>
        <v>3</v>
      </c>
      <c r="AA1236" s="4">
        <f>COUNTIF('Τα Στοιχήματα μου'!$F$23:F1236,"W")/(COUNTIF('Τα Στοιχήματα μου'!$F$23:F1236,"W")+COUNTIF('Τα Στοιχήματα μου'!$F$23:F1236,"L"))</f>
        <v>0.6</v>
      </c>
    </row>
    <row r="1237" spans="2:27">
      <c r="B1237" s="6">
        <f t="shared" si="18"/>
        <v>1215</v>
      </c>
      <c r="I1237" s="6">
        <f>I1236+1</f>
        <v>1215</v>
      </c>
      <c r="J1237" s="6">
        <f>'Τα Στοιχήματα μου'!D1237</f>
        <v>0</v>
      </c>
      <c r="K1237" s="6">
        <f>'Τα Στοιχήματα μου'!E1237</f>
        <v>0</v>
      </c>
      <c r="L1237" s="6">
        <f>'Τα Στοιχήματα μου'!F1237</f>
        <v>0</v>
      </c>
      <c r="M1237" s="7"/>
      <c r="N1237" s="5">
        <f>AVERAGE('Τα Στοιχήματα μου'!$E$23:E1237)</f>
        <v>2.956</v>
      </c>
      <c r="O1237" s="6" t="str">
        <f>IF('Τα Στοιχήματα μου'!E1237&lt;&gt;0,1/'Τα Στοιχήματα μου'!E1237,"")</f>
        <v/>
      </c>
      <c r="P1237" s="6">
        <f>SUM($O$23:O1237)</f>
        <v>3.4668730650154802</v>
      </c>
      <c r="Q1237" s="6">
        <f>(1-(1/P1237))*100</f>
        <v>71.155563493480983</v>
      </c>
      <c r="R1237" s="6">
        <f>IF('Τα Στοιχήματα μου'!E1237&lt;&gt;0,(100-($Q$1022*100)/100)/'Τα Στοιχήματα μου'!E1237,0)</f>
        <v>0</v>
      </c>
      <c r="S1237" s="6">
        <f>R1237*('Τα Στοιχήματα μου'!E1237-1)</f>
        <v>0</v>
      </c>
      <c r="T1237" s="5">
        <f>SUM($S$23:S1237)/100+1</f>
        <v>1.4422218253259511</v>
      </c>
      <c r="U1237" s="6">
        <f>IF('Τα Στοιχήματα μου'!E1237&lt;&gt;0,(100-(Q1237*100)/100)/'Τα Στοιχήματα μου'!E1237,0)</f>
        <v>0</v>
      </c>
      <c r="V1237" s="6">
        <f>'Τα Στοιχήματα μου'!E1237*U1237</f>
        <v>0</v>
      </c>
      <c r="W1237" s="5">
        <f>IF('Τα Στοιχήματα μου'!E1237&lt;&gt;0,V1237/(100/I1237),W1236)</f>
        <v>1.4422218253259509</v>
      </c>
      <c r="X1237" s="7"/>
      <c r="Y1237" s="6">
        <f>COUNTIF('Τα Στοιχήματα μου'!$F$23:F1237,"W")+COUNTIF('Τα Στοιχήματα μου'!$F$23:F1237,"L")</f>
        <v>5</v>
      </c>
      <c r="Z1237" s="6">
        <f>COUNTIF('Τα Στοιχήματα μου'!$F$23:F1237,"W")</f>
        <v>3</v>
      </c>
      <c r="AA1237" s="4">
        <f>COUNTIF('Τα Στοιχήματα μου'!$F$23:F1237,"W")/(COUNTIF('Τα Στοιχήματα μου'!$F$23:F1237,"W")+COUNTIF('Τα Στοιχήματα μου'!$F$23:F1237,"L"))</f>
        <v>0.6</v>
      </c>
    </row>
    <row r="1238" spans="2:27">
      <c r="B1238" s="6">
        <f t="shared" si="18"/>
        <v>1216</v>
      </c>
      <c r="I1238" s="6">
        <f>I1237+1</f>
        <v>1216</v>
      </c>
      <c r="J1238" s="6">
        <f>'Τα Στοιχήματα μου'!D1238</f>
        <v>0</v>
      </c>
      <c r="K1238" s="6">
        <f>'Τα Στοιχήματα μου'!E1238</f>
        <v>0</v>
      </c>
      <c r="L1238" s="6">
        <f>'Τα Στοιχήματα μου'!F1238</f>
        <v>0</v>
      </c>
      <c r="M1238" s="7"/>
      <c r="N1238" s="5">
        <f>AVERAGE('Τα Στοιχήματα μου'!$E$23:E1238)</f>
        <v>2.956</v>
      </c>
      <c r="O1238" s="6" t="str">
        <f>IF('Τα Στοιχήματα μου'!E1238&lt;&gt;0,1/'Τα Στοιχήματα μου'!E1238,"")</f>
        <v/>
      </c>
      <c r="P1238" s="6">
        <f>SUM($O$23:O1238)</f>
        <v>3.4668730650154802</v>
      </c>
      <c r="Q1238" s="6">
        <f>(1-(1/P1238))*100</f>
        <v>71.155563493480983</v>
      </c>
      <c r="R1238" s="6">
        <f>IF('Τα Στοιχήματα μου'!E1238&lt;&gt;0,(100-($Q$1022*100)/100)/'Τα Στοιχήματα μου'!E1238,0)</f>
        <v>0</v>
      </c>
      <c r="S1238" s="6">
        <f>R1238*('Τα Στοιχήματα μου'!E1238-1)</f>
        <v>0</v>
      </c>
      <c r="T1238" s="5">
        <f>SUM($S$23:S1238)/100+1</f>
        <v>1.4422218253259511</v>
      </c>
      <c r="U1238" s="6">
        <f>IF('Τα Στοιχήματα μου'!E1238&lt;&gt;0,(100-(Q1238*100)/100)/'Τα Στοιχήματα μου'!E1238,0)</f>
        <v>0</v>
      </c>
      <c r="V1238" s="6">
        <f>'Τα Στοιχήματα μου'!E1238*U1238</f>
        <v>0</v>
      </c>
      <c r="W1238" s="5">
        <f>IF('Τα Στοιχήματα μου'!E1238&lt;&gt;0,V1238/(100/I1238),W1237)</f>
        <v>1.4422218253259509</v>
      </c>
      <c r="X1238" s="7"/>
      <c r="Y1238" s="6">
        <f>COUNTIF('Τα Στοιχήματα μου'!$F$23:F1238,"W")+COUNTIF('Τα Στοιχήματα μου'!$F$23:F1238,"L")</f>
        <v>5</v>
      </c>
      <c r="Z1238" s="6">
        <f>COUNTIF('Τα Στοιχήματα μου'!$F$23:F1238,"W")</f>
        <v>3</v>
      </c>
      <c r="AA1238" s="4">
        <f>COUNTIF('Τα Στοιχήματα μου'!$F$23:F1238,"W")/(COUNTIF('Τα Στοιχήματα μου'!$F$23:F1238,"W")+COUNTIF('Τα Στοιχήματα μου'!$F$23:F1238,"L"))</f>
        <v>0.6</v>
      </c>
    </row>
    <row r="1239" spans="2:27">
      <c r="B1239" s="6">
        <f t="shared" si="18"/>
        <v>1217</v>
      </c>
      <c r="I1239" s="6">
        <f>I1238+1</f>
        <v>1217</v>
      </c>
      <c r="J1239" s="6">
        <f>'Τα Στοιχήματα μου'!D1239</f>
        <v>0</v>
      </c>
      <c r="K1239" s="6">
        <f>'Τα Στοιχήματα μου'!E1239</f>
        <v>0</v>
      </c>
      <c r="L1239" s="6">
        <f>'Τα Στοιχήματα μου'!F1239</f>
        <v>0</v>
      </c>
      <c r="M1239" s="7"/>
      <c r="N1239" s="5">
        <f>AVERAGE('Τα Στοιχήματα μου'!$E$23:E1239)</f>
        <v>2.956</v>
      </c>
      <c r="O1239" s="6" t="str">
        <f>IF('Τα Στοιχήματα μου'!E1239&lt;&gt;0,1/'Τα Στοιχήματα μου'!E1239,"")</f>
        <v/>
      </c>
      <c r="P1239" s="6">
        <f>SUM($O$23:O1239)</f>
        <v>3.4668730650154802</v>
      </c>
      <c r="Q1239" s="6">
        <f>(1-(1/P1239))*100</f>
        <v>71.155563493480983</v>
      </c>
      <c r="R1239" s="6">
        <f>IF('Τα Στοιχήματα μου'!E1239&lt;&gt;0,(100-($Q$1022*100)/100)/'Τα Στοιχήματα μου'!E1239,0)</f>
        <v>0</v>
      </c>
      <c r="S1239" s="6">
        <f>R1239*('Τα Στοιχήματα μου'!E1239-1)</f>
        <v>0</v>
      </c>
      <c r="T1239" s="5">
        <f>SUM($S$23:S1239)/100+1</f>
        <v>1.4422218253259511</v>
      </c>
      <c r="U1239" s="6">
        <f>IF('Τα Στοιχήματα μου'!E1239&lt;&gt;0,(100-(Q1239*100)/100)/'Τα Στοιχήματα μου'!E1239,0)</f>
        <v>0</v>
      </c>
      <c r="V1239" s="6">
        <f>'Τα Στοιχήματα μου'!E1239*U1239</f>
        <v>0</v>
      </c>
      <c r="W1239" s="5">
        <f>IF('Τα Στοιχήματα μου'!E1239&lt;&gt;0,V1239/(100/I1239),W1238)</f>
        <v>1.4422218253259509</v>
      </c>
      <c r="X1239" s="7"/>
      <c r="Y1239" s="6">
        <f>COUNTIF('Τα Στοιχήματα μου'!$F$23:F1239,"W")+COUNTIF('Τα Στοιχήματα μου'!$F$23:F1239,"L")</f>
        <v>5</v>
      </c>
      <c r="Z1239" s="6">
        <f>COUNTIF('Τα Στοιχήματα μου'!$F$23:F1239,"W")</f>
        <v>3</v>
      </c>
      <c r="AA1239" s="4">
        <f>COUNTIF('Τα Στοιχήματα μου'!$F$23:F1239,"W")/(COUNTIF('Τα Στοιχήματα μου'!$F$23:F1239,"W")+COUNTIF('Τα Στοιχήματα μου'!$F$23:F1239,"L"))</f>
        <v>0.6</v>
      </c>
    </row>
    <row r="1240" spans="2:27">
      <c r="B1240" s="6">
        <f t="shared" si="18"/>
        <v>1218</v>
      </c>
      <c r="I1240" s="6">
        <f>I1239+1</f>
        <v>1218</v>
      </c>
      <c r="J1240" s="6">
        <f>'Τα Στοιχήματα μου'!D1240</f>
        <v>0</v>
      </c>
      <c r="K1240" s="6">
        <f>'Τα Στοιχήματα μου'!E1240</f>
        <v>0</v>
      </c>
      <c r="L1240" s="6">
        <f>'Τα Στοιχήματα μου'!F1240</f>
        <v>0</v>
      </c>
      <c r="M1240" s="7"/>
      <c r="N1240" s="5">
        <f>AVERAGE('Τα Στοιχήματα μου'!$E$23:E1240)</f>
        <v>2.956</v>
      </c>
      <c r="O1240" s="6" t="str">
        <f>IF('Τα Στοιχήματα μου'!E1240&lt;&gt;0,1/'Τα Στοιχήματα μου'!E1240,"")</f>
        <v/>
      </c>
      <c r="P1240" s="6">
        <f>SUM($O$23:O1240)</f>
        <v>3.4668730650154802</v>
      </c>
      <c r="Q1240" s="6">
        <f>(1-(1/P1240))*100</f>
        <v>71.155563493480983</v>
      </c>
      <c r="R1240" s="6">
        <f>IF('Τα Στοιχήματα μου'!E1240&lt;&gt;0,(100-($Q$1022*100)/100)/'Τα Στοιχήματα μου'!E1240,0)</f>
        <v>0</v>
      </c>
      <c r="S1240" s="6">
        <f>R1240*('Τα Στοιχήματα μου'!E1240-1)</f>
        <v>0</v>
      </c>
      <c r="T1240" s="5">
        <f>SUM($S$23:S1240)/100+1</f>
        <v>1.4422218253259511</v>
      </c>
      <c r="U1240" s="6">
        <f>IF('Τα Στοιχήματα μου'!E1240&lt;&gt;0,(100-(Q1240*100)/100)/'Τα Στοιχήματα μου'!E1240,0)</f>
        <v>0</v>
      </c>
      <c r="V1240" s="6">
        <f>'Τα Στοιχήματα μου'!E1240*U1240</f>
        <v>0</v>
      </c>
      <c r="W1240" s="5">
        <f>IF('Τα Στοιχήματα μου'!E1240&lt;&gt;0,V1240/(100/I1240),W1239)</f>
        <v>1.4422218253259509</v>
      </c>
      <c r="X1240" s="7"/>
      <c r="Y1240" s="6">
        <f>COUNTIF('Τα Στοιχήματα μου'!$F$23:F1240,"W")+COUNTIF('Τα Στοιχήματα μου'!$F$23:F1240,"L")</f>
        <v>5</v>
      </c>
      <c r="Z1240" s="6">
        <f>COUNTIF('Τα Στοιχήματα μου'!$F$23:F1240,"W")</f>
        <v>3</v>
      </c>
      <c r="AA1240" s="4">
        <f>COUNTIF('Τα Στοιχήματα μου'!$F$23:F1240,"W")/(COUNTIF('Τα Στοιχήματα μου'!$F$23:F1240,"W")+COUNTIF('Τα Στοιχήματα μου'!$F$23:F1240,"L"))</f>
        <v>0.6</v>
      </c>
    </row>
    <row r="1241" spans="2:27">
      <c r="B1241" s="6">
        <f t="shared" ref="B1241:B1304" si="19">B1240+1</f>
        <v>1219</v>
      </c>
      <c r="I1241" s="6">
        <f>I1240+1</f>
        <v>1219</v>
      </c>
      <c r="J1241" s="6">
        <f>'Τα Στοιχήματα μου'!D1241</f>
        <v>0</v>
      </c>
      <c r="K1241" s="6">
        <f>'Τα Στοιχήματα μου'!E1241</f>
        <v>0</v>
      </c>
      <c r="L1241" s="6">
        <f>'Τα Στοιχήματα μου'!F1241</f>
        <v>0</v>
      </c>
      <c r="M1241" s="7"/>
      <c r="N1241" s="5">
        <f>AVERAGE('Τα Στοιχήματα μου'!$E$23:E1241)</f>
        <v>2.956</v>
      </c>
      <c r="O1241" s="6" t="str">
        <f>IF('Τα Στοιχήματα μου'!E1241&lt;&gt;0,1/'Τα Στοιχήματα μου'!E1241,"")</f>
        <v/>
      </c>
      <c r="P1241" s="6">
        <f>SUM($O$23:O1241)</f>
        <v>3.4668730650154802</v>
      </c>
      <c r="Q1241" s="6">
        <f>(1-(1/P1241))*100</f>
        <v>71.155563493480983</v>
      </c>
      <c r="R1241" s="6">
        <f>IF('Τα Στοιχήματα μου'!E1241&lt;&gt;0,(100-($Q$1022*100)/100)/'Τα Στοιχήματα μου'!E1241,0)</f>
        <v>0</v>
      </c>
      <c r="S1241" s="6">
        <f>R1241*('Τα Στοιχήματα μου'!E1241-1)</f>
        <v>0</v>
      </c>
      <c r="T1241" s="5">
        <f>SUM($S$23:S1241)/100+1</f>
        <v>1.4422218253259511</v>
      </c>
      <c r="U1241" s="6">
        <f>IF('Τα Στοιχήματα μου'!E1241&lt;&gt;0,(100-(Q1241*100)/100)/'Τα Στοιχήματα μου'!E1241,0)</f>
        <v>0</v>
      </c>
      <c r="V1241" s="6">
        <f>'Τα Στοιχήματα μου'!E1241*U1241</f>
        <v>0</v>
      </c>
      <c r="W1241" s="5">
        <f>IF('Τα Στοιχήματα μου'!E1241&lt;&gt;0,V1241/(100/I1241),W1240)</f>
        <v>1.4422218253259509</v>
      </c>
      <c r="X1241" s="7"/>
      <c r="Y1241" s="6">
        <f>COUNTIF('Τα Στοιχήματα μου'!$F$23:F1241,"W")+COUNTIF('Τα Στοιχήματα μου'!$F$23:F1241,"L")</f>
        <v>5</v>
      </c>
      <c r="Z1241" s="6">
        <f>COUNTIF('Τα Στοιχήματα μου'!$F$23:F1241,"W")</f>
        <v>3</v>
      </c>
      <c r="AA1241" s="4">
        <f>COUNTIF('Τα Στοιχήματα μου'!$F$23:F1241,"W")/(COUNTIF('Τα Στοιχήματα μου'!$F$23:F1241,"W")+COUNTIF('Τα Στοιχήματα μου'!$F$23:F1241,"L"))</f>
        <v>0.6</v>
      </c>
    </row>
    <row r="1242" spans="2:27">
      <c r="B1242" s="6">
        <f t="shared" si="19"/>
        <v>1220</v>
      </c>
      <c r="I1242" s="6">
        <f>I1241+1</f>
        <v>1220</v>
      </c>
      <c r="J1242" s="6">
        <f>'Τα Στοιχήματα μου'!D1242</f>
        <v>0</v>
      </c>
      <c r="K1242" s="6">
        <f>'Τα Στοιχήματα μου'!E1242</f>
        <v>0</v>
      </c>
      <c r="L1242" s="6">
        <f>'Τα Στοιχήματα μου'!F1242</f>
        <v>0</v>
      </c>
      <c r="M1242" s="7"/>
      <c r="N1242" s="5">
        <f>AVERAGE('Τα Στοιχήματα μου'!$E$23:E1242)</f>
        <v>2.956</v>
      </c>
      <c r="O1242" s="6" t="str">
        <f>IF('Τα Στοιχήματα μου'!E1242&lt;&gt;0,1/'Τα Στοιχήματα μου'!E1242,"")</f>
        <v/>
      </c>
      <c r="P1242" s="6">
        <f>SUM($O$23:O1242)</f>
        <v>3.4668730650154802</v>
      </c>
      <c r="Q1242" s="6">
        <f>(1-(1/P1242))*100</f>
        <v>71.155563493480983</v>
      </c>
      <c r="R1242" s="6">
        <f>IF('Τα Στοιχήματα μου'!E1242&lt;&gt;0,(100-($Q$1022*100)/100)/'Τα Στοιχήματα μου'!E1242,0)</f>
        <v>0</v>
      </c>
      <c r="S1242" s="6">
        <f>R1242*('Τα Στοιχήματα μου'!E1242-1)</f>
        <v>0</v>
      </c>
      <c r="T1242" s="5">
        <f>SUM($S$23:S1242)/100+1</f>
        <v>1.4422218253259511</v>
      </c>
      <c r="U1242" s="6">
        <f>IF('Τα Στοιχήματα μου'!E1242&lt;&gt;0,(100-(Q1242*100)/100)/'Τα Στοιχήματα μου'!E1242,0)</f>
        <v>0</v>
      </c>
      <c r="V1242" s="6">
        <f>'Τα Στοιχήματα μου'!E1242*U1242</f>
        <v>0</v>
      </c>
      <c r="W1242" s="5">
        <f>IF('Τα Στοιχήματα μου'!E1242&lt;&gt;0,V1242/(100/I1242),W1241)</f>
        <v>1.4422218253259509</v>
      </c>
      <c r="X1242" s="7"/>
      <c r="Y1242" s="6">
        <f>COUNTIF('Τα Στοιχήματα μου'!$F$23:F1242,"W")+COUNTIF('Τα Στοιχήματα μου'!$F$23:F1242,"L")</f>
        <v>5</v>
      </c>
      <c r="Z1242" s="6">
        <f>COUNTIF('Τα Στοιχήματα μου'!$F$23:F1242,"W")</f>
        <v>3</v>
      </c>
      <c r="AA1242" s="4">
        <f>COUNTIF('Τα Στοιχήματα μου'!$F$23:F1242,"W")/(COUNTIF('Τα Στοιχήματα μου'!$F$23:F1242,"W")+COUNTIF('Τα Στοιχήματα μου'!$F$23:F1242,"L"))</f>
        <v>0.6</v>
      </c>
    </row>
    <row r="1243" spans="2:27">
      <c r="B1243" s="6">
        <f t="shared" si="19"/>
        <v>1221</v>
      </c>
      <c r="I1243" s="6">
        <f>I1242+1</f>
        <v>1221</v>
      </c>
      <c r="J1243" s="6">
        <f>'Τα Στοιχήματα μου'!D1243</f>
        <v>0</v>
      </c>
      <c r="K1243" s="6">
        <f>'Τα Στοιχήματα μου'!E1243</f>
        <v>0</v>
      </c>
      <c r="L1243" s="6">
        <f>'Τα Στοιχήματα μου'!F1243</f>
        <v>0</v>
      </c>
      <c r="M1243" s="7"/>
      <c r="N1243" s="5">
        <f>AVERAGE('Τα Στοιχήματα μου'!$E$23:E1243)</f>
        <v>2.956</v>
      </c>
      <c r="O1243" s="6" t="str">
        <f>IF('Τα Στοιχήματα μου'!E1243&lt;&gt;0,1/'Τα Στοιχήματα μου'!E1243,"")</f>
        <v/>
      </c>
      <c r="P1243" s="6">
        <f>SUM($O$23:O1243)</f>
        <v>3.4668730650154802</v>
      </c>
      <c r="Q1243" s="6">
        <f>(1-(1/P1243))*100</f>
        <v>71.155563493480983</v>
      </c>
      <c r="R1243" s="6">
        <f>IF('Τα Στοιχήματα μου'!E1243&lt;&gt;0,(100-($Q$1022*100)/100)/'Τα Στοιχήματα μου'!E1243,0)</f>
        <v>0</v>
      </c>
      <c r="S1243" s="6">
        <f>R1243*('Τα Στοιχήματα μου'!E1243-1)</f>
        <v>0</v>
      </c>
      <c r="T1243" s="5">
        <f>SUM($S$23:S1243)/100+1</f>
        <v>1.4422218253259511</v>
      </c>
      <c r="U1243" s="6">
        <f>IF('Τα Στοιχήματα μου'!E1243&lt;&gt;0,(100-(Q1243*100)/100)/'Τα Στοιχήματα μου'!E1243,0)</f>
        <v>0</v>
      </c>
      <c r="V1243" s="6">
        <f>'Τα Στοιχήματα μου'!E1243*U1243</f>
        <v>0</v>
      </c>
      <c r="W1243" s="5">
        <f>IF('Τα Στοιχήματα μου'!E1243&lt;&gt;0,V1243/(100/I1243),W1242)</f>
        <v>1.4422218253259509</v>
      </c>
      <c r="X1243" s="7"/>
      <c r="Y1243" s="6">
        <f>COUNTIF('Τα Στοιχήματα μου'!$F$23:F1243,"W")+COUNTIF('Τα Στοιχήματα μου'!$F$23:F1243,"L")</f>
        <v>5</v>
      </c>
      <c r="Z1243" s="6">
        <f>COUNTIF('Τα Στοιχήματα μου'!$F$23:F1243,"W")</f>
        <v>3</v>
      </c>
      <c r="AA1243" s="4">
        <f>COUNTIF('Τα Στοιχήματα μου'!$F$23:F1243,"W")/(COUNTIF('Τα Στοιχήματα μου'!$F$23:F1243,"W")+COUNTIF('Τα Στοιχήματα μου'!$F$23:F1243,"L"))</f>
        <v>0.6</v>
      </c>
    </row>
    <row r="1244" spans="2:27">
      <c r="B1244" s="6">
        <f t="shared" si="19"/>
        <v>1222</v>
      </c>
      <c r="I1244" s="6">
        <f>I1243+1</f>
        <v>1222</v>
      </c>
      <c r="J1244" s="6">
        <f>'Τα Στοιχήματα μου'!D1244</f>
        <v>0</v>
      </c>
      <c r="K1244" s="6">
        <f>'Τα Στοιχήματα μου'!E1244</f>
        <v>0</v>
      </c>
      <c r="L1244" s="6">
        <f>'Τα Στοιχήματα μου'!F1244</f>
        <v>0</v>
      </c>
      <c r="M1244" s="7"/>
      <c r="N1244" s="5">
        <f>AVERAGE('Τα Στοιχήματα μου'!$E$23:E1244)</f>
        <v>2.956</v>
      </c>
      <c r="O1244" s="6" t="str">
        <f>IF('Τα Στοιχήματα μου'!E1244&lt;&gt;0,1/'Τα Στοιχήματα μου'!E1244,"")</f>
        <v/>
      </c>
      <c r="P1244" s="6">
        <f>SUM($O$23:O1244)</f>
        <v>3.4668730650154802</v>
      </c>
      <c r="Q1244" s="6">
        <f>(1-(1/P1244))*100</f>
        <v>71.155563493480983</v>
      </c>
      <c r="R1244" s="6">
        <f>IF('Τα Στοιχήματα μου'!E1244&lt;&gt;0,(100-($Q$1022*100)/100)/'Τα Στοιχήματα μου'!E1244,0)</f>
        <v>0</v>
      </c>
      <c r="S1244" s="6">
        <f>R1244*('Τα Στοιχήματα μου'!E1244-1)</f>
        <v>0</v>
      </c>
      <c r="T1244" s="5">
        <f>SUM($S$23:S1244)/100+1</f>
        <v>1.4422218253259511</v>
      </c>
      <c r="U1244" s="6">
        <f>IF('Τα Στοιχήματα μου'!E1244&lt;&gt;0,(100-(Q1244*100)/100)/'Τα Στοιχήματα μου'!E1244,0)</f>
        <v>0</v>
      </c>
      <c r="V1244" s="6">
        <f>'Τα Στοιχήματα μου'!E1244*U1244</f>
        <v>0</v>
      </c>
      <c r="W1244" s="5">
        <f>IF('Τα Στοιχήματα μου'!E1244&lt;&gt;0,V1244/(100/I1244),W1243)</f>
        <v>1.4422218253259509</v>
      </c>
      <c r="X1244" s="7"/>
      <c r="Y1244" s="6">
        <f>COUNTIF('Τα Στοιχήματα μου'!$F$23:F1244,"W")+COUNTIF('Τα Στοιχήματα μου'!$F$23:F1244,"L")</f>
        <v>5</v>
      </c>
      <c r="Z1244" s="6">
        <f>COUNTIF('Τα Στοιχήματα μου'!$F$23:F1244,"W")</f>
        <v>3</v>
      </c>
      <c r="AA1244" s="4">
        <f>COUNTIF('Τα Στοιχήματα μου'!$F$23:F1244,"W")/(COUNTIF('Τα Στοιχήματα μου'!$F$23:F1244,"W")+COUNTIF('Τα Στοιχήματα μου'!$F$23:F1244,"L"))</f>
        <v>0.6</v>
      </c>
    </row>
    <row r="1245" spans="2:27">
      <c r="B1245" s="6">
        <f t="shared" si="19"/>
        <v>1223</v>
      </c>
      <c r="I1245" s="6">
        <f>I1244+1</f>
        <v>1223</v>
      </c>
      <c r="J1245" s="6">
        <f>'Τα Στοιχήματα μου'!D1245</f>
        <v>0</v>
      </c>
      <c r="K1245" s="6">
        <f>'Τα Στοιχήματα μου'!E1245</f>
        <v>0</v>
      </c>
      <c r="L1245" s="6">
        <f>'Τα Στοιχήματα μου'!F1245</f>
        <v>0</v>
      </c>
      <c r="M1245" s="7"/>
      <c r="N1245" s="5">
        <f>AVERAGE('Τα Στοιχήματα μου'!$E$23:E1245)</f>
        <v>2.956</v>
      </c>
      <c r="O1245" s="6" t="str">
        <f>IF('Τα Στοιχήματα μου'!E1245&lt;&gt;0,1/'Τα Στοιχήματα μου'!E1245,"")</f>
        <v/>
      </c>
      <c r="P1245" s="6">
        <f>SUM($O$23:O1245)</f>
        <v>3.4668730650154802</v>
      </c>
      <c r="Q1245" s="6">
        <f>(1-(1/P1245))*100</f>
        <v>71.155563493480983</v>
      </c>
      <c r="R1245" s="6">
        <f>IF('Τα Στοιχήματα μου'!E1245&lt;&gt;0,(100-($Q$1022*100)/100)/'Τα Στοιχήματα μου'!E1245,0)</f>
        <v>0</v>
      </c>
      <c r="S1245" s="6">
        <f>R1245*('Τα Στοιχήματα μου'!E1245-1)</f>
        <v>0</v>
      </c>
      <c r="T1245" s="5">
        <f>SUM($S$23:S1245)/100+1</f>
        <v>1.4422218253259511</v>
      </c>
      <c r="U1245" s="6">
        <f>IF('Τα Στοιχήματα μου'!E1245&lt;&gt;0,(100-(Q1245*100)/100)/'Τα Στοιχήματα μου'!E1245,0)</f>
        <v>0</v>
      </c>
      <c r="V1245" s="6">
        <f>'Τα Στοιχήματα μου'!E1245*U1245</f>
        <v>0</v>
      </c>
      <c r="W1245" s="5">
        <f>IF('Τα Στοιχήματα μου'!E1245&lt;&gt;0,V1245/(100/I1245),W1244)</f>
        <v>1.4422218253259509</v>
      </c>
      <c r="X1245" s="7"/>
      <c r="Y1245" s="6">
        <f>COUNTIF('Τα Στοιχήματα μου'!$F$23:F1245,"W")+COUNTIF('Τα Στοιχήματα μου'!$F$23:F1245,"L")</f>
        <v>5</v>
      </c>
      <c r="Z1245" s="6">
        <f>COUNTIF('Τα Στοιχήματα μου'!$F$23:F1245,"W")</f>
        <v>3</v>
      </c>
      <c r="AA1245" s="4">
        <f>COUNTIF('Τα Στοιχήματα μου'!$F$23:F1245,"W")/(COUNTIF('Τα Στοιχήματα μου'!$F$23:F1245,"W")+COUNTIF('Τα Στοιχήματα μου'!$F$23:F1245,"L"))</f>
        <v>0.6</v>
      </c>
    </row>
    <row r="1246" spans="2:27">
      <c r="B1246" s="6">
        <f t="shared" si="19"/>
        <v>1224</v>
      </c>
      <c r="I1246" s="6">
        <f>I1245+1</f>
        <v>1224</v>
      </c>
      <c r="J1246" s="6">
        <f>'Τα Στοιχήματα μου'!D1246</f>
        <v>0</v>
      </c>
      <c r="K1246" s="6">
        <f>'Τα Στοιχήματα μου'!E1246</f>
        <v>0</v>
      </c>
      <c r="L1246" s="6">
        <f>'Τα Στοιχήματα μου'!F1246</f>
        <v>0</v>
      </c>
      <c r="M1246" s="7"/>
      <c r="N1246" s="5">
        <f>AVERAGE('Τα Στοιχήματα μου'!$E$23:E1246)</f>
        <v>2.956</v>
      </c>
      <c r="O1246" s="6" t="str">
        <f>IF('Τα Στοιχήματα μου'!E1246&lt;&gt;0,1/'Τα Στοιχήματα μου'!E1246,"")</f>
        <v/>
      </c>
      <c r="P1246" s="6">
        <f>SUM($O$23:O1246)</f>
        <v>3.4668730650154802</v>
      </c>
      <c r="Q1246" s="6">
        <f>(1-(1/P1246))*100</f>
        <v>71.155563493480983</v>
      </c>
      <c r="R1246" s="6">
        <f>IF('Τα Στοιχήματα μου'!E1246&lt;&gt;0,(100-($Q$1022*100)/100)/'Τα Στοιχήματα μου'!E1246,0)</f>
        <v>0</v>
      </c>
      <c r="S1246" s="6">
        <f>R1246*('Τα Στοιχήματα μου'!E1246-1)</f>
        <v>0</v>
      </c>
      <c r="T1246" s="5">
        <f>SUM($S$23:S1246)/100+1</f>
        <v>1.4422218253259511</v>
      </c>
      <c r="U1246" s="6">
        <f>IF('Τα Στοιχήματα μου'!E1246&lt;&gt;0,(100-(Q1246*100)/100)/'Τα Στοιχήματα μου'!E1246,0)</f>
        <v>0</v>
      </c>
      <c r="V1246" s="6">
        <f>'Τα Στοιχήματα μου'!E1246*U1246</f>
        <v>0</v>
      </c>
      <c r="W1246" s="5">
        <f>IF('Τα Στοιχήματα μου'!E1246&lt;&gt;0,V1246/(100/I1246),W1245)</f>
        <v>1.4422218253259509</v>
      </c>
      <c r="X1246" s="7"/>
      <c r="Y1246" s="6">
        <f>COUNTIF('Τα Στοιχήματα μου'!$F$23:F1246,"W")+COUNTIF('Τα Στοιχήματα μου'!$F$23:F1246,"L")</f>
        <v>5</v>
      </c>
      <c r="Z1246" s="6">
        <f>COUNTIF('Τα Στοιχήματα μου'!$F$23:F1246,"W")</f>
        <v>3</v>
      </c>
      <c r="AA1246" s="4">
        <f>COUNTIF('Τα Στοιχήματα μου'!$F$23:F1246,"W")/(COUNTIF('Τα Στοιχήματα μου'!$F$23:F1246,"W")+COUNTIF('Τα Στοιχήματα μου'!$F$23:F1246,"L"))</f>
        <v>0.6</v>
      </c>
    </row>
    <row r="1247" spans="2:27">
      <c r="B1247" s="6">
        <f t="shared" si="19"/>
        <v>1225</v>
      </c>
      <c r="I1247" s="6">
        <f>I1246+1</f>
        <v>1225</v>
      </c>
      <c r="J1247" s="6">
        <f>'Τα Στοιχήματα μου'!D1247</f>
        <v>0</v>
      </c>
      <c r="K1247" s="6">
        <f>'Τα Στοιχήματα μου'!E1247</f>
        <v>0</v>
      </c>
      <c r="L1247" s="6">
        <f>'Τα Στοιχήματα μου'!F1247</f>
        <v>0</v>
      </c>
      <c r="M1247" s="7"/>
      <c r="N1247" s="5">
        <f>AVERAGE('Τα Στοιχήματα μου'!$E$23:E1247)</f>
        <v>2.956</v>
      </c>
      <c r="O1247" s="6" t="str">
        <f>IF('Τα Στοιχήματα μου'!E1247&lt;&gt;0,1/'Τα Στοιχήματα μου'!E1247,"")</f>
        <v/>
      </c>
      <c r="P1247" s="6">
        <f>SUM($O$23:O1247)</f>
        <v>3.4668730650154802</v>
      </c>
      <c r="Q1247" s="6">
        <f>(1-(1/P1247))*100</f>
        <v>71.155563493480983</v>
      </c>
      <c r="R1247" s="6">
        <f>IF('Τα Στοιχήματα μου'!E1247&lt;&gt;0,(100-($Q$1022*100)/100)/'Τα Στοιχήματα μου'!E1247,0)</f>
        <v>0</v>
      </c>
      <c r="S1247" s="6">
        <f>R1247*('Τα Στοιχήματα μου'!E1247-1)</f>
        <v>0</v>
      </c>
      <c r="T1247" s="5">
        <f>SUM($S$23:S1247)/100+1</f>
        <v>1.4422218253259511</v>
      </c>
      <c r="U1247" s="6">
        <f>IF('Τα Στοιχήματα μου'!E1247&lt;&gt;0,(100-(Q1247*100)/100)/'Τα Στοιχήματα μου'!E1247,0)</f>
        <v>0</v>
      </c>
      <c r="V1247" s="6">
        <f>'Τα Στοιχήματα μου'!E1247*U1247</f>
        <v>0</v>
      </c>
      <c r="W1247" s="5">
        <f>IF('Τα Στοιχήματα μου'!E1247&lt;&gt;0,V1247/(100/I1247),W1246)</f>
        <v>1.4422218253259509</v>
      </c>
      <c r="X1247" s="7"/>
      <c r="Y1247" s="6">
        <f>COUNTIF('Τα Στοιχήματα μου'!$F$23:F1247,"W")+COUNTIF('Τα Στοιχήματα μου'!$F$23:F1247,"L")</f>
        <v>5</v>
      </c>
      <c r="Z1247" s="6">
        <f>COUNTIF('Τα Στοιχήματα μου'!$F$23:F1247,"W")</f>
        <v>3</v>
      </c>
      <c r="AA1247" s="4">
        <f>COUNTIF('Τα Στοιχήματα μου'!$F$23:F1247,"W")/(COUNTIF('Τα Στοιχήματα μου'!$F$23:F1247,"W")+COUNTIF('Τα Στοιχήματα μου'!$F$23:F1247,"L"))</f>
        <v>0.6</v>
      </c>
    </row>
    <row r="1248" spans="2:27">
      <c r="B1248" s="6">
        <f t="shared" si="19"/>
        <v>1226</v>
      </c>
      <c r="I1248" s="6">
        <f>I1247+1</f>
        <v>1226</v>
      </c>
      <c r="J1248" s="6">
        <f>'Τα Στοιχήματα μου'!D1248</f>
        <v>0</v>
      </c>
      <c r="K1248" s="6">
        <f>'Τα Στοιχήματα μου'!E1248</f>
        <v>0</v>
      </c>
      <c r="L1248" s="6">
        <f>'Τα Στοιχήματα μου'!F1248</f>
        <v>0</v>
      </c>
      <c r="M1248" s="7"/>
      <c r="N1248" s="5">
        <f>AVERAGE('Τα Στοιχήματα μου'!$E$23:E1248)</f>
        <v>2.956</v>
      </c>
      <c r="O1248" s="6" t="str">
        <f>IF('Τα Στοιχήματα μου'!E1248&lt;&gt;0,1/'Τα Στοιχήματα μου'!E1248,"")</f>
        <v/>
      </c>
      <c r="P1248" s="6">
        <f>SUM($O$23:O1248)</f>
        <v>3.4668730650154802</v>
      </c>
      <c r="Q1248" s="6">
        <f>(1-(1/P1248))*100</f>
        <v>71.155563493480983</v>
      </c>
      <c r="R1248" s="6">
        <f>IF('Τα Στοιχήματα μου'!E1248&lt;&gt;0,(100-($Q$1022*100)/100)/'Τα Στοιχήματα μου'!E1248,0)</f>
        <v>0</v>
      </c>
      <c r="S1248" s="6">
        <f>R1248*('Τα Στοιχήματα μου'!E1248-1)</f>
        <v>0</v>
      </c>
      <c r="T1248" s="5">
        <f>SUM($S$23:S1248)/100+1</f>
        <v>1.4422218253259511</v>
      </c>
      <c r="U1248" s="6">
        <f>IF('Τα Στοιχήματα μου'!E1248&lt;&gt;0,(100-(Q1248*100)/100)/'Τα Στοιχήματα μου'!E1248,0)</f>
        <v>0</v>
      </c>
      <c r="V1248" s="6">
        <f>'Τα Στοιχήματα μου'!E1248*U1248</f>
        <v>0</v>
      </c>
      <c r="W1248" s="5">
        <f>IF('Τα Στοιχήματα μου'!E1248&lt;&gt;0,V1248/(100/I1248),W1247)</f>
        <v>1.4422218253259509</v>
      </c>
      <c r="X1248" s="7"/>
      <c r="Y1248" s="6">
        <f>COUNTIF('Τα Στοιχήματα μου'!$F$23:F1248,"W")+COUNTIF('Τα Στοιχήματα μου'!$F$23:F1248,"L")</f>
        <v>5</v>
      </c>
      <c r="Z1248" s="6">
        <f>COUNTIF('Τα Στοιχήματα μου'!$F$23:F1248,"W")</f>
        <v>3</v>
      </c>
      <c r="AA1248" s="4">
        <f>COUNTIF('Τα Στοιχήματα μου'!$F$23:F1248,"W")/(COUNTIF('Τα Στοιχήματα μου'!$F$23:F1248,"W")+COUNTIF('Τα Στοιχήματα μου'!$F$23:F1248,"L"))</f>
        <v>0.6</v>
      </c>
    </row>
    <row r="1249" spans="2:27">
      <c r="B1249" s="6">
        <f t="shared" si="19"/>
        <v>1227</v>
      </c>
      <c r="I1249" s="6">
        <f>I1248+1</f>
        <v>1227</v>
      </c>
      <c r="J1249" s="6">
        <f>'Τα Στοιχήματα μου'!D1249</f>
        <v>0</v>
      </c>
      <c r="K1249" s="6">
        <f>'Τα Στοιχήματα μου'!E1249</f>
        <v>0</v>
      </c>
      <c r="L1249" s="6">
        <f>'Τα Στοιχήματα μου'!F1249</f>
        <v>0</v>
      </c>
      <c r="M1249" s="7"/>
      <c r="N1249" s="5">
        <f>AVERAGE('Τα Στοιχήματα μου'!$E$23:E1249)</f>
        <v>2.956</v>
      </c>
      <c r="O1249" s="6" t="str">
        <f>IF('Τα Στοιχήματα μου'!E1249&lt;&gt;0,1/'Τα Στοιχήματα μου'!E1249,"")</f>
        <v/>
      </c>
      <c r="P1249" s="6">
        <f>SUM($O$23:O1249)</f>
        <v>3.4668730650154802</v>
      </c>
      <c r="Q1249" s="6">
        <f>(1-(1/P1249))*100</f>
        <v>71.155563493480983</v>
      </c>
      <c r="R1249" s="6">
        <f>IF('Τα Στοιχήματα μου'!E1249&lt;&gt;0,(100-($Q$1022*100)/100)/'Τα Στοιχήματα μου'!E1249,0)</f>
        <v>0</v>
      </c>
      <c r="S1249" s="6">
        <f>R1249*('Τα Στοιχήματα μου'!E1249-1)</f>
        <v>0</v>
      </c>
      <c r="T1249" s="5">
        <f>SUM($S$23:S1249)/100+1</f>
        <v>1.4422218253259511</v>
      </c>
      <c r="U1249" s="6">
        <f>IF('Τα Στοιχήματα μου'!E1249&lt;&gt;0,(100-(Q1249*100)/100)/'Τα Στοιχήματα μου'!E1249,0)</f>
        <v>0</v>
      </c>
      <c r="V1249" s="6">
        <f>'Τα Στοιχήματα μου'!E1249*U1249</f>
        <v>0</v>
      </c>
      <c r="W1249" s="5">
        <f>IF('Τα Στοιχήματα μου'!E1249&lt;&gt;0,V1249/(100/I1249),W1248)</f>
        <v>1.4422218253259509</v>
      </c>
      <c r="X1249" s="7"/>
      <c r="Y1249" s="6">
        <f>COUNTIF('Τα Στοιχήματα μου'!$F$23:F1249,"W")+COUNTIF('Τα Στοιχήματα μου'!$F$23:F1249,"L")</f>
        <v>5</v>
      </c>
      <c r="Z1249" s="6">
        <f>COUNTIF('Τα Στοιχήματα μου'!$F$23:F1249,"W")</f>
        <v>3</v>
      </c>
      <c r="AA1249" s="4">
        <f>COUNTIF('Τα Στοιχήματα μου'!$F$23:F1249,"W")/(COUNTIF('Τα Στοιχήματα μου'!$F$23:F1249,"W")+COUNTIF('Τα Στοιχήματα μου'!$F$23:F1249,"L"))</f>
        <v>0.6</v>
      </c>
    </row>
    <row r="1250" spans="2:27">
      <c r="B1250" s="6">
        <f t="shared" si="19"/>
        <v>1228</v>
      </c>
      <c r="I1250" s="6">
        <f>I1249+1</f>
        <v>1228</v>
      </c>
      <c r="J1250" s="6">
        <f>'Τα Στοιχήματα μου'!D1250</f>
        <v>0</v>
      </c>
      <c r="K1250" s="6">
        <f>'Τα Στοιχήματα μου'!E1250</f>
        <v>0</v>
      </c>
      <c r="L1250" s="6">
        <f>'Τα Στοιχήματα μου'!F1250</f>
        <v>0</v>
      </c>
      <c r="M1250" s="7"/>
      <c r="N1250" s="5">
        <f>AVERAGE('Τα Στοιχήματα μου'!$E$23:E1250)</f>
        <v>2.956</v>
      </c>
      <c r="O1250" s="6" t="str">
        <f>IF('Τα Στοιχήματα μου'!E1250&lt;&gt;0,1/'Τα Στοιχήματα μου'!E1250,"")</f>
        <v/>
      </c>
      <c r="P1250" s="6">
        <f>SUM($O$23:O1250)</f>
        <v>3.4668730650154802</v>
      </c>
      <c r="Q1250" s="6">
        <f>(1-(1/P1250))*100</f>
        <v>71.155563493480983</v>
      </c>
      <c r="R1250" s="6">
        <f>IF('Τα Στοιχήματα μου'!E1250&lt;&gt;0,(100-($Q$1022*100)/100)/'Τα Στοιχήματα μου'!E1250,0)</f>
        <v>0</v>
      </c>
      <c r="S1250" s="6">
        <f>R1250*('Τα Στοιχήματα μου'!E1250-1)</f>
        <v>0</v>
      </c>
      <c r="T1250" s="5">
        <f>SUM($S$23:S1250)/100+1</f>
        <v>1.4422218253259511</v>
      </c>
      <c r="U1250" s="6">
        <f>IF('Τα Στοιχήματα μου'!E1250&lt;&gt;0,(100-(Q1250*100)/100)/'Τα Στοιχήματα μου'!E1250,0)</f>
        <v>0</v>
      </c>
      <c r="V1250" s="6">
        <f>'Τα Στοιχήματα μου'!E1250*U1250</f>
        <v>0</v>
      </c>
      <c r="W1250" s="5">
        <f>IF('Τα Στοιχήματα μου'!E1250&lt;&gt;0,V1250/(100/I1250),W1249)</f>
        <v>1.4422218253259509</v>
      </c>
      <c r="X1250" s="7"/>
      <c r="Y1250" s="6">
        <f>COUNTIF('Τα Στοιχήματα μου'!$F$23:F1250,"W")+COUNTIF('Τα Στοιχήματα μου'!$F$23:F1250,"L")</f>
        <v>5</v>
      </c>
      <c r="Z1250" s="6">
        <f>COUNTIF('Τα Στοιχήματα μου'!$F$23:F1250,"W")</f>
        <v>3</v>
      </c>
      <c r="AA1250" s="4">
        <f>COUNTIF('Τα Στοιχήματα μου'!$F$23:F1250,"W")/(COUNTIF('Τα Στοιχήματα μου'!$F$23:F1250,"W")+COUNTIF('Τα Στοιχήματα μου'!$F$23:F1250,"L"))</f>
        <v>0.6</v>
      </c>
    </row>
    <row r="1251" spans="2:27">
      <c r="B1251" s="6">
        <f t="shared" si="19"/>
        <v>1229</v>
      </c>
      <c r="I1251" s="6">
        <f>I1250+1</f>
        <v>1229</v>
      </c>
      <c r="J1251" s="6">
        <f>'Τα Στοιχήματα μου'!D1251</f>
        <v>0</v>
      </c>
      <c r="K1251" s="6">
        <f>'Τα Στοιχήματα μου'!E1251</f>
        <v>0</v>
      </c>
      <c r="L1251" s="6">
        <f>'Τα Στοιχήματα μου'!F1251</f>
        <v>0</v>
      </c>
      <c r="M1251" s="7"/>
      <c r="N1251" s="5">
        <f>AVERAGE('Τα Στοιχήματα μου'!$E$23:E1251)</f>
        <v>2.956</v>
      </c>
      <c r="O1251" s="6" t="str">
        <f>IF('Τα Στοιχήματα μου'!E1251&lt;&gt;0,1/'Τα Στοιχήματα μου'!E1251,"")</f>
        <v/>
      </c>
      <c r="P1251" s="6">
        <f>SUM($O$23:O1251)</f>
        <v>3.4668730650154802</v>
      </c>
      <c r="Q1251" s="6">
        <f>(1-(1/P1251))*100</f>
        <v>71.155563493480983</v>
      </c>
      <c r="R1251" s="6">
        <f>IF('Τα Στοιχήματα μου'!E1251&lt;&gt;0,(100-($Q$1022*100)/100)/'Τα Στοιχήματα μου'!E1251,0)</f>
        <v>0</v>
      </c>
      <c r="S1251" s="6">
        <f>R1251*('Τα Στοιχήματα μου'!E1251-1)</f>
        <v>0</v>
      </c>
      <c r="T1251" s="5">
        <f>SUM($S$23:S1251)/100+1</f>
        <v>1.4422218253259511</v>
      </c>
      <c r="U1251" s="6">
        <f>IF('Τα Στοιχήματα μου'!E1251&lt;&gt;0,(100-(Q1251*100)/100)/'Τα Στοιχήματα μου'!E1251,0)</f>
        <v>0</v>
      </c>
      <c r="V1251" s="6">
        <f>'Τα Στοιχήματα μου'!E1251*U1251</f>
        <v>0</v>
      </c>
      <c r="W1251" s="5">
        <f>IF('Τα Στοιχήματα μου'!E1251&lt;&gt;0,V1251/(100/I1251),W1250)</f>
        <v>1.4422218253259509</v>
      </c>
      <c r="X1251" s="7"/>
      <c r="Y1251" s="6">
        <f>COUNTIF('Τα Στοιχήματα μου'!$F$23:F1251,"W")+COUNTIF('Τα Στοιχήματα μου'!$F$23:F1251,"L")</f>
        <v>5</v>
      </c>
      <c r="Z1251" s="6">
        <f>COUNTIF('Τα Στοιχήματα μου'!$F$23:F1251,"W")</f>
        <v>3</v>
      </c>
      <c r="AA1251" s="4">
        <f>COUNTIF('Τα Στοιχήματα μου'!$F$23:F1251,"W")/(COUNTIF('Τα Στοιχήματα μου'!$F$23:F1251,"W")+COUNTIF('Τα Στοιχήματα μου'!$F$23:F1251,"L"))</f>
        <v>0.6</v>
      </c>
    </row>
    <row r="1252" spans="2:27">
      <c r="B1252" s="6">
        <f t="shared" si="19"/>
        <v>1230</v>
      </c>
      <c r="I1252" s="6">
        <f>I1251+1</f>
        <v>1230</v>
      </c>
      <c r="J1252" s="6">
        <f>'Τα Στοιχήματα μου'!D1252</f>
        <v>0</v>
      </c>
      <c r="K1252" s="6">
        <f>'Τα Στοιχήματα μου'!E1252</f>
        <v>0</v>
      </c>
      <c r="L1252" s="6">
        <f>'Τα Στοιχήματα μου'!F1252</f>
        <v>0</v>
      </c>
      <c r="M1252" s="7"/>
      <c r="N1252" s="5">
        <f>AVERAGE('Τα Στοιχήματα μου'!$E$23:E1252)</f>
        <v>2.956</v>
      </c>
      <c r="O1252" s="6" t="str">
        <f>IF('Τα Στοιχήματα μου'!E1252&lt;&gt;0,1/'Τα Στοιχήματα μου'!E1252,"")</f>
        <v/>
      </c>
      <c r="P1252" s="6">
        <f>SUM($O$23:O1252)</f>
        <v>3.4668730650154802</v>
      </c>
      <c r="Q1252" s="6">
        <f>(1-(1/P1252))*100</f>
        <v>71.155563493480983</v>
      </c>
      <c r="R1252" s="6">
        <f>IF('Τα Στοιχήματα μου'!E1252&lt;&gt;0,(100-($Q$1022*100)/100)/'Τα Στοιχήματα μου'!E1252,0)</f>
        <v>0</v>
      </c>
      <c r="S1252" s="6">
        <f>R1252*('Τα Στοιχήματα μου'!E1252-1)</f>
        <v>0</v>
      </c>
      <c r="T1252" s="5">
        <f>SUM($S$23:S1252)/100+1</f>
        <v>1.4422218253259511</v>
      </c>
      <c r="U1252" s="6">
        <f>IF('Τα Στοιχήματα μου'!E1252&lt;&gt;0,(100-(Q1252*100)/100)/'Τα Στοιχήματα μου'!E1252,0)</f>
        <v>0</v>
      </c>
      <c r="V1252" s="6">
        <f>'Τα Στοιχήματα μου'!E1252*U1252</f>
        <v>0</v>
      </c>
      <c r="W1252" s="5">
        <f>IF('Τα Στοιχήματα μου'!E1252&lt;&gt;0,V1252/(100/I1252),W1251)</f>
        <v>1.4422218253259509</v>
      </c>
      <c r="X1252" s="7"/>
      <c r="Y1252" s="6">
        <f>COUNTIF('Τα Στοιχήματα μου'!$F$23:F1252,"W")+COUNTIF('Τα Στοιχήματα μου'!$F$23:F1252,"L")</f>
        <v>5</v>
      </c>
      <c r="Z1252" s="6">
        <f>COUNTIF('Τα Στοιχήματα μου'!$F$23:F1252,"W")</f>
        <v>3</v>
      </c>
      <c r="AA1252" s="4">
        <f>COUNTIF('Τα Στοιχήματα μου'!$F$23:F1252,"W")/(COUNTIF('Τα Στοιχήματα μου'!$F$23:F1252,"W")+COUNTIF('Τα Στοιχήματα μου'!$F$23:F1252,"L"))</f>
        <v>0.6</v>
      </c>
    </row>
    <row r="1253" spans="2:27">
      <c r="B1253" s="6">
        <f t="shared" si="19"/>
        <v>1231</v>
      </c>
      <c r="I1253" s="6">
        <f>I1252+1</f>
        <v>1231</v>
      </c>
      <c r="J1253" s="6">
        <f>'Τα Στοιχήματα μου'!D1253</f>
        <v>0</v>
      </c>
      <c r="K1253" s="6">
        <f>'Τα Στοιχήματα μου'!E1253</f>
        <v>0</v>
      </c>
      <c r="L1253" s="6">
        <f>'Τα Στοιχήματα μου'!F1253</f>
        <v>0</v>
      </c>
      <c r="M1253" s="7"/>
      <c r="N1253" s="5">
        <f>AVERAGE('Τα Στοιχήματα μου'!$E$23:E1253)</f>
        <v>2.956</v>
      </c>
      <c r="O1253" s="6" t="str">
        <f>IF('Τα Στοιχήματα μου'!E1253&lt;&gt;0,1/'Τα Στοιχήματα μου'!E1253,"")</f>
        <v/>
      </c>
      <c r="P1253" s="6">
        <f>SUM($O$23:O1253)</f>
        <v>3.4668730650154802</v>
      </c>
      <c r="Q1253" s="6">
        <f>(1-(1/P1253))*100</f>
        <v>71.155563493480983</v>
      </c>
      <c r="R1253" s="6">
        <f>IF('Τα Στοιχήματα μου'!E1253&lt;&gt;0,(100-($Q$1022*100)/100)/'Τα Στοιχήματα μου'!E1253,0)</f>
        <v>0</v>
      </c>
      <c r="S1253" s="6">
        <f>R1253*('Τα Στοιχήματα μου'!E1253-1)</f>
        <v>0</v>
      </c>
      <c r="T1253" s="5">
        <f>SUM($S$23:S1253)/100+1</f>
        <v>1.4422218253259511</v>
      </c>
      <c r="U1253" s="6">
        <f>IF('Τα Στοιχήματα μου'!E1253&lt;&gt;0,(100-(Q1253*100)/100)/'Τα Στοιχήματα μου'!E1253,0)</f>
        <v>0</v>
      </c>
      <c r="V1253" s="6">
        <f>'Τα Στοιχήματα μου'!E1253*U1253</f>
        <v>0</v>
      </c>
      <c r="W1253" s="5">
        <f>IF('Τα Στοιχήματα μου'!E1253&lt;&gt;0,V1253/(100/I1253),W1252)</f>
        <v>1.4422218253259509</v>
      </c>
      <c r="X1253" s="7"/>
      <c r="Y1253" s="6">
        <f>COUNTIF('Τα Στοιχήματα μου'!$F$23:F1253,"W")+COUNTIF('Τα Στοιχήματα μου'!$F$23:F1253,"L")</f>
        <v>5</v>
      </c>
      <c r="Z1253" s="6">
        <f>COUNTIF('Τα Στοιχήματα μου'!$F$23:F1253,"W")</f>
        <v>3</v>
      </c>
      <c r="AA1253" s="4">
        <f>COUNTIF('Τα Στοιχήματα μου'!$F$23:F1253,"W")/(COUNTIF('Τα Στοιχήματα μου'!$F$23:F1253,"W")+COUNTIF('Τα Στοιχήματα μου'!$F$23:F1253,"L"))</f>
        <v>0.6</v>
      </c>
    </row>
    <row r="1254" spans="2:27">
      <c r="B1254" s="6">
        <f t="shared" si="19"/>
        <v>1232</v>
      </c>
      <c r="I1254" s="6">
        <f>I1253+1</f>
        <v>1232</v>
      </c>
      <c r="J1254" s="6">
        <f>'Τα Στοιχήματα μου'!D1254</f>
        <v>0</v>
      </c>
      <c r="K1254" s="6">
        <f>'Τα Στοιχήματα μου'!E1254</f>
        <v>0</v>
      </c>
      <c r="L1254" s="6">
        <f>'Τα Στοιχήματα μου'!F1254</f>
        <v>0</v>
      </c>
      <c r="M1254" s="7"/>
      <c r="N1254" s="5">
        <f>AVERAGE('Τα Στοιχήματα μου'!$E$23:E1254)</f>
        <v>2.956</v>
      </c>
      <c r="O1254" s="6" t="str">
        <f>IF('Τα Στοιχήματα μου'!E1254&lt;&gt;0,1/'Τα Στοιχήματα μου'!E1254,"")</f>
        <v/>
      </c>
      <c r="P1254" s="6">
        <f>SUM($O$23:O1254)</f>
        <v>3.4668730650154802</v>
      </c>
      <c r="Q1254" s="6">
        <f>(1-(1/P1254))*100</f>
        <v>71.155563493480983</v>
      </c>
      <c r="R1254" s="6">
        <f>IF('Τα Στοιχήματα μου'!E1254&lt;&gt;0,(100-($Q$1022*100)/100)/'Τα Στοιχήματα μου'!E1254,0)</f>
        <v>0</v>
      </c>
      <c r="S1254" s="6">
        <f>R1254*('Τα Στοιχήματα μου'!E1254-1)</f>
        <v>0</v>
      </c>
      <c r="T1254" s="5">
        <f>SUM($S$23:S1254)/100+1</f>
        <v>1.4422218253259511</v>
      </c>
      <c r="U1254" s="6">
        <f>IF('Τα Στοιχήματα μου'!E1254&lt;&gt;0,(100-(Q1254*100)/100)/'Τα Στοιχήματα μου'!E1254,0)</f>
        <v>0</v>
      </c>
      <c r="V1254" s="6">
        <f>'Τα Στοιχήματα μου'!E1254*U1254</f>
        <v>0</v>
      </c>
      <c r="W1254" s="5">
        <f>IF('Τα Στοιχήματα μου'!E1254&lt;&gt;0,V1254/(100/I1254),W1253)</f>
        <v>1.4422218253259509</v>
      </c>
      <c r="X1254" s="7"/>
      <c r="Y1254" s="6">
        <f>COUNTIF('Τα Στοιχήματα μου'!$F$23:F1254,"W")+COUNTIF('Τα Στοιχήματα μου'!$F$23:F1254,"L")</f>
        <v>5</v>
      </c>
      <c r="Z1254" s="6">
        <f>COUNTIF('Τα Στοιχήματα μου'!$F$23:F1254,"W")</f>
        <v>3</v>
      </c>
      <c r="AA1254" s="4">
        <f>COUNTIF('Τα Στοιχήματα μου'!$F$23:F1254,"W")/(COUNTIF('Τα Στοιχήματα μου'!$F$23:F1254,"W")+COUNTIF('Τα Στοιχήματα μου'!$F$23:F1254,"L"))</f>
        <v>0.6</v>
      </c>
    </row>
    <row r="1255" spans="2:27">
      <c r="B1255" s="6">
        <f t="shared" si="19"/>
        <v>1233</v>
      </c>
      <c r="I1255" s="6">
        <f>I1254+1</f>
        <v>1233</v>
      </c>
      <c r="J1255" s="6">
        <f>'Τα Στοιχήματα μου'!D1255</f>
        <v>0</v>
      </c>
      <c r="K1255" s="6">
        <f>'Τα Στοιχήματα μου'!E1255</f>
        <v>0</v>
      </c>
      <c r="L1255" s="6">
        <f>'Τα Στοιχήματα μου'!F1255</f>
        <v>0</v>
      </c>
      <c r="M1255" s="7"/>
      <c r="N1255" s="5">
        <f>AVERAGE('Τα Στοιχήματα μου'!$E$23:E1255)</f>
        <v>2.956</v>
      </c>
      <c r="O1255" s="6" t="str">
        <f>IF('Τα Στοιχήματα μου'!E1255&lt;&gt;0,1/'Τα Στοιχήματα μου'!E1255,"")</f>
        <v/>
      </c>
      <c r="P1255" s="6">
        <f>SUM($O$23:O1255)</f>
        <v>3.4668730650154802</v>
      </c>
      <c r="Q1255" s="6">
        <f>(1-(1/P1255))*100</f>
        <v>71.155563493480983</v>
      </c>
      <c r="R1255" s="6">
        <f>IF('Τα Στοιχήματα μου'!E1255&lt;&gt;0,(100-($Q$1022*100)/100)/'Τα Στοιχήματα μου'!E1255,0)</f>
        <v>0</v>
      </c>
      <c r="S1255" s="6">
        <f>R1255*('Τα Στοιχήματα μου'!E1255-1)</f>
        <v>0</v>
      </c>
      <c r="T1255" s="5">
        <f>SUM($S$23:S1255)/100+1</f>
        <v>1.4422218253259511</v>
      </c>
      <c r="U1255" s="6">
        <f>IF('Τα Στοιχήματα μου'!E1255&lt;&gt;0,(100-(Q1255*100)/100)/'Τα Στοιχήματα μου'!E1255,0)</f>
        <v>0</v>
      </c>
      <c r="V1255" s="6">
        <f>'Τα Στοιχήματα μου'!E1255*U1255</f>
        <v>0</v>
      </c>
      <c r="W1255" s="5">
        <f>IF('Τα Στοιχήματα μου'!E1255&lt;&gt;0,V1255/(100/I1255),W1254)</f>
        <v>1.4422218253259509</v>
      </c>
      <c r="X1255" s="7"/>
      <c r="Y1255" s="6">
        <f>COUNTIF('Τα Στοιχήματα μου'!$F$23:F1255,"W")+COUNTIF('Τα Στοιχήματα μου'!$F$23:F1255,"L")</f>
        <v>5</v>
      </c>
      <c r="Z1255" s="6">
        <f>COUNTIF('Τα Στοιχήματα μου'!$F$23:F1255,"W")</f>
        <v>3</v>
      </c>
      <c r="AA1255" s="4">
        <f>COUNTIF('Τα Στοιχήματα μου'!$F$23:F1255,"W")/(COUNTIF('Τα Στοιχήματα μου'!$F$23:F1255,"W")+COUNTIF('Τα Στοιχήματα μου'!$F$23:F1255,"L"))</f>
        <v>0.6</v>
      </c>
    </row>
    <row r="1256" spans="2:27">
      <c r="B1256" s="6">
        <f t="shared" si="19"/>
        <v>1234</v>
      </c>
      <c r="I1256" s="6">
        <f>I1255+1</f>
        <v>1234</v>
      </c>
      <c r="J1256" s="6">
        <f>'Τα Στοιχήματα μου'!D1256</f>
        <v>0</v>
      </c>
      <c r="K1256" s="6">
        <f>'Τα Στοιχήματα μου'!E1256</f>
        <v>0</v>
      </c>
      <c r="L1256" s="6">
        <f>'Τα Στοιχήματα μου'!F1256</f>
        <v>0</v>
      </c>
      <c r="M1256" s="7"/>
      <c r="N1256" s="5">
        <f>AVERAGE('Τα Στοιχήματα μου'!$E$23:E1256)</f>
        <v>2.956</v>
      </c>
      <c r="O1256" s="6" t="str">
        <f>IF('Τα Στοιχήματα μου'!E1256&lt;&gt;0,1/'Τα Στοιχήματα μου'!E1256,"")</f>
        <v/>
      </c>
      <c r="P1256" s="6">
        <f>SUM($O$23:O1256)</f>
        <v>3.4668730650154802</v>
      </c>
      <c r="Q1256" s="6">
        <f>(1-(1/P1256))*100</f>
        <v>71.155563493480983</v>
      </c>
      <c r="R1256" s="6">
        <f>IF('Τα Στοιχήματα μου'!E1256&lt;&gt;0,(100-($Q$1022*100)/100)/'Τα Στοιχήματα μου'!E1256,0)</f>
        <v>0</v>
      </c>
      <c r="S1256" s="6">
        <f>R1256*('Τα Στοιχήματα μου'!E1256-1)</f>
        <v>0</v>
      </c>
      <c r="T1256" s="5">
        <f>SUM($S$23:S1256)/100+1</f>
        <v>1.4422218253259511</v>
      </c>
      <c r="U1256" s="6">
        <f>IF('Τα Στοιχήματα μου'!E1256&lt;&gt;0,(100-(Q1256*100)/100)/'Τα Στοιχήματα μου'!E1256,0)</f>
        <v>0</v>
      </c>
      <c r="V1256" s="6">
        <f>'Τα Στοιχήματα μου'!E1256*U1256</f>
        <v>0</v>
      </c>
      <c r="W1256" s="5">
        <f>IF('Τα Στοιχήματα μου'!E1256&lt;&gt;0,V1256/(100/I1256),W1255)</f>
        <v>1.4422218253259509</v>
      </c>
      <c r="X1256" s="7"/>
      <c r="Y1256" s="6">
        <f>COUNTIF('Τα Στοιχήματα μου'!$F$23:F1256,"W")+COUNTIF('Τα Στοιχήματα μου'!$F$23:F1256,"L")</f>
        <v>5</v>
      </c>
      <c r="Z1256" s="6">
        <f>COUNTIF('Τα Στοιχήματα μου'!$F$23:F1256,"W")</f>
        <v>3</v>
      </c>
      <c r="AA1256" s="4">
        <f>COUNTIF('Τα Στοιχήματα μου'!$F$23:F1256,"W")/(COUNTIF('Τα Στοιχήματα μου'!$F$23:F1256,"W")+COUNTIF('Τα Στοιχήματα μου'!$F$23:F1256,"L"))</f>
        <v>0.6</v>
      </c>
    </row>
    <row r="1257" spans="2:27">
      <c r="B1257" s="6">
        <f t="shared" si="19"/>
        <v>1235</v>
      </c>
      <c r="I1257" s="6">
        <f>I1256+1</f>
        <v>1235</v>
      </c>
      <c r="J1257" s="6">
        <f>'Τα Στοιχήματα μου'!D1257</f>
        <v>0</v>
      </c>
      <c r="K1257" s="6">
        <f>'Τα Στοιχήματα μου'!E1257</f>
        <v>0</v>
      </c>
      <c r="L1257" s="6">
        <f>'Τα Στοιχήματα μου'!F1257</f>
        <v>0</v>
      </c>
      <c r="M1257" s="7"/>
      <c r="N1257" s="5">
        <f>AVERAGE('Τα Στοιχήματα μου'!$E$23:E1257)</f>
        <v>2.956</v>
      </c>
      <c r="O1257" s="6" t="str">
        <f>IF('Τα Στοιχήματα μου'!E1257&lt;&gt;0,1/'Τα Στοιχήματα μου'!E1257,"")</f>
        <v/>
      </c>
      <c r="P1257" s="6">
        <f>SUM($O$23:O1257)</f>
        <v>3.4668730650154802</v>
      </c>
      <c r="Q1257" s="6">
        <f>(1-(1/P1257))*100</f>
        <v>71.155563493480983</v>
      </c>
      <c r="R1257" s="6">
        <f>IF('Τα Στοιχήματα μου'!E1257&lt;&gt;0,(100-($Q$1022*100)/100)/'Τα Στοιχήματα μου'!E1257,0)</f>
        <v>0</v>
      </c>
      <c r="S1257" s="6">
        <f>R1257*('Τα Στοιχήματα μου'!E1257-1)</f>
        <v>0</v>
      </c>
      <c r="T1257" s="5">
        <f>SUM($S$23:S1257)/100+1</f>
        <v>1.4422218253259511</v>
      </c>
      <c r="U1257" s="6">
        <f>IF('Τα Στοιχήματα μου'!E1257&lt;&gt;0,(100-(Q1257*100)/100)/'Τα Στοιχήματα μου'!E1257,0)</f>
        <v>0</v>
      </c>
      <c r="V1257" s="6">
        <f>'Τα Στοιχήματα μου'!E1257*U1257</f>
        <v>0</v>
      </c>
      <c r="W1257" s="5">
        <f>IF('Τα Στοιχήματα μου'!E1257&lt;&gt;0,V1257/(100/I1257),W1256)</f>
        <v>1.4422218253259509</v>
      </c>
      <c r="X1257" s="7"/>
      <c r="Y1257" s="6">
        <f>COUNTIF('Τα Στοιχήματα μου'!$F$23:F1257,"W")+COUNTIF('Τα Στοιχήματα μου'!$F$23:F1257,"L")</f>
        <v>5</v>
      </c>
      <c r="Z1257" s="6">
        <f>COUNTIF('Τα Στοιχήματα μου'!$F$23:F1257,"W")</f>
        <v>3</v>
      </c>
      <c r="AA1257" s="4">
        <f>COUNTIF('Τα Στοιχήματα μου'!$F$23:F1257,"W")/(COUNTIF('Τα Στοιχήματα μου'!$F$23:F1257,"W")+COUNTIF('Τα Στοιχήματα μου'!$F$23:F1257,"L"))</f>
        <v>0.6</v>
      </c>
    </row>
    <row r="1258" spans="2:27">
      <c r="B1258" s="6">
        <f t="shared" si="19"/>
        <v>1236</v>
      </c>
      <c r="I1258" s="6">
        <f>I1257+1</f>
        <v>1236</v>
      </c>
      <c r="J1258" s="6">
        <f>'Τα Στοιχήματα μου'!D1258</f>
        <v>0</v>
      </c>
      <c r="K1258" s="6">
        <f>'Τα Στοιχήματα μου'!E1258</f>
        <v>0</v>
      </c>
      <c r="L1258" s="6">
        <f>'Τα Στοιχήματα μου'!F1258</f>
        <v>0</v>
      </c>
      <c r="M1258" s="7"/>
      <c r="N1258" s="5">
        <f>AVERAGE('Τα Στοιχήματα μου'!$E$23:E1258)</f>
        <v>2.956</v>
      </c>
      <c r="O1258" s="6" t="str">
        <f>IF('Τα Στοιχήματα μου'!E1258&lt;&gt;0,1/'Τα Στοιχήματα μου'!E1258,"")</f>
        <v/>
      </c>
      <c r="P1258" s="6">
        <f>SUM($O$23:O1258)</f>
        <v>3.4668730650154802</v>
      </c>
      <c r="Q1258" s="6">
        <f>(1-(1/P1258))*100</f>
        <v>71.155563493480983</v>
      </c>
      <c r="R1258" s="6">
        <f>IF('Τα Στοιχήματα μου'!E1258&lt;&gt;0,(100-($Q$1022*100)/100)/'Τα Στοιχήματα μου'!E1258,0)</f>
        <v>0</v>
      </c>
      <c r="S1258" s="6">
        <f>R1258*('Τα Στοιχήματα μου'!E1258-1)</f>
        <v>0</v>
      </c>
      <c r="T1258" s="5">
        <f>SUM($S$23:S1258)/100+1</f>
        <v>1.4422218253259511</v>
      </c>
      <c r="U1258" s="6">
        <f>IF('Τα Στοιχήματα μου'!E1258&lt;&gt;0,(100-(Q1258*100)/100)/'Τα Στοιχήματα μου'!E1258,0)</f>
        <v>0</v>
      </c>
      <c r="V1258" s="6">
        <f>'Τα Στοιχήματα μου'!E1258*U1258</f>
        <v>0</v>
      </c>
      <c r="W1258" s="5">
        <f>IF('Τα Στοιχήματα μου'!E1258&lt;&gt;0,V1258/(100/I1258),W1257)</f>
        <v>1.4422218253259509</v>
      </c>
      <c r="X1258" s="7"/>
      <c r="Y1258" s="6">
        <f>COUNTIF('Τα Στοιχήματα μου'!$F$23:F1258,"W")+COUNTIF('Τα Στοιχήματα μου'!$F$23:F1258,"L")</f>
        <v>5</v>
      </c>
      <c r="Z1258" s="6">
        <f>COUNTIF('Τα Στοιχήματα μου'!$F$23:F1258,"W")</f>
        <v>3</v>
      </c>
      <c r="AA1258" s="4">
        <f>COUNTIF('Τα Στοιχήματα μου'!$F$23:F1258,"W")/(COUNTIF('Τα Στοιχήματα μου'!$F$23:F1258,"W")+COUNTIF('Τα Στοιχήματα μου'!$F$23:F1258,"L"))</f>
        <v>0.6</v>
      </c>
    </row>
    <row r="1259" spans="2:27">
      <c r="B1259" s="6">
        <f t="shared" si="19"/>
        <v>1237</v>
      </c>
      <c r="I1259" s="6">
        <f>I1258+1</f>
        <v>1237</v>
      </c>
      <c r="J1259" s="6">
        <f>'Τα Στοιχήματα μου'!D1259</f>
        <v>0</v>
      </c>
      <c r="K1259" s="6">
        <f>'Τα Στοιχήματα μου'!E1259</f>
        <v>0</v>
      </c>
      <c r="L1259" s="6">
        <f>'Τα Στοιχήματα μου'!F1259</f>
        <v>0</v>
      </c>
      <c r="M1259" s="7"/>
      <c r="N1259" s="5">
        <f>AVERAGE('Τα Στοιχήματα μου'!$E$23:E1259)</f>
        <v>2.956</v>
      </c>
      <c r="O1259" s="6" t="str">
        <f>IF('Τα Στοιχήματα μου'!E1259&lt;&gt;0,1/'Τα Στοιχήματα μου'!E1259,"")</f>
        <v/>
      </c>
      <c r="P1259" s="6">
        <f>SUM($O$23:O1259)</f>
        <v>3.4668730650154802</v>
      </c>
      <c r="Q1259" s="6">
        <f>(1-(1/P1259))*100</f>
        <v>71.155563493480983</v>
      </c>
      <c r="R1259" s="6">
        <f>IF('Τα Στοιχήματα μου'!E1259&lt;&gt;0,(100-($Q$1022*100)/100)/'Τα Στοιχήματα μου'!E1259,0)</f>
        <v>0</v>
      </c>
      <c r="S1259" s="6">
        <f>R1259*('Τα Στοιχήματα μου'!E1259-1)</f>
        <v>0</v>
      </c>
      <c r="T1259" s="5">
        <f>SUM($S$23:S1259)/100+1</f>
        <v>1.4422218253259511</v>
      </c>
      <c r="U1259" s="6">
        <f>IF('Τα Στοιχήματα μου'!E1259&lt;&gt;0,(100-(Q1259*100)/100)/'Τα Στοιχήματα μου'!E1259,0)</f>
        <v>0</v>
      </c>
      <c r="V1259" s="6">
        <f>'Τα Στοιχήματα μου'!E1259*U1259</f>
        <v>0</v>
      </c>
      <c r="W1259" s="5">
        <f>IF('Τα Στοιχήματα μου'!E1259&lt;&gt;0,V1259/(100/I1259),W1258)</f>
        <v>1.4422218253259509</v>
      </c>
      <c r="X1259" s="7"/>
      <c r="Y1259" s="6">
        <f>COUNTIF('Τα Στοιχήματα μου'!$F$23:F1259,"W")+COUNTIF('Τα Στοιχήματα μου'!$F$23:F1259,"L")</f>
        <v>5</v>
      </c>
      <c r="Z1259" s="6">
        <f>COUNTIF('Τα Στοιχήματα μου'!$F$23:F1259,"W")</f>
        <v>3</v>
      </c>
      <c r="AA1259" s="4">
        <f>COUNTIF('Τα Στοιχήματα μου'!$F$23:F1259,"W")/(COUNTIF('Τα Στοιχήματα μου'!$F$23:F1259,"W")+COUNTIF('Τα Στοιχήματα μου'!$F$23:F1259,"L"))</f>
        <v>0.6</v>
      </c>
    </row>
    <row r="1260" spans="2:27">
      <c r="B1260" s="6">
        <f t="shared" si="19"/>
        <v>1238</v>
      </c>
      <c r="I1260" s="6">
        <f>I1259+1</f>
        <v>1238</v>
      </c>
      <c r="J1260" s="6">
        <f>'Τα Στοιχήματα μου'!D1260</f>
        <v>0</v>
      </c>
      <c r="K1260" s="6">
        <f>'Τα Στοιχήματα μου'!E1260</f>
        <v>0</v>
      </c>
      <c r="L1260" s="6">
        <f>'Τα Στοιχήματα μου'!F1260</f>
        <v>0</v>
      </c>
      <c r="M1260" s="7"/>
      <c r="N1260" s="5">
        <f>AVERAGE('Τα Στοιχήματα μου'!$E$23:E1260)</f>
        <v>2.956</v>
      </c>
      <c r="O1260" s="6" t="str">
        <f>IF('Τα Στοιχήματα μου'!E1260&lt;&gt;0,1/'Τα Στοιχήματα μου'!E1260,"")</f>
        <v/>
      </c>
      <c r="P1260" s="6">
        <f>SUM($O$23:O1260)</f>
        <v>3.4668730650154802</v>
      </c>
      <c r="Q1260" s="6">
        <f>(1-(1/P1260))*100</f>
        <v>71.155563493480983</v>
      </c>
      <c r="R1260" s="6">
        <f>IF('Τα Στοιχήματα μου'!E1260&lt;&gt;0,(100-($Q$1022*100)/100)/'Τα Στοιχήματα μου'!E1260,0)</f>
        <v>0</v>
      </c>
      <c r="S1260" s="6">
        <f>R1260*('Τα Στοιχήματα μου'!E1260-1)</f>
        <v>0</v>
      </c>
      <c r="T1260" s="5">
        <f>SUM($S$23:S1260)/100+1</f>
        <v>1.4422218253259511</v>
      </c>
      <c r="U1260" s="6">
        <f>IF('Τα Στοιχήματα μου'!E1260&lt;&gt;0,(100-(Q1260*100)/100)/'Τα Στοιχήματα μου'!E1260,0)</f>
        <v>0</v>
      </c>
      <c r="V1260" s="6">
        <f>'Τα Στοιχήματα μου'!E1260*U1260</f>
        <v>0</v>
      </c>
      <c r="W1260" s="5">
        <f>IF('Τα Στοιχήματα μου'!E1260&lt;&gt;0,V1260/(100/I1260),W1259)</f>
        <v>1.4422218253259509</v>
      </c>
      <c r="X1260" s="7"/>
      <c r="Y1260" s="6">
        <f>COUNTIF('Τα Στοιχήματα μου'!$F$23:F1260,"W")+COUNTIF('Τα Στοιχήματα μου'!$F$23:F1260,"L")</f>
        <v>5</v>
      </c>
      <c r="Z1260" s="6">
        <f>COUNTIF('Τα Στοιχήματα μου'!$F$23:F1260,"W")</f>
        <v>3</v>
      </c>
      <c r="AA1260" s="4">
        <f>COUNTIF('Τα Στοιχήματα μου'!$F$23:F1260,"W")/(COUNTIF('Τα Στοιχήματα μου'!$F$23:F1260,"W")+COUNTIF('Τα Στοιχήματα μου'!$F$23:F1260,"L"))</f>
        <v>0.6</v>
      </c>
    </row>
    <row r="1261" spans="2:27">
      <c r="B1261" s="6">
        <f t="shared" si="19"/>
        <v>1239</v>
      </c>
      <c r="I1261" s="6">
        <f>I1260+1</f>
        <v>1239</v>
      </c>
      <c r="J1261" s="6">
        <f>'Τα Στοιχήματα μου'!D1261</f>
        <v>0</v>
      </c>
      <c r="K1261" s="6">
        <f>'Τα Στοιχήματα μου'!E1261</f>
        <v>0</v>
      </c>
      <c r="L1261" s="6">
        <f>'Τα Στοιχήματα μου'!F1261</f>
        <v>0</v>
      </c>
      <c r="M1261" s="7"/>
      <c r="N1261" s="5">
        <f>AVERAGE('Τα Στοιχήματα μου'!$E$23:E1261)</f>
        <v>2.956</v>
      </c>
      <c r="O1261" s="6" t="str">
        <f>IF('Τα Στοιχήματα μου'!E1261&lt;&gt;0,1/'Τα Στοιχήματα μου'!E1261,"")</f>
        <v/>
      </c>
      <c r="P1261" s="6">
        <f>SUM($O$23:O1261)</f>
        <v>3.4668730650154802</v>
      </c>
      <c r="Q1261" s="6">
        <f>(1-(1/P1261))*100</f>
        <v>71.155563493480983</v>
      </c>
      <c r="R1261" s="6">
        <f>IF('Τα Στοιχήματα μου'!E1261&lt;&gt;0,(100-($Q$1022*100)/100)/'Τα Στοιχήματα μου'!E1261,0)</f>
        <v>0</v>
      </c>
      <c r="S1261" s="6">
        <f>R1261*('Τα Στοιχήματα μου'!E1261-1)</f>
        <v>0</v>
      </c>
      <c r="T1261" s="5">
        <f>SUM($S$23:S1261)/100+1</f>
        <v>1.4422218253259511</v>
      </c>
      <c r="U1261" s="6">
        <f>IF('Τα Στοιχήματα μου'!E1261&lt;&gt;0,(100-(Q1261*100)/100)/'Τα Στοιχήματα μου'!E1261,0)</f>
        <v>0</v>
      </c>
      <c r="V1261" s="6">
        <f>'Τα Στοιχήματα μου'!E1261*U1261</f>
        <v>0</v>
      </c>
      <c r="W1261" s="5">
        <f>IF('Τα Στοιχήματα μου'!E1261&lt;&gt;0,V1261/(100/I1261),W1260)</f>
        <v>1.4422218253259509</v>
      </c>
      <c r="X1261" s="7"/>
      <c r="Y1261" s="6">
        <f>COUNTIF('Τα Στοιχήματα μου'!$F$23:F1261,"W")+COUNTIF('Τα Στοιχήματα μου'!$F$23:F1261,"L")</f>
        <v>5</v>
      </c>
      <c r="Z1261" s="6">
        <f>COUNTIF('Τα Στοιχήματα μου'!$F$23:F1261,"W")</f>
        <v>3</v>
      </c>
      <c r="AA1261" s="4">
        <f>COUNTIF('Τα Στοιχήματα μου'!$F$23:F1261,"W")/(COUNTIF('Τα Στοιχήματα μου'!$F$23:F1261,"W")+COUNTIF('Τα Στοιχήματα μου'!$F$23:F1261,"L"))</f>
        <v>0.6</v>
      </c>
    </row>
    <row r="1262" spans="2:27">
      <c r="B1262" s="6">
        <f t="shared" si="19"/>
        <v>1240</v>
      </c>
      <c r="I1262" s="6">
        <f>I1261+1</f>
        <v>1240</v>
      </c>
      <c r="J1262" s="6">
        <f>'Τα Στοιχήματα μου'!D1262</f>
        <v>0</v>
      </c>
      <c r="K1262" s="6">
        <f>'Τα Στοιχήματα μου'!E1262</f>
        <v>0</v>
      </c>
      <c r="L1262" s="6">
        <f>'Τα Στοιχήματα μου'!F1262</f>
        <v>0</v>
      </c>
      <c r="M1262" s="7"/>
      <c r="N1262" s="5">
        <f>AVERAGE('Τα Στοιχήματα μου'!$E$23:E1262)</f>
        <v>2.956</v>
      </c>
      <c r="O1262" s="6" t="str">
        <f>IF('Τα Στοιχήματα μου'!E1262&lt;&gt;0,1/'Τα Στοιχήματα μου'!E1262,"")</f>
        <v/>
      </c>
      <c r="P1262" s="6">
        <f>SUM($O$23:O1262)</f>
        <v>3.4668730650154802</v>
      </c>
      <c r="Q1262" s="6">
        <f>(1-(1/P1262))*100</f>
        <v>71.155563493480983</v>
      </c>
      <c r="R1262" s="6">
        <f>IF('Τα Στοιχήματα μου'!E1262&lt;&gt;0,(100-($Q$1022*100)/100)/'Τα Στοιχήματα μου'!E1262,0)</f>
        <v>0</v>
      </c>
      <c r="S1262" s="6">
        <f>R1262*('Τα Στοιχήματα μου'!E1262-1)</f>
        <v>0</v>
      </c>
      <c r="T1262" s="5">
        <f>SUM($S$23:S1262)/100+1</f>
        <v>1.4422218253259511</v>
      </c>
      <c r="U1262" s="6">
        <f>IF('Τα Στοιχήματα μου'!E1262&lt;&gt;0,(100-(Q1262*100)/100)/'Τα Στοιχήματα μου'!E1262,0)</f>
        <v>0</v>
      </c>
      <c r="V1262" s="6">
        <f>'Τα Στοιχήματα μου'!E1262*U1262</f>
        <v>0</v>
      </c>
      <c r="W1262" s="5">
        <f>IF('Τα Στοιχήματα μου'!E1262&lt;&gt;0,V1262/(100/I1262),W1261)</f>
        <v>1.4422218253259509</v>
      </c>
      <c r="X1262" s="7"/>
      <c r="Y1262" s="6">
        <f>COUNTIF('Τα Στοιχήματα μου'!$F$23:F1262,"W")+COUNTIF('Τα Στοιχήματα μου'!$F$23:F1262,"L")</f>
        <v>5</v>
      </c>
      <c r="Z1262" s="6">
        <f>COUNTIF('Τα Στοιχήματα μου'!$F$23:F1262,"W")</f>
        <v>3</v>
      </c>
      <c r="AA1262" s="4">
        <f>COUNTIF('Τα Στοιχήματα μου'!$F$23:F1262,"W")/(COUNTIF('Τα Στοιχήματα μου'!$F$23:F1262,"W")+COUNTIF('Τα Στοιχήματα μου'!$F$23:F1262,"L"))</f>
        <v>0.6</v>
      </c>
    </row>
    <row r="1263" spans="2:27">
      <c r="B1263" s="6">
        <f t="shared" si="19"/>
        <v>1241</v>
      </c>
      <c r="I1263" s="6">
        <f>I1262+1</f>
        <v>1241</v>
      </c>
      <c r="J1263" s="6">
        <f>'Τα Στοιχήματα μου'!D1263</f>
        <v>0</v>
      </c>
      <c r="K1263" s="6">
        <f>'Τα Στοιχήματα μου'!E1263</f>
        <v>0</v>
      </c>
      <c r="L1263" s="6">
        <f>'Τα Στοιχήματα μου'!F1263</f>
        <v>0</v>
      </c>
      <c r="M1263" s="7"/>
      <c r="N1263" s="5">
        <f>AVERAGE('Τα Στοιχήματα μου'!$E$23:E1263)</f>
        <v>2.956</v>
      </c>
      <c r="O1263" s="6" t="str">
        <f>IF('Τα Στοιχήματα μου'!E1263&lt;&gt;0,1/'Τα Στοιχήματα μου'!E1263,"")</f>
        <v/>
      </c>
      <c r="P1263" s="6">
        <f>SUM($O$23:O1263)</f>
        <v>3.4668730650154802</v>
      </c>
      <c r="Q1263" s="6">
        <f>(1-(1/P1263))*100</f>
        <v>71.155563493480983</v>
      </c>
      <c r="R1263" s="6">
        <f>IF('Τα Στοιχήματα μου'!E1263&lt;&gt;0,(100-($Q$1022*100)/100)/'Τα Στοιχήματα μου'!E1263,0)</f>
        <v>0</v>
      </c>
      <c r="S1263" s="6">
        <f>R1263*('Τα Στοιχήματα μου'!E1263-1)</f>
        <v>0</v>
      </c>
      <c r="T1263" s="5">
        <f>SUM($S$23:S1263)/100+1</f>
        <v>1.4422218253259511</v>
      </c>
      <c r="U1263" s="6">
        <f>IF('Τα Στοιχήματα μου'!E1263&lt;&gt;0,(100-(Q1263*100)/100)/'Τα Στοιχήματα μου'!E1263,0)</f>
        <v>0</v>
      </c>
      <c r="V1263" s="6">
        <f>'Τα Στοιχήματα μου'!E1263*U1263</f>
        <v>0</v>
      </c>
      <c r="W1263" s="5">
        <f>IF('Τα Στοιχήματα μου'!E1263&lt;&gt;0,V1263/(100/I1263),W1262)</f>
        <v>1.4422218253259509</v>
      </c>
      <c r="X1263" s="7"/>
      <c r="Y1263" s="6">
        <f>COUNTIF('Τα Στοιχήματα μου'!$F$23:F1263,"W")+COUNTIF('Τα Στοιχήματα μου'!$F$23:F1263,"L")</f>
        <v>5</v>
      </c>
      <c r="Z1263" s="6">
        <f>COUNTIF('Τα Στοιχήματα μου'!$F$23:F1263,"W")</f>
        <v>3</v>
      </c>
      <c r="AA1263" s="4">
        <f>COUNTIF('Τα Στοιχήματα μου'!$F$23:F1263,"W")/(COUNTIF('Τα Στοιχήματα μου'!$F$23:F1263,"W")+COUNTIF('Τα Στοιχήματα μου'!$F$23:F1263,"L"))</f>
        <v>0.6</v>
      </c>
    </row>
    <row r="1264" spans="2:27">
      <c r="B1264" s="6">
        <f t="shared" si="19"/>
        <v>1242</v>
      </c>
      <c r="I1264" s="6">
        <f>I1263+1</f>
        <v>1242</v>
      </c>
      <c r="J1264" s="6">
        <f>'Τα Στοιχήματα μου'!D1264</f>
        <v>0</v>
      </c>
      <c r="K1264" s="6">
        <f>'Τα Στοιχήματα μου'!E1264</f>
        <v>0</v>
      </c>
      <c r="L1264" s="6">
        <f>'Τα Στοιχήματα μου'!F1264</f>
        <v>0</v>
      </c>
      <c r="M1264" s="7"/>
      <c r="N1264" s="5">
        <f>AVERAGE('Τα Στοιχήματα μου'!$E$23:E1264)</f>
        <v>2.956</v>
      </c>
      <c r="O1264" s="6" t="str">
        <f>IF('Τα Στοιχήματα μου'!E1264&lt;&gt;0,1/'Τα Στοιχήματα μου'!E1264,"")</f>
        <v/>
      </c>
      <c r="P1264" s="6">
        <f>SUM($O$23:O1264)</f>
        <v>3.4668730650154802</v>
      </c>
      <c r="Q1264" s="6">
        <f>(1-(1/P1264))*100</f>
        <v>71.155563493480983</v>
      </c>
      <c r="R1264" s="6">
        <f>IF('Τα Στοιχήματα μου'!E1264&lt;&gt;0,(100-($Q$1022*100)/100)/'Τα Στοιχήματα μου'!E1264,0)</f>
        <v>0</v>
      </c>
      <c r="S1264" s="6">
        <f>R1264*('Τα Στοιχήματα μου'!E1264-1)</f>
        <v>0</v>
      </c>
      <c r="T1264" s="5">
        <f>SUM($S$23:S1264)/100+1</f>
        <v>1.4422218253259511</v>
      </c>
      <c r="U1264" s="6">
        <f>IF('Τα Στοιχήματα μου'!E1264&lt;&gt;0,(100-(Q1264*100)/100)/'Τα Στοιχήματα μου'!E1264,0)</f>
        <v>0</v>
      </c>
      <c r="V1264" s="6">
        <f>'Τα Στοιχήματα μου'!E1264*U1264</f>
        <v>0</v>
      </c>
      <c r="W1264" s="5">
        <f>IF('Τα Στοιχήματα μου'!E1264&lt;&gt;0,V1264/(100/I1264),W1263)</f>
        <v>1.4422218253259509</v>
      </c>
      <c r="X1264" s="7"/>
      <c r="Y1264" s="6">
        <f>COUNTIF('Τα Στοιχήματα μου'!$F$23:F1264,"W")+COUNTIF('Τα Στοιχήματα μου'!$F$23:F1264,"L")</f>
        <v>5</v>
      </c>
      <c r="Z1264" s="6">
        <f>COUNTIF('Τα Στοιχήματα μου'!$F$23:F1264,"W")</f>
        <v>3</v>
      </c>
      <c r="AA1264" s="4">
        <f>COUNTIF('Τα Στοιχήματα μου'!$F$23:F1264,"W")/(COUNTIF('Τα Στοιχήματα μου'!$F$23:F1264,"W")+COUNTIF('Τα Στοιχήματα μου'!$F$23:F1264,"L"))</f>
        <v>0.6</v>
      </c>
    </row>
    <row r="1265" spans="2:27">
      <c r="B1265" s="6">
        <f t="shared" si="19"/>
        <v>1243</v>
      </c>
      <c r="I1265" s="6">
        <f>I1264+1</f>
        <v>1243</v>
      </c>
      <c r="J1265" s="6">
        <f>'Τα Στοιχήματα μου'!D1265</f>
        <v>0</v>
      </c>
      <c r="K1265" s="6">
        <f>'Τα Στοιχήματα μου'!E1265</f>
        <v>0</v>
      </c>
      <c r="L1265" s="6">
        <f>'Τα Στοιχήματα μου'!F1265</f>
        <v>0</v>
      </c>
      <c r="M1265" s="7"/>
      <c r="N1265" s="5">
        <f>AVERAGE('Τα Στοιχήματα μου'!$E$23:E1265)</f>
        <v>2.956</v>
      </c>
      <c r="O1265" s="6" t="str">
        <f>IF('Τα Στοιχήματα μου'!E1265&lt;&gt;0,1/'Τα Στοιχήματα μου'!E1265,"")</f>
        <v/>
      </c>
      <c r="P1265" s="6">
        <f>SUM($O$23:O1265)</f>
        <v>3.4668730650154802</v>
      </c>
      <c r="Q1265" s="6">
        <f>(1-(1/P1265))*100</f>
        <v>71.155563493480983</v>
      </c>
      <c r="R1265" s="6">
        <f>IF('Τα Στοιχήματα μου'!E1265&lt;&gt;0,(100-($Q$1022*100)/100)/'Τα Στοιχήματα μου'!E1265,0)</f>
        <v>0</v>
      </c>
      <c r="S1265" s="6">
        <f>R1265*('Τα Στοιχήματα μου'!E1265-1)</f>
        <v>0</v>
      </c>
      <c r="T1265" s="5">
        <f>SUM($S$23:S1265)/100+1</f>
        <v>1.4422218253259511</v>
      </c>
      <c r="U1265" s="6">
        <f>IF('Τα Στοιχήματα μου'!E1265&lt;&gt;0,(100-(Q1265*100)/100)/'Τα Στοιχήματα μου'!E1265,0)</f>
        <v>0</v>
      </c>
      <c r="V1265" s="6">
        <f>'Τα Στοιχήματα μου'!E1265*U1265</f>
        <v>0</v>
      </c>
      <c r="W1265" s="5">
        <f>IF('Τα Στοιχήματα μου'!E1265&lt;&gt;0,V1265/(100/I1265),W1264)</f>
        <v>1.4422218253259509</v>
      </c>
      <c r="X1265" s="7"/>
      <c r="Y1265" s="6">
        <f>COUNTIF('Τα Στοιχήματα μου'!$F$23:F1265,"W")+COUNTIF('Τα Στοιχήματα μου'!$F$23:F1265,"L")</f>
        <v>5</v>
      </c>
      <c r="Z1265" s="6">
        <f>COUNTIF('Τα Στοιχήματα μου'!$F$23:F1265,"W")</f>
        <v>3</v>
      </c>
      <c r="AA1265" s="4">
        <f>COUNTIF('Τα Στοιχήματα μου'!$F$23:F1265,"W")/(COUNTIF('Τα Στοιχήματα μου'!$F$23:F1265,"W")+COUNTIF('Τα Στοιχήματα μου'!$F$23:F1265,"L"))</f>
        <v>0.6</v>
      </c>
    </row>
    <row r="1266" spans="2:27">
      <c r="B1266" s="6">
        <f t="shared" si="19"/>
        <v>1244</v>
      </c>
      <c r="I1266" s="6">
        <f>I1265+1</f>
        <v>1244</v>
      </c>
      <c r="J1266" s="6">
        <f>'Τα Στοιχήματα μου'!D1266</f>
        <v>0</v>
      </c>
      <c r="K1266" s="6">
        <f>'Τα Στοιχήματα μου'!E1266</f>
        <v>0</v>
      </c>
      <c r="L1266" s="6">
        <f>'Τα Στοιχήματα μου'!F1266</f>
        <v>0</v>
      </c>
      <c r="M1266" s="7"/>
      <c r="N1266" s="5">
        <f>AVERAGE('Τα Στοιχήματα μου'!$E$23:E1266)</f>
        <v>2.956</v>
      </c>
      <c r="O1266" s="6" t="str">
        <f>IF('Τα Στοιχήματα μου'!E1266&lt;&gt;0,1/'Τα Στοιχήματα μου'!E1266,"")</f>
        <v/>
      </c>
      <c r="P1266" s="6">
        <f>SUM($O$23:O1266)</f>
        <v>3.4668730650154802</v>
      </c>
      <c r="Q1266" s="6">
        <f>(1-(1/P1266))*100</f>
        <v>71.155563493480983</v>
      </c>
      <c r="R1266" s="6">
        <f>IF('Τα Στοιχήματα μου'!E1266&lt;&gt;0,(100-($Q$1022*100)/100)/'Τα Στοιχήματα μου'!E1266,0)</f>
        <v>0</v>
      </c>
      <c r="S1266" s="6">
        <f>R1266*('Τα Στοιχήματα μου'!E1266-1)</f>
        <v>0</v>
      </c>
      <c r="T1266" s="5">
        <f>SUM($S$23:S1266)/100+1</f>
        <v>1.4422218253259511</v>
      </c>
      <c r="U1266" s="6">
        <f>IF('Τα Στοιχήματα μου'!E1266&lt;&gt;0,(100-(Q1266*100)/100)/'Τα Στοιχήματα μου'!E1266,0)</f>
        <v>0</v>
      </c>
      <c r="V1266" s="6">
        <f>'Τα Στοιχήματα μου'!E1266*U1266</f>
        <v>0</v>
      </c>
      <c r="W1266" s="5">
        <f>IF('Τα Στοιχήματα μου'!E1266&lt;&gt;0,V1266/(100/I1266),W1265)</f>
        <v>1.4422218253259509</v>
      </c>
      <c r="X1266" s="7"/>
      <c r="Y1266" s="6">
        <f>COUNTIF('Τα Στοιχήματα μου'!$F$23:F1266,"W")+COUNTIF('Τα Στοιχήματα μου'!$F$23:F1266,"L")</f>
        <v>5</v>
      </c>
      <c r="Z1266" s="6">
        <f>COUNTIF('Τα Στοιχήματα μου'!$F$23:F1266,"W")</f>
        <v>3</v>
      </c>
      <c r="AA1266" s="4">
        <f>COUNTIF('Τα Στοιχήματα μου'!$F$23:F1266,"W")/(COUNTIF('Τα Στοιχήματα μου'!$F$23:F1266,"W")+COUNTIF('Τα Στοιχήματα μου'!$F$23:F1266,"L"))</f>
        <v>0.6</v>
      </c>
    </row>
    <row r="1267" spans="2:27">
      <c r="B1267" s="6">
        <f t="shared" si="19"/>
        <v>1245</v>
      </c>
      <c r="I1267" s="6">
        <f>I1266+1</f>
        <v>1245</v>
      </c>
      <c r="J1267" s="6">
        <f>'Τα Στοιχήματα μου'!D1267</f>
        <v>0</v>
      </c>
      <c r="K1267" s="6">
        <f>'Τα Στοιχήματα μου'!E1267</f>
        <v>0</v>
      </c>
      <c r="L1267" s="6">
        <f>'Τα Στοιχήματα μου'!F1267</f>
        <v>0</v>
      </c>
      <c r="M1267" s="7"/>
      <c r="N1267" s="5">
        <f>AVERAGE('Τα Στοιχήματα μου'!$E$23:E1267)</f>
        <v>2.956</v>
      </c>
      <c r="O1267" s="6" t="str">
        <f>IF('Τα Στοιχήματα μου'!E1267&lt;&gt;0,1/'Τα Στοιχήματα μου'!E1267,"")</f>
        <v/>
      </c>
      <c r="P1267" s="6">
        <f>SUM($O$23:O1267)</f>
        <v>3.4668730650154802</v>
      </c>
      <c r="Q1267" s="6">
        <f>(1-(1/P1267))*100</f>
        <v>71.155563493480983</v>
      </c>
      <c r="R1267" s="6">
        <f>IF('Τα Στοιχήματα μου'!E1267&lt;&gt;0,(100-($Q$1022*100)/100)/'Τα Στοιχήματα μου'!E1267,0)</f>
        <v>0</v>
      </c>
      <c r="S1267" s="6">
        <f>R1267*('Τα Στοιχήματα μου'!E1267-1)</f>
        <v>0</v>
      </c>
      <c r="T1267" s="5">
        <f>SUM($S$23:S1267)/100+1</f>
        <v>1.4422218253259511</v>
      </c>
      <c r="U1267" s="6">
        <f>IF('Τα Στοιχήματα μου'!E1267&lt;&gt;0,(100-(Q1267*100)/100)/'Τα Στοιχήματα μου'!E1267,0)</f>
        <v>0</v>
      </c>
      <c r="V1267" s="6">
        <f>'Τα Στοιχήματα μου'!E1267*U1267</f>
        <v>0</v>
      </c>
      <c r="W1267" s="5">
        <f>IF('Τα Στοιχήματα μου'!E1267&lt;&gt;0,V1267/(100/I1267),W1266)</f>
        <v>1.4422218253259509</v>
      </c>
      <c r="X1267" s="7"/>
      <c r="Y1267" s="6">
        <f>COUNTIF('Τα Στοιχήματα μου'!$F$23:F1267,"W")+COUNTIF('Τα Στοιχήματα μου'!$F$23:F1267,"L")</f>
        <v>5</v>
      </c>
      <c r="Z1267" s="6">
        <f>COUNTIF('Τα Στοιχήματα μου'!$F$23:F1267,"W")</f>
        <v>3</v>
      </c>
      <c r="AA1267" s="4">
        <f>COUNTIF('Τα Στοιχήματα μου'!$F$23:F1267,"W")/(COUNTIF('Τα Στοιχήματα μου'!$F$23:F1267,"W")+COUNTIF('Τα Στοιχήματα μου'!$F$23:F1267,"L"))</f>
        <v>0.6</v>
      </c>
    </row>
    <row r="1268" spans="2:27">
      <c r="B1268" s="6">
        <f t="shared" si="19"/>
        <v>1246</v>
      </c>
      <c r="I1268" s="6">
        <f>I1267+1</f>
        <v>1246</v>
      </c>
      <c r="J1268" s="6">
        <f>'Τα Στοιχήματα μου'!D1268</f>
        <v>0</v>
      </c>
      <c r="K1268" s="6">
        <f>'Τα Στοιχήματα μου'!E1268</f>
        <v>0</v>
      </c>
      <c r="L1268" s="6">
        <f>'Τα Στοιχήματα μου'!F1268</f>
        <v>0</v>
      </c>
      <c r="M1268" s="7"/>
      <c r="N1268" s="5">
        <f>AVERAGE('Τα Στοιχήματα μου'!$E$23:E1268)</f>
        <v>2.956</v>
      </c>
      <c r="O1268" s="6" t="str">
        <f>IF('Τα Στοιχήματα μου'!E1268&lt;&gt;0,1/'Τα Στοιχήματα μου'!E1268,"")</f>
        <v/>
      </c>
      <c r="P1268" s="6">
        <f>SUM($O$23:O1268)</f>
        <v>3.4668730650154802</v>
      </c>
      <c r="Q1268" s="6">
        <f>(1-(1/P1268))*100</f>
        <v>71.155563493480983</v>
      </c>
      <c r="R1268" s="6">
        <f>IF('Τα Στοιχήματα μου'!E1268&lt;&gt;0,(100-($Q$1022*100)/100)/'Τα Στοιχήματα μου'!E1268,0)</f>
        <v>0</v>
      </c>
      <c r="S1268" s="6">
        <f>R1268*('Τα Στοιχήματα μου'!E1268-1)</f>
        <v>0</v>
      </c>
      <c r="T1268" s="5">
        <f>SUM($S$23:S1268)/100+1</f>
        <v>1.4422218253259511</v>
      </c>
      <c r="U1268" s="6">
        <f>IF('Τα Στοιχήματα μου'!E1268&lt;&gt;0,(100-(Q1268*100)/100)/'Τα Στοιχήματα μου'!E1268,0)</f>
        <v>0</v>
      </c>
      <c r="V1268" s="6">
        <f>'Τα Στοιχήματα μου'!E1268*U1268</f>
        <v>0</v>
      </c>
      <c r="W1268" s="5">
        <f>IF('Τα Στοιχήματα μου'!E1268&lt;&gt;0,V1268/(100/I1268),W1267)</f>
        <v>1.4422218253259509</v>
      </c>
      <c r="X1268" s="7"/>
      <c r="Y1268" s="6">
        <f>COUNTIF('Τα Στοιχήματα μου'!$F$23:F1268,"W")+COUNTIF('Τα Στοιχήματα μου'!$F$23:F1268,"L")</f>
        <v>5</v>
      </c>
      <c r="Z1268" s="6">
        <f>COUNTIF('Τα Στοιχήματα μου'!$F$23:F1268,"W")</f>
        <v>3</v>
      </c>
      <c r="AA1268" s="4">
        <f>COUNTIF('Τα Στοιχήματα μου'!$F$23:F1268,"W")/(COUNTIF('Τα Στοιχήματα μου'!$F$23:F1268,"W")+COUNTIF('Τα Στοιχήματα μου'!$F$23:F1268,"L"))</f>
        <v>0.6</v>
      </c>
    </row>
    <row r="1269" spans="2:27">
      <c r="B1269" s="6">
        <f t="shared" si="19"/>
        <v>1247</v>
      </c>
      <c r="I1269" s="6">
        <f>I1268+1</f>
        <v>1247</v>
      </c>
      <c r="J1269" s="6">
        <f>'Τα Στοιχήματα μου'!D1269</f>
        <v>0</v>
      </c>
      <c r="K1269" s="6">
        <f>'Τα Στοιχήματα μου'!E1269</f>
        <v>0</v>
      </c>
      <c r="L1269" s="6">
        <f>'Τα Στοιχήματα μου'!F1269</f>
        <v>0</v>
      </c>
      <c r="M1269" s="7"/>
      <c r="N1269" s="5">
        <f>AVERAGE('Τα Στοιχήματα μου'!$E$23:E1269)</f>
        <v>2.956</v>
      </c>
      <c r="O1269" s="6" t="str">
        <f>IF('Τα Στοιχήματα μου'!E1269&lt;&gt;0,1/'Τα Στοιχήματα μου'!E1269,"")</f>
        <v/>
      </c>
      <c r="P1269" s="6">
        <f>SUM($O$23:O1269)</f>
        <v>3.4668730650154802</v>
      </c>
      <c r="Q1269" s="6">
        <f>(1-(1/P1269))*100</f>
        <v>71.155563493480983</v>
      </c>
      <c r="R1269" s="6">
        <f>IF('Τα Στοιχήματα μου'!E1269&lt;&gt;0,(100-($Q$1022*100)/100)/'Τα Στοιχήματα μου'!E1269,0)</f>
        <v>0</v>
      </c>
      <c r="S1269" s="6">
        <f>R1269*('Τα Στοιχήματα μου'!E1269-1)</f>
        <v>0</v>
      </c>
      <c r="T1269" s="5">
        <f>SUM($S$23:S1269)/100+1</f>
        <v>1.4422218253259511</v>
      </c>
      <c r="U1269" s="6">
        <f>IF('Τα Στοιχήματα μου'!E1269&lt;&gt;0,(100-(Q1269*100)/100)/'Τα Στοιχήματα μου'!E1269,0)</f>
        <v>0</v>
      </c>
      <c r="V1269" s="6">
        <f>'Τα Στοιχήματα μου'!E1269*U1269</f>
        <v>0</v>
      </c>
      <c r="W1269" s="5">
        <f>IF('Τα Στοιχήματα μου'!E1269&lt;&gt;0,V1269/(100/I1269),W1268)</f>
        <v>1.4422218253259509</v>
      </c>
      <c r="X1269" s="7"/>
      <c r="Y1269" s="6">
        <f>COUNTIF('Τα Στοιχήματα μου'!$F$23:F1269,"W")+COUNTIF('Τα Στοιχήματα μου'!$F$23:F1269,"L")</f>
        <v>5</v>
      </c>
      <c r="Z1269" s="6">
        <f>COUNTIF('Τα Στοιχήματα μου'!$F$23:F1269,"W")</f>
        <v>3</v>
      </c>
      <c r="AA1269" s="4">
        <f>COUNTIF('Τα Στοιχήματα μου'!$F$23:F1269,"W")/(COUNTIF('Τα Στοιχήματα μου'!$F$23:F1269,"W")+COUNTIF('Τα Στοιχήματα μου'!$F$23:F1269,"L"))</f>
        <v>0.6</v>
      </c>
    </row>
    <row r="1270" spans="2:27">
      <c r="B1270" s="6">
        <f t="shared" si="19"/>
        <v>1248</v>
      </c>
      <c r="I1270" s="6">
        <f>I1269+1</f>
        <v>1248</v>
      </c>
      <c r="J1270" s="6">
        <f>'Τα Στοιχήματα μου'!D1270</f>
        <v>0</v>
      </c>
      <c r="K1270" s="6">
        <f>'Τα Στοιχήματα μου'!E1270</f>
        <v>0</v>
      </c>
      <c r="L1270" s="6">
        <f>'Τα Στοιχήματα μου'!F1270</f>
        <v>0</v>
      </c>
      <c r="M1270" s="7"/>
      <c r="N1270" s="5">
        <f>AVERAGE('Τα Στοιχήματα μου'!$E$23:E1270)</f>
        <v>2.956</v>
      </c>
      <c r="O1270" s="6" t="str">
        <f>IF('Τα Στοιχήματα μου'!E1270&lt;&gt;0,1/'Τα Στοιχήματα μου'!E1270,"")</f>
        <v/>
      </c>
      <c r="P1270" s="6">
        <f>SUM($O$23:O1270)</f>
        <v>3.4668730650154802</v>
      </c>
      <c r="Q1270" s="6">
        <f>(1-(1/P1270))*100</f>
        <v>71.155563493480983</v>
      </c>
      <c r="R1270" s="6">
        <f>IF('Τα Στοιχήματα μου'!E1270&lt;&gt;0,(100-($Q$1022*100)/100)/'Τα Στοιχήματα μου'!E1270,0)</f>
        <v>0</v>
      </c>
      <c r="S1270" s="6">
        <f>R1270*('Τα Στοιχήματα μου'!E1270-1)</f>
        <v>0</v>
      </c>
      <c r="T1270" s="5">
        <f>SUM($S$23:S1270)/100+1</f>
        <v>1.4422218253259511</v>
      </c>
      <c r="U1270" s="6">
        <f>IF('Τα Στοιχήματα μου'!E1270&lt;&gt;0,(100-(Q1270*100)/100)/'Τα Στοιχήματα μου'!E1270,0)</f>
        <v>0</v>
      </c>
      <c r="V1270" s="6">
        <f>'Τα Στοιχήματα μου'!E1270*U1270</f>
        <v>0</v>
      </c>
      <c r="W1270" s="5">
        <f>IF('Τα Στοιχήματα μου'!E1270&lt;&gt;0,V1270/(100/I1270),W1269)</f>
        <v>1.4422218253259509</v>
      </c>
      <c r="X1270" s="7"/>
      <c r="Y1270" s="6">
        <f>COUNTIF('Τα Στοιχήματα μου'!$F$23:F1270,"W")+COUNTIF('Τα Στοιχήματα μου'!$F$23:F1270,"L")</f>
        <v>5</v>
      </c>
      <c r="Z1270" s="6">
        <f>COUNTIF('Τα Στοιχήματα μου'!$F$23:F1270,"W")</f>
        <v>3</v>
      </c>
      <c r="AA1270" s="4">
        <f>COUNTIF('Τα Στοιχήματα μου'!$F$23:F1270,"W")/(COUNTIF('Τα Στοιχήματα μου'!$F$23:F1270,"W")+COUNTIF('Τα Στοιχήματα μου'!$F$23:F1270,"L"))</f>
        <v>0.6</v>
      </c>
    </row>
    <row r="1271" spans="2:27">
      <c r="B1271" s="6">
        <f t="shared" si="19"/>
        <v>1249</v>
      </c>
      <c r="I1271" s="6">
        <f>I1270+1</f>
        <v>1249</v>
      </c>
      <c r="J1271" s="6">
        <f>'Τα Στοιχήματα μου'!D1271</f>
        <v>0</v>
      </c>
      <c r="K1271" s="6">
        <f>'Τα Στοιχήματα μου'!E1271</f>
        <v>0</v>
      </c>
      <c r="L1271" s="6">
        <f>'Τα Στοιχήματα μου'!F1271</f>
        <v>0</v>
      </c>
      <c r="M1271" s="7"/>
      <c r="N1271" s="5">
        <f>AVERAGE('Τα Στοιχήματα μου'!$E$23:E1271)</f>
        <v>2.956</v>
      </c>
      <c r="O1271" s="6" t="str">
        <f>IF('Τα Στοιχήματα μου'!E1271&lt;&gt;0,1/'Τα Στοιχήματα μου'!E1271,"")</f>
        <v/>
      </c>
      <c r="P1271" s="6">
        <f>SUM($O$23:O1271)</f>
        <v>3.4668730650154802</v>
      </c>
      <c r="Q1271" s="6">
        <f>(1-(1/P1271))*100</f>
        <v>71.155563493480983</v>
      </c>
      <c r="R1271" s="6">
        <f>IF('Τα Στοιχήματα μου'!E1271&lt;&gt;0,(100-($Q$1022*100)/100)/'Τα Στοιχήματα μου'!E1271,0)</f>
        <v>0</v>
      </c>
      <c r="S1271" s="6">
        <f>R1271*('Τα Στοιχήματα μου'!E1271-1)</f>
        <v>0</v>
      </c>
      <c r="T1271" s="5">
        <f>SUM($S$23:S1271)/100+1</f>
        <v>1.4422218253259511</v>
      </c>
      <c r="U1271" s="6">
        <f>IF('Τα Στοιχήματα μου'!E1271&lt;&gt;0,(100-(Q1271*100)/100)/'Τα Στοιχήματα μου'!E1271,0)</f>
        <v>0</v>
      </c>
      <c r="V1271" s="6">
        <f>'Τα Στοιχήματα μου'!E1271*U1271</f>
        <v>0</v>
      </c>
      <c r="W1271" s="5">
        <f>IF('Τα Στοιχήματα μου'!E1271&lt;&gt;0,V1271/(100/I1271),W1270)</f>
        <v>1.4422218253259509</v>
      </c>
      <c r="X1271" s="7"/>
      <c r="Y1271" s="6">
        <f>COUNTIF('Τα Στοιχήματα μου'!$F$23:F1271,"W")+COUNTIF('Τα Στοιχήματα μου'!$F$23:F1271,"L")</f>
        <v>5</v>
      </c>
      <c r="Z1271" s="6">
        <f>COUNTIF('Τα Στοιχήματα μου'!$F$23:F1271,"W")</f>
        <v>3</v>
      </c>
      <c r="AA1271" s="4">
        <f>COUNTIF('Τα Στοιχήματα μου'!$F$23:F1271,"W")/(COUNTIF('Τα Στοιχήματα μου'!$F$23:F1271,"W")+COUNTIF('Τα Στοιχήματα μου'!$F$23:F1271,"L"))</f>
        <v>0.6</v>
      </c>
    </row>
    <row r="1272" spans="2:27">
      <c r="B1272" s="6">
        <f t="shared" si="19"/>
        <v>1250</v>
      </c>
      <c r="I1272" s="6">
        <f>I1271+1</f>
        <v>1250</v>
      </c>
      <c r="J1272" s="6">
        <f>'Τα Στοιχήματα μου'!D1272</f>
        <v>0</v>
      </c>
      <c r="K1272" s="6">
        <f>'Τα Στοιχήματα μου'!E1272</f>
        <v>0</v>
      </c>
      <c r="L1272" s="6">
        <f>'Τα Στοιχήματα μου'!F1272</f>
        <v>0</v>
      </c>
      <c r="M1272" s="7"/>
      <c r="N1272" s="5">
        <f>AVERAGE('Τα Στοιχήματα μου'!$E$23:E1272)</f>
        <v>2.956</v>
      </c>
      <c r="O1272" s="6" t="str">
        <f>IF('Τα Στοιχήματα μου'!E1272&lt;&gt;0,1/'Τα Στοιχήματα μου'!E1272,"")</f>
        <v/>
      </c>
      <c r="P1272" s="6">
        <f>SUM($O$23:O1272)</f>
        <v>3.4668730650154802</v>
      </c>
      <c r="Q1272" s="6">
        <f>(1-(1/P1272))*100</f>
        <v>71.155563493480983</v>
      </c>
      <c r="R1272" s="6">
        <f>IF('Τα Στοιχήματα μου'!E1272&lt;&gt;0,(100-($Q$1022*100)/100)/'Τα Στοιχήματα μου'!E1272,0)</f>
        <v>0</v>
      </c>
      <c r="S1272" s="6">
        <f>R1272*('Τα Στοιχήματα μου'!E1272-1)</f>
        <v>0</v>
      </c>
      <c r="T1272" s="5">
        <f>SUM($S$23:S1272)/100+1</f>
        <v>1.4422218253259511</v>
      </c>
      <c r="U1272" s="6">
        <f>IF('Τα Στοιχήματα μου'!E1272&lt;&gt;0,(100-(Q1272*100)/100)/'Τα Στοιχήματα μου'!E1272,0)</f>
        <v>0</v>
      </c>
      <c r="V1272" s="6">
        <f>'Τα Στοιχήματα μου'!E1272*U1272</f>
        <v>0</v>
      </c>
      <c r="W1272" s="5">
        <f>IF('Τα Στοιχήματα μου'!E1272&lt;&gt;0,V1272/(100/I1272),W1271)</f>
        <v>1.4422218253259509</v>
      </c>
      <c r="X1272" s="7"/>
      <c r="Y1272" s="6">
        <f>COUNTIF('Τα Στοιχήματα μου'!$F$23:F1272,"W")+COUNTIF('Τα Στοιχήματα μου'!$F$23:F1272,"L")</f>
        <v>5</v>
      </c>
      <c r="Z1272" s="6">
        <f>COUNTIF('Τα Στοιχήματα μου'!$F$23:F1272,"W")</f>
        <v>3</v>
      </c>
      <c r="AA1272" s="4">
        <f>COUNTIF('Τα Στοιχήματα μου'!$F$23:F1272,"W")/(COUNTIF('Τα Στοιχήματα μου'!$F$23:F1272,"W")+COUNTIF('Τα Στοιχήματα μου'!$F$23:F1272,"L"))</f>
        <v>0.6</v>
      </c>
    </row>
    <row r="1273" spans="2:27">
      <c r="B1273" s="6">
        <f t="shared" si="19"/>
        <v>1251</v>
      </c>
      <c r="I1273" s="6">
        <f>I1272+1</f>
        <v>1251</v>
      </c>
      <c r="J1273" s="6">
        <f>'Τα Στοιχήματα μου'!D1273</f>
        <v>0</v>
      </c>
      <c r="K1273" s="6">
        <f>'Τα Στοιχήματα μου'!E1273</f>
        <v>0</v>
      </c>
      <c r="L1273" s="6">
        <f>'Τα Στοιχήματα μου'!F1273</f>
        <v>0</v>
      </c>
      <c r="M1273" s="7"/>
      <c r="N1273" s="5">
        <f>AVERAGE('Τα Στοιχήματα μου'!$E$23:E1273)</f>
        <v>2.956</v>
      </c>
      <c r="O1273" s="6" t="str">
        <f>IF('Τα Στοιχήματα μου'!E1273&lt;&gt;0,1/'Τα Στοιχήματα μου'!E1273,"")</f>
        <v/>
      </c>
      <c r="P1273" s="6">
        <f>SUM($O$23:O1273)</f>
        <v>3.4668730650154802</v>
      </c>
      <c r="Q1273" s="6">
        <f>(1-(1/P1273))*100</f>
        <v>71.155563493480983</v>
      </c>
      <c r="R1273" s="6">
        <f>IF('Τα Στοιχήματα μου'!E1273&lt;&gt;0,(100-($Q$1022*100)/100)/'Τα Στοιχήματα μου'!E1273,0)</f>
        <v>0</v>
      </c>
      <c r="S1273" s="6">
        <f>R1273*('Τα Στοιχήματα μου'!E1273-1)</f>
        <v>0</v>
      </c>
      <c r="T1273" s="5">
        <f>SUM($S$23:S1273)/100+1</f>
        <v>1.4422218253259511</v>
      </c>
      <c r="U1273" s="6">
        <f>IF('Τα Στοιχήματα μου'!E1273&lt;&gt;0,(100-(Q1273*100)/100)/'Τα Στοιχήματα μου'!E1273,0)</f>
        <v>0</v>
      </c>
      <c r="V1273" s="6">
        <f>'Τα Στοιχήματα μου'!E1273*U1273</f>
        <v>0</v>
      </c>
      <c r="W1273" s="5">
        <f>IF('Τα Στοιχήματα μου'!E1273&lt;&gt;0,V1273/(100/I1273),W1272)</f>
        <v>1.4422218253259509</v>
      </c>
      <c r="X1273" s="7"/>
      <c r="Y1273" s="6">
        <f>COUNTIF('Τα Στοιχήματα μου'!$F$23:F1273,"W")+COUNTIF('Τα Στοιχήματα μου'!$F$23:F1273,"L")</f>
        <v>5</v>
      </c>
      <c r="Z1273" s="6">
        <f>COUNTIF('Τα Στοιχήματα μου'!$F$23:F1273,"W")</f>
        <v>3</v>
      </c>
      <c r="AA1273" s="4">
        <f>COUNTIF('Τα Στοιχήματα μου'!$F$23:F1273,"W")/(COUNTIF('Τα Στοιχήματα μου'!$F$23:F1273,"W")+COUNTIF('Τα Στοιχήματα μου'!$F$23:F1273,"L"))</f>
        <v>0.6</v>
      </c>
    </row>
    <row r="1274" spans="2:27">
      <c r="B1274" s="6">
        <f t="shared" si="19"/>
        <v>1252</v>
      </c>
      <c r="I1274" s="6">
        <f>I1273+1</f>
        <v>1252</v>
      </c>
      <c r="J1274" s="6">
        <f>'Τα Στοιχήματα μου'!D1274</f>
        <v>0</v>
      </c>
      <c r="K1274" s="6">
        <f>'Τα Στοιχήματα μου'!E1274</f>
        <v>0</v>
      </c>
      <c r="L1274" s="6">
        <f>'Τα Στοιχήματα μου'!F1274</f>
        <v>0</v>
      </c>
      <c r="M1274" s="7"/>
      <c r="N1274" s="5">
        <f>AVERAGE('Τα Στοιχήματα μου'!$E$23:E1274)</f>
        <v>2.956</v>
      </c>
      <c r="O1274" s="6" t="str">
        <f>IF('Τα Στοιχήματα μου'!E1274&lt;&gt;0,1/'Τα Στοιχήματα μου'!E1274,"")</f>
        <v/>
      </c>
      <c r="P1274" s="6">
        <f>SUM($O$23:O1274)</f>
        <v>3.4668730650154802</v>
      </c>
      <c r="Q1274" s="6">
        <f>(1-(1/P1274))*100</f>
        <v>71.155563493480983</v>
      </c>
      <c r="R1274" s="6">
        <f>IF('Τα Στοιχήματα μου'!E1274&lt;&gt;0,(100-($Q$1022*100)/100)/'Τα Στοιχήματα μου'!E1274,0)</f>
        <v>0</v>
      </c>
      <c r="S1274" s="6">
        <f>R1274*('Τα Στοιχήματα μου'!E1274-1)</f>
        <v>0</v>
      </c>
      <c r="T1274" s="5">
        <f>SUM($S$23:S1274)/100+1</f>
        <v>1.4422218253259511</v>
      </c>
      <c r="U1274" s="6">
        <f>IF('Τα Στοιχήματα μου'!E1274&lt;&gt;0,(100-(Q1274*100)/100)/'Τα Στοιχήματα μου'!E1274,0)</f>
        <v>0</v>
      </c>
      <c r="V1274" s="6">
        <f>'Τα Στοιχήματα μου'!E1274*U1274</f>
        <v>0</v>
      </c>
      <c r="W1274" s="5">
        <f>IF('Τα Στοιχήματα μου'!E1274&lt;&gt;0,V1274/(100/I1274),W1273)</f>
        <v>1.4422218253259509</v>
      </c>
      <c r="X1274" s="7"/>
      <c r="Y1274" s="6">
        <f>COUNTIF('Τα Στοιχήματα μου'!$F$23:F1274,"W")+COUNTIF('Τα Στοιχήματα μου'!$F$23:F1274,"L")</f>
        <v>5</v>
      </c>
      <c r="Z1274" s="6">
        <f>COUNTIF('Τα Στοιχήματα μου'!$F$23:F1274,"W")</f>
        <v>3</v>
      </c>
      <c r="AA1274" s="4">
        <f>COUNTIF('Τα Στοιχήματα μου'!$F$23:F1274,"W")/(COUNTIF('Τα Στοιχήματα μου'!$F$23:F1274,"W")+COUNTIF('Τα Στοιχήματα μου'!$F$23:F1274,"L"))</f>
        <v>0.6</v>
      </c>
    </row>
    <row r="1275" spans="2:27">
      <c r="B1275" s="6">
        <f t="shared" si="19"/>
        <v>1253</v>
      </c>
      <c r="I1275" s="6">
        <f>I1274+1</f>
        <v>1253</v>
      </c>
      <c r="J1275" s="6">
        <f>'Τα Στοιχήματα μου'!D1275</f>
        <v>0</v>
      </c>
      <c r="K1275" s="6">
        <f>'Τα Στοιχήματα μου'!E1275</f>
        <v>0</v>
      </c>
      <c r="L1275" s="6">
        <f>'Τα Στοιχήματα μου'!F1275</f>
        <v>0</v>
      </c>
      <c r="M1275" s="7"/>
      <c r="N1275" s="5">
        <f>AVERAGE('Τα Στοιχήματα μου'!$E$23:E1275)</f>
        <v>2.956</v>
      </c>
      <c r="O1275" s="6" t="str">
        <f>IF('Τα Στοιχήματα μου'!E1275&lt;&gt;0,1/'Τα Στοιχήματα μου'!E1275,"")</f>
        <v/>
      </c>
      <c r="P1275" s="6">
        <f>SUM($O$23:O1275)</f>
        <v>3.4668730650154802</v>
      </c>
      <c r="Q1275" s="6">
        <f>(1-(1/P1275))*100</f>
        <v>71.155563493480983</v>
      </c>
      <c r="R1275" s="6">
        <f>IF('Τα Στοιχήματα μου'!E1275&lt;&gt;0,(100-($Q$1022*100)/100)/'Τα Στοιχήματα μου'!E1275,0)</f>
        <v>0</v>
      </c>
      <c r="S1275" s="6">
        <f>R1275*('Τα Στοιχήματα μου'!E1275-1)</f>
        <v>0</v>
      </c>
      <c r="T1275" s="5">
        <f>SUM($S$23:S1275)/100+1</f>
        <v>1.4422218253259511</v>
      </c>
      <c r="U1275" s="6">
        <f>IF('Τα Στοιχήματα μου'!E1275&lt;&gt;0,(100-(Q1275*100)/100)/'Τα Στοιχήματα μου'!E1275,0)</f>
        <v>0</v>
      </c>
      <c r="V1275" s="6">
        <f>'Τα Στοιχήματα μου'!E1275*U1275</f>
        <v>0</v>
      </c>
      <c r="W1275" s="5">
        <f>IF('Τα Στοιχήματα μου'!E1275&lt;&gt;0,V1275/(100/I1275),W1274)</f>
        <v>1.4422218253259509</v>
      </c>
      <c r="X1275" s="7"/>
      <c r="Y1275" s="6">
        <f>COUNTIF('Τα Στοιχήματα μου'!$F$23:F1275,"W")+COUNTIF('Τα Στοιχήματα μου'!$F$23:F1275,"L")</f>
        <v>5</v>
      </c>
      <c r="Z1275" s="6">
        <f>COUNTIF('Τα Στοιχήματα μου'!$F$23:F1275,"W")</f>
        <v>3</v>
      </c>
      <c r="AA1275" s="4">
        <f>COUNTIF('Τα Στοιχήματα μου'!$F$23:F1275,"W")/(COUNTIF('Τα Στοιχήματα μου'!$F$23:F1275,"W")+COUNTIF('Τα Στοιχήματα μου'!$F$23:F1275,"L"))</f>
        <v>0.6</v>
      </c>
    </row>
    <row r="1276" spans="2:27">
      <c r="B1276" s="6">
        <f t="shared" si="19"/>
        <v>1254</v>
      </c>
      <c r="I1276" s="6">
        <f>I1275+1</f>
        <v>1254</v>
      </c>
      <c r="J1276" s="6">
        <f>'Τα Στοιχήματα μου'!D1276</f>
        <v>0</v>
      </c>
      <c r="K1276" s="6">
        <f>'Τα Στοιχήματα μου'!E1276</f>
        <v>0</v>
      </c>
      <c r="L1276" s="6">
        <f>'Τα Στοιχήματα μου'!F1276</f>
        <v>0</v>
      </c>
      <c r="M1276" s="7"/>
      <c r="N1276" s="5">
        <f>AVERAGE('Τα Στοιχήματα μου'!$E$23:E1276)</f>
        <v>2.956</v>
      </c>
      <c r="O1276" s="6" t="str">
        <f>IF('Τα Στοιχήματα μου'!E1276&lt;&gt;0,1/'Τα Στοιχήματα μου'!E1276,"")</f>
        <v/>
      </c>
      <c r="P1276" s="6">
        <f>SUM($O$23:O1276)</f>
        <v>3.4668730650154802</v>
      </c>
      <c r="Q1276" s="6">
        <f>(1-(1/P1276))*100</f>
        <v>71.155563493480983</v>
      </c>
      <c r="R1276" s="6">
        <f>IF('Τα Στοιχήματα μου'!E1276&lt;&gt;0,(100-($Q$1022*100)/100)/'Τα Στοιχήματα μου'!E1276,0)</f>
        <v>0</v>
      </c>
      <c r="S1276" s="6">
        <f>R1276*('Τα Στοιχήματα μου'!E1276-1)</f>
        <v>0</v>
      </c>
      <c r="T1276" s="5">
        <f>SUM($S$23:S1276)/100+1</f>
        <v>1.4422218253259511</v>
      </c>
      <c r="U1276" s="6">
        <f>IF('Τα Στοιχήματα μου'!E1276&lt;&gt;0,(100-(Q1276*100)/100)/'Τα Στοιχήματα μου'!E1276,0)</f>
        <v>0</v>
      </c>
      <c r="V1276" s="6">
        <f>'Τα Στοιχήματα μου'!E1276*U1276</f>
        <v>0</v>
      </c>
      <c r="W1276" s="5">
        <f>IF('Τα Στοιχήματα μου'!E1276&lt;&gt;0,V1276/(100/I1276),W1275)</f>
        <v>1.4422218253259509</v>
      </c>
      <c r="X1276" s="7"/>
      <c r="Y1276" s="6">
        <f>COUNTIF('Τα Στοιχήματα μου'!$F$23:F1276,"W")+COUNTIF('Τα Στοιχήματα μου'!$F$23:F1276,"L")</f>
        <v>5</v>
      </c>
      <c r="Z1276" s="6">
        <f>COUNTIF('Τα Στοιχήματα μου'!$F$23:F1276,"W")</f>
        <v>3</v>
      </c>
      <c r="AA1276" s="4">
        <f>COUNTIF('Τα Στοιχήματα μου'!$F$23:F1276,"W")/(COUNTIF('Τα Στοιχήματα μου'!$F$23:F1276,"W")+COUNTIF('Τα Στοιχήματα μου'!$F$23:F1276,"L"))</f>
        <v>0.6</v>
      </c>
    </row>
    <row r="1277" spans="2:27">
      <c r="B1277" s="6">
        <f t="shared" si="19"/>
        <v>1255</v>
      </c>
      <c r="I1277" s="6">
        <f>I1276+1</f>
        <v>1255</v>
      </c>
      <c r="J1277" s="6">
        <f>'Τα Στοιχήματα μου'!D1277</f>
        <v>0</v>
      </c>
      <c r="K1277" s="6">
        <f>'Τα Στοιχήματα μου'!E1277</f>
        <v>0</v>
      </c>
      <c r="L1277" s="6">
        <f>'Τα Στοιχήματα μου'!F1277</f>
        <v>0</v>
      </c>
      <c r="M1277" s="7"/>
      <c r="N1277" s="5">
        <f>AVERAGE('Τα Στοιχήματα μου'!$E$23:E1277)</f>
        <v>2.956</v>
      </c>
      <c r="O1277" s="6" t="str">
        <f>IF('Τα Στοιχήματα μου'!E1277&lt;&gt;0,1/'Τα Στοιχήματα μου'!E1277,"")</f>
        <v/>
      </c>
      <c r="P1277" s="6">
        <f>SUM($O$23:O1277)</f>
        <v>3.4668730650154802</v>
      </c>
      <c r="Q1277" s="6">
        <f>(1-(1/P1277))*100</f>
        <v>71.155563493480983</v>
      </c>
      <c r="R1277" s="6">
        <f>IF('Τα Στοιχήματα μου'!E1277&lt;&gt;0,(100-($Q$1022*100)/100)/'Τα Στοιχήματα μου'!E1277,0)</f>
        <v>0</v>
      </c>
      <c r="S1277" s="6">
        <f>R1277*('Τα Στοιχήματα μου'!E1277-1)</f>
        <v>0</v>
      </c>
      <c r="T1277" s="5">
        <f>SUM($S$23:S1277)/100+1</f>
        <v>1.4422218253259511</v>
      </c>
      <c r="U1277" s="6">
        <f>IF('Τα Στοιχήματα μου'!E1277&lt;&gt;0,(100-(Q1277*100)/100)/'Τα Στοιχήματα μου'!E1277,0)</f>
        <v>0</v>
      </c>
      <c r="V1277" s="6">
        <f>'Τα Στοιχήματα μου'!E1277*U1277</f>
        <v>0</v>
      </c>
      <c r="W1277" s="5">
        <f>IF('Τα Στοιχήματα μου'!E1277&lt;&gt;0,V1277/(100/I1277),W1276)</f>
        <v>1.4422218253259509</v>
      </c>
      <c r="X1277" s="7"/>
      <c r="Y1277" s="6">
        <f>COUNTIF('Τα Στοιχήματα μου'!$F$23:F1277,"W")+COUNTIF('Τα Στοιχήματα μου'!$F$23:F1277,"L")</f>
        <v>5</v>
      </c>
      <c r="Z1277" s="6">
        <f>COUNTIF('Τα Στοιχήματα μου'!$F$23:F1277,"W")</f>
        <v>3</v>
      </c>
      <c r="AA1277" s="4">
        <f>COUNTIF('Τα Στοιχήματα μου'!$F$23:F1277,"W")/(COUNTIF('Τα Στοιχήματα μου'!$F$23:F1277,"W")+COUNTIF('Τα Στοιχήματα μου'!$F$23:F1277,"L"))</f>
        <v>0.6</v>
      </c>
    </row>
    <row r="1278" spans="2:27">
      <c r="B1278" s="6">
        <f t="shared" si="19"/>
        <v>1256</v>
      </c>
      <c r="I1278" s="6">
        <f>I1277+1</f>
        <v>1256</v>
      </c>
      <c r="J1278" s="6">
        <f>'Τα Στοιχήματα μου'!D1278</f>
        <v>0</v>
      </c>
      <c r="K1278" s="6">
        <f>'Τα Στοιχήματα μου'!E1278</f>
        <v>0</v>
      </c>
      <c r="L1278" s="6">
        <f>'Τα Στοιχήματα μου'!F1278</f>
        <v>0</v>
      </c>
      <c r="M1278" s="7"/>
      <c r="N1278" s="5">
        <f>AVERAGE('Τα Στοιχήματα μου'!$E$23:E1278)</f>
        <v>2.956</v>
      </c>
      <c r="O1278" s="6" t="str">
        <f>IF('Τα Στοιχήματα μου'!E1278&lt;&gt;0,1/'Τα Στοιχήματα μου'!E1278,"")</f>
        <v/>
      </c>
      <c r="P1278" s="6">
        <f>SUM($O$23:O1278)</f>
        <v>3.4668730650154802</v>
      </c>
      <c r="Q1278" s="6">
        <f>(1-(1/P1278))*100</f>
        <v>71.155563493480983</v>
      </c>
      <c r="R1278" s="6">
        <f>IF('Τα Στοιχήματα μου'!E1278&lt;&gt;0,(100-($Q$1022*100)/100)/'Τα Στοιχήματα μου'!E1278,0)</f>
        <v>0</v>
      </c>
      <c r="S1278" s="6">
        <f>R1278*('Τα Στοιχήματα μου'!E1278-1)</f>
        <v>0</v>
      </c>
      <c r="T1278" s="5">
        <f>SUM($S$23:S1278)/100+1</f>
        <v>1.4422218253259511</v>
      </c>
      <c r="U1278" s="6">
        <f>IF('Τα Στοιχήματα μου'!E1278&lt;&gt;0,(100-(Q1278*100)/100)/'Τα Στοιχήματα μου'!E1278,0)</f>
        <v>0</v>
      </c>
      <c r="V1278" s="6">
        <f>'Τα Στοιχήματα μου'!E1278*U1278</f>
        <v>0</v>
      </c>
      <c r="W1278" s="5">
        <f>IF('Τα Στοιχήματα μου'!E1278&lt;&gt;0,V1278/(100/I1278),W1277)</f>
        <v>1.4422218253259509</v>
      </c>
      <c r="X1278" s="7"/>
      <c r="Y1278" s="6">
        <f>COUNTIF('Τα Στοιχήματα μου'!$F$23:F1278,"W")+COUNTIF('Τα Στοιχήματα μου'!$F$23:F1278,"L")</f>
        <v>5</v>
      </c>
      <c r="Z1278" s="6">
        <f>COUNTIF('Τα Στοιχήματα μου'!$F$23:F1278,"W")</f>
        <v>3</v>
      </c>
      <c r="AA1278" s="4">
        <f>COUNTIF('Τα Στοιχήματα μου'!$F$23:F1278,"W")/(COUNTIF('Τα Στοιχήματα μου'!$F$23:F1278,"W")+COUNTIF('Τα Στοιχήματα μου'!$F$23:F1278,"L"))</f>
        <v>0.6</v>
      </c>
    </row>
    <row r="1279" spans="2:27">
      <c r="B1279" s="6">
        <f t="shared" si="19"/>
        <v>1257</v>
      </c>
      <c r="I1279" s="6">
        <f>I1278+1</f>
        <v>1257</v>
      </c>
      <c r="J1279" s="6">
        <f>'Τα Στοιχήματα μου'!D1279</f>
        <v>0</v>
      </c>
      <c r="K1279" s="6">
        <f>'Τα Στοιχήματα μου'!E1279</f>
        <v>0</v>
      </c>
      <c r="L1279" s="6">
        <f>'Τα Στοιχήματα μου'!F1279</f>
        <v>0</v>
      </c>
      <c r="M1279" s="7"/>
      <c r="N1279" s="5">
        <f>AVERAGE('Τα Στοιχήματα μου'!$E$23:E1279)</f>
        <v>2.956</v>
      </c>
      <c r="O1279" s="6" t="str">
        <f>IF('Τα Στοιχήματα μου'!E1279&lt;&gt;0,1/'Τα Στοιχήματα μου'!E1279,"")</f>
        <v/>
      </c>
      <c r="P1279" s="6">
        <f>SUM($O$23:O1279)</f>
        <v>3.4668730650154802</v>
      </c>
      <c r="Q1279" s="6">
        <f>(1-(1/P1279))*100</f>
        <v>71.155563493480983</v>
      </c>
      <c r="R1279" s="6">
        <f>IF('Τα Στοιχήματα μου'!E1279&lt;&gt;0,(100-($Q$1022*100)/100)/'Τα Στοιχήματα μου'!E1279,0)</f>
        <v>0</v>
      </c>
      <c r="S1279" s="6">
        <f>R1279*('Τα Στοιχήματα μου'!E1279-1)</f>
        <v>0</v>
      </c>
      <c r="T1279" s="5">
        <f>SUM($S$23:S1279)/100+1</f>
        <v>1.4422218253259511</v>
      </c>
      <c r="U1279" s="6">
        <f>IF('Τα Στοιχήματα μου'!E1279&lt;&gt;0,(100-(Q1279*100)/100)/'Τα Στοιχήματα μου'!E1279,0)</f>
        <v>0</v>
      </c>
      <c r="V1279" s="6">
        <f>'Τα Στοιχήματα μου'!E1279*U1279</f>
        <v>0</v>
      </c>
      <c r="W1279" s="5">
        <f>IF('Τα Στοιχήματα μου'!E1279&lt;&gt;0,V1279/(100/I1279),W1278)</f>
        <v>1.4422218253259509</v>
      </c>
      <c r="X1279" s="7"/>
      <c r="Y1279" s="6">
        <f>COUNTIF('Τα Στοιχήματα μου'!$F$23:F1279,"W")+COUNTIF('Τα Στοιχήματα μου'!$F$23:F1279,"L")</f>
        <v>5</v>
      </c>
      <c r="Z1279" s="6">
        <f>COUNTIF('Τα Στοιχήματα μου'!$F$23:F1279,"W")</f>
        <v>3</v>
      </c>
      <c r="AA1279" s="4">
        <f>COUNTIF('Τα Στοιχήματα μου'!$F$23:F1279,"W")/(COUNTIF('Τα Στοιχήματα μου'!$F$23:F1279,"W")+COUNTIF('Τα Στοιχήματα μου'!$F$23:F1279,"L"))</f>
        <v>0.6</v>
      </c>
    </row>
    <row r="1280" spans="2:27">
      <c r="B1280" s="6">
        <f t="shared" si="19"/>
        <v>1258</v>
      </c>
      <c r="I1280" s="6">
        <f>I1279+1</f>
        <v>1258</v>
      </c>
      <c r="J1280" s="6">
        <f>'Τα Στοιχήματα μου'!D1280</f>
        <v>0</v>
      </c>
      <c r="K1280" s="6">
        <f>'Τα Στοιχήματα μου'!E1280</f>
        <v>0</v>
      </c>
      <c r="L1280" s="6">
        <f>'Τα Στοιχήματα μου'!F1280</f>
        <v>0</v>
      </c>
      <c r="M1280" s="7"/>
      <c r="N1280" s="5">
        <f>AVERAGE('Τα Στοιχήματα μου'!$E$23:E1280)</f>
        <v>2.956</v>
      </c>
      <c r="O1280" s="6" t="str">
        <f>IF('Τα Στοιχήματα μου'!E1280&lt;&gt;0,1/'Τα Στοιχήματα μου'!E1280,"")</f>
        <v/>
      </c>
      <c r="P1280" s="6">
        <f>SUM($O$23:O1280)</f>
        <v>3.4668730650154802</v>
      </c>
      <c r="Q1280" s="6">
        <f>(1-(1/P1280))*100</f>
        <v>71.155563493480983</v>
      </c>
      <c r="R1280" s="6">
        <f>IF('Τα Στοιχήματα μου'!E1280&lt;&gt;0,(100-($Q$1022*100)/100)/'Τα Στοιχήματα μου'!E1280,0)</f>
        <v>0</v>
      </c>
      <c r="S1280" s="6">
        <f>R1280*('Τα Στοιχήματα μου'!E1280-1)</f>
        <v>0</v>
      </c>
      <c r="T1280" s="5">
        <f>SUM($S$23:S1280)/100+1</f>
        <v>1.4422218253259511</v>
      </c>
      <c r="U1280" s="6">
        <f>IF('Τα Στοιχήματα μου'!E1280&lt;&gt;0,(100-(Q1280*100)/100)/'Τα Στοιχήματα μου'!E1280,0)</f>
        <v>0</v>
      </c>
      <c r="V1280" s="6">
        <f>'Τα Στοιχήματα μου'!E1280*U1280</f>
        <v>0</v>
      </c>
      <c r="W1280" s="5">
        <f>IF('Τα Στοιχήματα μου'!E1280&lt;&gt;0,V1280/(100/I1280),W1279)</f>
        <v>1.4422218253259509</v>
      </c>
      <c r="X1280" s="7"/>
      <c r="Y1280" s="6">
        <f>COUNTIF('Τα Στοιχήματα μου'!$F$23:F1280,"W")+COUNTIF('Τα Στοιχήματα μου'!$F$23:F1280,"L")</f>
        <v>5</v>
      </c>
      <c r="Z1280" s="6">
        <f>COUNTIF('Τα Στοιχήματα μου'!$F$23:F1280,"W")</f>
        <v>3</v>
      </c>
      <c r="AA1280" s="4">
        <f>COUNTIF('Τα Στοιχήματα μου'!$F$23:F1280,"W")/(COUNTIF('Τα Στοιχήματα μου'!$F$23:F1280,"W")+COUNTIF('Τα Στοιχήματα μου'!$F$23:F1280,"L"))</f>
        <v>0.6</v>
      </c>
    </row>
    <row r="1281" spans="2:27">
      <c r="B1281" s="6">
        <f t="shared" si="19"/>
        <v>1259</v>
      </c>
      <c r="I1281" s="6">
        <f>I1280+1</f>
        <v>1259</v>
      </c>
      <c r="J1281" s="6">
        <f>'Τα Στοιχήματα μου'!D1281</f>
        <v>0</v>
      </c>
      <c r="K1281" s="6">
        <f>'Τα Στοιχήματα μου'!E1281</f>
        <v>0</v>
      </c>
      <c r="L1281" s="6">
        <f>'Τα Στοιχήματα μου'!F1281</f>
        <v>0</v>
      </c>
      <c r="M1281" s="7"/>
      <c r="N1281" s="5">
        <f>AVERAGE('Τα Στοιχήματα μου'!$E$23:E1281)</f>
        <v>2.956</v>
      </c>
      <c r="O1281" s="6" t="str">
        <f>IF('Τα Στοιχήματα μου'!E1281&lt;&gt;0,1/'Τα Στοιχήματα μου'!E1281,"")</f>
        <v/>
      </c>
      <c r="P1281" s="6">
        <f>SUM($O$23:O1281)</f>
        <v>3.4668730650154802</v>
      </c>
      <c r="Q1281" s="6">
        <f>(1-(1/P1281))*100</f>
        <v>71.155563493480983</v>
      </c>
      <c r="R1281" s="6">
        <f>IF('Τα Στοιχήματα μου'!E1281&lt;&gt;0,(100-($Q$1022*100)/100)/'Τα Στοιχήματα μου'!E1281,0)</f>
        <v>0</v>
      </c>
      <c r="S1281" s="6">
        <f>R1281*('Τα Στοιχήματα μου'!E1281-1)</f>
        <v>0</v>
      </c>
      <c r="T1281" s="5">
        <f>SUM($S$23:S1281)/100+1</f>
        <v>1.4422218253259511</v>
      </c>
      <c r="U1281" s="6">
        <f>IF('Τα Στοιχήματα μου'!E1281&lt;&gt;0,(100-(Q1281*100)/100)/'Τα Στοιχήματα μου'!E1281,0)</f>
        <v>0</v>
      </c>
      <c r="V1281" s="6">
        <f>'Τα Στοιχήματα μου'!E1281*U1281</f>
        <v>0</v>
      </c>
      <c r="W1281" s="5">
        <f>IF('Τα Στοιχήματα μου'!E1281&lt;&gt;0,V1281/(100/I1281),W1280)</f>
        <v>1.4422218253259509</v>
      </c>
      <c r="X1281" s="7"/>
      <c r="Y1281" s="6">
        <f>COUNTIF('Τα Στοιχήματα μου'!$F$23:F1281,"W")+COUNTIF('Τα Στοιχήματα μου'!$F$23:F1281,"L")</f>
        <v>5</v>
      </c>
      <c r="Z1281" s="6">
        <f>COUNTIF('Τα Στοιχήματα μου'!$F$23:F1281,"W")</f>
        <v>3</v>
      </c>
      <c r="AA1281" s="4">
        <f>COUNTIF('Τα Στοιχήματα μου'!$F$23:F1281,"W")/(COUNTIF('Τα Στοιχήματα μου'!$F$23:F1281,"W")+COUNTIF('Τα Στοιχήματα μου'!$F$23:F1281,"L"))</f>
        <v>0.6</v>
      </c>
    </row>
    <row r="1282" spans="2:27">
      <c r="B1282" s="6">
        <f t="shared" si="19"/>
        <v>1260</v>
      </c>
      <c r="I1282" s="6">
        <f>I1281+1</f>
        <v>1260</v>
      </c>
      <c r="J1282" s="6">
        <f>'Τα Στοιχήματα μου'!D1282</f>
        <v>0</v>
      </c>
      <c r="K1282" s="6">
        <f>'Τα Στοιχήματα μου'!E1282</f>
        <v>0</v>
      </c>
      <c r="L1282" s="6">
        <f>'Τα Στοιχήματα μου'!F1282</f>
        <v>0</v>
      </c>
      <c r="M1282" s="7"/>
      <c r="N1282" s="5">
        <f>AVERAGE('Τα Στοιχήματα μου'!$E$23:E1282)</f>
        <v>2.956</v>
      </c>
      <c r="O1282" s="6" t="str">
        <f>IF('Τα Στοιχήματα μου'!E1282&lt;&gt;0,1/'Τα Στοιχήματα μου'!E1282,"")</f>
        <v/>
      </c>
      <c r="P1282" s="6">
        <f>SUM($O$23:O1282)</f>
        <v>3.4668730650154802</v>
      </c>
      <c r="Q1282" s="6">
        <f>(1-(1/P1282))*100</f>
        <v>71.155563493480983</v>
      </c>
      <c r="R1282" s="6">
        <f>IF('Τα Στοιχήματα μου'!E1282&lt;&gt;0,(100-($Q$1022*100)/100)/'Τα Στοιχήματα μου'!E1282,0)</f>
        <v>0</v>
      </c>
      <c r="S1282" s="6">
        <f>R1282*('Τα Στοιχήματα μου'!E1282-1)</f>
        <v>0</v>
      </c>
      <c r="T1282" s="5">
        <f>SUM($S$23:S1282)/100+1</f>
        <v>1.4422218253259511</v>
      </c>
      <c r="U1282" s="6">
        <f>IF('Τα Στοιχήματα μου'!E1282&lt;&gt;0,(100-(Q1282*100)/100)/'Τα Στοιχήματα μου'!E1282,0)</f>
        <v>0</v>
      </c>
      <c r="V1282" s="6">
        <f>'Τα Στοιχήματα μου'!E1282*U1282</f>
        <v>0</v>
      </c>
      <c r="W1282" s="5">
        <f>IF('Τα Στοιχήματα μου'!E1282&lt;&gt;0,V1282/(100/I1282),W1281)</f>
        <v>1.4422218253259509</v>
      </c>
      <c r="X1282" s="7"/>
      <c r="Y1282" s="6">
        <f>COUNTIF('Τα Στοιχήματα μου'!$F$23:F1282,"W")+COUNTIF('Τα Στοιχήματα μου'!$F$23:F1282,"L")</f>
        <v>5</v>
      </c>
      <c r="Z1282" s="6">
        <f>COUNTIF('Τα Στοιχήματα μου'!$F$23:F1282,"W")</f>
        <v>3</v>
      </c>
      <c r="AA1282" s="4">
        <f>COUNTIF('Τα Στοιχήματα μου'!$F$23:F1282,"W")/(COUNTIF('Τα Στοιχήματα μου'!$F$23:F1282,"W")+COUNTIF('Τα Στοιχήματα μου'!$F$23:F1282,"L"))</f>
        <v>0.6</v>
      </c>
    </row>
    <row r="1283" spans="2:27">
      <c r="B1283" s="6">
        <f t="shared" si="19"/>
        <v>1261</v>
      </c>
      <c r="I1283" s="6">
        <f>I1282+1</f>
        <v>1261</v>
      </c>
      <c r="J1283" s="6">
        <f>'Τα Στοιχήματα μου'!D1283</f>
        <v>0</v>
      </c>
      <c r="K1283" s="6">
        <f>'Τα Στοιχήματα μου'!E1283</f>
        <v>0</v>
      </c>
      <c r="L1283" s="6">
        <f>'Τα Στοιχήματα μου'!F1283</f>
        <v>0</v>
      </c>
      <c r="M1283" s="7"/>
      <c r="N1283" s="5">
        <f>AVERAGE('Τα Στοιχήματα μου'!$E$23:E1283)</f>
        <v>2.956</v>
      </c>
      <c r="O1283" s="6" t="str">
        <f>IF('Τα Στοιχήματα μου'!E1283&lt;&gt;0,1/'Τα Στοιχήματα μου'!E1283,"")</f>
        <v/>
      </c>
      <c r="P1283" s="6">
        <f>SUM($O$23:O1283)</f>
        <v>3.4668730650154802</v>
      </c>
      <c r="Q1283" s="6">
        <f>(1-(1/P1283))*100</f>
        <v>71.155563493480983</v>
      </c>
      <c r="R1283" s="6">
        <f>IF('Τα Στοιχήματα μου'!E1283&lt;&gt;0,(100-($Q$1022*100)/100)/'Τα Στοιχήματα μου'!E1283,0)</f>
        <v>0</v>
      </c>
      <c r="S1283" s="6">
        <f>R1283*('Τα Στοιχήματα μου'!E1283-1)</f>
        <v>0</v>
      </c>
      <c r="T1283" s="5">
        <f>SUM($S$23:S1283)/100+1</f>
        <v>1.4422218253259511</v>
      </c>
      <c r="U1283" s="6">
        <f>IF('Τα Στοιχήματα μου'!E1283&lt;&gt;0,(100-(Q1283*100)/100)/'Τα Στοιχήματα μου'!E1283,0)</f>
        <v>0</v>
      </c>
      <c r="V1283" s="6">
        <f>'Τα Στοιχήματα μου'!E1283*U1283</f>
        <v>0</v>
      </c>
      <c r="W1283" s="5">
        <f>IF('Τα Στοιχήματα μου'!E1283&lt;&gt;0,V1283/(100/I1283),W1282)</f>
        <v>1.4422218253259509</v>
      </c>
      <c r="X1283" s="7"/>
      <c r="Y1283" s="6">
        <f>COUNTIF('Τα Στοιχήματα μου'!$F$23:F1283,"W")+COUNTIF('Τα Στοιχήματα μου'!$F$23:F1283,"L")</f>
        <v>5</v>
      </c>
      <c r="Z1283" s="6">
        <f>COUNTIF('Τα Στοιχήματα μου'!$F$23:F1283,"W")</f>
        <v>3</v>
      </c>
      <c r="AA1283" s="4">
        <f>COUNTIF('Τα Στοιχήματα μου'!$F$23:F1283,"W")/(COUNTIF('Τα Στοιχήματα μου'!$F$23:F1283,"W")+COUNTIF('Τα Στοιχήματα μου'!$F$23:F1283,"L"))</f>
        <v>0.6</v>
      </c>
    </row>
    <row r="1284" spans="2:27">
      <c r="B1284" s="6">
        <f t="shared" si="19"/>
        <v>1262</v>
      </c>
      <c r="I1284" s="6">
        <f>I1283+1</f>
        <v>1262</v>
      </c>
      <c r="J1284" s="6">
        <f>'Τα Στοιχήματα μου'!D1284</f>
        <v>0</v>
      </c>
      <c r="K1284" s="6">
        <f>'Τα Στοιχήματα μου'!E1284</f>
        <v>0</v>
      </c>
      <c r="L1284" s="6">
        <f>'Τα Στοιχήματα μου'!F1284</f>
        <v>0</v>
      </c>
      <c r="M1284" s="7"/>
      <c r="N1284" s="5">
        <f>AVERAGE('Τα Στοιχήματα μου'!$E$23:E1284)</f>
        <v>2.956</v>
      </c>
      <c r="O1284" s="6" t="str">
        <f>IF('Τα Στοιχήματα μου'!E1284&lt;&gt;0,1/'Τα Στοιχήματα μου'!E1284,"")</f>
        <v/>
      </c>
      <c r="P1284" s="6">
        <f>SUM($O$23:O1284)</f>
        <v>3.4668730650154802</v>
      </c>
      <c r="Q1284" s="6">
        <f>(1-(1/P1284))*100</f>
        <v>71.155563493480983</v>
      </c>
      <c r="R1284" s="6">
        <f>IF('Τα Στοιχήματα μου'!E1284&lt;&gt;0,(100-($Q$1022*100)/100)/'Τα Στοιχήματα μου'!E1284,0)</f>
        <v>0</v>
      </c>
      <c r="S1284" s="6">
        <f>R1284*('Τα Στοιχήματα μου'!E1284-1)</f>
        <v>0</v>
      </c>
      <c r="T1284" s="5">
        <f>SUM($S$23:S1284)/100+1</f>
        <v>1.4422218253259511</v>
      </c>
      <c r="U1284" s="6">
        <f>IF('Τα Στοιχήματα μου'!E1284&lt;&gt;0,(100-(Q1284*100)/100)/'Τα Στοιχήματα μου'!E1284,0)</f>
        <v>0</v>
      </c>
      <c r="V1284" s="6">
        <f>'Τα Στοιχήματα μου'!E1284*U1284</f>
        <v>0</v>
      </c>
      <c r="W1284" s="5">
        <f>IF('Τα Στοιχήματα μου'!E1284&lt;&gt;0,V1284/(100/I1284),W1283)</f>
        <v>1.4422218253259509</v>
      </c>
      <c r="X1284" s="7"/>
      <c r="Y1284" s="6">
        <f>COUNTIF('Τα Στοιχήματα μου'!$F$23:F1284,"W")+COUNTIF('Τα Στοιχήματα μου'!$F$23:F1284,"L")</f>
        <v>5</v>
      </c>
      <c r="Z1284" s="6">
        <f>COUNTIF('Τα Στοιχήματα μου'!$F$23:F1284,"W")</f>
        <v>3</v>
      </c>
      <c r="AA1284" s="4">
        <f>COUNTIF('Τα Στοιχήματα μου'!$F$23:F1284,"W")/(COUNTIF('Τα Στοιχήματα μου'!$F$23:F1284,"W")+COUNTIF('Τα Στοιχήματα μου'!$F$23:F1284,"L"))</f>
        <v>0.6</v>
      </c>
    </row>
    <row r="1285" spans="2:27">
      <c r="B1285" s="6">
        <f t="shared" si="19"/>
        <v>1263</v>
      </c>
      <c r="I1285" s="6">
        <f>I1284+1</f>
        <v>1263</v>
      </c>
      <c r="J1285" s="6">
        <f>'Τα Στοιχήματα μου'!D1285</f>
        <v>0</v>
      </c>
      <c r="K1285" s="6">
        <f>'Τα Στοιχήματα μου'!E1285</f>
        <v>0</v>
      </c>
      <c r="L1285" s="6">
        <f>'Τα Στοιχήματα μου'!F1285</f>
        <v>0</v>
      </c>
      <c r="M1285" s="7"/>
      <c r="N1285" s="5">
        <f>AVERAGE('Τα Στοιχήματα μου'!$E$23:E1285)</f>
        <v>2.956</v>
      </c>
      <c r="O1285" s="6" t="str">
        <f>IF('Τα Στοιχήματα μου'!E1285&lt;&gt;0,1/'Τα Στοιχήματα μου'!E1285,"")</f>
        <v/>
      </c>
      <c r="P1285" s="6">
        <f>SUM($O$23:O1285)</f>
        <v>3.4668730650154802</v>
      </c>
      <c r="Q1285" s="6">
        <f>(1-(1/P1285))*100</f>
        <v>71.155563493480983</v>
      </c>
      <c r="R1285" s="6">
        <f>IF('Τα Στοιχήματα μου'!E1285&lt;&gt;0,(100-($Q$1022*100)/100)/'Τα Στοιχήματα μου'!E1285,0)</f>
        <v>0</v>
      </c>
      <c r="S1285" s="6">
        <f>R1285*('Τα Στοιχήματα μου'!E1285-1)</f>
        <v>0</v>
      </c>
      <c r="T1285" s="5">
        <f>SUM($S$23:S1285)/100+1</f>
        <v>1.4422218253259511</v>
      </c>
      <c r="U1285" s="6">
        <f>IF('Τα Στοιχήματα μου'!E1285&lt;&gt;0,(100-(Q1285*100)/100)/'Τα Στοιχήματα μου'!E1285,0)</f>
        <v>0</v>
      </c>
      <c r="V1285" s="6">
        <f>'Τα Στοιχήματα μου'!E1285*U1285</f>
        <v>0</v>
      </c>
      <c r="W1285" s="5">
        <f>IF('Τα Στοιχήματα μου'!E1285&lt;&gt;0,V1285/(100/I1285),W1284)</f>
        <v>1.4422218253259509</v>
      </c>
      <c r="X1285" s="7"/>
      <c r="Y1285" s="6">
        <f>COUNTIF('Τα Στοιχήματα μου'!$F$23:F1285,"W")+COUNTIF('Τα Στοιχήματα μου'!$F$23:F1285,"L")</f>
        <v>5</v>
      </c>
      <c r="Z1285" s="6">
        <f>COUNTIF('Τα Στοιχήματα μου'!$F$23:F1285,"W")</f>
        <v>3</v>
      </c>
      <c r="AA1285" s="4">
        <f>COUNTIF('Τα Στοιχήματα μου'!$F$23:F1285,"W")/(COUNTIF('Τα Στοιχήματα μου'!$F$23:F1285,"W")+COUNTIF('Τα Στοιχήματα μου'!$F$23:F1285,"L"))</f>
        <v>0.6</v>
      </c>
    </row>
    <row r="1286" spans="2:27">
      <c r="B1286" s="6">
        <f t="shared" si="19"/>
        <v>1264</v>
      </c>
      <c r="I1286" s="6">
        <f>I1285+1</f>
        <v>1264</v>
      </c>
      <c r="J1286" s="6">
        <f>'Τα Στοιχήματα μου'!D1286</f>
        <v>0</v>
      </c>
      <c r="K1286" s="6">
        <f>'Τα Στοιχήματα μου'!E1286</f>
        <v>0</v>
      </c>
      <c r="L1286" s="6">
        <f>'Τα Στοιχήματα μου'!F1286</f>
        <v>0</v>
      </c>
      <c r="M1286" s="7"/>
      <c r="N1286" s="5">
        <f>AVERAGE('Τα Στοιχήματα μου'!$E$23:E1286)</f>
        <v>2.956</v>
      </c>
      <c r="O1286" s="6" t="str">
        <f>IF('Τα Στοιχήματα μου'!E1286&lt;&gt;0,1/'Τα Στοιχήματα μου'!E1286,"")</f>
        <v/>
      </c>
      <c r="P1286" s="6">
        <f>SUM($O$23:O1286)</f>
        <v>3.4668730650154802</v>
      </c>
      <c r="Q1286" s="6">
        <f>(1-(1/P1286))*100</f>
        <v>71.155563493480983</v>
      </c>
      <c r="R1286" s="6">
        <f>IF('Τα Στοιχήματα μου'!E1286&lt;&gt;0,(100-($Q$1022*100)/100)/'Τα Στοιχήματα μου'!E1286,0)</f>
        <v>0</v>
      </c>
      <c r="S1286" s="6">
        <f>R1286*('Τα Στοιχήματα μου'!E1286-1)</f>
        <v>0</v>
      </c>
      <c r="T1286" s="5">
        <f>SUM($S$23:S1286)/100+1</f>
        <v>1.4422218253259511</v>
      </c>
      <c r="U1286" s="6">
        <f>IF('Τα Στοιχήματα μου'!E1286&lt;&gt;0,(100-(Q1286*100)/100)/'Τα Στοιχήματα μου'!E1286,0)</f>
        <v>0</v>
      </c>
      <c r="V1286" s="6">
        <f>'Τα Στοιχήματα μου'!E1286*U1286</f>
        <v>0</v>
      </c>
      <c r="W1286" s="5">
        <f>IF('Τα Στοιχήματα μου'!E1286&lt;&gt;0,V1286/(100/I1286),W1285)</f>
        <v>1.4422218253259509</v>
      </c>
      <c r="X1286" s="7"/>
      <c r="Y1286" s="6">
        <f>COUNTIF('Τα Στοιχήματα μου'!$F$23:F1286,"W")+COUNTIF('Τα Στοιχήματα μου'!$F$23:F1286,"L")</f>
        <v>5</v>
      </c>
      <c r="Z1286" s="6">
        <f>COUNTIF('Τα Στοιχήματα μου'!$F$23:F1286,"W")</f>
        <v>3</v>
      </c>
      <c r="AA1286" s="4">
        <f>COUNTIF('Τα Στοιχήματα μου'!$F$23:F1286,"W")/(COUNTIF('Τα Στοιχήματα μου'!$F$23:F1286,"W")+COUNTIF('Τα Στοιχήματα μου'!$F$23:F1286,"L"))</f>
        <v>0.6</v>
      </c>
    </row>
    <row r="1287" spans="2:27">
      <c r="B1287" s="6">
        <f t="shared" si="19"/>
        <v>1265</v>
      </c>
      <c r="I1287" s="6">
        <f>I1286+1</f>
        <v>1265</v>
      </c>
      <c r="J1287" s="6">
        <f>'Τα Στοιχήματα μου'!D1287</f>
        <v>0</v>
      </c>
      <c r="K1287" s="6">
        <f>'Τα Στοιχήματα μου'!E1287</f>
        <v>0</v>
      </c>
      <c r="L1287" s="6">
        <f>'Τα Στοιχήματα μου'!F1287</f>
        <v>0</v>
      </c>
      <c r="M1287" s="7"/>
      <c r="N1287" s="5">
        <f>AVERAGE('Τα Στοιχήματα μου'!$E$23:E1287)</f>
        <v>2.956</v>
      </c>
      <c r="O1287" s="6" t="str">
        <f>IF('Τα Στοιχήματα μου'!E1287&lt;&gt;0,1/'Τα Στοιχήματα μου'!E1287,"")</f>
        <v/>
      </c>
      <c r="P1287" s="6">
        <f>SUM($O$23:O1287)</f>
        <v>3.4668730650154802</v>
      </c>
      <c r="Q1287" s="6">
        <f>(1-(1/P1287))*100</f>
        <v>71.155563493480983</v>
      </c>
      <c r="R1287" s="6">
        <f>IF('Τα Στοιχήματα μου'!E1287&lt;&gt;0,(100-($Q$1022*100)/100)/'Τα Στοιχήματα μου'!E1287,0)</f>
        <v>0</v>
      </c>
      <c r="S1287" s="6">
        <f>R1287*('Τα Στοιχήματα μου'!E1287-1)</f>
        <v>0</v>
      </c>
      <c r="T1287" s="5">
        <f>SUM($S$23:S1287)/100+1</f>
        <v>1.4422218253259511</v>
      </c>
      <c r="U1287" s="6">
        <f>IF('Τα Στοιχήματα μου'!E1287&lt;&gt;0,(100-(Q1287*100)/100)/'Τα Στοιχήματα μου'!E1287,0)</f>
        <v>0</v>
      </c>
      <c r="V1287" s="6">
        <f>'Τα Στοιχήματα μου'!E1287*U1287</f>
        <v>0</v>
      </c>
      <c r="W1287" s="5">
        <f>IF('Τα Στοιχήματα μου'!E1287&lt;&gt;0,V1287/(100/I1287),W1286)</f>
        <v>1.4422218253259509</v>
      </c>
      <c r="X1287" s="7"/>
      <c r="Y1287" s="6">
        <f>COUNTIF('Τα Στοιχήματα μου'!$F$23:F1287,"W")+COUNTIF('Τα Στοιχήματα μου'!$F$23:F1287,"L")</f>
        <v>5</v>
      </c>
      <c r="Z1287" s="6">
        <f>COUNTIF('Τα Στοιχήματα μου'!$F$23:F1287,"W")</f>
        <v>3</v>
      </c>
      <c r="AA1287" s="4">
        <f>COUNTIF('Τα Στοιχήματα μου'!$F$23:F1287,"W")/(COUNTIF('Τα Στοιχήματα μου'!$F$23:F1287,"W")+COUNTIF('Τα Στοιχήματα μου'!$F$23:F1287,"L"))</f>
        <v>0.6</v>
      </c>
    </row>
    <row r="1288" spans="2:27">
      <c r="B1288" s="6">
        <f t="shared" si="19"/>
        <v>1266</v>
      </c>
      <c r="I1288" s="6">
        <f>I1287+1</f>
        <v>1266</v>
      </c>
      <c r="J1288" s="6">
        <f>'Τα Στοιχήματα μου'!D1288</f>
        <v>0</v>
      </c>
      <c r="K1288" s="6">
        <f>'Τα Στοιχήματα μου'!E1288</f>
        <v>0</v>
      </c>
      <c r="L1288" s="6">
        <f>'Τα Στοιχήματα μου'!F1288</f>
        <v>0</v>
      </c>
      <c r="M1288" s="7"/>
      <c r="N1288" s="5">
        <f>AVERAGE('Τα Στοιχήματα μου'!$E$23:E1288)</f>
        <v>2.956</v>
      </c>
      <c r="O1288" s="6" t="str">
        <f>IF('Τα Στοιχήματα μου'!E1288&lt;&gt;0,1/'Τα Στοιχήματα μου'!E1288,"")</f>
        <v/>
      </c>
      <c r="P1288" s="6">
        <f>SUM($O$23:O1288)</f>
        <v>3.4668730650154802</v>
      </c>
      <c r="Q1288" s="6">
        <f>(1-(1/P1288))*100</f>
        <v>71.155563493480983</v>
      </c>
      <c r="R1288" s="6">
        <f>IF('Τα Στοιχήματα μου'!E1288&lt;&gt;0,(100-($Q$1022*100)/100)/'Τα Στοιχήματα μου'!E1288,0)</f>
        <v>0</v>
      </c>
      <c r="S1288" s="6">
        <f>R1288*('Τα Στοιχήματα μου'!E1288-1)</f>
        <v>0</v>
      </c>
      <c r="T1288" s="5">
        <f>SUM($S$23:S1288)/100+1</f>
        <v>1.4422218253259511</v>
      </c>
      <c r="U1288" s="6">
        <f>IF('Τα Στοιχήματα μου'!E1288&lt;&gt;0,(100-(Q1288*100)/100)/'Τα Στοιχήματα μου'!E1288,0)</f>
        <v>0</v>
      </c>
      <c r="V1288" s="6">
        <f>'Τα Στοιχήματα μου'!E1288*U1288</f>
        <v>0</v>
      </c>
      <c r="W1288" s="5">
        <f>IF('Τα Στοιχήματα μου'!E1288&lt;&gt;0,V1288/(100/I1288),W1287)</f>
        <v>1.4422218253259509</v>
      </c>
      <c r="X1288" s="7"/>
      <c r="Y1288" s="6">
        <f>COUNTIF('Τα Στοιχήματα μου'!$F$23:F1288,"W")+COUNTIF('Τα Στοιχήματα μου'!$F$23:F1288,"L")</f>
        <v>5</v>
      </c>
      <c r="Z1288" s="6">
        <f>COUNTIF('Τα Στοιχήματα μου'!$F$23:F1288,"W")</f>
        <v>3</v>
      </c>
      <c r="AA1288" s="4">
        <f>COUNTIF('Τα Στοιχήματα μου'!$F$23:F1288,"W")/(COUNTIF('Τα Στοιχήματα μου'!$F$23:F1288,"W")+COUNTIF('Τα Στοιχήματα μου'!$F$23:F1288,"L"))</f>
        <v>0.6</v>
      </c>
    </row>
    <row r="1289" spans="2:27">
      <c r="B1289" s="6">
        <f t="shared" si="19"/>
        <v>1267</v>
      </c>
      <c r="I1289" s="6">
        <f>I1288+1</f>
        <v>1267</v>
      </c>
      <c r="J1289" s="6">
        <f>'Τα Στοιχήματα μου'!D1289</f>
        <v>0</v>
      </c>
      <c r="K1289" s="6">
        <f>'Τα Στοιχήματα μου'!E1289</f>
        <v>0</v>
      </c>
      <c r="L1289" s="6">
        <f>'Τα Στοιχήματα μου'!F1289</f>
        <v>0</v>
      </c>
      <c r="M1289" s="7"/>
      <c r="N1289" s="5">
        <f>AVERAGE('Τα Στοιχήματα μου'!$E$23:E1289)</f>
        <v>2.956</v>
      </c>
      <c r="O1289" s="6" t="str">
        <f>IF('Τα Στοιχήματα μου'!E1289&lt;&gt;0,1/'Τα Στοιχήματα μου'!E1289,"")</f>
        <v/>
      </c>
      <c r="P1289" s="6">
        <f>SUM($O$23:O1289)</f>
        <v>3.4668730650154802</v>
      </c>
      <c r="Q1289" s="6">
        <f>(1-(1/P1289))*100</f>
        <v>71.155563493480983</v>
      </c>
      <c r="R1289" s="6">
        <f>IF('Τα Στοιχήματα μου'!E1289&lt;&gt;0,(100-($Q$1022*100)/100)/'Τα Στοιχήματα μου'!E1289,0)</f>
        <v>0</v>
      </c>
      <c r="S1289" s="6">
        <f>R1289*('Τα Στοιχήματα μου'!E1289-1)</f>
        <v>0</v>
      </c>
      <c r="T1289" s="5">
        <f>SUM($S$23:S1289)/100+1</f>
        <v>1.4422218253259511</v>
      </c>
      <c r="U1289" s="6">
        <f>IF('Τα Στοιχήματα μου'!E1289&lt;&gt;0,(100-(Q1289*100)/100)/'Τα Στοιχήματα μου'!E1289,0)</f>
        <v>0</v>
      </c>
      <c r="V1289" s="6">
        <f>'Τα Στοιχήματα μου'!E1289*U1289</f>
        <v>0</v>
      </c>
      <c r="W1289" s="5">
        <f>IF('Τα Στοιχήματα μου'!E1289&lt;&gt;0,V1289/(100/I1289),W1288)</f>
        <v>1.4422218253259509</v>
      </c>
      <c r="X1289" s="7"/>
      <c r="Y1289" s="6">
        <f>COUNTIF('Τα Στοιχήματα μου'!$F$23:F1289,"W")+COUNTIF('Τα Στοιχήματα μου'!$F$23:F1289,"L")</f>
        <v>5</v>
      </c>
      <c r="Z1289" s="6">
        <f>COUNTIF('Τα Στοιχήματα μου'!$F$23:F1289,"W")</f>
        <v>3</v>
      </c>
      <c r="AA1289" s="4">
        <f>COUNTIF('Τα Στοιχήματα μου'!$F$23:F1289,"W")/(COUNTIF('Τα Στοιχήματα μου'!$F$23:F1289,"W")+COUNTIF('Τα Στοιχήματα μου'!$F$23:F1289,"L"))</f>
        <v>0.6</v>
      </c>
    </row>
    <row r="1290" spans="2:27">
      <c r="B1290" s="6">
        <f t="shared" si="19"/>
        <v>1268</v>
      </c>
      <c r="I1290" s="6">
        <f>I1289+1</f>
        <v>1268</v>
      </c>
      <c r="J1290" s="6">
        <f>'Τα Στοιχήματα μου'!D1290</f>
        <v>0</v>
      </c>
      <c r="K1290" s="6">
        <f>'Τα Στοιχήματα μου'!E1290</f>
        <v>0</v>
      </c>
      <c r="L1290" s="6">
        <f>'Τα Στοιχήματα μου'!F1290</f>
        <v>0</v>
      </c>
      <c r="M1290" s="7"/>
      <c r="N1290" s="5">
        <f>AVERAGE('Τα Στοιχήματα μου'!$E$23:E1290)</f>
        <v>2.956</v>
      </c>
      <c r="O1290" s="6" t="str">
        <f>IF('Τα Στοιχήματα μου'!E1290&lt;&gt;0,1/'Τα Στοιχήματα μου'!E1290,"")</f>
        <v/>
      </c>
      <c r="P1290" s="6">
        <f>SUM($O$23:O1290)</f>
        <v>3.4668730650154802</v>
      </c>
      <c r="Q1290" s="6">
        <f>(1-(1/P1290))*100</f>
        <v>71.155563493480983</v>
      </c>
      <c r="R1290" s="6">
        <f>IF('Τα Στοιχήματα μου'!E1290&lt;&gt;0,(100-($Q$1022*100)/100)/'Τα Στοιχήματα μου'!E1290,0)</f>
        <v>0</v>
      </c>
      <c r="S1290" s="6">
        <f>R1290*('Τα Στοιχήματα μου'!E1290-1)</f>
        <v>0</v>
      </c>
      <c r="T1290" s="5">
        <f>SUM($S$23:S1290)/100+1</f>
        <v>1.4422218253259511</v>
      </c>
      <c r="U1290" s="6">
        <f>IF('Τα Στοιχήματα μου'!E1290&lt;&gt;0,(100-(Q1290*100)/100)/'Τα Στοιχήματα μου'!E1290,0)</f>
        <v>0</v>
      </c>
      <c r="V1290" s="6">
        <f>'Τα Στοιχήματα μου'!E1290*U1290</f>
        <v>0</v>
      </c>
      <c r="W1290" s="5">
        <f>IF('Τα Στοιχήματα μου'!E1290&lt;&gt;0,V1290/(100/I1290),W1289)</f>
        <v>1.4422218253259509</v>
      </c>
      <c r="X1290" s="7"/>
      <c r="Y1290" s="6">
        <f>COUNTIF('Τα Στοιχήματα μου'!$F$23:F1290,"W")+COUNTIF('Τα Στοιχήματα μου'!$F$23:F1290,"L")</f>
        <v>5</v>
      </c>
      <c r="Z1290" s="6">
        <f>COUNTIF('Τα Στοιχήματα μου'!$F$23:F1290,"W")</f>
        <v>3</v>
      </c>
      <c r="AA1290" s="4">
        <f>COUNTIF('Τα Στοιχήματα μου'!$F$23:F1290,"W")/(COUNTIF('Τα Στοιχήματα μου'!$F$23:F1290,"W")+COUNTIF('Τα Στοιχήματα μου'!$F$23:F1290,"L"))</f>
        <v>0.6</v>
      </c>
    </row>
    <row r="1291" spans="2:27">
      <c r="B1291" s="6">
        <f t="shared" si="19"/>
        <v>1269</v>
      </c>
      <c r="I1291" s="6">
        <f>I1290+1</f>
        <v>1269</v>
      </c>
      <c r="J1291" s="6">
        <f>'Τα Στοιχήματα μου'!D1291</f>
        <v>0</v>
      </c>
      <c r="K1291" s="6">
        <f>'Τα Στοιχήματα μου'!E1291</f>
        <v>0</v>
      </c>
      <c r="L1291" s="6">
        <f>'Τα Στοιχήματα μου'!F1291</f>
        <v>0</v>
      </c>
      <c r="M1291" s="7"/>
      <c r="N1291" s="5">
        <f>AVERAGE('Τα Στοιχήματα μου'!$E$23:E1291)</f>
        <v>2.956</v>
      </c>
      <c r="O1291" s="6" t="str">
        <f>IF('Τα Στοιχήματα μου'!E1291&lt;&gt;0,1/'Τα Στοιχήματα μου'!E1291,"")</f>
        <v/>
      </c>
      <c r="P1291" s="6">
        <f>SUM($O$23:O1291)</f>
        <v>3.4668730650154802</v>
      </c>
      <c r="Q1291" s="6">
        <f>(1-(1/P1291))*100</f>
        <v>71.155563493480983</v>
      </c>
      <c r="R1291" s="6">
        <f>IF('Τα Στοιχήματα μου'!E1291&lt;&gt;0,(100-($Q$1022*100)/100)/'Τα Στοιχήματα μου'!E1291,0)</f>
        <v>0</v>
      </c>
      <c r="S1291" s="6">
        <f>R1291*('Τα Στοιχήματα μου'!E1291-1)</f>
        <v>0</v>
      </c>
      <c r="T1291" s="5">
        <f>SUM($S$23:S1291)/100+1</f>
        <v>1.4422218253259511</v>
      </c>
      <c r="U1291" s="6">
        <f>IF('Τα Στοιχήματα μου'!E1291&lt;&gt;0,(100-(Q1291*100)/100)/'Τα Στοιχήματα μου'!E1291,0)</f>
        <v>0</v>
      </c>
      <c r="V1291" s="6">
        <f>'Τα Στοιχήματα μου'!E1291*U1291</f>
        <v>0</v>
      </c>
      <c r="W1291" s="5">
        <f>IF('Τα Στοιχήματα μου'!E1291&lt;&gt;0,V1291/(100/I1291),W1290)</f>
        <v>1.4422218253259509</v>
      </c>
      <c r="X1291" s="7"/>
      <c r="Y1291" s="6">
        <f>COUNTIF('Τα Στοιχήματα μου'!$F$23:F1291,"W")+COUNTIF('Τα Στοιχήματα μου'!$F$23:F1291,"L")</f>
        <v>5</v>
      </c>
      <c r="Z1291" s="6">
        <f>COUNTIF('Τα Στοιχήματα μου'!$F$23:F1291,"W")</f>
        <v>3</v>
      </c>
      <c r="AA1291" s="4">
        <f>COUNTIF('Τα Στοιχήματα μου'!$F$23:F1291,"W")/(COUNTIF('Τα Στοιχήματα μου'!$F$23:F1291,"W")+COUNTIF('Τα Στοιχήματα μου'!$F$23:F1291,"L"))</f>
        <v>0.6</v>
      </c>
    </row>
    <row r="1292" spans="2:27">
      <c r="B1292" s="6">
        <f t="shared" si="19"/>
        <v>1270</v>
      </c>
      <c r="I1292" s="6">
        <f>I1291+1</f>
        <v>1270</v>
      </c>
      <c r="J1292" s="6">
        <f>'Τα Στοιχήματα μου'!D1292</f>
        <v>0</v>
      </c>
      <c r="K1292" s="6">
        <f>'Τα Στοιχήματα μου'!E1292</f>
        <v>0</v>
      </c>
      <c r="L1292" s="6">
        <f>'Τα Στοιχήματα μου'!F1292</f>
        <v>0</v>
      </c>
      <c r="M1292" s="7"/>
      <c r="N1292" s="5">
        <f>AVERAGE('Τα Στοιχήματα μου'!$E$23:E1292)</f>
        <v>2.956</v>
      </c>
      <c r="O1292" s="6" t="str">
        <f>IF('Τα Στοιχήματα μου'!E1292&lt;&gt;0,1/'Τα Στοιχήματα μου'!E1292,"")</f>
        <v/>
      </c>
      <c r="P1292" s="6">
        <f>SUM($O$23:O1292)</f>
        <v>3.4668730650154802</v>
      </c>
      <c r="Q1292" s="6">
        <f>(1-(1/P1292))*100</f>
        <v>71.155563493480983</v>
      </c>
      <c r="R1292" s="6">
        <f>IF('Τα Στοιχήματα μου'!E1292&lt;&gt;0,(100-($Q$1022*100)/100)/'Τα Στοιχήματα μου'!E1292,0)</f>
        <v>0</v>
      </c>
      <c r="S1292" s="6">
        <f>R1292*('Τα Στοιχήματα μου'!E1292-1)</f>
        <v>0</v>
      </c>
      <c r="T1292" s="5">
        <f>SUM($S$23:S1292)/100+1</f>
        <v>1.4422218253259511</v>
      </c>
      <c r="U1292" s="6">
        <f>IF('Τα Στοιχήματα μου'!E1292&lt;&gt;0,(100-(Q1292*100)/100)/'Τα Στοιχήματα μου'!E1292,0)</f>
        <v>0</v>
      </c>
      <c r="V1292" s="6">
        <f>'Τα Στοιχήματα μου'!E1292*U1292</f>
        <v>0</v>
      </c>
      <c r="W1292" s="5">
        <f>IF('Τα Στοιχήματα μου'!E1292&lt;&gt;0,V1292/(100/I1292),W1291)</f>
        <v>1.4422218253259509</v>
      </c>
      <c r="X1292" s="7"/>
      <c r="Y1292" s="6">
        <f>COUNTIF('Τα Στοιχήματα μου'!$F$23:F1292,"W")+COUNTIF('Τα Στοιχήματα μου'!$F$23:F1292,"L")</f>
        <v>5</v>
      </c>
      <c r="Z1292" s="6">
        <f>COUNTIF('Τα Στοιχήματα μου'!$F$23:F1292,"W")</f>
        <v>3</v>
      </c>
      <c r="AA1292" s="4">
        <f>COUNTIF('Τα Στοιχήματα μου'!$F$23:F1292,"W")/(COUNTIF('Τα Στοιχήματα μου'!$F$23:F1292,"W")+COUNTIF('Τα Στοιχήματα μου'!$F$23:F1292,"L"))</f>
        <v>0.6</v>
      </c>
    </row>
    <row r="1293" spans="2:27">
      <c r="B1293" s="6">
        <f t="shared" si="19"/>
        <v>1271</v>
      </c>
      <c r="I1293" s="6">
        <f>I1292+1</f>
        <v>1271</v>
      </c>
      <c r="J1293" s="6">
        <f>'Τα Στοιχήματα μου'!D1293</f>
        <v>0</v>
      </c>
      <c r="K1293" s="6">
        <f>'Τα Στοιχήματα μου'!E1293</f>
        <v>0</v>
      </c>
      <c r="L1293" s="6">
        <f>'Τα Στοιχήματα μου'!F1293</f>
        <v>0</v>
      </c>
      <c r="M1293" s="7"/>
      <c r="N1293" s="5">
        <f>AVERAGE('Τα Στοιχήματα μου'!$E$23:E1293)</f>
        <v>2.956</v>
      </c>
      <c r="O1293" s="6" t="str">
        <f>IF('Τα Στοιχήματα μου'!E1293&lt;&gt;0,1/'Τα Στοιχήματα μου'!E1293,"")</f>
        <v/>
      </c>
      <c r="P1293" s="6">
        <f>SUM($O$23:O1293)</f>
        <v>3.4668730650154802</v>
      </c>
      <c r="Q1293" s="6">
        <f>(1-(1/P1293))*100</f>
        <v>71.155563493480983</v>
      </c>
      <c r="R1293" s="6">
        <f>IF('Τα Στοιχήματα μου'!E1293&lt;&gt;0,(100-($Q$1022*100)/100)/'Τα Στοιχήματα μου'!E1293,0)</f>
        <v>0</v>
      </c>
      <c r="S1293" s="6">
        <f>R1293*('Τα Στοιχήματα μου'!E1293-1)</f>
        <v>0</v>
      </c>
      <c r="T1293" s="5">
        <f>SUM($S$23:S1293)/100+1</f>
        <v>1.4422218253259511</v>
      </c>
      <c r="U1293" s="6">
        <f>IF('Τα Στοιχήματα μου'!E1293&lt;&gt;0,(100-(Q1293*100)/100)/'Τα Στοιχήματα μου'!E1293,0)</f>
        <v>0</v>
      </c>
      <c r="V1293" s="6">
        <f>'Τα Στοιχήματα μου'!E1293*U1293</f>
        <v>0</v>
      </c>
      <c r="W1293" s="5">
        <f>IF('Τα Στοιχήματα μου'!E1293&lt;&gt;0,V1293/(100/I1293),W1292)</f>
        <v>1.4422218253259509</v>
      </c>
      <c r="X1293" s="7"/>
      <c r="Y1293" s="6">
        <f>COUNTIF('Τα Στοιχήματα μου'!$F$23:F1293,"W")+COUNTIF('Τα Στοιχήματα μου'!$F$23:F1293,"L")</f>
        <v>5</v>
      </c>
      <c r="Z1293" s="6">
        <f>COUNTIF('Τα Στοιχήματα μου'!$F$23:F1293,"W")</f>
        <v>3</v>
      </c>
      <c r="AA1293" s="4">
        <f>COUNTIF('Τα Στοιχήματα μου'!$F$23:F1293,"W")/(COUNTIF('Τα Στοιχήματα μου'!$F$23:F1293,"W")+COUNTIF('Τα Στοιχήματα μου'!$F$23:F1293,"L"))</f>
        <v>0.6</v>
      </c>
    </row>
    <row r="1294" spans="2:27">
      <c r="B1294" s="6">
        <f t="shared" si="19"/>
        <v>1272</v>
      </c>
      <c r="I1294" s="6">
        <f>I1293+1</f>
        <v>1272</v>
      </c>
      <c r="J1294" s="6">
        <f>'Τα Στοιχήματα μου'!D1294</f>
        <v>0</v>
      </c>
      <c r="K1294" s="6">
        <f>'Τα Στοιχήματα μου'!E1294</f>
        <v>0</v>
      </c>
      <c r="L1294" s="6">
        <f>'Τα Στοιχήματα μου'!F1294</f>
        <v>0</v>
      </c>
      <c r="M1294" s="7"/>
      <c r="N1294" s="5">
        <f>AVERAGE('Τα Στοιχήματα μου'!$E$23:E1294)</f>
        <v>2.956</v>
      </c>
      <c r="O1294" s="6" t="str">
        <f>IF('Τα Στοιχήματα μου'!E1294&lt;&gt;0,1/'Τα Στοιχήματα μου'!E1294,"")</f>
        <v/>
      </c>
      <c r="P1294" s="6">
        <f>SUM($O$23:O1294)</f>
        <v>3.4668730650154802</v>
      </c>
      <c r="Q1294" s="6">
        <f>(1-(1/P1294))*100</f>
        <v>71.155563493480983</v>
      </c>
      <c r="R1294" s="6">
        <f>IF('Τα Στοιχήματα μου'!E1294&lt;&gt;0,(100-($Q$1022*100)/100)/'Τα Στοιχήματα μου'!E1294,0)</f>
        <v>0</v>
      </c>
      <c r="S1294" s="6">
        <f>R1294*('Τα Στοιχήματα μου'!E1294-1)</f>
        <v>0</v>
      </c>
      <c r="T1294" s="5">
        <f>SUM($S$23:S1294)/100+1</f>
        <v>1.4422218253259511</v>
      </c>
      <c r="U1294" s="6">
        <f>IF('Τα Στοιχήματα μου'!E1294&lt;&gt;0,(100-(Q1294*100)/100)/'Τα Στοιχήματα μου'!E1294,0)</f>
        <v>0</v>
      </c>
      <c r="V1294" s="6">
        <f>'Τα Στοιχήματα μου'!E1294*U1294</f>
        <v>0</v>
      </c>
      <c r="W1294" s="5">
        <f>IF('Τα Στοιχήματα μου'!E1294&lt;&gt;0,V1294/(100/I1294),W1293)</f>
        <v>1.4422218253259509</v>
      </c>
      <c r="X1294" s="7"/>
      <c r="Y1294" s="6">
        <f>COUNTIF('Τα Στοιχήματα μου'!$F$23:F1294,"W")+COUNTIF('Τα Στοιχήματα μου'!$F$23:F1294,"L")</f>
        <v>5</v>
      </c>
      <c r="Z1294" s="6">
        <f>COUNTIF('Τα Στοιχήματα μου'!$F$23:F1294,"W")</f>
        <v>3</v>
      </c>
      <c r="AA1294" s="4">
        <f>COUNTIF('Τα Στοιχήματα μου'!$F$23:F1294,"W")/(COUNTIF('Τα Στοιχήματα μου'!$F$23:F1294,"W")+COUNTIF('Τα Στοιχήματα μου'!$F$23:F1294,"L"))</f>
        <v>0.6</v>
      </c>
    </row>
    <row r="1295" spans="2:27">
      <c r="B1295" s="6">
        <f t="shared" si="19"/>
        <v>1273</v>
      </c>
      <c r="I1295" s="6">
        <f>I1294+1</f>
        <v>1273</v>
      </c>
      <c r="J1295" s="6">
        <f>'Τα Στοιχήματα μου'!D1295</f>
        <v>0</v>
      </c>
      <c r="K1295" s="6">
        <f>'Τα Στοιχήματα μου'!E1295</f>
        <v>0</v>
      </c>
      <c r="L1295" s="6">
        <f>'Τα Στοιχήματα μου'!F1295</f>
        <v>0</v>
      </c>
      <c r="M1295" s="7"/>
      <c r="N1295" s="5">
        <f>AVERAGE('Τα Στοιχήματα μου'!$E$23:E1295)</f>
        <v>2.956</v>
      </c>
      <c r="O1295" s="6" t="str">
        <f>IF('Τα Στοιχήματα μου'!E1295&lt;&gt;0,1/'Τα Στοιχήματα μου'!E1295,"")</f>
        <v/>
      </c>
      <c r="P1295" s="6">
        <f>SUM($O$23:O1295)</f>
        <v>3.4668730650154802</v>
      </c>
      <c r="Q1295" s="6">
        <f>(1-(1/P1295))*100</f>
        <v>71.155563493480983</v>
      </c>
      <c r="R1295" s="6">
        <f>IF('Τα Στοιχήματα μου'!E1295&lt;&gt;0,(100-($Q$1022*100)/100)/'Τα Στοιχήματα μου'!E1295,0)</f>
        <v>0</v>
      </c>
      <c r="S1295" s="6">
        <f>R1295*('Τα Στοιχήματα μου'!E1295-1)</f>
        <v>0</v>
      </c>
      <c r="T1295" s="5">
        <f>SUM($S$23:S1295)/100+1</f>
        <v>1.4422218253259511</v>
      </c>
      <c r="U1295" s="6">
        <f>IF('Τα Στοιχήματα μου'!E1295&lt;&gt;0,(100-(Q1295*100)/100)/'Τα Στοιχήματα μου'!E1295,0)</f>
        <v>0</v>
      </c>
      <c r="V1295" s="6">
        <f>'Τα Στοιχήματα μου'!E1295*U1295</f>
        <v>0</v>
      </c>
      <c r="W1295" s="5">
        <f>IF('Τα Στοιχήματα μου'!E1295&lt;&gt;0,V1295/(100/I1295),W1294)</f>
        <v>1.4422218253259509</v>
      </c>
      <c r="X1295" s="7"/>
      <c r="Y1295" s="6">
        <f>COUNTIF('Τα Στοιχήματα μου'!$F$23:F1295,"W")+COUNTIF('Τα Στοιχήματα μου'!$F$23:F1295,"L")</f>
        <v>5</v>
      </c>
      <c r="Z1295" s="6">
        <f>COUNTIF('Τα Στοιχήματα μου'!$F$23:F1295,"W")</f>
        <v>3</v>
      </c>
      <c r="AA1295" s="4">
        <f>COUNTIF('Τα Στοιχήματα μου'!$F$23:F1295,"W")/(COUNTIF('Τα Στοιχήματα μου'!$F$23:F1295,"W")+COUNTIF('Τα Στοιχήματα μου'!$F$23:F1295,"L"))</f>
        <v>0.6</v>
      </c>
    </row>
    <row r="1296" spans="2:27">
      <c r="B1296" s="6">
        <f t="shared" si="19"/>
        <v>1274</v>
      </c>
      <c r="I1296" s="6">
        <f>I1295+1</f>
        <v>1274</v>
      </c>
      <c r="J1296" s="6">
        <f>'Τα Στοιχήματα μου'!D1296</f>
        <v>0</v>
      </c>
      <c r="K1296" s="6">
        <f>'Τα Στοιχήματα μου'!E1296</f>
        <v>0</v>
      </c>
      <c r="L1296" s="6">
        <f>'Τα Στοιχήματα μου'!F1296</f>
        <v>0</v>
      </c>
      <c r="M1296" s="7"/>
      <c r="N1296" s="5">
        <f>AVERAGE('Τα Στοιχήματα μου'!$E$23:E1296)</f>
        <v>2.956</v>
      </c>
      <c r="O1296" s="6" t="str">
        <f>IF('Τα Στοιχήματα μου'!E1296&lt;&gt;0,1/'Τα Στοιχήματα μου'!E1296,"")</f>
        <v/>
      </c>
      <c r="P1296" s="6">
        <f>SUM($O$23:O1296)</f>
        <v>3.4668730650154802</v>
      </c>
      <c r="Q1296" s="6">
        <f>(1-(1/P1296))*100</f>
        <v>71.155563493480983</v>
      </c>
      <c r="R1296" s="6">
        <f>IF('Τα Στοιχήματα μου'!E1296&lt;&gt;0,(100-($Q$1022*100)/100)/'Τα Στοιχήματα μου'!E1296,0)</f>
        <v>0</v>
      </c>
      <c r="S1296" s="6">
        <f>R1296*('Τα Στοιχήματα μου'!E1296-1)</f>
        <v>0</v>
      </c>
      <c r="T1296" s="5">
        <f>SUM($S$23:S1296)/100+1</f>
        <v>1.4422218253259511</v>
      </c>
      <c r="U1296" s="6">
        <f>IF('Τα Στοιχήματα μου'!E1296&lt;&gt;0,(100-(Q1296*100)/100)/'Τα Στοιχήματα μου'!E1296,0)</f>
        <v>0</v>
      </c>
      <c r="V1296" s="6">
        <f>'Τα Στοιχήματα μου'!E1296*U1296</f>
        <v>0</v>
      </c>
      <c r="W1296" s="5">
        <f>IF('Τα Στοιχήματα μου'!E1296&lt;&gt;0,V1296/(100/I1296),W1295)</f>
        <v>1.4422218253259509</v>
      </c>
      <c r="X1296" s="7"/>
      <c r="Y1296" s="6">
        <f>COUNTIF('Τα Στοιχήματα μου'!$F$23:F1296,"W")+COUNTIF('Τα Στοιχήματα μου'!$F$23:F1296,"L")</f>
        <v>5</v>
      </c>
      <c r="Z1296" s="6">
        <f>COUNTIF('Τα Στοιχήματα μου'!$F$23:F1296,"W")</f>
        <v>3</v>
      </c>
      <c r="AA1296" s="4">
        <f>COUNTIF('Τα Στοιχήματα μου'!$F$23:F1296,"W")/(COUNTIF('Τα Στοιχήματα μου'!$F$23:F1296,"W")+COUNTIF('Τα Στοιχήματα μου'!$F$23:F1296,"L"))</f>
        <v>0.6</v>
      </c>
    </row>
    <row r="1297" spans="2:27">
      <c r="B1297" s="6">
        <f t="shared" si="19"/>
        <v>1275</v>
      </c>
      <c r="I1297" s="6">
        <f>I1296+1</f>
        <v>1275</v>
      </c>
      <c r="J1297" s="6">
        <f>'Τα Στοιχήματα μου'!D1297</f>
        <v>0</v>
      </c>
      <c r="K1297" s="6">
        <f>'Τα Στοιχήματα μου'!E1297</f>
        <v>0</v>
      </c>
      <c r="L1297" s="6">
        <f>'Τα Στοιχήματα μου'!F1297</f>
        <v>0</v>
      </c>
      <c r="M1297" s="7"/>
      <c r="N1297" s="5">
        <f>AVERAGE('Τα Στοιχήματα μου'!$E$23:E1297)</f>
        <v>2.956</v>
      </c>
      <c r="O1297" s="6" t="str">
        <f>IF('Τα Στοιχήματα μου'!E1297&lt;&gt;0,1/'Τα Στοιχήματα μου'!E1297,"")</f>
        <v/>
      </c>
      <c r="P1297" s="6">
        <f>SUM($O$23:O1297)</f>
        <v>3.4668730650154802</v>
      </c>
      <c r="Q1297" s="6">
        <f>(1-(1/P1297))*100</f>
        <v>71.155563493480983</v>
      </c>
      <c r="R1297" s="6">
        <f>IF('Τα Στοιχήματα μου'!E1297&lt;&gt;0,(100-($Q$1022*100)/100)/'Τα Στοιχήματα μου'!E1297,0)</f>
        <v>0</v>
      </c>
      <c r="S1297" s="6">
        <f>R1297*('Τα Στοιχήματα μου'!E1297-1)</f>
        <v>0</v>
      </c>
      <c r="T1297" s="5">
        <f>SUM($S$23:S1297)/100+1</f>
        <v>1.4422218253259511</v>
      </c>
      <c r="U1297" s="6">
        <f>IF('Τα Στοιχήματα μου'!E1297&lt;&gt;0,(100-(Q1297*100)/100)/'Τα Στοιχήματα μου'!E1297,0)</f>
        <v>0</v>
      </c>
      <c r="V1297" s="6">
        <f>'Τα Στοιχήματα μου'!E1297*U1297</f>
        <v>0</v>
      </c>
      <c r="W1297" s="5">
        <f>IF('Τα Στοιχήματα μου'!E1297&lt;&gt;0,V1297/(100/I1297),W1296)</f>
        <v>1.4422218253259509</v>
      </c>
      <c r="X1297" s="7"/>
      <c r="Y1297" s="6">
        <f>COUNTIF('Τα Στοιχήματα μου'!$F$23:F1297,"W")+COUNTIF('Τα Στοιχήματα μου'!$F$23:F1297,"L")</f>
        <v>5</v>
      </c>
      <c r="Z1297" s="6">
        <f>COUNTIF('Τα Στοιχήματα μου'!$F$23:F1297,"W")</f>
        <v>3</v>
      </c>
      <c r="AA1297" s="4">
        <f>COUNTIF('Τα Στοιχήματα μου'!$F$23:F1297,"W")/(COUNTIF('Τα Στοιχήματα μου'!$F$23:F1297,"W")+COUNTIF('Τα Στοιχήματα μου'!$F$23:F1297,"L"))</f>
        <v>0.6</v>
      </c>
    </row>
    <row r="1298" spans="2:27">
      <c r="B1298" s="6">
        <f t="shared" si="19"/>
        <v>1276</v>
      </c>
      <c r="I1298" s="6">
        <f>I1297+1</f>
        <v>1276</v>
      </c>
      <c r="J1298" s="6">
        <f>'Τα Στοιχήματα μου'!D1298</f>
        <v>0</v>
      </c>
      <c r="K1298" s="6">
        <f>'Τα Στοιχήματα μου'!E1298</f>
        <v>0</v>
      </c>
      <c r="L1298" s="6">
        <f>'Τα Στοιχήματα μου'!F1298</f>
        <v>0</v>
      </c>
      <c r="M1298" s="7"/>
      <c r="N1298" s="5">
        <f>AVERAGE('Τα Στοιχήματα μου'!$E$23:E1298)</f>
        <v>2.956</v>
      </c>
      <c r="O1298" s="6" t="str">
        <f>IF('Τα Στοιχήματα μου'!E1298&lt;&gt;0,1/'Τα Στοιχήματα μου'!E1298,"")</f>
        <v/>
      </c>
      <c r="P1298" s="6">
        <f>SUM($O$23:O1298)</f>
        <v>3.4668730650154802</v>
      </c>
      <c r="Q1298" s="6">
        <f>(1-(1/P1298))*100</f>
        <v>71.155563493480983</v>
      </c>
      <c r="R1298" s="6">
        <f>IF('Τα Στοιχήματα μου'!E1298&lt;&gt;0,(100-($Q$1022*100)/100)/'Τα Στοιχήματα μου'!E1298,0)</f>
        <v>0</v>
      </c>
      <c r="S1298" s="6">
        <f>R1298*('Τα Στοιχήματα μου'!E1298-1)</f>
        <v>0</v>
      </c>
      <c r="T1298" s="5">
        <f>SUM($S$23:S1298)/100+1</f>
        <v>1.4422218253259511</v>
      </c>
      <c r="U1298" s="6">
        <f>IF('Τα Στοιχήματα μου'!E1298&lt;&gt;0,(100-(Q1298*100)/100)/'Τα Στοιχήματα μου'!E1298,0)</f>
        <v>0</v>
      </c>
      <c r="V1298" s="6">
        <f>'Τα Στοιχήματα μου'!E1298*U1298</f>
        <v>0</v>
      </c>
      <c r="W1298" s="5">
        <f>IF('Τα Στοιχήματα μου'!E1298&lt;&gt;0,V1298/(100/I1298),W1297)</f>
        <v>1.4422218253259509</v>
      </c>
      <c r="X1298" s="7"/>
      <c r="Y1298" s="6">
        <f>COUNTIF('Τα Στοιχήματα μου'!$F$23:F1298,"W")+COUNTIF('Τα Στοιχήματα μου'!$F$23:F1298,"L")</f>
        <v>5</v>
      </c>
      <c r="Z1298" s="6">
        <f>COUNTIF('Τα Στοιχήματα μου'!$F$23:F1298,"W")</f>
        <v>3</v>
      </c>
      <c r="AA1298" s="4">
        <f>COUNTIF('Τα Στοιχήματα μου'!$F$23:F1298,"W")/(COUNTIF('Τα Στοιχήματα μου'!$F$23:F1298,"W")+COUNTIF('Τα Στοιχήματα μου'!$F$23:F1298,"L"))</f>
        <v>0.6</v>
      </c>
    </row>
    <row r="1299" spans="2:27">
      <c r="B1299" s="6">
        <f t="shared" si="19"/>
        <v>1277</v>
      </c>
      <c r="I1299" s="6">
        <f>I1298+1</f>
        <v>1277</v>
      </c>
      <c r="J1299" s="6">
        <f>'Τα Στοιχήματα μου'!D1299</f>
        <v>0</v>
      </c>
      <c r="K1299" s="6">
        <f>'Τα Στοιχήματα μου'!E1299</f>
        <v>0</v>
      </c>
      <c r="L1299" s="6">
        <f>'Τα Στοιχήματα μου'!F1299</f>
        <v>0</v>
      </c>
      <c r="M1299" s="7"/>
      <c r="N1299" s="5">
        <f>AVERAGE('Τα Στοιχήματα μου'!$E$23:E1299)</f>
        <v>2.956</v>
      </c>
      <c r="O1299" s="6" t="str">
        <f>IF('Τα Στοιχήματα μου'!E1299&lt;&gt;0,1/'Τα Στοιχήματα μου'!E1299,"")</f>
        <v/>
      </c>
      <c r="P1299" s="6">
        <f>SUM($O$23:O1299)</f>
        <v>3.4668730650154802</v>
      </c>
      <c r="Q1299" s="6">
        <f>(1-(1/P1299))*100</f>
        <v>71.155563493480983</v>
      </c>
      <c r="R1299" s="6">
        <f>IF('Τα Στοιχήματα μου'!E1299&lt;&gt;0,(100-($Q$1022*100)/100)/'Τα Στοιχήματα μου'!E1299,0)</f>
        <v>0</v>
      </c>
      <c r="S1299" s="6">
        <f>R1299*('Τα Στοιχήματα μου'!E1299-1)</f>
        <v>0</v>
      </c>
      <c r="T1299" s="5">
        <f>SUM($S$23:S1299)/100+1</f>
        <v>1.4422218253259511</v>
      </c>
      <c r="U1299" s="6">
        <f>IF('Τα Στοιχήματα μου'!E1299&lt;&gt;0,(100-(Q1299*100)/100)/'Τα Στοιχήματα μου'!E1299,0)</f>
        <v>0</v>
      </c>
      <c r="V1299" s="6">
        <f>'Τα Στοιχήματα μου'!E1299*U1299</f>
        <v>0</v>
      </c>
      <c r="W1299" s="5">
        <f>IF('Τα Στοιχήματα μου'!E1299&lt;&gt;0,V1299/(100/I1299),W1298)</f>
        <v>1.4422218253259509</v>
      </c>
      <c r="X1299" s="7"/>
      <c r="Y1299" s="6">
        <f>COUNTIF('Τα Στοιχήματα μου'!$F$23:F1299,"W")+COUNTIF('Τα Στοιχήματα μου'!$F$23:F1299,"L")</f>
        <v>5</v>
      </c>
      <c r="Z1299" s="6">
        <f>COUNTIF('Τα Στοιχήματα μου'!$F$23:F1299,"W")</f>
        <v>3</v>
      </c>
      <c r="AA1299" s="4">
        <f>COUNTIF('Τα Στοιχήματα μου'!$F$23:F1299,"W")/(COUNTIF('Τα Στοιχήματα μου'!$F$23:F1299,"W")+COUNTIF('Τα Στοιχήματα μου'!$F$23:F1299,"L"))</f>
        <v>0.6</v>
      </c>
    </row>
    <row r="1300" spans="2:27">
      <c r="B1300" s="6">
        <f t="shared" si="19"/>
        <v>1278</v>
      </c>
      <c r="I1300" s="6">
        <f>I1299+1</f>
        <v>1278</v>
      </c>
      <c r="J1300" s="6">
        <f>'Τα Στοιχήματα μου'!D1300</f>
        <v>0</v>
      </c>
      <c r="K1300" s="6">
        <f>'Τα Στοιχήματα μου'!E1300</f>
        <v>0</v>
      </c>
      <c r="L1300" s="6">
        <f>'Τα Στοιχήματα μου'!F1300</f>
        <v>0</v>
      </c>
      <c r="M1300" s="7"/>
      <c r="N1300" s="5">
        <f>AVERAGE('Τα Στοιχήματα μου'!$E$23:E1300)</f>
        <v>2.956</v>
      </c>
      <c r="O1300" s="6" t="str">
        <f>IF('Τα Στοιχήματα μου'!E1300&lt;&gt;0,1/'Τα Στοιχήματα μου'!E1300,"")</f>
        <v/>
      </c>
      <c r="P1300" s="6">
        <f>SUM($O$23:O1300)</f>
        <v>3.4668730650154802</v>
      </c>
      <c r="Q1300" s="6">
        <f>(1-(1/P1300))*100</f>
        <v>71.155563493480983</v>
      </c>
      <c r="R1300" s="6">
        <f>IF('Τα Στοιχήματα μου'!E1300&lt;&gt;0,(100-($Q$1022*100)/100)/'Τα Στοιχήματα μου'!E1300,0)</f>
        <v>0</v>
      </c>
      <c r="S1300" s="6">
        <f>R1300*('Τα Στοιχήματα μου'!E1300-1)</f>
        <v>0</v>
      </c>
      <c r="T1300" s="5">
        <f>SUM($S$23:S1300)/100+1</f>
        <v>1.4422218253259511</v>
      </c>
      <c r="U1300" s="6">
        <f>IF('Τα Στοιχήματα μου'!E1300&lt;&gt;0,(100-(Q1300*100)/100)/'Τα Στοιχήματα μου'!E1300,0)</f>
        <v>0</v>
      </c>
      <c r="V1300" s="6">
        <f>'Τα Στοιχήματα μου'!E1300*U1300</f>
        <v>0</v>
      </c>
      <c r="W1300" s="5">
        <f>IF('Τα Στοιχήματα μου'!E1300&lt;&gt;0,V1300/(100/I1300),W1299)</f>
        <v>1.4422218253259509</v>
      </c>
      <c r="X1300" s="7"/>
      <c r="Y1300" s="6">
        <f>COUNTIF('Τα Στοιχήματα μου'!$F$23:F1300,"W")+COUNTIF('Τα Στοιχήματα μου'!$F$23:F1300,"L")</f>
        <v>5</v>
      </c>
      <c r="Z1300" s="6">
        <f>COUNTIF('Τα Στοιχήματα μου'!$F$23:F1300,"W")</f>
        <v>3</v>
      </c>
      <c r="AA1300" s="4">
        <f>COUNTIF('Τα Στοιχήματα μου'!$F$23:F1300,"W")/(COUNTIF('Τα Στοιχήματα μου'!$F$23:F1300,"W")+COUNTIF('Τα Στοιχήματα μου'!$F$23:F1300,"L"))</f>
        <v>0.6</v>
      </c>
    </row>
    <row r="1301" spans="2:27">
      <c r="B1301" s="6">
        <f t="shared" si="19"/>
        <v>1279</v>
      </c>
      <c r="I1301" s="6">
        <f>I1300+1</f>
        <v>1279</v>
      </c>
      <c r="J1301" s="6">
        <f>'Τα Στοιχήματα μου'!D1301</f>
        <v>0</v>
      </c>
      <c r="K1301" s="6">
        <f>'Τα Στοιχήματα μου'!E1301</f>
        <v>0</v>
      </c>
      <c r="L1301" s="6">
        <f>'Τα Στοιχήματα μου'!F1301</f>
        <v>0</v>
      </c>
      <c r="M1301" s="7"/>
      <c r="N1301" s="5">
        <f>AVERAGE('Τα Στοιχήματα μου'!$E$23:E1301)</f>
        <v>2.956</v>
      </c>
      <c r="O1301" s="6" t="str">
        <f>IF('Τα Στοιχήματα μου'!E1301&lt;&gt;0,1/'Τα Στοιχήματα μου'!E1301,"")</f>
        <v/>
      </c>
      <c r="P1301" s="6">
        <f>SUM($O$23:O1301)</f>
        <v>3.4668730650154802</v>
      </c>
      <c r="Q1301" s="6">
        <f>(1-(1/P1301))*100</f>
        <v>71.155563493480983</v>
      </c>
      <c r="R1301" s="6">
        <f>IF('Τα Στοιχήματα μου'!E1301&lt;&gt;0,(100-($Q$1022*100)/100)/'Τα Στοιχήματα μου'!E1301,0)</f>
        <v>0</v>
      </c>
      <c r="S1301" s="6">
        <f>R1301*('Τα Στοιχήματα μου'!E1301-1)</f>
        <v>0</v>
      </c>
      <c r="T1301" s="5">
        <f>SUM($S$23:S1301)/100+1</f>
        <v>1.4422218253259511</v>
      </c>
      <c r="U1301" s="6">
        <f>IF('Τα Στοιχήματα μου'!E1301&lt;&gt;0,(100-(Q1301*100)/100)/'Τα Στοιχήματα μου'!E1301,0)</f>
        <v>0</v>
      </c>
      <c r="V1301" s="6">
        <f>'Τα Στοιχήματα μου'!E1301*U1301</f>
        <v>0</v>
      </c>
      <c r="W1301" s="5">
        <f>IF('Τα Στοιχήματα μου'!E1301&lt;&gt;0,V1301/(100/I1301),W1300)</f>
        <v>1.4422218253259509</v>
      </c>
      <c r="X1301" s="7"/>
      <c r="Y1301" s="6">
        <f>COUNTIF('Τα Στοιχήματα μου'!$F$23:F1301,"W")+COUNTIF('Τα Στοιχήματα μου'!$F$23:F1301,"L")</f>
        <v>5</v>
      </c>
      <c r="Z1301" s="6">
        <f>COUNTIF('Τα Στοιχήματα μου'!$F$23:F1301,"W")</f>
        <v>3</v>
      </c>
      <c r="AA1301" s="4">
        <f>COUNTIF('Τα Στοιχήματα μου'!$F$23:F1301,"W")/(COUNTIF('Τα Στοιχήματα μου'!$F$23:F1301,"W")+COUNTIF('Τα Στοιχήματα μου'!$F$23:F1301,"L"))</f>
        <v>0.6</v>
      </c>
    </row>
    <row r="1302" spans="2:27">
      <c r="B1302" s="6">
        <f t="shared" si="19"/>
        <v>1280</v>
      </c>
      <c r="I1302" s="6">
        <f>I1301+1</f>
        <v>1280</v>
      </c>
      <c r="J1302" s="6">
        <f>'Τα Στοιχήματα μου'!D1302</f>
        <v>0</v>
      </c>
      <c r="K1302" s="6">
        <f>'Τα Στοιχήματα μου'!E1302</f>
        <v>0</v>
      </c>
      <c r="L1302" s="6">
        <f>'Τα Στοιχήματα μου'!F1302</f>
        <v>0</v>
      </c>
      <c r="M1302" s="7"/>
      <c r="N1302" s="5">
        <f>AVERAGE('Τα Στοιχήματα μου'!$E$23:E1302)</f>
        <v>2.956</v>
      </c>
      <c r="O1302" s="6" t="str">
        <f>IF('Τα Στοιχήματα μου'!E1302&lt;&gt;0,1/'Τα Στοιχήματα μου'!E1302,"")</f>
        <v/>
      </c>
      <c r="P1302" s="6">
        <f>SUM($O$23:O1302)</f>
        <v>3.4668730650154802</v>
      </c>
      <c r="Q1302" s="6">
        <f>(1-(1/P1302))*100</f>
        <v>71.155563493480983</v>
      </c>
      <c r="R1302" s="6">
        <f>IF('Τα Στοιχήματα μου'!E1302&lt;&gt;0,(100-($Q$1022*100)/100)/'Τα Στοιχήματα μου'!E1302,0)</f>
        <v>0</v>
      </c>
      <c r="S1302" s="6">
        <f>R1302*('Τα Στοιχήματα μου'!E1302-1)</f>
        <v>0</v>
      </c>
      <c r="T1302" s="5">
        <f>SUM($S$23:S1302)/100+1</f>
        <v>1.4422218253259511</v>
      </c>
      <c r="U1302" s="6">
        <f>IF('Τα Στοιχήματα μου'!E1302&lt;&gt;0,(100-(Q1302*100)/100)/'Τα Στοιχήματα μου'!E1302,0)</f>
        <v>0</v>
      </c>
      <c r="V1302" s="6">
        <f>'Τα Στοιχήματα μου'!E1302*U1302</f>
        <v>0</v>
      </c>
      <c r="W1302" s="5">
        <f>IF('Τα Στοιχήματα μου'!E1302&lt;&gt;0,V1302/(100/I1302),W1301)</f>
        <v>1.4422218253259509</v>
      </c>
      <c r="X1302" s="7"/>
      <c r="Y1302" s="6">
        <f>COUNTIF('Τα Στοιχήματα μου'!$F$23:F1302,"W")+COUNTIF('Τα Στοιχήματα μου'!$F$23:F1302,"L")</f>
        <v>5</v>
      </c>
      <c r="Z1302" s="6">
        <f>COUNTIF('Τα Στοιχήματα μου'!$F$23:F1302,"W")</f>
        <v>3</v>
      </c>
      <c r="AA1302" s="4">
        <f>COUNTIF('Τα Στοιχήματα μου'!$F$23:F1302,"W")/(COUNTIF('Τα Στοιχήματα μου'!$F$23:F1302,"W")+COUNTIF('Τα Στοιχήματα μου'!$F$23:F1302,"L"))</f>
        <v>0.6</v>
      </c>
    </row>
    <row r="1303" spans="2:27">
      <c r="B1303" s="6">
        <f t="shared" si="19"/>
        <v>1281</v>
      </c>
      <c r="I1303" s="6">
        <f>I1302+1</f>
        <v>1281</v>
      </c>
      <c r="J1303" s="6">
        <f>'Τα Στοιχήματα μου'!D1303</f>
        <v>0</v>
      </c>
      <c r="K1303" s="6">
        <f>'Τα Στοιχήματα μου'!E1303</f>
        <v>0</v>
      </c>
      <c r="L1303" s="6">
        <f>'Τα Στοιχήματα μου'!F1303</f>
        <v>0</v>
      </c>
      <c r="M1303" s="7"/>
      <c r="N1303" s="5">
        <f>AVERAGE('Τα Στοιχήματα μου'!$E$23:E1303)</f>
        <v>2.956</v>
      </c>
      <c r="O1303" s="6" t="str">
        <f>IF('Τα Στοιχήματα μου'!E1303&lt;&gt;0,1/'Τα Στοιχήματα μου'!E1303,"")</f>
        <v/>
      </c>
      <c r="P1303" s="6">
        <f>SUM($O$23:O1303)</f>
        <v>3.4668730650154802</v>
      </c>
      <c r="Q1303" s="6">
        <f>(1-(1/P1303))*100</f>
        <v>71.155563493480983</v>
      </c>
      <c r="R1303" s="6">
        <f>IF('Τα Στοιχήματα μου'!E1303&lt;&gt;0,(100-($Q$1022*100)/100)/'Τα Στοιχήματα μου'!E1303,0)</f>
        <v>0</v>
      </c>
      <c r="S1303" s="6">
        <f>R1303*('Τα Στοιχήματα μου'!E1303-1)</f>
        <v>0</v>
      </c>
      <c r="T1303" s="5">
        <f>SUM($S$23:S1303)/100+1</f>
        <v>1.4422218253259511</v>
      </c>
      <c r="U1303" s="6">
        <f>IF('Τα Στοιχήματα μου'!E1303&lt;&gt;0,(100-(Q1303*100)/100)/'Τα Στοιχήματα μου'!E1303,0)</f>
        <v>0</v>
      </c>
      <c r="V1303" s="6">
        <f>'Τα Στοιχήματα μου'!E1303*U1303</f>
        <v>0</v>
      </c>
      <c r="W1303" s="5">
        <f>IF('Τα Στοιχήματα μου'!E1303&lt;&gt;0,V1303/(100/I1303),W1302)</f>
        <v>1.4422218253259509</v>
      </c>
      <c r="X1303" s="7"/>
      <c r="Y1303" s="6">
        <f>COUNTIF('Τα Στοιχήματα μου'!$F$23:F1303,"W")+COUNTIF('Τα Στοιχήματα μου'!$F$23:F1303,"L")</f>
        <v>5</v>
      </c>
      <c r="Z1303" s="6">
        <f>COUNTIF('Τα Στοιχήματα μου'!$F$23:F1303,"W")</f>
        <v>3</v>
      </c>
      <c r="AA1303" s="4">
        <f>COUNTIF('Τα Στοιχήματα μου'!$F$23:F1303,"W")/(COUNTIF('Τα Στοιχήματα μου'!$F$23:F1303,"W")+COUNTIF('Τα Στοιχήματα μου'!$F$23:F1303,"L"))</f>
        <v>0.6</v>
      </c>
    </row>
    <row r="1304" spans="2:27">
      <c r="B1304" s="6">
        <f t="shared" si="19"/>
        <v>1282</v>
      </c>
      <c r="I1304" s="6">
        <f>I1303+1</f>
        <v>1282</v>
      </c>
      <c r="J1304" s="6">
        <f>'Τα Στοιχήματα μου'!D1304</f>
        <v>0</v>
      </c>
      <c r="K1304" s="6">
        <f>'Τα Στοιχήματα μου'!E1304</f>
        <v>0</v>
      </c>
      <c r="L1304" s="6">
        <f>'Τα Στοιχήματα μου'!F1304</f>
        <v>0</v>
      </c>
      <c r="M1304" s="7"/>
      <c r="N1304" s="5">
        <f>AVERAGE('Τα Στοιχήματα μου'!$E$23:E1304)</f>
        <v>2.956</v>
      </c>
      <c r="O1304" s="6" t="str">
        <f>IF('Τα Στοιχήματα μου'!E1304&lt;&gt;0,1/'Τα Στοιχήματα μου'!E1304,"")</f>
        <v/>
      </c>
      <c r="P1304" s="6">
        <f>SUM($O$23:O1304)</f>
        <v>3.4668730650154802</v>
      </c>
      <c r="Q1304" s="6">
        <f>(1-(1/P1304))*100</f>
        <v>71.155563493480983</v>
      </c>
      <c r="R1304" s="6">
        <f>IF('Τα Στοιχήματα μου'!E1304&lt;&gt;0,(100-($Q$1022*100)/100)/'Τα Στοιχήματα μου'!E1304,0)</f>
        <v>0</v>
      </c>
      <c r="S1304" s="6">
        <f>R1304*('Τα Στοιχήματα μου'!E1304-1)</f>
        <v>0</v>
      </c>
      <c r="T1304" s="5">
        <f>SUM($S$23:S1304)/100+1</f>
        <v>1.4422218253259511</v>
      </c>
      <c r="U1304" s="6">
        <f>IF('Τα Στοιχήματα μου'!E1304&lt;&gt;0,(100-(Q1304*100)/100)/'Τα Στοιχήματα μου'!E1304,0)</f>
        <v>0</v>
      </c>
      <c r="V1304" s="6">
        <f>'Τα Στοιχήματα μου'!E1304*U1304</f>
        <v>0</v>
      </c>
      <c r="W1304" s="5">
        <f>IF('Τα Στοιχήματα μου'!E1304&lt;&gt;0,V1304/(100/I1304),W1303)</f>
        <v>1.4422218253259509</v>
      </c>
      <c r="X1304" s="7"/>
      <c r="Y1304" s="6">
        <f>COUNTIF('Τα Στοιχήματα μου'!$F$23:F1304,"W")+COUNTIF('Τα Στοιχήματα μου'!$F$23:F1304,"L")</f>
        <v>5</v>
      </c>
      <c r="Z1304" s="6">
        <f>COUNTIF('Τα Στοιχήματα μου'!$F$23:F1304,"W")</f>
        <v>3</v>
      </c>
      <c r="AA1304" s="4">
        <f>COUNTIF('Τα Στοιχήματα μου'!$F$23:F1304,"W")/(COUNTIF('Τα Στοιχήματα μου'!$F$23:F1304,"W")+COUNTIF('Τα Στοιχήματα μου'!$F$23:F1304,"L"))</f>
        <v>0.6</v>
      </c>
    </row>
    <row r="1305" spans="2:27">
      <c r="B1305" s="6">
        <f t="shared" ref="B1305:B1368" si="20">B1304+1</f>
        <v>1283</v>
      </c>
      <c r="I1305" s="6">
        <f>I1304+1</f>
        <v>1283</v>
      </c>
      <c r="J1305" s="6">
        <f>'Τα Στοιχήματα μου'!D1305</f>
        <v>0</v>
      </c>
      <c r="K1305" s="6">
        <f>'Τα Στοιχήματα μου'!E1305</f>
        <v>0</v>
      </c>
      <c r="L1305" s="6">
        <f>'Τα Στοιχήματα μου'!F1305</f>
        <v>0</v>
      </c>
      <c r="M1305" s="7"/>
      <c r="N1305" s="5">
        <f>AVERAGE('Τα Στοιχήματα μου'!$E$23:E1305)</f>
        <v>2.956</v>
      </c>
      <c r="O1305" s="6" t="str">
        <f>IF('Τα Στοιχήματα μου'!E1305&lt;&gt;0,1/'Τα Στοιχήματα μου'!E1305,"")</f>
        <v/>
      </c>
      <c r="P1305" s="6">
        <f>SUM($O$23:O1305)</f>
        <v>3.4668730650154802</v>
      </c>
      <c r="Q1305" s="6">
        <f>(1-(1/P1305))*100</f>
        <v>71.155563493480983</v>
      </c>
      <c r="R1305" s="6">
        <f>IF('Τα Στοιχήματα μου'!E1305&lt;&gt;0,(100-($Q$1022*100)/100)/'Τα Στοιχήματα μου'!E1305,0)</f>
        <v>0</v>
      </c>
      <c r="S1305" s="6">
        <f>R1305*('Τα Στοιχήματα μου'!E1305-1)</f>
        <v>0</v>
      </c>
      <c r="T1305" s="5">
        <f>SUM($S$23:S1305)/100+1</f>
        <v>1.4422218253259511</v>
      </c>
      <c r="U1305" s="6">
        <f>IF('Τα Στοιχήματα μου'!E1305&lt;&gt;0,(100-(Q1305*100)/100)/'Τα Στοιχήματα μου'!E1305,0)</f>
        <v>0</v>
      </c>
      <c r="V1305" s="6">
        <f>'Τα Στοιχήματα μου'!E1305*U1305</f>
        <v>0</v>
      </c>
      <c r="W1305" s="5">
        <f>IF('Τα Στοιχήματα μου'!E1305&lt;&gt;0,V1305/(100/I1305),W1304)</f>
        <v>1.4422218253259509</v>
      </c>
      <c r="X1305" s="7"/>
      <c r="Y1305" s="6">
        <f>COUNTIF('Τα Στοιχήματα μου'!$F$23:F1305,"W")+COUNTIF('Τα Στοιχήματα μου'!$F$23:F1305,"L")</f>
        <v>5</v>
      </c>
      <c r="Z1305" s="6">
        <f>COUNTIF('Τα Στοιχήματα μου'!$F$23:F1305,"W")</f>
        <v>3</v>
      </c>
      <c r="AA1305" s="4">
        <f>COUNTIF('Τα Στοιχήματα μου'!$F$23:F1305,"W")/(COUNTIF('Τα Στοιχήματα μου'!$F$23:F1305,"W")+COUNTIF('Τα Στοιχήματα μου'!$F$23:F1305,"L"))</f>
        <v>0.6</v>
      </c>
    </row>
    <row r="1306" spans="2:27">
      <c r="B1306" s="6">
        <f t="shared" si="20"/>
        <v>1284</v>
      </c>
      <c r="I1306" s="6">
        <f>I1305+1</f>
        <v>1284</v>
      </c>
      <c r="J1306" s="6">
        <f>'Τα Στοιχήματα μου'!D1306</f>
        <v>0</v>
      </c>
      <c r="K1306" s="6">
        <f>'Τα Στοιχήματα μου'!E1306</f>
        <v>0</v>
      </c>
      <c r="L1306" s="6">
        <f>'Τα Στοιχήματα μου'!F1306</f>
        <v>0</v>
      </c>
      <c r="M1306" s="7"/>
      <c r="N1306" s="5">
        <f>AVERAGE('Τα Στοιχήματα μου'!$E$23:E1306)</f>
        <v>2.956</v>
      </c>
      <c r="O1306" s="6" t="str">
        <f>IF('Τα Στοιχήματα μου'!E1306&lt;&gt;0,1/'Τα Στοιχήματα μου'!E1306,"")</f>
        <v/>
      </c>
      <c r="P1306" s="6">
        <f>SUM($O$23:O1306)</f>
        <v>3.4668730650154802</v>
      </c>
      <c r="Q1306" s="6">
        <f>(1-(1/P1306))*100</f>
        <v>71.155563493480983</v>
      </c>
      <c r="R1306" s="6">
        <f>IF('Τα Στοιχήματα μου'!E1306&lt;&gt;0,(100-($Q$1022*100)/100)/'Τα Στοιχήματα μου'!E1306,0)</f>
        <v>0</v>
      </c>
      <c r="S1306" s="6">
        <f>R1306*('Τα Στοιχήματα μου'!E1306-1)</f>
        <v>0</v>
      </c>
      <c r="T1306" s="5">
        <f>SUM($S$23:S1306)/100+1</f>
        <v>1.4422218253259511</v>
      </c>
      <c r="U1306" s="6">
        <f>IF('Τα Στοιχήματα μου'!E1306&lt;&gt;0,(100-(Q1306*100)/100)/'Τα Στοιχήματα μου'!E1306,0)</f>
        <v>0</v>
      </c>
      <c r="V1306" s="6">
        <f>'Τα Στοιχήματα μου'!E1306*U1306</f>
        <v>0</v>
      </c>
      <c r="W1306" s="5">
        <f>IF('Τα Στοιχήματα μου'!E1306&lt;&gt;0,V1306/(100/I1306),W1305)</f>
        <v>1.4422218253259509</v>
      </c>
      <c r="X1306" s="7"/>
      <c r="Y1306" s="6">
        <f>COUNTIF('Τα Στοιχήματα μου'!$F$23:F1306,"W")+COUNTIF('Τα Στοιχήματα μου'!$F$23:F1306,"L")</f>
        <v>5</v>
      </c>
      <c r="Z1306" s="6">
        <f>COUNTIF('Τα Στοιχήματα μου'!$F$23:F1306,"W")</f>
        <v>3</v>
      </c>
      <c r="AA1306" s="4">
        <f>COUNTIF('Τα Στοιχήματα μου'!$F$23:F1306,"W")/(COUNTIF('Τα Στοιχήματα μου'!$F$23:F1306,"W")+COUNTIF('Τα Στοιχήματα μου'!$F$23:F1306,"L"))</f>
        <v>0.6</v>
      </c>
    </row>
    <row r="1307" spans="2:27">
      <c r="B1307" s="6">
        <f t="shared" si="20"/>
        <v>1285</v>
      </c>
      <c r="I1307" s="6">
        <f>I1306+1</f>
        <v>1285</v>
      </c>
      <c r="J1307" s="6">
        <f>'Τα Στοιχήματα μου'!D1307</f>
        <v>0</v>
      </c>
      <c r="K1307" s="6">
        <f>'Τα Στοιχήματα μου'!E1307</f>
        <v>0</v>
      </c>
      <c r="L1307" s="6">
        <f>'Τα Στοιχήματα μου'!F1307</f>
        <v>0</v>
      </c>
      <c r="M1307" s="7"/>
      <c r="N1307" s="5">
        <f>AVERAGE('Τα Στοιχήματα μου'!$E$23:E1307)</f>
        <v>2.956</v>
      </c>
      <c r="O1307" s="6" t="str">
        <f>IF('Τα Στοιχήματα μου'!E1307&lt;&gt;0,1/'Τα Στοιχήματα μου'!E1307,"")</f>
        <v/>
      </c>
      <c r="P1307" s="6">
        <f>SUM($O$23:O1307)</f>
        <v>3.4668730650154802</v>
      </c>
      <c r="Q1307" s="6">
        <f>(1-(1/P1307))*100</f>
        <v>71.155563493480983</v>
      </c>
      <c r="R1307" s="6">
        <f>IF('Τα Στοιχήματα μου'!E1307&lt;&gt;0,(100-($Q$1022*100)/100)/'Τα Στοιχήματα μου'!E1307,0)</f>
        <v>0</v>
      </c>
      <c r="S1307" s="6">
        <f>R1307*('Τα Στοιχήματα μου'!E1307-1)</f>
        <v>0</v>
      </c>
      <c r="T1307" s="5">
        <f>SUM($S$23:S1307)/100+1</f>
        <v>1.4422218253259511</v>
      </c>
      <c r="U1307" s="6">
        <f>IF('Τα Στοιχήματα μου'!E1307&lt;&gt;0,(100-(Q1307*100)/100)/'Τα Στοιχήματα μου'!E1307,0)</f>
        <v>0</v>
      </c>
      <c r="V1307" s="6">
        <f>'Τα Στοιχήματα μου'!E1307*U1307</f>
        <v>0</v>
      </c>
      <c r="W1307" s="5">
        <f>IF('Τα Στοιχήματα μου'!E1307&lt;&gt;0,V1307/(100/I1307),W1306)</f>
        <v>1.4422218253259509</v>
      </c>
      <c r="X1307" s="7"/>
      <c r="Y1307" s="6">
        <f>COUNTIF('Τα Στοιχήματα μου'!$F$23:F1307,"W")+COUNTIF('Τα Στοιχήματα μου'!$F$23:F1307,"L")</f>
        <v>5</v>
      </c>
      <c r="Z1307" s="6">
        <f>COUNTIF('Τα Στοιχήματα μου'!$F$23:F1307,"W")</f>
        <v>3</v>
      </c>
      <c r="AA1307" s="4">
        <f>COUNTIF('Τα Στοιχήματα μου'!$F$23:F1307,"W")/(COUNTIF('Τα Στοιχήματα μου'!$F$23:F1307,"W")+COUNTIF('Τα Στοιχήματα μου'!$F$23:F1307,"L"))</f>
        <v>0.6</v>
      </c>
    </row>
    <row r="1308" spans="2:27">
      <c r="B1308" s="6">
        <f t="shared" si="20"/>
        <v>1286</v>
      </c>
      <c r="I1308" s="6">
        <f>I1307+1</f>
        <v>1286</v>
      </c>
      <c r="J1308" s="6">
        <f>'Τα Στοιχήματα μου'!D1308</f>
        <v>0</v>
      </c>
      <c r="K1308" s="6">
        <f>'Τα Στοιχήματα μου'!E1308</f>
        <v>0</v>
      </c>
      <c r="L1308" s="6">
        <f>'Τα Στοιχήματα μου'!F1308</f>
        <v>0</v>
      </c>
      <c r="M1308" s="7"/>
      <c r="N1308" s="5">
        <f>AVERAGE('Τα Στοιχήματα μου'!$E$23:E1308)</f>
        <v>2.956</v>
      </c>
      <c r="O1308" s="6" t="str">
        <f>IF('Τα Στοιχήματα μου'!E1308&lt;&gt;0,1/'Τα Στοιχήματα μου'!E1308,"")</f>
        <v/>
      </c>
      <c r="P1308" s="6">
        <f>SUM($O$23:O1308)</f>
        <v>3.4668730650154802</v>
      </c>
      <c r="Q1308" s="6">
        <f>(1-(1/P1308))*100</f>
        <v>71.155563493480983</v>
      </c>
      <c r="R1308" s="6">
        <f>IF('Τα Στοιχήματα μου'!E1308&lt;&gt;0,(100-($Q$1022*100)/100)/'Τα Στοιχήματα μου'!E1308,0)</f>
        <v>0</v>
      </c>
      <c r="S1308" s="6">
        <f>R1308*('Τα Στοιχήματα μου'!E1308-1)</f>
        <v>0</v>
      </c>
      <c r="T1308" s="5">
        <f>SUM($S$23:S1308)/100+1</f>
        <v>1.4422218253259511</v>
      </c>
      <c r="U1308" s="6">
        <f>IF('Τα Στοιχήματα μου'!E1308&lt;&gt;0,(100-(Q1308*100)/100)/'Τα Στοιχήματα μου'!E1308,0)</f>
        <v>0</v>
      </c>
      <c r="V1308" s="6">
        <f>'Τα Στοιχήματα μου'!E1308*U1308</f>
        <v>0</v>
      </c>
      <c r="W1308" s="5">
        <f>IF('Τα Στοιχήματα μου'!E1308&lt;&gt;0,V1308/(100/I1308),W1307)</f>
        <v>1.4422218253259509</v>
      </c>
      <c r="X1308" s="7"/>
      <c r="Y1308" s="6">
        <f>COUNTIF('Τα Στοιχήματα μου'!$F$23:F1308,"W")+COUNTIF('Τα Στοιχήματα μου'!$F$23:F1308,"L")</f>
        <v>5</v>
      </c>
      <c r="Z1308" s="6">
        <f>COUNTIF('Τα Στοιχήματα μου'!$F$23:F1308,"W")</f>
        <v>3</v>
      </c>
      <c r="AA1308" s="4">
        <f>COUNTIF('Τα Στοιχήματα μου'!$F$23:F1308,"W")/(COUNTIF('Τα Στοιχήματα μου'!$F$23:F1308,"W")+COUNTIF('Τα Στοιχήματα μου'!$F$23:F1308,"L"))</f>
        <v>0.6</v>
      </c>
    </row>
    <row r="1309" spans="2:27">
      <c r="B1309" s="6">
        <f t="shared" si="20"/>
        <v>1287</v>
      </c>
      <c r="I1309" s="6">
        <f>I1308+1</f>
        <v>1287</v>
      </c>
      <c r="J1309" s="6">
        <f>'Τα Στοιχήματα μου'!D1309</f>
        <v>0</v>
      </c>
      <c r="K1309" s="6">
        <f>'Τα Στοιχήματα μου'!E1309</f>
        <v>0</v>
      </c>
      <c r="L1309" s="6">
        <f>'Τα Στοιχήματα μου'!F1309</f>
        <v>0</v>
      </c>
      <c r="M1309" s="7"/>
      <c r="N1309" s="5">
        <f>AVERAGE('Τα Στοιχήματα μου'!$E$23:E1309)</f>
        <v>2.956</v>
      </c>
      <c r="O1309" s="6" t="str">
        <f>IF('Τα Στοιχήματα μου'!E1309&lt;&gt;0,1/'Τα Στοιχήματα μου'!E1309,"")</f>
        <v/>
      </c>
      <c r="P1309" s="6">
        <f>SUM($O$23:O1309)</f>
        <v>3.4668730650154802</v>
      </c>
      <c r="Q1309" s="6">
        <f>(1-(1/P1309))*100</f>
        <v>71.155563493480983</v>
      </c>
      <c r="R1309" s="6">
        <f>IF('Τα Στοιχήματα μου'!E1309&lt;&gt;0,(100-($Q$1022*100)/100)/'Τα Στοιχήματα μου'!E1309,0)</f>
        <v>0</v>
      </c>
      <c r="S1309" s="6">
        <f>R1309*('Τα Στοιχήματα μου'!E1309-1)</f>
        <v>0</v>
      </c>
      <c r="T1309" s="5">
        <f>SUM($S$23:S1309)/100+1</f>
        <v>1.4422218253259511</v>
      </c>
      <c r="U1309" s="6">
        <f>IF('Τα Στοιχήματα μου'!E1309&lt;&gt;0,(100-(Q1309*100)/100)/'Τα Στοιχήματα μου'!E1309,0)</f>
        <v>0</v>
      </c>
      <c r="V1309" s="6">
        <f>'Τα Στοιχήματα μου'!E1309*U1309</f>
        <v>0</v>
      </c>
      <c r="W1309" s="5">
        <f>IF('Τα Στοιχήματα μου'!E1309&lt;&gt;0,V1309/(100/I1309),W1308)</f>
        <v>1.4422218253259509</v>
      </c>
      <c r="X1309" s="7"/>
      <c r="Y1309" s="6">
        <f>COUNTIF('Τα Στοιχήματα μου'!$F$23:F1309,"W")+COUNTIF('Τα Στοιχήματα μου'!$F$23:F1309,"L")</f>
        <v>5</v>
      </c>
      <c r="Z1309" s="6">
        <f>COUNTIF('Τα Στοιχήματα μου'!$F$23:F1309,"W")</f>
        <v>3</v>
      </c>
      <c r="AA1309" s="4">
        <f>COUNTIF('Τα Στοιχήματα μου'!$F$23:F1309,"W")/(COUNTIF('Τα Στοιχήματα μου'!$F$23:F1309,"W")+COUNTIF('Τα Στοιχήματα μου'!$F$23:F1309,"L"))</f>
        <v>0.6</v>
      </c>
    </row>
    <row r="1310" spans="2:27">
      <c r="B1310" s="6">
        <f t="shared" si="20"/>
        <v>1288</v>
      </c>
      <c r="I1310" s="6">
        <f>I1309+1</f>
        <v>1288</v>
      </c>
      <c r="J1310" s="6">
        <f>'Τα Στοιχήματα μου'!D1310</f>
        <v>0</v>
      </c>
      <c r="K1310" s="6">
        <f>'Τα Στοιχήματα μου'!E1310</f>
        <v>0</v>
      </c>
      <c r="L1310" s="6">
        <f>'Τα Στοιχήματα μου'!F1310</f>
        <v>0</v>
      </c>
      <c r="M1310" s="7"/>
      <c r="N1310" s="5">
        <f>AVERAGE('Τα Στοιχήματα μου'!$E$23:E1310)</f>
        <v>2.956</v>
      </c>
      <c r="O1310" s="6" t="str">
        <f>IF('Τα Στοιχήματα μου'!E1310&lt;&gt;0,1/'Τα Στοιχήματα μου'!E1310,"")</f>
        <v/>
      </c>
      <c r="P1310" s="6">
        <f>SUM($O$23:O1310)</f>
        <v>3.4668730650154802</v>
      </c>
      <c r="Q1310" s="6">
        <f>(1-(1/P1310))*100</f>
        <v>71.155563493480983</v>
      </c>
      <c r="R1310" s="6">
        <f>IF('Τα Στοιχήματα μου'!E1310&lt;&gt;0,(100-($Q$1022*100)/100)/'Τα Στοιχήματα μου'!E1310,0)</f>
        <v>0</v>
      </c>
      <c r="S1310" s="6">
        <f>R1310*('Τα Στοιχήματα μου'!E1310-1)</f>
        <v>0</v>
      </c>
      <c r="T1310" s="5">
        <f>SUM($S$23:S1310)/100+1</f>
        <v>1.4422218253259511</v>
      </c>
      <c r="U1310" s="6">
        <f>IF('Τα Στοιχήματα μου'!E1310&lt;&gt;0,(100-(Q1310*100)/100)/'Τα Στοιχήματα μου'!E1310,0)</f>
        <v>0</v>
      </c>
      <c r="V1310" s="6">
        <f>'Τα Στοιχήματα μου'!E1310*U1310</f>
        <v>0</v>
      </c>
      <c r="W1310" s="5">
        <f>IF('Τα Στοιχήματα μου'!E1310&lt;&gt;0,V1310/(100/I1310),W1309)</f>
        <v>1.4422218253259509</v>
      </c>
      <c r="X1310" s="7"/>
      <c r="Y1310" s="6">
        <f>COUNTIF('Τα Στοιχήματα μου'!$F$23:F1310,"W")+COUNTIF('Τα Στοιχήματα μου'!$F$23:F1310,"L")</f>
        <v>5</v>
      </c>
      <c r="Z1310" s="6">
        <f>COUNTIF('Τα Στοιχήματα μου'!$F$23:F1310,"W")</f>
        <v>3</v>
      </c>
      <c r="AA1310" s="4">
        <f>COUNTIF('Τα Στοιχήματα μου'!$F$23:F1310,"W")/(COUNTIF('Τα Στοιχήματα μου'!$F$23:F1310,"W")+COUNTIF('Τα Στοιχήματα μου'!$F$23:F1310,"L"))</f>
        <v>0.6</v>
      </c>
    </row>
    <row r="1311" spans="2:27">
      <c r="B1311" s="6">
        <f t="shared" si="20"/>
        <v>1289</v>
      </c>
      <c r="I1311" s="6">
        <f>I1310+1</f>
        <v>1289</v>
      </c>
      <c r="J1311" s="6">
        <f>'Τα Στοιχήματα μου'!D1311</f>
        <v>0</v>
      </c>
      <c r="K1311" s="6">
        <f>'Τα Στοιχήματα μου'!E1311</f>
        <v>0</v>
      </c>
      <c r="L1311" s="6">
        <f>'Τα Στοιχήματα μου'!F1311</f>
        <v>0</v>
      </c>
      <c r="M1311" s="7"/>
      <c r="N1311" s="5">
        <f>AVERAGE('Τα Στοιχήματα μου'!$E$23:E1311)</f>
        <v>2.956</v>
      </c>
      <c r="O1311" s="6" t="str">
        <f>IF('Τα Στοιχήματα μου'!E1311&lt;&gt;0,1/'Τα Στοιχήματα μου'!E1311,"")</f>
        <v/>
      </c>
      <c r="P1311" s="6">
        <f>SUM($O$23:O1311)</f>
        <v>3.4668730650154802</v>
      </c>
      <c r="Q1311" s="6">
        <f>(1-(1/P1311))*100</f>
        <v>71.155563493480983</v>
      </c>
      <c r="R1311" s="6">
        <f>IF('Τα Στοιχήματα μου'!E1311&lt;&gt;0,(100-($Q$1022*100)/100)/'Τα Στοιχήματα μου'!E1311,0)</f>
        <v>0</v>
      </c>
      <c r="S1311" s="6">
        <f>R1311*('Τα Στοιχήματα μου'!E1311-1)</f>
        <v>0</v>
      </c>
      <c r="T1311" s="5">
        <f>SUM($S$23:S1311)/100+1</f>
        <v>1.4422218253259511</v>
      </c>
      <c r="U1311" s="6">
        <f>IF('Τα Στοιχήματα μου'!E1311&lt;&gt;0,(100-(Q1311*100)/100)/'Τα Στοιχήματα μου'!E1311,0)</f>
        <v>0</v>
      </c>
      <c r="V1311" s="6">
        <f>'Τα Στοιχήματα μου'!E1311*U1311</f>
        <v>0</v>
      </c>
      <c r="W1311" s="5">
        <f>IF('Τα Στοιχήματα μου'!E1311&lt;&gt;0,V1311/(100/I1311),W1310)</f>
        <v>1.4422218253259509</v>
      </c>
      <c r="X1311" s="7"/>
      <c r="Y1311" s="6">
        <f>COUNTIF('Τα Στοιχήματα μου'!$F$23:F1311,"W")+COUNTIF('Τα Στοιχήματα μου'!$F$23:F1311,"L")</f>
        <v>5</v>
      </c>
      <c r="Z1311" s="6">
        <f>COUNTIF('Τα Στοιχήματα μου'!$F$23:F1311,"W")</f>
        <v>3</v>
      </c>
      <c r="AA1311" s="4">
        <f>COUNTIF('Τα Στοιχήματα μου'!$F$23:F1311,"W")/(COUNTIF('Τα Στοιχήματα μου'!$F$23:F1311,"W")+COUNTIF('Τα Στοιχήματα μου'!$F$23:F1311,"L"))</f>
        <v>0.6</v>
      </c>
    </row>
    <row r="1312" spans="2:27">
      <c r="B1312" s="6">
        <f t="shared" si="20"/>
        <v>1290</v>
      </c>
      <c r="I1312" s="6">
        <f>I1311+1</f>
        <v>1290</v>
      </c>
      <c r="J1312" s="6">
        <f>'Τα Στοιχήματα μου'!D1312</f>
        <v>0</v>
      </c>
      <c r="K1312" s="6">
        <f>'Τα Στοιχήματα μου'!E1312</f>
        <v>0</v>
      </c>
      <c r="L1312" s="6">
        <f>'Τα Στοιχήματα μου'!F1312</f>
        <v>0</v>
      </c>
      <c r="M1312" s="7"/>
      <c r="N1312" s="5">
        <f>AVERAGE('Τα Στοιχήματα μου'!$E$23:E1312)</f>
        <v>2.956</v>
      </c>
      <c r="O1312" s="6" t="str">
        <f>IF('Τα Στοιχήματα μου'!E1312&lt;&gt;0,1/'Τα Στοιχήματα μου'!E1312,"")</f>
        <v/>
      </c>
      <c r="P1312" s="6">
        <f>SUM($O$23:O1312)</f>
        <v>3.4668730650154802</v>
      </c>
      <c r="Q1312" s="6">
        <f>(1-(1/P1312))*100</f>
        <v>71.155563493480983</v>
      </c>
      <c r="R1312" s="6">
        <f>IF('Τα Στοιχήματα μου'!E1312&lt;&gt;0,(100-($Q$1022*100)/100)/'Τα Στοιχήματα μου'!E1312,0)</f>
        <v>0</v>
      </c>
      <c r="S1312" s="6">
        <f>R1312*('Τα Στοιχήματα μου'!E1312-1)</f>
        <v>0</v>
      </c>
      <c r="T1312" s="5">
        <f>SUM($S$23:S1312)/100+1</f>
        <v>1.4422218253259511</v>
      </c>
      <c r="U1312" s="6">
        <f>IF('Τα Στοιχήματα μου'!E1312&lt;&gt;0,(100-(Q1312*100)/100)/'Τα Στοιχήματα μου'!E1312,0)</f>
        <v>0</v>
      </c>
      <c r="V1312" s="6">
        <f>'Τα Στοιχήματα μου'!E1312*U1312</f>
        <v>0</v>
      </c>
      <c r="W1312" s="5">
        <f>IF('Τα Στοιχήματα μου'!E1312&lt;&gt;0,V1312/(100/I1312),W1311)</f>
        <v>1.4422218253259509</v>
      </c>
      <c r="X1312" s="7"/>
      <c r="Y1312" s="6">
        <f>COUNTIF('Τα Στοιχήματα μου'!$F$23:F1312,"W")+COUNTIF('Τα Στοιχήματα μου'!$F$23:F1312,"L")</f>
        <v>5</v>
      </c>
      <c r="Z1312" s="6">
        <f>COUNTIF('Τα Στοιχήματα μου'!$F$23:F1312,"W")</f>
        <v>3</v>
      </c>
      <c r="AA1312" s="4">
        <f>COUNTIF('Τα Στοιχήματα μου'!$F$23:F1312,"W")/(COUNTIF('Τα Στοιχήματα μου'!$F$23:F1312,"W")+COUNTIF('Τα Στοιχήματα μου'!$F$23:F1312,"L"))</f>
        <v>0.6</v>
      </c>
    </row>
    <row r="1313" spans="2:27">
      <c r="B1313" s="6">
        <f t="shared" si="20"/>
        <v>1291</v>
      </c>
      <c r="I1313" s="6">
        <f>I1312+1</f>
        <v>1291</v>
      </c>
      <c r="J1313" s="6">
        <f>'Τα Στοιχήματα μου'!D1313</f>
        <v>0</v>
      </c>
      <c r="K1313" s="6">
        <f>'Τα Στοιχήματα μου'!E1313</f>
        <v>0</v>
      </c>
      <c r="L1313" s="6">
        <f>'Τα Στοιχήματα μου'!F1313</f>
        <v>0</v>
      </c>
      <c r="M1313" s="7"/>
      <c r="N1313" s="5">
        <f>AVERAGE('Τα Στοιχήματα μου'!$E$23:E1313)</f>
        <v>2.956</v>
      </c>
      <c r="O1313" s="6" t="str">
        <f>IF('Τα Στοιχήματα μου'!E1313&lt;&gt;0,1/'Τα Στοιχήματα μου'!E1313,"")</f>
        <v/>
      </c>
      <c r="P1313" s="6">
        <f>SUM($O$23:O1313)</f>
        <v>3.4668730650154802</v>
      </c>
      <c r="Q1313" s="6">
        <f>(1-(1/P1313))*100</f>
        <v>71.155563493480983</v>
      </c>
      <c r="R1313" s="6">
        <f>IF('Τα Στοιχήματα μου'!E1313&lt;&gt;0,(100-($Q$1022*100)/100)/'Τα Στοιχήματα μου'!E1313,0)</f>
        <v>0</v>
      </c>
      <c r="S1313" s="6">
        <f>R1313*('Τα Στοιχήματα μου'!E1313-1)</f>
        <v>0</v>
      </c>
      <c r="T1313" s="5">
        <f>SUM($S$23:S1313)/100+1</f>
        <v>1.4422218253259511</v>
      </c>
      <c r="U1313" s="6">
        <f>IF('Τα Στοιχήματα μου'!E1313&lt;&gt;0,(100-(Q1313*100)/100)/'Τα Στοιχήματα μου'!E1313,0)</f>
        <v>0</v>
      </c>
      <c r="V1313" s="6">
        <f>'Τα Στοιχήματα μου'!E1313*U1313</f>
        <v>0</v>
      </c>
      <c r="W1313" s="5">
        <f>IF('Τα Στοιχήματα μου'!E1313&lt;&gt;0,V1313/(100/I1313),W1312)</f>
        <v>1.4422218253259509</v>
      </c>
      <c r="X1313" s="7"/>
      <c r="Y1313" s="6">
        <f>COUNTIF('Τα Στοιχήματα μου'!$F$23:F1313,"W")+COUNTIF('Τα Στοιχήματα μου'!$F$23:F1313,"L")</f>
        <v>5</v>
      </c>
      <c r="Z1313" s="6">
        <f>COUNTIF('Τα Στοιχήματα μου'!$F$23:F1313,"W")</f>
        <v>3</v>
      </c>
      <c r="AA1313" s="4">
        <f>COUNTIF('Τα Στοιχήματα μου'!$F$23:F1313,"W")/(COUNTIF('Τα Στοιχήματα μου'!$F$23:F1313,"W")+COUNTIF('Τα Στοιχήματα μου'!$F$23:F1313,"L"))</f>
        <v>0.6</v>
      </c>
    </row>
    <row r="1314" spans="2:27">
      <c r="B1314" s="6">
        <f t="shared" si="20"/>
        <v>1292</v>
      </c>
      <c r="I1314" s="6">
        <f>I1313+1</f>
        <v>1292</v>
      </c>
      <c r="J1314" s="6">
        <f>'Τα Στοιχήματα μου'!D1314</f>
        <v>0</v>
      </c>
      <c r="K1314" s="6">
        <f>'Τα Στοιχήματα μου'!E1314</f>
        <v>0</v>
      </c>
      <c r="L1314" s="6">
        <f>'Τα Στοιχήματα μου'!F1314</f>
        <v>0</v>
      </c>
      <c r="M1314" s="7"/>
      <c r="N1314" s="5">
        <f>AVERAGE('Τα Στοιχήματα μου'!$E$23:E1314)</f>
        <v>2.956</v>
      </c>
      <c r="O1314" s="6" t="str">
        <f>IF('Τα Στοιχήματα μου'!E1314&lt;&gt;0,1/'Τα Στοιχήματα μου'!E1314,"")</f>
        <v/>
      </c>
      <c r="P1314" s="6">
        <f>SUM($O$23:O1314)</f>
        <v>3.4668730650154802</v>
      </c>
      <c r="Q1314" s="6">
        <f>(1-(1/P1314))*100</f>
        <v>71.155563493480983</v>
      </c>
      <c r="R1314" s="6">
        <f>IF('Τα Στοιχήματα μου'!E1314&lt;&gt;0,(100-($Q$1022*100)/100)/'Τα Στοιχήματα μου'!E1314,0)</f>
        <v>0</v>
      </c>
      <c r="S1314" s="6">
        <f>R1314*('Τα Στοιχήματα μου'!E1314-1)</f>
        <v>0</v>
      </c>
      <c r="T1314" s="5">
        <f>SUM($S$23:S1314)/100+1</f>
        <v>1.4422218253259511</v>
      </c>
      <c r="U1314" s="6">
        <f>IF('Τα Στοιχήματα μου'!E1314&lt;&gt;0,(100-(Q1314*100)/100)/'Τα Στοιχήματα μου'!E1314,0)</f>
        <v>0</v>
      </c>
      <c r="V1314" s="6">
        <f>'Τα Στοιχήματα μου'!E1314*U1314</f>
        <v>0</v>
      </c>
      <c r="W1314" s="5">
        <f>IF('Τα Στοιχήματα μου'!E1314&lt;&gt;0,V1314/(100/I1314),W1313)</f>
        <v>1.4422218253259509</v>
      </c>
      <c r="X1314" s="7"/>
      <c r="Y1314" s="6">
        <f>COUNTIF('Τα Στοιχήματα μου'!$F$23:F1314,"W")+COUNTIF('Τα Στοιχήματα μου'!$F$23:F1314,"L")</f>
        <v>5</v>
      </c>
      <c r="Z1314" s="6">
        <f>COUNTIF('Τα Στοιχήματα μου'!$F$23:F1314,"W")</f>
        <v>3</v>
      </c>
      <c r="AA1314" s="4">
        <f>COUNTIF('Τα Στοιχήματα μου'!$F$23:F1314,"W")/(COUNTIF('Τα Στοιχήματα μου'!$F$23:F1314,"W")+COUNTIF('Τα Στοιχήματα μου'!$F$23:F1314,"L"))</f>
        <v>0.6</v>
      </c>
    </row>
    <row r="1315" spans="2:27">
      <c r="B1315" s="6">
        <f t="shared" si="20"/>
        <v>1293</v>
      </c>
      <c r="I1315" s="6">
        <f>I1314+1</f>
        <v>1293</v>
      </c>
      <c r="J1315" s="6">
        <f>'Τα Στοιχήματα μου'!D1315</f>
        <v>0</v>
      </c>
      <c r="K1315" s="6">
        <f>'Τα Στοιχήματα μου'!E1315</f>
        <v>0</v>
      </c>
      <c r="L1315" s="6">
        <f>'Τα Στοιχήματα μου'!F1315</f>
        <v>0</v>
      </c>
      <c r="M1315" s="7"/>
      <c r="N1315" s="5">
        <f>AVERAGE('Τα Στοιχήματα μου'!$E$23:E1315)</f>
        <v>2.956</v>
      </c>
      <c r="O1315" s="6" t="str">
        <f>IF('Τα Στοιχήματα μου'!E1315&lt;&gt;0,1/'Τα Στοιχήματα μου'!E1315,"")</f>
        <v/>
      </c>
      <c r="P1315" s="6">
        <f>SUM($O$23:O1315)</f>
        <v>3.4668730650154802</v>
      </c>
      <c r="Q1315" s="6">
        <f>(1-(1/P1315))*100</f>
        <v>71.155563493480983</v>
      </c>
      <c r="R1315" s="6">
        <f>IF('Τα Στοιχήματα μου'!E1315&lt;&gt;0,(100-($Q$1022*100)/100)/'Τα Στοιχήματα μου'!E1315,0)</f>
        <v>0</v>
      </c>
      <c r="S1315" s="6">
        <f>R1315*('Τα Στοιχήματα μου'!E1315-1)</f>
        <v>0</v>
      </c>
      <c r="T1315" s="5">
        <f>SUM($S$23:S1315)/100+1</f>
        <v>1.4422218253259511</v>
      </c>
      <c r="U1315" s="6">
        <f>IF('Τα Στοιχήματα μου'!E1315&lt;&gt;0,(100-(Q1315*100)/100)/'Τα Στοιχήματα μου'!E1315,0)</f>
        <v>0</v>
      </c>
      <c r="V1315" s="6">
        <f>'Τα Στοιχήματα μου'!E1315*U1315</f>
        <v>0</v>
      </c>
      <c r="W1315" s="5">
        <f>IF('Τα Στοιχήματα μου'!E1315&lt;&gt;0,V1315/(100/I1315),W1314)</f>
        <v>1.4422218253259509</v>
      </c>
      <c r="X1315" s="7"/>
      <c r="Y1315" s="6">
        <f>COUNTIF('Τα Στοιχήματα μου'!$F$23:F1315,"W")+COUNTIF('Τα Στοιχήματα μου'!$F$23:F1315,"L")</f>
        <v>5</v>
      </c>
      <c r="Z1315" s="6">
        <f>COUNTIF('Τα Στοιχήματα μου'!$F$23:F1315,"W")</f>
        <v>3</v>
      </c>
      <c r="AA1315" s="4">
        <f>COUNTIF('Τα Στοιχήματα μου'!$F$23:F1315,"W")/(COUNTIF('Τα Στοιχήματα μου'!$F$23:F1315,"W")+COUNTIF('Τα Στοιχήματα μου'!$F$23:F1315,"L"))</f>
        <v>0.6</v>
      </c>
    </row>
    <row r="1316" spans="2:27">
      <c r="B1316" s="6">
        <f t="shared" si="20"/>
        <v>1294</v>
      </c>
      <c r="I1316" s="6">
        <f>I1315+1</f>
        <v>1294</v>
      </c>
      <c r="J1316" s="6">
        <f>'Τα Στοιχήματα μου'!D1316</f>
        <v>0</v>
      </c>
      <c r="K1316" s="6">
        <f>'Τα Στοιχήματα μου'!E1316</f>
        <v>0</v>
      </c>
      <c r="L1316" s="6">
        <f>'Τα Στοιχήματα μου'!F1316</f>
        <v>0</v>
      </c>
      <c r="M1316" s="7"/>
      <c r="N1316" s="5">
        <f>AVERAGE('Τα Στοιχήματα μου'!$E$23:E1316)</f>
        <v>2.956</v>
      </c>
      <c r="O1316" s="6" t="str">
        <f>IF('Τα Στοιχήματα μου'!E1316&lt;&gt;0,1/'Τα Στοιχήματα μου'!E1316,"")</f>
        <v/>
      </c>
      <c r="P1316" s="6">
        <f>SUM($O$23:O1316)</f>
        <v>3.4668730650154802</v>
      </c>
      <c r="Q1316" s="6">
        <f>(1-(1/P1316))*100</f>
        <v>71.155563493480983</v>
      </c>
      <c r="R1316" s="6">
        <f>IF('Τα Στοιχήματα μου'!E1316&lt;&gt;0,(100-($Q$1022*100)/100)/'Τα Στοιχήματα μου'!E1316,0)</f>
        <v>0</v>
      </c>
      <c r="S1316" s="6">
        <f>R1316*('Τα Στοιχήματα μου'!E1316-1)</f>
        <v>0</v>
      </c>
      <c r="T1316" s="5">
        <f>SUM($S$23:S1316)/100+1</f>
        <v>1.4422218253259511</v>
      </c>
      <c r="U1316" s="6">
        <f>IF('Τα Στοιχήματα μου'!E1316&lt;&gt;0,(100-(Q1316*100)/100)/'Τα Στοιχήματα μου'!E1316,0)</f>
        <v>0</v>
      </c>
      <c r="V1316" s="6">
        <f>'Τα Στοιχήματα μου'!E1316*U1316</f>
        <v>0</v>
      </c>
      <c r="W1316" s="5">
        <f>IF('Τα Στοιχήματα μου'!E1316&lt;&gt;0,V1316/(100/I1316),W1315)</f>
        <v>1.4422218253259509</v>
      </c>
      <c r="X1316" s="7"/>
      <c r="Y1316" s="6">
        <f>COUNTIF('Τα Στοιχήματα μου'!$F$23:F1316,"W")+COUNTIF('Τα Στοιχήματα μου'!$F$23:F1316,"L")</f>
        <v>5</v>
      </c>
      <c r="Z1316" s="6">
        <f>COUNTIF('Τα Στοιχήματα μου'!$F$23:F1316,"W")</f>
        <v>3</v>
      </c>
      <c r="AA1316" s="4">
        <f>COUNTIF('Τα Στοιχήματα μου'!$F$23:F1316,"W")/(COUNTIF('Τα Στοιχήματα μου'!$F$23:F1316,"W")+COUNTIF('Τα Στοιχήματα μου'!$F$23:F1316,"L"))</f>
        <v>0.6</v>
      </c>
    </row>
    <row r="1317" spans="2:27">
      <c r="B1317" s="6">
        <f t="shared" si="20"/>
        <v>1295</v>
      </c>
      <c r="I1317" s="6">
        <f>I1316+1</f>
        <v>1295</v>
      </c>
      <c r="J1317" s="6">
        <f>'Τα Στοιχήματα μου'!D1317</f>
        <v>0</v>
      </c>
      <c r="K1317" s="6">
        <f>'Τα Στοιχήματα μου'!E1317</f>
        <v>0</v>
      </c>
      <c r="L1317" s="6">
        <f>'Τα Στοιχήματα μου'!F1317</f>
        <v>0</v>
      </c>
      <c r="M1317" s="7"/>
      <c r="N1317" s="5">
        <f>AVERAGE('Τα Στοιχήματα μου'!$E$23:E1317)</f>
        <v>2.956</v>
      </c>
      <c r="O1317" s="6" t="str">
        <f>IF('Τα Στοιχήματα μου'!E1317&lt;&gt;0,1/'Τα Στοιχήματα μου'!E1317,"")</f>
        <v/>
      </c>
      <c r="P1317" s="6">
        <f>SUM($O$23:O1317)</f>
        <v>3.4668730650154802</v>
      </c>
      <c r="Q1317" s="6">
        <f>(1-(1/P1317))*100</f>
        <v>71.155563493480983</v>
      </c>
      <c r="R1317" s="6">
        <f>IF('Τα Στοιχήματα μου'!E1317&lt;&gt;0,(100-($Q$1022*100)/100)/'Τα Στοιχήματα μου'!E1317,0)</f>
        <v>0</v>
      </c>
      <c r="S1317" s="6">
        <f>R1317*('Τα Στοιχήματα μου'!E1317-1)</f>
        <v>0</v>
      </c>
      <c r="T1317" s="5">
        <f>SUM($S$23:S1317)/100+1</f>
        <v>1.4422218253259511</v>
      </c>
      <c r="U1317" s="6">
        <f>IF('Τα Στοιχήματα μου'!E1317&lt;&gt;0,(100-(Q1317*100)/100)/'Τα Στοιχήματα μου'!E1317,0)</f>
        <v>0</v>
      </c>
      <c r="V1317" s="6">
        <f>'Τα Στοιχήματα μου'!E1317*U1317</f>
        <v>0</v>
      </c>
      <c r="W1317" s="5">
        <f>IF('Τα Στοιχήματα μου'!E1317&lt;&gt;0,V1317/(100/I1317),W1316)</f>
        <v>1.4422218253259509</v>
      </c>
      <c r="X1317" s="7"/>
      <c r="Y1317" s="6">
        <f>COUNTIF('Τα Στοιχήματα μου'!$F$23:F1317,"W")+COUNTIF('Τα Στοιχήματα μου'!$F$23:F1317,"L")</f>
        <v>5</v>
      </c>
      <c r="Z1317" s="6">
        <f>COUNTIF('Τα Στοιχήματα μου'!$F$23:F1317,"W")</f>
        <v>3</v>
      </c>
      <c r="AA1317" s="4">
        <f>COUNTIF('Τα Στοιχήματα μου'!$F$23:F1317,"W")/(COUNTIF('Τα Στοιχήματα μου'!$F$23:F1317,"W")+COUNTIF('Τα Στοιχήματα μου'!$F$23:F1317,"L"))</f>
        <v>0.6</v>
      </c>
    </row>
    <row r="1318" spans="2:27">
      <c r="B1318" s="6">
        <f t="shared" si="20"/>
        <v>1296</v>
      </c>
      <c r="I1318" s="6">
        <f>I1317+1</f>
        <v>1296</v>
      </c>
      <c r="J1318" s="6">
        <f>'Τα Στοιχήματα μου'!D1318</f>
        <v>0</v>
      </c>
      <c r="K1318" s="6">
        <f>'Τα Στοιχήματα μου'!E1318</f>
        <v>0</v>
      </c>
      <c r="L1318" s="6">
        <f>'Τα Στοιχήματα μου'!F1318</f>
        <v>0</v>
      </c>
      <c r="M1318" s="7"/>
      <c r="N1318" s="5">
        <f>AVERAGE('Τα Στοιχήματα μου'!$E$23:E1318)</f>
        <v>2.956</v>
      </c>
      <c r="O1318" s="6" t="str">
        <f>IF('Τα Στοιχήματα μου'!E1318&lt;&gt;0,1/'Τα Στοιχήματα μου'!E1318,"")</f>
        <v/>
      </c>
      <c r="P1318" s="6">
        <f>SUM($O$23:O1318)</f>
        <v>3.4668730650154802</v>
      </c>
      <c r="Q1318" s="6">
        <f>(1-(1/P1318))*100</f>
        <v>71.155563493480983</v>
      </c>
      <c r="R1318" s="6">
        <f>IF('Τα Στοιχήματα μου'!E1318&lt;&gt;0,(100-($Q$1022*100)/100)/'Τα Στοιχήματα μου'!E1318,0)</f>
        <v>0</v>
      </c>
      <c r="S1318" s="6">
        <f>R1318*('Τα Στοιχήματα μου'!E1318-1)</f>
        <v>0</v>
      </c>
      <c r="T1318" s="5">
        <f>SUM($S$23:S1318)/100+1</f>
        <v>1.4422218253259511</v>
      </c>
      <c r="U1318" s="6">
        <f>IF('Τα Στοιχήματα μου'!E1318&lt;&gt;0,(100-(Q1318*100)/100)/'Τα Στοιχήματα μου'!E1318,0)</f>
        <v>0</v>
      </c>
      <c r="V1318" s="6">
        <f>'Τα Στοιχήματα μου'!E1318*U1318</f>
        <v>0</v>
      </c>
      <c r="W1318" s="5">
        <f>IF('Τα Στοιχήματα μου'!E1318&lt;&gt;0,V1318/(100/I1318),W1317)</f>
        <v>1.4422218253259509</v>
      </c>
      <c r="X1318" s="7"/>
      <c r="Y1318" s="6">
        <f>COUNTIF('Τα Στοιχήματα μου'!$F$23:F1318,"W")+COUNTIF('Τα Στοιχήματα μου'!$F$23:F1318,"L")</f>
        <v>5</v>
      </c>
      <c r="Z1318" s="6">
        <f>COUNTIF('Τα Στοιχήματα μου'!$F$23:F1318,"W")</f>
        <v>3</v>
      </c>
      <c r="AA1318" s="4">
        <f>COUNTIF('Τα Στοιχήματα μου'!$F$23:F1318,"W")/(COUNTIF('Τα Στοιχήματα μου'!$F$23:F1318,"W")+COUNTIF('Τα Στοιχήματα μου'!$F$23:F1318,"L"))</f>
        <v>0.6</v>
      </c>
    </row>
    <row r="1319" spans="2:27">
      <c r="B1319" s="6">
        <f t="shared" si="20"/>
        <v>1297</v>
      </c>
      <c r="I1319" s="6">
        <f>I1318+1</f>
        <v>1297</v>
      </c>
      <c r="J1319" s="6">
        <f>'Τα Στοιχήματα μου'!D1319</f>
        <v>0</v>
      </c>
      <c r="K1319" s="6">
        <f>'Τα Στοιχήματα μου'!E1319</f>
        <v>0</v>
      </c>
      <c r="L1319" s="6">
        <f>'Τα Στοιχήματα μου'!F1319</f>
        <v>0</v>
      </c>
      <c r="M1319" s="7"/>
      <c r="N1319" s="5">
        <f>AVERAGE('Τα Στοιχήματα μου'!$E$23:E1319)</f>
        <v>2.956</v>
      </c>
      <c r="O1319" s="6" t="str">
        <f>IF('Τα Στοιχήματα μου'!E1319&lt;&gt;0,1/'Τα Στοιχήματα μου'!E1319,"")</f>
        <v/>
      </c>
      <c r="P1319" s="6">
        <f>SUM($O$23:O1319)</f>
        <v>3.4668730650154802</v>
      </c>
      <c r="Q1319" s="6">
        <f>(1-(1/P1319))*100</f>
        <v>71.155563493480983</v>
      </c>
      <c r="R1319" s="6">
        <f>IF('Τα Στοιχήματα μου'!E1319&lt;&gt;0,(100-($Q$1022*100)/100)/'Τα Στοιχήματα μου'!E1319,0)</f>
        <v>0</v>
      </c>
      <c r="S1319" s="6">
        <f>R1319*('Τα Στοιχήματα μου'!E1319-1)</f>
        <v>0</v>
      </c>
      <c r="T1319" s="5">
        <f>SUM($S$23:S1319)/100+1</f>
        <v>1.4422218253259511</v>
      </c>
      <c r="U1319" s="6">
        <f>IF('Τα Στοιχήματα μου'!E1319&lt;&gt;0,(100-(Q1319*100)/100)/'Τα Στοιχήματα μου'!E1319,0)</f>
        <v>0</v>
      </c>
      <c r="V1319" s="6">
        <f>'Τα Στοιχήματα μου'!E1319*U1319</f>
        <v>0</v>
      </c>
      <c r="W1319" s="5">
        <f>IF('Τα Στοιχήματα μου'!E1319&lt;&gt;0,V1319/(100/I1319),W1318)</f>
        <v>1.4422218253259509</v>
      </c>
      <c r="X1319" s="7"/>
      <c r="Y1319" s="6">
        <f>COUNTIF('Τα Στοιχήματα μου'!$F$23:F1319,"W")+COUNTIF('Τα Στοιχήματα μου'!$F$23:F1319,"L")</f>
        <v>5</v>
      </c>
      <c r="Z1319" s="6">
        <f>COUNTIF('Τα Στοιχήματα μου'!$F$23:F1319,"W")</f>
        <v>3</v>
      </c>
      <c r="AA1319" s="4">
        <f>COUNTIF('Τα Στοιχήματα μου'!$F$23:F1319,"W")/(COUNTIF('Τα Στοιχήματα μου'!$F$23:F1319,"W")+COUNTIF('Τα Στοιχήματα μου'!$F$23:F1319,"L"))</f>
        <v>0.6</v>
      </c>
    </row>
    <row r="1320" spans="2:27">
      <c r="B1320" s="6">
        <f t="shared" si="20"/>
        <v>1298</v>
      </c>
      <c r="I1320" s="6">
        <f>I1319+1</f>
        <v>1298</v>
      </c>
      <c r="J1320" s="6">
        <f>'Τα Στοιχήματα μου'!D1320</f>
        <v>0</v>
      </c>
      <c r="K1320" s="6">
        <f>'Τα Στοιχήματα μου'!E1320</f>
        <v>0</v>
      </c>
      <c r="L1320" s="6">
        <f>'Τα Στοιχήματα μου'!F1320</f>
        <v>0</v>
      </c>
      <c r="M1320" s="7"/>
      <c r="N1320" s="5">
        <f>AVERAGE('Τα Στοιχήματα μου'!$E$23:E1320)</f>
        <v>2.956</v>
      </c>
      <c r="O1320" s="6" t="str">
        <f>IF('Τα Στοιχήματα μου'!E1320&lt;&gt;0,1/'Τα Στοιχήματα μου'!E1320,"")</f>
        <v/>
      </c>
      <c r="P1320" s="6">
        <f>SUM($O$23:O1320)</f>
        <v>3.4668730650154802</v>
      </c>
      <c r="Q1320" s="6">
        <f>(1-(1/P1320))*100</f>
        <v>71.155563493480983</v>
      </c>
      <c r="R1320" s="6">
        <f>IF('Τα Στοιχήματα μου'!E1320&lt;&gt;0,(100-($Q$1022*100)/100)/'Τα Στοιχήματα μου'!E1320,0)</f>
        <v>0</v>
      </c>
      <c r="S1320" s="6">
        <f>R1320*('Τα Στοιχήματα μου'!E1320-1)</f>
        <v>0</v>
      </c>
      <c r="T1320" s="5">
        <f>SUM($S$23:S1320)/100+1</f>
        <v>1.4422218253259511</v>
      </c>
      <c r="U1320" s="6">
        <f>IF('Τα Στοιχήματα μου'!E1320&lt;&gt;0,(100-(Q1320*100)/100)/'Τα Στοιχήματα μου'!E1320,0)</f>
        <v>0</v>
      </c>
      <c r="V1320" s="6">
        <f>'Τα Στοιχήματα μου'!E1320*U1320</f>
        <v>0</v>
      </c>
      <c r="W1320" s="5">
        <f>IF('Τα Στοιχήματα μου'!E1320&lt;&gt;0,V1320/(100/I1320),W1319)</f>
        <v>1.4422218253259509</v>
      </c>
      <c r="X1320" s="7"/>
      <c r="Y1320" s="6">
        <f>COUNTIF('Τα Στοιχήματα μου'!$F$23:F1320,"W")+COUNTIF('Τα Στοιχήματα μου'!$F$23:F1320,"L")</f>
        <v>5</v>
      </c>
      <c r="Z1320" s="6">
        <f>COUNTIF('Τα Στοιχήματα μου'!$F$23:F1320,"W")</f>
        <v>3</v>
      </c>
      <c r="AA1320" s="4">
        <f>COUNTIF('Τα Στοιχήματα μου'!$F$23:F1320,"W")/(COUNTIF('Τα Στοιχήματα μου'!$F$23:F1320,"W")+COUNTIF('Τα Στοιχήματα μου'!$F$23:F1320,"L"))</f>
        <v>0.6</v>
      </c>
    </row>
    <row r="1321" spans="2:27">
      <c r="B1321" s="6">
        <f t="shared" si="20"/>
        <v>1299</v>
      </c>
      <c r="I1321" s="6">
        <f>I1320+1</f>
        <v>1299</v>
      </c>
      <c r="J1321" s="6">
        <f>'Τα Στοιχήματα μου'!D1321</f>
        <v>0</v>
      </c>
      <c r="K1321" s="6">
        <f>'Τα Στοιχήματα μου'!E1321</f>
        <v>0</v>
      </c>
      <c r="L1321" s="6">
        <f>'Τα Στοιχήματα μου'!F1321</f>
        <v>0</v>
      </c>
      <c r="M1321" s="7"/>
      <c r="N1321" s="5">
        <f>AVERAGE('Τα Στοιχήματα μου'!$E$23:E1321)</f>
        <v>2.956</v>
      </c>
      <c r="O1321" s="6" t="str">
        <f>IF('Τα Στοιχήματα μου'!E1321&lt;&gt;0,1/'Τα Στοιχήματα μου'!E1321,"")</f>
        <v/>
      </c>
      <c r="P1321" s="6">
        <f>SUM($O$23:O1321)</f>
        <v>3.4668730650154802</v>
      </c>
      <c r="Q1321" s="6">
        <f>(1-(1/P1321))*100</f>
        <v>71.155563493480983</v>
      </c>
      <c r="R1321" s="6">
        <f>IF('Τα Στοιχήματα μου'!E1321&lt;&gt;0,(100-($Q$1022*100)/100)/'Τα Στοιχήματα μου'!E1321,0)</f>
        <v>0</v>
      </c>
      <c r="S1321" s="6">
        <f>R1321*('Τα Στοιχήματα μου'!E1321-1)</f>
        <v>0</v>
      </c>
      <c r="T1321" s="5">
        <f>SUM($S$23:S1321)/100+1</f>
        <v>1.4422218253259511</v>
      </c>
      <c r="U1321" s="6">
        <f>IF('Τα Στοιχήματα μου'!E1321&lt;&gt;0,(100-(Q1321*100)/100)/'Τα Στοιχήματα μου'!E1321,0)</f>
        <v>0</v>
      </c>
      <c r="V1321" s="6">
        <f>'Τα Στοιχήματα μου'!E1321*U1321</f>
        <v>0</v>
      </c>
      <c r="W1321" s="5">
        <f>IF('Τα Στοιχήματα μου'!E1321&lt;&gt;0,V1321/(100/I1321),W1320)</f>
        <v>1.4422218253259509</v>
      </c>
      <c r="X1321" s="7"/>
      <c r="Y1321" s="6">
        <f>COUNTIF('Τα Στοιχήματα μου'!$F$23:F1321,"W")+COUNTIF('Τα Στοιχήματα μου'!$F$23:F1321,"L")</f>
        <v>5</v>
      </c>
      <c r="Z1321" s="6">
        <f>COUNTIF('Τα Στοιχήματα μου'!$F$23:F1321,"W")</f>
        <v>3</v>
      </c>
      <c r="AA1321" s="4">
        <f>COUNTIF('Τα Στοιχήματα μου'!$F$23:F1321,"W")/(COUNTIF('Τα Στοιχήματα μου'!$F$23:F1321,"W")+COUNTIF('Τα Στοιχήματα μου'!$F$23:F1321,"L"))</f>
        <v>0.6</v>
      </c>
    </row>
    <row r="1322" spans="2:27">
      <c r="B1322" s="6">
        <f t="shared" si="20"/>
        <v>1300</v>
      </c>
      <c r="I1322" s="6">
        <f>I1321+1</f>
        <v>1300</v>
      </c>
      <c r="J1322" s="6">
        <f>'Τα Στοιχήματα μου'!D1322</f>
        <v>0</v>
      </c>
      <c r="K1322" s="6">
        <f>'Τα Στοιχήματα μου'!E1322</f>
        <v>0</v>
      </c>
      <c r="L1322" s="6">
        <f>'Τα Στοιχήματα μου'!F1322</f>
        <v>0</v>
      </c>
      <c r="M1322" s="7"/>
      <c r="N1322" s="5">
        <f>AVERAGE('Τα Στοιχήματα μου'!$E$23:E1322)</f>
        <v>2.956</v>
      </c>
      <c r="O1322" s="6" t="str">
        <f>IF('Τα Στοιχήματα μου'!E1322&lt;&gt;0,1/'Τα Στοιχήματα μου'!E1322,"")</f>
        <v/>
      </c>
      <c r="P1322" s="6">
        <f>SUM($O$23:O1322)</f>
        <v>3.4668730650154802</v>
      </c>
      <c r="Q1322" s="6">
        <f>(1-(1/P1322))*100</f>
        <v>71.155563493480983</v>
      </c>
      <c r="R1322" s="6">
        <f>IF('Τα Στοιχήματα μου'!E1322&lt;&gt;0,(100-($Q$1022*100)/100)/'Τα Στοιχήματα μου'!E1322,0)</f>
        <v>0</v>
      </c>
      <c r="S1322" s="6">
        <f>R1322*('Τα Στοιχήματα μου'!E1322-1)</f>
        <v>0</v>
      </c>
      <c r="T1322" s="5">
        <f>SUM($S$23:S1322)/100+1</f>
        <v>1.4422218253259511</v>
      </c>
      <c r="U1322" s="6">
        <f>IF('Τα Στοιχήματα μου'!E1322&lt;&gt;0,(100-(Q1322*100)/100)/'Τα Στοιχήματα μου'!E1322,0)</f>
        <v>0</v>
      </c>
      <c r="V1322" s="6">
        <f>'Τα Στοιχήματα μου'!E1322*U1322</f>
        <v>0</v>
      </c>
      <c r="W1322" s="5">
        <f>IF('Τα Στοιχήματα μου'!E1322&lt;&gt;0,V1322/(100/I1322),W1321)</f>
        <v>1.4422218253259509</v>
      </c>
      <c r="X1322" s="7"/>
      <c r="Y1322" s="6">
        <f>COUNTIF('Τα Στοιχήματα μου'!$F$23:F1322,"W")+COUNTIF('Τα Στοιχήματα μου'!$F$23:F1322,"L")</f>
        <v>5</v>
      </c>
      <c r="Z1322" s="6">
        <f>COUNTIF('Τα Στοιχήματα μου'!$F$23:F1322,"W")</f>
        <v>3</v>
      </c>
      <c r="AA1322" s="4">
        <f>COUNTIF('Τα Στοιχήματα μου'!$F$23:F1322,"W")/(COUNTIF('Τα Στοιχήματα μου'!$F$23:F1322,"W")+COUNTIF('Τα Στοιχήματα μου'!$F$23:F1322,"L"))</f>
        <v>0.6</v>
      </c>
    </row>
    <row r="1323" spans="2:27">
      <c r="B1323" s="6">
        <f t="shared" si="20"/>
        <v>1301</v>
      </c>
      <c r="I1323" s="6">
        <f>I1322+1</f>
        <v>1301</v>
      </c>
      <c r="J1323" s="6">
        <f>'Τα Στοιχήματα μου'!D1323</f>
        <v>0</v>
      </c>
      <c r="K1323" s="6">
        <f>'Τα Στοιχήματα μου'!E1323</f>
        <v>0</v>
      </c>
      <c r="L1323" s="6">
        <f>'Τα Στοιχήματα μου'!F1323</f>
        <v>0</v>
      </c>
      <c r="M1323" s="7"/>
      <c r="N1323" s="5">
        <f>AVERAGE('Τα Στοιχήματα μου'!$E$23:E1323)</f>
        <v>2.956</v>
      </c>
      <c r="O1323" s="6" t="str">
        <f>IF('Τα Στοιχήματα μου'!E1323&lt;&gt;0,1/'Τα Στοιχήματα μου'!E1323,"")</f>
        <v/>
      </c>
      <c r="P1323" s="6">
        <f>SUM($O$23:O1323)</f>
        <v>3.4668730650154802</v>
      </c>
      <c r="Q1323" s="6">
        <f>(1-(1/P1323))*100</f>
        <v>71.155563493480983</v>
      </c>
      <c r="R1323" s="6">
        <f>IF('Τα Στοιχήματα μου'!E1323&lt;&gt;0,(100-($Q$1022*100)/100)/'Τα Στοιχήματα μου'!E1323,0)</f>
        <v>0</v>
      </c>
      <c r="S1323" s="6">
        <f>R1323*('Τα Στοιχήματα μου'!E1323-1)</f>
        <v>0</v>
      </c>
      <c r="T1323" s="5">
        <f>SUM($S$23:S1323)/100+1</f>
        <v>1.4422218253259511</v>
      </c>
      <c r="U1323" s="6">
        <f>IF('Τα Στοιχήματα μου'!E1323&lt;&gt;0,(100-(Q1323*100)/100)/'Τα Στοιχήματα μου'!E1323,0)</f>
        <v>0</v>
      </c>
      <c r="V1323" s="6">
        <f>'Τα Στοιχήματα μου'!E1323*U1323</f>
        <v>0</v>
      </c>
      <c r="W1323" s="5">
        <f>IF('Τα Στοιχήματα μου'!E1323&lt;&gt;0,V1323/(100/I1323),W1322)</f>
        <v>1.4422218253259509</v>
      </c>
      <c r="X1323" s="7"/>
      <c r="Y1323" s="6">
        <f>COUNTIF('Τα Στοιχήματα μου'!$F$23:F1323,"W")+COUNTIF('Τα Στοιχήματα μου'!$F$23:F1323,"L")</f>
        <v>5</v>
      </c>
      <c r="Z1323" s="6">
        <f>COUNTIF('Τα Στοιχήματα μου'!$F$23:F1323,"W")</f>
        <v>3</v>
      </c>
      <c r="AA1323" s="4">
        <f>COUNTIF('Τα Στοιχήματα μου'!$F$23:F1323,"W")/(COUNTIF('Τα Στοιχήματα μου'!$F$23:F1323,"W")+COUNTIF('Τα Στοιχήματα μου'!$F$23:F1323,"L"))</f>
        <v>0.6</v>
      </c>
    </row>
    <row r="1324" spans="2:27">
      <c r="B1324" s="6">
        <f t="shared" si="20"/>
        <v>1302</v>
      </c>
      <c r="I1324" s="6">
        <f>I1323+1</f>
        <v>1302</v>
      </c>
      <c r="J1324" s="6">
        <f>'Τα Στοιχήματα μου'!D1324</f>
        <v>0</v>
      </c>
      <c r="K1324" s="6">
        <f>'Τα Στοιχήματα μου'!E1324</f>
        <v>0</v>
      </c>
      <c r="L1324" s="6">
        <f>'Τα Στοιχήματα μου'!F1324</f>
        <v>0</v>
      </c>
      <c r="M1324" s="7"/>
      <c r="N1324" s="5">
        <f>AVERAGE('Τα Στοιχήματα μου'!$E$23:E1324)</f>
        <v>2.956</v>
      </c>
      <c r="O1324" s="6" t="str">
        <f>IF('Τα Στοιχήματα μου'!E1324&lt;&gt;0,1/'Τα Στοιχήματα μου'!E1324,"")</f>
        <v/>
      </c>
      <c r="P1324" s="6">
        <f>SUM($O$23:O1324)</f>
        <v>3.4668730650154802</v>
      </c>
      <c r="Q1324" s="6">
        <f>(1-(1/P1324))*100</f>
        <v>71.155563493480983</v>
      </c>
      <c r="R1324" s="6">
        <f>IF('Τα Στοιχήματα μου'!E1324&lt;&gt;0,(100-($Q$1022*100)/100)/'Τα Στοιχήματα μου'!E1324,0)</f>
        <v>0</v>
      </c>
      <c r="S1324" s="6">
        <f>R1324*('Τα Στοιχήματα μου'!E1324-1)</f>
        <v>0</v>
      </c>
      <c r="T1324" s="5">
        <f>SUM($S$23:S1324)/100+1</f>
        <v>1.4422218253259511</v>
      </c>
      <c r="U1324" s="6">
        <f>IF('Τα Στοιχήματα μου'!E1324&lt;&gt;0,(100-(Q1324*100)/100)/'Τα Στοιχήματα μου'!E1324,0)</f>
        <v>0</v>
      </c>
      <c r="V1324" s="6">
        <f>'Τα Στοιχήματα μου'!E1324*U1324</f>
        <v>0</v>
      </c>
      <c r="W1324" s="5">
        <f>IF('Τα Στοιχήματα μου'!E1324&lt;&gt;0,V1324/(100/I1324),W1323)</f>
        <v>1.4422218253259509</v>
      </c>
      <c r="X1324" s="7"/>
      <c r="Y1324" s="6">
        <f>COUNTIF('Τα Στοιχήματα μου'!$F$23:F1324,"W")+COUNTIF('Τα Στοιχήματα μου'!$F$23:F1324,"L")</f>
        <v>5</v>
      </c>
      <c r="Z1324" s="6">
        <f>COUNTIF('Τα Στοιχήματα μου'!$F$23:F1324,"W")</f>
        <v>3</v>
      </c>
      <c r="AA1324" s="4">
        <f>COUNTIF('Τα Στοιχήματα μου'!$F$23:F1324,"W")/(COUNTIF('Τα Στοιχήματα μου'!$F$23:F1324,"W")+COUNTIF('Τα Στοιχήματα μου'!$F$23:F1324,"L"))</f>
        <v>0.6</v>
      </c>
    </row>
    <row r="1325" spans="2:27">
      <c r="B1325" s="6">
        <f t="shared" si="20"/>
        <v>1303</v>
      </c>
      <c r="I1325" s="6">
        <f>I1324+1</f>
        <v>1303</v>
      </c>
      <c r="J1325" s="6">
        <f>'Τα Στοιχήματα μου'!D1325</f>
        <v>0</v>
      </c>
      <c r="K1325" s="6">
        <f>'Τα Στοιχήματα μου'!E1325</f>
        <v>0</v>
      </c>
      <c r="L1325" s="6">
        <f>'Τα Στοιχήματα μου'!F1325</f>
        <v>0</v>
      </c>
      <c r="M1325" s="7"/>
      <c r="N1325" s="5">
        <f>AVERAGE('Τα Στοιχήματα μου'!$E$23:E1325)</f>
        <v>2.956</v>
      </c>
      <c r="O1325" s="6" t="str">
        <f>IF('Τα Στοιχήματα μου'!E1325&lt;&gt;0,1/'Τα Στοιχήματα μου'!E1325,"")</f>
        <v/>
      </c>
      <c r="P1325" s="6">
        <f>SUM($O$23:O1325)</f>
        <v>3.4668730650154802</v>
      </c>
      <c r="Q1325" s="6">
        <f>(1-(1/P1325))*100</f>
        <v>71.155563493480983</v>
      </c>
      <c r="R1325" s="6">
        <f>IF('Τα Στοιχήματα μου'!E1325&lt;&gt;0,(100-($Q$1022*100)/100)/'Τα Στοιχήματα μου'!E1325,0)</f>
        <v>0</v>
      </c>
      <c r="S1325" s="6">
        <f>R1325*('Τα Στοιχήματα μου'!E1325-1)</f>
        <v>0</v>
      </c>
      <c r="T1325" s="5">
        <f>SUM($S$23:S1325)/100+1</f>
        <v>1.4422218253259511</v>
      </c>
      <c r="U1325" s="6">
        <f>IF('Τα Στοιχήματα μου'!E1325&lt;&gt;0,(100-(Q1325*100)/100)/'Τα Στοιχήματα μου'!E1325,0)</f>
        <v>0</v>
      </c>
      <c r="V1325" s="6">
        <f>'Τα Στοιχήματα μου'!E1325*U1325</f>
        <v>0</v>
      </c>
      <c r="W1325" s="5">
        <f>IF('Τα Στοιχήματα μου'!E1325&lt;&gt;0,V1325/(100/I1325),W1324)</f>
        <v>1.4422218253259509</v>
      </c>
      <c r="X1325" s="7"/>
      <c r="Y1325" s="6">
        <f>COUNTIF('Τα Στοιχήματα μου'!$F$23:F1325,"W")+COUNTIF('Τα Στοιχήματα μου'!$F$23:F1325,"L")</f>
        <v>5</v>
      </c>
      <c r="Z1325" s="6">
        <f>COUNTIF('Τα Στοιχήματα μου'!$F$23:F1325,"W")</f>
        <v>3</v>
      </c>
      <c r="AA1325" s="4">
        <f>COUNTIF('Τα Στοιχήματα μου'!$F$23:F1325,"W")/(COUNTIF('Τα Στοιχήματα μου'!$F$23:F1325,"W")+COUNTIF('Τα Στοιχήματα μου'!$F$23:F1325,"L"))</f>
        <v>0.6</v>
      </c>
    </row>
    <row r="1326" spans="2:27">
      <c r="B1326" s="6">
        <f t="shared" si="20"/>
        <v>1304</v>
      </c>
      <c r="I1326" s="6">
        <f>I1325+1</f>
        <v>1304</v>
      </c>
      <c r="J1326" s="6">
        <f>'Τα Στοιχήματα μου'!D1326</f>
        <v>0</v>
      </c>
      <c r="K1326" s="6">
        <f>'Τα Στοιχήματα μου'!E1326</f>
        <v>0</v>
      </c>
      <c r="L1326" s="6">
        <f>'Τα Στοιχήματα μου'!F1326</f>
        <v>0</v>
      </c>
      <c r="M1326" s="7"/>
      <c r="N1326" s="5">
        <f>AVERAGE('Τα Στοιχήματα μου'!$E$23:E1326)</f>
        <v>2.956</v>
      </c>
      <c r="O1326" s="6" t="str">
        <f>IF('Τα Στοιχήματα μου'!E1326&lt;&gt;0,1/'Τα Στοιχήματα μου'!E1326,"")</f>
        <v/>
      </c>
      <c r="P1326" s="6">
        <f>SUM($O$23:O1326)</f>
        <v>3.4668730650154802</v>
      </c>
      <c r="Q1326" s="6">
        <f>(1-(1/P1326))*100</f>
        <v>71.155563493480983</v>
      </c>
      <c r="R1326" s="6">
        <f>IF('Τα Στοιχήματα μου'!E1326&lt;&gt;0,(100-($Q$1022*100)/100)/'Τα Στοιχήματα μου'!E1326,0)</f>
        <v>0</v>
      </c>
      <c r="S1326" s="6">
        <f>R1326*('Τα Στοιχήματα μου'!E1326-1)</f>
        <v>0</v>
      </c>
      <c r="T1326" s="5">
        <f>SUM($S$23:S1326)/100+1</f>
        <v>1.4422218253259511</v>
      </c>
      <c r="U1326" s="6">
        <f>IF('Τα Στοιχήματα μου'!E1326&lt;&gt;0,(100-(Q1326*100)/100)/'Τα Στοιχήματα μου'!E1326,0)</f>
        <v>0</v>
      </c>
      <c r="V1326" s="6">
        <f>'Τα Στοιχήματα μου'!E1326*U1326</f>
        <v>0</v>
      </c>
      <c r="W1326" s="5">
        <f>IF('Τα Στοιχήματα μου'!E1326&lt;&gt;0,V1326/(100/I1326),W1325)</f>
        <v>1.4422218253259509</v>
      </c>
      <c r="X1326" s="7"/>
      <c r="Y1326" s="6">
        <f>COUNTIF('Τα Στοιχήματα μου'!$F$23:F1326,"W")+COUNTIF('Τα Στοιχήματα μου'!$F$23:F1326,"L")</f>
        <v>5</v>
      </c>
      <c r="Z1326" s="6">
        <f>COUNTIF('Τα Στοιχήματα μου'!$F$23:F1326,"W")</f>
        <v>3</v>
      </c>
      <c r="AA1326" s="4">
        <f>COUNTIF('Τα Στοιχήματα μου'!$F$23:F1326,"W")/(COUNTIF('Τα Στοιχήματα μου'!$F$23:F1326,"W")+COUNTIF('Τα Στοιχήματα μου'!$F$23:F1326,"L"))</f>
        <v>0.6</v>
      </c>
    </row>
    <row r="1327" spans="2:27">
      <c r="B1327" s="6">
        <f t="shared" si="20"/>
        <v>1305</v>
      </c>
      <c r="I1327" s="6">
        <f>I1326+1</f>
        <v>1305</v>
      </c>
      <c r="J1327" s="6">
        <f>'Τα Στοιχήματα μου'!D1327</f>
        <v>0</v>
      </c>
      <c r="K1327" s="6">
        <f>'Τα Στοιχήματα μου'!E1327</f>
        <v>0</v>
      </c>
      <c r="L1327" s="6">
        <f>'Τα Στοιχήματα μου'!F1327</f>
        <v>0</v>
      </c>
      <c r="M1327" s="7"/>
      <c r="N1327" s="5">
        <f>AVERAGE('Τα Στοιχήματα μου'!$E$23:E1327)</f>
        <v>2.956</v>
      </c>
      <c r="O1327" s="6" t="str">
        <f>IF('Τα Στοιχήματα μου'!E1327&lt;&gt;0,1/'Τα Στοιχήματα μου'!E1327,"")</f>
        <v/>
      </c>
      <c r="P1327" s="6">
        <f>SUM($O$23:O1327)</f>
        <v>3.4668730650154802</v>
      </c>
      <c r="Q1327" s="6">
        <f>(1-(1/P1327))*100</f>
        <v>71.155563493480983</v>
      </c>
      <c r="R1327" s="6">
        <f>IF('Τα Στοιχήματα μου'!E1327&lt;&gt;0,(100-($Q$1022*100)/100)/'Τα Στοιχήματα μου'!E1327,0)</f>
        <v>0</v>
      </c>
      <c r="S1327" s="6">
        <f>R1327*('Τα Στοιχήματα μου'!E1327-1)</f>
        <v>0</v>
      </c>
      <c r="T1327" s="5">
        <f>SUM($S$23:S1327)/100+1</f>
        <v>1.4422218253259511</v>
      </c>
      <c r="U1327" s="6">
        <f>IF('Τα Στοιχήματα μου'!E1327&lt;&gt;0,(100-(Q1327*100)/100)/'Τα Στοιχήματα μου'!E1327,0)</f>
        <v>0</v>
      </c>
      <c r="V1327" s="6">
        <f>'Τα Στοιχήματα μου'!E1327*U1327</f>
        <v>0</v>
      </c>
      <c r="W1327" s="5">
        <f>IF('Τα Στοιχήματα μου'!E1327&lt;&gt;0,V1327/(100/I1327),W1326)</f>
        <v>1.4422218253259509</v>
      </c>
      <c r="X1327" s="7"/>
      <c r="Y1327" s="6">
        <f>COUNTIF('Τα Στοιχήματα μου'!$F$23:F1327,"W")+COUNTIF('Τα Στοιχήματα μου'!$F$23:F1327,"L")</f>
        <v>5</v>
      </c>
      <c r="Z1327" s="6">
        <f>COUNTIF('Τα Στοιχήματα μου'!$F$23:F1327,"W")</f>
        <v>3</v>
      </c>
      <c r="AA1327" s="4">
        <f>COUNTIF('Τα Στοιχήματα μου'!$F$23:F1327,"W")/(COUNTIF('Τα Στοιχήματα μου'!$F$23:F1327,"W")+COUNTIF('Τα Στοιχήματα μου'!$F$23:F1327,"L"))</f>
        <v>0.6</v>
      </c>
    </row>
    <row r="1328" spans="2:27">
      <c r="B1328" s="6">
        <f t="shared" si="20"/>
        <v>1306</v>
      </c>
      <c r="I1328" s="6">
        <f>I1327+1</f>
        <v>1306</v>
      </c>
      <c r="J1328" s="6">
        <f>'Τα Στοιχήματα μου'!D1328</f>
        <v>0</v>
      </c>
      <c r="K1328" s="6">
        <f>'Τα Στοιχήματα μου'!E1328</f>
        <v>0</v>
      </c>
      <c r="L1328" s="6">
        <f>'Τα Στοιχήματα μου'!F1328</f>
        <v>0</v>
      </c>
      <c r="M1328" s="7"/>
      <c r="N1328" s="5">
        <f>AVERAGE('Τα Στοιχήματα μου'!$E$23:E1328)</f>
        <v>2.956</v>
      </c>
      <c r="O1328" s="6" t="str">
        <f>IF('Τα Στοιχήματα μου'!E1328&lt;&gt;0,1/'Τα Στοιχήματα μου'!E1328,"")</f>
        <v/>
      </c>
      <c r="P1328" s="6">
        <f>SUM($O$23:O1328)</f>
        <v>3.4668730650154802</v>
      </c>
      <c r="Q1328" s="6">
        <f>(1-(1/P1328))*100</f>
        <v>71.155563493480983</v>
      </c>
      <c r="R1328" s="6">
        <f>IF('Τα Στοιχήματα μου'!E1328&lt;&gt;0,(100-($Q$1022*100)/100)/'Τα Στοιχήματα μου'!E1328,0)</f>
        <v>0</v>
      </c>
      <c r="S1328" s="6">
        <f>R1328*('Τα Στοιχήματα μου'!E1328-1)</f>
        <v>0</v>
      </c>
      <c r="T1328" s="5">
        <f>SUM($S$23:S1328)/100+1</f>
        <v>1.4422218253259511</v>
      </c>
      <c r="U1328" s="6">
        <f>IF('Τα Στοιχήματα μου'!E1328&lt;&gt;0,(100-(Q1328*100)/100)/'Τα Στοιχήματα μου'!E1328,0)</f>
        <v>0</v>
      </c>
      <c r="V1328" s="6">
        <f>'Τα Στοιχήματα μου'!E1328*U1328</f>
        <v>0</v>
      </c>
      <c r="W1328" s="5">
        <f>IF('Τα Στοιχήματα μου'!E1328&lt;&gt;0,V1328/(100/I1328),W1327)</f>
        <v>1.4422218253259509</v>
      </c>
      <c r="X1328" s="7"/>
      <c r="Y1328" s="6">
        <f>COUNTIF('Τα Στοιχήματα μου'!$F$23:F1328,"W")+COUNTIF('Τα Στοιχήματα μου'!$F$23:F1328,"L")</f>
        <v>5</v>
      </c>
      <c r="Z1328" s="6">
        <f>COUNTIF('Τα Στοιχήματα μου'!$F$23:F1328,"W")</f>
        <v>3</v>
      </c>
      <c r="AA1328" s="4">
        <f>COUNTIF('Τα Στοιχήματα μου'!$F$23:F1328,"W")/(COUNTIF('Τα Στοιχήματα μου'!$F$23:F1328,"W")+COUNTIF('Τα Στοιχήματα μου'!$F$23:F1328,"L"))</f>
        <v>0.6</v>
      </c>
    </row>
    <row r="1329" spans="2:27">
      <c r="B1329" s="6">
        <f t="shared" si="20"/>
        <v>1307</v>
      </c>
      <c r="I1329" s="6">
        <f>I1328+1</f>
        <v>1307</v>
      </c>
      <c r="J1329" s="6">
        <f>'Τα Στοιχήματα μου'!D1329</f>
        <v>0</v>
      </c>
      <c r="K1329" s="6">
        <f>'Τα Στοιχήματα μου'!E1329</f>
        <v>0</v>
      </c>
      <c r="L1329" s="6">
        <f>'Τα Στοιχήματα μου'!F1329</f>
        <v>0</v>
      </c>
      <c r="M1329" s="7"/>
      <c r="N1329" s="5">
        <f>AVERAGE('Τα Στοιχήματα μου'!$E$23:E1329)</f>
        <v>2.956</v>
      </c>
      <c r="O1329" s="6" t="str">
        <f>IF('Τα Στοιχήματα μου'!E1329&lt;&gt;0,1/'Τα Στοιχήματα μου'!E1329,"")</f>
        <v/>
      </c>
      <c r="P1329" s="6">
        <f>SUM($O$23:O1329)</f>
        <v>3.4668730650154802</v>
      </c>
      <c r="Q1329" s="6">
        <f>(1-(1/P1329))*100</f>
        <v>71.155563493480983</v>
      </c>
      <c r="R1329" s="6">
        <f>IF('Τα Στοιχήματα μου'!E1329&lt;&gt;0,(100-($Q$1022*100)/100)/'Τα Στοιχήματα μου'!E1329,0)</f>
        <v>0</v>
      </c>
      <c r="S1329" s="6">
        <f>R1329*('Τα Στοιχήματα μου'!E1329-1)</f>
        <v>0</v>
      </c>
      <c r="T1329" s="5">
        <f>SUM($S$23:S1329)/100+1</f>
        <v>1.4422218253259511</v>
      </c>
      <c r="U1329" s="6">
        <f>IF('Τα Στοιχήματα μου'!E1329&lt;&gt;0,(100-(Q1329*100)/100)/'Τα Στοιχήματα μου'!E1329,0)</f>
        <v>0</v>
      </c>
      <c r="V1329" s="6">
        <f>'Τα Στοιχήματα μου'!E1329*U1329</f>
        <v>0</v>
      </c>
      <c r="W1329" s="5">
        <f>IF('Τα Στοιχήματα μου'!E1329&lt;&gt;0,V1329/(100/I1329),W1328)</f>
        <v>1.4422218253259509</v>
      </c>
      <c r="X1329" s="7"/>
      <c r="Y1329" s="6">
        <f>COUNTIF('Τα Στοιχήματα μου'!$F$23:F1329,"W")+COUNTIF('Τα Στοιχήματα μου'!$F$23:F1329,"L")</f>
        <v>5</v>
      </c>
      <c r="Z1329" s="6">
        <f>COUNTIF('Τα Στοιχήματα μου'!$F$23:F1329,"W")</f>
        <v>3</v>
      </c>
      <c r="AA1329" s="4">
        <f>COUNTIF('Τα Στοιχήματα μου'!$F$23:F1329,"W")/(COUNTIF('Τα Στοιχήματα μου'!$F$23:F1329,"W")+COUNTIF('Τα Στοιχήματα μου'!$F$23:F1329,"L"))</f>
        <v>0.6</v>
      </c>
    </row>
    <row r="1330" spans="2:27">
      <c r="B1330" s="6">
        <f t="shared" si="20"/>
        <v>1308</v>
      </c>
      <c r="I1330" s="6">
        <f>I1329+1</f>
        <v>1308</v>
      </c>
      <c r="J1330" s="6">
        <f>'Τα Στοιχήματα μου'!D1330</f>
        <v>0</v>
      </c>
      <c r="K1330" s="6">
        <f>'Τα Στοιχήματα μου'!E1330</f>
        <v>0</v>
      </c>
      <c r="L1330" s="6">
        <f>'Τα Στοιχήματα μου'!F1330</f>
        <v>0</v>
      </c>
      <c r="M1330" s="7"/>
      <c r="N1330" s="5">
        <f>AVERAGE('Τα Στοιχήματα μου'!$E$23:E1330)</f>
        <v>2.956</v>
      </c>
      <c r="O1330" s="6" t="str">
        <f>IF('Τα Στοιχήματα μου'!E1330&lt;&gt;0,1/'Τα Στοιχήματα μου'!E1330,"")</f>
        <v/>
      </c>
      <c r="P1330" s="6">
        <f>SUM($O$23:O1330)</f>
        <v>3.4668730650154802</v>
      </c>
      <c r="Q1330" s="6">
        <f>(1-(1/P1330))*100</f>
        <v>71.155563493480983</v>
      </c>
      <c r="R1330" s="6">
        <f>IF('Τα Στοιχήματα μου'!E1330&lt;&gt;0,(100-($Q$1022*100)/100)/'Τα Στοιχήματα μου'!E1330,0)</f>
        <v>0</v>
      </c>
      <c r="S1330" s="6">
        <f>R1330*('Τα Στοιχήματα μου'!E1330-1)</f>
        <v>0</v>
      </c>
      <c r="T1330" s="5">
        <f>SUM($S$23:S1330)/100+1</f>
        <v>1.4422218253259511</v>
      </c>
      <c r="U1330" s="6">
        <f>IF('Τα Στοιχήματα μου'!E1330&lt;&gt;0,(100-(Q1330*100)/100)/'Τα Στοιχήματα μου'!E1330,0)</f>
        <v>0</v>
      </c>
      <c r="V1330" s="6">
        <f>'Τα Στοιχήματα μου'!E1330*U1330</f>
        <v>0</v>
      </c>
      <c r="W1330" s="5">
        <f>IF('Τα Στοιχήματα μου'!E1330&lt;&gt;0,V1330/(100/I1330),W1329)</f>
        <v>1.4422218253259509</v>
      </c>
      <c r="X1330" s="7"/>
      <c r="Y1330" s="6">
        <f>COUNTIF('Τα Στοιχήματα μου'!$F$23:F1330,"W")+COUNTIF('Τα Στοιχήματα μου'!$F$23:F1330,"L")</f>
        <v>5</v>
      </c>
      <c r="Z1330" s="6">
        <f>COUNTIF('Τα Στοιχήματα μου'!$F$23:F1330,"W")</f>
        <v>3</v>
      </c>
      <c r="AA1330" s="4">
        <f>COUNTIF('Τα Στοιχήματα μου'!$F$23:F1330,"W")/(COUNTIF('Τα Στοιχήματα μου'!$F$23:F1330,"W")+COUNTIF('Τα Στοιχήματα μου'!$F$23:F1330,"L"))</f>
        <v>0.6</v>
      </c>
    </row>
    <row r="1331" spans="2:27">
      <c r="B1331" s="6">
        <f t="shared" si="20"/>
        <v>1309</v>
      </c>
      <c r="I1331" s="6">
        <f>I1330+1</f>
        <v>1309</v>
      </c>
      <c r="J1331" s="6">
        <f>'Τα Στοιχήματα μου'!D1331</f>
        <v>0</v>
      </c>
      <c r="K1331" s="6">
        <f>'Τα Στοιχήματα μου'!E1331</f>
        <v>0</v>
      </c>
      <c r="L1331" s="6">
        <f>'Τα Στοιχήματα μου'!F1331</f>
        <v>0</v>
      </c>
      <c r="M1331" s="7"/>
      <c r="N1331" s="5">
        <f>AVERAGE('Τα Στοιχήματα μου'!$E$23:E1331)</f>
        <v>2.956</v>
      </c>
      <c r="O1331" s="6" t="str">
        <f>IF('Τα Στοιχήματα μου'!E1331&lt;&gt;0,1/'Τα Στοιχήματα μου'!E1331,"")</f>
        <v/>
      </c>
      <c r="P1331" s="6">
        <f>SUM($O$23:O1331)</f>
        <v>3.4668730650154802</v>
      </c>
      <c r="Q1331" s="6">
        <f>(1-(1/P1331))*100</f>
        <v>71.155563493480983</v>
      </c>
      <c r="R1331" s="6">
        <f>IF('Τα Στοιχήματα μου'!E1331&lt;&gt;0,(100-($Q$1022*100)/100)/'Τα Στοιχήματα μου'!E1331,0)</f>
        <v>0</v>
      </c>
      <c r="S1331" s="6">
        <f>R1331*('Τα Στοιχήματα μου'!E1331-1)</f>
        <v>0</v>
      </c>
      <c r="T1331" s="5">
        <f>SUM($S$23:S1331)/100+1</f>
        <v>1.4422218253259511</v>
      </c>
      <c r="U1331" s="6">
        <f>IF('Τα Στοιχήματα μου'!E1331&lt;&gt;0,(100-(Q1331*100)/100)/'Τα Στοιχήματα μου'!E1331,0)</f>
        <v>0</v>
      </c>
      <c r="V1331" s="6">
        <f>'Τα Στοιχήματα μου'!E1331*U1331</f>
        <v>0</v>
      </c>
      <c r="W1331" s="5">
        <f>IF('Τα Στοιχήματα μου'!E1331&lt;&gt;0,V1331/(100/I1331),W1330)</f>
        <v>1.4422218253259509</v>
      </c>
      <c r="X1331" s="7"/>
      <c r="Y1331" s="6">
        <f>COUNTIF('Τα Στοιχήματα μου'!$F$23:F1331,"W")+COUNTIF('Τα Στοιχήματα μου'!$F$23:F1331,"L")</f>
        <v>5</v>
      </c>
      <c r="Z1331" s="6">
        <f>COUNTIF('Τα Στοιχήματα μου'!$F$23:F1331,"W")</f>
        <v>3</v>
      </c>
      <c r="AA1331" s="4">
        <f>COUNTIF('Τα Στοιχήματα μου'!$F$23:F1331,"W")/(COUNTIF('Τα Στοιχήματα μου'!$F$23:F1331,"W")+COUNTIF('Τα Στοιχήματα μου'!$F$23:F1331,"L"))</f>
        <v>0.6</v>
      </c>
    </row>
    <row r="1332" spans="2:27">
      <c r="B1332" s="6">
        <f t="shared" si="20"/>
        <v>1310</v>
      </c>
      <c r="I1332" s="6">
        <f>I1331+1</f>
        <v>1310</v>
      </c>
      <c r="J1332" s="6">
        <f>'Τα Στοιχήματα μου'!D1332</f>
        <v>0</v>
      </c>
      <c r="K1332" s="6">
        <f>'Τα Στοιχήματα μου'!E1332</f>
        <v>0</v>
      </c>
      <c r="L1332" s="6">
        <f>'Τα Στοιχήματα μου'!F1332</f>
        <v>0</v>
      </c>
      <c r="M1332" s="7"/>
      <c r="N1332" s="5">
        <f>AVERAGE('Τα Στοιχήματα μου'!$E$23:E1332)</f>
        <v>2.956</v>
      </c>
      <c r="O1332" s="6" t="str">
        <f>IF('Τα Στοιχήματα μου'!E1332&lt;&gt;0,1/'Τα Στοιχήματα μου'!E1332,"")</f>
        <v/>
      </c>
      <c r="P1332" s="6">
        <f>SUM($O$23:O1332)</f>
        <v>3.4668730650154802</v>
      </c>
      <c r="Q1332" s="6">
        <f>(1-(1/P1332))*100</f>
        <v>71.155563493480983</v>
      </c>
      <c r="R1332" s="6">
        <f>IF('Τα Στοιχήματα μου'!E1332&lt;&gt;0,(100-($Q$1022*100)/100)/'Τα Στοιχήματα μου'!E1332,0)</f>
        <v>0</v>
      </c>
      <c r="S1332" s="6">
        <f>R1332*('Τα Στοιχήματα μου'!E1332-1)</f>
        <v>0</v>
      </c>
      <c r="T1332" s="5">
        <f>SUM($S$23:S1332)/100+1</f>
        <v>1.4422218253259511</v>
      </c>
      <c r="U1332" s="6">
        <f>IF('Τα Στοιχήματα μου'!E1332&lt;&gt;0,(100-(Q1332*100)/100)/'Τα Στοιχήματα μου'!E1332,0)</f>
        <v>0</v>
      </c>
      <c r="V1332" s="6">
        <f>'Τα Στοιχήματα μου'!E1332*U1332</f>
        <v>0</v>
      </c>
      <c r="W1332" s="5">
        <f>IF('Τα Στοιχήματα μου'!E1332&lt;&gt;0,V1332/(100/I1332),W1331)</f>
        <v>1.4422218253259509</v>
      </c>
      <c r="X1332" s="7"/>
      <c r="Y1332" s="6">
        <f>COUNTIF('Τα Στοιχήματα μου'!$F$23:F1332,"W")+COUNTIF('Τα Στοιχήματα μου'!$F$23:F1332,"L")</f>
        <v>5</v>
      </c>
      <c r="Z1332" s="6">
        <f>COUNTIF('Τα Στοιχήματα μου'!$F$23:F1332,"W")</f>
        <v>3</v>
      </c>
      <c r="AA1332" s="4">
        <f>COUNTIF('Τα Στοιχήματα μου'!$F$23:F1332,"W")/(COUNTIF('Τα Στοιχήματα μου'!$F$23:F1332,"W")+COUNTIF('Τα Στοιχήματα μου'!$F$23:F1332,"L"))</f>
        <v>0.6</v>
      </c>
    </row>
    <row r="1333" spans="2:27">
      <c r="B1333" s="6">
        <f t="shared" si="20"/>
        <v>1311</v>
      </c>
      <c r="I1333" s="6">
        <f>I1332+1</f>
        <v>1311</v>
      </c>
      <c r="J1333" s="6">
        <f>'Τα Στοιχήματα μου'!D1333</f>
        <v>0</v>
      </c>
      <c r="K1333" s="6">
        <f>'Τα Στοιχήματα μου'!E1333</f>
        <v>0</v>
      </c>
      <c r="L1333" s="6">
        <f>'Τα Στοιχήματα μου'!F1333</f>
        <v>0</v>
      </c>
      <c r="M1333" s="7"/>
      <c r="N1333" s="5">
        <f>AVERAGE('Τα Στοιχήματα μου'!$E$23:E1333)</f>
        <v>2.956</v>
      </c>
      <c r="O1333" s="6" t="str">
        <f>IF('Τα Στοιχήματα μου'!E1333&lt;&gt;0,1/'Τα Στοιχήματα μου'!E1333,"")</f>
        <v/>
      </c>
      <c r="P1333" s="6">
        <f>SUM($O$23:O1333)</f>
        <v>3.4668730650154802</v>
      </c>
      <c r="Q1333" s="6">
        <f>(1-(1/P1333))*100</f>
        <v>71.155563493480983</v>
      </c>
      <c r="R1333" s="6">
        <f>IF('Τα Στοιχήματα μου'!E1333&lt;&gt;0,(100-($Q$1022*100)/100)/'Τα Στοιχήματα μου'!E1333,0)</f>
        <v>0</v>
      </c>
      <c r="S1333" s="6">
        <f>R1333*('Τα Στοιχήματα μου'!E1333-1)</f>
        <v>0</v>
      </c>
      <c r="T1333" s="5">
        <f>SUM($S$23:S1333)/100+1</f>
        <v>1.4422218253259511</v>
      </c>
      <c r="U1333" s="6">
        <f>IF('Τα Στοιχήματα μου'!E1333&lt;&gt;0,(100-(Q1333*100)/100)/'Τα Στοιχήματα μου'!E1333,0)</f>
        <v>0</v>
      </c>
      <c r="V1333" s="6">
        <f>'Τα Στοιχήματα μου'!E1333*U1333</f>
        <v>0</v>
      </c>
      <c r="W1333" s="5">
        <f>IF('Τα Στοιχήματα μου'!E1333&lt;&gt;0,V1333/(100/I1333),W1332)</f>
        <v>1.4422218253259509</v>
      </c>
      <c r="X1333" s="7"/>
      <c r="Y1333" s="6">
        <f>COUNTIF('Τα Στοιχήματα μου'!$F$23:F1333,"W")+COUNTIF('Τα Στοιχήματα μου'!$F$23:F1333,"L")</f>
        <v>5</v>
      </c>
      <c r="Z1333" s="6">
        <f>COUNTIF('Τα Στοιχήματα μου'!$F$23:F1333,"W")</f>
        <v>3</v>
      </c>
      <c r="AA1333" s="4">
        <f>COUNTIF('Τα Στοιχήματα μου'!$F$23:F1333,"W")/(COUNTIF('Τα Στοιχήματα μου'!$F$23:F1333,"W")+COUNTIF('Τα Στοιχήματα μου'!$F$23:F1333,"L"))</f>
        <v>0.6</v>
      </c>
    </row>
    <row r="1334" spans="2:27">
      <c r="B1334" s="6">
        <f t="shared" si="20"/>
        <v>1312</v>
      </c>
      <c r="I1334" s="6">
        <f>I1333+1</f>
        <v>1312</v>
      </c>
      <c r="J1334" s="6">
        <f>'Τα Στοιχήματα μου'!D1334</f>
        <v>0</v>
      </c>
      <c r="K1334" s="6">
        <f>'Τα Στοιχήματα μου'!E1334</f>
        <v>0</v>
      </c>
      <c r="L1334" s="6">
        <f>'Τα Στοιχήματα μου'!F1334</f>
        <v>0</v>
      </c>
      <c r="M1334" s="7"/>
      <c r="N1334" s="5">
        <f>AVERAGE('Τα Στοιχήματα μου'!$E$23:E1334)</f>
        <v>2.956</v>
      </c>
      <c r="O1334" s="6" t="str">
        <f>IF('Τα Στοιχήματα μου'!E1334&lt;&gt;0,1/'Τα Στοιχήματα μου'!E1334,"")</f>
        <v/>
      </c>
      <c r="P1334" s="6">
        <f>SUM($O$23:O1334)</f>
        <v>3.4668730650154802</v>
      </c>
      <c r="Q1334" s="6">
        <f>(1-(1/P1334))*100</f>
        <v>71.155563493480983</v>
      </c>
      <c r="R1334" s="6">
        <f>IF('Τα Στοιχήματα μου'!E1334&lt;&gt;0,(100-($Q$1022*100)/100)/'Τα Στοιχήματα μου'!E1334,0)</f>
        <v>0</v>
      </c>
      <c r="S1334" s="6">
        <f>R1334*('Τα Στοιχήματα μου'!E1334-1)</f>
        <v>0</v>
      </c>
      <c r="T1334" s="5">
        <f>SUM($S$23:S1334)/100+1</f>
        <v>1.4422218253259511</v>
      </c>
      <c r="U1334" s="6">
        <f>IF('Τα Στοιχήματα μου'!E1334&lt;&gt;0,(100-(Q1334*100)/100)/'Τα Στοιχήματα μου'!E1334,0)</f>
        <v>0</v>
      </c>
      <c r="V1334" s="6">
        <f>'Τα Στοιχήματα μου'!E1334*U1334</f>
        <v>0</v>
      </c>
      <c r="W1334" s="5">
        <f>IF('Τα Στοιχήματα μου'!E1334&lt;&gt;0,V1334/(100/I1334),W1333)</f>
        <v>1.4422218253259509</v>
      </c>
      <c r="X1334" s="7"/>
      <c r="Y1334" s="6">
        <f>COUNTIF('Τα Στοιχήματα μου'!$F$23:F1334,"W")+COUNTIF('Τα Στοιχήματα μου'!$F$23:F1334,"L")</f>
        <v>5</v>
      </c>
      <c r="Z1334" s="6">
        <f>COUNTIF('Τα Στοιχήματα μου'!$F$23:F1334,"W")</f>
        <v>3</v>
      </c>
      <c r="AA1334" s="4">
        <f>COUNTIF('Τα Στοιχήματα μου'!$F$23:F1334,"W")/(COUNTIF('Τα Στοιχήματα μου'!$F$23:F1334,"W")+COUNTIF('Τα Στοιχήματα μου'!$F$23:F1334,"L"))</f>
        <v>0.6</v>
      </c>
    </row>
    <row r="1335" spans="2:27">
      <c r="B1335" s="6">
        <f t="shared" si="20"/>
        <v>1313</v>
      </c>
      <c r="I1335" s="6">
        <f>I1334+1</f>
        <v>1313</v>
      </c>
      <c r="J1335" s="6">
        <f>'Τα Στοιχήματα μου'!D1335</f>
        <v>0</v>
      </c>
      <c r="K1335" s="6">
        <f>'Τα Στοιχήματα μου'!E1335</f>
        <v>0</v>
      </c>
      <c r="L1335" s="6">
        <f>'Τα Στοιχήματα μου'!F1335</f>
        <v>0</v>
      </c>
      <c r="M1335" s="7"/>
      <c r="N1335" s="5">
        <f>AVERAGE('Τα Στοιχήματα μου'!$E$23:E1335)</f>
        <v>2.956</v>
      </c>
      <c r="O1335" s="6" t="str">
        <f>IF('Τα Στοιχήματα μου'!E1335&lt;&gt;0,1/'Τα Στοιχήματα μου'!E1335,"")</f>
        <v/>
      </c>
      <c r="P1335" s="6">
        <f>SUM($O$23:O1335)</f>
        <v>3.4668730650154802</v>
      </c>
      <c r="Q1335" s="6">
        <f>(1-(1/P1335))*100</f>
        <v>71.155563493480983</v>
      </c>
      <c r="R1335" s="6">
        <f>IF('Τα Στοιχήματα μου'!E1335&lt;&gt;0,(100-($Q$1022*100)/100)/'Τα Στοιχήματα μου'!E1335,0)</f>
        <v>0</v>
      </c>
      <c r="S1335" s="6">
        <f>R1335*('Τα Στοιχήματα μου'!E1335-1)</f>
        <v>0</v>
      </c>
      <c r="T1335" s="5">
        <f>SUM($S$23:S1335)/100+1</f>
        <v>1.4422218253259511</v>
      </c>
      <c r="U1335" s="6">
        <f>IF('Τα Στοιχήματα μου'!E1335&lt;&gt;0,(100-(Q1335*100)/100)/'Τα Στοιχήματα μου'!E1335,0)</f>
        <v>0</v>
      </c>
      <c r="V1335" s="6">
        <f>'Τα Στοιχήματα μου'!E1335*U1335</f>
        <v>0</v>
      </c>
      <c r="W1335" s="5">
        <f>IF('Τα Στοιχήματα μου'!E1335&lt;&gt;0,V1335/(100/I1335),W1334)</f>
        <v>1.4422218253259509</v>
      </c>
      <c r="X1335" s="7"/>
      <c r="Y1335" s="6">
        <f>COUNTIF('Τα Στοιχήματα μου'!$F$23:F1335,"W")+COUNTIF('Τα Στοιχήματα μου'!$F$23:F1335,"L")</f>
        <v>5</v>
      </c>
      <c r="Z1335" s="6">
        <f>COUNTIF('Τα Στοιχήματα μου'!$F$23:F1335,"W")</f>
        <v>3</v>
      </c>
      <c r="AA1335" s="4">
        <f>COUNTIF('Τα Στοιχήματα μου'!$F$23:F1335,"W")/(COUNTIF('Τα Στοιχήματα μου'!$F$23:F1335,"W")+COUNTIF('Τα Στοιχήματα μου'!$F$23:F1335,"L"))</f>
        <v>0.6</v>
      </c>
    </row>
    <row r="1336" spans="2:27">
      <c r="B1336" s="6">
        <f t="shared" si="20"/>
        <v>1314</v>
      </c>
      <c r="I1336" s="6">
        <f>I1335+1</f>
        <v>1314</v>
      </c>
      <c r="J1336" s="6">
        <f>'Τα Στοιχήματα μου'!D1336</f>
        <v>0</v>
      </c>
      <c r="K1336" s="6">
        <f>'Τα Στοιχήματα μου'!E1336</f>
        <v>0</v>
      </c>
      <c r="L1336" s="6">
        <f>'Τα Στοιχήματα μου'!F1336</f>
        <v>0</v>
      </c>
      <c r="M1336" s="7"/>
      <c r="N1336" s="5">
        <f>AVERAGE('Τα Στοιχήματα μου'!$E$23:E1336)</f>
        <v>2.956</v>
      </c>
      <c r="O1336" s="6" t="str">
        <f>IF('Τα Στοιχήματα μου'!E1336&lt;&gt;0,1/'Τα Στοιχήματα μου'!E1336,"")</f>
        <v/>
      </c>
      <c r="P1336" s="6">
        <f>SUM($O$23:O1336)</f>
        <v>3.4668730650154802</v>
      </c>
      <c r="Q1336" s="6">
        <f>(1-(1/P1336))*100</f>
        <v>71.155563493480983</v>
      </c>
      <c r="R1336" s="6">
        <f>IF('Τα Στοιχήματα μου'!E1336&lt;&gt;0,(100-($Q$1022*100)/100)/'Τα Στοιχήματα μου'!E1336,0)</f>
        <v>0</v>
      </c>
      <c r="S1336" s="6">
        <f>R1336*('Τα Στοιχήματα μου'!E1336-1)</f>
        <v>0</v>
      </c>
      <c r="T1336" s="5">
        <f>SUM($S$23:S1336)/100+1</f>
        <v>1.4422218253259511</v>
      </c>
      <c r="U1336" s="6">
        <f>IF('Τα Στοιχήματα μου'!E1336&lt;&gt;0,(100-(Q1336*100)/100)/'Τα Στοιχήματα μου'!E1336,0)</f>
        <v>0</v>
      </c>
      <c r="V1336" s="6">
        <f>'Τα Στοιχήματα μου'!E1336*U1336</f>
        <v>0</v>
      </c>
      <c r="W1336" s="5">
        <f>IF('Τα Στοιχήματα μου'!E1336&lt;&gt;0,V1336/(100/I1336),W1335)</f>
        <v>1.4422218253259509</v>
      </c>
      <c r="X1336" s="7"/>
      <c r="Y1336" s="6">
        <f>COUNTIF('Τα Στοιχήματα μου'!$F$23:F1336,"W")+COUNTIF('Τα Στοιχήματα μου'!$F$23:F1336,"L")</f>
        <v>5</v>
      </c>
      <c r="Z1336" s="6">
        <f>COUNTIF('Τα Στοιχήματα μου'!$F$23:F1336,"W")</f>
        <v>3</v>
      </c>
      <c r="AA1336" s="4">
        <f>COUNTIF('Τα Στοιχήματα μου'!$F$23:F1336,"W")/(COUNTIF('Τα Στοιχήματα μου'!$F$23:F1336,"W")+COUNTIF('Τα Στοιχήματα μου'!$F$23:F1336,"L"))</f>
        <v>0.6</v>
      </c>
    </row>
    <row r="1337" spans="2:27">
      <c r="B1337" s="6">
        <f t="shared" si="20"/>
        <v>1315</v>
      </c>
      <c r="I1337" s="6">
        <f>I1336+1</f>
        <v>1315</v>
      </c>
      <c r="J1337" s="6">
        <f>'Τα Στοιχήματα μου'!D1337</f>
        <v>0</v>
      </c>
      <c r="K1337" s="6">
        <f>'Τα Στοιχήματα μου'!E1337</f>
        <v>0</v>
      </c>
      <c r="L1337" s="6">
        <f>'Τα Στοιχήματα μου'!F1337</f>
        <v>0</v>
      </c>
      <c r="M1337" s="7"/>
      <c r="N1337" s="5">
        <f>AVERAGE('Τα Στοιχήματα μου'!$E$23:E1337)</f>
        <v>2.956</v>
      </c>
      <c r="O1337" s="6" t="str">
        <f>IF('Τα Στοιχήματα μου'!E1337&lt;&gt;0,1/'Τα Στοιχήματα μου'!E1337,"")</f>
        <v/>
      </c>
      <c r="P1337" s="6">
        <f>SUM($O$23:O1337)</f>
        <v>3.4668730650154802</v>
      </c>
      <c r="Q1337" s="6">
        <f>(1-(1/P1337))*100</f>
        <v>71.155563493480983</v>
      </c>
      <c r="R1337" s="6">
        <f>IF('Τα Στοιχήματα μου'!E1337&lt;&gt;0,(100-($Q$1022*100)/100)/'Τα Στοιχήματα μου'!E1337,0)</f>
        <v>0</v>
      </c>
      <c r="S1337" s="6">
        <f>R1337*('Τα Στοιχήματα μου'!E1337-1)</f>
        <v>0</v>
      </c>
      <c r="T1337" s="5">
        <f>SUM($S$23:S1337)/100+1</f>
        <v>1.4422218253259511</v>
      </c>
      <c r="U1337" s="6">
        <f>IF('Τα Στοιχήματα μου'!E1337&lt;&gt;0,(100-(Q1337*100)/100)/'Τα Στοιχήματα μου'!E1337,0)</f>
        <v>0</v>
      </c>
      <c r="V1337" s="6">
        <f>'Τα Στοιχήματα μου'!E1337*U1337</f>
        <v>0</v>
      </c>
      <c r="W1337" s="5">
        <f>IF('Τα Στοιχήματα μου'!E1337&lt;&gt;0,V1337/(100/I1337),W1336)</f>
        <v>1.4422218253259509</v>
      </c>
      <c r="X1337" s="7"/>
      <c r="Y1337" s="6">
        <f>COUNTIF('Τα Στοιχήματα μου'!$F$23:F1337,"W")+COUNTIF('Τα Στοιχήματα μου'!$F$23:F1337,"L")</f>
        <v>5</v>
      </c>
      <c r="Z1337" s="6">
        <f>COUNTIF('Τα Στοιχήματα μου'!$F$23:F1337,"W")</f>
        <v>3</v>
      </c>
      <c r="AA1337" s="4">
        <f>COUNTIF('Τα Στοιχήματα μου'!$F$23:F1337,"W")/(COUNTIF('Τα Στοιχήματα μου'!$F$23:F1337,"W")+COUNTIF('Τα Στοιχήματα μου'!$F$23:F1337,"L"))</f>
        <v>0.6</v>
      </c>
    </row>
    <row r="1338" spans="2:27">
      <c r="B1338" s="6">
        <f t="shared" si="20"/>
        <v>1316</v>
      </c>
      <c r="I1338" s="6">
        <f>I1337+1</f>
        <v>1316</v>
      </c>
      <c r="J1338" s="6">
        <f>'Τα Στοιχήματα μου'!D1338</f>
        <v>0</v>
      </c>
      <c r="K1338" s="6">
        <f>'Τα Στοιχήματα μου'!E1338</f>
        <v>0</v>
      </c>
      <c r="L1338" s="6">
        <f>'Τα Στοιχήματα μου'!F1338</f>
        <v>0</v>
      </c>
      <c r="M1338" s="7"/>
      <c r="N1338" s="5">
        <f>AVERAGE('Τα Στοιχήματα μου'!$E$23:E1338)</f>
        <v>2.956</v>
      </c>
      <c r="O1338" s="6" t="str">
        <f>IF('Τα Στοιχήματα μου'!E1338&lt;&gt;0,1/'Τα Στοιχήματα μου'!E1338,"")</f>
        <v/>
      </c>
      <c r="P1338" s="6">
        <f>SUM($O$23:O1338)</f>
        <v>3.4668730650154802</v>
      </c>
      <c r="Q1338" s="6">
        <f>(1-(1/P1338))*100</f>
        <v>71.155563493480983</v>
      </c>
      <c r="R1338" s="6">
        <f>IF('Τα Στοιχήματα μου'!E1338&lt;&gt;0,(100-($Q$1022*100)/100)/'Τα Στοιχήματα μου'!E1338,0)</f>
        <v>0</v>
      </c>
      <c r="S1338" s="6">
        <f>R1338*('Τα Στοιχήματα μου'!E1338-1)</f>
        <v>0</v>
      </c>
      <c r="T1338" s="5">
        <f>SUM($S$23:S1338)/100+1</f>
        <v>1.4422218253259511</v>
      </c>
      <c r="U1338" s="6">
        <f>IF('Τα Στοιχήματα μου'!E1338&lt;&gt;0,(100-(Q1338*100)/100)/'Τα Στοιχήματα μου'!E1338,0)</f>
        <v>0</v>
      </c>
      <c r="V1338" s="6">
        <f>'Τα Στοιχήματα μου'!E1338*U1338</f>
        <v>0</v>
      </c>
      <c r="W1338" s="5">
        <f>IF('Τα Στοιχήματα μου'!E1338&lt;&gt;0,V1338/(100/I1338),W1337)</f>
        <v>1.4422218253259509</v>
      </c>
      <c r="X1338" s="7"/>
      <c r="Y1338" s="6">
        <f>COUNTIF('Τα Στοιχήματα μου'!$F$23:F1338,"W")+COUNTIF('Τα Στοιχήματα μου'!$F$23:F1338,"L")</f>
        <v>5</v>
      </c>
      <c r="Z1338" s="6">
        <f>COUNTIF('Τα Στοιχήματα μου'!$F$23:F1338,"W")</f>
        <v>3</v>
      </c>
      <c r="AA1338" s="4">
        <f>COUNTIF('Τα Στοιχήματα μου'!$F$23:F1338,"W")/(COUNTIF('Τα Στοιχήματα μου'!$F$23:F1338,"W")+COUNTIF('Τα Στοιχήματα μου'!$F$23:F1338,"L"))</f>
        <v>0.6</v>
      </c>
    </row>
    <row r="1339" spans="2:27">
      <c r="B1339" s="6">
        <f t="shared" si="20"/>
        <v>1317</v>
      </c>
      <c r="I1339" s="6">
        <f>I1338+1</f>
        <v>1317</v>
      </c>
      <c r="J1339" s="6">
        <f>'Τα Στοιχήματα μου'!D1339</f>
        <v>0</v>
      </c>
      <c r="K1339" s="6">
        <f>'Τα Στοιχήματα μου'!E1339</f>
        <v>0</v>
      </c>
      <c r="L1339" s="6">
        <f>'Τα Στοιχήματα μου'!F1339</f>
        <v>0</v>
      </c>
      <c r="M1339" s="7"/>
      <c r="N1339" s="5">
        <f>AVERAGE('Τα Στοιχήματα μου'!$E$23:E1339)</f>
        <v>2.956</v>
      </c>
      <c r="O1339" s="6" t="str">
        <f>IF('Τα Στοιχήματα μου'!E1339&lt;&gt;0,1/'Τα Στοιχήματα μου'!E1339,"")</f>
        <v/>
      </c>
      <c r="P1339" s="6">
        <f>SUM($O$23:O1339)</f>
        <v>3.4668730650154802</v>
      </c>
      <c r="Q1339" s="6">
        <f>(1-(1/P1339))*100</f>
        <v>71.155563493480983</v>
      </c>
      <c r="R1339" s="6">
        <f>IF('Τα Στοιχήματα μου'!E1339&lt;&gt;0,(100-($Q$1022*100)/100)/'Τα Στοιχήματα μου'!E1339,0)</f>
        <v>0</v>
      </c>
      <c r="S1339" s="6">
        <f>R1339*('Τα Στοιχήματα μου'!E1339-1)</f>
        <v>0</v>
      </c>
      <c r="T1339" s="5">
        <f>SUM($S$23:S1339)/100+1</f>
        <v>1.4422218253259511</v>
      </c>
      <c r="U1339" s="6">
        <f>IF('Τα Στοιχήματα μου'!E1339&lt;&gt;0,(100-(Q1339*100)/100)/'Τα Στοιχήματα μου'!E1339,0)</f>
        <v>0</v>
      </c>
      <c r="V1339" s="6">
        <f>'Τα Στοιχήματα μου'!E1339*U1339</f>
        <v>0</v>
      </c>
      <c r="W1339" s="5">
        <f>IF('Τα Στοιχήματα μου'!E1339&lt;&gt;0,V1339/(100/I1339),W1338)</f>
        <v>1.4422218253259509</v>
      </c>
      <c r="X1339" s="7"/>
      <c r="Y1339" s="6">
        <f>COUNTIF('Τα Στοιχήματα μου'!$F$23:F1339,"W")+COUNTIF('Τα Στοιχήματα μου'!$F$23:F1339,"L")</f>
        <v>5</v>
      </c>
      <c r="Z1339" s="6">
        <f>COUNTIF('Τα Στοιχήματα μου'!$F$23:F1339,"W")</f>
        <v>3</v>
      </c>
      <c r="AA1339" s="4">
        <f>COUNTIF('Τα Στοιχήματα μου'!$F$23:F1339,"W")/(COUNTIF('Τα Στοιχήματα μου'!$F$23:F1339,"W")+COUNTIF('Τα Στοιχήματα μου'!$F$23:F1339,"L"))</f>
        <v>0.6</v>
      </c>
    </row>
    <row r="1340" spans="2:27">
      <c r="B1340" s="6">
        <f t="shared" si="20"/>
        <v>1318</v>
      </c>
      <c r="I1340" s="6">
        <f>I1339+1</f>
        <v>1318</v>
      </c>
      <c r="J1340" s="6">
        <f>'Τα Στοιχήματα μου'!D1340</f>
        <v>0</v>
      </c>
      <c r="K1340" s="6">
        <f>'Τα Στοιχήματα μου'!E1340</f>
        <v>0</v>
      </c>
      <c r="L1340" s="6">
        <f>'Τα Στοιχήματα μου'!F1340</f>
        <v>0</v>
      </c>
      <c r="M1340" s="7"/>
      <c r="N1340" s="5">
        <f>AVERAGE('Τα Στοιχήματα μου'!$E$23:E1340)</f>
        <v>2.956</v>
      </c>
      <c r="O1340" s="6" t="str">
        <f>IF('Τα Στοιχήματα μου'!E1340&lt;&gt;0,1/'Τα Στοιχήματα μου'!E1340,"")</f>
        <v/>
      </c>
      <c r="P1340" s="6">
        <f>SUM($O$23:O1340)</f>
        <v>3.4668730650154802</v>
      </c>
      <c r="Q1340" s="6">
        <f>(1-(1/P1340))*100</f>
        <v>71.155563493480983</v>
      </c>
      <c r="R1340" s="6">
        <f>IF('Τα Στοιχήματα μου'!E1340&lt;&gt;0,(100-($Q$1022*100)/100)/'Τα Στοιχήματα μου'!E1340,0)</f>
        <v>0</v>
      </c>
      <c r="S1340" s="6">
        <f>R1340*('Τα Στοιχήματα μου'!E1340-1)</f>
        <v>0</v>
      </c>
      <c r="T1340" s="5">
        <f>SUM($S$23:S1340)/100+1</f>
        <v>1.4422218253259511</v>
      </c>
      <c r="U1340" s="6">
        <f>IF('Τα Στοιχήματα μου'!E1340&lt;&gt;0,(100-(Q1340*100)/100)/'Τα Στοιχήματα μου'!E1340,0)</f>
        <v>0</v>
      </c>
      <c r="V1340" s="6">
        <f>'Τα Στοιχήματα μου'!E1340*U1340</f>
        <v>0</v>
      </c>
      <c r="W1340" s="5">
        <f>IF('Τα Στοιχήματα μου'!E1340&lt;&gt;0,V1340/(100/I1340),W1339)</f>
        <v>1.4422218253259509</v>
      </c>
      <c r="X1340" s="7"/>
      <c r="Y1340" s="6">
        <f>COUNTIF('Τα Στοιχήματα μου'!$F$23:F1340,"W")+COUNTIF('Τα Στοιχήματα μου'!$F$23:F1340,"L")</f>
        <v>5</v>
      </c>
      <c r="Z1340" s="6">
        <f>COUNTIF('Τα Στοιχήματα μου'!$F$23:F1340,"W")</f>
        <v>3</v>
      </c>
      <c r="AA1340" s="4">
        <f>COUNTIF('Τα Στοιχήματα μου'!$F$23:F1340,"W")/(COUNTIF('Τα Στοιχήματα μου'!$F$23:F1340,"W")+COUNTIF('Τα Στοιχήματα μου'!$F$23:F1340,"L"))</f>
        <v>0.6</v>
      </c>
    </row>
    <row r="1341" spans="2:27">
      <c r="B1341" s="6">
        <f t="shared" si="20"/>
        <v>1319</v>
      </c>
      <c r="I1341" s="6">
        <f>I1340+1</f>
        <v>1319</v>
      </c>
      <c r="J1341" s="6">
        <f>'Τα Στοιχήματα μου'!D1341</f>
        <v>0</v>
      </c>
      <c r="K1341" s="6">
        <f>'Τα Στοιχήματα μου'!E1341</f>
        <v>0</v>
      </c>
      <c r="L1341" s="6">
        <f>'Τα Στοιχήματα μου'!F1341</f>
        <v>0</v>
      </c>
      <c r="M1341" s="7"/>
      <c r="N1341" s="5">
        <f>AVERAGE('Τα Στοιχήματα μου'!$E$23:E1341)</f>
        <v>2.956</v>
      </c>
      <c r="O1341" s="6" t="str">
        <f>IF('Τα Στοιχήματα μου'!E1341&lt;&gt;0,1/'Τα Στοιχήματα μου'!E1341,"")</f>
        <v/>
      </c>
      <c r="P1341" s="6">
        <f>SUM($O$23:O1341)</f>
        <v>3.4668730650154802</v>
      </c>
      <c r="Q1341" s="6">
        <f>(1-(1/P1341))*100</f>
        <v>71.155563493480983</v>
      </c>
      <c r="R1341" s="6">
        <f>IF('Τα Στοιχήματα μου'!E1341&lt;&gt;0,(100-($Q$1022*100)/100)/'Τα Στοιχήματα μου'!E1341,0)</f>
        <v>0</v>
      </c>
      <c r="S1341" s="6">
        <f>R1341*('Τα Στοιχήματα μου'!E1341-1)</f>
        <v>0</v>
      </c>
      <c r="T1341" s="5">
        <f>SUM($S$23:S1341)/100+1</f>
        <v>1.4422218253259511</v>
      </c>
      <c r="U1341" s="6">
        <f>IF('Τα Στοιχήματα μου'!E1341&lt;&gt;0,(100-(Q1341*100)/100)/'Τα Στοιχήματα μου'!E1341,0)</f>
        <v>0</v>
      </c>
      <c r="V1341" s="6">
        <f>'Τα Στοιχήματα μου'!E1341*U1341</f>
        <v>0</v>
      </c>
      <c r="W1341" s="5">
        <f>IF('Τα Στοιχήματα μου'!E1341&lt;&gt;0,V1341/(100/I1341),W1340)</f>
        <v>1.4422218253259509</v>
      </c>
      <c r="X1341" s="7"/>
      <c r="Y1341" s="6">
        <f>COUNTIF('Τα Στοιχήματα μου'!$F$23:F1341,"W")+COUNTIF('Τα Στοιχήματα μου'!$F$23:F1341,"L")</f>
        <v>5</v>
      </c>
      <c r="Z1341" s="6">
        <f>COUNTIF('Τα Στοιχήματα μου'!$F$23:F1341,"W")</f>
        <v>3</v>
      </c>
      <c r="AA1341" s="4">
        <f>COUNTIF('Τα Στοιχήματα μου'!$F$23:F1341,"W")/(COUNTIF('Τα Στοιχήματα μου'!$F$23:F1341,"W")+COUNTIF('Τα Στοιχήματα μου'!$F$23:F1341,"L"))</f>
        <v>0.6</v>
      </c>
    </row>
    <row r="1342" spans="2:27">
      <c r="B1342" s="6">
        <f t="shared" si="20"/>
        <v>1320</v>
      </c>
      <c r="I1342" s="6">
        <f>I1341+1</f>
        <v>1320</v>
      </c>
      <c r="J1342" s="6">
        <f>'Τα Στοιχήματα μου'!D1342</f>
        <v>0</v>
      </c>
      <c r="K1342" s="6">
        <f>'Τα Στοιχήματα μου'!E1342</f>
        <v>0</v>
      </c>
      <c r="L1342" s="6">
        <f>'Τα Στοιχήματα μου'!F1342</f>
        <v>0</v>
      </c>
      <c r="M1342" s="7"/>
      <c r="N1342" s="5">
        <f>AVERAGE('Τα Στοιχήματα μου'!$E$23:E1342)</f>
        <v>2.956</v>
      </c>
      <c r="O1342" s="6" t="str">
        <f>IF('Τα Στοιχήματα μου'!E1342&lt;&gt;0,1/'Τα Στοιχήματα μου'!E1342,"")</f>
        <v/>
      </c>
      <c r="P1342" s="6">
        <f>SUM($O$23:O1342)</f>
        <v>3.4668730650154802</v>
      </c>
      <c r="Q1342" s="6">
        <f>(1-(1/P1342))*100</f>
        <v>71.155563493480983</v>
      </c>
      <c r="R1342" s="6">
        <f>IF('Τα Στοιχήματα μου'!E1342&lt;&gt;0,(100-($Q$1022*100)/100)/'Τα Στοιχήματα μου'!E1342,0)</f>
        <v>0</v>
      </c>
      <c r="S1342" s="6">
        <f>R1342*('Τα Στοιχήματα μου'!E1342-1)</f>
        <v>0</v>
      </c>
      <c r="T1342" s="5">
        <f>SUM($S$23:S1342)/100+1</f>
        <v>1.4422218253259511</v>
      </c>
      <c r="U1342" s="6">
        <f>IF('Τα Στοιχήματα μου'!E1342&lt;&gt;0,(100-(Q1342*100)/100)/'Τα Στοιχήματα μου'!E1342,0)</f>
        <v>0</v>
      </c>
      <c r="V1342" s="6">
        <f>'Τα Στοιχήματα μου'!E1342*U1342</f>
        <v>0</v>
      </c>
      <c r="W1342" s="5">
        <f>IF('Τα Στοιχήματα μου'!E1342&lt;&gt;0,V1342/(100/I1342),W1341)</f>
        <v>1.4422218253259509</v>
      </c>
      <c r="X1342" s="7"/>
      <c r="Y1342" s="6">
        <f>COUNTIF('Τα Στοιχήματα μου'!$F$23:F1342,"W")+COUNTIF('Τα Στοιχήματα μου'!$F$23:F1342,"L")</f>
        <v>5</v>
      </c>
      <c r="Z1342" s="6">
        <f>COUNTIF('Τα Στοιχήματα μου'!$F$23:F1342,"W")</f>
        <v>3</v>
      </c>
      <c r="AA1342" s="4">
        <f>COUNTIF('Τα Στοιχήματα μου'!$F$23:F1342,"W")/(COUNTIF('Τα Στοιχήματα μου'!$F$23:F1342,"W")+COUNTIF('Τα Στοιχήματα μου'!$F$23:F1342,"L"))</f>
        <v>0.6</v>
      </c>
    </row>
    <row r="1343" spans="2:27">
      <c r="B1343" s="6">
        <f t="shared" si="20"/>
        <v>1321</v>
      </c>
      <c r="I1343" s="6">
        <f>I1342+1</f>
        <v>1321</v>
      </c>
      <c r="J1343" s="6">
        <f>'Τα Στοιχήματα μου'!D1343</f>
        <v>0</v>
      </c>
      <c r="K1343" s="6">
        <f>'Τα Στοιχήματα μου'!E1343</f>
        <v>0</v>
      </c>
      <c r="L1343" s="6">
        <f>'Τα Στοιχήματα μου'!F1343</f>
        <v>0</v>
      </c>
      <c r="M1343" s="7"/>
      <c r="N1343" s="5">
        <f>AVERAGE('Τα Στοιχήματα μου'!$E$23:E1343)</f>
        <v>2.956</v>
      </c>
      <c r="O1343" s="6" t="str">
        <f>IF('Τα Στοιχήματα μου'!E1343&lt;&gt;0,1/'Τα Στοιχήματα μου'!E1343,"")</f>
        <v/>
      </c>
      <c r="P1343" s="6">
        <f>SUM($O$23:O1343)</f>
        <v>3.4668730650154802</v>
      </c>
      <c r="Q1343" s="6">
        <f>(1-(1/P1343))*100</f>
        <v>71.155563493480983</v>
      </c>
      <c r="R1343" s="6">
        <f>IF('Τα Στοιχήματα μου'!E1343&lt;&gt;0,(100-($Q$1022*100)/100)/'Τα Στοιχήματα μου'!E1343,0)</f>
        <v>0</v>
      </c>
      <c r="S1343" s="6">
        <f>R1343*('Τα Στοιχήματα μου'!E1343-1)</f>
        <v>0</v>
      </c>
      <c r="T1343" s="5">
        <f>SUM($S$23:S1343)/100+1</f>
        <v>1.4422218253259511</v>
      </c>
      <c r="U1343" s="6">
        <f>IF('Τα Στοιχήματα μου'!E1343&lt;&gt;0,(100-(Q1343*100)/100)/'Τα Στοιχήματα μου'!E1343,0)</f>
        <v>0</v>
      </c>
      <c r="V1343" s="6">
        <f>'Τα Στοιχήματα μου'!E1343*U1343</f>
        <v>0</v>
      </c>
      <c r="W1343" s="5">
        <f>IF('Τα Στοιχήματα μου'!E1343&lt;&gt;0,V1343/(100/I1343),W1342)</f>
        <v>1.4422218253259509</v>
      </c>
      <c r="X1343" s="7"/>
      <c r="Y1343" s="6">
        <f>COUNTIF('Τα Στοιχήματα μου'!$F$23:F1343,"W")+COUNTIF('Τα Στοιχήματα μου'!$F$23:F1343,"L")</f>
        <v>5</v>
      </c>
      <c r="Z1343" s="6">
        <f>COUNTIF('Τα Στοιχήματα μου'!$F$23:F1343,"W")</f>
        <v>3</v>
      </c>
      <c r="AA1343" s="4">
        <f>COUNTIF('Τα Στοιχήματα μου'!$F$23:F1343,"W")/(COUNTIF('Τα Στοιχήματα μου'!$F$23:F1343,"W")+COUNTIF('Τα Στοιχήματα μου'!$F$23:F1343,"L"))</f>
        <v>0.6</v>
      </c>
    </row>
    <row r="1344" spans="2:27">
      <c r="B1344" s="6">
        <f t="shared" si="20"/>
        <v>1322</v>
      </c>
      <c r="I1344" s="6">
        <f>I1343+1</f>
        <v>1322</v>
      </c>
      <c r="J1344" s="6">
        <f>'Τα Στοιχήματα μου'!D1344</f>
        <v>0</v>
      </c>
      <c r="K1344" s="6">
        <f>'Τα Στοιχήματα μου'!E1344</f>
        <v>0</v>
      </c>
      <c r="L1344" s="6">
        <f>'Τα Στοιχήματα μου'!F1344</f>
        <v>0</v>
      </c>
      <c r="M1344" s="7"/>
      <c r="N1344" s="5">
        <f>AVERAGE('Τα Στοιχήματα μου'!$E$23:E1344)</f>
        <v>2.956</v>
      </c>
      <c r="O1344" s="6" t="str">
        <f>IF('Τα Στοιχήματα μου'!E1344&lt;&gt;0,1/'Τα Στοιχήματα μου'!E1344,"")</f>
        <v/>
      </c>
      <c r="P1344" s="6">
        <f>SUM($O$23:O1344)</f>
        <v>3.4668730650154802</v>
      </c>
      <c r="Q1344" s="6">
        <f>(1-(1/P1344))*100</f>
        <v>71.155563493480983</v>
      </c>
      <c r="R1344" s="6">
        <f>IF('Τα Στοιχήματα μου'!E1344&lt;&gt;0,(100-($Q$1022*100)/100)/'Τα Στοιχήματα μου'!E1344,0)</f>
        <v>0</v>
      </c>
      <c r="S1344" s="6">
        <f>R1344*('Τα Στοιχήματα μου'!E1344-1)</f>
        <v>0</v>
      </c>
      <c r="T1344" s="5">
        <f>SUM($S$23:S1344)/100+1</f>
        <v>1.4422218253259511</v>
      </c>
      <c r="U1344" s="6">
        <f>IF('Τα Στοιχήματα μου'!E1344&lt;&gt;0,(100-(Q1344*100)/100)/'Τα Στοιχήματα μου'!E1344,0)</f>
        <v>0</v>
      </c>
      <c r="V1344" s="6">
        <f>'Τα Στοιχήματα μου'!E1344*U1344</f>
        <v>0</v>
      </c>
      <c r="W1344" s="5">
        <f>IF('Τα Στοιχήματα μου'!E1344&lt;&gt;0,V1344/(100/I1344),W1343)</f>
        <v>1.4422218253259509</v>
      </c>
      <c r="X1344" s="7"/>
      <c r="Y1344" s="6">
        <f>COUNTIF('Τα Στοιχήματα μου'!$F$23:F1344,"W")+COUNTIF('Τα Στοιχήματα μου'!$F$23:F1344,"L")</f>
        <v>5</v>
      </c>
      <c r="Z1344" s="6">
        <f>COUNTIF('Τα Στοιχήματα μου'!$F$23:F1344,"W")</f>
        <v>3</v>
      </c>
      <c r="AA1344" s="4">
        <f>COUNTIF('Τα Στοιχήματα μου'!$F$23:F1344,"W")/(COUNTIF('Τα Στοιχήματα μου'!$F$23:F1344,"W")+COUNTIF('Τα Στοιχήματα μου'!$F$23:F1344,"L"))</f>
        <v>0.6</v>
      </c>
    </row>
    <row r="1345" spans="2:27">
      <c r="B1345" s="6">
        <f t="shared" si="20"/>
        <v>1323</v>
      </c>
      <c r="I1345" s="6">
        <f>I1344+1</f>
        <v>1323</v>
      </c>
      <c r="J1345" s="6">
        <f>'Τα Στοιχήματα μου'!D1345</f>
        <v>0</v>
      </c>
      <c r="K1345" s="6">
        <f>'Τα Στοιχήματα μου'!E1345</f>
        <v>0</v>
      </c>
      <c r="L1345" s="6">
        <f>'Τα Στοιχήματα μου'!F1345</f>
        <v>0</v>
      </c>
      <c r="M1345" s="7"/>
      <c r="N1345" s="5">
        <f>AVERAGE('Τα Στοιχήματα μου'!$E$23:E1345)</f>
        <v>2.956</v>
      </c>
      <c r="O1345" s="6" t="str">
        <f>IF('Τα Στοιχήματα μου'!E1345&lt;&gt;0,1/'Τα Στοιχήματα μου'!E1345,"")</f>
        <v/>
      </c>
      <c r="P1345" s="6">
        <f>SUM($O$23:O1345)</f>
        <v>3.4668730650154802</v>
      </c>
      <c r="Q1345" s="6">
        <f>(1-(1/P1345))*100</f>
        <v>71.155563493480983</v>
      </c>
      <c r="R1345" s="6">
        <f>IF('Τα Στοιχήματα μου'!E1345&lt;&gt;0,(100-($Q$1022*100)/100)/'Τα Στοιχήματα μου'!E1345,0)</f>
        <v>0</v>
      </c>
      <c r="S1345" s="6">
        <f>R1345*('Τα Στοιχήματα μου'!E1345-1)</f>
        <v>0</v>
      </c>
      <c r="T1345" s="5">
        <f>SUM($S$23:S1345)/100+1</f>
        <v>1.4422218253259511</v>
      </c>
      <c r="U1345" s="6">
        <f>IF('Τα Στοιχήματα μου'!E1345&lt;&gt;0,(100-(Q1345*100)/100)/'Τα Στοιχήματα μου'!E1345,0)</f>
        <v>0</v>
      </c>
      <c r="V1345" s="6">
        <f>'Τα Στοιχήματα μου'!E1345*U1345</f>
        <v>0</v>
      </c>
      <c r="W1345" s="5">
        <f>IF('Τα Στοιχήματα μου'!E1345&lt;&gt;0,V1345/(100/I1345),W1344)</f>
        <v>1.4422218253259509</v>
      </c>
      <c r="X1345" s="7"/>
      <c r="Y1345" s="6">
        <f>COUNTIF('Τα Στοιχήματα μου'!$F$23:F1345,"W")+COUNTIF('Τα Στοιχήματα μου'!$F$23:F1345,"L")</f>
        <v>5</v>
      </c>
      <c r="Z1345" s="6">
        <f>COUNTIF('Τα Στοιχήματα μου'!$F$23:F1345,"W")</f>
        <v>3</v>
      </c>
      <c r="AA1345" s="4">
        <f>COUNTIF('Τα Στοιχήματα μου'!$F$23:F1345,"W")/(COUNTIF('Τα Στοιχήματα μου'!$F$23:F1345,"W")+COUNTIF('Τα Στοιχήματα μου'!$F$23:F1345,"L"))</f>
        <v>0.6</v>
      </c>
    </row>
    <row r="1346" spans="2:27">
      <c r="B1346" s="6">
        <f t="shared" si="20"/>
        <v>1324</v>
      </c>
      <c r="I1346" s="6">
        <f>I1345+1</f>
        <v>1324</v>
      </c>
      <c r="J1346" s="6">
        <f>'Τα Στοιχήματα μου'!D1346</f>
        <v>0</v>
      </c>
      <c r="K1346" s="6">
        <f>'Τα Στοιχήματα μου'!E1346</f>
        <v>0</v>
      </c>
      <c r="L1346" s="6">
        <f>'Τα Στοιχήματα μου'!F1346</f>
        <v>0</v>
      </c>
      <c r="M1346" s="7"/>
      <c r="N1346" s="5">
        <f>AVERAGE('Τα Στοιχήματα μου'!$E$23:E1346)</f>
        <v>2.956</v>
      </c>
      <c r="O1346" s="6" t="str">
        <f>IF('Τα Στοιχήματα μου'!E1346&lt;&gt;0,1/'Τα Στοιχήματα μου'!E1346,"")</f>
        <v/>
      </c>
      <c r="P1346" s="6">
        <f>SUM($O$23:O1346)</f>
        <v>3.4668730650154802</v>
      </c>
      <c r="Q1346" s="6">
        <f>(1-(1/P1346))*100</f>
        <v>71.155563493480983</v>
      </c>
      <c r="R1346" s="6">
        <f>IF('Τα Στοιχήματα μου'!E1346&lt;&gt;0,(100-($Q$1022*100)/100)/'Τα Στοιχήματα μου'!E1346,0)</f>
        <v>0</v>
      </c>
      <c r="S1346" s="6">
        <f>R1346*('Τα Στοιχήματα μου'!E1346-1)</f>
        <v>0</v>
      </c>
      <c r="T1346" s="5">
        <f>SUM($S$23:S1346)/100+1</f>
        <v>1.4422218253259511</v>
      </c>
      <c r="U1346" s="6">
        <f>IF('Τα Στοιχήματα μου'!E1346&lt;&gt;0,(100-(Q1346*100)/100)/'Τα Στοιχήματα μου'!E1346,0)</f>
        <v>0</v>
      </c>
      <c r="V1346" s="6">
        <f>'Τα Στοιχήματα μου'!E1346*U1346</f>
        <v>0</v>
      </c>
      <c r="W1346" s="5">
        <f>IF('Τα Στοιχήματα μου'!E1346&lt;&gt;0,V1346/(100/I1346),W1345)</f>
        <v>1.4422218253259509</v>
      </c>
      <c r="X1346" s="7"/>
      <c r="Y1346" s="6">
        <f>COUNTIF('Τα Στοιχήματα μου'!$F$23:F1346,"W")+COUNTIF('Τα Στοιχήματα μου'!$F$23:F1346,"L")</f>
        <v>5</v>
      </c>
      <c r="Z1346" s="6">
        <f>COUNTIF('Τα Στοιχήματα μου'!$F$23:F1346,"W")</f>
        <v>3</v>
      </c>
      <c r="AA1346" s="4">
        <f>COUNTIF('Τα Στοιχήματα μου'!$F$23:F1346,"W")/(COUNTIF('Τα Στοιχήματα μου'!$F$23:F1346,"W")+COUNTIF('Τα Στοιχήματα μου'!$F$23:F1346,"L"))</f>
        <v>0.6</v>
      </c>
    </row>
    <row r="1347" spans="2:27">
      <c r="B1347" s="6">
        <f t="shared" si="20"/>
        <v>1325</v>
      </c>
      <c r="I1347" s="6">
        <f>I1346+1</f>
        <v>1325</v>
      </c>
      <c r="J1347" s="6">
        <f>'Τα Στοιχήματα μου'!D1347</f>
        <v>0</v>
      </c>
      <c r="K1347" s="6">
        <f>'Τα Στοιχήματα μου'!E1347</f>
        <v>0</v>
      </c>
      <c r="L1347" s="6">
        <f>'Τα Στοιχήματα μου'!F1347</f>
        <v>0</v>
      </c>
      <c r="M1347" s="7"/>
      <c r="N1347" s="5">
        <f>AVERAGE('Τα Στοιχήματα μου'!$E$23:E1347)</f>
        <v>2.956</v>
      </c>
      <c r="O1347" s="6" t="str">
        <f>IF('Τα Στοιχήματα μου'!E1347&lt;&gt;0,1/'Τα Στοιχήματα μου'!E1347,"")</f>
        <v/>
      </c>
      <c r="P1347" s="6">
        <f>SUM($O$23:O1347)</f>
        <v>3.4668730650154802</v>
      </c>
      <c r="Q1347" s="6">
        <f>(1-(1/P1347))*100</f>
        <v>71.155563493480983</v>
      </c>
      <c r="R1347" s="6">
        <f>IF('Τα Στοιχήματα μου'!E1347&lt;&gt;0,(100-($Q$1022*100)/100)/'Τα Στοιχήματα μου'!E1347,0)</f>
        <v>0</v>
      </c>
      <c r="S1347" s="6">
        <f>R1347*('Τα Στοιχήματα μου'!E1347-1)</f>
        <v>0</v>
      </c>
      <c r="T1347" s="5">
        <f>SUM($S$23:S1347)/100+1</f>
        <v>1.4422218253259511</v>
      </c>
      <c r="U1347" s="6">
        <f>IF('Τα Στοιχήματα μου'!E1347&lt;&gt;0,(100-(Q1347*100)/100)/'Τα Στοιχήματα μου'!E1347,0)</f>
        <v>0</v>
      </c>
      <c r="V1347" s="6">
        <f>'Τα Στοιχήματα μου'!E1347*U1347</f>
        <v>0</v>
      </c>
      <c r="W1347" s="5">
        <f>IF('Τα Στοιχήματα μου'!E1347&lt;&gt;0,V1347/(100/I1347),W1346)</f>
        <v>1.4422218253259509</v>
      </c>
      <c r="X1347" s="7"/>
      <c r="Y1347" s="6">
        <f>COUNTIF('Τα Στοιχήματα μου'!$F$23:F1347,"W")+COUNTIF('Τα Στοιχήματα μου'!$F$23:F1347,"L")</f>
        <v>5</v>
      </c>
      <c r="Z1347" s="6">
        <f>COUNTIF('Τα Στοιχήματα μου'!$F$23:F1347,"W")</f>
        <v>3</v>
      </c>
      <c r="AA1347" s="4">
        <f>COUNTIF('Τα Στοιχήματα μου'!$F$23:F1347,"W")/(COUNTIF('Τα Στοιχήματα μου'!$F$23:F1347,"W")+COUNTIF('Τα Στοιχήματα μου'!$F$23:F1347,"L"))</f>
        <v>0.6</v>
      </c>
    </row>
    <row r="1348" spans="2:27">
      <c r="B1348" s="6">
        <f t="shared" si="20"/>
        <v>1326</v>
      </c>
      <c r="I1348" s="6">
        <f>I1347+1</f>
        <v>1326</v>
      </c>
      <c r="J1348" s="6">
        <f>'Τα Στοιχήματα μου'!D1348</f>
        <v>0</v>
      </c>
      <c r="K1348" s="6">
        <f>'Τα Στοιχήματα μου'!E1348</f>
        <v>0</v>
      </c>
      <c r="L1348" s="6">
        <f>'Τα Στοιχήματα μου'!F1348</f>
        <v>0</v>
      </c>
      <c r="M1348" s="7"/>
      <c r="N1348" s="5">
        <f>AVERAGE('Τα Στοιχήματα μου'!$E$23:E1348)</f>
        <v>2.956</v>
      </c>
      <c r="O1348" s="6" t="str">
        <f>IF('Τα Στοιχήματα μου'!E1348&lt;&gt;0,1/'Τα Στοιχήματα μου'!E1348,"")</f>
        <v/>
      </c>
      <c r="P1348" s="6">
        <f>SUM($O$23:O1348)</f>
        <v>3.4668730650154802</v>
      </c>
      <c r="Q1348" s="6">
        <f>(1-(1/P1348))*100</f>
        <v>71.155563493480983</v>
      </c>
      <c r="R1348" s="6">
        <f>IF('Τα Στοιχήματα μου'!E1348&lt;&gt;0,(100-($Q$1022*100)/100)/'Τα Στοιχήματα μου'!E1348,0)</f>
        <v>0</v>
      </c>
      <c r="S1348" s="6">
        <f>R1348*('Τα Στοιχήματα μου'!E1348-1)</f>
        <v>0</v>
      </c>
      <c r="T1348" s="5">
        <f>SUM($S$23:S1348)/100+1</f>
        <v>1.4422218253259511</v>
      </c>
      <c r="U1348" s="6">
        <f>IF('Τα Στοιχήματα μου'!E1348&lt;&gt;0,(100-(Q1348*100)/100)/'Τα Στοιχήματα μου'!E1348,0)</f>
        <v>0</v>
      </c>
      <c r="V1348" s="6">
        <f>'Τα Στοιχήματα μου'!E1348*U1348</f>
        <v>0</v>
      </c>
      <c r="W1348" s="5">
        <f>IF('Τα Στοιχήματα μου'!E1348&lt;&gt;0,V1348/(100/I1348),W1347)</f>
        <v>1.4422218253259509</v>
      </c>
      <c r="X1348" s="7"/>
      <c r="Y1348" s="6">
        <f>COUNTIF('Τα Στοιχήματα μου'!$F$23:F1348,"W")+COUNTIF('Τα Στοιχήματα μου'!$F$23:F1348,"L")</f>
        <v>5</v>
      </c>
      <c r="Z1348" s="6">
        <f>COUNTIF('Τα Στοιχήματα μου'!$F$23:F1348,"W")</f>
        <v>3</v>
      </c>
      <c r="AA1348" s="4">
        <f>COUNTIF('Τα Στοιχήματα μου'!$F$23:F1348,"W")/(COUNTIF('Τα Στοιχήματα μου'!$F$23:F1348,"W")+COUNTIF('Τα Στοιχήματα μου'!$F$23:F1348,"L"))</f>
        <v>0.6</v>
      </c>
    </row>
    <row r="1349" spans="2:27">
      <c r="B1349" s="6">
        <f t="shared" si="20"/>
        <v>1327</v>
      </c>
      <c r="I1349" s="6">
        <f>I1348+1</f>
        <v>1327</v>
      </c>
      <c r="J1349" s="6">
        <f>'Τα Στοιχήματα μου'!D1349</f>
        <v>0</v>
      </c>
      <c r="K1349" s="6">
        <f>'Τα Στοιχήματα μου'!E1349</f>
        <v>0</v>
      </c>
      <c r="L1349" s="6">
        <f>'Τα Στοιχήματα μου'!F1349</f>
        <v>0</v>
      </c>
      <c r="M1349" s="7"/>
      <c r="N1349" s="5">
        <f>AVERAGE('Τα Στοιχήματα μου'!$E$23:E1349)</f>
        <v>2.956</v>
      </c>
      <c r="O1349" s="6" t="str">
        <f>IF('Τα Στοιχήματα μου'!E1349&lt;&gt;0,1/'Τα Στοιχήματα μου'!E1349,"")</f>
        <v/>
      </c>
      <c r="P1349" s="6">
        <f>SUM($O$23:O1349)</f>
        <v>3.4668730650154802</v>
      </c>
      <c r="Q1349" s="6">
        <f>(1-(1/P1349))*100</f>
        <v>71.155563493480983</v>
      </c>
      <c r="R1349" s="6">
        <f>IF('Τα Στοιχήματα μου'!E1349&lt;&gt;0,(100-($Q$1022*100)/100)/'Τα Στοιχήματα μου'!E1349,0)</f>
        <v>0</v>
      </c>
      <c r="S1349" s="6">
        <f>R1349*('Τα Στοιχήματα μου'!E1349-1)</f>
        <v>0</v>
      </c>
      <c r="T1349" s="5">
        <f>SUM($S$23:S1349)/100+1</f>
        <v>1.4422218253259511</v>
      </c>
      <c r="U1349" s="6">
        <f>IF('Τα Στοιχήματα μου'!E1349&lt;&gt;0,(100-(Q1349*100)/100)/'Τα Στοιχήματα μου'!E1349,0)</f>
        <v>0</v>
      </c>
      <c r="V1349" s="6">
        <f>'Τα Στοιχήματα μου'!E1349*U1349</f>
        <v>0</v>
      </c>
      <c r="W1349" s="5">
        <f>IF('Τα Στοιχήματα μου'!E1349&lt;&gt;0,V1349/(100/I1349),W1348)</f>
        <v>1.4422218253259509</v>
      </c>
      <c r="X1349" s="7"/>
      <c r="Y1349" s="6">
        <f>COUNTIF('Τα Στοιχήματα μου'!$F$23:F1349,"W")+COUNTIF('Τα Στοιχήματα μου'!$F$23:F1349,"L")</f>
        <v>5</v>
      </c>
      <c r="Z1349" s="6">
        <f>COUNTIF('Τα Στοιχήματα μου'!$F$23:F1349,"W")</f>
        <v>3</v>
      </c>
      <c r="AA1349" s="4">
        <f>COUNTIF('Τα Στοιχήματα μου'!$F$23:F1349,"W")/(COUNTIF('Τα Στοιχήματα μου'!$F$23:F1349,"W")+COUNTIF('Τα Στοιχήματα μου'!$F$23:F1349,"L"))</f>
        <v>0.6</v>
      </c>
    </row>
    <row r="1350" spans="2:27">
      <c r="B1350" s="6">
        <f t="shared" si="20"/>
        <v>1328</v>
      </c>
      <c r="I1350" s="6">
        <f>I1349+1</f>
        <v>1328</v>
      </c>
      <c r="J1350" s="6">
        <f>'Τα Στοιχήματα μου'!D1350</f>
        <v>0</v>
      </c>
      <c r="K1350" s="6">
        <f>'Τα Στοιχήματα μου'!E1350</f>
        <v>0</v>
      </c>
      <c r="L1350" s="6">
        <f>'Τα Στοιχήματα μου'!F1350</f>
        <v>0</v>
      </c>
      <c r="M1350" s="7"/>
      <c r="N1350" s="5">
        <f>AVERAGE('Τα Στοιχήματα μου'!$E$23:E1350)</f>
        <v>2.956</v>
      </c>
      <c r="O1350" s="6" t="str">
        <f>IF('Τα Στοιχήματα μου'!E1350&lt;&gt;0,1/'Τα Στοιχήματα μου'!E1350,"")</f>
        <v/>
      </c>
      <c r="P1350" s="6">
        <f>SUM($O$23:O1350)</f>
        <v>3.4668730650154802</v>
      </c>
      <c r="Q1350" s="6">
        <f>(1-(1/P1350))*100</f>
        <v>71.155563493480983</v>
      </c>
      <c r="R1350" s="6">
        <f>IF('Τα Στοιχήματα μου'!E1350&lt;&gt;0,(100-($Q$1022*100)/100)/'Τα Στοιχήματα μου'!E1350,0)</f>
        <v>0</v>
      </c>
      <c r="S1350" s="6">
        <f>R1350*('Τα Στοιχήματα μου'!E1350-1)</f>
        <v>0</v>
      </c>
      <c r="T1350" s="5">
        <f>SUM($S$23:S1350)/100+1</f>
        <v>1.4422218253259511</v>
      </c>
      <c r="U1350" s="6">
        <f>IF('Τα Στοιχήματα μου'!E1350&lt;&gt;0,(100-(Q1350*100)/100)/'Τα Στοιχήματα μου'!E1350,0)</f>
        <v>0</v>
      </c>
      <c r="V1350" s="6">
        <f>'Τα Στοιχήματα μου'!E1350*U1350</f>
        <v>0</v>
      </c>
      <c r="W1350" s="5">
        <f>IF('Τα Στοιχήματα μου'!E1350&lt;&gt;0,V1350/(100/I1350),W1349)</f>
        <v>1.4422218253259509</v>
      </c>
      <c r="X1350" s="7"/>
      <c r="Y1350" s="6">
        <f>COUNTIF('Τα Στοιχήματα μου'!$F$23:F1350,"W")+COUNTIF('Τα Στοιχήματα μου'!$F$23:F1350,"L")</f>
        <v>5</v>
      </c>
      <c r="Z1350" s="6">
        <f>COUNTIF('Τα Στοιχήματα μου'!$F$23:F1350,"W")</f>
        <v>3</v>
      </c>
      <c r="AA1350" s="4">
        <f>COUNTIF('Τα Στοιχήματα μου'!$F$23:F1350,"W")/(COUNTIF('Τα Στοιχήματα μου'!$F$23:F1350,"W")+COUNTIF('Τα Στοιχήματα μου'!$F$23:F1350,"L"))</f>
        <v>0.6</v>
      </c>
    </row>
    <row r="1351" spans="2:27">
      <c r="B1351" s="6">
        <f t="shared" si="20"/>
        <v>1329</v>
      </c>
      <c r="I1351" s="6">
        <f>I1350+1</f>
        <v>1329</v>
      </c>
      <c r="J1351" s="6">
        <f>'Τα Στοιχήματα μου'!D1351</f>
        <v>0</v>
      </c>
      <c r="K1351" s="6">
        <f>'Τα Στοιχήματα μου'!E1351</f>
        <v>0</v>
      </c>
      <c r="L1351" s="6">
        <f>'Τα Στοιχήματα μου'!F1351</f>
        <v>0</v>
      </c>
      <c r="M1351" s="7"/>
      <c r="N1351" s="5">
        <f>AVERAGE('Τα Στοιχήματα μου'!$E$23:E1351)</f>
        <v>2.956</v>
      </c>
      <c r="O1351" s="6" t="str">
        <f>IF('Τα Στοιχήματα μου'!E1351&lt;&gt;0,1/'Τα Στοιχήματα μου'!E1351,"")</f>
        <v/>
      </c>
      <c r="P1351" s="6">
        <f>SUM($O$23:O1351)</f>
        <v>3.4668730650154802</v>
      </c>
      <c r="Q1351" s="6">
        <f>(1-(1/P1351))*100</f>
        <v>71.155563493480983</v>
      </c>
      <c r="R1351" s="6">
        <f>IF('Τα Στοιχήματα μου'!E1351&lt;&gt;0,(100-($Q$1022*100)/100)/'Τα Στοιχήματα μου'!E1351,0)</f>
        <v>0</v>
      </c>
      <c r="S1351" s="6">
        <f>R1351*('Τα Στοιχήματα μου'!E1351-1)</f>
        <v>0</v>
      </c>
      <c r="T1351" s="5">
        <f>SUM($S$23:S1351)/100+1</f>
        <v>1.4422218253259511</v>
      </c>
      <c r="U1351" s="6">
        <f>IF('Τα Στοιχήματα μου'!E1351&lt;&gt;0,(100-(Q1351*100)/100)/'Τα Στοιχήματα μου'!E1351,0)</f>
        <v>0</v>
      </c>
      <c r="V1351" s="6">
        <f>'Τα Στοιχήματα μου'!E1351*U1351</f>
        <v>0</v>
      </c>
      <c r="W1351" s="5">
        <f>IF('Τα Στοιχήματα μου'!E1351&lt;&gt;0,V1351/(100/I1351),W1350)</f>
        <v>1.4422218253259509</v>
      </c>
      <c r="X1351" s="7"/>
      <c r="Y1351" s="6">
        <f>COUNTIF('Τα Στοιχήματα μου'!$F$23:F1351,"W")+COUNTIF('Τα Στοιχήματα μου'!$F$23:F1351,"L")</f>
        <v>5</v>
      </c>
      <c r="Z1351" s="6">
        <f>COUNTIF('Τα Στοιχήματα μου'!$F$23:F1351,"W")</f>
        <v>3</v>
      </c>
      <c r="AA1351" s="4">
        <f>COUNTIF('Τα Στοιχήματα μου'!$F$23:F1351,"W")/(COUNTIF('Τα Στοιχήματα μου'!$F$23:F1351,"W")+COUNTIF('Τα Στοιχήματα μου'!$F$23:F1351,"L"))</f>
        <v>0.6</v>
      </c>
    </row>
    <row r="1352" spans="2:27">
      <c r="B1352" s="6">
        <f t="shared" si="20"/>
        <v>1330</v>
      </c>
      <c r="I1352" s="6">
        <f>I1351+1</f>
        <v>1330</v>
      </c>
      <c r="J1352" s="6">
        <f>'Τα Στοιχήματα μου'!D1352</f>
        <v>0</v>
      </c>
      <c r="K1352" s="6">
        <f>'Τα Στοιχήματα μου'!E1352</f>
        <v>0</v>
      </c>
      <c r="L1352" s="6">
        <f>'Τα Στοιχήματα μου'!F1352</f>
        <v>0</v>
      </c>
      <c r="M1352" s="7"/>
      <c r="N1352" s="5">
        <f>AVERAGE('Τα Στοιχήματα μου'!$E$23:E1352)</f>
        <v>2.956</v>
      </c>
      <c r="O1352" s="6" t="str">
        <f>IF('Τα Στοιχήματα μου'!E1352&lt;&gt;0,1/'Τα Στοιχήματα μου'!E1352,"")</f>
        <v/>
      </c>
      <c r="P1352" s="6">
        <f>SUM($O$23:O1352)</f>
        <v>3.4668730650154802</v>
      </c>
      <c r="Q1352" s="6">
        <f>(1-(1/P1352))*100</f>
        <v>71.155563493480983</v>
      </c>
      <c r="R1352" s="6">
        <f>IF('Τα Στοιχήματα μου'!E1352&lt;&gt;0,(100-($Q$1022*100)/100)/'Τα Στοιχήματα μου'!E1352,0)</f>
        <v>0</v>
      </c>
      <c r="S1352" s="6">
        <f>R1352*('Τα Στοιχήματα μου'!E1352-1)</f>
        <v>0</v>
      </c>
      <c r="T1352" s="5">
        <f>SUM($S$23:S1352)/100+1</f>
        <v>1.4422218253259511</v>
      </c>
      <c r="U1352" s="6">
        <f>IF('Τα Στοιχήματα μου'!E1352&lt;&gt;0,(100-(Q1352*100)/100)/'Τα Στοιχήματα μου'!E1352,0)</f>
        <v>0</v>
      </c>
      <c r="V1352" s="6">
        <f>'Τα Στοιχήματα μου'!E1352*U1352</f>
        <v>0</v>
      </c>
      <c r="W1352" s="5">
        <f>IF('Τα Στοιχήματα μου'!E1352&lt;&gt;0,V1352/(100/I1352),W1351)</f>
        <v>1.4422218253259509</v>
      </c>
      <c r="X1352" s="7"/>
      <c r="Y1352" s="6">
        <f>COUNTIF('Τα Στοιχήματα μου'!$F$23:F1352,"W")+COUNTIF('Τα Στοιχήματα μου'!$F$23:F1352,"L")</f>
        <v>5</v>
      </c>
      <c r="Z1352" s="6">
        <f>COUNTIF('Τα Στοιχήματα μου'!$F$23:F1352,"W")</f>
        <v>3</v>
      </c>
      <c r="AA1352" s="4">
        <f>COUNTIF('Τα Στοιχήματα μου'!$F$23:F1352,"W")/(COUNTIF('Τα Στοιχήματα μου'!$F$23:F1352,"W")+COUNTIF('Τα Στοιχήματα μου'!$F$23:F1352,"L"))</f>
        <v>0.6</v>
      </c>
    </row>
    <row r="1353" spans="2:27">
      <c r="B1353" s="6">
        <f t="shared" si="20"/>
        <v>1331</v>
      </c>
      <c r="I1353" s="6">
        <f>I1352+1</f>
        <v>1331</v>
      </c>
      <c r="J1353" s="6">
        <f>'Τα Στοιχήματα μου'!D1353</f>
        <v>0</v>
      </c>
      <c r="K1353" s="6">
        <f>'Τα Στοιχήματα μου'!E1353</f>
        <v>0</v>
      </c>
      <c r="L1353" s="6">
        <f>'Τα Στοιχήματα μου'!F1353</f>
        <v>0</v>
      </c>
      <c r="M1353" s="7"/>
      <c r="N1353" s="5">
        <f>AVERAGE('Τα Στοιχήματα μου'!$E$23:E1353)</f>
        <v>2.956</v>
      </c>
      <c r="O1353" s="6" t="str">
        <f>IF('Τα Στοιχήματα μου'!E1353&lt;&gt;0,1/'Τα Στοιχήματα μου'!E1353,"")</f>
        <v/>
      </c>
      <c r="P1353" s="6">
        <f>SUM($O$23:O1353)</f>
        <v>3.4668730650154802</v>
      </c>
      <c r="Q1353" s="6">
        <f>(1-(1/P1353))*100</f>
        <v>71.155563493480983</v>
      </c>
      <c r="R1353" s="6">
        <f>IF('Τα Στοιχήματα μου'!E1353&lt;&gt;0,(100-($Q$1022*100)/100)/'Τα Στοιχήματα μου'!E1353,0)</f>
        <v>0</v>
      </c>
      <c r="S1353" s="6">
        <f>R1353*('Τα Στοιχήματα μου'!E1353-1)</f>
        <v>0</v>
      </c>
      <c r="T1353" s="5">
        <f>SUM($S$23:S1353)/100+1</f>
        <v>1.4422218253259511</v>
      </c>
      <c r="U1353" s="6">
        <f>IF('Τα Στοιχήματα μου'!E1353&lt;&gt;0,(100-(Q1353*100)/100)/'Τα Στοιχήματα μου'!E1353,0)</f>
        <v>0</v>
      </c>
      <c r="V1353" s="6">
        <f>'Τα Στοιχήματα μου'!E1353*U1353</f>
        <v>0</v>
      </c>
      <c r="W1353" s="5">
        <f>IF('Τα Στοιχήματα μου'!E1353&lt;&gt;0,V1353/(100/I1353),W1352)</f>
        <v>1.4422218253259509</v>
      </c>
      <c r="X1353" s="7"/>
      <c r="Y1353" s="6">
        <f>COUNTIF('Τα Στοιχήματα μου'!$F$23:F1353,"W")+COUNTIF('Τα Στοιχήματα μου'!$F$23:F1353,"L")</f>
        <v>5</v>
      </c>
      <c r="Z1353" s="6">
        <f>COUNTIF('Τα Στοιχήματα μου'!$F$23:F1353,"W")</f>
        <v>3</v>
      </c>
      <c r="AA1353" s="4">
        <f>COUNTIF('Τα Στοιχήματα μου'!$F$23:F1353,"W")/(COUNTIF('Τα Στοιχήματα μου'!$F$23:F1353,"W")+COUNTIF('Τα Στοιχήματα μου'!$F$23:F1353,"L"))</f>
        <v>0.6</v>
      </c>
    </row>
    <row r="1354" spans="2:27">
      <c r="B1354" s="6">
        <f t="shared" si="20"/>
        <v>1332</v>
      </c>
      <c r="I1354" s="6">
        <f>I1353+1</f>
        <v>1332</v>
      </c>
      <c r="J1354" s="6">
        <f>'Τα Στοιχήματα μου'!D1354</f>
        <v>0</v>
      </c>
      <c r="K1354" s="6">
        <f>'Τα Στοιχήματα μου'!E1354</f>
        <v>0</v>
      </c>
      <c r="L1354" s="6">
        <f>'Τα Στοιχήματα μου'!F1354</f>
        <v>0</v>
      </c>
      <c r="M1354" s="7"/>
      <c r="N1354" s="5">
        <f>AVERAGE('Τα Στοιχήματα μου'!$E$23:E1354)</f>
        <v>2.956</v>
      </c>
      <c r="O1354" s="6" t="str">
        <f>IF('Τα Στοιχήματα μου'!E1354&lt;&gt;0,1/'Τα Στοιχήματα μου'!E1354,"")</f>
        <v/>
      </c>
      <c r="P1354" s="6">
        <f>SUM($O$23:O1354)</f>
        <v>3.4668730650154802</v>
      </c>
      <c r="Q1354" s="6">
        <f>(1-(1/P1354))*100</f>
        <v>71.155563493480983</v>
      </c>
      <c r="R1354" s="6">
        <f>IF('Τα Στοιχήματα μου'!E1354&lt;&gt;0,(100-($Q$1022*100)/100)/'Τα Στοιχήματα μου'!E1354,0)</f>
        <v>0</v>
      </c>
      <c r="S1354" s="6">
        <f>R1354*('Τα Στοιχήματα μου'!E1354-1)</f>
        <v>0</v>
      </c>
      <c r="T1354" s="5">
        <f>SUM($S$23:S1354)/100+1</f>
        <v>1.4422218253259511</v>
      </c>
      <c r="U1354" s="6">
        <f>IF('Τα Στοιχήματα μου'!E1354&lt;&gt;0,(100-(Q1354*100)/100)/'Τα Στοιχήματα μου'!E1354,0)</f>
        <v>0</v>
      </c>
      <c r="V1354" s="6">
        <f>'Τα Στοιχήματα μου'!E1354*U1354</f>
        <v>0</v>
      </c>
      <c r="W1354" s="5">
        <f>IF('Τα Στοιχήματα μου'!E1354&lt;&gt;0,V1354/(100/I1354),W1353)</f>
        <v>1.4422218253259509</v>
      </c>
      <c r="X1354" s="7"/>
      <c r="Y1354" s="6">
        <f>COUNTIF('Τα Στοιχήματα μου'!$F$23:F1354,"W")+COUNTIF('Τα Στοιχήματα μου'!$F$23:F1354,"L")</f>
        <v>5</v>
      </c>
      <c r="Z1354" s="6">
        <f>COUNTIF('Τα Στοιχήματα μου'!$F$23:F1354,"W")</f>
        <v>3</v>
      </c>
      <c r="AA1354" s="4">
        <f>COUNTIF('Τα Στοιχήματα μου'!$F$23:F1354,"W")/(COUNTIF('Τα Στοιχήματα μου'!$F$23:F1354,"W")+COUNTIF('Τα Στοιχήματα μου'!$F$23:F1354,"L"))</f>
        <v>0.6</v>
      </c>
    </row>
    <row r="1355" spans="2:27">
      <c r="B1355" s="6">
        <f t="shared" si="20"/>
        <v>1333</v>
      </c>
      <c r="I1355" s="6">
        <f>I1354+1</f>
        <v>1333</v>
      </c>
      <c r="J1355" s="6">
        <f>'Τα Στοιχήματα μου'!D1355</f>
        <v>0</v>
      </c>
      <c r="K1355" s="6">
        <f>'Τα Στοιχήματα μου'!E1355</f>
        <v>0</v>
      </c>
      <c r="L1355" s="6">
        <f>'Τα Στοιχήματα μου'!F1355</f>
        <v>0</v>
      </c>
      <c r="M1355" s="7"/>
      <c r="N1355" s="5">
        <f>AVERAGE('Τα Στοιχήματα μου'!$E$23:E1355)</f>
        <v>2.956</v>
      </c>
      <c r="O1355" s="6" t="str">
        <f>IF('Τα Στοιχήματα μου'!E1355&lt;&gt;0,1/'Τα Στοιχήματα μου'!E1355,"")</f>
        <v/>
      </c>
      <c r="P1355" s="6">
        <f>SUM($O$23:O1355)</f>
        <v>3.4668730650154802</v>
      </c>
      <c r="Q1355" s="6">
        <f>(1-(1/P1355))*100</f>
        <v>71.155563493480983</v>
      </c>
      <c r="R1355" s="6">
        <f>IF('Τα Στοιχήματα μου'!E1355&lt;&gt;0,(100-($Q$1022*100)/100)/'Τα Στοιχήματα μου'!E1355,0)</f>
        <v>0</v>
      </c>
      <c r="S1355" s="6">
        <f>R1355*('Τα Στοιχήματα μου'!E1355-1)</f>
        <v>0</v>
      </c>
      <c r="T1355" s="5">
        <f>SUM($S$23:S1355)/100+1</f>
        <v>1.4422218253259511</v>
      </c>
      <c r="U1355" s="6">
        <f>IF('Τα Στοιχήματα μου'!E1355&lt;&gt;0,(100-(Q1355*100)/100)/'Τα Στοιχήματα μου'!E1355,0)</f>
        <v>0</v>
      </c>
      <c r="V1355" s="6">
        <f>'Τα Στοιχήματα μου'!E1355*U1355</f>
        <v>0</v>
      </c>
      <c r="W1355" s="5">
        <f>IF('Τα Στοιχήματα μου'!E1355&lt;&gt;0,V1355/(100/I1355),W1354)</f>
        <v>1.4422218253259509</v>
      </c>
      <c r="X1355" s="7"/>
      <c r="Y1355" s="6">
        <f>COUNTIF('Τα Στοιχήματα μου'!$F$23:F1355,"W")+COUNTIF('Τα Στοιχήματα μου'!$F$23:F1355,"L")</f>
        <v>5</v>
      </c>
      <c r="Z1355" s="6">
        <f>COUNTIF('Τα Στοιχήματα μου'!$F$23:F1355,"W")</f>
        <v>3</v>
      </c>
      <c r="AA1355" s="4">
        <f>COUNTIF('Τα Στοιχήματα μου'!$F$23:F1355,"W")/(COUNTIF('Τα Στοιχήματα μου'!$F$23:F1355,"W")+COUNTIF('Τα Στοιχήματα μου'!$F$23:F1355,"L"))</f>
        <v>0.6</v>
      </c>
    </row>
    <row r="1356" spans="2:27">
      <c r="B1356" s="6">
        <f t="shared" si="20"/>
        <v>1334</v>
      </c>
      <c r="I1356" s="6">
        <f>I1355+1</f>
        <v>1334</v>
      </c>
      <c r="J1356" s="6">
        <f>'Τα Στοιχήματα μου'!D1356</f>
        <v>0</v>
      </c>
      <c r="K1356" s="6">
        <f>'Τα Στοιχήματα μου'!E1356</f>
        <v>0</v>
      </c>
      <c r="L1356" s="6">
        <f>'Τα Στοιχήματα μου'!F1356</f>
        <v>0</v>
      </c>
      <c r="M1356" s="7"/>
      <c r="N1356" s="5">
        <f>AVERAGE('Τα Στοιχήματα μου'!$E$23:E1356)</f>
        <v>2.956</v>
      </c>
      <c r="O1356" s="6" t="str">
        <f>IF('Τα Στοιχήματα μου'!E1356&lt;&gt;0,1/'Τα Στοιχήματα μου'!E1356,"")</f>
        <v/>
      </c>
      <c r="P1356" s="6">
        <f>SUM($O$23:O1356)</f>
        <v>3.4668730650154802</v>
      </c>
      <c r="Q1356" s="6">
        <f>(1-(1/P1356))*100</f>
        <v>71.155563493480983</v>
      </c>
      <c r="R1356" s="6">
        <f>IF('Τα Στοιχήματα μου'!E1356&lt;&gt;0,(100-($Q$1022*100)/100)/'Τα Στοιχήματα μου'!E1356,0)</f>
        <v>0</v>
      </c>
      <c r="S1356" s="6">
        <f>R1356*('Τα Στοιχήματα μου'!E1356-1)</f>
        <v>0</v>
      </c>
      <c r="T1356" s="5">
        <f>SUM($S$23:S1356)/100+1</f>
        <v>1.4422218253259511</v>
      </c>
      <c r="U1356" s="6">
        <f>IF('Τα Στοιχήματα μου'!E1356&lt;&gt;0,(100-(Q1356*100)/100)/'Τα Στοιχήματα μου'!E1356,0)</f>
        <v>0</v>
      </c>
      <c r="V1356" s="6">
        <f>'Τα Στοιχήματα μου'!E1356*U1356</f>
        <v>0</v>
      </c>
      <c r="W1356" s="5">
        <f>IF('Τα Στοιχήματα μου'!E1356&lt;&gt;0,V1356/(100/I1356),W1355)</f>
        <v>1.4422218253259509</v>
      </c>
      <c r="X1356" s="7"/>
      <c r="Y1356" s="6">
        <f>COUNTIF('Τα Στοιχήματα μου'!$F$23:F1356,"W")+COUNTIF('Τα Στοιχήματα μου'!$F$23:F1356,"L")</f>
        <v>5</v>
      </c>
      <c r="Z1356" s="6">
        <f>COUNTIF('Τα Στοιχήματα μου'!$F$23:F1356,"W")</f>
        <v>3</v>
      </c>
      <c r="AA1356" s="4">
        <f>COUNTIF('Τα Στοιχήματα μου'!$F$23:F1356,"W")/(COUNTIF('Τα Στοιχήματα μου'!$F$23:F1356,"W")+COUNTIF('Τα Στοιχήματα μου'!$F$23:F1356,"L"))</f>
        <v>0.6</v>
      </c>
    </row>
    <row r="1357" spans="2:27">
      <c r="B1357" s="6">
        <f t="shared" si="20"/>
        <v>1335</v>
      </c>
      <c r="I1357" s="6">
        <f>I1356+1</f>
        <v>1335</v>
      </c>
      <c r="J1357" s="6">
        <f>'Τα Στοιχήματα μου'!D1357</f>
        <v>0</v>
      </c>
      <c r="K1357" s="6">
        <f>'Τα Στοιχήματα μου'!E1357</f>
        <v>0</v>
      </c>
      <c r="L1357" s="6">
        <f>'Τα Στοιχήματα μου'!F1357</f>
        <v>0</v>
      </c>
      <c r="M1357" s="7"/>
      <c r="N1357" s="5">
        <f>AVERAGE('Τα Στοιχήματα μου'!$E$23:E1357)</f>
        <v>2.956</v>
      </c>
      <c r="O1357" s="6" t="str">
        <f>IF('Τα Στοιχήματα μου'!E1357&lt;&gt;0,1/'Τα Στοιχήματα μου'!E1357,"")</f>
        <v/>
      </c>
      <c r="P1357" s="6">
        <f>SUM($O$23:O1357)</f>
        <v>3.4668730650154802</v>
      </c>
      <c r="Q1357" s="6">
        <f>(1-(1/P1357))*100</f>
        <v>71.155563493480983</v>
      </c>
      <c r="R1357" s="6">
        <f>IF('Τα Στοιχήματα μου'!E1357&lt;&gt;0,(100-($Q$1022*100)/100)/'Τα Στοιχήματα μου'!E1357,0)</f>
        <v>0</v>
      </c>
      <c r="S1357" s="6">
        <f>R1357*('Τα Στοιχήματα μου'!E1357-1)</f>
        <v>0</v>
      </c>
      <c r="T1357" s="5">
        <f>SUM($S$23:S1357)/100+1</f>
        <v>1.4422218253259511</v>
      </c>
      <c r="U1357" s="6">
        <f>IF('Τα Στοιχήματα μου'!E1357&lt;&gt;0,(100-(Q1357*100)/100)/'Τα Στοιχήματα μου'!E1357,0)</f>
        <v>0</v>
      </c>
      <c r="V1357" s="6">
        <f>'Τα Στοιχήματα μου'!E1357*U1357</f>
        <v>0</v>
      </c>
      <c r="W1357" s="5">
        <f>IF('Τα Στοιχήματα μου'!E1357&lt;&gt;0,V1357/(100/I1357),W1356)</f>
        <v>1.4422218253259509</v>
      </c>
      <c r="X1357" s="7"/>
      <c r="Y1357" s="6">
        <f>COUNTIF('Τα Στοιχήματα μου'!$F$23:F1357,"W")+COUNTIF('Τα Στοιχήματα μου'!$F$23:F1357,"L")</f>
        <v>5</v>
      </c>
      <c r="Z1357" s="6">
        <f>COUNTIF('Τα Στοιχήματα μου'!$F$23:F1357,"W")</f>
        <v>3</v>
      </c>
      <c r="AA1357" s="4">
        <f>COUNTIF('Τα Στοιχήματα μου'!$F$23:F1357,"W")/(COUNTIF('Τα Στοιχήματα μου'!$F$23:F1357,"W")+COUNTIF('Τα Στοιχήματα μου'!$F$23:F1357,"L"))</f>
        <v>0.6</v>
      </c>
    </row>
    <row r="1358" spans="2:27">
      <c r="B1358" s="6">
        <f t="shared" si="20"/>
        <v>1336</v>
      </c>
      <c r="I1358" s="6">
        <f>I1357+1</f>
        <v>1336</v>
      </c>
      <c r="J1358" s="6">
        <f>'Τα Στοιχήματα μου'!D1358</f>
        <v>0</v>
      </c>
      <c r="K1358" s="6">
        <f>'Τα Στοιχήματα μου'!E1358</f>
        <v>0</v>
      </c>
      <c r="L1358" s="6">
        <f>'Τα Στοιχήματα μου'!F1358</f>
        <v>0</v>
      </c>
      <c r="M1358" s="7"/>
      <c r="N1358" s="5">
        <f>AVERAGE('Τα Στοιχήματα μου'!$E$23:E1358)</f>
        <v>2.956</v>
      </c>
      <c r="O1358" s="6" t="str">
        <f>IF('Τα Στοιχήματα μου'!E1358&lt;&gt;0,1/'Τα Στοιχήματα μου'!E1358,"")</f>
        <v/>
      </c>
      <c r="P1358" s="6">
        <f>SUM($O$23:O1358)</f>
        <v>3.4668730650154802</v>
      </c>
      <c r="Q1358" s="6">
        <f>(1-(1/P1358))*100</f>
        <v>71.155563493480983</v>
      </c>
      <c r="R1358" s="6">
        <f>IF('Τα Στοιχήματα μου'!E1358&lt;&gt;0,(100-($Q$1022*100)/100)/'Τα Στοιχήματα μου'!E1358,0)</f>
        <v>0</v>
      </c>
      <c r="S1358" s="6">
        <f>R1358*('Τα Στοιχήματα μου'!E1358-1)</f>
        <v>0</v>
      </c>
      <c r="T1358" s="5">
        <f>SUM($S$23:S1358)/100+1</f>
        <v>1.4422218253259511</v>
      </c>
      <c r="U1358" s="6">
        <f>IF('Τα Στοιχήματα μου'!E1358&lt;&gt;0,(100-(Q1358*100)/100)/'Τα Στοιχήματα μου'!E1358,0)</f>
        <v>0</v>
      </c>
      <c r="V1358" s="6">
        <f>'Τα Στοιχήματα μου'!E1358*U1358</f>
        <v>0</v>
      </c>
      <c r="W1358" s="5">
        <f>IF('Τα Στοιχήματα μου'!E1358&lt;&gt;0,V1358/(100/I1358),W1357)</f>
        <v>1.4422218253259509</v>
      </c>
      <c r="X1358" s="7"/>
      <c r="Y1358" s="6">
        <f>COUNTIF('Τα Στοιχήματα μου'!$F$23:F1358,"W")+COUNTIF('Τα Στοιχήματα μου'!$F$23:F1358,"L")</f>
        <v>5</v>
      </c>
      <c r="Z1358" s="6">
        <f>COUNTIF('Τα Στοιχήματα μου'!$F$23:F1358,"W")</f>
        <v>3</v>
      </c>
      <c r="AA1358" s="4">
        <f>COUNTIF('Τα Στοιχήματα μου'!$F$23:F1358,"W")/(COUNTIF('Τα Στοιχήματα μου'!$F$23:F1358,"W")+COUNTIF('Τα Στοιχήματα μου'!$F$23:F1358,"L"))</f>
        <v>0.6</v>
      </c>
    </row>
    <row r="1359" spans="2:27">
      <c r="B1359" s="6">
        <f t="shared" si="20"/>
        <v>1337</v>
      </c>
      <c r="I1359" s="6">
        <f>I1358+1</f>
        <v>1337</v>
      </c>
      <c r="J1359" s="6">
        <f>'Τα Στοιχήματα μου'!D1359</f>
        <v>0</v>
      </c>
      <c r="K1359" s="6">
        <f>'Τα Στοιχήματα μου'!E1359</f>
        <v>0</v>
      </c>
      <c r="L1359" s="6">
        <f>'Τα Στοιχήματα μου'!F1359</f>
        <v>0</v>
      </c>
      <c r="M1359" s="7"/>
      <c r="N1359" s="5">
        <f>AVERAGE('Τα Στοιχήματα μου'!$E$23:E1359)</f>
        <v>2.956</v>
      </c>
      <c r="O1359" s="6" t="str">
        <f>IF('Τα Στοιχήματα μου'!E1359&lt;&gt;0,1/'Τα Στοιχήματα μου'!E1359,"")</f>
        <v/>
      </c>
      <c r="P1359" s="6">
        <f>SUM($O$23:O1359)</f>
        <v>3.4668730650154802</v>
      </c>
      <c r="Q1359" s="6">
        <f>(1-(1/P1359))*100</f>
        <v>71.155563493480983</v>
      </c>
      <c r="R1359" s="6">
        <f>IF('Τα Στοιχήματα μου'!E1359&lt;&gt;0,(100-($Q$1022*100)/100)/'Τα Στοιχήματα μου'!E1359,0)</f>
        <v>0</v>
      </c>
      <c r="S1359" s="6">
        <f>R1359*('Τα Στοιχήματα μου'!E1359-1)</f>
        <v>0</v>
      </c>
      <c r="T1359" s="5">
        <f>SUM($S$23:S1359)/100+1</f>
        <v>1.4422218253259511</v>
      </c>
      <c r="U1359" s="6">
        <f>IF('Τα Στοιχήματα μου'!E1359&lt;&gt;0,(100-(Q1359*100)/100)/'Τα Στοιχήματα μου'!E1359,0)</f>
        <v>0</v>
      </c>
      <c r="V1359" s="6">
        <f>'Τα Στοιχήματα μου'!E1359*U1359</f>
        <v>0</v>
      </c>
      <c r="W1359" s="5">
        <f>IF('Τα Στοιχήματα μου'!E1359&lt;&gt;0,V1359/(100/I1359),W1358)</f>
        <v>1.4422218253259509</v>
      </c>
      <c r="X1359" s="7"/>
      <c r="Y1359" s="6">
        <f>COUNTIF('Τα Στοιχήματα μου'!$F$23:F1359,"W")+COUNTIF('Τα Στοιχήματα μου'!$F$23:F1359,"L")</f>
        <v>5</v>
      </c>
      <c r="Z1359" s="6">
        <f>COUNTIF('Τα Στοιχήματα μου'!$F$23:F1359,"W")</f>
        <v>3</v>
      </c>
      <c r="AA1359" s="4">
        <f>COUNTIF('Τα Στοιχήματα μου'!$F$23:F1359,"W")/(COUNTIF('Τα Στοιχήματα μου'!$F$23:F1359,"W")+COUNTIF('Τα Στοιχήματα μου'!$F$23:F1359,"L"))</f>
        <v>0.6</v>
      </c>
    </row>
    <row r="1360" spans="2:27">
      <c r="B1360" s="6">
        <f t="shared" si="20"/>
        <v>1338</v>
      </c>
      <c r="I1360" s="6">
        <f>I1359+1</f>
        <v>1338</v>
      </c>
      <c r="J1360" s="6">
        <f>'Τα Στοιχήματα μου'!D1360</f>
        <v>0</v>
      </c>
      <c r="K1360" s="6">
        <f>'Τα Στοιχήματα μου'!E1360</f>
        <v>0</v>
      </c>
      <c r="L1360" s="6">
        <f>'Τα Στοιχήματα μου'!F1360</f>
        <v>0</v>
      </c>
      <c r="M1360" s="7"/>
      <c r="N1360" s="5">
        <f>AVERAGE('Τα Στοιχήματα μου'!$E$23:E1360)</f>
        <v>2.956</v>
      </c>
      <c r="O1360" s="6" t="str">
        <f>IF('Τα Στοιχήματα μου'!E1360&lt;&gt;0,1/'Τα Στοιχήματα μου'!E1360,"")</f>
        <v/>
      </c>
      <c r="P1360" s="6">
        <f>SUM($O$23:O1360)</f>
        <v>3.4668730650154802</v>
      </c>
      <c r="Q1360" s="6">
        <f>(1-(1/P1360))*100</f>
        <v>71.155563493480983</v>
      </c>
      <c r="R1360" s="6">
        <f>IF('Τα Στοιχήματα μου'!E1360&lt;&gt;0,(100-($Q$1022*100)/100)/'Τα Στοιχήματα μου'!E1360,0)</f>
        <v>0</v>
      </c>
      <c r="S1360" s="6">
        <f>R1360*('Τα Στοιχήματα μου'!E1360-1)</f>
        <v>0</v>
      </c>
      <c r="T1360" s="5">
        <f>SUM($S$23:S1360)/100+1</f>
        <v>1.4422218253259511</v>
      </c>
      <c r="U1360" s="6">
        <f>IF('Τα Στοιχήματα μου'!E1360&lt;&gt;0,(100-(Q1360*100)/100)/'Τα Στοιχήματα μου'!E1360,0)</f>
        <v>0</v>
      </c>
      <c r="V1360" s="6">
        <f>'Τα Στοιχήματα μου'!E1360*U1360</f>
        <v>0</v>
      </c>
      <c r="W1360" s="5">
        <f>IF('Τα Στοιχήματα μου'!E1360&lt;&gt;0,V1360/(100/I1360),W1359)</f>
        <v>1.4422218253259509</v>
      </c>
      <c r="X1360" s="7"/>
      <c r="Y1360" s="6">
        <f>COUNTIF('Τα Στοιχήματα μου'!$F$23:F1360,"W")+COUNTIF('Τα Στοιχήματα μου'!$F$23:F1360,"L")</f>
        <v>5</v>
      </c>
      <c r="Z1360" s="6">
        <f>COUNTIF('Τα Στοιχήματα μου'!$F$23:F1360,"W")</f>
        <v>3</v>
      </c>
      <c r="AA1360" s="4">
        <f>COUNTIF('Τα Στοιχήματα μου'!$F$23:F1360,"W")/(COUNTIF('Τα Στοιχήματα μου'!$F$23:F1360,"W")+COUNTIF('Τα Στοιχήματα μου'!$F$23:F1360,"L"))</f>
        <v>0.6</v>
      </c>
    </row>
    <row r="1361" spans="2:27">
      <c r="B1361" s="6">
        <f t="shared" si="20"/>
        <v>1339</v>
      </c>
      <c r="I1361" s="6">
        <f>I1360+1</f>
        <v>1339</v>
      </c>
      <c r="J1361" s="6">
        <f>'Τα Στοιχήματα μου'!D1361</f>
        <v>0</v>
      </c>
      <c r="K1361" s="6">
        <f>'Τα Στοιχήματα μου'!E1361</f>
        <v>0</v>
      </c>
      <c r="L1361" s="6">
        <f>'Τα Στοιχήματα μου'!F1361</f>
        <v>0</v>
      </c>
      <c r="M1361" s="7"/>
      <c r="N1361" s="5">
        <f>AVERAGE('Τα Στοιχήματα μου'!$E$23:E1361)</f>
        <v>2.956</v>
      </c>
      <c r="O1361" s="6" t="str">
        <f>IF('Τα Στοιχήματα μου'!E1361&lt;&gt;0,1/'Τα Στοιχήματα μου'!E1361,"")</f>
        <v/>
      </c>
      <c r="P1361" s="6">
        <f>SUM($O$23:O1361)</f>
        <v>3.4668730650154802</v>
      </c>
      <c r="Q1361" s="6">
        <f>(1-(1/P1361))*100</f>
        <v>71.155563493480983</v>
      </c>
      <c r="R1361" s="6">
        <f>IF('Τα Στοιχήματα μου'!E1361&lt;&gt;0,(100-($Q$1022*100)/100)/'Τα Στοιχήματα μου'!E1361,0)</f>
        <v>0</v>
      </c>
      <c r="S1361" s="6">
        <f>R1361*('Τα Στοιχήματα μου'!E1361-1)</f>
        <v>0</v>
      </c>
      <c r="T1361" s="5">
        <f>SUM($S$23:S1361)/100+1</f>
        <v>1.4422218253259511</v>
      </c>
      <c r="U1361" s="6">
        <f>IF('Τα Στοιχήματα μου'!E1361&lt;&gt;0,(100-(Q1361*100)/100)/'Τα Στοιχήματα μου'!E1361,0)</f>
        <v>0</v>
      </c>
      <c r="V1361" s="6">
        <f>'Τα Στοιχήματα μου'!E1361*U1361</f>
        <v>0</v>
      </c>
      <c r="W1361" s="5">
        <f>IF('Τα Στοιχήματα μου'!E1361&lt;&gt;0,V1361/(100/I1361),W1360)</f>
        <v>1.4422218253259509</v>
      </c>
      <c r="X1361" s="7"/>
      <c r="Y1361" s="6">
        <f>COUNTIF('Τα Στοιχήματα μου'!$F$23:F1361,"W")+COUNTIF('Τα Στοιχήματα μου'!$F$23:F1361,"L")</f>
        <v>5</v>
      </c>
      <c r="Z1361" s="6">
        <f>COUNTIF('Τα Στοιχήματα μου'!$F$23:F1361,"W")</f>
        <v>3</v>
      </c>
      <c r="AA1361" s="4">
        <f>COUNTIF('Τα Στοιχήματα μου'!$F$23:F1361,"W")/(COUNTIF('Τα Στοιχήματα μου'!$F$23:F1361,"W")+COUNTIF('Τα Στοιχήματα μου'!$F$23:F1361,"L"))</f>
        <v>0.6</v>
      </c>
    </row>
    <row r="1362" spans="2:27">
      <c r="B1362" s="6">
        <f t="shared" si="20"/>
        <v>1340</v>
      </c>
      <c r="I1362" s="6">
        <f>I1361+1</f>
        <v>1340</v>
      </c>
      <c r="J1362" s="6">
        <f>'Τα Στοιχήματα μου'!D1362</f>
        <v>0</v>
      </c>
      <c r="K1362" s="6">
        <f>'Τα Στοιχήματα μου'!E1362</f>
        <v>0</v>
      </c>
      <c r="L1362" s="6">
        <f>'Τα Στοιχήματα μου'!F1362</f>
        <v>0</v>
      </c>
      <c r="M1362" s="7"/>
      <c r="N1362" s="5">
        <f>AVERAGE('Τα Στοιχήματα μου'!$E$23:E1362)</f>
        <v>2.956</v>
      </c>
      <c r="O1362" s="6" t="str">
        <f>IF('Τα Στοιχήματα μου'!E1362&lt;&gt;0,1/'Τα Στοιχήματα μου'!E1362,"")</f>
        <v/>
      </c>
      <c r="P1362" s="6">
        <f>SUM($O$23:O1362)</f>
        <v>3.4668730650154802</v>
      </c>
      <c r="Q1362" s="6">
        <f>(1-(1/P1362))*100</f>
        <v>71.155563493480983</v>
      </c>
      <c r="R1362" s="6">
        <f>IF('Τα Στοιχήματα μου'!E1362&lt;&gt;0,(100-($Q$1022*100)/100)/'Τα Στοιχήματα μου'!E1362,0)</f>
        <v>0</v>
      </c>
      <c r="S1362" s="6">
        <f>R1362*('Τα Στοιχήματα μου'!E1362-1)</f>
        <v>0</v>
      </c>
      <c r="T1362" s="5">
        <f>SUM($S$23:S1362)/100+1</f>
        <v>1.4422218253259511</v>
      </c>
      <c r="U1362" s="6">
        <f>IF('Τα Στοιχήματα μου'!E1362&lt;&gt;0,(100-(Q1362*100)/100)/'Τα Στοιχήματα μου'!E1362,0)</f>
        <v>0</v>
      </c>
      <c r="V1362" s="6">
        <f>'Τα Στοιχήματα μου'!E1362*U1362</f>
        <v>0</v>
      </c>
      <c r="W1362" s="5">
        <f>IF('Τα Στοιχήματα μου'!E1362&lt;&gt;0,V1362/(100/I1362),W1361)</f>
        <v>1.4422218253259509</v>
      </c>
      <c r="X1362" s="7"/>
      <c r="Y1362" s="6">
        <f>COUNTIF('Τα Στοιχήματα μου'!$F$23:F1362,"W")+COUNTIF('Τα Στοιχήματα μου'!$F$23:F1362,"L")</f>
        <v>5</v>
      </c>
      <c r="Z1362" s="6">
        <f>COUNTIF('Τα Στοιχήματα μου'!$F$23:F1362,"W")</f>
        <v>3</v>
      </c>
      <c r="AA1362" s="4">
        <f>COUNTIF('Τα Στοιχήματα μου'!$F$23:F1362,"W")/(COUNTIF('Τα Στοιχήματα μου'!$F$23:F1362,"W")+COUNTIF('Τα Στοιχήματα μου'!$F$23:F1362,"L"))</f>
        <v>0.6</v>
      </c>
    </row>
    <row r="1363" spans="2:27">
      <c r="B1363" s="6">
        <f t="shared" si="20"/>
        <v>1341</v>
      </c>
      <c r="I1363" s="6">
        <f>I1362+1</f>
        <v>1341</v>
      </c>
      <c r="J1363" s="6">
        <f>'Τα Στοιχήματα μου'!D1363</f>
        <v>0</v>
      </c>
      <c r="K1363" s="6">
        <f>'Τα Στοιχήματα μου'!E1363</f>
        <v>0</v>
      </c>
      <c r="L1363" s="6">
        <f>'Τα Στοιχήματα μου'!F1363</f>
        <v>0</v>
      </c>
      <c r="M1363" s="7"/>
      <c r="N1363" s="5">
        <f>AVERAGE('Τα Στοιχήματα μου'!$E$23:E1363)</f>
        <v>2.956</v>
      </c>
      <c r="O1363" s="6" t="str">
        <f>IF('Τα Στοιχήματα μου'!E1363&lt;&gt;0,1/'Τα Στοιχήματα μου'!E1363,"")</f>
        <v/>
      </c>
      <c r="P1363" s="6">
        <f>SUM($O$23:O1363)</f>
        <v>3.4668730650154802</v>
      </c>
      <c r="Q1363" s="6">
        <f>(1-(1/P1363))*100</f>
        <v>71.155563493480983</v>
      </c>
      <c r="R1363" s="6">
        <f>IF('Τα Στοιχήματα μου'!E1363&lt;&gt;0,(100-($Q$1022*100)/100)/'Τα Στοιχήματα μου'!E1363,0)</f>
        <v>0</v>
      </c>
      <c r="S1363" s="6">
        <f>R1363*('Τα Στοιχήματα μου'!E1363-1)</f>
        <v>0</v>
      </c>
      <c r="T1363" s="5">
        <f>SUM($S$23:S1363)/100+1</f>
        <v>1.4422218253259511</v>
      </c>
      <c r="U1363" s="6">
        <f>IF('Τα Στοιχήματα μου'!E1363&lt;&gt;0,(100-(Q1363*100)/100)/'Τα Στοιχήματα μου'!E1363,0)</f>
        <v>0</v>
      </c>
      <c r="V1363" s="6">
        <f>'Τα Στοιχήματα μου'!E1363*U1363</f>
        <v>0</v>
      </c>
      <c r="W1363" s="5">
        <f>IF('Τα Στοιχήματα μου'!E1363&lt;&gt;0,V1363/(100/I1363),W1362)</f>
        <v>1.4422218253259509</v>
      </c>
      <c r="X1363" s="7"/>
      <c r="Y1363" s="6">
        <f>COUNTIF('Τα Στοιχήματα μου'!$F$23:F1363,"W")+COUNTIF('Τα Στοιχήματα μου'!$F$23:F1363,"L")</f>
        <v>5</v>
      </c>
      <c r="Z1363" s="6">
        <f>COUNTIF('Τα Στοιχήματα μου'!$F$23:F1363,"W")</f>
        <v>3</v>
      </c>
      <c r="AA1363" s="4">
        <f>COUNTIF('Τα Στοιχήματα μου'!$F$23:F1363,"W")/(COUNTIF('Τα Στοιχήματα μου'!$F$23:F1363,"W")+COUNTIF('Τα Στοιχήματα μου'!$F$23:F1363,"L"))</f>
        <v>0.6</v>
      </c>
    </row>
    <row r="1364" spans="2:27">
      <c r="B1364" s="6">
        <f t="shared" si="20"/>
        <v>1342</v>
      </c>
      <c r="I1364" s="6">
        <f>I1363+1</f>
        <v>1342</v>
      </c>
      <c r="J1364" s="6">
        <f>'Τα Στοιχήματα μου'!D1364</f>
        <v>0</v>
      </c>
      <c r="K1364" s="6">
        <f>'Τα Στοιχήματα μου'!E1364</f>
        <v>0</v>
      </c>
      <c r="L1364" s="6">
        <f>'Τα Στοιχήματα μου'!F1364</f>
        <v>0</v>
      </c>
      <c r="M1364" s="7"/>
      <c r="N1364" s="5">
        <f>AVERAGE('Τα Στοιχήματα μου'!$E$23:E1364)</f>
        <v>2.956</v>
      </c>
      <c r="O1364" s="6" t="str">
        <f>IF('Τα Στοιχήματα μου'!E1364&lt;&gt;0,1/'Τα Στοιχήματα μου'!E1364,"")</f>
        <v/>
      </c>
      <c r="P1364" s="6">
        <f>SUM($O$23:O1364)</f>
        <v>3.4668730650154802</v>
      </c>
      <c r="Q1364" s="6">
        <f>(1-(1/P1364))*100</f>
        <v>71.155563493480983</v>
      </c>
      <c r="R1364" s="6">
        <f>IF('Τα Στοιχήματα μου'!E1364&lt;&gt;0,(100-($Q$1022*100)/100)/'Τα Στοιχήματα μου'!E1364,0)</f>
        <v>0</v>
      </c>
      <c r="S1364" s="6">
        <f>R1364*('Τα Στοιχήματα μου'!E1364-1)</f>
        <v>0</v>
      </c>
      <c r="T1364" s="5">
        <f>SUM($S$23:S1364)/100+1</f>
        <v>1.4422218253259511</v>
      </c>
      <c r="U1364" s="6">
        <f>IF('Τα Στοιχήματα μου'!E1364&lt;&gt;0,(100-(Q1364*100)/100)/'Τα Στοιχήματα μου'!E1364,0)</f>
        <v>0</v>
      </c>
      <c r="V1364" s="6">
        <f>'Τα Στοιχήματα μου'!E1364*U1364</f>
        <v>0</v>
      </c>
      <c r="W1364" s="5">
        <f>IF('Τα Στοιχήματα μου'!E1364&lt;&gt;0,V1364/(100/I1364),W1363)</f>
        <v>1.4422218253259509</v>
      </c>
      <c r="X1364" s="7"/>
      <c r="Y1364" s="6">
        <f>COUNTIF('Τα Στοιχήματα μου'!$F$23:F1364,"W")+COUNTIF('Τα Στοιχήματα μου'!$F$23:F1364,"L")</f>
        <v>5</v>
      </c>
      <c r="Z1364" s="6">
        <f>COUNTIF('Τα Στοιχήματα μου'!$F$23:F1364,"W")</f>
        <v>3</v>
      </c>
      <c r="AA1364" s="4">
        <f>COUNTIF('Τα Στοιχήματα μου'!$F$23:F1364,"W")/(COUNTIF('Τα Στοιχήματα μου'!$F$23:F1364,"W")+COUNTIF('Τα Στοιχήματα μου'!$F$23:F1364,"L"))</f>
        <v>0.6</v>
      </c>
    </row>
    <row r="1365" spans="2:27">
      <c r="B1365" s="6">
        <f t="shared" si="20"/>
        <v>1343</v>
      </c>
      <c r="I1365" s="6">
        <f>I1364+1</f>
        <v>1343</v>
      </c>
      <c r="J1365" s="6">
        <f>'Τα Στοιχήματα μου'!D1365</f>
        <v>0</v>
      </c>
      <c r="K1365" s="6">
        <f>'Τα Στοιχήματα μου'!E1365</f>
        <v>0</v>
      </c>
      <c r="L1365" s="6">
        <f>'Τα Στοιχήματα μου'!F1365</f>
        <v>0</v>
      </c>
      <c r="M1365" s="7"/>
      <c r="N1365" s="5">
        <f>AVERAGE('Τα Στοιχήματα μου'!$E$23:E1365)</f>
        <v>2.956</v>
      </c>
      <c r="O1365" s="6" t="str">
        <f>IF('Τα Στοιχήματα μου'!E1365&lt;&gt;0,1/'Τα Στοιχήματα μου'!E1365,"")</f>
        <v/>
      </c>
      <c r="P1365" s="6">
        <f>SUM($O$23:O1365)</f>
        <v>3.4668730650154802</v>
      </c>
      <c r="Q1365" s="6">
        <f>(1-(1/P1365))*100</f>
        <v>71.155563493480983</v>
      </c>
      <c r="R1365" s="6">
        <f>IF('Τα Στοιχήματα μου'!E1365&lt;&gt;0,(100-($Q$1022*100)/100)/'Τα Στοιχήματα μου'!E1365,0)</f>
        <v>0</v>
      </c>
      <c r="S1365" s="6">
        <f>R1365*('Τα Στοιχήματα μου'!E1365-1)</f>
        <v>0</v>
      </c>
      <c r="T1365" s="5">
        <f>SUM($S$23:S1365)/100+1</f>
        <v>1.4422218253259511</v>
      </c>
      <c r="U1365" s="6">
        <f>IF('Τα Στοιχήματα μου'!E1365&lt;&gt;0,(100-(Q1365*100)/100)/'Τα Στοιχήματα μου'!E1365,0)</f>
        <v>0</v>
      </c>
      <c r="V1365" s="6">
        <f>'Τα Στοιχήματα μου'!E1365*U1365</f>
        <v>0</v>
      </c>
      <c r="W1365" s="5">
        <f>IF('Τα Στοιχήματα μου'!E1365&lt;&gt;0,V1365/(100/I1365),W1364)</f>
        <v>1.4422218253259509</v>
      </c>
      <c r="X1365" s="7"/>
      <c r="Y1365" s="6">
        <f>COUNTIF('Τα Στοιχήματα μου'!$F$23:F1365,"W")+COUNTIF('Τα Στοιχήματα μου'!$F$23:F1365,"L")</f>
        <v>5</v>
      </c>
      <c r="Z1365" s="6">
        <f>COUNTIF('Τα Στοιχήματα μου'!$F$23:F1365,"W")</f>
        <v>3</v>
      </c>
      <c r="AA1365" s="4">
        <f>COUNTIF('Τα Στοιχήματα μου'!$F$23:F1365,"W")/(COUNTIF('Τα Στοιχήματα μου'!$F$23:F1365,"W")+COUNTIF('Τα Στοιχήματα μου'!$F$23:F1365,"L"))</f>
        <v>0.6</v>
      </c>
    </row>
    <row r="1366" spans="2:27">
      <c r="B1366" s="6">
        <f t="shared" si="20"/>
        <v>1344</v>
      </c>
      <c r="I1366" s="6">
        <f>I1365+1</f>
        <v>1344</v>
      </c>
      <c r="J1366" s="6">
        <f>'Τα Στοιχήματα μου'!D1366</f>
        <v>0</v>
      </c>
      <c r="K1366" s="6">
        <f>'Τα Στοιχήματα μου'!E1366</f>
        <v>0</v>
      </c>
      <c r="L1366" s="6">
        <f>'Τα Στοιχήματα μου'!F1366</f>
        <v>0</v>
      </c>
      <c r="M1366" s="7"/>
      <c r="N1366" s="5">
        <f>AVERAGE('Τα Στοιχήματα μου'!$E$23:E1366)</f>
        <v>2.956</v>
      </c>
      <c r="O1366" s="6" t="str">
        <f>IF('Τα Στοιχήματα μου'!E1366&lt;&gt;0,1/'Τα Στοιχήματα μου'!E1366,"")</f>
        <v/>
      </c>
      <c r="P1366" s="6">
        <f>SUM($O$23:O1366)</f>
        <v>3.4668730650154802</v>
      </c>
      <c r="Q1366" s="6">
        <f>(1-(1/P1366))*100</f>
        <v>71.155563493480983</v>
      </c>
      <c r="R1366" s="6">
        <f>IF('Τα Στοιχήματα μου'!E1366&lt;&gt;0,(100-($Q$1022*100)/100)/'Τα Στοιχήματα μου'!E1366,0)</f>
        <v>0</v>
      </c>
      <c r="S1366" s="6">
        <f>R1366*('Τα Στοιχήματα μου'!E1366-1)</f>
        <v>0</v>
      </c>
      <c r="T1366" s="5">
        <f>SUM($S$23:S1366)/100+1</f>
        <v>1.4422218253259511</v>
      </c>
      <c r="U1366" s="6">
        <f>IF('Τα Στοιχήματα μου'!E1366&lt;&gt;0,(100-(Q1366*100)/100)/'Τα Στοιχήματα μου'!E1366,0)</f>
        <v>0</v>
      </c>
      <c r="V1366" s="6">
        <f>'Τα Στοιχήματα μου'!E1366*U1366</f>
        <v>0</v>
      </c>
      <c r="W1366" s="5">
        <f>IF('Τα Στοιχήματα μου'!E1366&lt;&gt;0,V1366/(100/I1366),W1365)</f>
        <v>1.4422218253259509</v>
      </c>
      <c r="X1366" s="7"/>
      <c r="Y1366" s="6">
        <f>COUNTIF('Τα Στοιχήματα μου'!$F$23:F1366,"W")+COUNTIF('Τα Στοιχήματα μου'!$F$23:F1366,"L")</f>
        <v>5</v>
      </c>
      <c r="Z1366" s="6">
        <f>COUNTIF('Τα Στοιχήματα μου'!$F$23:F1366,"W")</f>
        <v>3</v>
      </c>
      <c r="AA1366" s="4">
        <f>COUNTIF('Τα Στοιχήματα μου'!$F$23:F1366,"W")/(COUNTIF('Τα Στοιχήματα μου'!$F$23:F1366,"W")+COUNTIF('Τα Στοιχήματα μου'!$F$23:F1366,"L"))</f>
        <v>0.6</v>
      </c>
    </row>
    <row r="1367" spans="2:27">
      <c r="B1367" s="6">
        <f t="shared" si="20"/>
        <v>1345</v>
      </c>
      <c r="I1367" s="6">
        <f>I1366+1</f>
        <v>1345</v>
      </c>
      <c r="J1367" s="6">
        <f>'Τα Στοιχήματα μου'!D1367</f>
        <v>0</v>
      </c>
      <c r="K1367" s="6">
        <f>'Τα Στοιχήματα μου'!E1367</f>
        <v>0</v>
      </c>
      <c r="L1367" s="6">
        <f>'Τα Στοιχήματα μου'!F1367</f>
        <v>0</v>
      </c>
      <c r="M1367" s="7"/>
      <c r="N1367" s="5">
        <f>AVERAGE('Τα Στοιχήματα μου'!$E$23:E1367)</f>
        <v>2.956</v>
      </c>
      <c r="O1367" s="6" t="str">
        <f>IF('Τα Στοιχήματα μου'!E1367&lt;&gt;0,1/'Τα Στοιχήματα μου'!E1367,"")</f>
        <v/>
      </c>
      <c r="P1367" s="6">
        <f>SUM($O$23:O1367)</f>
        <v>3.4668730650154802</v>
      </c>
      <c r="Q1367" s="6">
        <f>(1-(1/P1367))*100</f>
        <v>71.155563493480983</v>
      </c>
      <c r="R1367" s="6">
        <f>IF('Τα Στοιχήματα μου'!E1367&lt;&gt;0,(100-($Q$1022*100)/100)/'Τα Στοιχήματα μου'!E1367,0)</f>
        <v>0</v>
      </c>
      <c r="S1367" s="6">
        <f>R1367*('Τα Στοιχήματα μου'!E1367-1)</f>
        <v>0</v>
      </c>
      <c r="T1367" s="5">
        <f>SUM($S$23:S1367)/100+1</f>
        <v>1.4422218253259511</v>
      </c>
      <c r="U1367" s="6">
        <f>IF('Τα Στοιχήματα μου'!E1367&lt;&gt;0,(100-(Q1367*100)/100)/'Τα Στοιχήματα μου'!E1367,0)</f>
        <v>0</v>
      </c>
      <c r="V1367" s="6">
        <f>'Τα Στοιχήματα μου'!E1367*U1367</f>
        <v>0</v>
      </c>
      <c r="W1367" s="5">
        <f>IF('Τα Στοιχήματα μου'!E1367&lt;&gt;0,V1367/(100/I1367),W1366)</f>
        <v>1.4422218253259509</v>
      </c>
      <c r="X1367" s="7"/>
      <c r="Y1367" s="6">
        <f>COUNTIF('Τα Στοιχήματα μου'!$F$23:F1367,"W")+COUNTIF('Τα Στοιχήματα μου'!$F$23:F1367,"L")</f>
        <v>5</v>
      </c>
      <c r="Z1367" s="6">
        <f>COUNTIF('Τα Στοιχήματα μου'!$F$23:F1367,"W")</f>
        <v>3</v>
      </c>
      <c r="AA1367" s="4">
        <f>COUNTIF('Τα Στοιχήματα μου'!$F$23:F1367,"W")/(COUNTIF('Τα Στοιχήματα μου'!$F$23:F1367,"W")+COUNTIF('Τα Στοιχήματα μου'!$F$23:F1367,"L"))</f>
        <v>0.6</v>
      </c>
    </row>
    <row r="1368" spans="2:27">
      <c r="B1368" s="6">
        <f t="shared" si="20"/>
        <v>1346</v>
      </c>
      <c r="I1368" s="6">
        <f>I1367+1</f>
        <v>1346</v>
      </c>
      <c r="J1368" s="6">
        <f>'Τα Στοιχήματα μου'!D1368</f>
        <v>0</v>
      </c>
      <c r="K1368" s="6">
        <f>'Τα Στοιχήματα μου'!E1368</f>
        <v>0</v>
      </c>
      <c r="L1368" s="6">
        <f>'Τα Στοιχήματα μου'!F1368</f>
        <v>0</v>
      </c>
      <c r="M1368" s="7"/>
      <c r="N1368" s="5">
        <f>AVERAGE('Τα Στοιχήματα μου'!$E$23:E1368)</f>
        <v>2.956</v>
      </c>
      <c r="O1368" s="6" t="str">
        <f>IF('Τα Στοιχήματα μου'!E1368&lt;&gt;0,1/'Τα Στοιχήματα μου'!E1368,"")</f>
        <v/>
      </c>
      <c r="P1368" s="6">
        <f>SUM($O$23:O1368)</f>
        <v>3.4668730650154802</v>
      </c>
      <c r="Q1368" s="6">
        <f>(1-(1/P1368))*100</f>
        <v>71.155563493480983</v>
      </c>
      <c r="R1368" s="6">
        <f>IF('Τα Στοιχήματα μου'!E1368&lt;&gt;0,(100-($Q$1022*100)/100)/'Τα Στοιχήματα μου'!E1368,0)</f>
        <v>0</v>
      </c>
      <c r="S1368" s="6">
        <f>R1368*('Τα Στοιχήματα μου'!E1368-1)</f>
        <v>0</v>
      </c>
      <c r="T1368" s="5">
        <f>SUM($S$23:S1368)/100+1</f>
        <v>1.4422218253259511</v>
      </c>
      <c r="U1368" s="6">
        <f>IF('Τα Στοιχήματα μου'!E1368&lt;&gt;0,(100-(Q1368*100)/100)/'Τα Στοιχήματα μου'!E1368,0)</f>
        <v>0</v>
      </c>
      <c r="V1368" s="6">
        <f>'Τα Στοιχήματα μου'!E1368*U1368</f>
        <v>0</v>
      </c>
      <c r="W1368" s="5">
        <f>IF('Τα Στοιχήματα μου'!E1368&lt;&gt;0,V1368/(100/I1368),W1367)</f>
        <v>1.4422218253259509</v>
      </c>
      <c r="X1368" s="7"/>
      <c r="Y1368" s="6">
        <f>COUNTIF('Τα Στοιχήματα μου'!$F$23:F1368,"W")+COUNTIF('Τα Στοιχήματα μου'!$F$23:F1368,"L")</f>
        <v>5</v>
      </c>
      <c r="Z1368" s="6">
        <f>COUNTIF('Τα Στοιχήματα μου'!$F$23:F1368,"W")</f>
        <v>3</v>
      </c>
      <c r="AA1368" s="4">
        <f>COUNTIF('Τα Στοιχήματα μου'!$F$23:F1368,"W")/(COUNTIF('Τα Στοιχήματα μου'!$F$23:F1368,"W")+COUNTIF('Τα Στοιχήματα μου'!$F$23:F1368,"L"))</f>
        <v>0.6</v>
      </c>
    </row>
    <row r="1369" spans="2:27">
      <c r="B1369" s="6">
        <f t="shared" ref="B1369:B1432" si="21">B1368+1</f>
        <v>1347</v>
      </c>
      <c r="I1369" s="6">
        <f>I1368+1</f>
        <v>1347</v>
      </c>
      <c r="J1369" s="6">
        <f>'Τα Στοιχήματα μου'!D1369</f>
        <v>0</v>
      </c>
      <c r="K1369" s="6">
        <f>'Τα Στοιχήματα μου'!E1369</f>
        <v>0</v>
      </c>
      <c r="L1369" s="6">
        <f>'Τα Στοιχήματα μου'!F1369</f>
        <v>0</v>
      </c>
      <c r="M1369" s="7"/>
      <c r="N1369" s="5">
        <f>AVERAGE('Τα Στοιχήματα μου'!$E$23:E1369)</f>
        <v>2.956</v>
      </c>
      <c r="O1369" s="6" t="str">
        <f>IF('Τα Στοιχήματα μου'!E1369&lt;&gt;0,1/'Τα Στοιχήματα μου'!E1369,"")</f>
        <v/>
      </c>
      <c r="P1369" s="6">
        <f>SUM($O$23:O1369)</f>
        <v>3.4668730650154802</v>
      </c>
      <c r="Q1369" s="6">
        <f>(1-(1/P1369))*100</f>
        <v>71.155563493480983</v>
      </c>
      <c r="R1369" s="6">
        <f>IF('Τα Στοιχήματα μου'!E1369&lt;&gt;0,(100-($Q$1022*100)/100)/'Τα Στοιχήματα μου'!E1369,0)</f>
        <v>0</v>
      </c>
      <c r="S1369" s="6">
        <f>R1369*('Τα Στοιχήματα μου'!E1369-1)</f>
        <v>0</v>
      </c>
      <c r="T1369" s="5">
        <f>SUM($S$23:S1369)/100+1</f>
        <v>1.4422218253259511</v>
      </c>
      <c r="U1369" s="6">
        <f>IF('Τα Στοιχήματα μου'!E1369&lt;&gt;0,(100-(Q1369*100)/100)/'Τα Στοιχήματα μου'!E1369,0)</f>
        <v>0</v>
      </c>
      <c r="V1369" s="6">
        <f>'Τα Στοιχήματα μου'!E1369*U1369</f>
        <v>0</v>
      </c>
      <c r="W1369" s="5">
        <f>IF('Τα Στοιχήματα μου'!E1369&lt;&gt;0,V1369/(100/I1369),W1368)</f>
        <v>1.4422218253259509</v>
      </c>
      <c r="X1369" s="7"/>
      <c r="Y1369" s="6">
        <f>COUNTIF('Τα Στοιχήματα μου'!$F$23:F1369,"W")+COUNTIF('Τα Στοιχήματα μου'!$F$23:F1369,"L")</f>
        <v>5</v>
      </c>
      <c r="Z1369" s="6">
        <f>COUNTIF('Τα Στοιχήματα μου'!$F$23:F1369,"W")</f>
        <v>3</v>
      </c>
      <c r="AA1369" s="4">
        <f>COUNTIF('Τα Στοιχήματα μου'!$F$23:F1369,"W")/(COUNTIF('Τα Στοιχήματα μου'!$F$23:F1369,"W")+COUNTIF('Τα Στοιχήματα μου'!$F$23:F1369,"L"))</f>
        <v>0.6</v>
      </c>
    </row>
    <row r="1370" spans="2:27">
      <c r="B1370" s="6">
        <f t="shared" si="21"/>
        <v>1348</v>
      </c>
      <c r="I1370" s="6">
        <f>I1369+1</f>
        <v>1348</v>
      </c>
      <c r="J1370" s="6">
        <f>'Τα Στοιχήματα μου'!D1370</f>
        <v>0</v>
      </c>
      <c r="K1370" s="6">
        <f>'Τα Στοιχήματα μου'!E1370</f>
        <v>0</v>
      </c>
      <c r="L1370" s="6">
        <f>'Τα Στοιχήματα μου'!F1370</f>
        <v>0</v>
      </c>
      <c r="M1370" s="7"/>
      <c r="N1370" s="5">
        <f>AVERAGE('Τα Στοιχήματα μου'!$E$23:E1370)</f>
        <v>2.956</v>
      </c>
      <c r="O1370" s="6" t="str">
        <f>IF('Τα Στοιχήματα μου'!E1370&lt;&gt;0,1/'Τα Στοιχήματα μου'!E1370,"")</f>
        <v/>
      </c>
      <c r="P1370" s="6">
        <f>SUM($O$23:O1370)</f>
        <v>3.4668730650154802</v>
      </c>
      <c r="Q1370" s="6">
        <f>(1-(1/P1370))*100</f>
        <v>71.155563493480983</v>
      </c>
      <c r="R1370" s="6">
        <f>IF('Τα Στοιχήματα μου'!E1370&lt;&gt;0,(100-($Q$1022*100)/100)/'Τα Στοιχήματα μου'!E1370,0)</f>
        <v>0</v>
      </c>
      <c r="S1370" s="6">
        <f>R1370*('Τα Στοιχήματα μου'!E1370-1)</f>
        <v>0</v>
      </c>
      <c r="T1370" s="5">
        <f>SUM($S$23:S1370)/100+1</f>
        <v>1.4422218253259511</v>
      </c>
      <c r="U1370" s="6">
        <f>IF('Τα Στοιχήματα μου'!E1370&lt;&gt;0,(100-(Q1370*100)/100)/'Τα Στοιχήματα μου'!E1370,0)</f>
        <v>0</v>
      </c>
      <c r="V1370" s="6">
        <f>'Τα Στοιχήματα μου'!E1370*U1370</f>
        <v>0</v>
      </c>
      <c r="W1370" s="5">
        <f>IF('Τα Στοιχήματα μου'!E1370&lt;&gt;0,V1370/(100/I1370),W1369)</f>
        <v>1.4422218253259509</v>
      </c>
      <c r="X1370" s="7"/>
      <c r="Y1370" s="6">
        <f>COUNTIF('Τα Στοιχήματα μου'!$F$23:F1370,"W")+COUNTIF('Τα Στοιχήματα μου'!$F$23:F1370,"L")</f>
        <v>5</v>
      </c>
      <c r="Z1370" s="6">
        <f>COUNTIF('Τα Στοιχήματα μου'!$F$23:F1370,"W")</f>
        <v>3</v>
      </c>
      <c r="AA1370" s="4">
        <f>COUNTIF('Τα Στοιχήματα μου'!$F$23:F1370,"W")/(COUNTIF('Τα Στοιχήματα μου'!$F$23:F1370,"W")+COUNTIF('Τα Στοιχήματα μου'!$F$23:F1370,"L"))</f>
        <v>0.6</v>
      </c>
    </row>
    <row r="1371" spans="2:27">
      <c r="B1371" s="6">
        <f t="shared" si="21"/>
        <v>1349</v>
      </c>
      <c r="I1371" s="6">
        <f>I1370+1</f>
        <v>1349</v>
      </c>
      <c r="J1371" s="6">
        <f>'Τα Στοιχήματα μου'!D1371</f>
        <v>0</v>
      </c>
      <c r="K1371" s="6">
        <f>'Τα Στοιχήματα μου'!E1371</f>
        <v>0</v>
      </c>
      <c r="L1371" s="6">
        <f>'Τα Στοιχήματα μου'!F1371</f>
        <v>0</v>
      </c>
      <c r="M1371" s="7"/>
      <c r="N1371" s="5">
        <f>AVERAGE('Τα Στοιχήματα μου'!$E$23:E1371)</f>
        <v>2.956</v>
      </c>
      <c r="O1371" s="6" t="str">
        <f>IF('Τα Στοιχήματα μου'!E1371&lt;&gt;0,1/'Τα Στοιχήματα μου'!E1371,"")</f>
        <v/>
      </c>
      <c r="P1371" s="6">
        <f>SUM($O$23:O1371)</f>
        <v>3.4668730650154802</v>
      </c>
      <c r="Q1371" s="6">
        <f>(1-(1/P1371))*100</f>
        <v>71.155563493480983</v>
      </c>
      <c r="R1371" s="6">
        <f>IF('Τα Στοιχήματα μου'!E1371&lt;&gt;0,(100-($Q$1022*100)/100)/'Τα Στοιχήματα μου'!E1371,0)</f>
        <v>0</v>
      </c>
      <c r="S1371" s="6">
        <f>R1371*('Τα Στοιχήματα μου'!E1371-1)</f>
        <v>0</v>
      </c>
      <c r="T1371" s="5">
        <f>SUM($S$23:S1371)/100+1</f>
        <v>1.4422218253259511</v>
      </c>
      <c r="U1371" s="6">
        <f>IF('Τα Στοιχήματα μου'!E1371&lt;&gt;0,(100-(Q1371*100)/100)/'Τα Στοιχήματα μου'!E1371,0)</f>
        <v>0</v>
      </c>
      <c r="V1371" s="6">
        <f>'Τα Στοιχήματα μου'!E1371*U1371</f>
        <v>0</v>
      </c>
      <c r="W1371" s="5">
        <f>IF('Τα Στοιχήματα μου'!E1371&lt;&gt;0,V1371/(100/I1371),W1370)</f>
        <v>1.4422218253259509</v>
      </c>
      <c r="X1371" s="7"/>
      <c r="Y1371" s="6">
        <f>COUNTIF('Τα Στοιχήματα μου'!$F$23:F1371,"W")+COUNTIF('Τα Στοιχήματα μου'!$F$23:F1371,"L")</f>
        <v>5</v>
      </c>
      <c r="Z1371" s="6">
        <f>COUNTIF('Τα Στοιχήματα μου'!$F$23:F1371,"W")</f>
        <v>3</v>
      </c>
      <c r="AA1371" s="4">
        <f>COUNTIF('Τα Στοιχήματα μου'!$F$23:F1371,"W")/(COUNTIF('Τα Στοιχήματα μου'!$F$23:F1371,"W")+COUNTIF('Τα Στοιχήματα μου'!$F$23:F1371,"L"))</f>
        <v>0.6</v>
      </c>
    </row>
    <row r="1372" spans="2:27">
      <c r="B1372" s="6">
        <f t="shared" si="21"/>
        <v>1350</v>
      </c>
      <c r="I1372" s="6">
        <f>I1371+1</f>
        <v>1350</v>
      </c>
      <c r="J1372" s="6">
        <f>'Τα Στοιχήματα μου'!D1372</f>
        <v>0</v>
      </c>
      <c r="K1372" s="6">
        <f>'Τα Στοιχήματα μου'!E1372</f>
        <v>0</v>
      </c>
      <c r="L1372" s="6">
        <f>'Τα Στοιχήματα μου'!F1372</f>
        <v>0</v>
      </c>
      <c r="M1372" s="7"/>
      <c r="N1372" s="5">
        <f>AVERAGE('Τα Στοιχήματα μου'!$E$23:E1372)</f>
        <v>2.956</v>
      </c>
      <c r="O1372" s="6" t="str">
        <f>IF('Τα Στοιχήματα μου'!E1372&lt;&gt;0,1/'Τα Στοιχήματα μου'!E1372,"")</f>
        <v/>
      </c>
      <c r="P1372" s="6">
        <f>SUM($O$23:O1372)</f>
        <v>3.4668730650154802</v>
      </c>
      <c r="Q1372" s="6">
        <f>(1-(1/P1372))*100</f>
        <v>71.155563493480983</v>
      </c>
      <c r="R1372" s="6">
        <f>IF('Τα Στοιχήματα μου'!E1372&lt;&gt;0,(100-($Q$1022*100)/100)/'Τα Στοιχήματα μου'!E1372,0)</f>
        <v>0</v>
      </c>
      <c r="S1372" s="6">
        <f>R1372*('Τα Στοιχήματα μου'!E1372-1)</f>
        <v>0</v>
      </c>
      <c r="T1372" s="5">
        <f>SUM($S$23:S1372)/100+1</f>
        <v>1.4422218253259511</v>
      </c>
      <c r="U1372" s="6">
        <f>IF('Τα Στοιχήματα μου'!E1372&lt;&gt;0,(100-(Q1372*100)/100)/'Τα Στοιχήματα μου'!E1372,0)</f>
        <v>0</v>
      </c>
      <c r="V1372" s="6">
        <f>'Τα Στοιχήματα μου'!E1372*U1372</f>
        <v>0</v>
      </c>
      <c r="W1372" s="5">
        <f>IF('Τα Στοιχήματα μου'!E1372&lt;&gt;0,V1372/(100/I1372),W1371)</f>
        <v>1.4422218253259509</v>
      </c>
      <c r="X1372" s="7"/>
      <c r="Y1372" s="6">
        <f>COUNTIF('Τα Στοιχήματα μου'!$F$23:F1372,"W")+COUNTIF('Τα Στοιχήματα μου'!$F$23:F1372,"L")</f>
        <v>5</v>
      </c>
      <c r="Z1372" s="6">
        <f>COUNTIF('Τα Στοιχήματα μου'!$F$23:F1372,"W")</f>
        <v>3</v>
      </c>
      <c r="AA1372" s="4">
        <f>COUNTIF('Τα Στοιχήματα μου'!$F$23:F1372,"W")/(COUNTIF('Τα Στοιχήματα μου'!$F$23:F1372,"W")+COUNTIF('Τα Στοιχήματα μου'!$F$23:F1372,"L"))</f>
        <v>0.6</v>
      </c>
    </row>
    <row r="1373" spans="2:27">
      <c r="B1373" s="6">
        <f t="shared" si="21"/>
        <v>1351</v>
      </c>
      <c r="I1373" s="6">
        <f>I1372+1</f>
        <v>1351</v>
      </c>
      <c r="J1373" s="6">
        <f>'Τα Στοιχήματα μου'!D1373</f>
        <v>0</v>
      </c>
      <c r="K1373" s="6">
        <f>'Τα Στοιχήματα μου'!E1373</f>
        <v>0</v>
      </c>
      <c r="L1373" s="6">
        <f>'Τα Στοιχήματα μου'!F1373</f>
        <v>0</v>
      </c>
      <c r="M1373" s="7"/>
      <c r="N1373" s="5">
        <f>AVERAGE('Τα Στοιχήματα μου'!$E$23:E1373)</f>
        <v>2.956</v>
      </c>
      <c r="O1373" s="6" t="str">
        <f>IF('Τα Στοιχήματα μου'!E1373&lt;&gt;0,1/'Τα Στοιχήματα μου'!E1373,"")</f>
        <v/>
      </c>
      <c r="P1373" s="6">
        <f>SUM($O$23:O1373)</f>
        <v>3.4668730650154802</v>
      </c>
      <c r="Q1373" s="6">
        <f>(1-(1/P1373))*100</f>
        <v>71.155563493480983</v>
      </c>
      <c r="R1373" s="6">
        <f>IF('Τα Στοιχήματα μου'!E1373&lt;&gt;0,(100-($Q$1022*100)/100)/'Τα Στοιχήματα μου'!E1373,0)</f>
        <v>0</v>
      </c>
      <c r="S1373" s="6">
        <f>R1373*('Τα Στοιχήματα μου'!E1373-1)</f>
        <v>0</v>
      </c>
      <c r="T1373" s="5">
        <f>SUM($S$23:S1373)/100+1</f>
        <v>1.4422218253259511</v>
      </c>
      <c r="U1373" s="6">
        <f>IF('Τα Στοιχήματα μου'!E1373&lt;&gt;0,(100-(Q1373*100)/100)/'Τα Στοιχήματα μου'!E1373,0)</f>
        <v>0</v>
      </c>
      <c r="V1373" s="6">
        <f>'Τα Στοιχήματα μου'!E1373*U1373</f>
        <v>0</v>
      </c>
      <c r="W1373" s="5">
        <f>IF('Τα Στοιχήματα μου'!E1373&lt;&gt;0,V1373/(100/I1373),W1372)</f>
        <v>1.4422218253259509</v>
      </c>
      <c r="X1373" s="7"/>
      <c r="Y1373" s="6">
        <f>COUNTIF('Τα Στοιχήματα μου'!$F$23:F1373,"W")+COUNTIF('Τα Στοιχήματα μου'!$F$23:F1373,"L")</f>
        <v>5</v>
      </c>
      <c r="Z1373" s="6">
        <f>COUNTIF('Τα Στοιχήματα μου'!$F$23:F1373,"W")</f>
        <v>3</v>
      </c>
      <c r="AA1373" s="4">
        <f>COUNTIF('Τα Στοιχήματα μου'!$F$23:F1373,"W")/(COUNTIF('Τα Στοιχήματα μου'!$F$23:F1373,"W")+COUNTIF('Τα Στοιχήματα μου'!$F$23:F1373,"L"))</f>
        <v>0.6</v>
      </c>
    </row>
    <row r="1374" spans="2:27">
      <c r="B1374" s="6">
        <f t="shared" si="21"/>
        <v>1352</v>
      </c>
      <c r="I1374" s="6">
        <f>I1373+1</f>
        <v>1352</v>
      </c>
      <c r="J1374" s="6">
        <f>'Τα Στοιχήματα μου'!D1374</f>
        <v>0</v>
      </c>
      <c r="K1374" s="6">
        <f>'Τα Στοιχήματα μου'!E1374</f>
        <v>0</v>
      </c>
      <c r="L1374" s="6">
        <f>'Τα Στοιχήματα μου'!F1374</f>
        <v>0</v>
      </c>
      <c r="M1374" s="7"/>
      <c r="N1374" s="5">
        <f>AVERAGE('Τα Στοιχήματα μου'!$E$23:E1374)</f>
        <v>2.956</v>
      </c>
      <c r="O1374" s="6" t="str">
        <f>IF('Τα Στοιχήματα μου'!E1374&lt;&gt;0,1/'Τα Στοιχήματα μου'!E1374,"")</f>
        <v/>
      </c>
      <c r="P1374" s="6">
        <f>SUM($O$23:O1374)</f>
        <v>3.4668730650154802</v>
      </c>
      <c r="Q1374" s="6">
        <f>(1-(1/P1374))*100</f>
        <v>71.155563493480983</v>
      </c>
      <c r="R1374" s="6">
        <f>IF('Τα Στοιχήματα μου'!E1374&lt;&gt;0,(100-($Q$1022*100)/100)/'Τα Στοιχήματα μου'!E1374,0)</f>
        <v>0</v>
      </c>
      <c r="S1374" s="6">
        <f>R1374*('Τα Στοιχήματα μου'!E1374-1)</f>
        <v>0</v>
      </c>
      <c r="T1374" s="5">
        <f>SUM($S$23:S1374)/100+1</f>
        <v>1.4422218253259511</v>
      </c>
      <c r="U1374" s="6">
        <f>IF('Τα Στοιχήματα μου'!E1374&lt;&gt;0,(100-(Q1374*100)/100)/'Τα Στοιχήματα μου'!E1374,0)</f>
        <v>0</v>
      </c>
      <c r="V1374" s="6">
        <f>'Τα Στοιχήματα μου'!E1374*U1374</f>
        <v>0</v>
      </c>
      <c r="W1374" s="5">
        <f>IF('Τα Στοιχήματα μου'!E1374&lt;&gt;0,V1374/(100/I1374),W1373)</f>
        <v>1.4422218253259509</v>
      </c>
      <c r="X1374" s="7"/>
      <c r="Y1374" s="6">
        <f>COUNTIF('Τα Στοιχήματα μου'!$F$23:F1374,"W")+COUNTIF('Τα Στοιχήματα μου'!$F$23:F1374,"L")</f>
        <v>5</v>
      </c>
      <c r="Z1374" s="6">
        <f>COUNTIF('Τα Στοιχήματα μου'!$F$23:F1374,"W")</f>
        <v>3</v>
      </c>
      <c r="AA1374" s="4">
        <f>COUNTIF('Τα Στοιχήματα μου'!$F$23:F1374,"W")/(COUNTIF('Τα Στοιχήματα μου'!$F$23:F1374,"W")+COUNTIF('Τα Στοιχήματα μου'!$F$23:F1374,"L"))</f>
        <v>0.6</v>
      </c>
    </row>
    <row r="1375" spans="2:27">
      <c r="B1375" s="6">
        <f t="shared" si="21"/>
        <v>1353</v>
      </c>
      <c r="I1375" s="6">
        <f>I1374+1</f>
        <v>1353</v>
      </c>
      <c r="J1375" s="6">
        <f>'Τα Στοιχήματα μου'!D1375</f>
        <v>0</v>
      </c>
      <c r="K1375" s="6">
        <f>'Τα Στοιχήματα μου'!E1375</f>
        <v>0</v>
      </c>
      <c r="L1375" s="6">
        <f>'Τα Στοιχήματα μου'!F1375</f>
        <v>0</v>
      </c>
      <c r="M1375" s="7"/>
      <c r="N1375" s="5">
        <f>AVERAGE('Τα Στοιχήματα μου'!$E$23:E1375)</f>
        <v>2.956</v>
      </c>
      <c r="O1375" s="6" t="str">
        <f>IF('Τα Στοιχήματα μου'!E1375&lt;&gt;0,1/'Τα Στοιχήματα μου'!E1375,"")</f>
        <v/>
      </c>
      <c r="P1375" s="6">
        <f>SUM($O$23:O1375)</f>
        <v>3.4668730650154802</v>
      </c>
      <c r="Q1375" s="6">
        <f>(1-(1/P1375))*100</f>
        <v>71.155563493480983</v>
      </c>
      <c r="R1375" s="6">
        <f>IF('Τα Στοιχήματα μου'!E1375&lt;&gt;0,(100-($Q$1022*100)/100)/'Τα Στοιχήματα μου'!E1375,0)</f>
        <v>0</v>
      </c>
      <c r="S1375" s="6">
        <f>R1375*('Τα Στοιχήματα μου'!E1375-1)</f>
        <v>0</v>
      </c>
      <c r="T1375" s="5">
        <f>SUM($S$23:S1375)/100+1</f>
        <v>1.4422218253259511</v>
      </c>
      <c r="U1375" s="6">
        <f>IF('Τα Στοιχήματα μου'!E1375&lt;&gt;0,(100-(Q1375*100)/100)/'Τα Στοιχήματα μου'!E1375,0)</f>
        <v>0</v>
      </c>
      <c r="V1375" s="6">
        <f>'Τα Στοιχήματα μου'!E1375*U1375</f>
        <v>0</v>
      </c>
      <c r="W1375" s="5">
        <f>IF('Τα Στοιχήματα μου'!E1375&lt;&gt;0,V1375/(100/I1375),W1374)</f>
        <v>1.4422218253259509</v>
      </c>
      <c r="X1375" s="7"/>
      <c r="Y1375" s="6">
        <f>COUNTIF('Τα Στοιχήματα μου'!$F$23:F1375,"W")+COUNTIF('Τα Στοιχήματα μου'!$F$23:F1375,"L")</f>
        <v>5</v>
      </c>
      <c r="Z1375" s="6">
        <f>COUNTIF('Τα Στοιχήματα μου'!$F$23:F1375,"W")</f>
        <v>3</v>
      </c>
      <c r="AA1375" s="4">
        <f>COUNTIF('Τα Στοιχήματα μου'!$F$23:F1375,"W")/(COUNTIF('Τα Στοιχήματα μου'!$F$23:F1375,"W")+COUNTIF('Τα Στοιχήματα μου'!$F$23:F1375,"L"))</f>
        <v>0.6</v>
      </c>
    </row>
    <row r="1376" spans="2:27">
      <c r="B1376" s="6">
        <f t="shared" si="21"/>
        <v>1354</v>
      </c>
      <c r="I1376" s="6">
        <f>I1375+1</f>
        <v>1354</v>
      </c>
      <c r="J1376" s="6">
        <f>'Τα Στοιχήματα μου'!D1376</f>
        <v>0</v>
      </c>
      <c r="K1376" s="6">
        <f>'Τα Στοιχήματα μου'!E1376</f>
        <v>0</v>
      </c>
      <c r="L1376" s="6">
        <f>'Τα Στοιχήματα μου'!F1376</f>
        <v>0</v>
      </c>
      <c r="M1376" s="7"/>
      <c r="N1376" s="5">
        <f>AVERAGE('Τα Στοιχήματα μου'!$E$23:E1376)</f>
        <v>2.956</v>
      </c>
      <c r="O1376" s="6" t="str">
        <f>IF('Τα Στοιχήματα μου'!E1376&lt;&gt;0,1/'Τα Στοιχήματα μου'!E1376,"")</f>
        <v/>
      </c>
      <c r="P1376" s="6">
        <f>SUM($O$23:O1376)</f>
        <v>3.4668730650154802</v>
      </c>
      <c r="Q1376" s="6">
        <f>(1-(1/P1376))*100</f>
        <v>71.155563493480983</v>
      </c>
      <c r="R1376" s="6">
        <f>IF('Τα Στοιχήματα μου'!E1376&lt;&gt;0,(100-($Q$1022*100)/100)/'Τα Στοιχήματα μου'!E1376,0)</f>
        <v>0</v>
      </c>
      <c r="S1376" s="6">
        <f>R1376*('Τα Στοιχήματα μου'!E1376-1)</f>
        <v>0</v>
      </c>
      <c r="T1376" s="5">
        <f>SUM($S$23:S1376)/100+1</f>
        <v>1.4422218253259511</v>
      </c>
      <c r="U1376" s="6">
        <f>IF('Τα Στοιχήματα μου'!E1376&lt;&gt;0,(100-(Q1376*100)/100)/'Τα Στοιχήματα μου'!E1376,0)</f>
        <v>0</v>
      </c>
      <c r="V1376" s="6">
        <f>'Τα Στοιχήματα μου'!E1376*U1376</f>
        <v>0</v>
      </c>
      <c r="W1376" s="5">
        <f>IF('Τα Στοιχήματα μου'!E1376&lt;&gt;0,V1376/(100/I1376),W1375)</f>
        <v>1.4422218253259509</v>
      </c>
      <c r="X1376" s="7"/>
      <c r="Y1376" s="6">
        <f>COUNTIF('Τα Στοιχήματα μου'!$F$23:F1376,"W")+COUNTIF('Τα Στοιχήματα μου'!$F$23:F1376,"L")</f>
        <v>5</v>
      </c>
      <c r="Z1376" s="6">
        <f>COUNTIF('Τα Στοιχήματα μου'!$F$23:F1376,"W")</f>
        <v>3</v>
      </c>
      <c r="AA1376" s="4">
        <f>COUNTIF('Τα Στοιχήματα μου'!$F$23:F1376,"W")/(COUNTIF('Τα Στοιχήματα μου'!$F$23:F1376,"W")+COUNTIF('Τα Στοιχήματα μου'!$F$23:F1376,"L"))</f>
        <v>0.6</v>
      </c>
    </row>
    <row r="1377" spans="2:27">
      <c r="B1377" s="6">
        <f t="shared" si="21"/>
        <v>1355</v>
      </c>
      <c r="I1377" s="6">
        <f>I1376+1</f>
        <v>1355</v>
      </c>
      <c r="J1377" s="6">
        <f>'Τα Στοιχήματα μου'!D1377</f>
        <v>0</v>
      </c>
      <c r="K1377" s="6">
        <f>'Τα Στοιχήματα μου'!E1377</f>
        <v>0</v>
      </c>
      <c r="L1377" s="6">
        <f>'Τα Στοιχήματα μου'!F1377</f>
        <v>0</v>
      </c>
      <c r="M1377" s="7"/>
      <c r="N1377" s="5">
        <f>AVERAGE('Τα Στοιχήματα μου'!$E$23:E1377)</f>
        <v>2.956</v>
      </c>
      <c r="O1377" s="6" t="str">
        <f>IF('Τα Στοιχήματα μου'!E1377&lt;&gt;0,1/'Τα Στοιχήματα μου'!E1377,"")</f>
        <v/>
      </c>
      <c r="P1377" s="6">
        <f>SUM($O$23:O1377)</f>
        <v>3.4668730650154802</v>
      </c>
      <c r="Q1377" s="6">
        <f>(1-(1/P1377))*100</f>
        <v>71.155563493480983</v>
      </c>
      <c r="R1377" s="6">
        <f>IF('Τα Στοιχήματα μου'!E1377&lt;&gt;0,(100-($Q$1022*100)/100)/'Τα Στοιχήματα μου'!E1377,0)</f>
        <v>0</v>
      </c>
      <c r="S1377" s="6">
        <f>R1377*('Τα Στοιχήματα μου'!E1377-1)</f>
        <v>0</v>
      </c>
      <c r="T1377" s="5">
        <f>SUM($S$23:S1377)/100+1</f>
        <v>1.4422218253259511</v>
      </c>
      <c r="U1377" s="6">
        <f>IF('Τα Στοιχήματα μου'!E1377&lt;&gt;0,(100-(Q1377*100)/100)/'Τα Στοιχήματα μου'!E1377,0)</f>
        <v>0</v>
      </c>
      <c r="V1377" s="6">
        <f>'Τα Στοιχήματα μου'!E1377*U1377</f>
        <v>0</v>
      </c>
      <c r="W1377" s="5">
        <f>IF('Τα Στοιχήματα μου'!E1377&lt;&gt;0,V1377/(100/I1377),W1376)</f>
        <v>1.4422218253259509</v>
      </c>
      <c r="X1377" s="7"/>
      <c r="Y1377" s="6">
        <f>COUNTIF('Τα Στοιχήματα μου'!$F$23:F1377,"W")+COUNTIF('Τα Στοιχήματα μου'!$F$23:F1377,"L")</f>
        <v>5</v>
      </c>
      <c r="Z1377" s="6">
        <f>COUNTIF('Τα Στοιχήματα μου'!$F$23:F1377,"W")</f>
        <v>3</v>
      </c>
      <c r="AA1377" s="4">
        <f>COUNTIF('Τα Στοιχήματα μου'!$F$23:F1377,"W")/(COUNTIF('Τα Στοιχήματα μου'!$F$23:F1377,"W")+COUNTIF('Τα Στοιχήματα μου'!$F$23:F1377,"L"))</f>
        <v>0.6</v>
      </c>
    </row>
    <row r="1378" spans="2:27">
      <c r="B1378" s="6">
        <f t="shared" si="21"/>
        <v>1356</v>
      </c>
      <c r="I1378" s="6">
        <f>I1377+1</f>
        <v>1356</v>
      </c>
      <c r="J1378" s="6">
        <f>'Τα Στοιχήματα μου'!D1378</f>
        <v>0</v>
      </c>
      <c r="K1378" s="6">
        <f>'Τα Στοιχήματα μου'!E1378</f>
        <v>0</v>
      </c>
      <c r="L1378" s="6">
        <f>'Τα Στοιχήματα μου'!F1378</f>
        <v>0</v>
      </c>
      <c r="M1378" s="7"/>
      <c r="N1378" s="5">
        <f>AVERAGE('Τα Στοιχήματα μου'!$E$23:E1378)</f>
        <v>2.956</v>
      </c>
      <c r="O1378" s="6" t="str">
        <f>IF('Τα Στοιχήματα μου'!E1378&lt;&gt;0,1/'Τα Στοιχήματα μου'!E1378,"")</f>
        <v/>
      </c>
      <c r="P1378" s="6">
        <f>SUM($O$23:O1378)</f>
        <v>3.4668730650154802</v>
      </c>
      <c r="Q1378" s="6">
        <f>(1-(1/P1378))*100</f>
        <v>71.155563493480983</v>
      </c>
      <c r="R1378" s="6">
        <f>IF('Τα Στοιχήματα μου'!E1378&lt;&gt;0,(100-($Q$1022*100)/100)/'Τα Στοιχήματα μου'!E1378,0)</f>
        <v>0</v>
      </c>
      <c r="S1378" s="6">
        <f>R1378*('Τα Στοιχήματα μου'!E1378-1)</f>
        <v>0</v>
      </c>
      <c r="T1378" s="5">
        <f>SUM($S$23:S1378)/100+1</f>
        <v>1.4422218253259511</v>
      </c>
      <c r="U1378" s="6">
        <f>IF('Τα Στοιχήματα μου'!E1378&lt;&gt;0,(100-(Q1378*100)/100)/'Τα Στοιχήματα μου'!E1378,0)</f>
        <v>0</v>
      </c>
      <c r="V1378" s="6">
        <f>'Τα Στοιχήματα μου'!E1378*U1378</f>
        <v>0</v>
      </c>
      <c r="W1378" s="5">
        <f>IF('Τα Στοιχήματα μου'!E1378&lt;&gt;0,V1378/(100/I1378),W1377)</f>
        <v>1.4422218253259509</v>
      </c>
      <c r="X1378" s="7"/>
      <c r="Y1378" s="6">
        <f>COUNTIF('Τα Στοιχήματα μου'!$F$23:F1378,"W")+COUNTIF('Τα Στοιχήματα μου'!$F$23:F1378,"L")</f>
        <v>5</v>
      </c>
      <c r="Z1378" s="6">
        <f>COUNTIF('Τα Στοιχήματα μου'!$F$23:F1378,"W")</f>
        <v>3</v>
      </c>
      <c r="AA1378" s="4">
        <f>COUNTIF('Τα Στοιχήματα μου'!$F$23:F1378,"W")/(COUNTIF('Τα Στοιχήματα μου'!$F$23:F1378,"W")+COUNTIF('Τα Στοιχήματα μου'!$F$23:F1378,"L"))</f>
        <v>0.6</v>
      </c>
    </row>
    <row r="1379" spans="2:27">
      <c r="B1379" s="6">
        <f t="shared" si="21"/>
        <v>1357</v>
      </c>
      <c r="I1379" s="6">
        <f>I1378+1</f>
        <v>1357</v>
      </c>
      <c r="J1379" s="6">
        <f>'Τα Στοιχήματα μου'!D1379</f>
        <v>0</v>
      </c>
      <c r="K1379" s="6">
        <f>'Τα Στοιχήματα μου'!E1379</f>
        <v>0</v>
      </c>
      <c r="L1379" s="6">
        <f>'Τα Στοιχήματα μου'!F1379</f>
        <v>0</v>
      </c>
      <c r="M1379" s="7"/>
      <c r="N1379" s="5">
        <f>AVERAGE('Τα Στοιχήματα μου'!$E$23:E1379)</f>
        <v>2.956</v>
      </c>
      <c r="O1379" s="6" t="str">
        <f>IF('Τα Στοιχήματα μου'!E1379&lt;&gt;0,1/'Τα Στοιχήματα μου'!E1379,"")</f>
        <v/>
      </c>
      <c r="P1379" s="6">
        <f>SUM($O$23:O1379)</f>
        <v>3.4668730650154802</v>
      </c>
      <c r="Q1379" s="6">
        <f>(1-(1/P1379))*100</f>
        <v>71.155563493480983</v>
      </c>
      <c r="R1379" s="6">
        <f>IF('Τα Στοιχήματα μου'!E1379&lt;&gt;0,(100-($Q$1022*100)/100)/'Τα Στοιχήματα μου'!E1379,0)</f>
        <v>0</v>
      </c>
      <c r="S1379" s="6">
        <f>R1379*('Τα Στοιχήματα μου'!E1379-1)</f>
        <v>0</v>
      </c>
      <c r="T1379" s="5">
        <f>SUM($S$23:S1379)/100+1</f>
        <v>1.4422218253259511</v>
      </c>
      <c r="U1379" s="6">
        <f>IF('Τα Στοιχήματα μου'!E1379&lt;&gt;0,(100-(Q1379*100)/100)/'Τα Στοιχήματα μου'!E1379,0)</f>
        <v>0</v>
      </c>
      <c r="V1379" s="6">
        <f>'Τα Στοιχήματα μου'!E1379*U1379</f>
        <v>0</v>
      </c>
      <c r="W1379" s="5">
        <f>IF('Τα Στοιχήματα μου'!E1379&lt;&gt;0,V1379/(100/I1379),W1378)</f>
        <v>1.4422218253259509</v>
      </c>
      <c r="X1379" s="7"/>
      <c r="Y1379" s="6">
        <f>COUNTIF('Τα Στοιχήματα μου'!$F$23:F1379,"W")+COUNTIF('Τα Στοιχήματα μου'!$F$23:F1379,"L")</f>
        <v>5</v>
      </c>
      <c r="Z1379" s="6">
        <f>COUNTIF('Τα Στοιχήματα μου'!$F$23:F1379,"W")</f>
        <v>3</v>
      </c>
      <c r="AA1379" s="4">
        <f>COUNTIF('Τα Στοιχήματα μου'!$F$23:F1379,"W")/(COUNTIF('Τα Στοιχήματα μου'!$F$23:F1379,"W")+COUNTIF('Τα Στοιχήματα μου'!$F$23:F1379,"L"))</f>
        <v>0.6</v>
      </c>
    </row>
    <row r="1380" spans="2:27">
      <c r="B1380" s="6">
        <f t="shared" si="21"/>
        <v>1358</v>
      </c>
      <c r="I1380" s="6">
        <f>I1379+1</f>
        <v>1358</v>
      </c>
      <c r="J1380" s="6">
        <f>'Τα Στοιχήματα μου'!D1380</f>
        <v>0</v>
      </c>
      <c r="K1380" s="6">
        <f>'Τα Στοιχήματα μου'!E1380</f>
        <v>0</v>
      </c>
      <c r="L1380" s="6">
        <f>'Τα Στοιχήματα μου'!F1380</f>
        <v>0</v>
      </c>
      <c r="M1380" s="7"/>
      <c r="N1380" s="5">
        <f>AVERAGE('Τα Στοιχήματα μου'!$E$23:E1380)</f>
        <v>2.956</v>
      </c>
      <c r="O1380" s="6" t="str">
        <f>IF('Τα Στοιχήματα μου'!E1380&lt;&gt;0,1/'Τα Στοιχήματα μου'!E1380,"")</f>
        <v/>
      </c>
      <c r="P1380" s="6">
        <f>SUM($O$23:O1380)</f>
        <v>3.4668730650154802</v>
      </c>
      <c r="Q1380" s="6">
        <f>(1-(1/P1380))*100</f>
        <v>71.155563493480983</v>
      </c>
      <c r="R1380" s="6">
        <f>IF('Τα Στοιχήματα μου'!E1380&lt;&gt;0,(100-($Q$1022*100)/100)/'Τα Στοιχήματα μου'!E1380,0)</f>
        <v>0</v>
      </c>
      <c r="S1380" s="6">
        <f>R1380*('Τα Στοιχήματα μου'!E1380-1)</f>
        <v>0</v>
      </c>
      <c r="T1380" s="5">
        <f>SUM($S$23:S1380)/100+1</f>
        <v>1.4422218253259511</v>
      </c>
      <c r="U1380" s="6">
        <f>IF('Τα Στοιχήματα μου'!E1380&lt;&gt;0,(100-(Q1380*100)/100)/'Τα Στοιχήματα μου'!E1380,0)</f>
        <v>0</v>
      </c>
      <c r="V1380" s="6">
        <f>'Τα Στοιχήματα μου'!E1380*U1380</f>
        <v>0</v>
      </c>
      <c r="W1380" s="5">
        <f>IF('Τα Στοιχήματα μου'!E1380&lt;&gt;0,V1380/(100/I1380),W1379)</f>
        <v>1.4422218253259509</v>
      </c>
      <c r="X1380" s="7"/>
      <c r="Y1380" s="6">
        <f>COUNTIF('Τα Στοιχήματα μου'!$F$23:F1380,"W")+COUNTIF('Τα Στοιχήματα μου'!$F$23:F1380,"L")</f>
        <v>5</v>
      </c>
      <c r="Z1380" s="6">
        <f>COUNTIF('Τα Στοιχήματα μου'!$F$23:F1380,"W")</f>
        <v>3</v>
      </c>
      <c r="AA1380" s="4">
        <f>COUNTIF('Τα Στοιχήματα μου'!$F$23:F1380,"W")/(COUNTIF('Τα Στοιχήματα μου'!$F$23:F1380,"W")+COUNTIF('Τα Στοιχήματα μου'!$F$23:F1380,"L"))</f>
        <v>0.6</v>
      </c>
    </row>
    <row r="1381" spans="2:27">
      <c r="B1381" s="6">
        <f t="shared" si="21"/>
        <v>1359</v>
      </c>
      <c r="I1381" s="6">
        <f>I1380+1</f>
        <v>1359</v>
      </c>
      <c r="J1381" s="6">
        <f>'Τα Στοιχήματα μου'!D1381</f>
        <v>0</v>
      </c>
      <c r="K1381" s="6">
        <f>'Τα Στοιχήματα μου'!E1381</f>
        <v>0</v>
      </c>
      <c r="L1381" s="6">
        <f>'Τα Στοιχήματα μου'!F1381</f>
        <v>0</v>
      </c>
      <c r="M1381" s="7"/>
      <c r="N1381" s="5">
        <f>AVERAGE('Τα Στοιχήματα μου'!$E$23:E1381)</f>
        <v>2.956</v>
      </c>
      <c r="O1381" s="6" t="str">
        <f>IF('Τα Στοιχήματα μου'!E1381&lt;&gt;0,1/'Τα Στοιχήματα μου'!E1381,"")</f>
        <v/>
      </c>
      <c r="P1381" s="6">
        <f>SUM($O$23:O1381)</f>
        <v>3.4668730650154802</v>
      </c>
      <c r="Q1381" s="6">
        <f>(1-(1/P1381))*100</f>
        <v>71.155563493480983</v>
      </c>
      <c r="R1381" s="6">
        <f>IF('Τα Στοιχήματα μου'!E1381&lt;&gt;0,(100-($Q$1022*100)/100)/'Τα Στοιχήματα μου'!E1381,0)</f>
        <v>0</v>
      </c>
      <c r="S1381" s="6">
        <f>R1381*('Τα Στοιχήματα μου'!E1381-1)</f>
        <v>0</v>
      </c>
      <c r="T1381" s="5">
        <f>SUM($S$23:S1381)/100+1</f>
        <v>1.4422218253259511</v>
      </c>
      <c r="U1381" s="6">
        <f>IF('Τα Στοιχήματα μου'!E1381&lt;&gt;0,(100-(Q1381*100)/100)/'Τα Στοιχήματα μου'!E1381,0)</f>
        <v>0</v>
      </c>
      <c r="V1381" s="6">
        <f>'Τα Στοιχήματα μου'!E1381*U1381</f>
        <v>0</v>
      </c>
      <c r="W1381" s="5">
        <f>IF('Τα Στοιχήματα μου'!E1381&lt;&gt;0,V1381/(100/I1381),W1380)</f>
        <v>1.4422218253259509</v>
      </c>
      <c r="X1381" s="7"/>
      <c r="Y1381" s="6">
        <f>COUNTIF('Τα Στοιχήματα μου'!$F$23:F1381,"W")+COUNTIF('Τα Στοιχήματα μου'!$F$23:F1381,"L")</f>
        <v>5</v>
      </c>
      <c r="Z1381" s="6">
        <f>COUNTIF('Τα Στοιχήματα μου'!$F$23:F1381,"W")</f>
        <v>3</v>
      </c>
      <c r="AA1381" s="4">
        <f>COUNTIF('Τα Στοιχήματα μου'!$F$23:F1381,"W")/(COUNTIF('Τα Στοιχήματα μου'!$F$23:F1381,"W")+COUNTIF('Τα Στοιχήματα μου'!$F$23:F1381,"L"))</f>
        <v>0.6</v>
      </c>
    </row>
    <row r="1382" spans="2:27">
      <c r="B1382" s="6">
        <f t="shared" si="21"/>
        <v>1360</v>
      </c>
      <c r="I1382" s="6">
        <f>I1381+1</f>
        <v>1360</v>
      </c>
      <c r="J1382" s="6">
        <f>'Τα Στοιχήματα μου'!D1382</f>
        <v>0</v>
      </c>
      <c r="K1382" s="6">
        <f>'Τα Στοιχήματα μου'!E1382</f>
        <v>0</v>
      </c>
      <c r="L1382" s="6">
        <f>'Τα Στοιχήματα μου'!F1382</f>
        <v>0</v>
      </c>
      <c r="M1382" s="7"/>
      <c r="N1382" s="5">
        <f>AVERAGE('Τα Στοιχήματα μου'!$E$23:E1382)</f>
        <v>2.956</v>
      </c>
      <c r="O1382" s="6" t="str">
        <f>IF('Τα Στοιχήματα μου'!E1382&lt;&gt;0,1/'Τα Στοιχήματα μου'!E1382,"")</f>
        <v/>
      </c>
      <c r="P1382" s="6">
        <f>SUM($O$23:O1382)</f>
        <v>3.4668730650154802</v>
      </c>
      <c r="Q1382" s="6">
        <f>(1-(1/P1382))*100</f>
        <v>71.155563493480983</v>
      </c>
      <c r="R1382" s="6">
        <f>IF('Τα Στοιχήματα μου'!E1382&lt;&gt;0,(100-($Q$1022*100)/100)/'Τα Στοιχήματα μου'!E1382,0)</f>
        <v>0</v>
      </c>
      <c r="S1382" s="6">
        <f>R1382*('Τα Στοιχήματα μου'!E1382-1)</f>
        <v>0</v>
      </c>
      <c r="T1382" s="5">
        <f>SUM($S$23:S1382)/100+1</f>
        <v>1.4422218253259511</v>
      </c>
      <c r="U1382" s="6">
        <f>IF('Τα Στοιχήματα μου'!E1382&lt;&gt;0,(100-(Q1382*100)/100)/'Τα Στοιχήματα μου'!E1382,0)</f>
        <v>0</v>
      </c>
      <c r="V1382" s="6">
        <f>'Τα Στοιχήματα μου'!E1382*U1382</f>
        <v>0</v>
      </c>
      <c r="W1382" s="5">
        <f>IF('Τα Στοιχήματα μου'!E1382&lt;&gt;0,V1382/(100/I1382),W1381)</f>
        <v>1.4422218253259509</v>
      </c>
      <c r="X1382" s="7"/>
      <c r="Y1382" s="6">
        <f>COUNTIF('Τα Στοιχήματα μου'!$F$23:F1382,"W")+COUNTIF('Τα Στοιχήματα μου'!$F$23:F1382,"L")</f>
        <v>5</v>
      </c>
      <c r="Z1382" s="6">
        <f>COUNTIF('Τα Στοιχήματα μου'!$F$23:F1382,"W")</f>
        <v>3</v>
      </c>
      <c r="AA1382" s="4">
        <f>COUNTIF('Τα Στοιχήματα μου'!$F$23:F1382,"W")/(COUNTIF('Τα Στοιχήματα μου'!$F$23:F1382,"W")+COUNTIF('Τα Στοιχήματα μου'!$F$23:F1382,"L"))</f>
        <v>0.6</v>
      </c>
    </row>
    <row r="1383" spans="2:27">
      <c r="B1383" s="6">
        <f t="shared" si="21"/>
        <v>1361</v>
      </c>
      <c r="I1383" s="6">
        <f>I1382+1</f>
        <v>1361</v>
      </c>
      <c r="J1383" s="6">
        <f>'Τα Στοιχήματα μου'!D1383</f>
        <v>0</v>
      </c>
      <c r="K1383" s="6">
        <f>'Τα Στοιχήματα μου'!E1383</f>
        <v>0</v>
      </c>
      <c r="L1383" s="6">
        <f>'Τα Στοιχήματα μου'!F1383</f>
        <v>0</v>
      </c>
      <c r="M1383" s="7"/>
      <c r="N1383" s="5">
        <f>AVERAGE('Τα Στοιχήματα μου'!$E$23:E1383)</f>
        <v>2.956</v>
      </c>
      <c r="O1383" s="6" t="str">
        <f>IF('Τα Στοιχήματα μου'!E1383&lt;&gt;0,1/'Τα Στοιχήματα μου'!E1383,"")</f>
        <v/>
      </c>
      <c r="P1383" s="6">
        <f>SUM($O$23:O1383)</f>
        <v>3.4668730650154802</v>
      </c>
      <c r="Q1383" s="6">
        <f>(1-(1/P1383))*100</f>
        <v>71.155563493480983</v>
      </c>
      <c r="R1383" s="6">
        <f>IF('Τα Στοιχήματα μου'!E1383&lt;&gt;0,(100-($Q$1022*100)/100)/'Τα Στοιχήματα μου'!E1383,0)</f>
        <v>0</v>
      </c>
      <c r="S1383" s="6">
        <f>R1383*('Τα Στοιχήματα μου'!E1383-1)</f>
        <v>0</v>
      </c>
      <c r="T1383" s="5">
        <f>SUM($S$23:S1383)/100+1</f>
        <v>1.4422218253259511</v>
      </c>
      <c r="U1383" s="6">
        <f>IF('Τα Στοιχήματα μου'!E1383&lt;&gt;0,(100-(Q1383*100)/100)/'Τα Στοιχήματα μου'!E1383,0)</f>
        <v>0</v>
      </c>
      <c r="V1383" s="6">
        <f>'Τα Στοιχήματα μου'!E1383*U1383</f>
        <v>0</v>
      </c>
      <c r="W1383" s="5">
        <f>IF('Τα Στοιχήματα μου'!E1383&lt;&gt;0,V1383/(100/I1383),W1382)</f>
        <v>1.4422218253259509</v>
      </c>
      <c r="X1383" s="7"/>
      <c r="Y1383" s="6">
        <f>COUNTIF('Τα Στοιχήματα μου'!$F$23:F1383,"W")+COUNTIF('Τα Στοιχήματα μου'!$F$23:F1383,"L")</f>
        <v>5</v>
      </c>
      <c r="Z1383" s="6">
        <f>COUNTIF('Τα Στοιχήματα μου'!$F$23:F1383,"W")</f>
        <v>3</v>
      </c>
      <c r="AA1383" s="4">
        <f>COUNTIF('Τα Στοιχήματα μου'!$F$23:F1383,"W")/(COUNTIF('Τα Στοιχήματα μου'!$F$23:F1383,"W")+COUNTIF('Τα Στοιχήματα μου'!$F$23:F1383,"L"))</f>
        <v>0.6</v>
      </c>
    </row>
    <row r="1384" spans="2:27">
      <c r="B1384" s="6">
        <f t="shared" si="21"/>
        <v>1362</v>
      </c>
      <c r="I1384" s="6">
        <f>I1383+1</f>
        <v>1362</v>
      </c>
      <c r="J1384" s="6">
        <f>'Τα Στοιχήματα μου'!D1384</f>
        <v>0</v>
      </c>
      <c r="K1384" s="6">
        <f>'Τα Στοιχήματα μου'!E1384</f>
        <v>0</v>
      </c>
      <c r="L1384" s="6">
        <f>'Τα Στοιχήματα μου'!F1384</f>
        <v>0</v>
      </c>
      <c r="M1384" s="7"/>
      <c r="N1384" s="5">
        <f>AVERAGE('Τα Στοιχήματα μου'!$E$23:E1384)</f>
        <v>2.956</v>
      </c>
      <c r="O1384" s="6" t="str">
        <f>IF('Τα Στοιχήματα μου'!E1384&lt;&gt;0,1/'Τα Στοιχήματα μου'!E1384,"")</f>
        <v/>
      </c>
      <c r="P1384" s="6">
        <f>SUM($O$23:O1384)</f>
        <v>3.4668730650154802</v>
      </c>
      <c r="Q1384" s="6">
        <f>(1-(1/P1384))*100</f>
        <v>71.155563493480983</v>
      </c>
      <c r="R1384" s="6">
        <f>IF('Τα Στοιχήματα μου'!E1384&lt;&gt;0,(100-($Q$1022*100)/100)/'Τα Στοιχήματα μου'!E1384,0)</f>
        <v>0</v>
      </c>
      <c r="S1384" s="6">
        <f>R1384*('Τα Στοιχήματα μου'!E1384-1)</f>
        <v>0</v>
      </c>
      <c r="T1384" s="5">
        <f>SUM($S$23:S1384)/100+1</f>
        <v>1.4422218253259511</v>
      </c>
      <c r="U1384" s="6">
        <f>IF('Τα Στοιχήματα μου'!E1384&lt;&gt;0,(100-(Q1384*100)/100)/'Τα Στοιχήματα μου'!E1384,0)</f>
        <v>0</v>
      </c>
      <c r="V1384" s="6">
        <f>'Τα Στοιχήματα μου'!E1384*U1384</f>
        <v>0</v>
      </c>
      <c r="W1384" s="5">
        <f>IF('Τα Στοιχήματα μου'!E1384&lt;&gt;0,V1384/(100/I1384),W1383)</f>
        <v>1.4422218253259509</v>
      </c>
      <c r="X1384" s="7"/>
      <c r="Y1384" s="6">
        <f>COUNTIF('Τα Στοιχήματα μου'!$F$23:F1384,"W")+COUNTIF('Τα Στοιχήματα μου'!$F$23:F1384,"L")</f>
        <v>5</v>
      </c>
      <c r="Z1384" s="6">
        <f>COUNTIF('Τα Στοιχήματα μου'!$F$23:F1384,"W")</f>
        <v>3</v>
      </c>
      <c r="AA1384" s="4">
        <f>COUNTIF('Τα Στοιχήματα μου'!$F$23:F1384,"W")/(COUNTIF('Τα Στοιχήματα μου'!$F$23:F1384,"W")+COUNTIF('Τα Στοιχήματα μου'!$F$23:F1384,"L"))</f>
        <v>0.6</v>
      </c>
    </row>
    <row r="1385" spans="2:27">
      <c r="B1385" s="6">
        <f t="shared" si="21"/>
        <v>1363</v>
      </c>
      <c r="I1385" s="6">
        <f>I1384+1</f>
        <v>1363</v>
      </c>
      <c r="J1385" s="6">
        <f>'Τα Στοιχήματα μου'!D1385</f>
        <v>0</v>
      </c>
      <c r="K1385" s="6">
        <f>'Τα Στοιχήματα μου'!E1385</f>
        <v>0</v>
      </c>
      <c r="L1385" s="6">
        <f>'Τα Στοιχήματα μου'!F1385</f>
        <v>0</v>
      </c>
      <c r="M1385" s="7"/>
      <c r="N1385" s="5">
        <f>AVERAGE('Τα Στοιχήματα μου'!$E$23:E1385)</f>
        <v>2.956</v>
      </c>
      <c r="O1385" s="6" t="str">
        <f>IF('Τα Στοιχήματα μου'!E1385&lt;&gt;0,1/'Τα Στοιχήματα μου'!E1385,"")</f>
        <v/>
      </c>
      <c r="P1385" s="6">
        <f>SUM($O$23:O1385)</f>
        <v>3.4668730650154802</v>
      </c>
      <c r="Q1385" s="6">
        <f>(1-(1/P1385))*100</f>
        <v>71.155563493480983</v>
      </c>
      <c r="R1385" s="6">
        <f>IF('Τα Στοιχήματα μου'!E1385&lt;&gt;0,(100-($Q$1022*100)/100)/'Τα Στοιχήματα μου'!E1385,0)</f>
        <v>0</v>
      </c>
      <c r="S1385" s="6">
        <f>R1385*('Τα Στοιχήματα μου'!E1385-1)</f>
        <v>0</v>
      </c>
      <c r="T1385" s="5">
        <f>SUM($S$23:S1385)/100+1</f>
        <v>1.4422218253259511</v>
      </c>
      <c r="U1385" s="6">
        <f>IF('Τα Στοιχήματα μου'!E1385&lt;&gt;0,(100-(Q1385*100)/100)/'Τα Στοιχήματα μου'!E1385,0)</f>
        <v>0</v>
      </c>
      <c r="V1385" s="6">
        <f>'Τα Στοιχήματα μου'!E1385*U1385</f>
        <v>0</v>
      </c>
      <c r="W1385" s="5">
        <f>IF('Τα Στοιχήματα μου'!E1385&lt;&gt;0,V1385/(100/I1385),W1384)</f>
        <v>1.4422218253259509</v>
      </c>
      <c r="X1385" s="7"/>
      <c r="Y1385" s="6">
        <f>COUNTIF('Τα Στοιχήματα μου'!$F$23:F1385,"W")+COUNTIF('Τα Στοιχήματα μου'!$F$23:F1385,"L")</f>
        <v>5</v>
      </c>
      <c r="Z1385" s="6">
        <f>COUNTIF('Τα Στοιχήματα μου'!$F$23:F1385,"W")</f>
        <v>3</v>
      </c>
      <c r="AA1385" s="4">
        <f>COUNTIF('Τα Στοιχήματα μου'!$F$23:F1385,"W")/(COUNTIF('Τα Στοιχήματα μου'!$F$23:F1385,"W")+COUNTIF('Τα Στοιχήματα μου'!$F$23:F1385,"L"))</f>
        <v>0.6</v>
      </c>
    </row>
    <row r="1386" spans="2:27">
      <c r="B1386" s="6">
        <f t="shared" si="21"/>
        <v>1364</v>
      </c>
      <c r="I1386" s="6">
        <f>I1385+1</f>
        <v>1364</v>
      </c>
      <c r="J1386" s="6">
        <f>'Τα Στοιχήματα μου'!D1386</f>
        <v>0</v>
      </c>
      <c r="K1386" s="6">
        <f>'Τα Στοιχήματα μου'!E1386</f>
        <v>0</v>
      </c>
      <c r="L1386" s="6">
        <f>'Τα Στοιχήματα μου'!F1386</f>
        <v>0</v>
      </c>
      <c r="M1386" s="7"/>
      <c r="N1386" s="5">
        <f>AVERAGE('Τα Στοιχήματα μου'!$E$23:E1386)</f>
        <v>2.956</v>
      </c>
      <c r="O1386" s="6" t="str">
        <f>IF('Τα Στοιχήματα μου'!E1386&lt;&gt;0,1/'Τα Στοιχήματα μου'!E1386,"")</f>
        <v/>
      </c>
      <c r="P1386" s="6">
        <f>SUM($O$23:O1386)</f>
        <v>3.4668730650154802</v>
      </c>
      <c r="Q1386" s="6">
        <f>(1-(1/P1386))*100</f>
        <v>71.155563493480983</v>
      </c>
      <c r="R1386" s="6">
        <f>IF('Τα Στοιχήματα μου'!E1386&lt;&gt;0,(100-($Q$1022*100)/100)/'Τα Στοιχήματα μου'!E1386,0)</f>
        <v>0</v>
      </c>
      <c r="S1386" s="6">
        <f>R1386*('Τα Στοιχήματα μου'!E1386-1)</f>
        <v>0</v>
      </c>
      <c r="T1386" s="5">
        <f>SUM($S$23:S1386)/100+1</f>
        <v>1.4422218253259511</v>
      </c>
      <c r="U1386" s="6">
        <f>IF('Τα Στοιχήματα μου'!E1386&lt;&gt;0,(100-(Q1386*100)/100)/'Τα Στοιχήματα μου'!E1386,0)</f>
        <v>0</v>
      </c>
      <c r="V1386" s="6">
        <f>'Τα Στοιχήματα μου'!E1386*U1386</f>
        <v>0</v>
      </c>
      <c r="W1386" s="5">
        <f>IF('Τα Στοιχήματα μου'!E1386&lt;&gt;0,V1386/(100/I1386),W1385)</f>
        <v>1.4422218253259509</v>
      </c>
      <c r="X1386" s="7"/>
      <c r="Y1386" s="6">
        <f>COUNTIF('Τα Στοιχήματα μου'!$F$23:F1386,"W")+COUNTIF('Τα Στοιχήματα μου'!$F$23:F1386,"L")</f>
        <v>5</v>
      </c>
      <c r="Z1386" s="6">
        <f>COUNTIF('Τα Στοιχήματα μου'!$F$23:F1386,"W")</f>
        <v>3</v>
      </c>
      <c r="AA1386" s="4">
        <f>COUNTIF('Τα Στοιχήματα μου'!$F$23:F1386,"W")/(COUNTIF('Τα Στοιχήματα μου'!$F$23:F1386,"W")+COUNTIF('Τα Στοιχήματα μου'!$F$23:F1386,"L"))</f>
        <v>0.6</v>
      </c>
    </row>
    <row r="1387" spans="2:27">
      <c r="B1387" s="6">
        <f t="shared" si="21"/>
        <v>1365</v>
      </c>
      <c r="I1387" s="6">
        <f>I1386+1</f>
        <v>1365</v>
      </c>
      <c r="J1387" s="6">
        <f>'Τα Στοιχήματα μου'!D1387</f>
        <v>0</v>
      </c>
      <c r="K1387" s="6">
        <f>'Τα Στοιχήματα μου'!E1387</f>
        <v>0</v>
      </c>
      <c r="L1387" s="6">
        <f>'Τα Στοιχήματα μου'!F1387</f>
        <v>0</v>
      </c>
      <c r="M1387" s="7"/>
      <c r="N1387" s="5">
        <f>AVERAGE('Τα Στοιχήματα μου'!$E$23:E1387)</f>
        <v>2.956</v>
      </c>
      <c r="O1387" s="6" t="str">
        <f>IF('Τα Στοιχήματα μου'!E1387&lt;&gt;0,1/'Τα Στοιχήματα μου'!E1387,"")</f>
        <v/>
      </c>
      <c r="P1387" s="6">
        <f>SUM($O$23:O1387)</f>
        <v>3.4668730650154802</v>
      </c>
      <c r="Q1387" s="6">
        <f>(1-(1/P1387))*100</f>
        <v>71.155563493480983</v>
      </c>
      <c r="R1387" s="6">
        <f>IF('Τα Στοιχήματα μου'!E1387&lt;&gt;0,(100-($Q$1022*100)/100)/'Τα Στοιχήματα μου'!E1387,0)</f>
        <v>0</v>
      </c>
      <c r="S1387" s="6">
        <f>R1387*('Τα Στοιχήματα μου'!E1387-1)</f>
        <v>0</v>
      </c>
      <c r="T1387" s="5">
        <f>SUM($S$23:S1387)/100+1</f>
        <v>1.4422218253259511</v>
      </c>
      <c r="U1387" s="6">
        <f>IF('Τα Στοιχήματα μου'!E1387&lt;&gt;0,(100-(Q1387*100)/100)/'Τα Στοιχήματα μου'!E1387,0)</f>
        <v>0</v>
      </c>
      <c r="V1387" s="6">
        <f>'Τα Στοιχήματα μου'!E1387*U1387</f>
        <v>0</v>
      </c>
      <c r="W1387" s="5">
        <f>IF('Τα Στοιχήματα μου'!E1387&lt;&gt;0,V1387/(100/I1387),W1386)</f>
        <v>1.4422218253259509</v>
      </c>
      <c r="X1387" s="7"/>
      <c r="Y1387" s="6">
        <f>COUNTIF('Τα Στοιχήματα μου'!$F$23:F1387,"W")+COUNTIF('Τα Στοιχήματα μου'!$F$23:F1387,"L")</f>
        <v>5</v>
      </c>
      <c r="Z1387" s="6">
        <f>COUNTIF('Τα Στοιχήματα μου'!$F$23:F1387,"W")</f>
        <v>3</v>
      </c>
      <c r="AA1387" s="4">
        <f>COUNTIF('Τα Στοιχήματα μου'!$F$23:F1387,"W")/(COUNTIF('Τα Στοιχήματα μου'!$F$23:F1387,"W")+COUNTIF('Τα Στοιχήματα μου'!$F$23:F1387,"L"))</f>
        <v>0.6</v>
      </c>
    </row>
    <row r="1388" spans="2:27">
      <c r="B1388" s="6">
        <f t="shared" si="21"/>
        <v>1366</v>
      </c>
      <c r="I1388" s="6">
        <f>I1387+1</f>
        <v>1366</v>
      </c>
      <c r="J1388" s="6">
        <f>'Τα Στοιχήματα μου'!D1388</f>
        <v>0</v>
      </c>
      <c r="K1388" s="6">
        <f>'Τα Στοιχήματα μου'!E1388</f>
        <v>0</v>
      </c>
      <c r="L1388" s="6">
        <f>'Τα Στοιχήματα μου'!F1388</f>
        <v>0</v>
      </c>
      <c r="M1388" s="7"/>
      <c r="N1388" s="5">
        <f>AVERAGE('Τα Στοιχήματα μου'!$E$23:E1388)</f>
        <v>2.956</v>
      </c>
      <c r="O1388" s="6" t="str">
        <f>IF('Τα Στοιχήματα μου'!E1388&lt;&gt;0,1/'Τα Στοιχήματα μου'!E1388,"")</f>
        <v/>
      </c>
      <c r="P1388" s="6">
        <f>SUM($O$23:O1388)</f>
        <v>3.4668730650154802</v>
      </c>
      <c r="Q1388" s="6">
        <f>(1-(1/P1388))*100</f>
        <v>71.155563493480983</v>
      </c>
      <c r="R1388" s="6">
        <f>IF('Τα Στοιχήματα μου'!E1388&lt;&gt;0,(100-($Q$1022*100)/100)/'Τα Στοιχήματα μου'!E1388,0)</f>
        <v>0</v>
      </c>
      <c r="S1388" s="6">
        <f>R1388*('Τα Στοιχήματα μου'!E1388-1)</f>
        <v>0</v>
      </c>
      <c r="T1388" s="5">
        <f>SUM($S$23:S1388)/100+1</f>
        <v>1.4422218253259511</v>
      </c>
      <c r="U1388" s="6">
        <f>IF('Τα Στοιχήματα μου'!E1388&lt;&gt;0,(100-(Q1388*100)/100)/'Τα Στοιχήματα μου'!E1388,0)</f>
        <v>0</v>
      </c>
      <c r="V1388" s="6">
        <f>'Τα Στοιχήματα μου'!E1388*U1388</f>
        <v>0</v>
      </c>
      <c r="W1388" s="5">
        <f>IF('Τα Στοιχήματα μου'!E1388&lt;&gt;0,V1388/(100/I1388),W1387)</f>
        <v>1.4422218253259509</v>
      </c>
      <c r="X1388" s="7"/>
      <c r="Y1388" s="6">
        <f>COUNTIF('Τα Στοιχήματα μου'!$F$23:F1388,"W")+COUNTIF('Τα Στοιχήματα μου'!$F$23:F1388,"L")</f>
        <v>5</v>
      </c>
      <c r="Z1388" s="6">
        <f>COUNTIF('Τα Στοιχήματα μου'!$F$23:F1388,"W")</f>
        <v>3</v>
      </c>
      <c r="AA1388" s="4">
        <f>COUNTIF('Τα Στοιχήματα μου'!$F$23:F1388,"W")/(COUNTIF('Τα Στοιχήματα μου'!$F$23:F1388,"W")+COUNTIF('Τα Στοιχήματα μου'!$F$23:F1388,"L"))</f>
        <v>0.6</v>
      </c>
    </row>
    <row r="1389" spans="2:27">
      <c r="B1389" s="6">
        <f t="shared" si="21"/>
        <v>1367</v>
      </c>
      <c r="I1389" s="6">
        <f>I1388+1</f>
        <v>1367</v>
      </c>
      <c r="J1389" s="6">
        <f>'Τα Στοιχήματα μου'!D1389</f>
        <v>0</v>
      </c>
      <c r="K1389" s="6">
        <f>'Τα Στοιχήματα μου'!E1389</f>
        <v>0</v>
      </c>
      <c r="L1389" s="6">
        <f>'Τα Στοιχήματα μου'!F1389</f>
        <v>0</v>
      </c>
      <c r="M1389" s="7"/>
      <c r="N1389" s="5">
        <f>AVERAGE('Τα Στοιχήματα μου'!$E$23:E1389)</f>
        <v>2.956</v>
      </c>
      <c r="O1389" s="6" t="str">
        <f>IF('Τα Στοιχήματα μου'!E1389&lt;&gt;0,1/'Τα Στοιχήματα μου'!E1389,"")</f>
        <v/>
      </c>
      <c r="P1389" s="6">
        <f>SUM($O$23:O1389)</f>
        <v>3.4668730650154802</v>
      </c>
      <c r="Q1389" s="6">
        <f>(1-(1/P1389))*100</f>
        <v>71.155563493480983</v>
      </c>
      <c r="R1389" s="6">
        <f>IF('Τα Στοιχήματα μου'!E1389&lt;&gt;0,(100-($Q$1022*100)/100)/'Τα Στοιχήματα μου'!E1389,0)</f>
        <v>0</v>
      </c>
      <c r="S1389" s="6">
        <f>R1389*('Τα Στοιχήματα μου'!E1389-1)</f>
        <v>0</v>
      </c>
      <c r="T1389" s="5">
        <f>SUM($S$23:S1389)/100+1</f>
        <v>1.4422218253259511</v>
      </c>
      <c r="U1389" s="6">
        <f>IF('Τα Στοιχήματα μου'!E1389&lt;&gt;0,(100-(Q1389*100)/100)/'Τα Στοιχήματα μου'!E1389,0)</f>
        <v>0</v>
      </c>
      <c r="V1389" s="6">
        <f>'Τα Στοιχήματα μου'!E1389*U1389</f>
        <v>0</v>
      </c>
      <c r="W1389" s="5">
        <f>IF('Τα Στοιχήματα μου'!E1389&lt;&gt;0,V1389/(100/I1389),W1388)</f>
        <v>1.4422218253259509</v>
      </c>
      <c r="X1389" s="7"/>
      <c r="Y1389" s="6">
        <f>COUNTIF('Τα Στοιχήματα μου'!$F$23:F1389,"W")+COUNTIF('Τα Στοιχήματα μου'!$F$23:F1389,"L")</f>
        <v>5</v>
      </c>
      <c r="Z1389" s="6">
        <f>COUNTIF('Τα Στοιχήματα μου'!$F$23:F1389,"W")</f>
        <v>3</v>
      </c>
      <c r="AA1389" s="4">
        <f>COUNTIF('Τα Στοιχήματα μου'!$F$23:F1389,"W")/(COUNTIF('Τα Στοιχήματα μου'!$F$23:F1389,"W")+COUNTIF('Τα Στοιχήματα μου'!$F$23:F1389,"L"))</f>
        <v>0.6</v>
      </c>
    </row>
    <row r="1390" spans="2:27">
      <c r="B1390" s="6">
        <f t="shared" si="21"/>
        <v>1368</v>
      </c>
      <c r="I1390" s="6">
        <f>I1389+1</f>
        <v>1368</v>
      </c>
      <c r="J1390" s="6">
        <f>'Τα Στοιχήματα μου'!D1390</f>
        <v>0</v>
      </c>
      <c r="K1390" s="6">
        <f>'Τα Στοιχήματα μου'!E1390</f>
        <v>0</v>
      </c>
      <c r="L1390" s="6">
        <f>'Τα Στοιχήματα μου'!F1390</f>
        <v>0</v>
      </c>
      <c r="M1390" s="7"/>
      <c r="N1390" s="5">
        <f>AVERAGE('Τα Στοιχήματα μου'!$E$23:E1390)</f>
        <v>2.956</v>
      </c>
      <c r="O1390" s="6" t="str">
        <f>IF('Τα Στοιχήματα μου'!E1390&lt;&gt;0,1/'Τα Στοιχήματα μου'!E1390,"")</f>
        <v/>
      </c>
      <c r="P1390" s="6">
        <f>SUM($O$23:O1390)</f>
        <v>3.4668730650154802</v>
      </c>
      <c r="Q1390" s="6">
        <f>(1-(1/P1390))*100</f>
        <v>71.155563493480983</v>
      </c>
      <c r="R1390" s="6">
        <f>IF('Τα Στοιχήματα μου'!E1390&lt;&gt;0,(100-($Q$1022*100)/100)/'Τα Στοιχήματα μου'!E1390,0)</f>
        <v>0</v>
      </c>
      <c r="S1390" s="6">
        <f>R1390*('Τα Στοιχήματα μου'!E1390-1)</f>
        <v>0</v>
      </c>
      <c r="T1390" s="5">
        <f>SUM($S$23:S1390)/100+1</f>
        <v>1.4422218253259511</v>
      </c>
      <c r="U1390" s="6">
        <f>IF('Τα Στοιχήματα μου'!E1390&lt;&gt;0,(100-(Q1390*100)/100)/'Τα Στοιχήματα μου'!E1390,0)</f>
        <v>0</v>
      </c>
      <c r="V1390" s="6">
        <f>'Τα Στοιχήματα μου'!E1390*U1390</f>
        <v>0</v>
      </c>
      <c r="W1390" s="5">
        <f>IF('Τα Στοιχήματα μου'!E1390&lt;&gt;0,V1390/(100/I1390),W1389)</f>
        <v>1.4422218253259509</v>
      </c>
      <c r="X1390" s="7"/>
      <c r="Y1390" s="6">
        <f>COUNTIF('Τα Στοιχήματα μου'!$F$23:F1390,"W")+COUNTIF('Τα Στοιχήματα μου'!$F$23:F1390,"L")</f>
        <v>5</v>
      </c>
      <c r="Z1390" s="6">
        <f>COUNTIF('Τα Στοιχήματα μου'!$F$23:F1390,"W")</f>
        <v>3</v>
      </c>
      <c r="AA1390" s="4">
        <f>COUNTIF('Τα Στοιχήματα μου'!$F$23:F1390,"W")/(COUNTIF('Τα Στοιχήματα μου'!$F$23:F1390,"W")+COUNTIF('Τα Στοιχήματα μου'!$F$23:F1390,"L"))</f>
        <v>0.6</v>
      </c>
    </row>
    <row r="1391" spans="2:27">
      <c r="B1391" s="6">
        <f t="shared" si="21"/>
        <v>1369</v>
      </c>
      <c r="I1391" s="6">
        <f>I1390+1</f>
        <v>1369</v>
      </c>
      <c r="J1391" s="6">
        <f>'Τα Στοιχήματα μου'!D1391</f>
        <v>0</v>
      </c>
      <c r="K1391" s="6">
        <f>'Τα Στοιχήματα μου'!E1391</f>
        <v>0</v>
      </c>
      <c r="L1391" s="6">
        <f>'Τα Στοιχήματα μου'!F1391</f>
        <v>0</v>
      </c>
      <c r="M1391" s="7"/>
      <c r="N1391" s="5">
        <f>AVERAGE('Τα Στοιχήματα μου'!$E$23:E1391)</f>
        <v>2.956</v>
      </c>
      <c r="O1391" s="6" t="str">
        <f>IF('Τα Στοιχήματα μου'!E1391&lt;&gt;0,1/'Τα Στοιχήματα μου'!E1391,"")</f>
        <v/>
      </c>
      <c r="P1391" s="6">
        <f>SUM($O$23:O1391)</f>
        <v>3.4668730650154802</v>
      </c>
      <c r="Q1391" s="6">
        <f>(1-(1/P1391))*100</f>
        <v>71.155563493480983</v>
      </c>
      <c r="R1391" s="6">
        <f>IF('Τα Στοιχήματα μου'!E1391&lt;&gt;0,(100-($Q$1022*100)/100)/'Τα Στοιχήματα μου'!E1391,0)</f>
        <v>0</v>
      </c>
      <c r="S1391" s="6">
        <f>R1391*('Τα Στοιχήματα μου'!E1391-1)</f>
        <v>0</v>
      </c>
      <c r="T1391" s="5">
        <f>SUM($S$23:S1391)/100+1</f>
        <v>1.4422218253259511</v>
      </c>
      <c r="U1391" s="6">
        <f>IF('Τα Στοιχήματα μου'!E1391&lt;&gt;0,(100-(Q1391*100)/100)/'Τα Στοιχήματα μου'!E1391,0)</f>
        <v>0</v>
      </c>
      <c r="V1391" s="6">
        <f>'Τα Στοιχήματα μου'!E1391*U1391</f>
        <v>0</v>
      </c>
      <c r="W1391" s="5">
        <f>IF('Τα Στοιχήματα μου'!E1391&lt;&gt;0,V1391/(100/I1391),W1390)</f>
        <v>1.4422218253259509</v>
      </c>
      <c r="X1391" s="7"/>
      <c r="Y1391" s="6">
        <f>COUNTIF('Τα Στοιχήματα μου'!$F$23:F1391,"W")+COUNTIF('Τα Στοιχήματα μου'!$F$23:F1391,"L")</f>
        <v>5</v>
      </c>
      <c r="Z1391" s="6">
        <f>COUNTIF('Τα Στοιχήματα μου'!$F$23:F1391,"W")</f>
        <v>3</v>
      </c>
      <c r="AA1391" s="4">
        <f>COUNTIF('Τα Στοιχήματα μου'!$F$23:F1391,"W")/(COUNTIF('Τα Στοιχήματα μου'!$F$23:F1391,"W")+COUNTIF('Τα Στοιχήματα μου'!$F$23:F1391,"L"))</f>
        <v>0.6</v>
      </c>
    </row>
    <row r="1392" spans="2:27">
      <c r="B1392" s="6">
        <f t="shared" si="21"/>
        <v>1370</v>
      </c>
      <c r="I1392" s="6">
        <f>I1391+1</f>
        <v>1370</v>
      </c>
      <c r="J1392" s="6">
        <f>'Τα Στοιχήματα μου'!D1392</f>
        <v>0</v>
      </c>
      <c r="K1392" s="6">
        <f>'Τα Στοιχήματα μου'!E1392</f>
        <v>0</v>
      </c>
      <c r="L1392" s="6">
        <f>'Τα Στοιχήματα μου'!F1392</f>
        <v>0</v>
      </c>
      <c r="M1392" s="7"/>
      <c r="N1392" s="5">
        <f>AVERAGE('Τα Στοιχήματα μου'!$E$23:E1392)</f>
        <v>2.956</v>
      </c>
      <c r="O1392" s="6" t="str">
        <f>IF('Τα Στοιχήματα μου'!E1392&lt;&gt;0,1/'Τα Στοιχήματα μου'!E1392,"")</f>
        <v/>
      </c>
      <c r="P1392" s="6">
        <f>SUM($O$23:O1392)</f>
        <v>3.4668730650154802</v>
      </c>
      <c r="Q1392" s="6">
        <f>(1-(1/P1392))*100</f>
        <v>71.155563493480983</v>
      </c>
      <c r="R1392" s="6">
        <f>IF('Τα Στοιχήματα μου'!E1392&lt;&gt;0,(100-($Q$1022*100)/100)/'Τα Στοιχήματα μου'!E1392,0)</f>
        <v>0</v>
      </c>
      <c r="S1392" s="6">
        <f>R1392*('Τα Στοιχήματα μου'!E1392-1)</f>
        <v>0</v>
      </c>
      <c r="T1392" s="5">
        <f>SUM($S$23:S1392)/100+1</f>
        <v>1.4422218253259511</v>
      </c>
      <c r="U1392" s="6">
        <f>IF('Τα Στοιχήματα μου'!E1392&lt;&gt;0,(100-(Q1392*100)/100)/'Τα Στοιχήματα μου'!E1392,0)</f>
        <v>0</v>
      </c>
      <c r="V1392" s="6">
        <f>'Τα Στοιχήματα μου'!E1392*U1392</f>
        <v>0</v>
      </c>
      <c r="W1392" s="5">
        <f>IF('Τα Στοιχήματα μου'!E1392&lt;&gt;0,V1392/(100/I1392),W1391)</f>
        <v>1.4422218253259509</v>
      </c>
      <c r="X1392" s="7"/>
      <c r="Y1392" s="6">
        <f>COUNTIF('Τα Στοιχήματα μου'!$F$23:F1392,"W")+COUNTIF('Τα Στοιχήματα μου'!$F$23:F1392,"L")</f>
        <v>5</v>
      </c>
      <c r="Z1392" s="6">
        <f>COUNTIF('Τα Στοιχήματα μου'!$F$23:F1392,"W")</f>
        <v>3</v>
      </c>
      <c r="AA1392" s="4">
        <f>COUNTIF('Τα Στοιχήματα μου'!$F$23:F1392,"W")/(COUNTIF('Τα Στοιχήματα μου'!$F$23:F1392,"W")+COUNTIF('Τα Στοιχήματα μου'!$F$23:F1392,"L"))</f>
        <v>0.6</v>
      </c>
    </row>
    <row r="1393" spans="2:27">
      <c r="B1393" s="6">
        <f t="shared" si="21"/>
        <v>1371</v>
      </c>
      <c r="I1393" s="6">
        <f>I1392+1</f>
        <v>1371</v>
      </c>
      <c r="J1393" s="6">
        <f>'Τα Στοιχήματα μου'!D1393</f>
        <v>0</v>
      </c>
      <c r="K1393" s="6">
        <f>'Τα Στοιχήματα μου'!E1393</f>
        <v>0</v>
      </c>
      <c r="L1393" s="6">
        <f>'Τα Στοιχήματα μου'!F1393</f>
        <v>0</v>
      </c>
      <c r="M1393" s="7"/>
      <c r="N1393" s="5">
        <f>AVERAGE('Τα Στοιχήματα μου'!$E$23:E1393)</f>
        <v>2.956</v>
      </c>
      <c r="O1393" s="6" t="str">
        <f>IF('Τα Στοιχήματα μου'!E1393&lt;&gt;0,1/'Τα Στοιχήματα μου'!E1393,"")</f>
        <v/>
      </c>
      <c r="P1393" s="6">
        <f>SUM($O$23:O1393)</f>
        <v>3.4668730650154802</v>
      </c>
      <c r="Q1393" s="6">
        <f>(1-(1/P1393))*100</f>
        <v>71.155563493480983</v>
      </c>
      <c r="R1393" s="6">
        <f>IF('Τα Στοιχήματα μου'!E1393&lt;&gt;0,(100-($Q$1022*100)/100)/'Τα Στοιχήματα μου'!E1393,0)</f>
        <v>0</v>
      </c>
      <c r="S1393" s="6">
        <f>R1393*('Τα Στοιχήματα μου'!E1393-1)</f>
        <v>0</v>
      </c>
      <c r="T1393" s="5">
        <f>SUM($S$23:S1393)/100+1</f>
        <v>1.4422218253259511</v>
      </c>
      <c r="U1393" s="6">
        <f>IF('Τα Στοιχήματα μου'!E1393&lt;&gt;0,(100-(Q1393*100)/100)/'Τα Στοιχήματα μου'!E1393,0)</f>
        <v>0</v>
      </c>
      <c r="V1393" s="6">
        <f>'Τα Στοιχήματα μου'!E1393*U1393</f>
        <v>0</v>
      </c>
      <c r="W1393" s="5">
        <f>IF('Τα Στοιχήματα μου'!E1393&lt;&gt;0,V1393/(100/I1393),W1392)</f>
        <v>1.4422218253259509</v>
      </c>
      <c r="X1393" s="7"/>
      <c r="Y1393" s="6">
        <f>COUNTIF('Τα Στοιχήματα μου'!$F$23:F1393,"W")+COUNTIF('Τα Στοιχήματα μου'!$F$23:F1393,"L")</f>
        <v>5</v>
      </c>
      <c r="Z1393" s="6">
        <f>COUNTIF('Τα Στοιχήματα μου'!$F$23:F1393,"W")</f>
        <v>3</v>
      </c>
      <c r="AA1393" s="4">
        <f>COUNTIF('Τα Στοιχήματα μου'!$F$23:F1393,"W")/(COUNTIF('Τα Στοιχήματα μου'!$F$23:F1393,"W")+COUNTIF('Τα Στοιχήματα μου'!$F$23:F1393,"L"))</f>
        <v>0.6</v>
      </c>
    </row>
    <row r="1394" spans="2:27">
      <c r="B1394" s="6">
        <f t="shared" si="21"/>
        <v>1372</v>
      </c>
      <c r="I1394" s="6">
        <f>I1393+1</f>
        <v>1372</v>
      </c>
      <c r="J1394" s="6">
        <f>'Τα Στοιχήματα μου'!D1394</f>
        <v>0</v>
      </c>
      <c r="K1394" s="6">
        <f>'Τα Στοιχήματα μου'!E1394</f>
        <v>0</v>
      </c>
      <c r="L1394" s="6">
        <f>'Τα Στοιχήματα μου'!F1394</f>
        <v>0</v>
      </c>
      <c r="M1394" s="7"/>
      <c r="N1394" s="5">
        <f>AVERAGE('Τα Στοιχήματα μου'!$E$23:E1394)</f>
        <v>2.956</v>
      </c>
      <c r="O1394" s="6" t="str">
        <f>IF('Τα Στοιχήματα μου'!E1394&lt;&gt;0,1/'Τα Στοιχήματα μου'!E1394,"")</f>
        <v/>
      </c>
      <c r="P1394" s="6">
        <f>SUM($O$23:O1394)</f>
        <v>3.4668730650154802</v>
      </c>
      <c r="Q1394" s="6">
        <f>(1-(1/P1394))*100</f>
        <v>71.155563493480983</v>
      </c>
      <c r="R1394" s="6">
        <f>IF('Τα Στοιχήματα μου'!E1394&lt;&gt;0,(100-($Q$1022*100)/100)/'Τα Στοιχήματα μου'!E1394,0)</f>
        <v>0</v>
      </c>
      <c r="S1394" s="6">
        <f>R1394*('Τα Στοιχήματα μου'!E1394-1)</f>
        <v>0</v>
      </c>
      <c r="T1394" s="5">
        <f>SUM($S$23:S1394)/100+1</f>
        <v>1.4422218253259511</v>
      </c>
      <c r="U1394" s="6">
        <f>IF('Τα Στοιχήματα μου'!E1394&lt;&gt;0,(100-(Q1394*100)/100)/'Τα Στοιχήματα μου'!E1394,0)</f>
        <v>0</v>
      </c>
      <c r="V1394" s="6">
        <f>'Τα Στοιχήματα μου'!E1394*U1394</f>
        <v>0</v>
      </c>
      <c r="W1394" s="5">
        <f>IF('Τα Στοιχήματα μου'!E1394&lt;&gt;0,V1394/(100/I1394),W1393)</f>
        <v>1.4422218253259509</v>
      </c>
      <c r="X1394" s="7"/>
      <c r="Y1394" s="6">
        <f>COUNTIF('Τα Στοιχήματα μου'!$F$23:F1394,"W")+COUNTIF('Τα Στοιχήματα μου'!$F$23:F1394,"L")</f>
        <v>5</v>
      </c>
      <c r="Z1394" s="6">
        <f>COUNTIF('Τα Στοιχήματα μου'!$F$23:F1394,"W")</f>
        <v>3</v>
      </c>
      <c r="AA1394" s="4">
        <f>COUNTIF('Τα Στοιχήματα μου'!$F$23:F1394,"W")/(COUNTIF('Τα Στοιχήματα μου'!$F$23:F1394,"W")+COUNTIF('Τα Στοιχήματα μου'!$F$23:F1394,"L"))</f>
        <v>0.6</v>
      </c>
    </row>
    <row r="1395" spans="2:27">
      <c r="B1395" s="6">
        <f t="shared" si="21"/>
        <v>1373</v>
      </c>
      <c r="I1395" s="6">
        <f>I1394+1</f>
        <v>1373</v>
      </c>
      <c r="J1395" s="6">
        <f>'Τα Στοιχήματα μου'!D1395</f>
        <v>0</v>
      </c>
      <c r="K1395" s="6">
        <f>'Τα Στοιχήματα μου'!E1395</f>
        <v>0</v>
      </c>
      <c r="L1395" s="6">
        <f>'Τα Στοιχήματα μου'!F1395</f>
        <v>0</v>
      </c>
      <c r="M1395" s="7"/>
      <c r="N1395" s="5">
        <f>AVERAGE('Τα Στοιχήματα μου'!$E$23:E1395)</f>
        <v>2.956</v>
      </c>
      <c r="O1395" s="6" t="str">
        <f>IF('Τα Στοιχήματα μου'!E1395&lt;&gt;0,1/'Τα Στοιχήματα μου'!E1395,"")</f>
        <v/>
      </c>
      <c r="P1395" s="6">
        <f>SUM($O$23:O1395)</f>
        <v>3.4668730650154802</v>
      </c>
      <c r="Q1395" s="6">
        <f>(1-(1/P1395))*100</f>
        <v>71.155563493480983</v>
      </c>
      <c r="R1395" s="6">
        <f>IF('Τα Στοιχήματα μου'!E1395&lt;&gt;0,(100-($Q$1022*100)/100)/'Τα Στοιχήματα μου'!E1395,0)</f>
        <v>0</v>
      </c>
      <c r="S1395" s="6">
        <f>R1395*('Τα Στοιχήματα μου'!E1395-1)</f>
        <v>0</v>
      </c>
      <c r="T1395" s="5">
        <f>SUM($S$23:S1395)/100+1</f>
        <v>1.4422218253259511</v>
      </c>
      <c r="U1395" s="6">
        <f>IF('Τα Στοιχήματα μου'!E1395&lt;&gt;0,(100-(Q1395*100)/100)/'Τα Στοιχήματα μου'!E1395,0)</f>
        <v>0</v>
      </c>
      <c r="V1395" s="6">
        <f>'Τα Στοιχήματα μου'!E1395*U1395</f>
        <v>0</v>
      </c>
      <c r="W1395" s="5">
        <f>IF('Τα Στοιχήματα μου'!E1395&lt;&gt;0,V1395/(100/I1395),W1394)</f>
        <v>1.4422218253259509</v>
      </c>
      <c r="X1395" s="7"/>
      <c r="Y1395" s="6">
        <f>COUNTIF('Τα Στοιχήματα μου'!$F$23:F1395,"W")+COUNTIF('Τα Στοιχήματα μου'!$F$23:F1395,"L")</f>
        <v>5</v>
      </c>
      <c r="Z1395" s="6">
        <f>COUNTIF('Τα Στοιχήματα μου'!$F$23:F1395,"W")</f>
        <v>3</v>
      </c>
      <c r="AA1395" s="4">
        <f>COUNTIF('Τα Στοιχήματα μου'!$F$23:F1395,"W")/(COUNTIF('Τα Στοιχήματα μου'!$F$23:F1395,"W")+COUNTIF('Τα Στοιχήματα μου'!$F$23:F1395,"L"))</f>
        <v>0.6</v>
      </c>
    </row>
    <row r="1396" spans="2:27">
      <c r="B1396" s="6">
        <f t="shared" si="21"/>
        <v>1374</v>
      </c>
      <c r="I1396" s="6">
        <f>I1395+1</f>
        <v>1374</v>
      </c>
      <c r="J1396" s="6">
        <f>'Τα Στοιχήματα μου'!D1396</f>
        <v>0</v>
      </c>
      <c r="K1396" s="6">
        <f>'Τα Στοιχήματα μου'!E1396</f>
        <v>0</v>
      </c>
      <c r="L1396" s="6">
        <f>'Τα Στοιχήματα μου'!F1396</f>
        <v>0</v>
      </c>
      <c r="M1396" s="7"/>
      <c r="N1396" s="5">
        <f>AVERAGE('Τα Στοιχήματα μου'!$E$23:E1396)</f>
        <v>2.956</v>
      </c>
      <c r="O1396" s="6" t="str">
        <f>IF('Τα Στοιχήματα μου'!E1396&lt;&gt;0,1/'Τα Στοιχήματα μου'!E1396,"")</f>
        <v/>
      </c>
      <c r="P1396" s="6">
        <f>SUM($O$23:O1396)</f>
        <v>3.4668730650154802</v>
      </c>
      <c r="Q1396" s="6">
        <f>(1-(1/P1396))*100</f>
        <v>71.155563493480983</v>
      </c>
      <c r="R1396" s="6">
        <f>IF('Τα Στοιχήματα μου'!E1396&lt;&gt;0,(100-($Q$1022*100)/100)/'Τα Στοιχήματα μου'!E1396,0)</f>
        <v>0</v>
      </c>
      <c r="S1396" s="6">
        <f>R1396*('Τα Στοιχήματα μου'!E1396-1)</f>
        <v>0</v>
      </c>
      <c r="T1396" s="5">
        <f>SUM($S$23:S1396)/100+1</f>
        <v>1.4422218253259511</v>
      </c>
      <c r="U1396" s="6">
        <f>IF('Τα Στοιχήματα μου'!E1396&lt;&gt;0,(100-(Q1396*100)/100)/'Τα Στοιχήματα μου'!E1396,0)</f>
        <v>0</v>
      </c>
      <c r="V1396" s="6">
        <f>'Τα Στοιχήματα μου'!E1396*U1396</f>
        <v>0</v>
      </c>
      <c r="W1396" s="5">
        <f>IF('Τα Στοιχήματα μου'!E1396&lt;&gt;0,V1396/(100/I1396),W1395)</f>
        <v>1.4422218253259509</v>
      </c>
      <c r="X1396" s="7"/>
      <c r="Y1396" s="6">
        <f>COUNTIF('Τα Στοιχήματα μου'!$F$23:F1396,"W")+COUNTIF('Τα Στοιχήματα μου'!$F$23:F1396,"L")</f>
        <v>5</v>
      </c>
      <c r="Z1396" s="6">
        <f>COUNTIF('Τα Στοιχήματα μου'!$F$23:F1396,"W")</f>
        <v>3</v>
      </c>
      <c r="AA1396" s="4">
        <f>COUNTIF('Τα Στοιχήματα μου'!$F$23:F1396,"W")/(COUNTIF('Τα Στοιχήματα μου'!$F$23:F1396,"W")+COUNTIF('Τα Στοιχήματα μου'!$F$23:F1396,"L"))</f>
        <v>0.6</v>
      </c>
    </row>
    <row r="1397" spans="2:27">
      <c r="B1397" s="6">
        <f t="shared" si="21"/>
        <v>1375</v>
      </c>
      <c r="I1397" s="6">
        <f>I1396+1</f>
        <v>1375</v>
      </c>
      <c r="J1397" s="6">
        <f>'Τα Στοιχήματα μου'!D1397</f>
        <v>0</v>
      </c>
      <c r="K1397" s="6">
        <f>'Τα Στοιχήματα μου'!E1397</f>
        <v>0</v>
      </c>
      <c r="L1397" s="6">
        <f>'Τα Στοιχήματα μου'!F1397</f>
        <v>0</v>
      </c>
      <c r="M1397" s="7"/>
      <c r="N1397" s="5">
        <f>AVERAGE('Τα Στοιχήματα μου'!$E$23:E1397)</f>
        <v>2.956</v>
      </c>
      <c r="O1397" s="6" t="str">
        <f>IF('Τα Στοιχήματα μου'!E1397&lt;&gt;0,1/'Τα Στοιχήματα μου'!E1397,"")</f>
        <v/>
      </c>
      <c r="P1397" s="6">
        <f>SUM($O$23:O1397)</f>
        <v>3.4668730650154802</v>
      </c>
      <c r="Q1397" s="6">
        <f>(1-(1/P1397))*100</f>
        <v>71.155563493480983</v>
      </c>
      <c r="R1397" s="6">
        <f>IF('Τα Στοιχήματα μου'!E1397&lt;&gt;0,(100-($Q$1022*100)/100)/'Τα Στοιχήματα μου'!E1397,0)</f>
        <v>0</v>
      </c>
      <c r="S1397" s="6">
        <f>R1397*('Τα Στοιχήματα μου'!E1397-1)</f>
        <v>0</v>
      </c>
      <c r="T1397" s="5">
        <f>SUM($S$23:S1397)/100+1</f>
        <v>1.4422218253259511</v>
      </c>
      <c r="U1397" s="6">
        <f>IF('Τα Στοιχήματα μου'!E1397&lt;&gt;0,(100-(Q1397*100)/100)/'Τα Στοιχήματα μου'!E1397,0)</f>
        <v>0</v>
      </c>
      <c r="V1397" s="6">
        <f>'Τα Στοιχήματα μου'!E1397*U1397</f>
        <v>0</v>
      </c>
      <c r="W1397" s="5">
        <f>IF('Τα Στοιχήματα μου'!E1397&lt;&gt;0,V1397/(100/I1397),W1396)</f>
        <v>1.4422218253259509</v>
      </c>
      <c r="X1397" s="7"/>
      <c r="Y1397" s="6">
        <f>COUNTIF('Τα Στοιχήματα μου'!$F$23:F1397,"W")+COUNTIF('Τα Στοιχήματα μου'!$F$23:F1397,"L")</f>
        <v>5</v>
      </c>
      <c r="Z1397" s="6">
        <f>COUNTIF('Τα Στοιχήματα μου'!$F$23:F1397,"W")</f>
        <v>3</v>
      </c>
      <c r="AA1397" s="4">
        <f>COUNTIF('Τα Στοιχήματα μου'!$F$23:F1397,"W")/(COUNTIF('Τα Στοιχήματα μου'!$F$23:F1397,"W")+COUNTIF('Τα Στοιχήματα μου'!$F$23:F1397,"L"))</f>
        <v>0.6</v>
      </c>
    </row>
    <row r="1398" spans="2:27">
      <c r="B1398" s="6">
        <f t="shared" si="21"/>
        <v>1376</v>
      </c>
      <c r="I1398" s="6">
        <f>I1397+1</f>
        <v>1376</v>
      </c>
      <c r="J1398" s="6">
        <f>'Τα Στοιχήματα μου'!D1398</f>
        <v>0</v>
      </c>
      <c r="K1398" s="6">
        <f>'Τα Στοιχήματα μου'!E1398</f>
        <v>0</v>
      </c>
      <c r="L1398" s="6">
        <f>'Τα Στοιχήματα μου'!F1398</f>
        <v>0</v>
      </c>
      <c r="M1398" s="7"/>
      <c r="N1398" s="5">
        <f>AVERAGE('Τα Στοιχήματα μου'!$E$23:E1398)</f>
        <v>2.956</v>
      </c>
      <c r="O1398" s="6" t="str">
        <f>IF('Τα Στοιχήματα μου'!E1398&lt;&gt;0,1/'Τα Στοιχήματα μου'!E1398,"")</f>
        <v/>
      </c>
      <c r="P1398" s="6">
        <f>SUM($O$23:O1398)</f>
        <v>3.4668730650154802</v>
      </c>
      <c r="Q1398" s="6">
        <f>(1-(1/P1398))*100</f>
        <v>71.155563493480983</v>
      </c>
      <c r="R1398" s="6">
        <f>IF('Τα Στοιχήματα μου'!E1398&lt;&gt;0,(100-($Q$1022*100)/100)/'Τα Στοιχήματα μου'!E1398,0)</f>
        <v>0</v>
      </c>
      <c r="S1398" s="6">
        <f>R1398*('Τα Στοιχήματα μου'!E1398-1)</f>
        <v>0</v>
      </c>
      <c r="T1398" s="5">
        <f>SUM($S$23:S1398)/100+1</f>
        <v>1.4422218253259511</v>
      </c>
      <c r="U1398" s="6">
        <f>IF('Τα Στοιχήματα μου'!E1398&lt;&gt;0,(100-(Q1398*100)/100)/'Τα Στοιχήματα μου'!E1398,0)</f>
        <v>0</v>
      </c>
      <c r="V1398" s="6">
        <f>'Τα Στοιχήματα μου'!E1398*U1398</f>
        <v>0</v>
      </c>
      <c r="W1398" s="5">
        <f>IF('Τα Στοιχήματα μου'!E1398&lt;&gt;0,V1398/(100/I1398),W1397)</f>
        <v>1.4422218253259509</v>
      </c>
      <c r="X1398" s="7"/>
      <c r="Y1398" s="6">
        <f>COUNTIF('Τα Στοιχήματα μου'!$F$23:F1398,"W")+COUNTIF('Τα Στοιχήματα μου'!$F$23:F1398,"L")</f>
        <v>5</v>
      </c>
      <c r="Z1398" s="6">
        <f>COUNTIF('Τα Στοιχήματα μου'!$F$23:F1398,"W")</f>
        <v>3</v>
      </c>
      <c r="AA1398" s="4">
        <f>COUNTIF('Τα Στοιχήματα μου'!$F$23:F1398,"W")/(COUNTIF('Τα Στοιχήματα μου'!$F$23:F1398,"W")+COUNTIF('Τα Στοιχήματα μου'!$F$23:F1398,"L"))</f>
        <v>0.6</v>
      </c>
    </row>
    <row r="1399" spans="2:27">
      <c r="B1399" s="6">
        <f t="shared" si="21"/>
        <v>1377</v>
      </c>
      <c r="I1399" s="6">
        <f>I1398+1</f>
        <v>1377</v>
      </c>
      <c r="J1399" s="6">
        <f>'Τα Στοιχήματα μου'!D1399</f>
        <v>0</v>
      </c>
      <c r="K1399" s="6">
        <f>'Τα Στοιχήματα μου'!E1399</f>
        <v>0</v>
      </c>
      <c r="L1399" s="6">
        <f>'Τα Στοιχήματα μου'!F1399</f>
        <v>0</v>
      </c>
      <c r="M1399" s="7"/>
      <c r="N1399" s="5">
        <f>AVERAGE('Τα Στοιχήματα μου'!$E$23:E1399)</f>
        <v>2.956</v>
      </c>
      <c r="O1399" s="6" t="str">
        <f>IF('Τα Στοιχήματα μου'!E1399&lt;&gt;0,1/'Τα Στοιχήματα μου'!E1399,"")</f>
        <v/>
      </c>
      <c r="P1399" s="6">
        <f>SUM($O$23:O1399)</f>
        <v>3.4668730650154802</v>
      </c>
      <c r="Q1399" s="6">
        <f>(1-(1/P1399))*100</f>
        <v>71.155563493480983</v>
      </c>
      <c r="R1399" s="6">
        <f>IF('Τα Στοιχήματα μου'!E1399&lt;&gt;0,(100-($Q$1022*100)/100)/'Τα Στοιχήματα μου'!E1399,0)</f>
        <v>0</v>
      </c>
      <c r="S1399" s="6">
        <f>R1399*('Τα Στοιχήματα μου'!E1399-1)</f>
        <v>0</v>
      </c>
      <c r="T1399" s="5">
        <f>SUM($S$23:S1399)/100+1</f>
        <v>1.4422218253259511</v>
      </c>
      <c r="U1399" s="6">
        <f>IF('Τα Στοιχήματα μου'!E1399&lt;&gt;0,(100-(Q1399*100)/100)/'Τα Στοιχήματα μου'!E1399,0)</f>
        <v>0</v>
      </c>
      <c r="V1399" s="6">
        <f>'Τα Στοιχήματα μου'!E1399*U1399</f>
        <v>0</v>
      </c>
      <c r="W1399" s="5">
        <f>IF('Τα Στοιχήματα μου'!E1399&lt;&gt;0,V1399/(100/I1399),W1398)</f>
        <v>1.4422218253259509</v>
      </c>
      <c r="X1399" s="7"/>
      <c r="Y1399" s="6">
        <f>COUNTIF('Τα Στοιχήματα μου'!$F$23:F1399,"W")+COUNTIF('Τα Στοιχήματα μου'!$F$23:F1399,"L")</f>
        <v>5</v>
      </c>
      <c r="Z1399" s="6">
        <f>COUNTIF('Τα Στοιχήματα μου'!$F$23:F1399,"W")</f>
        <v>3</v>
      </c>
      <c r="AA1399" s="4">
        <f>COUNTIF('Τα Στοιχήματα μου'!$F$23:F1399,"W")/(COUNTIF('Τα Στοιχήματα μου'!$F$23:F1399,"W")+COUNTIF('Τα Στοιχήματα μου'!$F$23:F1399,"L"))</f>
        <v>0.6</v>
      </c>
    </row>
    <row r="1400" spans="2:27">
      <c r="B1400" s="6">
        <f t="shared" si="21"/>
        <v>1378</v>
      </c>
      <c r="I1400" s="6">
        <f>I1399+1</f>
        <v>1378</v>
      </c>
      <c r="J1400" s="6">
        <f>'Τα Στοιχήματα μου'!D1400</f>
        <v>0</v>
      </c>
      <c r="K1400" s="6">
        <f>'Τα Στοιχήματα μου'!E1400</f>
        <v>0</v>
      </c>
      <c r="L1400" s="6">
        <f>'Τα Στοιχήματα μου'!F1400</f>
        <v>0</v>
      </c>
      <c r="M1400" s="7"/>
      <c r="N1400" s="5">
        <f>AVERAGE('Τα Στοιχήματα μου'!$E$23:E1400)</f>
        <v>2.956</v>
      </c>
      <c r="O1400" s="6" t="str">
        <f>IF('Τα Στοιχήματα μου'!E1400&lt;&gt;0,1/'Τα Στοιχήματα μου'!E1400,"")</f>
        <v/>
      </c>
      <c r="P1400" s="6">
        <f>SUM($O$23:O1400)</f>
        <v>3.4668730650154802</v>
      </c>
      <c r="Q1400" s="6">
        <f>(1-(1/P1400))*100</f>
        <v>71.155563493480983</v>
      </c>
      <c r="R1400" s="6">
        <f>IF('Τα Στοιχήματα μου'!E1400&lt;&gt;0,(100-($Q$1022*100)/100)/'Τα Στοιχήματα μου'!E1400,0)</f>
        <v>0</v>
      </c>
      <c r="S1400" s="6">
        <f>R1400*('Τα Στοιχήματα μου'!E1400-1)</f>
        <v>0</v>
      </c>
      <c r="T1400" s="5">
        <f>SUM($S$23:S1400)/100+1</f>
        <v>1.4422218253259511</v>
      </c>
      <c r="U1400" s="6">
        <f>IF('Τα Στοιχήματα μου'!E1400&lt;&gt;0,(100-(Q1400*100)/100)/'Τα Στοιχήματα μου'!E1400,0)</f>
        <v>0</v>
      </c>
      <c r="V1400" s="6">
        <f>'Τα Στοιχήματα μου'!E1400*U1400</f>
        <v>0</v>
      </c>
      <c r="W1400" s="5">
        <f>IF('Τα Στοιχήματα μου'!E1400&lt;&gt;0,V1400/(100/I1400),W1399)</f>
        <v>1.4422218253259509</v>
      </c>
      <c r="X1400" s="7"/>
      <c r="Y1400" s="6">
        <f>COUNTIF('Τα Στοιχήματα μου'!$F$23:F1400,"W")+COUNTIF('Τα Στοιχήματα μου'!$F$23:F1400,"L")</f>
        <v>5</v>
      </c>
      <c r="Z1400" s="6">
        <f>COUNTIF('Τα Στοιχήματα μου'!$F$23:F1400,"W")</f>
        <v>3</v>
      </c>
      <c r="AA1400" s="4">
        <f>COUNTIF('Τα Στοιχήματα μου'!$F$23:F1400,"W")/(COUNTIF('Τα Στοιχήματα μου'!$F$23:F1400,"W")+COUNTIF('Τα Στοιχήματα μου'!$F$23:F1400,"L"))</f>
        <v>0.6</v>
      </c>
    </row>
    <row r="1401" spans="2:27">
      <c r="B1401" s="6">
        <f t="shared" si="21"/>
        <v>1379</v>
      </c>
      <c r="I1401" s="6">
        <f>I1400+1</f>
        <v>1379</v>
      </c>
      <c r="J1401" s="6">
        <f>'Τα Στοιχήματα μου'!D1401</f>
        <v>0</v>
      </c>
      <c r="K1401" s="6">
        <f>'Τα Στοιχήματα μου'!E1401</f>
        <v>0</v>
      </c>
      <c r="L1401" s="6">
        <f>'Τα Στοιχήματα μου'!F1401</f>
        <v>0</v>
      </c>
      <c r="M1401" s="7"/>
      <c r="N1401" s="5">
        <f>AVERAGE('Τα Στοιχήματα μου'!$E$23:E1401)</f>
        <v>2.956</v>
      </c>
      <c r="O1401" s="6" t="str">
        <f>IF('Τα Στοιχήματα μου'!E1401&lt;&gt;0,1/'Τα Στοιχήματα μου'!E1401,"")</f>
        <v/>
      </c>
      <c r="P1401" s="6">
        <f>SUM($O$23:O1401)</f>
        <v>3.4668730650154802</v>
      </c>
      <c r="Q1401" s="6">
        <f>(1-(1/P1401))*100</f>
        <v>71.155563493480983</v>
      </c>
      <c r="R1401" s="6">
        <f>IF('Τα Στοιχήματα μου'!E1401&lt;&gt;0,(100-($Q$1022*100)/100)/'Τα Στοιχήματα μου'!E1401,0)</f>
        <v>0</v>
      </c>
      <c r="S1401" s="6">
        <f>R1401*('Τα Στοιχήματα μου'!E1401-1)</f>
        <v>0</v>
      </c>
      <c r="T1401" s="5">
        <f>SUM($S$23:S1401)/100+1</f>
        <v>1.4422218253259511</v>
      </c>
      <c r="U1401" s="6">
        <f>IF('Τα Στοιχήματα μου'!E1401&lt;&gt;0,(100-(Q1401*100)/100)/'Τα Στοιχήματα μου'!E1401,0)</f>
        <v>0</v>
      </c>
      <c r="V1401" s="6">
        <f>'Τα Στοιχήματα μου'!E1401*U1401</f>
        <v>0</v>
      </c>
      <c r="W1401" s="5">
        <f>IF('Τα Στοιχήματα μου'!E1401&lt;&gt;0,V1401/(100/I1401),W1400)</f>
        <v>1.4422218253259509</v>
      </c>
      <c r="X1401" s="7"/>
      <c r="Y1401" s="6">
        <f>COUNTIF('Τα Στοιχήματα μου'!$F$23:F1401,"W")+COUNTIF('Τα Στοιχήματα μου'!$F$23:F1401,"L")</f>
        <v>5</v>
      </c>
      <c r="Z1401" s="6">
        <f>COUNTIF('Τα Στοιχήματα μου'!$F$23:F1401,"W")</f>
        <v>3</v>
      </c>
      <c r="AA1401" s="4">
        <f>COUNTIF('Τα Στοιχήματα μου'!$F$23:F1401,"W")/(COUNTIF('Τα Στοιχήματα μου'!$F$23:F1401,"W")+COUNTIF('Τα Στοιχήματα μου'!$F$23:F1401,"L"))</f>
        <v>0.6</v>
      </c>
    </row>
    <row r="1402" spans="2:27">
      <c r="B1402" s="6">
        <f t="shared" si="21"/>
        <v>1380</v>
      </c>
      <c r="I1402" s="6">
        <f>I1401+1</f>
        <v>1380</v>
      </c>
      <c r="J1402" s="6">
        <f>'Τα Στοιχήματα μου'!D1402</f>
        <v>0</v>
      </c>
      <c r="K1402" s="6">
        <f>'Τα Στοιχήματα μου'!E1402</f>
        <v>0</v>
      </c>
      <c r="L1402" s="6">
        <f>'Τα Στοιχήματα μου'!F1402</f>
        <v>0</v>
      </c>
      <c r="M1402" s="7"/>
      <c r="N1402" s="5">
        <f>AVERAGE('Τα Στοιχήματα μου'!$E$23:E1402)</f>
        <v>2.956</v>
      </c>
      <c r="O1402" s="6" t="str">
        <f>IF('Τα Στοιχήματα μου'!E1402&lt;&gt;0,1/'Τα Στοιχήματα μου'!E1402,"")</f>
        <v/>
      </c>
      <c r="P1402" s="6">
        <f>SUM($O$23:O1402)</f>
        <v>3.4668730650154802</v>
      </c>
      <c r="Q1402" s="6">
        <f>(1-(1/P1402))*100</f>
        <v>71.155563493480983</v>
      </c>
      <c r="R1402" s="6">
        <f>IF('Τα Στοιχήματα μου'!E1402&lt;&gt;0,(100-($Q$1022*100)/100)/'Τα Στοιχήματα μου'!E1402,0)</f>
        <v>0</v>
      </c>
      <c r="S1402" s="6">
        <f>R1402*('Τα Στοιχήματα μου'!E1402-1)</f>
        <v>0</v>
      </c>
      <c r="T1402" s="5">
        <f>SUM($S$23:S1402)/100+1</f>
        <v>1.4422218253259511</v>
      </c>
      <c r="U1402" s="6">
        <f>IF('Τα Στοιχήματα μου'!E1402&lt;&gt;0,(100-(Q1402*100)/100)/'Τα Στοιχήματα μου'!E1402,0)</f>
        <v>0</v>
      </c>
      <c r="V1402" s="6">
        <f>'Τα Στοιχήματα μου'!E1402*U1402</f>
        <v>0</v>
      </c>
      <c r="W1402" s="5">
        <f>IF('Τα Στοιχήματα μου'!E1402&lt;&gt;0,V1402/(100/I1402),W1401)</f>
        <v>1.4422218253259509</v>
      </c>
      <c r="X1402" s="7"/>
      <c r="Y1402" s="6">
        <f>COUNTIF('Τα Στοιχήματα μου'!$F$23:F1402,"W")+COUNTIF('Τα Στοιχήματα μου'!$F$23:F1402,"L")</f>
        <v>5</v>
      </c>
      <c r="Z1402" s="6">
        <f>COUNTIF('Τα Στοιχήματα μου'!$F$23:F1402,"W")</f>
        <v>3</v>
      </c>
      <c r="AA1402" s="4">
        <f>COUNTIF('Τα Στοιχήματα μου'!$F$23:F1402,"W")/(COUNTIF('Τα Στοιχήματα μου'!$F$23:F1402,"W")+COUNTIF('Τα Στοιχήματα μου'!$F$23:F1402,"L"))</f>
        <v>0.6</v>
      </c>
    </row>
    <row r="1403" spans="2:27">
      <c r="B1403" s="6">
        <f t="shared" si="21"/>
        <v>1381</v>
      </c>
      <c r="I1403" s="6">
        <f>I1402+1</f>
        <v>1381</v>
      </c>
      <c r="J1403" s="6">
        <f>'Τα Στοιχήματα μου'!D1403</f>
        <v>0</v>
      </c>
      <c r="K1403" s="6">
        <f>'Τα Στοιχήματα μου'!E1403</f>
        <v>0</v>
      </c>
      <c r="L1403" s="6">
        <f>'Τα Στοιχήματα μου'!F1403</f>
        <v>0</v>
      </c>
      <c r="M1403" s="7"/>
      <c r="N1403" s="5">
        <f>AVERAGE('Τα Στοιχήματα μου'!$E$23:E1403)</f>
        <v>2.956</v>
      </c>
      <c r="O1403" s="6" t="str">
        <f>IF('Τα Στοιχήματα μου'!E1403&lt;&gt;0,1/'Τα Στοιχήματα μου'!E1403,"")</f>
        <v/>
      </c>
      <c r="P1403" s="6">
        <f>SUM($O$23:O1403)</f>
        <v>3.4668730650154802</v>
      </c>
      <c r="Q1403" s="6">
        <f>(1-(1/P1403))*100</f>
        <v>71.155563493480983</v>
      </c>
      <c r="R1403" s="6">
        <f>IF('Τα Στοιχήματα μου'!E1403&lt;&gt;0,(100-($Q$1022*100)/100)/'Τα Στοιχήματα μου'!E1403,0)</f>
        <v>0</v>
      </c>
      <c r="S1403" s="6">
        <f>R1403*('Τα Στοιχήματα μου'!E1403-1)</f>
        <v>0</v>
      </c>
      <c r="T1403" s="5">
        <f>SUM($S$23:S1403)/100+1</f>
        <v>1.4422218253259511</v>
      </c>
      <c r="U1403" s="6">
        <f>IF('Τα Στοιχήματα μου'!E1403&lt;&gt;0,(100-(Q1403*100)/100)/'Τα Στοιχήματα μου'!E1403,0)</f>
        <v>0</v>
      </c>
      <c r="V1403" s="6">
        <f>'Τα Στοιχήματα μου'!E1403*U1403</f>
        <v>0</v>
      </c>
      <c r="W1403" s="5">
        <f>IF('Τα Στοιχήματα μου'!E1403&lt;&gt;0,V1403/(100/I1403),W1402)</f>
        <v>1.4422218253259509</v>
      </c>
      <c r="X1403" s="7"/>
      <c r="Y1403" s="6">
        <f>COUNTIF('Τα Στοιχήματα μου'!$F$23:F1403,"W")+COUNTIF('Τα Στοιχήματα μου'!$F$23:F1403,"L")</f>
        <v>5</v>
      </c>
      <c r="Z1403" s="6">
        <f>COUNTIF('Τα Στοιχήματα μου'!$F$23:F1403,"W")</f>
        <v>3</v>
      </c>
      <c r="AA1403" s="4">
        <f>COUNTIF('Τα Στοιχήματα μου'!$F$23:F1403,"W")/(COUNTIF('Τα Στοιχήματα μου'!$F$23:F1403,"W")+COUNTIF('Τα Στοιχήματα μου'!$F$23:F1403,"L"))</f>
        <v>0.6</v>
      </c>
    </row>
    <row r="1404" spans="2:27">
      <c r="B1404" s="6">
        <f t="shared" si="21"/>
        <v>1382</v>
      </c>
      <c r="I1404" s="6">
        <f>I1403+1</f>
        <v>1382</v>
      </c>
      <c r="J1404" s="6">
        <f>'Τα Στοιχήματα μου'!D1404</f>
        <v>0</v>
      </c>
      <c r="K1404" s="6">
        <f>'Τα Στοιχήματα μου'!E1404</f>
        <v>0</v>
      </c>
      <c r="L1404" s="6">
        <f>'Τα Στοιχήματα μου'!F1404</f>
        <v>0</v>
      </c>
      <c r="M1404" s="7"/>
      <c r="N1404" s="5">
        <f>AVERAGE('Τα Στοιχήματα μου'!$E$23:E1404)</f>
        <v>2.956</v>
      </c>
      <c r="O1404" s="6" t="str">
        <f>IF('Τα Στοιχήματα μου'!E1404&lt;&gt;0,1/'Τα Στοιχήματα μου'!E1404,"")</f>
        <v/>
      </c>
      <c r="P1404" s="6">
        <f>SUM($O$23:O1404)</f>
        <v>3.4668730650154802</v>
      </c>
      <c r="Q1404" s="6">
        <f>(1-(1/P1404))*100</f>
        <v>71.155563493480983</v>
      </c>
      <c r="R1404" s="6">
        <f>IF('Τα Στοιχήματα μου'!E1404&lt;&gt;0,(100-($Q$1022*100)/100)/'Τα Στοιχήματα μου'!E1404,0)</f>
        <v>0</v>
      </c>
      <c r="S1404" s="6">
        <f>R1404*('Τα Στοιχήματα μου'!E1404-1)</f>
        <v>0</v>
      </c>
      <c r="T1404" s="5">
        <f>SUM($S$23:S1404)/100+1</f>
        <v>1.4422218253259511</v>
      </c>
      <c r="U1404" s="6">
        <f>IF('Τα Στοιχήματα μου'!E1404&lt;&gt;0,(100-(Q1404*100)/100)/'Τα Στοιχήματα μου'!E1404,0)</f>
        <v>0</v>
      </c>
      <c r="V1404" s="6">
        <f>'Τα Στοιχήματα μου'!E1404*U1404</f>
        <v>0</v>
      </c>
      <c r="W1404" s="5">
        <f>IF('Τα Στοιχήματα μου'!E1404&lt;&gt;0,V1404/(100/I1404),W1403)</f>
        <v>1.4422218253259509</v>
      </c>
      <c r="X1404" s="7"/>
      <c r="Y1404" s="6">
        <f>COUNTIF('Τα Στοιχήματα μου'!$F$23:F1404,"W")+COUNTIF('Τα Στοιχήματα μου'!$F$23:F1404,"L")</f>
        <v>5</v>
      </c>
      <c r="Z1404" s="6">
        <f>COUNTIF('Τα Στοιχήματα μου'!$F$23:F1404,"W")</f>
        <v>3</v>
      </c>
      <c r="AA1404" s="4">
        <f>COUNTIF('Τα Στοιχήματα μου'!$F$23:F1404,"W")/(COUNTIF('Τα Στοιχήματα μου'!$F$23:F1404,"W")+COUNTIF('Τα Στοιχήματα μου'!$F$23:F1404,"L"))</f>
        <v>0.6</v>
      </c>
    </row>
    <row r="1405" spans="2:27">
      <c r="B1405" s="6">
        <f t="shared" si="21"/>
        <v>1383</v>
      </c>
      <c r="I1405" s="6">
        <f>I1404+1</f>
        <v>1383</v>
      </c>
      <c r="J1405" s="6">
        <f>'Τα Στοιχήματα μου'!D1405</f>
        <v>0</v>
      </c>
      <c r="K1405" s="6">
        <f>'Τα Στοιχήματα μου'!E1405</f>
        <v>0</v>
      </c>
      <c r="L1405" s="6">
        <f>'Τα Στοιχήματα μου'!F1405</f>
        <v>0</v>
      </c>
      <c r="M1405" s="7"/>
      <c r="N1405" s="5">
        <f>AVERAGE('Τα Στοιχήματα μου'!$E$23:E1405)</f>
        <v>2.956</v>
      </c>
      <c r="O1405" s="6" t="str">
        <f>IF('Τα Στοιχήματα μου'!E1405&lt;&gt;0,1/'Τα Στοιχήματα μου'!E1405,"")</f>
        <v/>
      </c>
      <c r="P1405" s="6">
        <f>SUM($O$23:O1405)</f>
        <v>3.4668730650154802</v>
      </c>
      <c r="Q1405" s="6">
        <f>(1-(1/P1405))*100</f>
        <v>71.155563493480983</v>
      </c>
      <c r="R1405" s="6">
        <f>IF('Τα Στοιχήματα μου'!E1405&lt;&gt;0,(100-($Q$1022*100)/100)/'Τα Στοιχήματα μου'!E1405,0)</f>
        <v>0</v>
      </c>
      <c r="S1405" s="6">
        <f>R1405*('Τα Στοιχήματα μου'!E1405-1)</f>
        <v>0</v>
      </c>
      <c r="T1405" s="5">
        <f>SUM($S$23:S1405)/100+1</f>
        <v>1.4422218253259511</v>
      </c>
      <c r="U1405" s="6">
        <f>IF('Τα Στοιχήματα μου'!E1405&lt;&gt;0,(100-(Q1405*100)/100)/'Τα Στοιχήματα μου'!E1405,0)</f>
        <v>0</v>
      </c>
      <c r="V1405" s="6">
        <f>'Τα Στοιχήματα μου'!E1405*U1405</f>
        <v>0</v>
      </c>
      <c r="W1405" s="5">
        <f>IF('Τα Στοιχήματα μου'!E1405&lt;&gt;0,V1405/(100/I1405),W1404)</f>
        <v>1.4422218253259509</v>
      </c>
      <c r="X1405" s="7"/>
      <c r="Y1405" s="6">
        <f>COUNTIF('Τα Στοιχήματα μου'!$F$23:F1405,"W")+COUNTIF('Τα Στοιχήματα μου'!$F$23:F1405,"L")</f>
        <v>5</v>
      </c>
      <c r="Z1405" s="6">
        <f>COUNTIF('Τα Στοιχήματα μου'!$F$23:F1405,"W")</f>
        <v>3</v>
      </c>
      <c r="AA1405" s="4">
        <f>COUNTIF('Τα Στοιχήματα μου'!$F$23:F1405,"W")/(COUNTIF('Τα Στοιχήματα μου'!$F$23:F1405,"W")+COUNTIF('Τα Στοιχήματα μου'!$F$23:F1405,"L"))</f>
        <v>0.6</v>
      </c>
    </row>
    <row r="1406" spans="2:27">
      <c r="B1406" s="6">
        <f t="shared" si="21"/>
        <v>1384</v>
      </c>
      <c r="I1406" s="6">
        <f>I1405+1</f>
        <v>1384</v>
      </c>
      <c r="J1406" s="6">
        <f>'Τα Στοιχήματα μου'!D1406</f>
        <v>0</v>
      </c>
      <c r="K1406" s="6">
        <f>'Τα Στοιχήματα μου'!E1406</f>
        <v>0</v>
      </c>
      <c r="L1406" s="6">
        <f>'Τα Στοιχήματα μου'!F1406</f>
        <v>0</v>
      </c>
      <c r="M1406" s="7"/>
      <c r="N1406" s="5">
        <f>AVERAGE('Τα Στοιχήματα μου'!$E$23:E1406)</f>
        <v>2.956</v>
      </c>
      <c r="O1406" s="6" t="str">
        <f>IF('Τα Στοιχήματα μου'!E1406&lt;&gt;0,1/'Τα Στοιχήματα μου'!E1406,"")</f>
        <v/>
      </c>
      <c r="P1406" s="6">
        <f>SUM($O$23:O1406)</f>
        <v>3.4668730650154802</v>
      </c>
      <c r="Q1406" s="6">
        <f>(1-(1/P1406))*100</f>
        <v>71.155563493480983</v>
      </c>
      <c r="R1406" s="6">
        <f>IF('Τα Στοιχήματα μου'!E1406&lt;&gt;0,(100-($Q$1022*100)/100)/'Τα Στοιχήματα μου'!E1406,0)</f>
        <v>0</v>
      </c>
      <c r="S1406" s="6">
        <f>R1406*('Τα Στοιχήματα μου'!E1406-1)</f>
        <v>0</v>
      </c>
      <c r="T1406" s="5">
        <f>SUM($S$23:S1406)/100+1</f>
        <v>1.4422218253259511</v>
      </c>
      <c r="U1406" s="6">
        <f>IF('Τα Στοιχήματα μου'!E1406&lt;&gt;0,(100-(Q1406*100)/100)/'Τα Στοιχήματα μου'!E1406,0)</f>
        <v>0</v>
      </c>
      <c r="V1406" s="6">
        <f>'Τα Στοιχήματα μου'!E1406*U1406</f>
        <v>0</v>
      </c>
      <c r="W1406" s="5">
        <f>IF('Τα Στοιχήματα μου'!E1406&lt;&gt;0,V1406/(100/I1406),W1405)</f>
        <v>1.4422218253259509</v>
      </c>
      <c r="X1406" s="7"/>
      <c r="Y1406" s="6">
        <f>COUNTIF('Τα Στοιχήματα μου'!$F$23:F1406,"W")+COUNTIF('Τα Στοιχήματα μου'!$F$23:F1406,"L")</f>
        <v>5</v>
      </c>
      <c r="Z1406" s="6">
        <f>COUNTIF('Τα Στοιχήματα μου'!$F$23:F1406,"W")</f>
        <v>3</v>
      </c>
      <c r="AA1406" s="4">
        <f>COUNTIF('Τα Στοιχήματα μου'!$F$23:F1406,"W")/(COUNTIF('Τα Στοιχήματα μου'!$F$23:F1406,"W")+COUNTIF('Τα Στοιχήματα μου'!$F$23:F1406,"L"))</f>
        <v>0.6</v>
      </c>
    </row>
    <row r="1407" spans="2:27">
      <c r="B1407" s="6">
        <f t="shared" si="21"/>
        <v>1385</v>
      </c>
      <c r="I1407" s="6">
        <f>I1406+1</f>
        <v>1385</v>
      </c>
      <c r="J1407" s="6">
        <f>'Τα Στοιχήματα μου'!D1407</f>
        <v>0</v>
      </c>
      <c r="K1407" s="6">
        <f>'Τα Στοιχήματα μου'!E1407</f>
        <v>0</v>
      </c>
      <c r="L1407" s="6">
        <f>'Τα Στοιχήματα μου'!F1407</f>
        <v>0</v>
      </c>
      <c r="M1407" s="7"/>
      <c r="N1407" s="5">
        <f>AVERAGE('Τα Στοιχήματα μου'!$E$23:E1407)</f>
        <v>2.956</v>
      </c>
      <c r="O1407" s="6" t="str">
        <f>IF('Τα Στοιχήματα μου'!E1407&lt;&gt;0,1/'Τα Στοιχήματα μου'!E1407,"")</f>
        <v/>
      </c>
      <c r="P1407" s="6">
        <f>SUM($O$23:O1407)</f>
        <v>3.4668730650154802</v>
      </c>
      <c r="Q1407" s="6">
        <f>(1-(1/P1407))*100</f>
        <v>71.155563493480983</v>
      </c>
      <c r="R1407" s="6">
        <f>IF('Τα Στοιχήματα μου'!E1407&lt;&gt;0,(100-($Q$1022*100)/100)/'Τα Στοιχήματα μου'!E1407,0)</f>
        <v>0</v>
      </c>
      <c r="S1407" s="6">
        <f>R1407*('Τα Στοιχήματα μου'!E1407-1)</f>
        <v>0</v>
      </c>
      <c r="T1407" s="5">
        <f>SUM($S$23:S1407)/100+1</f>
        <v>1.4422218253259511</v>
      </c>
      <c r="U1407" s="6">
        <f>IF('Τα Στοιχήματα μου'!E1407&lt;&gt;0,(100-(Q1407*100)/100)/'Τα Στοιχήματα μου'!E1407,0)</f>
        <v>0</v>
      </c>
      <c r="V1407" s="6">
        <f>'Τα Στοιχήματα μου'!E1407*U1407</f>
        <v>0</v>
      </c>
      <c r="W1407" s="5">
        <f>IF('Τα Στοιχήματα μου'!E1407&lt;&gt;0,V1407/(100/I1407),W1406)</f>
        <v>1.4422218253259509</v>
      </c>
      <c r="X1407" s="7"/>
      <c r="Y1407" s="6">
        <f>COUNTIF('Τα Στοιχήματα μου'!$F$23:F1407,"W")+COUNTIF('Τα Στοιχήματα μου'!$F$23:F1407,"L")</f>
        <v>5</v>
      </c>
      <c r="Z1407" s="6">
        <f>COUNTIF('Τα Στοιχήματα μου'!$F$23:F1407,"W")</f>
        <v>3</v>
      </c>
      <c r="AA1407" s="4">
        <f>COUNTIF('Τα Στοιχήματα μου'!$F$23:F1407,"W")/(COUNTIF('Τα Στοιχήματα μου'!$F$23:F1407,"W")+COUNTIF('Τα Στοιχήματα μου'!$F$23:F1407,"L"))</f>
        <v>0.6</v>
      </c>
    </row>
    <row r="1408" spans="2:27">
      <c r="B1408" s="6">
        <f t="shared" si="21"/>
        <v>1386</v>
      </c>
      <c r="I1408" s="6">
        <f>I1407+1</f>
        <v>1386</v>
      </c>
      <c r="J1408" s="6">
        <f>'Τα Στοιχήματα μου'!D1408</f>
        <v>0</v>
      </c>
      <c r="K1408" s="6">
        <f>'Τα Στοιχήματα μου'!E1408</f>
        <v>0</v>
      </c>
      <c r="L1408" s="6">
        <f>'Τα Στοιχήματα μου'!F1408</f>
        <v>0</v>
      </c>
      <c r="M1408" s="7"/>
      <c r="N1408" s="5">
        <f>AVERAGE('Τα Στοιχήματα μου'!$E$23:E1408)</f>
        <v>2.956</v>
      </c>
      <c r="O1408" s="6" t="str">
        <f>IF('Τα Στοιχήματα μου'!E1408&lt;&gt;0,1/'Τα Στοιχήματα μου'!E1408,"")</f>
        <v/>
      </c>
      <c r="P1408" s="6">
        <f>SUM($O$23:O1408)</f>
        <v>3.4668730650154802</v>
      </c>
      <c r="Q1408" s="6">
        <f>(1-(1/P1408))*100</f>
        <v>71.155563493480983</v>
      </c>
      <c r="R1408" s="6">
        <f>IF('Τα Στοιχήματα μου'!E1408&lt;&gt;0,(100-($Q$1022*100)/100)/'Τα Στοιχήματα μου'!E1408,0)</f>
        <v>0</v>
      </c>
      <c r="S1408" s="6">
        <f>R1408*('Τα Στοιχήματα μου'!E1408-1)</f>
        <v>0</v>
      </c>
      <c r="T1408" s="5">
        <f>SUM($S$23:S1408)/100+1</f>
        <v>1.4422218253259511</v>
      </c>
      <c r="U1408" s="6">
        <f>IF('Τα Στοιχήματα μου'!E1408&lt;&gt;0,(100-(Q1408*100)/100)/'Τα Στοιχήματα μου'!E1408,0)</f>
        <v>0</v>
      </c>
      <c r="V1408" s="6">
        <f>'Τα Στοιχήματα μου'!E1408*U1408</f>
        <v>0</v>
      </c>
      <c r="W1408" s="5">
        <f>IF('Τα Στοιχήματα μου'!E1408&lt;&gt;0,V1408/(100/I1408),W1407)</f>
        <v>1.4422218253259509</v>
      </c>
      <c r="X1408" s="7"/>
      <c r="Y1408" s="6">
        <f>COUNTIF('Τα Στοιχήματα μου'!$F$23:F1408,"W")+COUNTIF('Τα Στοιχήματα μου'!$F$23:F1408,"L")</f>
        <v>5</v>
      </c>
      <c r="Z1408" s="6">
        <f>COUNTIF('Τα Στοιχήματα μου'!$F$23:F1408,"W")</f>
        <v>3</v>
      </c>
      <c r="AA1408" s="4">
        <f>COUNTIF('Τα Στοιχήματα μου'!$F$23:F1408,"W")/(COUNTIF('Τα Στοιχήματα μου'!$F$23:F1408,"W")+COUNTIF('Τα Στοιχήματα μου'!$F$23:F1408,"L"))</f>
        <v>0.6</v>
      </c>
    </row>
    <row r="1409" spans="2:27">
      <c r="B1409" s="6">
        <f t="shared" si="21"/>
        <v>1387</v>
      </c>
      <c r="I1409" s="6">
        <f>I1408+1</f>
        <v>1387</v>
      </c>
      <c r="J1409" s="6">
        <f>'Τα Στοιχήματα μου'!D1409</f>
        <v>0</v>
      </c>
      <c r="K1409" s="6">
        <f>'Τα Στοιχήματα μου'!E1409</f>
        <v>0</v>
      </c>
      <c r="L1409" s="6">
        <f>'Τα Στοιχήματα μου'!F1409</f>
        <v>0</v>
      </c>
      <c r="M1409" s="7"/>
      <c r="N1409" s="5">
        <f>AVERAGE('Τα Στοιχήματα μου'!$E$23:E1409)</f>
        <v>2.956</v>
      </c>
      <c r="O1409" s="6" t="str">
        <f>IF('Τα Στοιχήματα μου'!E1409&lt;&gt;0,1/'Τα Στοιχήματα μου'!E1409,"")</f>
        <v/>
      </c>
      <c r="P1409" s="6">
        <f>SUM($O$23:O1409)</f>
        <v>3.4668730650154802</v>
      </c>
      <c r="Q1409" s="6">
        <f>(1-(1/P1409))*100</f>
        <v>71.155563493480983</v>
      </c>
      <c r="R1409" s="6">
        <f>IF('Τα Στοιχήματα μου'!E1409&lt;&gt;0,(100-($Q$1022*100)/100)/'Τα Στοιχήματα μου'!E1409,0)</f>
        <v>0</v>
      </c>
      <c r="S1409" s="6">
        <f>R1409*('Τα Στοιχήματα μου'!E1409-1)</f>
        <v>0</v>
      </c>
      <c r="T1409" s="5">
        <f>SUM($S$23:S1409)/100+1</f>
        <v>1.4422218253259511</v>
      </c>
      <c r="U1409" s="6">
        <f>IF('Τα Στοιχήματα μου'!E1409&lt;&gt;0,(100-(Q1409*100)/100)/'Τα Στοιχήματα μου'!E1409,0)</f>
        <v>0</v>
      </c>
      <c r="V1409" s="6">
        <f>'Τα Στοιχήματα μου'!E1409*U1409</f>
        <v>0</v>
      </c>
      <c r="W1409" s="5">
        <f>IF('Τα Στοιχήματα μου'!E1409&lt;&gt;0,V1409/(100/I1409),W1408)</f>
        <v>1.4422218253259509</v>
      </c>
      <c r="X1409" s="7"/>
      <c r="Y1409" s="6">
        <f>COUNTIF('Τα Στοιχήματα μου'!$F$23:F1409,"W")+COUNTIF('Τα Στοιχήματα μου'!$F$23:F1409,"L")</f>
        <v>5</v>
      </c>
      <c r="Z1409" s="6">
        <f>COUNTIF('Τα Στοιχήματα μου'!$F$23:F1409,"W")</f>
        <v>3</v>
      </c>
      <c r="AA1409" s="4">
        <f>COUNTIF('Τα Στοιχήματα μου'!$F$23:F1409,"W")/(COUNTIF('Τα Στοιχήματα μου'!$F$23:F1409,"W")+COUNTIF('Τα Στοιχήματα μου'!$F$23:F1409,"L"))</f>
        <v>0.6</v>
      </c>
    </row>
    <row r="1410" spans="2:27">
      <c r="B1410" s="6">
        <f t="shared" si="21"/>
        <v>1388</v>
      </c>
      <c r="I1410" s="6">
        <f>I1409+1</f>
        <v>1388</v>
      </c>
      <c r="J1410" s="6">
        <f>'Τα Στοιχήματα μου'!D1410</f>
        <v>0</v>
      </c>
      <c r="K1410" s="6">
        <f>'Τα Στοιχήματα μου'!E1410</f>
        <v>0</v>
      </c>
      <c r="L1410" s="6">
        <f>'Τα Στοιχήματα μου'!F1410</f>
        <v>0</v>
      </c>
      <c r="M1410" s="7"/>
      <c r="N1410" s="5">
        <f>AVERAGE('Τα Στοιχήματα μου'!$E$23:E1410)</f>
        <v>2.956</v>
      </c>
      <c r="O1410" s="6" t="str">
        <f>IF('Τα Στοιχήματα μου'!E1410&lt;&gt;0,1/'Τα Στοιχήματα μου'!E1410,"")</f>
        <v/>
      </c>
      <c r="P1410" s="6">
        <f>SUM($O$23:O1410)</f>
        <v>3.4668730650154802</v>
      </c>
      <c r="Q1410" s="6">
        <f>(1-(1/P1410))*100</f>
        <v>71.155563493480983</v>
      </c>
      <c r="R1410" s="6">
        <f>IF('Τα Στοιχήματα μου'!E1410&lt;&gt;0,(100-($Q$1022*100)/100)/'Τα Στοιχήματα μου'!E1410,0)</f>
        <v>0</v>
      </c>
      <c r="S1410" s="6">
        <f>R1410*('Τα Στοιχήματα μου'!E1410-1)</f>
        <v>0</v>
      </c>
      <c r="T1410" s="5">
        <f>SUM($S$23:S1410)/100+1</f>
        <v>1.4422218253259511</v>
      </c>
      <c r="U1410" s="6">
        <f>IF('Τα Στοιχήματα μου'!E1410&lt;&gt;0,(100-(Q1410*100)/100)/'Τα Στοιχήματα μου'!E1410,0)</f>
        <v>0</v>
      </c>
      <c r="V1410" s="6">
        <f>'Τα Στοιχήματα μου'!E1410*U1410</f>
        <v>0</v>
      </c>
      <c r="W1410" s="5">
        <f>IF('Τα Στοιχήματα μου'!E1410&lt;&gt;0,V1410/(100/I1410),W1409)</f>
        <v>1.4422218253259509</v>
      </c>
      <c r="X1410" s="7"/>
      <c r="Y1410" s="6">
        <f>COUNTIF('Τα Στοιχήματα μου'!$F$23:F1410,"W")+COUNTIF('Τα Στοιχήματα μου'!$F$23:F1410,"L")</f>
        <v>5</v>
      </c>
      <c r="Z1410" s="6">
        <f>COUNTIF('Τα Στοιχήματα μου'!$F$23:F1410,"W")</f>
        <v>3</v>
      </c>
      <c r="AA1410" s="4">
        <f>COUNTIF('Τα Στοιχήματα μου'!$F$23:F1410,"W")/(COUNTIF('Τα Στοιχήματα μου'!$F$23:F1410,"W")+COUNTIF('Τα Στοιχήματα μου'!$F$23:F1410,"L"))</f>
        <v>0.6</v>
      </c>
    </row>
    <row r="1411" spans="2:27">
      <c r="B1411" s="6">
        <f t="shared" si="21"/>
        <v>1389</v>
      </c>
      <c r="I1411" s="6">
        <f>I1410+1</f>
        <v>1389</v>
      </c>
      <c r="J1411" s="6">
        <f>'Τα Στοιχήματα μου'!D1411</f>
        <v>0</v>
      </c>
      <c r="K1411" s="6">
        <f>'Τα Στοιχήματα μου'!E1411</f>
        <v>0</v>
      </c>
      <c r="L1411" s="6">
        <f>'Τα Στοιχήματα μου'!F1411</f>
        <v>0</v>
      </c>
      <c r="M1411" s="7"/>
      <c r="N1411" s="5">
        <f>AVERAGE('Τα Στοιχήματα μου'!$E$23:E1411)</f>
        <v>2.956</v>
      </c>
      <c r="O1411" s="6" t="str">
        <f>IF('Τα Στοιχήματα μου'!E1411&lt;&gt;0,1/'Τα Στοιχήματα μου'!E1411,"")</f>
        <v/>
      </c>
      <c r="P1411" s="6">
        <f>SUM($O$23:O1411)</f>
        <v>3.4668730650154802</v>
      </c>
      <c r="Q1411" s="6">
        <f>(1-(1/P1411))*100</f>
        <v>71.155563493480983</v>
      </c>
      <c r="R1411" s="6">
        <f>IF('Τα Στοιχήματα μου'!E1411&lt;&gt;0,(100-($Q$1022*100)/100)/'Τα Στοιχήματα μου'!E1411,0)</f>
        <v>0</v>
      </c>
      <c r="S1411" s="6">
        <f>R1411*('Τα Στοιχήματα μου'!E1411-1)</f>
        <v>0</v>
      </c>
      <c r="T1411" s="5">
        <f>SUM($S$23:S1411)/100+1</f>
        <v>1.4422218253259511</v>
      </c>
      <c r="U1411" s="6">
        <f>IF('Τα Στοιχήματα μου'!E1411&lt;&gt;0,(100-(Q1411*100)/100)/'Τα Στοιχήματα μου'!E1411,0)</f>
        <v>0</v>
      </c>
      <c r="V1411" s="6">
        <f>'Τα Στοιχήματα μου'!E1411*U1411</f>
        <v>0</v>
      </c>
      <c r="W1411" s="5">
        <f>IF('Τα Στοιχήματα μου'!E1411&lt;&gt;0,V1411/(100/I1411),W1410)</f>
        <v>1.4422218253259509</v>
      </c>
      <c r="X1411" s="7"/>
      <c r="Y1411" s="6">
        <f>COUNTIF('Τα Στοιχήματα μου'!$F$23:F1411,"W")+COUNTIF('Τα Στοιχήματα μου'!$F$23:F1411,"L")</f>
        <v>5</v>
      </c>
      <c r="Z1411" s="6">
        <f>COUNTIF('Τα Στοιχήματα μου'!$F$23:F1411,"W")</f>
        <v>3</v>
      </c>
      <c r="AA1411" s="4">
        <f>COUNTIF('Τα Στοιχήματα μου'!$F$23:F1411,"W")/(COUNTIF('Τα Στοιχήματα μου'!$F$23:F1411,"W")+COUNTIF('Τα Στοιχήματα μου'!$F$23:F1411,"L"))</f>
        <v>0.6</v>
      </c>
    </row>
    <row r="1412" spans="2:27">
      <c r="B1412" s="6">
        <f t="shared" si="21"/>
        <v>1390</v>
      </c>
      <c r="I1412" s="6">
        <f>I1411+1</f>
        <v>1390</v>
      </c>
      <c r="J1412" s="6">
        <f>'Τα Στοιχήματα μου'!D1412</f>
        <v>0</v>
      </c>
      <c r="K1412" s="6">
        <f>'Τα Στοιχήματα μου'!E1412</f>
        <v>0</v>
      </c>
      <c r="L1412" s="6">
        <f>'Τα Στοιχήματα μου'!F1412</f>
        <v>0</v>
      </c>
      <c r="M1412" s="7"/>
      <c r="N1412" s="5">
        <f>AVERAGE('Τα Στοιχήματα μου'!$E$23:E1412)</f>
        <v>2.956</v>
      </c>
      <c r="O1412" s="6" t="str">
        <f>IF('Τα Στοιχήματα μου'!E1412&lt;&gt;0,1/'Τα Στοιχήματα μου'!E1412,"")</f>
        <v/>
      </c>
      <c r="P1412" s="6">
        <f>SUM($O$23:O1412)</f>
        <v>3.4668730650154802</v>
      </c>
      <c r="Q1412" s="6">
        <f>(1-(1/P1412))*100</f>
        <v>71.155563493480983</v>
      </c>
      <c r="R1412" s="6">
        <f>IF('Τα Στοιχήματα μου'!E1412&lt;&gt;0,(100-($Q$1022*100)/100)/'Τα Στοιχήματα μου'!E1412,0)</f>
        <v>0</v>
      </c>
      <c r="S1412" s="6">
        <f>R1412*('Τα Στοιχήματα μου'!E1412-1)</f>
        <v>0</v>
      </c>
      <c r="T1412" s="5">
        <f>SUM($S$23:S1412)/100+1</f>
        <v>1.4422218253259511</v>
      </c>
      <c r="U1412" s="6">
        <f>IF('Τα Στοιχήματα μου'!E1412&lt;&gt;0,(100-(Q1412*100)/100)/'Τα Στοιχήματα μου'!E1412,0)</f>
        <v>0</v>
      </c>
      <c r="V1412" s="6">
        <f>'Τα Στοιχήματα μου'!E1412*U1412</f>
        <v>0</v>
      </c>
      <c r="W1412" s="5">
        <f>IF('Τα Στοιχήματα μου'!E1412&lt;&gt;0,V1412/(100/I1412),W1411)</f>
        <v>1.4422218253259509</v>
      </c>
      <c r="X1412" s="7"/>
      <c r="Y1412" s="6">
        <f>COUNTIF('Τα Στοιχήματα μου'!$F$23:F1412,"W")+COUNTIF('Τα Στοιχήματα μου'!$F$23:F1412,"L")</f>
        <v>5</v>
      </c>
      <c r="Z1412" s="6">
        <f>COUNTIF('Τα Στοιχήματα μου'!$F$23:F1412,"W")</f>
        <v>3</v>
      </c>
      <c r="AA1412" s="4">
        <f>COUNTIF('Τα Στοιχήματα μου'!$F$23:F1412,"W")/(COUNTIF('Τα Στοιχήματα μου'!$F$23:F1412,"W")+COUNTIF('Τα Στοιχήματα μου'!$F$23:F1412,"L"))</f>
        <v>0.6</v>
      </c>
    </row>
    <row r="1413" spans="2:27">
      <c r="B1413" s="6">
        <f t="shared" si="21"/>
        <v>1391</v>
      </c>
      <c r="I1413" s="6">
        <f>I1412+1</f>
        <v>1391</v>
      </c>
      <c r="J1413" s="6">
        <f>'Τα Στοιχήματα μου'!D1413</f>
        <v>0</v>
      </c>
      <c r="K1413" s="6">
        <f>'Τα Στοιχήματα μου'!E1413</f>
        <v>0</v>
      </c>
      <c r="L1413" s="6">
        <f>'Τα Στοιχήματα μου'!F1413</f>
        <v>0</v>
      </c>
      <c r="M1413" s="7"/>
      <c r="N1413" s="5">
        <f>AVERAGE('Τα Στοιχήματα μου'!$E$23:E1413)</f>
        <v>2.956</v>
      </c>
      <c r="O1413" s="6" t="str">
        <f>IF('Τα Στοιχήματα μου'!E1413&lt;&gt;0,1/'Τα Στοιχήματα μου'!E1413,"")</f>
        <v/>
      </c>
      <c r="P1413" s="6">
        <f>SUM($O$23:O1413)</f>
        <v>3.4668730650154802</v>
      </c>
      <c r="Q1413" s="6">
        <f>(1-(1/P1413))*100</f>
        <v>71.155563493480983</v>
      </c>
      <c r="R1413" s="6">
        <f>IF('Τα Στοιχήματα μου'!E1413&lt;&gt;0,(100-($Q$1022*100)/100)/'Τα Στοιχήματα μου'!E1413,0)</f>
        <v>0</v>
      </c>
      <c r="S1413" s="6">
        <f>R1413*('Τα Στοιχήματα μου'!E1413-1)</f>
        <v>0</v>
      </c>
      <c r="T1413" s="5">
        <f>SUM($S$23:S1413)/100+1</f>
        <v>1.4422218253259511</v>
      </c>
      <c r="U1413" s="6">
        <f>IF('Τα Στοιχήματα μου'!E1413&lt;&gt;0,(100-(Q1413*100)/100)/'Τα Στοιχήματα μου'!E1413,0)</f>
        <v>0</v>
      </c>
      <c r="V1413" s="6">
        <f>'Τα Στοιχήματα μου'!E1413*U1413</f>
        <v>0</v>
      </c>
      <c r="W1413" s="5">
        <f>IF('Τα Στοιχήματα μου'!E1413&lt;&gt;0,V1413/(100/I1413),W1412)</f>
        <v>1.4422218253259509</v>
      </c>
      <c r="X1413" s="7"/>
      <c r="Y1413" s="6">
        <f>COUNTIF('Τα Στοιχήματα μου'!$F$23:F1413,"W")+COUNTIF('Τα Στοιχήματα μου'!$F$23:F1413,"L")</f>
        <v>5</v>
      </c>
      <c r="Z1413" s="6">
        <f>COUNTIF('Τα Στοιχήματα μου'!$F$23:F1413,"W")</f>
        <v>3</v>
      </c>
      <c r="AA1413" s="4">
        <f>COUNTIF('Τα Στοιχήματα μου'!$F$23:F1413,"W")/(COUNTIF('Τα Στοιχήματα μου'!$F$23:F1413,"W")+COUNTIF('Τα Στοιχήματα μου'!$F$23:F1413,"L"))</f>
        <v>0.6</v>
      </c>
    </row>
    <row r="1414" spans="2:27">
      <c r="B1414" s="6">
        <f t="shared" si="21"/>
        <v>1392</v>
      </c>
      <c r="I1414" s="6">
        <f>I1413+1</f>
        <v>1392</v>
      </c>
      <c r="J1414" s="6">
        <f>'Τα Στοιχήματα μου'!D1414</f>
        <v>0</v>
      </c>
      <c r="K1414" s="6">
        <f>'Τα Στοιχήματα μου'!E1414</f>
        <v>0</v>
      </c>
      <c r="L1414" s="6">
        <f>'Τα Στοιχήματα μου'!F1414</f>
        <v>0</v>
      </c>
      <c r="M1414" s="7"/>
      <c r="N1414" s="5">
        <f>AVERAGE('Τα Στοιχήματα μου'!$E$23:E1414)</f>
        <v>2.956</v>
      </c>
      <c r="O1414" s="6" t="str">
        <f>IF('Τα Στοιχήματα μου'!E1414&lt;&gt;0,1/'Τα Στοιχήματα μου'!E1414,"")</f>
        <v/>
      </c>
      <c r="P1414" s="6">
        <f>SUM($O$23:O1414)</f>
        <v>3.4668730650154802</v>
      </c>
      <c r="Q1414" s="6">
        <f>(1-(1/P1414))*100</f>
        <v>71.155563493480983</v>
      </c>
      <c r="R1414" s="6">
        <f>IF('Τα Στοιχήματα μου'!E1414&lt;&gt;0,(100-($Q$1022*100)/100)/'Τα Στοιχήματα μου'!E1414,0)</f>
        <v>0</v>
      </c>
      <c r="S1414" s="6">
        <f>R1414*('Τα Στοιχήματα μου'!E1414-1)</f>
        <v>0</v>
      </c>
      <c r="T1414" s="5">
        <f>SUM($S$23:S1414)/100+1</f>
        <v>1.4422218253259511</v>
      </c>
      <c r="U1414" s="6">
        <f>IF('Τα Στοιχήματα μου'!E1414&lt;&gt;0,(100-(Q1414*100)/100)/'Τα Στοιχήματα μου'!E1414,0)</f>
        <v>0</v>
      </c>
      <c r="V1414" s="6">
        <f>'Τα Στοιχήματα μου'!E1414*U1414</f>
        <v>0</v>
      </c>
      <c r="W1414" s="5">
        <f>IF('Τα Στοιχήματα μου'!E1414&lt;&gt;0,V1414/(100/I1414),W1413)</f>
        <v>1.4422218253259509</v>
      </c>
      <c r="X1414" s="7"/>
      <c r="Y1414" s="6">
        <f>COUNTIF('Τα Στοιχήματα μου'!$F$23:F1414,"W")+COUNTIF('Τα Στοιχήματα μου'!$F$23:F1414,"L")</f>
        <v>5</v>
      </c>
      <c r="Z1414" s="6">
        <f>COUNTIF('Τα Στοιχήματα μου'!$F$23:F1414,"W")</f>
        <v>3</v>
      </c>
      <c r="AA1414" s="4">
        <f>COUNTIF('Τα Στοιχήματα μου'!$F$23:F1414,"W")/(COUNTIF('Τα Στοιχήματα μου'!$F$23:F1414,"W")+COUNTIF('Τα Στοιχήματα μου'!$F$23:F1414,"L"))</f>
        <v>0.6</v>
      </c>
    </row>
    <row r="1415" spans="2:27">
      <c r="B1415" s="6">
        <f t="shared" si="21"/>
        <v>1393</v>
      </c>
      <c r="I1415" s="6">
        <f>I1414+1</f>
        <v>1393</v>
      </c>
      <c r="J1415" s="6">
        <f>'Τα Στοιχήματα μου'!D1415</f>
        <v>0</v>
      </c>
      <c r="K1415" s="6">
        <f>'Τα Στοιχήματα μου'!E1415</f>
        <v>0</v>
      </c>
      <c r="L1415" s="6">
        <f>'Τα Στοιχήματα μου'!F1415</f>
        <v>0</v>
      </c>
      <c r="M1415" s="7"/>
      <c r="N1415" s="5">
        <f>AVERAGE('Τα Στοιχήματα μου'!$E$23:E1415)</f>
        <v>2.956</v>
      </c>
      <c r="O1415" s="6" t="str">
        <f>IF('Τα Στοιχήματα μου'!E1415&lt;&gt;0,1/'Τα Στοιχήματα μου'!E1415,"")</f>
        <v/>
      </c>
      <c r="P1415" s="6">
        <f>SUM($O$23:O1415)</f>
        <v>3.4668730650154802</v>
      </c>
      <c r="Q1415" s="6">
        <f>(1-(1/P1415))*100</f>
        <v>71.155563493480983</v>
      </c>
      <c r="R1415" s="6">
        <f>IF('Τα Στοιχήματα μου'!E1415&lt;&gt;0,(100-($Q$1022*100)/100)/'Τα Στοιχήματα μου'!E1415,0)</f>
        <v>0</v>
      </c>
      <c r="S1415" s="6">
        <f>R1415*('Τα Στοιχήματα μου'!E1415-1)</f>
        <v>0</v>
      </c>
      <c r="T1415" s="5">
        <f>SUM($S$23:S1415)/100+1</f>
        <v>1.4422218253259511</v>
      </c>
      <c r="U1415" s="6">
        <f>IF('Τα Στοιχήματα μου'!E1415&lt;&gt;0,(100-(Q1415*100)/100)/'Τα Στοιχήματα μου'!E1415,0)</f>
        <v>0</v>
      </c>
      <c r="V1415" s="6">
        <f>'Τα Στοιχήματα μου'!E1415*U1415</f>
        <v>0</v>
      </c>
      <c r="W1415" s="5">
        <f>IF('Τα Στοιχήματα μου'!E1415&lt;&gt;0,V1415/(100/I1415),W1414)</f>
        <v>1.4422218253259509</v>
      </c>
      <c r="X1415" s="7"/>
      <c r="Y1415" s="6">
        <f>COUNTIF('Τα Στοιχήματα μου'!$F$23:F1415,"W")+COUNTIF('Τα Στοιχήματα μου'!$F$23:F1415,"L")</f>
        <v>5</v>
      </c>
      <c r="Z1415" s="6">
        <f>COUNTIF('Τα Στοιχήματα μου'!$F$23:F1415,"W")</f>
        <v>3</v>
      </c>
      <c r="AA1415" s="4">
        <f>COUNTIF('Τα Στοιχήματα μου'!$F$23:F1415,"W")/(COUNTIF('Τα Στοιχήματα μου'!$F$23:F1415,"W")+COUNTIF('Τα Στοιχήματα μου'!$F$23:F1415,"L"))</f>
        <v>0.6</v>
      </c>
    </row>
    <row r="1416" spans="2:27">
      <c r="B1416" s="6">
        <f t="shared" si="21"/>
        <v>1394</v>
      </c>
      <c r="I1416" s="6">
        <f>I1415+1</f>
        <v>1394</v>
      </c>
      <c r="J1416" s="6">
        <f>'Τα Στοιχήματα μου'!D1416</f>
        <v>0</v>
      </c>
      <c r="K1416" s="6">
        <f>'Τα Στοιχήματα μου'!E1416</f>
        <v>0</v>
      </c>
      <c r="L1416" s="6">
        <f>'Τα Στοιχήματα μου'!F1416</f>
        <v>0</v>
      </c>
      <c r="M1416" s="7"/>
      <c r="N1416" s="5">
        <f>AVERAGE('Τα Στοιχήματα μου'!$E$23:E1416)</f>
        <v>2.956</v>
      </c>
      <c r="O1416" s="6" t="str">
        <f>IF('Τα Στοιχήματα μου'!E1416&lt;&gt;0,1/'Τα Στοιχήματα μου'!E1416,"")</f>
        <v/>
      </c>
      <c r="P1416" s="6">
        <f>SUM($O$23:O1416)</f>
        <v>3.4668730650154802</v>
      </c>
      <c r="Q1416" s="6">
        <f>(1-(1/P1416))*100</f>
        <v>71.155563493480983</v>
      </c>
      <c r="R1416" s="6">
        <f>IF('Τα Στοιχήματα μου'!E1416&lt;&gt;0,(100-($Q$1022*100)/100)/'Τα Στοιχήματα μου'!E1416,0)</f>
        <v>0</v>
      </c>
      <c r="S1416" s="6">
        <f>R1416*('Τα Στοιχήματα μου'!E1416-1)</f>
        <v>0</v>
      </c>
      <c r="T1416" s="5">
        <f>SUM($S$23:S1416)/100+1</f>
        <v>1.4422218253259511</v>
      </c>
      <c r="U1416" s="6">
        <f>IF('Τα Στοιχήματα μου'!E1416&lt;&gt;0,(100-(Q1416*100)/100)/'Τα Στοιχήματα μου'!E1416,0)</f>
        <v>0</v>
      </c>
      <c r="V1416" s="6">
        <f>'Τα Στοιχήματα μου'!E1416*U1416</f>
        <v>0</v>
      </c>
      <c r="W1416" s="5">
        <f>IF('Τα Στοιχήματα μου'!E1416&lt;&gt;0,V1416/(100/I1416),W1415)</f>
        <v>1.4422218253259509</v>
      </c>
      <c r="X1416" s="7"/>
      <c r="Y1416" s="6">
        <f>COUNTIF('Τα Στοιχήματα μου'!$F$23:F1416,"W")+COUNTIF('Τα Στοιχήματα μου'!$F$23:F1416,"L")</f>
        <v>5</v>
      </c>
      <c r="Z1416" s="6">
        <f>COUNTIF('Τα Στοιχήματα μου'!$F$23:F1416,"W")</f>
        <v>3</v>
      </c>
      <c r="AA1416" s="4">
        <f>COUNTIF('Τα Στοιχήματα μου'!$F$23:F1416,"W")/(COUNTIF('Τα Στοιχήματα μου'!$F$23:F1416,"W")+COUNTIF('Τα Στοιχήματα μου'!$F$23:F1416,"L"))</f>
        <v>0.6</v>
      </c>
    </row>
    <row r="1417" spans="2:27">
      <c r="B1417" s="6">
        <f t="shared" si="21"/>
        <v>1395</v>
      </c>
      <c r="I1417" s="6">
        <f>I1416+1</f>
        <v>1395</v>
      </c>
      <c r="J1417" s="6">
        <f>'Τα Στοιχήματα μου'!D1417</f>
        <v>0</v>
      </c>
      <c r="K1417" s="6">
        <f>'Τα Στοιχήματα μου'!E1417</f>
        <v>0</v>
      </c>
      <c r="L1417" s="6">
        <f>'Τα Στοιχήματα μου'!F1417</f>
        <v>0</v>
      </c>
      <c r="M1417" s="7"/>
      <c r="N1417" s="5">
        <f>AVERAGE('Τα Στοιχήματα μου'!$E$23:E1417)</f>
        <v>2.956</v>
      </c>
      <c r="O1417" s="6" t="str">
        <f>IF('Τα Στοιχήματα μου'!E1417&lt;&gt;0,1/'Τα Στοιχήματα μου'!E1417,"")</f>
        <v/>
      </c>
      <c r="P1417" s="6">
        <f>SUM($O$23:O1417)</f>
        <v>3.4668730650154802</v>
      </c>
      <c r="Q1417" s="6">
        <f>(1-(1/P1417))*100</f>
        <v>71.155563493480983</v>
      </c>
      <c r="R1417" s="6">
        <f>IF('Τα Στοιχήματα μου'!E1417&lt;&gt;0,(100-($Q$1022*100)/100)/'Τα Στοιχήματα μου'!E1417,0)</f>
        <v>0</v>
      </c>
      <c r="S1417" s="6">
        <f>R1417*('Τα Στοιχήματα μου'!E1417-1)</f>
        <v>0</v>
      </c>
      <c r="T1417" s="5">
        <f>SUM($S$23:S1417)/100+1</f>
        <v>1.4422218253259511</v>
      </c>
      <c r="U1417" s="6">
        <f>IF('Τα Στοιχήματα μου'!E1417&lt;&gt;0,(100-(Q1417*100)/100)/'Τα Στοιχήματα μου'!E1417,0)</f>
        <v>0</v>
      </c>
      <c r="V1417" s="6">
        <f>'Τα Στοιχήματα μου'!E1417*U1417</f>
        <v>0</v>
      </c>
      <c r="W1417" s="5">
        <f>IF('Τα Στοιχήματα μου'!E1417&lt;&gt;0,V1417/(100/I1417),W1416)</f>
        <v>1.4422218253259509</v>
      </c>
      <c r="X1417" s="7"/>
      <c r="Y1417" s="6">
        <f>COUNTIF('Τα Στοιχήματα μου'!$F$23:F1417,"W")+COUNTIF('Τα Στοιχήματα μου'!$F$23:F1417,"L")</f>
        <v>5</v>
      </c>
      <c r="Z1417" s="6">
        <f>COUNTIF('Τα Στοιχήματα μου'!$F$23:F1417,"W")</f>
        <v>3</v>
      </c>
      <c r="AA1417" s="4">
        <f>COUNTIF('Τα Στοιχήματα μου'!$F$23:F1417,"W")/(COUNTIF('Τα Στοιχήματα μου'!$F$23:F1417,"W")+COUNTIF('Τα Στοιχήματα μου'!$F$23:F1417,"L"))</f>
        <v>0.6</v>
      </c>
    </row>
    <row r="1418" spans="2:27">
      <c r="B1418" s="6">
        <f t="shared" si="21"/>
        <v>1396</v>
      </c>
      <c r="I1418" s="6">
        <f>I1417+1</f>
        <v>1396</v>
      </c>
      <c r="J1418" s="6">
        <f>'Τα Στοιχήματα μου'!D1418</f>
        <v>0</v>
      </c>
      <c r="K1418" s="6">
        <f>'Τα Στοιχήματα μου'!E1418</f>
        <v>0</v>
      </c>
      <c r="L1418" s="6">
        <f>'Τα Στοιχήματα μου'!F1418</f>
        <v>0</v>
      </c>
      <c r="M1418" s="7"/>
      <c r="N1418" s="5">
        <f>AVERAGE('Τα Στοιχήματα μου'!$E$23:E1418)</f>
        <v>2.956</v>
      </c>
      <c r="O1418" s="6" t="str">
        <f>IF('Τα Στοιχήματα μου'!E1418&lt;&gt;0,1/'Τα Στοιχήματα μου'!E1418,"")</f>
        <v/>
      </c>
      <c r="P1418" s="6">
        <f>SUM($O$23:O1418)</f>
        <v>3.4668730650154802</v>
      </c>
      <c r="Q1418" s="6">
        <f>(1-(1/P1418))*100</f>
        <v>71.155563493480983</v>
      </c>
      <c r="R1418" s="6">
        <f>IF('Τα Στοιχήματα μου'!E1418&lt;&gt;0,(100-($Q$1022*100)/100)/'Τα Στοιχήματα μου'!E1418,0)</f>
        <v>0</v>
      </c>
      <c r="S1418" s="6">
        <f>R1418*('Τα Στοιχήματα μου'!E1418-1)</f>
        <v>0</v>
      </c>
      <c r="T1418" s="5">
        <f>SUM($S$23:S1418)/100+1</f>
        <v>1.4422218253259511</v>
      </c>
      <c r="U1418" s="6">
        <f>IF('Τα Στοιχήματα μου'!E1418&lt;&gt;0,(100-(Q1418*100)/100)/'Τα Στοιχήματα μου'!E1418,0)</f>
        <v>0</v>
      </c>
      <c r="V1418" s="6">
        <f>'Τα Στοιχήματα μου'!E1418*U1418</f>
        <v>0</v>
      </c>
      <c r="W1418" s="5">
        <f>IF('Τα Στοιχήματα μου'!E1418&lt;&gt;0,V1418/(100/I1418),W1417)</f>
        <v>1.4422218253259509</v>
      </c>
      <c r="X1418" s="7"/>
      <c r="Y1418" s="6">
        <f>COUNTIF('Τα Στοιχήματα μου'!$F$23:F1418,"W")+COUNTIF('Τα Στοιχήματα μου'!$F$23:F1418,"L")</f>
        <v>5</v>
      </c>
      <c r="Z1418" s="6">
        <f>COUNTIF('Τα Στοιχήματα μου'!$F$23:F1418,"W")</f>
        <v>3</v>
      </c>
      <c r="AA1418" s="4">
        <f>COUNTIF('Τα Στοιχήματα μου'!$F$23:F1418,"W")/(COUNTIF('Τα Στοιχήματα μου'!$F$23:F1418,"W")+COUNTIF('Τα Στοιχήματα μου'!$F$23:F1418,"L"))</f>
        <v>0.6</v>
      </c>
    </row>
    <row r="1419" spans="2:27">
      <c r="B1419" s="6">
        <f t="shared" si="21"/>
        <v>1397</v>
      </c>
      <c r="I1419" s="6">
        <f>I1418+1</f>
        <v>1397</v>
      </c>
      <c r="J1419" s="6">
        <f>'Τα Στοιχήματα μου'!D1419</f>
        <v>0</v>
      </c>
      <c r="K1419" s="6">
        <f>'Τα Στοιχήματα μου'!E1419</f>
        <v>0</v>
      </c>
      <c r="L1419" s="6">
        <f>'Τα Στοιχήματα μου'!F1419</f>
        <v>0</v>
      </c>
      <c r="M1419" s="7"/>
      <c r="N1419" s="5">
        <f>AVERAGE('Τα Στοιχήματα μου'!$E$23:E1419)</f>
        <v>2.956</v>
      </c>
      <c r="O1419" s="6" t="str">
        <f>IF('Τα Στοιχήματα μου'!E1419&lt;&gt;0,1/'Τα Στοιχήματα μου'!E1419,"")</f>
        <v/>
      </c>
      <c r="P1419" s="6">
        <f>SUM($O$23:O1419)</f>
        <v>3.4668730650154802</v>
      </c>
      <c r="Q1419" s="6">
        <f>(1-(1/P1419))*100</f>
        <v>71.155563493480983</v>
      </c>
      <c r="R1419" s="6">
        <f>IF('Τα Στοιχήματα μου'!E1419&lt;&gt;0,(100-($Q$1022*100)/100)/'Τα Στοιχήματα μου'!E1419,0)</f>
        <v>0</v>
      </c>
      <c r="S1419" s="6">
        <f>R1419*('Τα Στοιχήματα μου'!E1419-1)</f>
        <v>0</v>
      </c>
      <c r="T1419" s="5">
        <f>SUM($S$23:S1419)/100+1</f>
        <v>1.4422218253259511</v>
      </c>
      <c r="U1419" s="6">
        <f>IF('Τα Στοιχήματα μου'!E1419&lt;&gt;0,(100-(Q1419*100)/100)/'Τα Στοιχήματα μου'!E1419,0)</f>
        <v>0</v>
      </c>
      <c r="V1419" s="6">
        <f>'Τα Στοιχήματα μου'!E1419*U1419</f>
        <v>0</v>
      </c>
      <c r="W1419" s="5">
        <f>IF('Τα Στοιχήματα μου'!E1419&lt;&gt;0,V1419/(100/I1419),W1418)</f>
        <v>1.4422218253259509</v>
      </c>
      <c r="X1419" s="7"/>
      <c r="Y1419" s="6">
        <f>COUNTIF('Τα Στοιχήματα μου'!$F$23:F1419,"W")+COUNTIF('Τα Στοιχήματα μου'!$F$23:F1419,"L")</f>
        <v>5</v>
      </c>
      <c r="Z1419" s="6">
        <f>COUNTIF('Τα Στοιχήματα μου'!$F$23:F1419,"W")</f>
        <v>3</v>
      </c>
      <c r="AA1419" s="4">
        <f>COUNTIF('Τα Στοιχήματα μου'!$F$23:F1419,"W")/(COUNTIF('Τα Στοιχήματα μου'!$F$23:F1419,"W")+COUNTIF('Τα Στοιχήματα μου'!$F$23:F1419,"L"))</f>
        <v>0.6</v>
      </c>
    </row>
    <row r="1420" spans="2:27">
      <c r="B1420" s="6">
        <f t="shared" si="21"/>
        <v>1398</v>
      </c>
      <c r="I1420" s="6">
        <f>I1419+1</f>
        <v>1398</v>
      </c>
      <c r="J1420" s="6">
        <f>'Τα Στοιχήματα μου'!D1420</f>
        <v>0</v>
      </c>
      <c r="K1420" s="6">
        <f>'Τα Στοιχήματα μου'!E1420</f>
        <v>0</v>
      </c>
      <c r="L1420" s="6">
        <f>'Τα Στοιχήματα μου'!F1420</f>
        <v>0</v>
      </c>
      <c r="M1420" s="7"/>
      <c r="N1420" s="5">
        <f>AVERAGE('Τα Στοιχήματα μου'!$E$23:E1420)</f>
        <v>2.956</v>
      </c>
      <c r="O1420" s="6" t="str">
        <f>IF('Τα Στοιχήματα μου'!E1420&lt;&gt;0,1/'Τα Στοιχήματα μου'!E1420,"")</f>
        <v/>
      </c>
      <c r="P1420" s="6">
        <f>SUM($O$23:O1420)</f>
        <v>3.4668730650154802</v>
      </c>
      <c r="Q1420" s="6">
        <f>(1-(1/P1420))*100</f>
        <v>71.155563493480983</v>
      </c>
      <c r="R1420" s="6">
        <f>IF('Τα Στοιχήματα μου'!E1420&lt;&gt;0,(100-($Q$1022*100)/100)/'Τα Στοιχήματα μου'!E1420,0)</f>
        <v>0</v>
      </c>
      <c r="S1420" s="6">
        <f>R1420*('Τα Στοιχήματα μου'!E1420-1)</f>
        <v>0</v>
      </c>
      <c r="T1420" s="5">
        <f>SUM($S$23:S1420)/100+1</f>
        <v>1.4422218253259511</v>
      </c>
      <c r="U1420" s="6">
        <f>IF('Τα Στοιχήματα μου'!E1420&lt;&gt;0,(100-(Q1420*100)/100)/'Τα Στοιχήματα μου'!E1420,0)</f>
        <v>0</v>
      </c>
      <c r="V1420" s="6">
        <f>'Τα Στοιχήματα μου'!E1420*U1420</f>
        <v>0</v>
      </c>
      <c r="W1420" s="5">
        <f>IF('Τα Στοιχήματα μου'!E1420&lt;&gt;0,V1420/(100/I1420),W1419)</f>
        <v>1.4422218253259509</v>
      </c>
      <c r="X1420" s="7"/>
      <c r="Y1420" s="6">
        <f>COUNTIF('Τα Στοιχήματα μου'!$F$23:F1420,"W")+COUNTIF('Τα Στοιχήματα μου'!$F$23:F1420,"L")</f>
        <v>5</v>
      </c>
      <c r="Z1420" s="6">
        <f>COUNTIF('Τα Στοιχήματα μου'!$F$23:F1420,"W")</f>
        <v>3</v>
      </c>
      <c r="AA1420" s="4">
        <f>COUNTIF('Τα Στοιχήματα μου'!$F$23:F1420,"W")/(COUNTIF('Τα Στοιχήματα μου'!$F$23:F1420,"W")+COUNTIF('Τα Στοιχήματα μου'!$F$23:F1420,"L"))</f>
        <v>0.6</v>
      </c>
    </row>
    <row r="1421" spans="2:27">
      <c r="B1421" s="6">
        <f t="shared" si="21"/>
        <v>1399</v>
      </c>
      <c r="I1421" s="6">
        <f>I1420+1</f>
        <v>1399</v>
      </c>
      <c r="J1421" s="6">
        <f>'Τα Στοιχήματα μου'!D1421</f>
        <v>0</v>
      </c>
      <c r="K1421" s="6">
        <f>'Τα Στοιχήματα μου'!E1421</f>
        <v>0</v>
      </c>
      <c r="L1421" s="6">
        <f>'Τα Στοιχήματα μου'!F1421</f>
        <v>0</v>
      </c>
      <c r="M1421" s="7"/>
      <c r="N1421" s="5">
        <f>AVERAGE('Τα Στοιχήματα μου'!$E$23:E1421)</f>
        <v>2.956</v>
      </c>
      <c r="O1421" s="6" t="str">
        <f>IF('Τα Στοιχήματα μου'!E1421&lt;&gt;0,1/'Τα Στοιχήματα μου'!E1421,"")</f>
        <v/>
      </c>
      <c r="P1421" s="6">
        <f>SUM($O$23:O1421)</f>
        <v>3.4668730650154802</v>
      </c>
      <c r="Q1421" s="6">
        <f>(1-(1/P1421))*100</f>
        <v>71.155563493480983</v>
      </c>
      <c r="R1421" s="6">
        <f>IF('Τα Στοιχήματα μου'!E1421&lt;&gt;0,(100-($Q$1022*100)/100)/'Τα Στοιχήματα μου'!E1421,0)</f>
        <v>0</v>
      </c>
      <c r="S1421" s="6">
        <f>R1421*('Τα Στοιχήματα μου'!E1421-1)</f>
        <v>0</v>
      </c>
      <c r="T1421" s="5">
        <f>SUM($S$23:S1421)/100+1</f>
        <v>1.4422218253259511</v>
      </c>
      <c r="U1421" s="6">
        <f>IF('Τα Στοιχήματα μου'!E1421&lt;&gt;0,(100-(Q1421*100)/100)/'Τα Στοιχήματα μου'!E1421,0)</f>
        <v>0</v>
      </c>
      <c r="V1421" s="6">
        <f>'Τα Στοιχήματα μου'!E1421*U1421</f>
        <v>0</v>
      </c>
      <c r="W1421" s="5">
        <f>IF('Τα Στοιχήματα μου'!E1421&lt;&gt;0,V1421/(100/I1421),W1420)</f>
        <v>1.4422218253259509</v>
      </c>
      <c r="X1421" s="7"/>
      <c r="Y1421" s="6">
        <f>COUNTIF('Τα Στοιχήματα μου'!$F$23:F1421,"W")+COUNTIF('Τα Στοιχήματα μου'!$F$23:F1421,"L")</f>
        <v>5</v>
      </c>
      <c r="Z1421" s="6">
        <f>COUNTIF('Τα Στοιχήματα μου'!$F$23:F1421,"W")</f>
        <v>3</v>
      </c>
      <c r="AA1421" s="4">
        <f>COUNTIF('Τα Στοιχήματα μου'!$F$23:F1421,"W")/(COUNTIF('Τα Στοιχήματα μου'!$F$23:F1421,"W")+COUNTIF('Τα Στοιχήματα μου'!$F$23:F1421,"L"))</f>
        <v>0.6</v>
      </c>
    </row>
    <row r="1422" spans="2:27">
      <c r="B1422" s="6">
        <f t="shared" si="21"/>
        <v>1400</v>
      </c>
      <c r="I1422" s="6">
        <f>I1421+1</f>
        <v>1400</v>
      </c>
      <c r="J1422" s="6">
        <f>'Τα Στοιχήματα μου'!D1422</f>
        <v>0</v>
      </c>
      <c r="K1422" s="6">
        <f>'Τα Στοιχήματα μου'!E1422</f>
        <v>0</v>
      </c>
      <c r="L1422" s="6">
        <f>'Τα Στοιχήματα μου'!F1422</f>
        <v>0</v>
      </c>
      <c r="M1422" s="7"/>
      <c r="N1422" s="5">
        <f>AVERAGE('Τα Στοιχήματα μου'!$E$23:E1422)</f>
        <v>2.956</v>
      </c>
      <c r="O1422" s="6" t="str">
        <f>IF('Τα Στοιχήματα μου'!E1422&lt;&gt;0,1/'Τα Στοιχήματα μου'!E1422,"")</f>
        <v/>
      </c>
      <c r="P1422" s="6">
        <f>SUM($O$23:O1422)</f>
        <v>3.4668730650154802</v>
      </c>
      <c r="Q1422" s="6">
        <f>(1-(1/P1422))*100</f>
        <v>71.155563493480983</v>
      </c>
      <c r="R1422" s="6">
        <f>IF('Τα Στοιχήματα μου'!E1422&lt;&gt;0,(100-($Q$1022*100)/100)/'Τα Στοιχήματα μου'!E1422,0)</f>
        <v>0</v>
      </c>
      <c r="S1422" s="6">
        <f>R1422*('Τα Στοιχήματα μου'!E1422-1)</f>
        <v>0</v>
      </c>
      <c r="T1422" s="5">
        <f>SUM($S$23:S1422)/100+1</f>
        <v>1.4422218253259511</v>
      </c>
      <c r="U1422" s="6">
        <f>IF('Τα Στοιχήματα μου'!E1422&lt;&gt;0,(100-(Q1422*100)/100)/'Τα Στοιχήματα μου'!E1422,0)</f>
        <v>0</v>
      </c>
      <c r="V1422" s="6">
        <f>'Τα Στοιχήματα μου'!E1422*U1422</f>
        <v>0</v>
      </c>
      <c r="W1422" s="5">
        <f>IF('Τα Στοιχήματα μου'!E1422&lt;&gt;0,V1422/(100/I1422),W1421)</f>
        <v>1.4422218253259509</v>
      </c>
      <c r="X1422" s="7"/>
      <c r="Y1422" s="6">
        <f>COUNTIF('Τα Στοιχήματα μου'!$F$23:F1422,"W")+COUNTIF('Τα Στοιχήματα μου'!$F$23:F1422,"L")</f>
        <v>5</v>
      </c>
      <c r="Z1422" s="6">
        <f>COUNTIF('Τα Στοιχήματα μου'!$F$23:F1422,"W")</f>
        <v>3</v>
      </c>
      <c r="AA1422" s="4">
        <f>COUNTIF('Τα Στοιχήματα μου'!$F$23:F1422,"W")/(COUNTIF('Τα Στοιχήματα μου'!$F$23:F1422,"W")+COUNTIF('Τα Στοιχήματα μου'!$F$23:F1422,"L"))</f>
        <v>0.6</v>
      </c>
    </row>
    <row r="1423" spans="2:27">
      <c r="B1423" s="6">
        <f t="shared" si="21"/>
        <v>1401</v>
      </c>
      <c r="I1423" s="6">
        <f>I1422+1</f>
        <v>1401</v>
      </c>
      <c r="J1423" s="6">
        <f>'Τα Στοιχήματα μου'!D1423</f>
        <v>0</v>
      </c>
      <c r="K1423" s="6">
        <f>'Τα Στοιχήματα μου'!E1423</f>
        <v>0</v>
      </c>
      <c r="L1423" s="6">
        <f>'Τα Στοιχήματα μου'!F1423</f>
        <v>0</v>
      </c>
      <c r="M1423" s="7"/>
      <c r="N1423" s="5">
        <f>AVERAGE('Τα Στοιχήματα μου'!$E$23:E1423)</f>
        <v>2.956</v>
      </c>
      <c r="O1423" s="6" t="str">
        <f>IF('Τα Στοιχήματα μου'!E1423&lt;&gt;0,1/'Τα Στοιχήματα μου'!E1423,"")</f>
        <v/>
      </c>
      <c r="P1423" s="6">
        <f>SUM($O$23:O1423)</f>
        <v>3.4668730650154802</v>
      </c>
      <c r="Q1423" s="6">
        <f>(1-(1/P1423))*100</f>
        <v>71.155563493480983</v>
      </c>
      <c r="R1423" s="6">
        <f>IF('Τα Στοιχήματα μου'!E1423&lt;&gt;0,(100-($Q$1022*100)/100)/'Τα Στοιχήματα μου'!E1423,0)</f>
        <v>0</v>
      </c>
      <c r="S1423" s="6">
        <f>R1423*('Τα Στοιχήματα μου'!E1423-1)</f>
        <v>0</v>
      </c>
      <c r="T1423" s="5">
        <f>SUM($S$23:S1423)/100+1</f>
        <v>1.4422218253259511</v>
      </c>
      <c r="U1423" s="6">
        <f>IF('Τα Στοιχήματα μου'!E1423&lt;&gt;0,(100-(Q1423*100)/100)/'Τα Στοιχήματα μου'!E1423,0)</f>
        <v>0</v>
      </c>
      <c r="V1423" s="6">
        <f>'Τα Στοιχήματα μου'!E1423*U1423</f>
        <v>0</v>
      </c>
      <c r="W1423" s="5">
        <f>IF('Τα Στοιχήματα μου'!E1423&lt;&gt;0,V1423/(100/I1423),W1422)</f>
        <v>1.4422218253259509</v>
      </c>
      <c r="X1423" s="7"/>
      <c r="Y1423" s="6">
        <f>COUNTIF('Τα Στοιχήματα μου'!$F$23:F1423,"W")+COUNTIF('Τα Στοιχήματα μου'!$F$23:F1423,"L")</f>
        <v>5</v>
      </c>
      <c r="Z1423" s="6">
        <f>COUNTIF('Τα Στοιχήματα μου'!$F$23:F1423,"W")</f>
        <v>3</v>
      </c>
      <c r="AA1423" s="4">
        <f>COUNTIF('Τα Στοιχήματα μου'!$F$23:F1423,"W")/(COUNTIF('Τα Στοιχήματα μου'!$F$23:F1423,"W")+COUNTIF('Τα Στοιχήματα μου'!$F$23:F1423,"L"))</f>
        <v>0.6</v>
      </c>
    </row>
    <row r="1424" spans="2:27">
      <c r="B1424" s="6">
        <f t="shared" si="21"/>
        <v>1402</v>
      </c>
      <c r="I1424" s="6">
        <f>I1423+1</f>
        <v>1402</v>
      </c>
      <c r="J1424" s="6">
        <f>'Τα Στοιχήματα μου'!D1424</f>
        <v>0</v>
      </c>
      <c r="K1424" s="6">
        <f>'Τα Στοιχήματα μου'!E1424</f>
        <v>0</v>
      </c>
      <c r="L1424" s="6">
        <f>'Τα Στοιχήματα μου'!F1424</f>
        <v>0</v>
      </c>
      <c r="M1424" s="7"/>
      <c r="N1424" s="5">
        <f>AVERAGE('Τα Στοιχήματα μου'!$E$23:E1424)</f>
        <v>2.956</v>
      </c>
      <c r="O1424" s="6" t="str">
        <f>IF('Τα Στοιχήματα μου'!E1424&lt;&gt;0,1/'Τα Στοιχήματα μου'!E1424,"")</f>
        <v/>
      </c>
      <c r="P1424" s="6">
        <f>SUM($O$23:O1424)</f>
        <v>3.4668730650154802</v>
      </c>
      <c r="Q1424" s="6">
        <f>(1-(1/P1424))*100</f>
        <v>71.155563493480983</v>
      </c>
      <c r="R1424" s="6">
        <f>IF('Τα Στοιχήματα μου'!E1424&lt;&gt;0,(100-($Q$1022*100)/100)/'Τα Στοιχήματα μου'!E1424,0)</f>
        <v>0</v>
      </c>
      <c r="S1424" s="6">
        <f>R1424*('Τα Στοιχήματα μου'!E1424-1)</f>
        <v>0</v>
      </c>
      <c r="T1424" s="5">
        <f>SUM($S$23:S1424)/100+1</f>
        <v>1.4422218253259511</v>
      </c>
      <c r="U1424" s="6">
        <f>IF('Τα Στοιχήματα μου'!E1424&lt;&gt;0,(100-(Q1424*100)/100)/'Τα Στοιχήματα μου'!E1424,0)</f>
        <v>0</v>
      </c>
      <c r="V1424" s="6">
        <f>'Τα Στοιχήματα μου'!E1424*U1424</f>
        <v>0</v>
      </c>
      <c r="W1424" s="5">
        <f>IF('Τα Στοιχήματα μου'!E1424&lt;&gt;0,V1424/(100/I1424),W1423)</f>
        <v>1.4422218253259509</v>
      </c>
      <c r="X1424" s="7"/>
      <c r="Y1424" s="6">
        <f>COUNTIF('Τα Στοιχήματα μου'!$F$23:F1424,"W")+COUNTIF('Τα Στοιχήματα μου'!$F$23:F1424,"L")</f>
        <v>5</v>
      </c>
      <c r="Z1424" s="6">
        <f>COUNTIF('Τα Στοιχήματα μου'!$F$23:F1424,"W")</f>
        <v>3</v>
      </c>
      <c r="AA1424" s="4">
        <f>COUNTIF('Τα Στοιχήματα μου'!$F$23:F1424,"W")/(COUNTIF('Τα Στοιχήματα μου'!$F$23:F1424,"W")+COUNTIF('Τα Στοιχήματα μου'!$F$23:F1424,"L"))</f>
        <v>0.6</v>
      </c>
    </row>
    <row r="1425" spans="2:27">
      <c r="B1425" s="6">
        <f t="shared" si="21"/>
        <v>1403</v>
      </c>
      <c r="I1425" s="6">
        <f>I1424+1</f>
        <v>1403</v>
      </c>
      <c r="J1425" s="6">
        <f>'Τα Στοιχήματα μου'!D1425</f>
        <v>0</v>
      </c>
      <c r="K1425" s="6">
        <f>'Τα Στοιχήματα μου'!E1425</f>
        <v>0</v>
      </c>
      <c r="L1425" s="6">
        <f>'Τα Στοιχήματα μου'!F1425</f>
        <v>0</v>
      </c>
      <c r="M1425" s="7"/>
      <c r="N1425" s="5">
        <f>AVERAGE('Τα Στοιχήματα μου'!$E$23:E1425)</f>
        <v>2.956</v>
      </c>
      <c r="O1425" s="6" t="str">
        <f>IF('Τα Στοιχήματα μου'!E1425&lt;&gt;0,1/'Τα Στοιχήματα μου'!E1425,"")</f>
        <v/>
      </c>
      <c r="P1425" s="6">
        <f>SUM($O$23:O1425)</f>
        <v>3.4668730650154802</v>
      </c>
      <c r="Q1425" s="6">
        <f>(1-(1/P1425))*100</f>
        <v>71.155563493480983</v>
      </c>
      <c r="R1425" s="6">
        <f>IF('Τα Στοιχήματα μου'!E1425&lt;&gt;0,(100-($Q$1022*100)/100)/'Τα Στοιχήματα μου'!E1425,0)</f>
        <v>0</v>
      </c>
      <c r="S1425" s="6">
        <f>R1425*('Τα Στοιχήματα μου'!E1425-1)</f>
        <v>0</v>
      </c>
      <c r="T1425" s="5">
        <f>SUM($S$23:S1425)/100+1</f>
        <v>1.4422218253259511</v>
      </c>
      <c r="U1425" s="6">
        <f>IF('Τα Στοιχήματα μου'!E1425&lt;&gt;0,(100-(Q1425*100)/100)/'Τα Στοιχήματα μου'!E1425,0)</f>
        <v>0</v>
      </c>
      <c r="V1425" s="6">
        <f>'Τα Στοιχήματα μου'!E1425*U1425</f>
        <v>0</v>
      </c>
      <c r="W1425" s="5">
        <f>IF('Τα Στοιχήματα μου'!E1425&lt;&gt;0,V1425/(100/I1425),W1424)</f>
        <v>1.4422218253259509</v>
      </c>
      <c r="X1425" s="7"/>
      <c r="Y1425" s="6">
        <f>COUNTIF('Τα Στοιχήματα μου'!$F$23:F1425,"W")+COUNTIF('Τα Στοιχήματα μου'!$F$23:F1425,"L")</f>
        <v>5</v>
      </c>
      <c r="Z1425" s="6">
        <f>COUNTIF('Τα Στοιχήματα μου'!$F$23:F1425,"W")</f>
        <v>3</v>
      </c>
      <c r="AA1425" s="4">
        <f>COUNTIF('Τα Στοιχήματα μου'!$F$23:F1425,"W")/(COUNTIF('Τα Στοιχήματα μου'!$F$23:F1425,"W")+COUNTIF('Τα Στοιχήματα μου'!$F$23:F1425,"L"))</f>
        <v>0.6</v>
      </c>
    </row>
    <row r="1426" spans="2:27">
      <c r="B1426" s="6">
        <f t="shared" si="21"/>
        <v>1404</v>
      </c>
      <c r="I1426" s="6">
        <f>I1425+1</f>
        <v>1404</v>
      </c>
      <c r="J1426" s="6">
        <f>'Τα Στοιχήματα μου'!D1426</f>
        <v>0</v>
      </c>
      <c r="K1426" s="6">
        <f>'Τα Στοιχήματα μου'!E1426</f>
        <v>0</v>
      </c>
      <c r="L1426" s="6">
        <f>'Τα Στοιχήματα μου'!F1426</f>
        <v>0</v>
      </c>
      <c r="M1426" s="7"/>
      <c r="N1426" s="5">
        <f>AVERAGE('Τα Στοιχήματα μου'!$E$23:E1426)</f>
        <v>2.956</v>
      </c>
      <c r="O1426" s="6" t="str">
        <f>IF('Τα Στοιχήματα μου'!E1426&lt;&gt;0,1/'Τα Στοιχήματα μου'!E1426,"")</f>
        <v/>
      </c>
      <c r="P1426" s="6">
        <f>SUM($O$23:O1426)</f>
        <v>3.4668730650154802</v>
      </c>
      <c r="Q1426" s="6">
        <f>(1-(1/P1426))*100</f>
        <v>71.155563493480983</v>
      </c>
      <c r="R1426" s="6">
        <f>IF('Τα Στοιχήματα μου'!E1426&lt;&gt;0,(100-($Q$1022*100)/100)/'Τα Στοιχήματα μου'!E1426,0)</f>
        <v>0</v>
      </c>
      <c r="S1426" s="6">
        <f>R1426*('Τα Στοιχήματα μου'!E1426-1)</f>
        <v>0</v>
      </c>
      <c r="T1426" s="5">
        <f>SUM($S$23:S1426)/100+1</f>
        <v>1.4422218253259511</v>
      </c>
      <c r="U1426" s="6">
        <f>IF('Τα Στοιχήματα μου'!E1426&lt;&gt;0,(100-(Q1426*100)/100)/'Τα Στοιχήματα μου'!E1426,0)</f>
        <v>0</v>
      </c>
      <c r="V1426" s="6">
        <f>'Τα Στοιχήματα μου'!E1426*U1426</f>
        <v>0</v>
      </c>
      <c r="W1426" s="5">
        <f>IF('Τα Στοιχήματα μου'!E1426&lt;&gt;0,V1426/(100/I1426),W1425)</f>
        <v>1.4422218253259509</v>
      </c>
      <c r="X1426" s="7"/>
      <c r="Y1426" s="6">
        <f>COUNTIF('Τα Στοιχήματα μου'!$F$23:F1426,"W")+COUNTIF('Τα Στοιχήματα μου'!$F$23:F1426,"L")</f>
        <v>5</v>
      </c>
      <c r="Z1426" s="6">
        <f>COUNTIF('Τα Στοιχήματα μου'!$F$23:F1426,"W")</f>
        <v>3</v>
      </c>
      <c r="AA1426" s="4">
        <f>COUNTIF('Τα Στοιχήματα μου'!$F$23:F1426,"W")/(COUNTIF('Τα Στοιχήματα μου'!$F$23:F1426,"W")+COUNTIF('Τα Στοιχήματα μου'!$F$23:F1426,"L"))</f>
        <v>0.6</v>
      </c>
    </row>
    <row r="1427" spans="2:27">
      <c r="B1427" s="6">
        <f t="shared" si="21"/>
        <v>1405</v>
      </c>
      <c r="I1427" s="6">
        <f>I1426+1</f>
        <v>1405</v>
      </c>
      <c r="J1427" s="6">
        <f>'Τα Στοιχήματα μου'!D1427</f>
        <v>0</v>
      </c>
      <c r="K1427" s="6">
        <f>'Τα Στοιχήματα μου'!E1427</f>
        <v>0</v>
      </c>
      <c r="L1427" s="6">
        <f>'Τα Στοιχήματα μου'!F1427</f>
        <v>0</v>
      </c>
      <c r="M1427" s="7"/>
      <c r="N1427" s="5">
        <f>AVERAGE('Τα Στοιχήματα μου'!$E$23:E1427)</f>
        <v>2.956</v>
      </c>
      <c r="O1427" s="6" t="str">
        <f>IF('Τα Στοιχήματα μου'!E1427&lt;&gt;0,1/'Τα Στοιχήματα μου'!E1427,"")</f>
        <v/>
      </c>
      <c r="P1427" s="6">
        <f>SUM($O$23:O1427)</f>
        <v>3.4668730650154802</v>
      </c>
      <c r="Q1427" s="6">
        <f>(1-(1/P1427))*100</f>
        <v>71.155563493480983</v>
      </c>
      <c r="R1427" s="6">
        <f>IF('Τα Στοιχήματα μου'!E1427&lt;&gt;0,(100-($Q$1022*100)/100)/'Τα Στοιχήματα μου'!E1427,0)</f>
        <v>0</v>
      </c>
      <c r="S1427" s="6">
        <f>R1427*('Τα Στοιχήματα μου'!E1427-1)</f>
        <v>0</v>
      </c>
      <c r="T1427" s="5">
        <f>SUM($S$23:S1427)/100+1</f>
        <v>1.4422218253259511</v>
      </c>
      <c r="U1427" s="6">
        <f>IF('Τα Στοιχήματα μου'!E1427&lt;&gt;0,(100-(Q1427*100)/100)/'Τα Στοιχήματα μου'!E1427,0)</f>
        <v>0</v>
      </c>
      <c r="V1427" s="6">
        <f>'Τα Στοιχήματα μου'!E1427*U1427</f>
        <v>0</v>
      </c>
      <c r="W1427" s="5">
        <f>IF('Τα Στοιχήματα μου'!E1427&lt;&gt;0,V1427/(100/I1427),W1426)</f>
        <v>1.4422218253259509</v>
      </c>
      <c r="X1427" s="7"/>
      <c r="Y1427" s="6">
        <f>COUNTIF('Τα Στοιχήματα μου'!$F$23:F1427,"W")+COUNTIF('Τα Στοιχήματα μου'!$F$23:F1427,"L")</f>
        <v>5</v>
      </c>
      <c r="Z1427" s="6">
        <f>COUNTIF('Τα Στοιχήματα μου'!$F$23:F1427,"W")</f>
        <v>3</v>
      </c>
      <c r="AA1427" s="4">
        <f>COUNTIF('Τα Στοιχήματα μου'!$F$23:F1427,"W")/(COUNTIF('Τα Στοιχήματα μου'!$F$23:F1427,"W")+COUNTIF('Τα Στοιχήματα μου'!$F$23:F1427,"L"))</f>
        <v>0.6</v>
      </c>
    </row>
    <row r="1428" spans="2:27">
      <c r="B1428" s="6">
        <f t="shared" si="21"/>
        <v>1406</v>
      </c>
      <c r="I1428" s="6">
        <f>I1427+1</f>
        <v>1406</v>
      </c>
      <c r="J1428" s="6">
        <f>'Τα Στοιχήματα μου'!D1428</f>
        <v>0</v>
      </c>
      <c r="K1428" s="6">
        <f>'Τα Στοιχήματα μου'!E1428</f>
        <v>0</v>
      </c>
      <c r="L1428" s="6">
        <f>'Τα Στοιχήματα μου'!F1428</f>
        <v>0</v>
      </c>
      <c r="M1428" s="7"/>
      <c r="N1428" s="5">
        <f>AVERAGE('Τα Στοιχήματα μου'!$E$23:E1428)</f>
        <v>2.956</v>
      </c>
      <c r="O1428" s="6" t="str">
        <f>IF('Τα Στοιχήματα μου'!E1428&lt;&gt;0,1/'Τα Στοιχήματα μου'!E1428,"")</f>
        <v/>
      </c>
      <c r="P1428" s="6">
        <f>SUM($O$23:O1428)</f>
        <v>3.4668730650154802</v>
      </c>
      <c r="Q1428" s="6">
        <f>(1-(1/P1428))*100</f>
        <v>71.155563493480983</v>
      </c>
      <c r="R1428" s="6">
        <f>IF('Τα Στοιχήματα μου'!E1428&lt;&gt;0,(100-($Q$1022*100)/100)/'Τα Στοιχήματα μου'!E1428,0)</f>
        <v>0</v>
      </c>
      <c r="S1428" s="6">
        <f>R1428*('Τα Στοιχήματα μου'!E1428-1)</f>
        <v>0</v>
      </c>
      <c r="T1428" s="5">
        <f>SUM($S$23:S1428)/100+1</f>
        <v>1.4422218253259511</v>
      </c>
      <c r="U1428" s="6">
        <f>IF('Τα Στοιχήματα μου'!E1428&lt;&gt;0,(100-(Q1428*100)/100)/'Τα Στοιχήματα μου'!E1428,0)</f>
        <v>0</v>
      </c>
      <c r="V1428" s="6">
        <f>'Τα Στοιχήματα μου'!E1428*U1428</f>
        <v>0</v>
      </c>
      <c r="W1428" s="5">
        <f>IF('Τα Στοιχήματα μου'!E1428&lt;&gt;0,V1428/(100/I1428),W1427)</f>
        <v>1.4422218253259509</v>
      </c>
      <c r="X1428" s="7"/>
      <c r="Y1428" s="6">
        <f>COUNTIF('Τα Στοιχήματα μου'!$F$23:F1428,"W")+COUNTIF('Τα Στοιχήματα μου'!$F$23:F1428,"L")</f>
        <v>5</v>
      </c>
      <c r="Z1428" s="6">
        <f>COUNTIF('Τα Στοιχήματα μου'!$F$23:F1428,"W")</f>
        <v>3</v>
      </c>
      <c r="AA1428" s="4">
        <f>COUNTIF('Τα Στοιχήματα μου'!$F$23:F1428,"W")/(COUNTIF('Τα Στοιχήματα μου'!$F$23:F1428,"W")+COUNTIF('Τα Στοιχήματα μου'!$F$23:F1428,"L"))</f>
        <v>0.6</v>
      </c>
    </row>
    <row r="1429" spans="2:27">
      <c r="B1429" s="6">
        <f t="shared" si="21"/>
        <v>1407</v>
      </c>
      <c r="I1429" s="6">
        <f>I1428+1</f>
        <v>1407</v>
      </c>
      <c r="J1429" s="6">
        <f>'Τα Στοιχήματα μου'!D1429</f>
        <v>0</v>
      </c>
      <c r="K1429" s="6">
        <f>'Τα Στοιχήματα μου'!E1429</f>
        <v>0</v>
      </c>
      <c r="L1429" s="6">
        <f>'Τα Στοιχήματα μου'!F1429</f>
        <v>0</v>
      </c>
      <c r="M1429" s="7"/>
      <c r="N1429" s="5">
        <f>AVERAGE('Τα Στοιχήματα μου'!$E$23:E1429)</f>
        <v>2.956</v>
      </c>
      <c r="O1429" s="6" t="str">
        <f>IF('Τα Στοιχήματα μου'!E1429&lt;&gt;0,1/'Τα Στοιχήματα μου'!E1429,"")</f>
        <v/>
      </c>
      <c r="P1429" s="6">
        <f>SUM($O$23:O1429)</f>
        <v>3.4668730650154802</v>
      </c>
      <c r="Q1429" s="6">
        <f>(1-(1/P1429))*100</f>
        <v>71.155563493480983</v>
      </c>
      <c r="R1429" s="6">
        <f>IF('Τα Στοιχήματα μου'!E1429&lt;&gt;0,(100-($Q$1022*100)/100)/'Τα Στοιχήματα μου'!E1429,0)</f>
        <v>0</v>
      </c>
      <c r="S1429" s="6">
        <f>R1429*('Τα Στοιχήματα μου'!E1429-1)</f>
        <v>0</v>
      </c>
      <c r="T1429" s="5">
        <f>SUM($S$23:S1429)/100+1</f>
        <v>1.4422218253259511</v>
      </c>
      <c r="U1429" s="6">
        <f>IF('Τα Στοιχήματα μου'!E1429&lt;&gt;0,(100-(Q1429*100)/100)/'Τα Στοιχήματα μου'!E1429,0)</f>
        <v>0</v>
      </c>
      <c r="V1429" s="6">
        <f>'Τα Στοιχήματα μου'!E1429*U1429</f>
        <v>0</v>
      </c>
      <c r="W1429" s="5">
        <f>IF('Τα Στοιχήματα μου'!E1429&lt;&gt;0,V1429/(100/I1429),W1428)</f>
        <v>1.4422218253259509</v>
      </c>
      <c r="X1429" s="7"/>
      <c r="Y1429" s="6">
        <f>COUNTIF('Τα Στοιχήματα μου'!$F$23:F1429,"W")+COUNTIF('Τα Στοιχήματα μου'!$F$23:F1429,"L")</f>
        <v>5</v>
      </c>
      <c r="Z1429" s="6">
        <f>COUNTIF('Τα Στοιχήματα μου'!$F$23:F1429,"W")</f>
        <v>3</v>
      </c>
      <c r="AA1429" s="4">
        <f>COUNTIF('Τα Στοιχήματα μου'!$F$23:F1429,"W")/(COUNTIF('Τα Στοιχήματα μου'!$F$23:F1429,"W")+COUNTIF('Τα Στοιχήματα μου'!$F$23:F1429,"L"))</f>
        <v>0.6</v>
      </c>
    </row>
    <row r="1430" spans="2:27">
      <c r="B1430" s="6">
        <f t="shared" si="21"/>
        <v>1408</v>
      </c>
      <c r="I1430" s="6">
        <f>I1429+1</f>
        <v>1408</v>
      </c>
      <c r="J1430" s="6">
        <f>'Τα Στοιχήματα μου'!D1430</f>
        <v>0</v>
      </c>
      <c r="K1430" s="6">
        <f>'Τα Στοιχήματα μου'!E1430</f>
        <v>0</v>
      </c>
      <c r="L1430" s="6">
        <f>'Τα Στοιχήματα μου'!F1430</f>
        <v>0</v>
      </c>
      <c r="M1430" s="7"/>
      <c r="N1430" s="5">
        <f>AVERAGE('Τα Στοιχήματα μου'!$E$23:E1430)</f>
        <v>2.956</v>
      </c>
      <c r="O1430" s="6" t="str">
        <f>IF('Τα Στοιχήματα μου'!E1430&lt;&gt;0,1/'Τα Στοιχήματα μου'!E1430,"")</f>
        <v/>
      </c>
      <c r="P1430" s="6">
        <f>SUM($O$23:O1430)</f>
        <v>3.4668730650154802</v>
      </c>
      <c r="Q1430" s="6">
        <f>(1-(1/P1430))*100</f>
        <v>71.155563493480983</v>
      </c>
      <c r="R1430" s="6">
        <f>IF('Τα Στοιχήματα μου'!E1430&lt;&gt;0,(100-($Q$1022*100)/100)/'Τα Στοιχήματα μου'!E1430,0)</f>
        <v>0</v>
      </c>
      <c r="S1430" s="6">
        <f>R1430*('Τα Στοιχήματα μου'!E1430-1)</f>
        <v>0</v>
      </c>
      <c r="T1430" s="5">
        <f>SUM($S$23:S1430)/100+1</f>
        <v>1.4422218253259511</v>
      </c>
      <c r="U1430" s="6">
        <f>IF('Τα Στοιχήματα μου'!E1430&lt;&gt;0,(100-(Q1430*100)/100)/'Τα Στοιχήματα μου'!E1430,0)</f>
        <v>0</v>
      </c>
      <c r="V1430" s="6">
        <f>'Τα Στοιχήματα μου'!E1430*U1430</f>
        <v>0</v>
      </c>
      <c r="W1430" s="5">
        <f>IF('Τα Στοιχήματα μου'!E1430&lt;&gt;0,V1430/(100/I1430),W1429)</f>
        <v>1.4422218253259509</v>
      </c>
      <c r="X1430" s="7"/>
      <c r="Y1430" s="6">
        <f>COUNTIF('Τα Στοιχήματα μου'!$F$23:F1430,"W")+COUNTIF('Τα Στοιχήματα μου'!$F$23:F1430,"L")</f>
        <v>5</v>
      </c>
      <c r="Z1430" s="6">
        <f>COUNTIF('Τα Στοιχήματα μου'!$F$23:F1430,"W")</f>
        <v>3</v>
      </c>
      <c r="AA1430" s="4">
        <f>COUNTIF('Τα Στοιχήματα μου'!$F$23:F1430,"W")/(COUNTIF('Τα Στοιχήματα μου'!$F$23:F1430,"W")+COUNTIF('Τα Στοιχήματα μου'!$F$23:F1430,"L"))</f>
        <v>0.6</v>
      </c>
    </row>
    <row r="1431" spans="2:27">
      <c r="B1431" s="6">
        <f t="shared" si="21"/>
        <v>1409</v>
      </c>
      <c r="I1431" s="6">
        <f>I1430+1</f>
        <v>1409</v>
      </c>
      <c r="J1431" s="6">
        <f>'Τα Στοιχήματα μου'!D1431</f>
        <v>0</v>
      </c>
      <c r="K1431" s="6">
        <f>'Τα Στοιχήματα μου'!E1431</f>
        <v>0</v>
      </c>
      <c r="L1431" s="6">
        <f>'Τα Στοιχήματα μου'!F1431</f>
        <v>0</v>
      </c>
      <c r="M1431" s="7"/>
      <c r="N1431" s="5">
        <f>AVERAGE('Τα Στοιχήματα μου'!$E$23:E1431)</f>
        <v>2.956</v>
      </c>
      <c r="O1431" s="6" t="str">
        <f>IF('Τα Στοιχήματα μου'!E1431&lt;&gt;0,1/'Τα Στοιχήματα μου'!E1431,"")</f>
        <v/>
      </c>
      <c r="P1431" s="6">
        <f>SUM($O$23:O1431)</f>
        <v>3.4668730650154802</v>
      </c>
      <c r="Q1431" s="6">
        <f>(1-(1/P1431))*100</f>
        <v>71.155563493480983</v>
      </c>
      <c r="R1431" s="6">
        <f>IF('Τα Στοιχήματα μου'!E1431&lt;&gt;0,(100-($Q$1022*100)/100)/'Τα Στοιχήματα μου'!E1431,0)</f>
        <v>0</v>
      </c>
      <c r="S1431" s="6">
        <f>R1431*('Τα Στοιχήματα μου'!E1431-1)</f>
        <v>0</v>
      </c>
      <c r="T1431" s="5">
        <f>SUM($S$23:S1431)/100+1</f>
        <v>1.4422218253259511</v>
      </c>
      <c r="U1431" s="6">
        <f>IF('Τα Στοιχήματα μου'!E1431&lt;&gt;0,(100-(Q1431*100)/100)/'Τα Στοιχήματα μου'!E1431,0)</f>
        <v>0</v>
      </c>
      <c r="V1431" s="6">
        <f>'Τα Στοιχήματα μου'!E1431*U1431</f>
        <v>0</v>
      </c>
      <c r="W1431" s="5">
        <f>IF('Τα Στοιχήματα μου'!E1431&lt;&gt;0,V1431/(100/I1431),W1430)</f>
        <v>1.4422218253259509</v>
      </c>
      <c r="X1431" s="7"/>
      <c r="Y1431" s="6">
        <f>COUNTIF('Τα Στοιχήματα μου'!$F$23:F1431,"W")+COUNTIF('Τα Στοιχήματα μου'!$F$23:F1431,"L")</f>
        <v>5</v>
      </c>
      <c r="Z1431" s="6">
        <f>COUNTIF('Τα Στοιχήματα μου'!$F$23:F1431,"W")</f>
        <v>3</v>
      </c>
      <c r="AA1431" s="4">
        <f>COUNTIF('Τα Στοιχήματα μου'!$F$23:F1431,"W")/(COUNTIF('Τα Στοιχήματα μου'!$F$23:F1431,"W")+COUNTIF('Τα Στοιχήματα μου'!$F$23:F1431,"L"))</f>
        <v>0.6</v>
      </c>
    </row>
    <row r="1432" spans="2:27">
      <c r="B1432" s="6">
        <f t="shared" si="21"/>
        <v>1410</v>
      </c>
      <c r="I1432" s="6">
        <f>I1431+1</f>
        <v>1410</v>
      </c>
      <c r="J1432" s="6">
        <f>'Τα Στοιχήματα μου'!D1432</f>
        <v>0</v>
      </c>
      <c r="K1432" s="6">
        <f>'Τα Στοιχήματα μου'!E1432</f>
        <v>0</v>
      </c>
      <c r="L1432" s="6">
        <f>'Τα Στοιχήματα μου'!F1432</f>
        <v>0</v>
      </c>
      <c r="M1432" s="7"/>
      <c r="N1432" s="5">
        <f>AVERAGE('Τα Στοιχήματα μου'!$E$23:E1432)</f>
        <v>2.956</v>
      </c>
      <c r="O1432" s="6" t="str">
        <f>IF('Τα Στοιχήματα μου'!E1432&lt;&gt;0,1/'Τα Στοιχήματα μου'!E1432,"")</f>
        <v/>
      </c>
      <c r="P1432" s="6">
        <f>SUM($O$23:O1432)</f>
        <v>3.4668730650154802</v>
      </c>
      <c r="Q1432" s="6">
        <f>(1-(1/P1432))*100</f>
        <v>71.155563493480983</v>
      </c>
      <c r="R1432" s="6">
        <f>IF('Τα Στοιχήματα μου'!E1432&lt;&gt;0,(100-($Q$1022*100)/100)/'Τα Στοιχήματα μου'!E1432,0)</f>
        <v>0</v>
      </c>
      <c r="S1432" s="6">
        <f>R1432*('Τα Στοιχήματα μου'!E1432-1)</f>
        <v>0</v>
      </c>
      <c r="T1432" s="5">
        <f>SUM($S$23:S1432)/100+1</f>
        <v>1.4422218253259511</v>
      </c>
      <c r="U1432" s="6">
        <f>IF('Τα Στοιχήματα μου'!E1432&lt;&gt;0,(100-(Q1432*100)/100)/'Τα Στοιχήματα μου'!E1432,0)</f>
        <v>0</v>
      </c>
      <c r="V1432" s="6">
        <f>'Τα Στοιχήματα μου'!E1432*U1432</f>
        <v>0</v>
      </c>
      <c r="W1432" s="5">
        <f>IF('Τα Στοιχήματα μου'!E1432&lt;&gt;0,V1432/(100/I1432),W1431)</f>
        <v>1.4422218253259509</v>
      </c>
      <c r="X1432" s="7"/>
      <c r="Y1432" s="6">
        <f>COUNTIF('Τα Στοιχήματα μου'!$F$23:F1432,"W")+COUNTIF('Τα Στοιχήματα μου'!$F$23:F1432,"L")</f>
        <v>5</v>
      </c>
      <c r="Z1432" s="6">
        <f>COUNTIF('Τα Στοιχήματα μου'!$F$23:F1432,"W")</f>
        <v>3</v>
      </c>
      <c r="AA1432" s="4">
        <f>COUNTIF('Τα Στοιχήματα μου'!$F$23:F1432,"W")/(COUNTIF('Τα Στοιχήματα μου'!$F$23:F1432,"W")+COUNTIF('Τα Στοιχήματα μου'!$F$23:F1432,"L"))</f>
        <v>0.6</v>
      </c>
    </row>
    <row r="1433" spans="2:27">
      <c r="B1433" s="6">
        <f t="shared" ref="B1433:B1496" si="22">B1432+1</f>
        <v>1411</v>
      </c>
      <c r="I1433" s="6">
        <f>I1432+1</f>
        <v>1411</v>
      </c>
      <c r="J1433" s="6">
        <f>'Τα Στοιχήματα μου'!D1433</f>
        <v>0</v>
      </c>
      <c r="K1433" s="6">
        <f>'Τα Στοιχήματα μου'!E1433</f>
        <v>0</v>
      </c>
      <c r="L1433" s="6">
        <f>'Τα Στοιχήματα μου'!F1433</f>
        <v>0</v>
      </c>
      <c r="M1433" s="7"/>
      <c r="N1433" s="5">
        <f>AVERAGE('Τα Στοιχήματα μου'!$E$23:E1433)</f>
        <v>2.956</v>
      </c>
      <c r="O1433" s="6" t="str">
        <f>IF('Τα Στοιχήματα μου'!E1433&lt;&gt;0,1/'Τα Στοιχήματα μου'!E1433,"")</f>
        <v/>
      </c>
      <c r="P1433" s="6">
        <f>SUM($O$23:O1433)</f>
        <v>3.4668730650154802</v>
      </c>
      <c r="Q1433" s="6">
        <f>(1-(1/P1433))*100</f>
        <v>71.155563493480983</v>
      </c>
      <c r="R1433" s="6">
        <f>IF('Τα Στοιχήματα μου'!E1433&lt;&gt;0,(100-($Q$1022*100)/100)/'Τα Στοιχήματα μου'!E1433,0)</f>
        <v>0</v>
      </c>
      <c r="S1433" s="6">
        <f>R1433*('Τα Στοιχήματα μου'!E1433-1)</f>
        <v>0</v>
      </c>
      <c r="T1433" s="5">
        <f>SUM($S$23:S1433)/100+1</f>
        <v>1.4422218253259511</v>
      </c>
      <c r="U1433" s="6">
        <f>IF('Τα Στοιχήματα μου'!E1433&lt;&gt;0,(100-(Q1433*100)/100)/'Τα Στοιχήματα μου'!E1433,0)</f>
        <v>0</v>
      </c>
      <c r="V1433" s="6">
        <f>'Τα Στοιχήματα μου'!E1433*U1433</f>
        <v>0</v>
      </c>
      <c r="W1433" s="5">
        <f>IF('Τα Στοιχήματα μου'!E1433&lt;&gt;0,V1433/(100/I1433),W1432)</f>
        <v>1.4422218253259509</v>
      </c>
      <c r="X1433" s="7"/>
      <c r="Y1433" s="6">
        <f>COUNTIF('Τα Στοιχήματα μου'!$F$23:F1433,"W")+COUNTIF('Τα Στοιχήματα μου'!$F$23:F1433,"L")</f>
        <v>5</v>
      </c>
      <c r="Z1433" s="6">
        <f>COUNTIF('Τα Στοιχήματα μου'!$F$23:F1433,"W")</f>
        <v>3</v>
      </c>
      <c r="AA1433" s="4">
        <f>COUNTIF('Τα Στοιχήματα μου'!$F$23:F1433,"W")/(COUNTIF('Τα Στοιχήματα μου'!$F$23:F1433,"W")+COUNTIF('Τα Στοιχήματα μου'!$F$23:F1433,"L"))</f>
        <v>0.6</v>
      </c>
    </row>
    <row r="1434" spans="2:27">
      <c r="B1434" s="6">
        <f t="shared" si="22"/>
        <v>1412</v>
      </c>
      <c r="I1434" s="6">
        <f>I1433+1</f>
        <v>1412</v>
      </c>
      <c r="J1434" s="6">
        <f>'Τα Στοιχήματα μου'!D1434</f>
        <v>0</v>
      </c>
      <c r="K1434" s="6">
        <f>'Τα Στοιχήματα μου'!E1434</f>
        <v>0</v>
      </c>
      <c r="L1434" s="6">
        <f>'Τα Στοιχήματα μου'!F1434</f>
        <v>0</v>
      </c>
      <c r="M1434" s="7"/>
      <c r="N1434" s="5">
        <f>AVERAGE('Τα Στοιχήματα μου'!$E$23:E1434)</f>
        <v>2.956</v>
      </c>
      <c r="O1434" s="6" t="str">
        <f>IF('Τα Στοιχήματα μου'!E1434&lt;&gt;0,1/'Τα Στοιχήματα μου'!E1434,"")</f>
        <v/>
      </c>
      <c r="P1434" s="6">
        <f>SUM($O$23:O1434)</f>
        <v>3.4668730650154802</v>
      </c>
      <c r="Q1434" s="6">
        <f>(1-(1/P1434))*100</f>
        <v>71.155563493480983</v>
      </c>
      <c r="R1434" s="6">
        <f>IF('Τα Στοιχήματα μου'!E1434&lt;&gt;0,(100-($Q$1022*100)/100)/'Τα Στοιχήματα μου'!E1434,0)</f>
        <v>0</v>
      </c>
      <c r="S1434" s="6">
        <f>R1434*('Τα Στοιχήματα μου'!E1434-1)</f>
        <v>0</v>
      </c>
      <c r="T1434" s="5">
        <f>SUM($S$23:S1434)/100+1</f>
        <v>1.4422218253259511</v>
      </c>
      <c r="U1434" s="6">
        <f>IF('Τα Στοιχήματα μου'!E1434&lt;&gt;0,(100-(Q1434*100)/100)/'Τα Στοιχήματα μου'!E1434,0)</f>
        <v>0</v>
      </c>
      <c r="V1434" s="6">
        <f>'Τα Στοιχήματα μου'!E1434*U1434</f>
        <v>0</v>
      </c>
      <c r="W1434" s="5">
        <f>IF('Τα Στοιχήματα μου'!E1434&lt;&gt;0,V1434/(100/I1434),W1433)</f>
        <v>1.4422218253259509</v>
      </c>
      <c r="X1434" s="7"/>
      <c r="Y1434" s="6">
        <f>COUNTIF('Τα Στοιχήματα μου'!$F$23:F1434,"W")+COUNTIF('Τα Στοιχήματα μου'!$F$23:F1434,"L")</f>
        <v>5</v>
      </c>
      <c r="Z1434" s="6">
        <f>COUNTIF('Τα Στοιχήματα μου'!$F$23:F1434,"W")</f>
        <v>3</v>
      </c>
      <c r="AA1434" s="4">
        <f>COUNTIF('Τα Στοιχήματα μου'!$F$23:F1434,"W")/(COUNTIF('Τα Στοιχήματα μου'!$F$23:F1434,"W")+COUNTIF('Τα Στοιχήματα μου'!$F$23:F1434,"L"))</f>
        <v>0.6</v>
      </c>
    </row>
    <row r="1435" spans="2:27">
      <c r="B1435" s="6">
        <f t="shared" si="22"/>
        <v>1413</v>
      </c>
      <c r="I1435" s="6">
        <f>I1434+1</f>
        <v>1413</v>
      </c>
      <c r="J1435" s="6">
        <f>'Τα Στοιχήματα μου'!D1435</f>
        <v>0</v>
      </c>
      <c r="K1435" s="6">
        <f>'Τα Στοιχήματα μου'!E1435</f>
        <v>0</v>
      </c>
      <c r="L1435" s="6">
        <f>'Τα Στοιχήματα μου'!F1435</f>
        <v>0</v>
      </c>
      <c r="M1435" s="7"/>
      <c r="N1435" s="5">
        <f>AVERAGE('Τα Στοιχήματα μου'!$E$23:E1435)</f>
        <v>2.956</v>
      </c>
      <c r="O1435" s="6" t="str">
        <f>IF('Τα Στοιχήματα μου'!E1435&lt;&gt;0,1/'Τα Στοιχήματα μου'!E1435,"")</f>
        <v/>
      </c>
      <c r="P1435" s="6">
        <f>SUM($O$23:O1435)</f>
        <v>3.4668730650154802</v>
      </c>
      <c r="Q1435" s="6">
        <f>(1-(1/P1435))*100</f>
        <v>71.155563493480983</v>
      </c>
      <c r="R1435" s="6">
        <f>IF('Τα Στοιχήματα μου'!E1435&lt;&gt;0,(100-($Q$1022*100)/100)/'Τα Στοιχήματα μου'!E1435,0)</f>
        <v>0</v>
      </c>
      <c r="S1435" s="6">
        <f>R1435*('Τα Στοιχήματα μου'!E1435-1)</f>
        <v>0</v>
      </c>
      <c r="T1435" s="5">
        <f>SUM($S$23:S1435)/100+1</f>
        <v>1.4422218253259511</v>
      </c>
      <c r="U1435" s="6">
        <f>IF('Τα Στοιχήματα μου'!E1435&lt;&gt;0,(100-(Q1435*100)/100)/'Τα Στοιχήματα μου'!E1435,0)</f>
        <v>0</v>
      </c>
      <c r="V1435" s="6">
        <f>'Τα Στοιχήματα μου'!E1435*U1435</f>
        <v>0</v>
      </c>
      <c r="W1435" s="5">
        <f>IF('Τα Στοιχήματα μου'!E1435&lt;&gt;0,V1435/(100/I1435),W1434)</f>
        <v>1.4422218253259509</v>
      </c>
      <c r="X1435" s="7"/>
      <c r="Y1435" s="6">
        <f>COUNTIF('Τα Στοιχήματα μου'!$F$23:F1435,"W")+COUNTIF('Τα Στοιχήματα μου'!$F$23:F1435,"L")</f>
        <v>5</v>
      </c>
      <c r="Z1435" s="6">
        <f>COUNTIF('Τα Στοιχήματα μου'!$F$23:F1435,"W")</f>
        <v>3</v>
      </c>
      <c r="AA1435" s="4">
        <f>COUNTIF('Τα Στοιχήματα μου'!$F$23:F1435,"W")/(COUNTIF('Τα Στοιχήματα μου'!$F$23:F1435,"W")+COUNTIF('Τα Στοιχήματα μου'!$F$23:F1435,"L"))</f>
        <v>0.6</v>
      </c>
    </row>
    <row r="1436" spans="2:27">
      <c r="B1436" s="6">
        <f t="shared" si="22"/>
        <v>1414</v>
      </c>
      <c r="I1436" s="6">
        <f>I1435+1</f>
        <v>1414</v>
      </c>
      <c r="J1436" s="6">
        <f>'Τα Στοιχήματα μου'!D1436</f>
        <v>0</v>
      </c>
      <c r="K1436" s="6">
        <f>'Τα Στοιχήματα μου'!E1436</f>
        <v>0</v>
      </c>
      <c r="L1436" s="6">
        <f>'Τα Στοιχήματα μου'!F1436</f>
        <v>0</v>
      </c>
      <c r="M1436" s="7"/>
      <c r="N1436" s="5">
        <f>AVERAGE('Τα Στοιχήματα μου'!$E$23:E1436)</f>
        <v>2.956</v>
      </c>
      <c r="O1436" s="6" t="str">
        <f>IF('Τα Στοιχήματα μου'!E1436&lt;&gt;0,1/'Τα Στοιχήματα μου'!E1436,"")</f>
        <v/>
      </c>
      <c r="P1436" s="6">
        <f>SUM($O$23:O1436)</f>
        <v>3.4668730650154802</v>
      </c>
      <c r="Q1436" s="6">
        <f>(1-(1/P1436))*100</f>
        <v>71.155563493480983</v>
      </c>
      <c r="R1436" s="6">
        <f>IF('Τα Στοιχήματα μου'!E1436&lt;&gt;0,(100-($Q$1022*100)/100)/'Τα Στοιχήματα μου'!E1436,0)</f>
        <v>0</v>
      </c>
      <c r="S1436" s="6">
        <f>R1436*('Τα Στοιχήματα μου'!E1436-1)</f>
        <v>0</v>
      </c>
      <c r="T1436" s="5">
        <f>SUM($S$23:S1436)/100+1</f>
        <v>1.4422218253259511</v>
      </c>
      <c r="U1436" s="6">
        <f>IF('Τα Στοιχήματα μου'!E1436&lt;&gt;0,(100-(Q1436*100)/100)/'Τα Στοιχήματα μου'!E1436,0)</f>
        <v>0</v>
      </c>
      <c r="V1436" s="6">
        <f>'Τα Στοιχήματα μου'!E1436*U1436</f>
        <v>0</v>
      </c>
      <c r="W1436" s="5">
        <f>IF('Τα Στοιχήματα μου'!E1436&lt;&gt;0,V1436/(100/I1436),W1435)</f>
        <v>1.4422218253259509</v>
      </c>
      <c r="X1436" s="7"/>
      <c r="Y1436" s="6">
        <f>COUNTIF('Τα Στοιχήματα μου'!$F$23:F1436,"W")+COUNTIF('Τα Στοιχήματα μου'!$F$23:F1436,"L")</f>
        <v>5</v>
      </c>
      <c r="Z1436" s="6">
        <f>COUNTIF('Τα Στοιχήματα μου'!$F$23:F1436,"W")</f>
        <v>3</v>
      </c>
      <c r="AA1436" s="4">
        <f>COUNTIF('Τα Στοιχήματα μου'!$F$23:F1436,"W")/(COUNTIF('Τα Στοιχήματα μου'!$F$23:F1436,"W")+COUNTIF('Τα Στοιχήματα μου'!$F$23:F1436,"L"))</f>
        <v>0.6</v>
      </c>
    </row>
    <row r="1437" spans="2:27">
      <c r="B1437" s="6">
        <f t="shared" si="22"/>
        <v>1415</v>
      </c>
      <c r="I1437" s="6">
        <f>I1436+1</f>
        <v>1415</v>
      </c>
      <c r="J1437" s="6">
        <f>'Τα Στοιχήματα μου'!D1437</f>
        <v>0</v>
      </c>
      <c r="K1437" s="6">
        <f>'Τα Στοιχήματα μου'!E1437</f>
        <v>0</v>
      </c>
      <c r="L1437" s="6">
        <f>'Τα Στοιχήματα μου'!F1437</f>
        <v>0</v>
      </c>
      <c r="M1437" s="7"/>
      <c r="N1437" s="5">
        <f>AVERAGE('Τα Στοιχήματα μου'!$E$23:E1437)</f>
        <v>2.956</v>
      </c>
      <c r="O1437" s="6" t="str">
        <f>IF('Τα Στοιχήματα μου'!E1437&lt;&gt;0,1/'Τα Στοιχήματα μου'!E1437,"")</f>
        <v/>
      </c>
      <c r="P1437" s="6">
        <f>SUM($O$23:O1437)</f>
        <v>3.4668730650154802</v>
      </c>
      <c r="Q1437" s="6">
        <f>(1-(1/P1437))*100</f>
        <v>71.155563493480983</v>
      </c>
      <c r="R1437" s="6">
        <f>IF('Τα Στοιχήματα μου'!E1437&lt;&gt;0,(100-($Q$1022*100)/100)/'Τα Στοιχήματα μου'!E1437,0)</f>
        <v>0</v>
      </c>
      <c r="S1437" s="6">
        <f>R1437*('Τα Στοιχήματα μου'!E1437-1)</f>
        <v>0</v>
      </c>
      <c r="T1437" s="5">
        <f>SUM($S$23:S1437)/100+1</f>
        <v>1.4422218253259511</v>
      </c>
      <c r="U1437" s="6">
        <f>IF('Τα Στοιχήματα μου'!E1437&lt;&gt;0,(100-(Q1437*100)/100)/'Τα Στοιχήματα μου'!E1437,0)</f>
        <v>0</v>
      </c>
      <c r="V1437" s="6">
        <f>'Τα Στοιχήματα μου'!E1437*U1437</f>
        <v>0</v>
      </c>
      <c r="W1437" s="5">
        <f>IF('Τα Στοιχήματα μου'!E1437&lt;&gt;0,V1437/(100/I1437),W1436)</f>
        <v>1.4422218253259509</v>
      </c>
      <c r="X1437" s="7"/>
      <c r="Y1437" s="6">
        <f>COUNTIF('Τα Στοιχήματα μου'!$F$23:F1437,"W")+COUNTIF('Τα Στοιχήματα μου'!$F$23:F1437,"L")</f>
        <v>5</v>
      </c>
      <c r="Z1437" s="6">
        <f>COUNTIF('Τα Στοιχήματα μου'!$F$23:F1437,"W")</f>
        <v>3</v>
      </c>
      <c r="AA1437" s="4">
        <f>COUNTIF('Τα Στοιχήματα μου'!$F$23:F1437,"W")/(COUNTIF('Τα Στοιχήματα μου'!$F$23:F1437,"W")+COUNTIF('Τα Στοιχήματα μου'!$F$23:F1437,"L"))</f>
        <v>0.6</v>
      </c>
    </row>
    <row r="1438" spans="2:27">
      <c r="B1438" s="6">
        <f t="shared" si="22"/>
        <v>1416</v>
      </c>
      <c r="I1438" s="6">
        <f>I1437+1</f>
        <v>1416</v>
      </c>
      <c r="J1438" s="6">
        <f>'Τα Στοιχήματα μου'!D1438</f>
        <v>0</v>
      </c>
      <c r="K1438" s="6">
        <f>'Τα Στοιχήματα μου'!E1438</f>
        <v>0</v>
      </c>
      <c r="L1438" s="6">
        <f>'Τα Στοιχήματα μου'!F1438</f>
        <v>0</v>
      </c>
      <c r="M1438" s="7"/>
      <c r="N1438" s="5">
        <f>AVERAGE('Τα Στοιχήματα μου'!$E$23:E1438)</f>
        <v>2.956</v>
      </c>
      <c r="O1438" s="6" t="str">
        <f>IF('Τα Στοιχήματα μου'!E1438&lt;&gt;0,1/'Τα Στοιχήματα μου'!E1438,"")</f>
        <v/>
      </c>
      <c r="P1438" s="6">
        <f>SUM($O$23:O1438)</f>
        <v>3.4668730650154802</v>
      </c>
      <c r="Q1438" s="6">
        <f>(1-(1/P1438))*100</f>
        <v>71.155563493480983</v>
      </c>
      <c r="R1438" s="6">
        <f>IF('Τα Στοιχήματα μου'!E1438&lt;&gt;0,(100-($Q$1022*100)/100)/'Τα Στοιχήματα μου'!E1438,0)</f>
        <v>0</v>
      </c>
      <c r="S1438" s="6">
        <f>R1438*('Τα Στοιχήματα μου'!E1438-1)</f>
        <v>0</v>
      </c>
      <c r="T1438" s="5">
        <f>SUM($S$23:S1438)/100+1</f>
        <v>1.4422218253259511</v>
      </c>
      <c r="U1438" s="6">
        <f>IF('Τα Στοιχήματα μου'!E1438&lt;&gt;0,(100-(Q1438*100)/100)/'Τα Στοιχήματα μου'!E1438,0)</f>
        <v>0</v>
      </c>
      <c r="V1438" s="6">
        <f>'Τα Στοιχήματα μου'!E1438*U1438</f>
        <v>0</v>
      </c>
      <c r="W1438" s="5">
        <f>IF('Τα Στοιχήματα μου'!E1438&lt;&gt;0,V1438/(100/I1438),W1437)</f>
        <v>1.4422218253259509</v>
      </c>
      <c r="X1438" s="7"/>
      <c r="Y1438" s="6">
        <f>COUNTIF('Τα Στοιχήματα μου'!$F$23:F1438,"W")+COUNTIF('Τα Στοιχήματα μου'!$F$23:F1438,"L")</f>
        <v>5</v>
      </c>
      <c r="Z1438" s="6">
        <f>COUNTIF('Τα Στοιχήματα μου'!$F$23:F1438,"W")</f>
        <v>3</v>
      </c>
      <c r="AA1438" s="4">
        <f>COUNTIF('Τα Στοιχήματα μου'!$F$23:F1438,"W")/(COUNTIF('Τα Στοιχήματα μου'!$F$23:F1438,"W")+COUNTIF('Τα Στοιχήματα μου'!$F$23:F1438,"L"))</f>
        <v>0.6</v>
      </c>
    </row>
    <row r="1439" spans="2:27">
      <c r="B1439" s="6">
        <f t="shared" si="22"/>
        <v>1417</v>
      </c>
      <c r="I1439" s="6">
        <f>I1438+1</f>
        <v>1417</v>
      </c>
      <c r="J1439" s="6">
        <f>'Τα Στοιχήματα μου'!D1439</f>
        <v>0</v>
      </c>
      <c r="K1439" s="6">
        <f>'Τα Στοιχήματα μου'!E1439</f>
        <v>0</v>
      </c>
      <c r="L1439" s="6">
        <f>'Τα Στοιχήματα μου'!F1439</f>
        <v>0</v>
      </c>
      <c r="M1439" s="7"/>
      <c r="N1439" s="5">
        <f>AVERAGE('Τα Στοιχήματα μου'!$E$23:E1439)</f>
        <v>2.956</v>
      </c>
      <c r="O1439" s="6" t="str">
        <f>IF('Τα Στοιχήματα μου'!E1439&lt;&gt;0,1/'Τα Στοιχήματα μου'!E1439,"")</f>
        <v/>
      </c>
      <c r="P1439" s="6">
        <f>SUM($O$23:O1439)</f>
        <v>3.4668730650154802</v>
      </c>
      <c r="Q1439" s="6">
        <f>(1-(1/P1439))*100</f>
        <v>71.155563493480983</v>
      </c>
      <c r="R1439" s="6">
        <f>IF('Τα Στοιχήματα μου'!E1439&lt;&gt;0,(100-($Q$1022*100)/100)/'Τα Στοιχήματα μου'!E1439,0)</f>
        <v>0</v>
      </c>
      <c r="S1439" s="6">
        <f>R1439*('Τα Στοιχήματα μου'!E1439-1)</f>
        <v>0</v>
      </c>
      <c r="T1439" s="5">
        <f>SUM($S$23:S1439)/100+1</f>
        <v>1.4422218253259511</v>
      </c>
      <c r="U1439" s="6">
        <f>IF('Τα Στοιχήματα μου'!E1439&lt;&gt;0,(100-(Q1439*100)/100)/'Τα Στοιχήματα μου'!E1439,0)</f>
        <v>0</v>
      </c>
      <c r="V1439" s="6">
        <f>'Τα Στοιχήματα μου'!E1439*U1439</f>
        <v>0</v>
      </c>
      <c r="W1439" s="5">
        <f>IF('Τα Στοιχήματα μου'!E1439&lt;&gt;0,V1439/(100/I1439),W1438)</f>
        <v>1.4422218253259509</v>
      </c>
      <c r="X1439" s="7"/>
      <c r="Y1439" s="6">
        <f>COUNTIF('Τα Στοιχήματα μου'!$F$23:F1439,"W")+COUNTIF('Τα Στοιχήματα μου'!$F$23:F1439,"L")</f>
        <v>5</v>
      </c>
      <c r="Z1439" s="6">
        <f>COUNTIF('Τα Στοιχήματα μου'!$F$23:F1439,"W")</f>
        <v>3</v>
      </c>
      <c r="AA1439" s="4">
        <f>COUNTIF('Τα Στοιχήματα μου'!$F$23:F1439,"W")/(COUNTIF('Τα Στοιχήματα μου'!$F$23:F1439,"W")+COUNTIF('Τα Στοιχήματα μου'!$F$23:F1439,"L"))</f>
        <v>0.6</v>
      </c>
    </row>
    <row r="1440" spans="2:27">
      <c r="B1440" s="6">
        <f t="shared" si="22"/>
        <v>1418</v>
      </c>
      <c r="I1440" s="6">
        <f>I1439+1</f>
        <v>1418</v>
      </c>
      <c r="J1440" s="6">
        <f>'Τα Στοιχήματα μου'!D1440</f>
        <v>0</v>
      </c>
      <c r="K1440" s="6">
        <f>'Τα Στοιχήματα μου'!E1440</f>
        <v>0</v>
      </c>
      <c r="L1440" s="6">
        <f>'Τα Στοιχήματα μου'!F1440</f>
        <v>0</v>
      </c>
      <c r="M1440" s="7"/>
      <c r="N1440" s="5">
        <f>AVERAGE('Τα Στοιχήματα μου'!$E$23:E1440)</f>
        <v>2.956</v>
      </c>
      <c r="O1440" s="6" t="str">
        <f>IF('Τα Στοιχήματα μου'!E1440&lt;&gt;0,1/'Τα Στοιχήματα μου'!E1440,"")</f>
        <v/>
      </c>
      <c r="P1440" s="6">
        <f>SUM($O$23:O1440)</f>
        <v>3.4668730650154802</v>
      </c>
      <c r="Q1440" s="6">
        <f>(1-(1/P1440))*100</f>
        <v>71.155563493480983</v>
      </c>
      <c r="R1440" s="6">
        <f>IF('Τα Στοιχήματα μου'!E1440&lt;&gt;0,(100-($Q$1022*100)/100)/'Τα Στοιχήματα μου'!E1440,0)</f>
        <v>0</v>
      </c>
      <c r="S1440" s="6">
        <f>R1440*('Τα Στοιχήματα μου'!E1440-1)</f>
        <v>0</v>
      </c>
      <c r="T1440" s="5">
        <f>SUM($S$23:S1440)/100+1</f>
        <v>1.4422218253259511</v>
      </c>
      <c r="U1440" s="6">
        <f>IF('Τα Στοιχήματα μου'!E1440&lt;&gt;0,(100-(Q1440*100)/100)/'Τα Στοιχήματα μου'!E1440,0)</f>
        <v>0</v>
      </c>
      <c r="V1440" s="6">
        <f>'Τα Στοιχήματα μου'!E1440*U1440</f>
        <v>0</v>
      </c>
      <c r="W1440" s="5">
        <f>IF('Τα Στοιχήματα μου'!E1440&lt;&gt;0,V1440/(100/I1440),W1439)</f>
        <v>1.4422218253259509</v>
      </c>
      <c r="X1440" s="7"/>
      <c r="Y1440" s="6">
        <f>COUNTIF('Τα Στοιχήματα μου'!$F$23:F1440,"W")+COUNTIF('Τα Στοιχήματα μου'!$F$23:F1440,"L")</f>
        <v>5</v>
      </c>
      <c r="Z1440" s="6">
        <f>COUNTIF('Τα Στοιχήματα μου'!$F$23:F1440,"W")</f>
        <v>3</v>
      </c>
      <c r="AA1440" s="4">
        <f>COUNTIF('Τα Στοιχήματα μου'!$F$23:F1440,"W")/(COUNTIF('Τα Στοιχήματα μου'!$F$23:F1440,"W")+COUNTIF('Τα Στοιχήματα μου'!$F$23:F1440,"L"))</f>
        <v>0.6</v>
      </c>
    </row>
    <row r="1441" spans="2:27">
      <c r="B1441" s="6">
        <f t="shared" si="22"/>
        <v>1419</v>
      </c>
      <c r="I1441" s="6">
        <f>I1440+1</f>
        <v>1419</v>
      </c>
      <c r="J1441" s="6">
        <f>'Τα Στοιχήματα μου'!D1441</f>
        <v>0</v>
      </c>
      <c r="K1441" s="6">
        <f>'Τα Στοιχήματα μου'!E1441</f>
        <v>0</v>
      </c>
      <c r="L1441" s="6">
        <f>'Τα Στοιχήματα μου'!F1441</f>
        <v>0</v>
      </c>
      <c r="M1441" s="7"/>
      <c r="N1441" s="5">
        <f>AVERAGE('Τα Στοιχήματα μου'!$E$23:E1441)</f>
        <v>2.956</v>
      </c>
      <c r="O1441" s="6" t="str">
        <f>IF('Τα Στοιχήματα μου'!E1441&lt;&gt;0,1/'Τα Στοιχήματα μου'!E1441,"")</f>
        <v/>
      </c>
      <c r="P1441" s="6">
        <f>SUM($O$23:O1441)</f>
        <v>3.4668730650154802</v>
      </c>
      <c r="Q1441" s="6">
        <f>(1-(1/P1441))*100</f>
        <v>71.155563493480983</v>
      </c>
      <c r="R1441" s="6">
        <f>IF('Τα Στοιχήματα μου'!E1441&lt;&gt;0,(100-($Q$1022*100)/100)/'Τα Στοιχήματα μου'!E1441,0)</f>
        <v>0</v>
      </c>
      <c r="S1441" s="6">
        <f>R1441*('Τα Στοιχήματα μου'!E1441-1)</f>
        <v>0</v>
      </c>
      <c r="T1441" s="5">
        <f>SUM($S$23:S1441)/100+1</f>
        <v>1.4422218253259511</v>
      </c>
      <c r="U1441" s="6">
        <f>IF('Τα Στοιχήματα μου'!E1441&lt;&gt;0,(100-(Q1441*100)/100)/'Τα Στοιχήματα μου'!E1441,0)</f>
        <v>0</v>
      </c>
      <c r="V1441" s="6">
        <f>'Τα Στοιχήματα μου'!E1441*U1441</f>
        <v>0</v>
      </c>
      <c r="W1441" s="5">
        <f>IF('Τα Στοιχήματα μου'!E1441&lt;&gt;0,V1441/(100/I1441),W1440)</f>
        <v>1.4422218253259509</v>
      </c>
      <c r="X1441" s="7"/>
      <c r="Y1441" s="6">
        <f>COUNTIF('Τα Στοιχήματα μου'!$F$23:F1441,"W")+COUNTIF('Τα Στοιχήματα μου'!$F$23:F1441,"L")</f>
        <v>5</v>
      </c>
      <c r="Z1441" s="6">
        <f>COUNTIF('Τα Στοιχήματα μου'!$F$23:F1441,"W")</f>
        <v>3</v>
      </c>
      <c r="AA1441" s="4">
        <f>COUNTIF('Τα Στοιχήματα μου'!$F$23:F1441,"W")/(COUNTIF('Τα Στοιχήματα μου'!$F$23:F1441,"W")+COUNTIF('Τα Στοιχήματα μου'!$F$23:F1441,"L"))</f>
        <v>0.6</v>
      </c>
    </row>
    <row r="1442" spans="2:27">
      <c r="B1442" s="6">
        <f t="shared" si="22"/>
        <v>1420</v>
      </c>
      <c r="I1442" s="6">
        <f>I1441+1</f>
        <v>1420</v>
      </c>
      <c r="J1442" s="6">
        <f>'Τα Στοιχήματα μου'!D1442</f>
        <v>0</v>
      </c>
      <c r="K1442" s="6">
        <f>'Τα Στοιχήματα μου'!E1442</f>
        <v>0</v>
      </c>
      <c r="L1442" s="6">
        <f>'Τα Στοιχήματα μου'!F1442</f>
        <v>0</v>
      </c>
      <c r="M1442" s="7"/>
      <c r="N1442" s="5">
        <f>AVERAGE('Τα Στοιχήματα μου'!$E$23:E1442)</f>
        <v>2.956</v>
      </c>
      <c r="O1442" s="6" t="str">
        <f>IF('Τα Στοιχήματα μου'!E1442&lt;&gt;0,1/'Τα Στοιχήματα μου'!E1442,"")</f>
        <v/>
      </c>
      <c r="P1442" s="6">
        <f>SUM($O$23:O1442)</f>
        <v>3.4668730650154802</v>
      </c>
      <c r="Q1442" s="6">
        <f>(1-(1/P1442))*100</f>
        <v>71.155563493480983</v>
      </c>
      <c r="R1442" s="6">
        <f>IF('Τα Στοιχήματα μου'!E1442&lt;&gt;0,(100-($Q$1022*100)/100)/'Τα Στοιχήματα μου'!E1442,0)</f>
        <v>0</v>
      </c>
      <c r="S1442" s="6">
        <f>R1442*('Τα Στοιχήματα μου'!E1442-1)</f>
        <v>0</v>
      </c>
      <c r="T1442" s="5">
        <f>SUM($S$23:S1442)/100+1</f>
        <v>1.4422218253259511</v>
      </c>
      <c r="U1442" s="6">
        <f>IF('Τα Στοιχήματα μου'!E1442&lt;&gt;0,(100-(Q1442*100)/100)/'Τα Στοιχήματα μου'!E1442,0)</f>
        <v>0</v>
      </c>
      <c r="V1442" s="6">
        <f>'Τα Στοιχήματα μου'!E1442*U1442</f>
        <v>0</v>
      </c>
      <c r="W1442" s="5">
        <f>IF('Τα Στοιχήματα μου'!E1442&lt;&gt;0,V1442/(100/I1442),W1441)</f>
        <v>1.4422218253259509</v>
      </c>
      <c r="X1442" s="7"/>
      <c r="Y1442" s="6">
        <f>COUNTIF('Τα Στοιχήματα μου'!$F$23:F1442,"W")+COUNTIF('Τα Στοιχήματα μου'!$F$23:F1442,"L")</f>
        <v>5</v>
      </c>
      <c r="Z1442" s="6">
        <f>COUNTIF('Τα Στοιχήματα μου'!$F$23:F1442,"W")</f>
        <v>3</v>
      </c>
      <c r="AA1442" s="4">
        <f>COUNTIF('Τα Στοιχήματα μου'!$F$23:F1442,"W")/(COUNTIF('Τα Στοιχήματα μου'!$F$23:F1442,"W")+COUNTIF('Τα Στοιχήματα μου'!$F$23:F1442,"L"))</f>
        <v>0.6</v>
      </c>
    </row>
    <row r="1443" spans="2:27">
      <c r="B1443" s="6">
        <f t="shared" si="22"/>
        <v>1421</v>
      </c>
      <c r="I1443" s="6">
        <f>I1442+1</f>
        <v>1421</v>
      </c>
      <c r="J1443" s="6">
        <f>'Τα Στοιχήματα μου'!D1443</f>
        <v>0</v>
      </c>
      <c r="K1443" s="6">
        <f>'Τα Στοιχήματα μου'!E1443</f>
        <v>0</v>
      </c>
      <c r="L1443" s="6">
        <f>'Τα Στοιχήματα μου'!F1443</f>
        <v>0</v>
      </c>
      <c r="M1443" s="7"/>
      <c r="N1443" s="5">
        <f>AVERAGE('Τα Στοιχήματα μου'!$E$23:E1443)</f>
        <v>2.956</v>
      </c>
      <c r="O1443" s="6" t="str">
        <f>IF('Τα Στοιχήματα μου'!E1443&lt;&gt;0,1/'Τα Στοιχήματα μου'!E1443,"")</f>
        <v/>
      </c>
      <c r="P1443" s="6">
        <f>SUM($O$23:O1443)</f>
        <v>3.4668730650154802</v>
      </c>
      <c r="Q1443" s="6">
        <f>(1-(1/P1443))*100</f>
        <v>71.155563493480983</v>
      </c>
      <c r="R1443" s="6">
        <f>IF('Τα Στοιχήματα μου'!E1443&lt;&gt;0,(100-($Q$1022*100)/100)/'Τα Στοιχήματα μου'!E1443,0)</f>
        <v>0</v>
      </c>
      <c r="S1443" s="6">
        <f>R1443*('Τα Στοιχήματα μου'!E1443-1)</f>
        <v>0</v>
      </c>
      <c r="T1443" s="5">
        <f>SUM($S$23:S1443)/100+1</f>
        <v>1.4422218253259511</v>
      </c>
      <c r="U1443" s="6">
        <f>IF('Τα Στοιχήματα μου'!E1443&lt;&gt;0,(100-(Q1443*100)/100)/'Τα Στοιχήματα μου'!E1443,0)</f>
        <v>0</v>
      </c>
      <c r="V1443" s="6">
        <f>'Τα Στοιχήματα μου'!E1443*U1443</f>
        <v>0</v>
      </c>
      <c r="W1443" s="5">
        <f>IF('Τα Στοιχήματα μου'!E1443&lt;&gt;0,V1443/(100/I1443),W1442)</f>
        <v>1.4422218253259509</v>
      </c>
      <c r="X1443" s="7"/>
      <c r="Y1443" s="6">
        <f>COUNTIF('Τα Στοιχήματα μου'!$F$23:F1443,"W")+COUNTIF('Τα Στοιχήματα μου'!$F$23:F1443,"L")</f>
        <v>5</v>
      </c>
      <c r="Z1443" s="6">
        <f>COUNTIF('Τα Στοιχήματα μου'!$F$23:F1443,"W")</f>
        <v>3</v>
      </c>
      <c r="AA1443" s="4">
        <f>COUNTIF('Τα Στοιχήματα μου'!$F$23:F1443,"W")/(COUNTIF('Τα Στοιχήματα μου'!$F$23:F1443,"W")+COUNTIF('Τα Στοιχήματα μου'!$F$23:F1443,"L"))</f>
        <v>0.6</v>
      </c>
    </row>
    <row r="1444" spans="2:27">
      <c r="B1444" s="6">
        <f t="shared" si="22"/>
        <v>1422</v>
      </c>
      <c r="I1444" s="6">
        <f>I1443+1</f>
        <v>1422</v>
      </c>
      <c r="J1444" s="6">
        <f>'Τα Στοιχήματα μου'!D1444</f>
        <v>0</v>
      </c>
      <c r="K1444" s="6">
        <f>'Τα Στοιχήματα μου'!E1444</f>
        <v>0</v>
      </c>
      <c r="L1444" s="6">
        <f>'Τα Στοιχήματα μου'!F1444</f>
        <v>0</v>
      </c>
      <c r="M1444" s="7"/>
      <c r="N1444" s="5">
        <f>AVERAGE('Τα Στοιχήματα μου'!$E$23:E1444)</f>
        <v>2.956</v>
      </c>
      <c r="O1444" s="6" t="str">
        <f>IF('Τα Στοιχήματα μου'!E1444&lt;&gt;0,1/'Τα Στοιχήματα μου'!E1444,"")</f>
        <v/>
      </c>
      <c r="P1444" s="6">
        <f>SUM($O$23:O1444)</f>
        <v>3.4668730650154802</v>
      </c>
      <c r="Q1444" s="6">
        <f>(1-(1/P1444))*100</f>
        <v>71.155563493480983</v>
      </c>
      <c r="R1444" s="6">
        <f>IF('Τα Στοιχήματα μου'!E1444&lt;&gt;0,(100-($Q$1022*100)/100)/'Τα Στοιχήματα μου'!E1444,0)</f>
        <v>0</v>
      </c>
      <c r="S1444" s="6">
        <f>R1444*('Τα Στοιχήματα μου'!E1444-1)</f>
        <v>0</v>
      </c>
      <c r="T1444" s="5">
        <f>SUM($S$23:S1444)/100+1</f>
        <v>1.4422218253259511</v>
      </c>
      <c r="U1444" s="6">
        <f>IF('Τα Στοιχήματα μου'!E1444&lt;&gt;0,(100-(Q1444*100)/100)/'Τα Στοιχήματα μου'!E1444,0)</f>
        <v>0</v>
      </c>
      <c r="V1444" s="6">
        <f>'Τα Στοιχήματα μου'!E1444*U1444</f>
        <v>0</v>
      </c>
      <c r="W1444" s="5">
        <f>IF('Τα Στοιχήματα μου'!E1444&lt;&gt;0,V1444/(100/I1444),W1443)</f>
        <v>1.4422218253259509</v>
      </c>
      <c r="X1444" s="7"/>
      <c r="Y1444" s="6">
        <f>COUNTIF('Τα Στοιχήματα μου'!$F$23:F1444,"W")+COUNTIF('Τα Στοιχήματα μου'!$F$23:F1444,"L")</f>
        <v>5</v>
      </c>
      <c r="Z1444" s="6">
        <f>COUNTIF('Τα Στοιχήματα μου'!$F$23:F1444,"W")</f>
        <v>3</v>
      </c>
      <c r="AA1444" s="4">
        <f>COUNTIF('Τα Στοιχήματα μου'!$F$23:F1444,"W")/(COUNTIF('Τα Στοιχήματα μου'!$F$23:F1444,"W")+COUNTIF('Τα Στοιχήματα μου'!$F$23:F1444,"L"))</f>
        <v>0.6</v>
      </c>
    </row>
    <row r="1445" spans="2:27">
      <c r="B1445" s="6">
        <f t="shared" si="22"/>
        <v>1423</v>
      </c>
      <c r="I1445" s="6">
        <f>I1444+1</f>
        <v>1423</v>
      </c>
      <c r="J1445" s="6">
        <f>'Τα Στοιχήματα μου'!D1445</f>
        <v>0</v>
      </c>
      <c r="K1445" s="6">
        <f>'Τα Στοιχήματα μου'!E1445</f>
        <v>0</v>
      </c>
      <c r="L1445" s="6">
        <f>'Τα Στοιχήματα μου'!F1445</f>
        <v>0</v>
      </c>
      <c r="M1445" s="7"/>
      <c r="N1445" s="5">
        <f>AVERAGE('Τα Στοιχήματα μου'!$E$23:E1445)</f>
        <v>2.956</v>
      </c>
      <c r="O1445" s="6" t="str">
        <f>IF('Τα Στοιχήματα μου'!E1445&lt;&gt;0,1/'Τα Στοιχήματα μου'!E1445,"")</f>
        <v/>
      </c>
      <c r="P1445" s="6">
        <f>SUM($O$23:O1445)</f>
        <v>3.4668730650154802</v>
      </c>
      <c r="Q1445" s="6">
        <f>(1-(1/P1445))*100</f>
        <v>71.155563493480983</v>
      </c>
      <c r="R1445" s="6">
        <f>IF('Τα Στοιχήματα μου'!E1445&lt;&gt;0,(100-($Q$1022*100)/100)/'Τα Στοιχήματα μου'!E1445,0)</f>
        <v>0</v>
      </c>
      <c r="S1445" s="6">
        <f>R1445*('Τα Στοιχήματα μου'!E1445-1)</f>
        <v>0</v>
      </c>
      <c r="T1445" s="5">
        <f>SUM($S$23:S1445)/100+1</f>
        <v>1.4422218253259511</v>
      </c>
      <c r="U1445" s="6">
        <f>IF('Τα Στοιχήματα μου'!E1445&lt;&gt;0,(100-(Q1445*100)/100)/'Τα Στοιχήματα μου'!E1445,0)</f>
        <v>0</v>
      </c>
      <c r="V1445" s="6">
        <f>'Τα Στοιχήματα μου'!E1445*U1445</f>
        <v>0</v>
      </c>
      <c r="W1445" s="5">
        <f>IF('Τα Στοιχήματα μου'!E1445&lt;&gt;0,V1445/(100/I1445),W1444)</f>
        <v>1.4422218253259509</v>
      </c>
      <c r="X1445" s="7"/>
      <c r="Y1445" s="6">
        <f>COUNTIF('Τα Στοιχήματα μου'!$F$23:F1445,"W")+COUNTIF('Τα Στοιχήματα μου'!$F$23:F1445,"L")</f>
        <v>5</v>
      </c>
      <c r="Z1445" s="6">
        <f>COUNTIF('Τα Στοιχήματα μου'!$F$23:F1445,"W")</f>
        <v>3</v>
      </c>
      <c r="AA1445" s="4">
        <f>COUNTIF('Τα Στοιχήματα μου'!$F$23:F1445,"W")/(COUNTIF('Τα Στοιχήματα μου'!$F$23:F1445,"W")+COUNTIF('Τα Στοιχήματα μου'!$F$23:F1445,"L"))</f>
        <v>0.6</v>
      </c>
    </row>
    <row r="1446" spans="2:27">
      <c r="B1446" s="6">
        <f t="shared" si="22"/>
        <v>1424</v>
      </c>
      <c r="I1446" s="6">
        <f>I1445+1</f>
        <v>1424</v>
      </c>
      <c r="J1446" s="6">
        <f>'Τα Στοιχήματα μου'!D1446</f>
        <v>0</v>
      </c>
      <c r="K1446" s="6">
        <f>'Τα Στοιχήματα μου'!E1446</f>
        <v>0</v>
      </c>
      <c r="L1446" s="6">
        <f>'Τα Στοιχήματα μου'!F1446</f>
        <v>0</v>
      </c>
      <c r="M1446" s="7"/>
      <c r="N1446" s="5">
        <f>AVERAGE('Τα Στοιχήματα μου'!$E$23:E1446)</f>
        <v>2.956</v>
      </c>
      <c r="O1446" s="6" t="str">
        <f>IF('Τα Στοιχήματα μου'!E1446&lt;&gt;0,1/'Τα Στοιχήματα μου'!E1446,"")</f>
        <v/>
      </c>
      <c r="P1446" s="6">
        <f>SUM($O$23:O1446)</f>
        <v>3.4668730650154802</v>
      </c>
      <c r="Q1446" s="6">
        <f>(1-(1/P1446))*100</f>
        <v>71.155563493480983</v>
      </c>
      <c r="R1446" s="6">
        <f>IF('Τα Στοιχήματα μου'!E1446&lt;&gt;0,(100-($Q$1022*100)/100)/'Τα Στοιχήματα μου'!E1446,0)</f>
        <v>0</v>
      </c>
      <c r="S1446" s="6">
        <f>R1446*('Τα Στοιχήματα μου'!E1446-1)</f>
        <v>0</v>
      </c>
      <c r="T1446" s="5">
        <f>SUM($S$23:S1446)/100+1</f>
        <v>1.4422218253259511</v>
      </c>
      <c r="U1446" s="6">
        <f>IF('Τα Στοιχήματα μου'!E1446&lt;&gt;0,(100-(Q1446*100)/100)/'Τα Στοιχήματα μου'!E1446,0)</f>
        <v>0</v>
      </c>
      <c r="V1446" s="6">
        <f>'Τα Στοιχήματα μου'!E1446*U1446</f>
        <v>0</v>
      </c>
      <c r="W1446" s="5">
        <f>IF('Τα Στοιχήματα μου'!E1446&lt;&gt;0,V1446/(100/I1446),W1445)</f>
        <v>1.4422218253259509</v>
      </c>
      <c r="X1446" s="7"/>
      <c r="Y1446" s="6">
        <f>COUNTIF('Τα Στοιχήματα μου'!$F$23:F1446,"W")+COUNTIF('Τα Στοιχήματα μου'!$F$23:F1446,"L")</f>
        <v>5</v>
      </c>
      <c r="Z1446" s="6">
        <f>COUNTIF('Τα Στοιχήματα μου'!$F$23:F1446,"W")</f>
        <v>3</v>
      </c>
      <c r="AA1446" s="4">
        <f>COUNTIF('Τα Στοιχήματα μου'!$F$23:F1446,"W")/(COUNTIF('Τα Στοιχήματα μου'!$F$23:F1446,"W")+COUNTIF('Τα Στοιχήματα μου'!$F$23:F1446,"L"))</f>
        <v>0.6</v>
      </c>
    </row>
    <row r="1447" spans="2:27">
      <c r="B1447" s="6">
        <f t="shared" si="22"/>
        <v>1425</v>
      </c>
      <c r="I1447" s="6">
        <f>I1446+1</f>
        <v>1425</v>
      </c>
      <c r="J1447" s="6">
        <f>'Τα Στοιχήματα μου'!D1447</f>
        <v>0</v>
      </c>
      <c r="K1447" s="6">
        <f>'Τα Στοιχήματα μου'!E1447</f>
        <v>0</v>
      </c>
      <c r="L1447" s="6">
        <f>'Τα Στοιχήματα μου'!F1447</f>
        <v>0</v>
      </c>
      <c r="M1447" s="7"/>
      <c r="N1447" s="5">
        <f>AVERAGE('Τα Στοιχήματα μου'!$E$23:E1447)</f>
        <v>2.956</v>
      </c>
      <c r="O1447" s="6" t="str">
        <f>IF('Τα Στοιχήματα μου'!E1447&lt;&gt;0,1/'Τα Στοιχήματα μου'!E1447,"")</f>
        <v/>
      </c>
      <c r="P1447" s="6">
        <f>SUM($O$23:O1447)</f>
        <v>3.4668730650154802</v>
      </c>
      <c r="Q1447" s="6">
        <f>(1-(1/P1447))*100</f>
        <v>71.155563493480983</v>
      </c>
      <c r="R1447" s="6">
        <f>IF('Τα Στοιχήματα μου'!E1447&lt;&gt;0,(100-($Q$1022*100)/100)/'Τα Στοιχήματα μου'!E1447,0)</f>
        <v>0</v>
      </c>
      <c r="S1447" s="6">
        <f>R1447*('Τα Στοιχήματα μου'!E1447-1)</f>
        <v>0</v>
      </c>
      <c r="T1447" s="5">
        <f>SUM($S$23:S1447)/100+1</f>
        <v>1.4422218253259511</v>
      </c>
      <c r="U1447" s="6">
        <f>IF('Τα Στοιχήματα μου'!E1447&lt;&gt;0,(100-(Q1447*100)/100)/'Τα Στοιχήματα μου'!E1447,0)</f>
        <v>0</v>
      </c>
      <c r="V1447" s="6">
        <f>'Τα Στοιχήματα μου'!E1447*U1447</f>
        <v>0</v>
      </c>
      <c r="W1447" s="5">
        <f>IF('Τα Στοιχήματα μου'!E1447&lt;&gt;0,V1447/(100/I1447),W1446)</f>
        <v>1.4422218253259509</v>
      </c>
      <c r="X1447" s="7"/>
      <c r="Y1447" s="6">
        <f>COUNTIF('Τα Στοιχήματα μου'!$F$23:F1447,"W")+COUNTIF('Τα Στοιχήματα μου'!$F$23:F1447,"L")</f>
        <v>5</v>
      </c>
      <c r="Z1447" s="6">
        <f>COUNTIF('Τα Στοιχήματα μου'!$F$23:F1447,"W")</f>
        <v>3</v>
      </c>
      <c r="AA1447" s="4">
        <f>COUNTIF('Τα Στοιχήματα μου'!$F$23:F1447,"W")/(COUNTIF('Τα Στοιχήματα μου'!$F$23:F1447,"W")+COUNTIF('Τα Στοιχήματα μου'!$F$23:F1447,"L"))</f>
        <v>0.6</v>
      </c>
    </row>
    <row r="1448" spans="2:27">
      <c r="B1448" s="6">
        <f t="shared" si="22"/>
        <v>1426</v>
      </c>
      <c r="I1448" s="6">
        <f>I1447+1</f>
        <v>1426</v>
      </c>
      <c r="J1448" s="6">
        <f>'Τα Στοιχήματα μου'!D1448</f>
        <v>0</v>
      </c>
      <c r="K1448" s="6">
        <f>'Τα Στοιχήματα μου'!E1448</f>
        <v>0</v>
      </c>
      <c r="L1448" s="6">
        <f>'Τα Στοιχήματα μου'!F1448</f>
        <v>0</v>
      </c>
      <c r="M1448" s="7"/>
      <c r="N1448" s="5">
        <f>AVERAGE('Τα Στοιχήματα μου'!$E$23:E1448)</f>
        <v>2.956</v>
      </c>
      <c r="O1448" s="6" t="str">
        <f>IF('Τα Στοιχήματα μου'!E1448&lt;&gt;0,1/'Τα Στοιχήματα μου'!E1448,"")</f>
        <v/>
      </c>
      <c r="P1448" s="6">
        <f>SUM($O$23:O1448)</f>
        <v>3.4668730650154802</v>
      </c>
      <c r="Q1448" s="6">
        <f>(1-(1/P1448))*100</f>
        <v>71.155563493480983</v>
      </c>
      <c r="R1448" s="6">
        <f>IF('Τα Στοιχήματα μου'!E1448&lt;&gt;0,(100-($Q$1022*100)/100)/'Τα Στοιχήματα μου'!E1448,0)</f>
        <v>0</v>
      </c>
      <c r="S1448" s="6">
        <f>R1448*('Τα Στοιχήματα μου'!E1448-1)</f>
        <v>0</v>
      </c>
      <c r="T1448" s="5">
        <f>SUM($S$23:S1448)/100+1</f>
        <v>1.4422218253259511</v>
      </c>
      <c r="U1448" s="6">
        <f>IF('Τα Στοιχήματα μου'!E1448&lt;&gt;0,(100-(Q1448*100)/100)/'Τα Στοιχήματα μου'!E1448,0)</f>
        <v>0</v>
      </c>
      <c r="V1448" s="6">
        <f>'Τα Στοιχήματα μου'!E1448*U1448</f>
        <v>0</v>
      </c>
      <c r="W1448" s="5">
        <f>IF('Τα Στοιχήματα μου'!E1448&lt;&gt;0,V1448/(100/I1448),W1447)</f>
        <v>1.4422218253259509</v>
      </c>
      <c r="X1448" s="7"/>
      <c r="Y1448" s="6">
        <f>COUNTIF('Τα Στοιχήματα μου'!$F$23:F1448,"W")+COUNTIF('Τα Στοιχήματα μου'!$F$23:F1448,"L")</f>
        <v>5</v>
      </c>
      <c r="Z1448" s="6">
        <f>COUNTIF('Τα Στοιχήματα μου'!$F$23:F1448,"W")</f>
        <v>3</v>
      </c>
      <c r="AA1448" s="4">
        <f>COUNTIF('Τα Στοιχήματα μου'!$F$23:F1448,"W")/(COUNTIF('Τα Στοιχήματα μου'!$F$23:F1448,"W")+COUNTIF('Τα Στοιχήματα μου'!$F$23:F1448,"L"))</f>
        <v>0.6</v>
      </c>
    </row>
    <row r="1449" spans="2:27">
      <c r="B1449" s="6">
        <f t="shared" si="22"/>
        <v>1427</v>
      </c>
      <c r="I1449" s="6">
        <f>I1448+1</f>
        <v>1427</v>
      </c>
      <c r="J1449" s="6">
        <f>'Τα Στοιχήματα μου'!D1449</f>
        <v>0</v>
      </c>
      <c r="K1449" s="6">
        <f>'Τα Στοιχήματα μου'!E1449</f>
        <v>0</v>
      </c>
      <c r="L1449" s="6">
        <f>'Τα Στοιχήματα μου'!F1449</f>
        <v>0</v>
      </c>
      <c r="M1449" s="7"/>
      <c r="N1449" s="5">
        <f>AVERAGE('Τα Στοιχήματα μου'!$E$23:E1449)</f>
        <v>2.956</v>
      </c>
      <c r="O1449" s="6" t="str">
        <f>IF('Τα Στοιχήματα μου'!E1449&lt;&gt;0,1/'Τα Στοιχήματα μου'!E1449,"")</f>
        <v/>
      </c>
      <c r="P1449" s="6">
        <f>SUM($O$23:O1449)</f>
        <v>3.4668730650154802</v>
      </c>
      <c r="Q1449" s="6">
        <f>(1-(1/P1449))*100</f>
        <v>71.155563493480983</v>
      </c>
      <c r="R1449" s="6">
        <f>IF('Τα Στοιχήματα μου'!E1449&lt;&gt;0,(100-($Q$1022*100)/100)/'Τα Στοιχήματα μου'!E1449,0)</f>
        <v>0</v>
      </c>
      <c r="S1449" s="6">
        <f>R1449*('Τα Στοιχήματα μου'!E1449-1)</f>
        <v>0</v>
      </c>
      <c r="T1449" s="5">
        <f>SUM($S$23:S1449)/100+1</f>
        <v>1.4422218253259511</v>
      </c>
      <c r="U1449" s="6">
        <f>IF('Τα Στοιχήματα μου'!E1449&lt;&gt;0,(100-(Q1449*100)/100)/'Τα Στοιχήματα μου'!E1449,0)</f>
        <v>0</v>
      </c>
      <c r="V1449" s="6">
        <f>'Τα Στοιχήματα μου'!E1449*U1449</f>
        <v>0</v>
      </c>
      <c r="W1449" s="5">
        <f>IF('Τα Στοιχήματα μου'!E1449&lt;&gt;0,V1449/(100/I1449),W1448)</f>
        <v>1.4422218253259509</v>
      </c>
      <c r="X1449" s="7"/>
      <c r="Y1449" s="6">
        <f>COUNTIF('Τα Στοιχήματα μου'!$F$23:F1449,"W")+COUNTIF('Τα Στοιχήματα μου'!$F$23:F1449,"L")</f>
        <v>5</v>
      </c>
      <c r="Z1449" s="6">
        <f>COUNTIF('Τα Στοιχήματα μου'!$F$23:F1449,"W")</f>
        <v>3</v>
      </c>
      <c r="AA1449" s="4">
        <f>COUNTIF('Τα Στοιχήματα μου'!$F$23:F1449,"W")/(COUNTIF('Τα Στοιχήματα μου'!$F$23:F1449,"W")+COUNTIF('Τα Στοιχήματα μου'!$F$23:F1449,"L"))</f>
        <v>0.6</v>
      </c>
    </row>
    <row r="1450" spans="2:27">
      <c r="B1450" s="6">
        <f t="shared" si="22"/>
        <v>1428</v>
      </c>
      <c r="I1450" s="6">
        <f>I1449+1</f>
        <v>1428</v>
      </c>
      <c r="J1450" s="6">
        <f>'Τα Στοιχήματα μου'!D1450</f>
        <v>0</v>
      </c>
      <c r="K1450" s="6">
        <f>'Τα Στοιχήματα μου'!E1450</f>
        <v>0</v>
      </c>
      <c r="L1450" s="6">
        <f>'Τα Στοιχήματα μου'!F1450</f>
        <v>0</v>
      </c>
      <c r="M1450" s="7"/>
      <c r="N1450" s="5">
        <f>AVERAGE('Τα Στοιχήματα μου'!$E$23:E1450)</f>
        <v>2.956</v>
      </c>
      <c r="O1450" s="6" t="str">
        <f>IF('Τα Στοιχήματα μου'!E1450&lt;&gt;0,1/'Τα Στοιχήματα μου'!E1450,"")</f>
        <v/>
      </c>
      <c r="P1450" s="6">
        <f>SUM($O$23:O1450)</f>
        <v>3.4668730650154802</v>
      </c>
      <c r="Q1450" s="6">
        <f>(1-(1/P1450))*100</f>
        <v>71.155563493480983</v>
      </c>
      <c r="R1450" s="6">
        <f>IF('Τα Στοιχήματα μου'!E1450&lt;&gt;0,(100-($Q$1022*100)/100)/'Τα Στοιχήματα μου'!E1450,0)</f>
        <v>0</v>
      </c>
      <c r="S1450" s="6">
        <f>R1450*('Τα Στοιχήματα μου'!E1450-1)</f>
        <v>0</v>
      </c>
      <c r="T1450" s="5">
        <f>SUM($S$23:S1450)/100+1</f>
        <v>1.4422218253259511</v>
      </c>
      <c r="U1450" s="6">
        <f>IF('Τα Στοιχήματα μου'!E1450&lt;&gt;0,(100-(Q1450*100)/100)/'Τα Στοιχήματα μου'!E1450,0)</f>
        <v>0</v>
      </c>
      <c r="V1450" s="6">
        <f>'Τα Στοιχήματα μου'!E1450*U1450</f>
        <v>0</v>
      </c>
      <c r="W1450" s="5">
        <f>IF('Τα Στοιχήματα μου'!E1450&lt;&gt;0,V1450/(100/I1450),W1449)</f>
        <v>1.4422218253259509</v>
      </c>
      <c r="X1450" s="7"/>
      <c r="Y1450" s="6">
        <f>COUNTIF('Τα Στοιχήματα μου'!$F$23:F1450,"W")+COUNTIF('Τα Στοιχήματα μου'!$F$23:F1450,"L")</f>
        <v>5</v>
      </c>
      <c r="Z1450" s="6">
        <f>COUNTIF('Τα Στοιχήματα μου'!$F$23:F1450,"W")</f>
        <v>3</v>
      </c>
      <c r="AA1450" s="4">
        <f>COUNTIF('Τα Στοιχήματα μου'!$F$23:F1450,"W")/(COUNTIF('Τα Στοιχήματα μου'!$F$23:F1450,"W")+COUNTIF('Τα Στοιχήματα μου'!$F$23:F1450,"L"))</f>
        <v>0.6</v>
      </c>
    </row>
    <row r="1451" spans="2:27">
      <c r="B1451" s="6">
        <f t="shared" si="22"/>
        <v>1429</v>
      </c>
      <c r="I1451" s="6">
        <f>I1450+1</f>
        <v>1429</v>
      </c>
      <c r="J1451" s="6">
        <f>'Τα Στοιχήματα μου'!D1451</f>
        <v>0</v>
      </c>
      <c r="K1451" s="6">
        <f>'Τα Στοιχήματα μου'!E1451</f>
        <v>0</v>
      </c>
      <c r="L1451" s="6">
        <f>'Τα Στοιχήματα μου'!F1451</f>
        <v>0</v>
      </c>
      <c r="M1451" s="7"/>
      <c r="N1451" s="5">
        <f>AVERAGE('Τα Στοιχήματα μου'!$E$23:E1451)</f>
        <v>2.956</v>
      </c>
      <c r="O1451" s="6" t="str">
        <f>IF('Τα Στοιχήματα μου'!E1451&lt;&gt;0,1/'Τα Στοιχήματα μου'!E1451,"")</f>
        <v/>
      </c>
      <c r="P1451" s="6">
        <f>SUM($O$23:O1451)</f>
        <v>3.4668730650154802</v>
      </c>
      <c r="Q1451" s="6">
        <f>(1-(1/P1451))*100</f>
        <v>71.155563493480983</v>
      </c>
      <c r="R1451" s="6">
        <f>IF('Τα Στοιχήματα μου'!E1451&lt;&gt;0,(100-($Q$1022*100)/100)/'Τα Στοιχήματα μου'!E1451,0)</f>
        <v>0</v>
      </c>
      <c r="S1451" s="6">
        <f>R1451*('Τα Στοιχήματα μου'!E1451-1)</f>
        <v>0</v>
      </c>
      <c r="T1451" s="5">
        <f>SUM($S$23:S1451)/100+1</f>
        <v>1.4422218253259511</v>
      </c>
      <c r="U1451" s="6">
        <f>IF('Τα Στοιχήματα μου'!E1451&lt;&gt;0,(100-(Q1451*100)/100)/'Τα Στοιχήματα μου'!E1451,0)</f>
        <v>0</v>
      </c>
      <c r="V1451" s="6">
        <f>'Τα Στοιχήματα μου'!E1451*U1451</f>
        <v>0</v>
      </c>
      <c r="W1451" s="5">
        <f>IF('Τα Στοιχήματα μου'!E1451&lt;&gt;0,V1451/(100/I1451),W1450)</f>
        <v>1.4422218253259509</v>
      </c>
      <c r="X1451" s="7"/>
      <c r="Y1451" s="6">
        <f>COUNTIF('Τα Στοιχήματα μου'!$F$23:F1451,"W")+COUNTIF('Τα Στοιχήματα μου'!$F$23:F1451,"L")</f>
        <v>5</v>
      </c>
      <c r="Z1451" s="6">
        <f>COUNTIF('Τα Στοιχήματα μου'!$F$23:F1451,"W")</f>
        <v>3</v>
      </c>
      <c r="AA1451" s="4">
        <f>COUNTIF('Τα Στοιχήματα μου'!$F$23:F1451,"W")/(COUNTIF('Τα Στοιχήματα μου'!$F$23:F1451,"W")+COUNTIF('Τα Στοιχήματα μου'!$F$23:F1451,"L"))</f>
        <v>0.6</v>
      </c>
    </row>
    <row r="1452" spans="2:27">
      <c r="B1452" s="6">
        <f t="shared" si="22"/>
        <v>1430</v>
      </c>
      <c r="I1452" s="6">
        <f>I1451+1</f>
        <v>1430</v>
      </c>
      <c r="J1452" s="6">
        <f>'Τα Στοιχήματα μου'!D1452</f>
        <v>0</v>
      </c>
      <c r="K1452" s="6">
        <f>'Τα Στοιχήματα μου'!E1452</f>
        <v>0</v>
      </c>
      <c r="L1452" s="6">
        <f>'Τα Στοιχήματα μου'!F1452</f>
        <v>0</v>
      </c>
      <c r="M1452" s="7"/>
      <c r="N1452" s="5">
        <f>AVERAGE('Τα Στοιχήματα μου'!$E$23:E1452)</f>
        <v>2.956</v>
      </c>
      <c r="O1452" s="6" t="str">
        <f>IF('Τα Στοιχήματα μου'!E1452&lt;&gt;0,1/'Τα Στοιχήματα μου'!E1452,"")</f>
        <v/>
      </c>
      <c r="P1452" s="6">
        <f>SUM($O$23:O1452)</f>
        <v>3.4668730650154802</v>
      </c>
      <c r="Q1452" s="6">
        <f>(1-(1/P1452))*100</f>
        <v>71.155563493480983</v>
      </c>
      <c r="R1452" s="6">
        <f>IF('Τα Στοιχήματα μου'!E1452&lt;&gt;0,(100-($Q$1022*100)/100)/'Τα Στοιχήματα μου'!E1452,0)</f>
        <v>0</v>
      </c>
      <c r="S1452" s="6">
        <f>R1452*('Τα Στοιχήματα μου'!E1452-1)</f>
        <v>0</v>
      </c>
      <c r="T1452" s="5">
        <f>SUM($S$23:S1452)/100+1</f>
        <v>1.4422218253259511</v>
      </c>
      <c r="U1452" s="6">
        <f>IF('Τα Στοιχήματα μου'!E1452&lt;&gt;0,(100-(Q1452*100)/100)/'Τα Στοιχήματα μου'!E1452,0)</f>
        <v>0</v>
      </c>
      <c r="V1452" s="6">
        <f>'Τα Στοιχήματα μου'!E1452*U1452</f>
        <v>0</v>
      </c>
      <c r="W1452" s="5">
        <f>IF('Τα Στοιχήματα μου'!E1452&lt;&gt;0,V1452/(100/I1452),W1451)</f>
        <v>1.4422218253259509</v>
      </c>
      <c r="X1452" s="7"/>
      <c r="Y1452" s="6">
        <f>COUNTIF('Τα Στοιχήματα μου'!$F$23:F1452,"W")+COUNTIF('Τα Στοιχήματα μου'!$F$23:F1452,"L")</f>
        <v>5</v>
      </c>
      <c r="Z1452" s="6">
        <f>COUNTIF('Τα Στοιχήματα μου'!$F$23:F1452,"W")</f>
        <v>3</v>
      </c>
      <c r="AA1452" s="4">
        <f>COUNTIF('Τα Στοιχήματα μου'!$F$23:F1452,"W")/(COUNTIF('Τα Στοιχήματα μου'!$F$23:F1452,"W")+COUNTIF('Τα Στοιχήματα μου'!$F$23:F1452,"L"))</f>
        <v>0.6</v>
      </c>
    </row>
    <row r="1453" spans="2:27">
      <c r="B1453" s="6">
        <f t="shared" si="22"/>
        <v>1431</v>
      </c>
      <c r="I1453" s="6">
        <f>I1452+1</f>
        <v>1431</v>
      </c>
      <c r="J1453" s="6">
        <f>'Τα Στοιχήματα μου'!D1453</f>
        <v>0</v>
      </c>
      <c r="K1453" s="6">
        <f>'Τα Στοιχήματα μου'!E1453</f>
        <v>0</v>
      </c>
      <c r="L1453" s="6">
        <f>'Τα Στοιχήματα μου'!F1453</f>
        <v>0</v>
      </c>
      <c r="M1453" s="7"/>
      <c r="N1453" s="5">
        <f>AVERAGE('Τα Στοιχήματα μου'!$E$23:E1453)</f>
        <v>2.956</v>
      </c>
      <c r="O1453" s="6" t="str">
        <f>IF('Τα Στοιχήματα μου'!E1453&lt;&gt;0,1/'Τα Στοιχήματα μου'!E1453,"")</f>
        <v/>
      </c>
      <c r="P1453" s="6">
        <f>SUM($O$23:O1453)</f>
        <v>3.4668730650154802</v>
      </c>
      <c r="Q1453" s="6">
        <f>(1-(1/P1453))*100</f>
        <v>71.155563493480983</v>
      </c>
      <c r="R1453" s="6">
        <f>IF('Τα Στοιχήματα μου'!E1453&lt;&gt;0,(100-($Q$1022*100)/100)/'Τα Στοιχήματα μου'!E1453,0)</f>
        <v>0</v>
      </c>
      <c r="S1453" s="6">
        <f>R1453*('Τα Στοιχήματα μου'!E1453-1)</f>
        <v>0</v>
      </c>
      <c r="T1453" s="5">
        <f>SUM($S$23:S1453)/100+1</f>
        <v>1.4422218253259511</v>
      </c>
      <c r="U1453" s="6">
        <f>IF('Τα Στοιχήματα μου'!E1453&lt;&gt;0,(100-(Q1453*100)/100)/'Τα Στοιχήματα μου'!E1453,0)</f>
        <v>0</v>
      </c>
      <c r="V1453" s="6">
        <f>'Τα Στοιχήματα μου'!E1453*U1453</f>
        <v>0</v>
      </c>
      <c r="W1453" s="5">
        <f>IF('Τα Στοιχήματα μου'!E1453&lt;&gt;0,V1453/(100/I1453),W1452)</f>
        <v>1.4422218253259509</v>
      </c>
      <c r="X1453" s="7"/>
      <c r="Y1453" s="6">
        <f>COUNTIF('Τα Στοιχήματα μου'!$F$23:F1453,"W")+COUNTIF('Τα Στοιχήματα μου'!$F$23:F1453,"L")</f>
        <v>5</v>
      </c>
      <c r="Z1453" s="6">
        <f>COUNTIF('Τα Στοιχήματα μου'!$F$23:F1453,"W")</f>
        <v>3</v>
      </c>
      <c r="AA1453" s="4">
        <f>COUNTIF('Τα Στοιχήματα μου'!$F$23:F1453,"W")/(COUNTIF('Τα Στοιχήματα μου'!$F$23:F1453,"W")+COUNTIF('Τα Στοιχήματα μου'!$F$23:F1453,"L"))</f>
        <v>0.6</v>
      </c>
    </row>
    <row r="1454" spans="2:27">
      <c r="B1454" s="6">
        <f t="shared" si="22"/>
        <v>1432</v>
      </c>
      <c r="I1454" s="6">
        <f>I1453+1</f>
        <v>1432</v>
      </c>
      <c r="J1454" s="6">
        <f>'Τα Στοιχήματα μου'!D1454</f>
        <v>0</v>
      </c>
      <c r="K1454" s="6">
        <f>'Τα Στοιχήματα μου'!E1454</f>
        <v>0</v>
      </c>
      <c r="L1454" s="6">
        <f>'Τα Στοιχήματα μου'!F1454</f>
        <v>0</v>
      </c>
      <c r="M1454" s="7"/>
      <c r="N1454" s="5">
        <f>AVERAGE('Τα Στοιχήματα μου'!$E$23:E1454)</f>
        <v>2.956</v>
      </c>
      <c r="O1454" s="6" t="str">
        <f>IF('Τα Στοιχήματα μου'!E1454&lt;&gt;0,1/'Τα Στοιχήματα μου'!E1454,"")</f>
        <v/>
      </c>
      <c r="P1454" s="6">
        <f>SUM($O$23:O1454)</f>
        <v>3.4668730650154802</v>
      </c>
      <c r="Q1454" s="6">
        <f>(1-(1/P1454))*100</f>
        <v>71.155563493480983</v>
      </c>
      <c r="R1454" s="6">
        <f>IF('Τα Στοιχήματα μου'!E1454&lt;&gt;0,(100-($Q$1022*100)/100)/'Τα Στοιχήματα μου'!E1454,0)</f>
        <v>0</v>
      </c>
      <c r="S1454" s="6">
        <f>R1454*('Τα Στοιχήματα μου'!E1454-1)</f>
        <v>0</v>
      </c>
      <c r="T1454" s="5">
        <f>SUM($S$23:S1454)/100+1</f>
        <v>1.4422218253259511</v>
      </c>
      <c r="U1454" s="6">
        <f>IF('Τα Στοιχήματα μου'!E1454&lt;&gt;0,(100-(Q1454*100)/100)/'Τα Στοιχήματα μου'!E1454,0)</f>
        <v>0</v>
      </c>
      <c r="V1454" s="6">
        <f>'Τα Στοιχήματα μου'!E1454*U1454</f>
        <v>0</v>
      </c>
      <c r="W1454" s="5">
        <f>IF('Τα Στοιχήματα μου'!E1454&lt;&gt;0,V1454/(100/I1454),W1453)</f>
        <v>1.4422218253259509</v>
      </c>
      <c r="X1454" s="7"/>
      <c r="Y1454" s="6">
        <f>COUNTIF('Τα Στοιχήματα μου'!$F$23:F1454,"W")+COUNTIF('Τα Στοιχήματα μου'!$F$23:F1454,"L")</f>
        <v>5</v>
      </c>
      <c r="Z1454" s="6">
        <f>COUNTIF('Τα Στοιχήματα μου'!$F$23:F1454,"W")</f>
        <v>3</v>
      </c>
      <c r="AA1454" s="4">
        <f>COUNTIF('Τα Στοιχήματα μου'!$F$23:F1454,"W")/(COUNTIF('Τα Στοιχήματα μου'!$F$23:F1454,"W")+COUNTIF('Τα Στοιχήματα μου'!$F$23:F1454,"L"))</f>
        <v>0.6</v>
      </c>
    </row>
    <row r="1455" spans="2:27">
      <c r="B1455" s="6">
        <f t="shared" si="22"/>
        <v>1433</v>
      </c>
      <c r="I1455" s="6">
        <f>I1454+1</f>
        <v>1433</v>
      </c>
      <c r="J1455" s="6">
        <f>'Τα Στοιχήματα μου'!D1455</f>
        <v>0</v>
      </c>
      <c r="K1455" s="6">
        <f>'Τα Στοιχήματα μου'!E1455</f>
        <v>0</v>
      </c>
      <c r="L1455" s="6">
        <f>'Τα Στοιχήματα μου'!F1455</f>
        <v>0</v>
      </c>
      <c r="M1455" s="7"/>
      <c r="N1455" s="5">
        <f>AVERAGE('Τα Στοιχήματα μου'!$E$23:E1455)</f>
        <v>2.956</v>
      </c>
      <c r="O1455" s="6" t="str">
        <f>IF('Τα Στοιχήματα μου'!E1455&lt;&gt;0,1/'Τα Στοιχήματα μου'!E1455,"")</f>
        <v/>
      </c>
      <c r="P1455" s="6">
        <f>SUM($O$23:O1455)</f>
        <v>3.4668730650154802</v>
      </c>
      <c r="Q1455" s="6">
        <f>(1-(1/P1455))*100</f>
        <v>71.155563493480983</v>
      </c>
      <c r="R1455" s="6">
        <f>IF('Τα Στοιχήματα μου'!E1455&lt;&gt;0,(100-($Q$1022*100)/100)/'Τα Στοιχήματα μου'!E1455,0)</f>
        <v>0</v>
      </c>
      <c r="S1455" s="6">
        <f>R1455*('Τα Στοιχήματα μου'!E1455-1)</f>
        <v>0</v>
      </c>
      <c r="T1455" s="5">
        <f>SUM($S$23:S1455)/100+1</f>
        <v>1.4422218253259511</v>
      </c>
      <c r="U1455" s="6">
        <f>IF('Τα Στοιχήματα μου'!E1455&lt;&gt;0,(100-(Q1455*100)/100)/'Τα Στοιχήματα μου'!E1455,0)</f>
        <v>0</v>
      </c>
      <c r="V1455" s="6">
        <f>'Τα Στοιχήματα μου'!E1455*U1455</f>
        <v>0</v>
      </c>
      <c r="W1455" s="5">
        <f>IF('Τα Στοιχήματα μου'!E1455&lt;&gt;0,V1455/(100/I1455),W1454)</f>
        <v>1.4422218253259509</v>
      </c>
      <c r="X1455" s="7"/>
      <c r="Y1455" s="6">
        <f>COUNTIF('Τα Στοιχήματα μου'!$F$23:F1455,"W")+COUNTIF('Τα Στοιχήματα μου'!$F$23:F1455,"L")</f>
        <v>5</v>
      </c>
      <c r="Z1455" s="6">
        <f>COUNTIF('Τα Στοιχήματα μου'!$F$23:F1455,"W")</f>
        <v>3</v>
      </c>
      <c r="AA1455" s="4">
        <f>COUNTIF('Τα Στοιχήματα μου'!$F$23:F1455,"W")/(COUNTIF('Τα Στοιχήματα μου'!$F$23:F1455,"W")+COUNTIF('Τα Στοιχήματα μου'!$F$23:F1455,"L"))</f>
        <v>0.6</v>
      </c>
    </row>
    <row r="1456" spans="2:27">
      <c r="B1456" s="6">
        <f t="shared" si="22"/>
        <v>1434</v>
      </c>
      <c r="I1456" s="6">
        <f>I1455+1</f>
        <v>1434</v>
      </c>
      <c r="J1456" s="6">
        <f>'Τα Στοιχήματα μου'!D1456</f>
        <v>0</v>
      </c>
      <c r="K1456" s="6">
        <f>'Τα Στοιχήματα μου'!E1456</f>
        <v>0</v>
      </c>
      <c r="L1456" s="6">
        <f>'Τα Στοιχήματα μου'!F1456</f>
        <v>0</v>
      </c>
      <c r="M1456" s="7"/>
      <c r="N1456" s="5">
        <f>AVERAGE('Τα Στοιχήματα μου'!$E$23:E1456)</f>
        <v>2.956</v>
      </c>
      <c r="O1456" s="6" t="str">
        <f>IF('Τα Στοιχήματα μου'!E1456&lt;&gt;0,1/'Τα Στοιχήματα μου'!E1456,"")</f>
        <v/>
      </c>
      <c r="P1456" s="6">
        <f>SUM($O$23:O1456)</f>
        <v>3.4668730650154802</v>
      </c>
      <c r="Q1456" s="6">
        <f>(1-(1/P1456))*100</f>
        <v>71.155563493480983</v>
      </c>
      <c r="R1456" s="6">
        <f>IF('Τα Στοιχήματα μου'!E1456&lt;&gt;0,(100-($Q$1022*100)/100)/'Τα Στοιχήματα μου'!E1456,0)</f>
        <v>0</v>
      </c>
      <c r="S1456" s="6">
        <f>R1456*('Τα Στοιχήματα μου'!E1456-1)</f>
        <v>0</v>
      </c>
      <c r="T1456" s="5">
        <f>SUM($S$23:S1456)/100+1</f>
        <v>1.4422218253259511</v>
      </c>
      <c r="U1456" s="6">
        <f>IF('Τα Στοιχήματα μου'!E1456&lt;&gt;0,(100-(Q1456*100)/100)/'Τα Στοιχήματα μου'!E1456,0)</f>
        <v>0</v>
      </c>
      <c r="V1456" s="6">
        <f>'Τα Στοιχήματα μου'!E1456*U1456</f>
        <v>0</v>
      </c>
      <c r="W1456" s="5">
        <f>IF('Τα Στοιχήματα μου'!E1456&lt;&gt;0,V1456/(100/I1456),W1455)</f>
        <v>1.4422218253259509</v>
      </c>
      <c r="X1456" s="7"/>
      <c r="Y1456" s="6">
        <f>COUNTIF('Τα Στοιχήματα μου'!$F$23:F1456,"W")+COUNTIF('Τα Στοιχήματα μου'!$F$23:F1456,"L")</f>
        <v>5</v>
      </c>
      <c r="Z1456" s="6">
        <f>COUNTIF('Τα Στοιχήματα μου'!$F$23:F1456,"W")</f>
        <v>3</v>
      </c>
      <c r="AA1456" s="4">
        <f>COUNTIF('Τα Στοιχήματα μου'!$F$23:F1456,"W")/(COUNTIF('Τα Στοιχήματα μου'!$F$23:F1456,"W")+COUNTIF('Τα Στοιχήματα μου'!$F$23:F1456,"L"))</f>
        <v>0.6</v>
      </c>
    </row>
    <row r="1457" spans="2:27">
      <c r="B1457" s="6">
        <f t="shared" si="22"/>
        <v>1435</v>
      </c>
      <c r="I1457" s="6">
        <f>I1456+1</f>
        <v>1435</v>
      </c>
      <c r="J1457" s="6">
        <f>'Τα Στοιχήματα μου'!D1457</f>
        <v>0</v>
      </c>
      <c r="K1457" s="6">
        <f>'Τα Στοιχήματα μου'!E1457</f>
        <v>0</v>
      </c>
      <c r="L1457" s="6">
        <f>'Τα Στοιχήματα μου'!F1457</f>
        <v>0</v>
      </c>
      <c r="M1457" s="7"/>
      <c r="N1457" s="5">
        <f>AVERAGE('Τα Στοιχήματα μου'!$E$23:E1457)</f>
        <v>2.956</v>
      </c>
      <c r="O1457" s="6" t="str">
        <f>IF('Τα Στοιχήματα μου'!E1457&lt;&gt;0,1/'Τα Στοιχήματα μου'!E1457,"")</f>
        <v/>
      </c>
      <c r="P1457" s="6">
        <f>SUM($O$23:O1457)</f>
        <v>3.4668730650154802</v>
      </c>
      <c r="Q1457" s="6">
        <f>(1-(1/P1457))*100</f>
        <v>71.155563493480983</v>
      </c>
      <c r="R1457" s="6">
        <f>IF('Τα Στοιχήματα μου'!E1457&lt;&gt;0,(100-($Q$1022*100)/100)/'Τα Στοιχήματα μου'!E1457,0)</f>
        <v>0</v>
      </c>
      <c r="S1457" s="6">
        <f>R1457*('Τα Στοιχήματα μου'!E1457-1)</f>
        <v>0</v>
      </c>
      <c r="T1457" s="5">
        <f>SUM($S$23:S1457)/100+1</f>
        <v>1.4422218253259511</v>
      </c>
      <c r="U1457" s="6">
        <f>IF('Τα Στοιχήματα μου'!E1457&lt;&gt;0,(100-(Q1457*100)/100)/'Τα Στοιχήματα μου'!E1457,0)</f>
        <v>0</v>
      </c>
      <c r="V1457" s="6">
        <f>'Τα Στοιχήματα μου'!E1457*U1457</f>
        <v>0</v>
      </c>
      <c r="W1457" s="5">
        <f>IF('Τα Στοιχήματα μου'!E1457&lt;&gt;0,V1457/(100/I1457),W1456)</f>
        <v>1.4422218253259509</v>
      </c>
      <c r="X1457" s="7"/>
      <c r="Y1457" s="6">
        <f>COUNTIF('Τα Στοιχήματα μου'!$F$23:F1457,"W")+COUNTIF('Τα Στοιχήματα μου'!$F$23:F1457,"L")</f>
        <v>5</v>
      </c>
      <c r="Z1457" s="6">
        <f>COUNTIF('Τα Στοιχήματα μου'!$F$23:F1457,"W")</f>
        <v>3</v>
      </c>
      <c r="AA1457" s="4">
        <f>COUNTIF('Τα Στοιχήματα μου'!$F$23:F1457,"W")/(COUNTIF('Τα Στοιχήματα μου'!$F$23:F1457,"W")+COUNTIF('Τα Στοιχήματα μου'!$F$23:F1457,"L"))</f>
        <v>0.6</v>
      </c>
    </row>
    <row r="1458" spans="2:27">
      <c r="B1458" s="6">
        <f t="shared" si="22"/>
        <v>1436</v>
      </c>
      <c r="I1458" s="6">
        <f>I1457+1</f>
        <v>1436</v>
      </c>
      <c r="J1458" s="6">
        <f>'Τα Στοιχήματα μου'!D1458</f>
        <v>0</v>
      </c>
      <c r="K1458" s="6">
        <f>'Τα Στοιχήματα μου'!E1458</f>
        <v>0</v>
      </c>
      <c r="L1458" s="6">
        <f>'Τα Στοιχήματα μου'!F1458</f>
        <v>0</v>
      </c>
      <c r="M1458" s="7"/>
      <c r="N1458" s="5">
        <f>AVERAGE('Τα Στοιχήματα μου'!$E$23:E1458)</f>
        <v>2.956</v>
      </c>
      <c r="O1458" s="6" t="str">
        <f>IF('Τα Στοιχήματα μου'!E1458&lt;&gt;0,1/'Τα Στοιχήματα μου'!E1458,"")</f>
        <v/>
      </c>
      <c r="P1458" s="6">
        <f>SUM($O$23:O1458)</f>
        <v>3.4668730650154802</v>
      </c>
      <c r="Q1458" s="6">
        <f>(1-(1/P1458))*100</f>
        <v>71.155563493480983</v>
      </c>
      <c r="R1458" s="6">
        <f>IF('Τα Στοιχήματα μου'!E1458&lt;&gt;0,(100-($Q$1022*100)/100)/'Τα Στοιχήματα μου'!E1458,0)</f>
        <v>0</v>
      </c>
      <c r="S1458" s="6">
        <f>R1458*('Τα Στοιχήματα μου'!E1458-1)</f>
        <v>0</v>
      </c>
      <c r="T1458" s="5">
        <f>SUM($S$23:S1458)/100+1</f>
        <v>1.4422218253259511</v>
      </c>
      <c r="U1458" s="6">
        <f>IF('Τα Στοιχήματα μου'!E1458&lt;&gt;0,(100-(Q1458*100)/100)/'Τα Στοιχήματα μου'!E1458,0)</f>
        <v>0</v>
      </c>
      <c r="V1458" s="6">
        <f>'Τα Στοιχήματα μου'!E1458*U1458</f>
        <v>0</v>
      </c>
      <c r="W1458" s="5">
        <f>IF('Τα Στοιχήματα μου'!E1458&lt;&gt;0,V1458/(100/I1458),W1457)</f>
        <v>1.4422218253259509</v>
      </c>
      <c r="X1458" s="7"/>
      <c r="Y1458" s="6">
        <f>COUNTIF('Τα Στοιχήματα μου'!$F$23:F1458,"W")+COUNTIF('Τα Στοιχήματα μου'!$F$23:F1458,"L")</f>
        <v>5</v>
      </c>
      <c r="Z1458" s="6">
        <f>COUNTIF('Τα Στοιχήματα μου'!$F$23:F1458,"W")</f>
        <v>3</v>
      </c>
      <c r="AA1458" s="4">
        <f>COUNTIF('Τα Στοιχήματα μου'!$F$23:F1458,"W")/(COUNTIF('Τα Στοιχήματα μου'!$F$23:F1458,"W")+COUNTIF('Τα Στοιχήματα μου'!$F$23:F1458,"L"))</f>
        <v>0.6</v>
      </c>
    </row>
    <row r="1459" spans="2:27">
      <c r="B1459" s="6">
        <f t="shared" si="22"/>
        <v>1437</v>
      </c>
      <c r="I1459" s="6">
        <f>I1458+1</f>
        <v>1437</v>
      </c>
      <c r="J1459" s="6">
        <f>'Τα Στοιχήματα μου'!D1459</f>
        <v>0</v>
      </c>
      <c r="K1459" s="6">
        <f>'Τα Στοιχήματα μου'!E1459</f>
        <v>0</v>
      </c>
      <c r="L1459" s="6">
        <f>'Τα Στοιχήματα μου'!F1459</f>
        <v>0</v>
      </c>
      <c r="M1459" s="7"/>
      <c r="N1459" s="5">
        <f>AVERAGE('Τα Στοιχήματα μου'!$E$23:E1459)</f>
        <v>2.956</v>
      </c>
      <c r="O1459" s="6" t="str">
        <f>IF('Τα Στοιχήματα μου'!E1459&lt;&gt;0,1/'Τα Στοιχήματα μου'!E1459,"")</f>
        <v/>
      </c>
      <c r="P1459" s="6">
        <f>SUM($O$23:O1459)</f>
        <v>3.4668730650154802</v>
      </c>
      <c r="Q1459" s="6">
        <f>(1-(1/P1459))*100</f>
        <v>71.155563493480983</v>
      </c>
      <c r="R1459" s="6">
        <f>IF('Τα Στοιχήματα μου'!E1459&lt;&gt;0,(100-($Q$1022*100)/100)/'Τα Στοιχήματα μου'!E1459,0)</f>
        <v>0</v>
      </c>
      <c r="S1459" s="6">
        <f>R1459*('Τα Στοιχήματα μου'!E1459-1)</f>
        <v>0</v>
      </c>
      <c r="T1459" s="5">
        <f>SUM($S$23:S1459)/100+1</f>
        <v>1.4422218253259511</v>
      </c>
      <c r="U1459" s="6">
        <f>IF('Τα Στοιχήματα μου'!E1459&lt;&gt;0,(100-(Q1459*100)/100)/'Τα Στοιχήματα μου'!E1459,0)</f>
        <v>0</v>
      </c>
      <c r="V1459" s="6">
        <f>'Τα Στοιχήματα μου'!E1459*U1459</f>
        <v>0</v>
      </c>
      <c r="W1459" s="5">
        <f>IF('Τα Στοιχήματα μου'!E1459&lt;&gt;0,V1459/(100/I1459),W1458)</f>
        <v>1.4422218253259509</v>
      </c>
      <c r="X1459" s="7"/>
      <c r="Y1459" s="6">
        <f>COUNTIF('Τα Στοιχήματα μου'!$F$23:F1459,"W")+COUNTIF('Τα Στοιχήματα μου'!$F$23:F1459,"L")</f>
        <v>5</v>
      </c>
      <c r="Z1459" s="6">
        <f>COUNTIF('Τα Στοιχήματα μου'!$F$23:F1459,"W")</f>
        <v>3</v>
      </c>
      <c r="AA1459" s="4">
        <f>COUNTIF('Τα Στοιχήματα μου'!$F$23:F1459,"W")/(COUNTIF('Τα Στοιχήματα μου'!$F$23:F1459,"W")+COUNTIF('Τα Στοιχήματα μου'!$F$23:F1459,"L"))</f>
        <v>0.6</v>
      </c>
    </row>
    <row r="1460" spans="2:27">
      <c r="B1460" s="6">
        <f t="shared" si="22"/>
        <v>1438</v>
      </c>
      <c r="I1460" s="6">
        <f>I1459+1</f>
        <v>1438</v>
      </c>
      <c r="J1460" s="6">
        <f>'Τα Στοιχήματα μου'!D1460</f>
        <v>0</v>
      </c>
      <c r="K1460" s="6">
        <f>'Τα Στοιχήματα μου'!E1460</f>
        <v>0</v>
      </c>
      <c r="L1460" s="6">
        <f>'Τα Στοιχήματα μου'!F1460</f>
        <v>0</v>
      </c>
      <c r="M1460" s="7"/>
      <c r="N1460" s="5">
        <f>AVERAGE('Τα Στοιχήματα μου'!$E$23:E1460)</f>
        <v>2.956</v>
      </c>
      <c r="O1460" s="6" t="str">
        <f>IF('Τα Στοιχήματα μου'!E1460&lt;&gt;0,1/'Τα Στοιχήματα μου'!E1460,"")</f>
        <v/>
      </c>
      <c r="P1460" s="6">
        <f>SUM($O$23:O1460)</f>
        <v>3.4668730650154802</v>
      </c>
      <c r="Q1460" s="6">
        <f>(1-(1/P1460))*100</f>
        <v>71.155563493480983</v>
      </c>
      <c r="R1460" s="6">
        <f>IF('Τα Στοιχήματα μου'!E1460&lt;&gt;0,(100-($Q$1022*100)/100)/'Τα Στοιχήματα μου'!E1460,0)</f>
        <v>0</v>
      </c>
      <c r="S1460" s="6">
        <f>R1460*('Τα Στοιχήματα μου'!E1460-1)</f>
        <v>0</v>
      </c>
      <c r="T1460" s="5">
        <f>SUM($S$23:S1460)/100+1</f>
        <v>1.4422218253259511</v>
      </c>
      <c r="U1460" s="6">
        <f>IF('Τα Στοιχήματα μου'!E1460&lt;&gt;0,(100-(Q1460*100)/100)/'Τα Στοιχήματα μου'!E1460,0)</f>
        <v>0</v>
      </c>
      <c r="V1460" s="6">
        <f>'Τα Στοιχήματα μου'!E1460*U1460</f>
        <v>0</v>
      </c>
      <c r="W1460" s="5">
        <f>IF('Τα Στοιχήματα μου'!E1460&lt;&gt;0,V1460/(100/I1460),W1459)</f>
        <v>1.4422218253259509</v>
      </c>
      <c r="X1460" s="7"/>
      <c r="Y1460" s="6">
        <f>COUNTIF('Τα Στοιχήματα μου'!$F$23:F1460,"W")+COUNTIF('Τα Στοιχήματα μου'!$F$23:F1460,"L")</f>
        <v>5</v>
      </c>
      <c r="Z1460" s="6">
        <f>COUNTIF('Τα Στοιχήματα μου'!$F$23:F1460,"W")</f>
        <v>3</v>
      </c>
      <c r="AA1460" s="4">
        <f>COUNTIF('Τα Στοιχήματα μου'!$F$23:F1460,"W")/(COUNTIF('Τα Στοιχήματα μου'!$F$23:F1460,"W")+COUNTIF('Τα Στοιχήματα μου'!$F$23:F1460,"L"))</f>
        <v>0.6</v>
      </c>
    </row>
    <row r="1461" spans="2:27">
      <c r="B1461" s="6">
        <f t="shared" si="22"/>
        <v>1439</v>
      </c>
      <c r="I1461" s="6">
        <f>I1460+1</f>
        <v>1439</v>
      </c>
      <c r="J1461" s="6">
        <f>'Τα Στοιχήματα μου'!D1461</f>
        <v>0</v>
      </c>
      <c r="K1461" s="6">
        <f>'Τα Στοιχήματα μου'!E1461</f>
        <v>0</v>
      </c>
      <c r="L1461" s="6">
        <f>'Τα Στοιχήματα μου'!F1461</f>
        <v>0</v>
      </c>
      <c r="M1461" s="7"/>
      <c r="N1461" s="5">
        <f>AVERAGE('Τα Στοιχήματα μου'!$E$23:E1461)</f>
        <v>2.956</v>
      </c>
      <c r="O1461" s="6" t="str">
        <f>IF('Τα Στοιχήματα μου'!E1461&lt;&gt;0,1/'Τα Στοιχήματα μου'!E1461,"")</f>
        <v/>
      </c>
      <c r="P1461" s="6">
        <f>SUM($O$23:O1461)</f>
        <v>3.4668730650154802</v>
      </c>
      <c r="Q1461" s="6">
        <f>(1-(1/P1461))*100</f>
        <v>71.155563493480983</v>
      </c>
      <c r="R1461" s="6">
        <f>IF('Τα Στοιχήματα μου'!E1461&lt;&gt;0,(100-($Q$1022*100)/100)/'Τα Στοιχήματα μου'!E1461,0)</f>
        <v>0</v>
      </c>
      <c r="S1461" s="6">
        <f>R1461*('Τα Στοιχήματα μου'!E1461-1)</f>
        <v>0</v>
      </c>
      <c r="T1461" s="5">
        <f>SUM($S$23:S1461)/100+1</f>
        <v>1.4422218253259511</v>
      </c>
      <c r="U1461" s="6">
        <f>IF('Τα Στοιχήματα μου'!E1461&lt;&gt;0,(100-(Q1461*100)/100)/'Τα Στοιχήματα μου'!E1461,0)</f>
        <v>0</v>
      </c>
      <c r="V1461" s="6">
        <f>'Τα Στοιχήματα μου'!E1461*U1461</f>
        <v>0</v>
      </c>
      <c r="W1461" s="5">
        <f>IF('Τα Στοιχήματα μου'!E1461&lt;&gt;0,V1461/(100/I1461),W1460)</f>
        <v>1.4422218253259509</v>
      </c>
      <c r="X1461" s="7"/>
      <c r="Y1461" s="6">
        <f>COUNTIF('Τα Στοιχήματα μου'!$F$23:F1461,"W")+COUNTIF('Τα Στοιχήματα μου'!$F$23:F1461,"L")</f>
        <v>5</v>
      </c>
      <c r="Z1461" s="6">
        <f>COUNTIF('Τα Στοιχήματα μου'!$F$23:F1461,"W")</f>
        <v>3</v>
      </c>
      <c r="AA1461" s="4">
        <f>COUNTIF('Τα Στοιχήματα μου'!$F$23:F1461,"W")/(COUNTIF('Τα Στοιχήματα μου'!$F$23:F1461,"W")+COUNTIF('Τα Στοιχήματα μου'!$F$23:F1461,"L"))</f>
        <v>0.6</v>
      </c>
    </row>
    <row r="1462" spans="2:27">
      <c r="B1462" s="6">
        <f t="shared" si="22"/>
        <v>1440</v>
      </c>
      <c r="I1462" s="6">
        <f>I1461+1</f>
        <v>1440</v>
      </c>
      <c r="J1462" s="6">
        <f>'Τα Στοιχήματα μου'!D1462</f>
        <v>0</v>
      </c>
      <c r="K1462" s="6">
        <f>'Τα Στοιχήματα μου'!E1462</f>
        <v>0</v>
      </c>
      <c r="L1462" s="6">
        <f>'Τα Στοιχήματα μου'!F1462</f>
        <v>0</v>
      </c>
      <c r="M1462" s="7"/>
      <c r="N1462" s="5">
        <f>AVERAGE('Τα Στοιχήματα μου'!$E$23:E1462)</f>
        <v>2.956</v>
      </c>
      <c r="O1462" s="6" t="str">
        <f>IF('Τα Στοιχήματα μου'!E1462&lt;&gt;0,1/'Τα Στοιχήματα μου'!E1462,"")</f>
        <v/>
      </c>
      <c r="P1462" s="6">
        <f>SUM($O$23:O1462)</f>
        <v>3.4668730650154802</v>
      </c>
      <c r="Q1462" s="6">
        <f>(1-(1/P1462))*100</f>
        <v>71.155563493480983</v>
      </c>
      <c r="R1462" s="6">
        <f>IF('Τα Στοιχήματα μου'!E1462&lt;&gt;0,(100-($Q$1022*100)/100)/'Τα Στοιχήματα μου'!E1462,0)</f>
        <v>0</v>
      </c>
      <c r="S1462" s="6">
        <f>R1462*('Τα Στοιχήματα μου'!E1462-1)</f>
        <v>0</v>
      </c>
      <c r="T1462" s="5">
        <f>SUM($S$23:S1462)/100+1</f>
        <v>1.4422218253259511</v>
      </c>
      <c r="U1462" s="6">
        <f>IF('Τα Στοιχήματα μου'!E1462&lt;&gt;0,(100-(Q1462*100)/100)/'Τα Στοιχήματα μου'!E1462,0)</f>
        <v>0</v>
      </c>
      <c r="V1462" s="6">
        <f>'Τα Στοιχήματα μου'!E1462*U1462</f>
        <v>0</v>
      </c>
      <c r="W1462" s="5">
        <f>IF('Τα Στοιχήματα μου'!E1462&lt;&gt;0,V1462/(100/I1462),W1461)</f>
        <v>1.4422218253259509</v>
      </c>
      <c r="X1462" s="7"/>
      <c r="Y1462" s="6">
        <f>COUNTIF('Τα Στοιχήματα μου'!$F$23:F1462,"W")+COUNTIF('Τα Στοιχήματα μου'!$F$23:F1462,"L")</f>
        <v>5</v>
      </c>
      <c r="Z1462" s="6">
        <f>COUNTIF('Τα Στοιχήματα μου'!$F$23:F1462,"W")</f>
        <v>3</v>
      </c>
      <c r="AA1462" s="4">
        <f>COUNTIF('Τα Στοιχήματα μου'!$F$23:F1462,"W")/(COUNTIF('Τα Στοιχήματα μου'!$F$23:F1462,"W")+COUNTIF('Τα Στοιχήματα μου'!$F$23:F1462,"L"))</f>
        <v>0.6</v>
      </c>
    </row>
    <row r="1463" spans="2:27">
      <c r="B1463" s="6">
        <f t="shared" si="22"/>
        <v>1441</v>
      </c>
      <c r="I1463" s="6">
        <f>I1462+1</f>
        <v>1441</v>
      </c>
      <c r="J1463" s="6">
        <f>'Τα Στοιχήματα μου'!D1463</f>
        <v>0</v>
      </c>
      <c r="K1463" s="6">
        <f>'Τα Στοιχήματα μου'!E1463</f>
        <v>0</v>
      </c>
      <c r="L1463" s="6">
        <f>'Τα Στοιχήματα μου'!F1463</f>
        <v>0</v>
      </c>
      <c r="M1463" s="7"/>
      <c r="N1463" s="5">
        <f>AVERAGE('Τα Στοιχήματα μου'!$E$23:E1463)</f>
        <v>2.956</v>
      </c>
      <c r="O1463" s="6" t="str">
        <f>IF('Τα Στοιχήματα μου'!E1463&lt;&gt;0,1/'Τα Στοιχήματα μου'!E1463,"")</f>
        <v/>
      </c>
      <c r="P1463" s="6">
        <f>SUM($O$23:O1463)</f>
        <v>3.4668730650154802</v>
      </c>
      <c r="Q1463" s="6">
        <f>(1-(1/P1463))*100</f>
        <v>71.155563493480983</v>
      </c>
      <c r="R1463" s="6">
        <f>IF('Τα Στοιχήματα μου'!E1463&lt;&gt;0,(100-($Q$1022*100)/100)/'Τα Στοιχήματα μου'!E1463,0)</f>
        <v>0</v>
      </c>
      <c r="S1463" s="6">
        <f>R1463*('Τα Στοιχήματα μου'!E1463-1)</f>
        <v>0</v>
      </c>
      <c r="T1463" s="5">
        <f>SUM($S$23:S1463)/100+1</f>
        <v>1.4422218253259511</v>
      </c>
      <c r="U1463" s="6">
        <f>IF('Τα Στοιχήματα μου'!E1463&lt;&gt;0,(100-(Q1463*100)/100)/'Τα Στοιχήματα μου'!E1463,0)</f>
        <v>0</v>
      </c>
      <c r="V1463" s="6">
        <f>'Τα Στοιχήματα μου'!E1463*U1463</f>
        <v>0</v>
      </c>
      <c r="W1463" s="5">
        <f>IF('Τα Στοιχήματα μου'!E1463&lt;&gt;0,V1463/(100/I1463),W1462)</f>
        <v>1.4422218253259509</v>
      </c>
      <c r="X1463" s="7"/>
      <c r="Y1463" s="6">
        <f>COUNTIF('Τα Στοιχήματα μου'!$F$23:F1463,"W")+COUNTIF('Τα Στοιχήματα μου'!$F$23:F1463,"L")</f>
        <v>5</v>
      </c>
      <c r="Z1463" s="6">
        <f>COUNTIF('Τα Στοιχήματα μου'!$F$23:F1463,"W")</f>
        <v>3</v>
      </c>
      <c r="AA1463" s="4">
        <f>COUNTIF('Τα Στοιχήματα μου'!$F$23:F1463,"W")/(COUNTIF('Τα Στοιχήματα μου'!$F$23:F1463,"W")+COUNTIF('Τα Στοιχήματα μου'!$F$23:F1463,"L"))</f>
        <v>0.6</v>
      </c>
    </row>
    <row r="1464" spans="2:27">
      <c r="B1464" s="6">
        <f t="shared" si="22"/>
        <v>1442</v>
      </c>
      <c r="I1464" s="6">
        <f>I1463+1</f>
        <v>1442</v>
      </c>
      <c r="J1464" s="6">
        <f>'Τα Στοιχήματα μου'!D1464</f>
        <v>0</v>
      </c>
      <c r="K1464" s="6">
        <f>'Τα Στοιχήματα μου'!E1464</f>
        <v>0</v>
      </c>
      <c r="L1464" s="6">
        <f>'Τα Στοιχήματα μου'!F1464</f>
        <v>0</v>
      </c>
      <c r="M1464" s="7"/>
      <c r="N1464" s="5">
        <f>AVERAGE('Τα Στοιχήματα μου'!$E$23:E1464)</f>
        <v>2.956</v>
      </c>
      <c r="O1464" s="6" t="str">
        <f>IF('Τα Στοιχήματα μου'!E1464&lt;&gt;0,1/'Τα Στοιχήματα μου'!E1464,"")</f>
        <v/>
      </c>
      <c r="P1464" s="6">
        <f>SUM($O$23:O1464)</f>
        <v>3.4668730650154802</v>
      </c>
      <c r="Q1464" s="6">
        <f>(1-(1/P1464))*100</f>
        <v>71.155563493480983</v>
      </c>
      <c r="R1464" s="6">
        <f>IF('Τα Στοιχήματα μου'!E1464&lt;&gt;0,(100-($Q$1022*100)/100)/'Τα Στοιχήματα μου'!E1464,0)</f>
        <v>0</v>
      </c>
      <c r="S1464" s="6">
        <f>R1464*('Τα Στοιχήματα μου'!E1464-1)</f>
        <v>0</v>
      </c>
      <c r="T1464" s="5">
        <f>SUM($S$23:S1464)/100+1</f>
        <v>1.4422218253259511</v>
      </c>
      <c r="U1464" s="6">
        <f>IF('Τα Στοιχήματα μου'!E1464&lt;&gt;0,(100-(Q1464*100)/100)/'Τα Στοιχήματα μου'!E1464,0)</f>
        <v>0</v>
      </c>
      <c r="V1464" s="6">
        <f>'Τα Στοιχήματα μου'!E1464*U1464</f>
        <v>0</v>
      </c>
      <c r="W1464" s="5">
        <f>IF('Τα Στοιχήματα μου'!E1464&lt;&gt;0,V1464/(100/I1464),W1463)</f>
        <v>1.4422218253259509</v>
      </c>
      <c r="X1464" s="7"/>
      <c r="Y1464" s="6">
        <f>COUNTIF('Τα Στοιχήματα μου'!$F$23:F1464,"W")+COUNTIF('Τα Στοιχήματα μου'!$F$23:F1464,"L")</f>
        <v>5</v>
      </c>
      <c r="Z1464" s="6">
        <f>COUNTIF('Τα Στοιχήματα μου'!$F$23:F1464,"W")</f>
        <v>3</v>
      </c>
      <c r="AA1464" s="4">
        <f>COUNTIF('Τα Στοιχήματα μου'!$F$23:F1464,"W")/(COUNTIF('Τα Στοιχήματα μου'!$F$23:F1464,"W")+COUNTIF('Τα Στοιχήματα μου'!$F$23:F1464,"L"))</f>
        <v>0.6</v>
      </c>
    </row>
    <row r="1465" spans="2:27">
      <c r="B1465" s="6">
        <f t="shared" si="22"/>
        <v>1443</v>
      </c>
      <c r="I1465" s="6">
        <f>I1464+1</f>
        <v>1443</v>
      </c>
      <c r="J1465" s="6">
        <f>'Τα Στοιχήματα μου'!D1465</f>
        <v>0</v>
      </c>
      <c r="K1465" s="6">
        <f>'Τα Στοιχήματα μου'!E1465</f>
        <v>0</v>
      </c>
      <c r="L1465" s="6">
        <f>'Τα Στοιχήματα μου'!F1465</f>
        <v>0</v>
      </c>
      <c r="M1465" s="7"/>
      <c r="N1465" s="5">
        <f>AVERAGE('Τα Στοιχήματα μου'!$E$23:E1465)</f>
        <v>2.956</v>
      </c>
      <c r="O1465" s="6" t="str">
        <f>IF('Τα Στοιχήματα μου'!E1465&lt;&gt;0,1/'Τα Στοιχήματα μου'!E1465,"")</f>
        <v/>
      </c>
      <c r="P1465" s="6">
        <f>SUM($O$23:O1465)</f>
        <v>3.4668730650154802</v>
      </c>
      <c r="Q1465" s="6">
        <f>(1-(1/P1465))*100</f>
        <v>71.155563493480983</v>
      </c>
      <c r="R1465" s="6">
        <f>IF('Τα Στοιχήματα μου'!E1465&lt;&gt;0,(100-($Q$1022*100)/100)/'Τα Στοιχήματα μου'!E1465,0)</f>
        <v>0</v>
      </c>
      <c r="S1465" s="6">
        <f>R1465*('Τα Στοιχήματα μου'!E1465-1)</f>
        <v>0</v>
      </c>
      <c r="T1465" s="5">
        <f>SUM($S$23:S1465)/100+1</f>
        <v>1.4422218253259511</v>
      </c>
      <c r="U1465" s="6">
        <f>IF('Τα Στοιχήματα μου'!E1465&lt;&gt;0,(100-(Q1465*100)/100)/'Τα Στοιχήματα μου'!E1465,0)</f>
        <v>0</v>
      </c>
      <c r="V1465" s="6">
        <f>'Τα Στοιχήματα μου'!E1465*U1465</f>
        <v>0</v>
      </c>
      <c r="W1465" s="5">
        <f>IF('Τα Στοιχήματα μου'!E1465&lt;&gt;0,V1465/(100/I1465),W1464)</f>
        <v>1.4422218253259509</v>
      </c>
      <c r="X1465" s="7"/>
      <c r="Y1465" s="6">
        <f>COUNTIF('Τα Στοιχήματα μου'!$F$23:F1465,"W")+COUNTIF('Τα Στοιχήματα μου'!$F$23:F1465,"L")</f>
        <v>5</v>
      </c>
      <c r="Z1465" s="6">
        <f>COUNTIF('Τα Στοιχήματα μου'!$F$23:F1465,"W")</f>
        <v>3</v>
      </c>
      <c r="AA1465" s="4">
        <f>COUNTIF('Τα Στοιχήματα μου'!$F$23:F1465,"W")/(COUNTIF('Τα Στοιχήματα μου'!$F$23:F1465,"W")+COUNTIF('Τα Στοιχήματα μου'!$F$23:F1465,"L"))</f>
        <v>0.6</v>
      </c>
    </row>
    <row r="1466" spans="2:27">
      <c r="B1466" s="6">
        <f t="shared" si="22"/>
        <v>1444</v>
      </c>
      <c r="I1466" s="6">
        <f>I1465+1</f>
        <v>1444</v>
      </c>
      <c r="J1466" s="6">
        <f>'Τα Στοιχήματα μου'!D1466</f>
        <v>0</v>
      </c>
      <c r="K1466" s="6">
        <f>'Τα Στοιχήματα μου'!E1466</f>
        <v>0</v>
      </c>
      <c r="L1466" s="6">
        <f>'Τα Στοιχήματα μου'!F1466</f>
        <v>0</v>
      </c>
      <c r="M1466" s="7"/>
      <c r="N1466" s="5">
        <f>AVERAGE('Τα Στοιχήματα μου'!$E$23:E1466)</f>
        <v>2.956</v>
      </c>
      <c r="O1466" s="6" t="str">
        <f>IF('Τα Στοιχήματα μου'!E1466&lt;&gt;0,1/'Τα Στοιχήματα μου'!E1466,"")</f>
        <v/>
      </c>
      <c r="P1466" s="6">
        <f>SUM($O$23:O1466)</f>
        <v>3.4668730650154802</v>
      </c>
      <c r="Q1466" s="6">
        <f>(1-(1/P1466))*100</f>
        <v>71.155563493480983</v>
      </c>
      <c r="R1466" s="6">
        <f>IF('Τα Στοιχήματα μου'!E1466&lt;&gt;0,(100-($Q$1022*100)/100)/'Τα Στοιχήματα μου'!E1466,0)</f>
        <v>0</v>
      </c>
      <c r="S1466" s="6">
        <f>R1466*('Τα Στοιχήματα μου'!E1466-1)</f>
        <v>0</v>
      </c>
      <c r="T1466" s="5">
        <f>SUM($S$23:S1466)/100+1</f>
        <v>1.4422218253259511</v>
      </c>
      <c r="U1466" s="6">
        <f>IF('Τα Στοιχήματα μου'!E1466&lt;&gt;0,(100-(Q1466*100)/100)/'Τα Στοιχήματα μου'!E1466,0)</f>
        <v>0</v>
      </c>
      <c r="V1466" s="6">
        <f>'Τα Στοιχήματα μου'!E1466*U1466</f>
        <v>0</v>
      </c>
      <c r="W1466" s="5">
        <f>IF('Τα Στοιχήματα μου'!E1466&lt;&gt;0,V1466/(100/I1466),W1465)</f>
        <v>1.4422218253259509</v>
      </c>
      <c r="X1466" s="7"/>
      <c r="Y1466" s="6">
        <f>COUNTIF('Τα Στοιχήματα μου'!$F$23:F1466,"W")+COUNTIF('Τα Στοιχήματα μου'!$F$23:F1466,"L")</f>
        <v>5</v>
      </c>
      <c r="Z1466" s="6">
        <f>COUNTIF('Τα Στοιχήματα μου'!$F$23:F1466,"W")</f>
        <v>3</v>
      </c>
      <c r="AA1466" s="4">
        <f>COUNTIF('Τα Στοιχήματα μου'!$F$23:F1466,"W")/(COUNTIF('Τα Στοιχήματα μου'!$F$23:F1466,"W")+COUNTIF('Τα Στοιχήματα μου'!$F$23:F1466,"L"))</f>
        <v>0.6</v>
      </c>
    </row>
    <row r="1467" spans="2:27">
      <c r="B1467" s="6">
        <f t="shared" si="22"/>
        <v>1445</v>
      </c>
      <c r="I1467" s="6">
        <f>I1466+1</f>
        <v>1445</v>
      </c>
      <c r="J1467" s="6">
        <f>'Τα Στοιχήματα μου'!D1467</f>
        <v>0</v>
      </c>
      <c r="K1467" s="6">
        <f>'Τα Στοιχήματα μου'!E1467</f>
        <v>0</v>
      </c>
      <c r="L1467" s="6">
        <f>'Τα Στοιχήματα μου'!F1467</f>
        <v>0</v>
      </c>
      <c r="M1467" s="7"/>
      <c r="N1467" s="5">
        <f>AVERAGE('Τα Στοιχήματα μου'!$E$23:E1467)</f>
        <v>2.956</v>
      </c>
      <c r="O1467" s="6" t="str">
        <f>IF('Τα Στοιχήματα μου'!E1467&lt;&gt;0,1/'Τα Στοιχήματα μου'!E1467,"")</f>
        <v/>
      </c>
      <c r="P1467" s="6">
        <f>SUM($O$23:O1467)</f>
        <v>3.4668730650154802</v>
      </c>
      <c r="Q1467" s="6">
        <f>(1-(1/P1467))*100</f>
        <v>71.155563493480983</v>
      </c>
      <c r="R1467" s="6">
        <f>IF('Τα Στοιχήματα μου'!E1467&lt;&gt;0,(100-($Q$1022*100)/100)/'Τα Στοιχήματα μου'!E1467,0)</f>
        <v>0</v>
      </c>
      <c r="S1467" s="6">
        <f>R1467*('Τα Στοιχήματα μου'!E1467-1)</f>
        <v>0</v>
      </c>
      <c r="T1467" s="5">
        <f>SUM($S$23:S1467)/100+1</f>
        <v>1.4422218253259511</v>
      </c>
      <c r="U1467" s="6">
        <f>IF('Τα Στοιχήματα μου'!E1467&lt;&gt;0,(100-(Q1467*100)/100)/'Τα Στοιχήματα μου'!E1467,0)</f>
        <v>0</v>
      </c>
      <c r="V1467" s="6">
        <f>'Τα Στοιχήματα μου'!E1467*U1467</f>
        <v>0</v>
      </c>
      <c r="W1467" s="5">
        <f>IF('Τα Στοιχήματα μου'!E1467&lt;&gt;0,V1467/(100/I1467),W1466)</f>
        <v>1.4422218253259509</v>
      </c>
      <c r="X1467" s="7"/>
      <c r="Y1467" s="6">
        <f>COUNTIF('Τα Στοιχήματα μου'!$F$23:F1467,"W")+COUNTIF('Τα Στοιχήματα μου'!$F$23:F1467,"L")</f>
        <v>5</v>
      </c>
      <c r="Z1467" s="6">
        <f>COUNTIF('Τα Στοιχήματα μου'!$F$23:F1467,"W")</f>
        <v>3</v>
      </c>
      <c r="AA1467" s="4">
        <f>COUNTIF('Τα Στοιχήματα μου'!$F$23:F1467,"W")/(COUNTIF('Τα Στοιχήματα μου'!$F$23:F1467,"W")+COUNTIF('Τα Στοιχήματα μου'!$F$23:F1467,"L"))</f>
        <v>0.6</v>
      </c>
    </row>
    <row r="1468" spans="2:27">
      <c r="B1468" s="6">
        <f t="shared" si="22"/>
        <v>1446</v>
      </c>
      <c r="I1468" s="6">
        <f>I1467+1</f>
        <v>1446</v>
      </c>
      <c r="J1468" s="6">
        <f>'Τα Στοιχήματα μου'!D1468</f>
        <v>0</v>
      </c>
      <c r="K1468" s="6">
        <f>'Τα Στοιχήματα μου'!E1468</f>
        <v>0</v>
      </c>
      <c r="L1468" s="6">
        <f>'Τα Στοιχήματα μου'!F1468</f>
        <v>0</v>
      </c>
      <c r="M1468" s="7"/>
      <c r="N1468" s="5">
        <f>AVERAGE('Τα Στοιχήματα μου'!$E$23:E1468)</f>
        <v>2.956</v>
      </c>
      <c r="O1468" s="6" t="str">
        <f>IF('Τα Στοιχήματα μου'!E1468&lt;&gt;0,1/'Τα Στοιχήματα μου'!E1468,"")</f>
        <v/>
      </c>
      <c r="P1468" s="6">
        <f>SUM($O$23:O1468)</f>
        <v>3.4668730650154802</v>
      </c>
      <c r="Q1468" s="6">
        <f>(1-(1/P1468))*100</f>
        <v>71.155563493480983</v>
      </c>
      <c r="R1468" s="6">
        <f>IF('Τα Στοιχήματα μου'!E1468&lt;&gt;0,(100-($Q$1022*100)/100)/'Τα Στοιχήματα μου'!E1468,0)</f>
        <v>0</v>
      </c>
      <c r="S1468" s="6">
        <f>R1468*('Τα Στοιχήματα μου'!E1468-1)</f>
        <v>0</v>
      </c>
      <c r="T1468" s="5">
        <f>SUM($S$23:S1468)/100+1</f>
        <v>1.4422218253259511</v>
      </c>
      <c r="U1468" s="6">
        <f>IF('Τα Στοιχήματα μου'!E1468&lt;&gt;0,(100-(Q1468*100)/100)/'Τα Στοιχήματα μου'!E1468,0)</f>
        <v>0</v>
      </c>
      <c r="V1468" s="6">
        <f>'Τα Στοιχήματα μου'!E1468*U1468</f>
        <v>0</v>
      </c>
      <c r="W1468" s="5">
        <f>IF('Τα Στοιχήματα μου'!E1468&lt;&gt;0,V1468/(100/I1468),W1467)</f>
        <v>1.4422218253259509</v>
      </c>
      <c r="X1468" s="7"/>
      <c r="Y1468" s="6">
        <f>COUNTIF('Τα Στοιχήματα μου'!$F$23:F1468,"W")+COUNTIF('Τα Στοιχήματα μου'!$F$23:F1468,"L")</f>
        <v>5</v>
      </c>
      <c r="Z1468" s="6">
        <f>COUNTIF('Τα Στοιχήματα μου'!$F$23:F1468,"W")</f>
        <v>3</v>
      </c>
      <c r="AA1468" s="4">
        <f>COUNTIF('Τα Στοιχήματα μου'!$F$23:F1468,"W")/(COUNTIF('Τα Στοιχήματα μου'!$F$23:F1468,"W")+COUNTIF('Τα Στοιχήματα μου'!$F$23:F1468,"L"))</f>
        <v>0.6</v>
      </c>
    </row>
    <row r="1469" spans="2:27">
      <c r="B1469" s="6">
        <f t="shared" si="22"/>
        <v>1447</v>
      </c>
      <c r="I1469" s="6">
        <f>I1468+1</f>
        <v>1447</v>
      </c>
      <c r="J1469" s="6">
        <f>'Τα Στοιχήματα μου'!D1469</f>
        <v>0</v>
      </c>
      <c r="K1469" s="6">
        <f>'Τα Στοιχήματα μου'!E1469</f>
        <v>0</v>
      </c>
      <c r="L1469" s="6">
        <f>'Τα Στοιχήματα μου'!F1469</f>
        <v>0</v>
      </c>
      <c r="M1469" s="7"/>
      <c r="N1469" s="5">
        <f>AVERAGE('Τα Στοιχήματα μου'!$E$23:E1469)</f>
        <v>2.956</v>
      </c>
      <c r="O1469" s="6" t="str">
        <f>IF('Τα Στοιχήματα μου'!E1469&lt;&gt;0,1/'Τα Στοιχήματα μου'!E1469,"")</f>
        <v/>
      </c>
      <c r="P1469" s="6">
        <f>SUM($O$23:O1469)</f>
        <v>3.4668730650154802</v>
      </c>
      <c r="Q1469" s="6">
        <f>(1-(1/P1469))*100</f>
        <v>71.155563493480983</v>
      </c>
      <c r="R1469" s="6">
        <f>IF('Τα Στοιχήματα μου'!E1469&lt;&gt;0,(100-($Q$1022*100)/100)/'Τα Στοιχήματα μου'!E1469,0)</f>
        <v>0</v>
      </c>
      <c r="S1469" s="6">
        <f>R1469*('Τα Στοιχήματα μου'!E1469-1)</f>
        <v>0</v>
      </c>
      <c r="T1469" s="5">
        <f>SUM($S$23:S1469)/100+1</f>
        <v>1.4422218253259511</v>
      </c>
      <c r="U1469" s="6">
        <f>IF('Τα Στοιχήματα μου'!E1469&lt;&gt;0,(100-(Q1469*100)/100)/'Τα Στοιχήματα μου'!E1469,0)</f>
        <v>0</v>
      </c>
      <c r="V1469" s="6">
        <f>'Τα Στοιχήματα μου'!E1469*U1469</f>
        <v>0</v>
      </c>
      <c r="W1469" s="5">
        <f>IF('Τα Στοιχήματα μου'!E1469&lt;&gt;0,V1469/(100/I1469),W1468)</f>
        <v>1.4422218253259509</v>
      </c>
      <c r="X1469" s="7"/>
      <c r="Y1469" s="6">
        <f>COUNTIF('Τα Στοιχήματα μου'!$F$23:F1469,"W")+COUNTIF('Τα Στοιχήματα μου'!$F$23:F1469,"L")</f>
        <v>5</v>
      </c>
      <c r="Z1469" s="6">
        <f>COUNTIF('Τα Στοιχήματα μου'!$F$23:F1469,"W")</f>
        <v>3</v>
      </c>
      <c r="AA1469" s="4">
        <f>COUNTIF('Τα Στοιχήματα μου'!$F$23:F1469,"W")/(COUNTIF('Τα Στοιχήματα μου'!$F$23:F1469,"W")+COUNTIF('Τα Στοιχήματα μου'!$F$23:F1469,"L"))</f>
        <v>0.6</v>
      </c>
    </row>
    <row r="1470" spans="2:27">
      <c r="B1470" s="6">
        <f t="shared" si="22"/>
        <v>1448</v>
      </c>
      <c r="I1470" s="6">
        <f>I1469+1</f>
        <v>1448</v>
      </c>
      <c r="J1470" s="6">
        <f>'Τα Στοιχήματα μου'!D1470</f>
        <v>0</v>
      </c>
      <c r="K1470" s="6">
        <f>'Τα Στοιχήματα μου'!E1470</f>
        <v>0</v>
      </c>
      <c r="L1470" s="6">
        <f>'Τα Στοιχήματα μου'!F1470</f>
        <v>0</v>
      </c>
      <c r="M1470" s="7"/>
      <c r="N1470" s="5">
        <f>AVERAGE('Τα Στοιχήματα μου'!$E$23:E1470)</f>
        <v>2.956</v>
      </c>
      <c r="O1470" s="6" t="str">
        <f>IF('Τα Στοιχήματα μου'!E1470&lt;&gt;0,1/'Τα Στοιχήματα μου'!E1470,"")</f>
        <v/>
      </c>
      <c r="P1470" s="6">
        <f>SUM($O$23:O1470)</f>
        <v>3.4668730650154802</v>
      </c>
      <c r="Q1470" s="6">
        <f>(1-(1/P1470))*100</f>
        <v>71.155563493480983</v>
      </c>
      <c r="R1470" s="6">
        <f>IF('Τα Στοιχήματα μου'!E1470&lt;&gt;0,(100-($Q$1022*100)/100)/'Τα Στοιχήματα μου'!E1470,0)</f>
        <v>0</v>
      </c>
      <c r="S1470" s="6">
        <f>R1470*('Τα Στοιχήματα μου'!E1470-1)</f>
        <v>0</v>
      </c>
      <c r="T1470" s="5">
        <f>SUM($S$23:S1470)/100+1</f>
        <v>1.4422218253259511</v>
      </c>
      <c r="U1470" s="6">
        <f>IF('Τα Στοιχήματα μου'!E1470&lt;&gt;0,(100-(Q1470*100)/100)/'Τα Στοιχήματα μου'!E1470,0)</f>
        <v>0</v>
      </c>
      <c r="V1470" s="6">
        <f>'Τα Στοιχήματα μου'!E1470*U1470</f>
        <v>0</v>
      </c>
      <c r="W1470" s="5">
        <f>IF('Τα Στοιχήματα μου'!E1470&lt;&gt;0,V1470/(100/I1470),W1469)</f>
        <v>1.4422218253259509</v>
      </c>
      <c r="X1470" s="7"/>
      <c r="Y1470" s="6">
        <f>COUNTIF('Τα Στοιχήματα μου'!$F$23:F1470,"W")+COUNTIF('Τα Στοιχήματα μου'!$F$23:F1470,"L")</f>
        <v>5</v>
      </c>
      <c r="Z1470" s="6">
        <f>COUNTIF('Τα Στοιχήματα μου'!$F$23:F1470,"W")</f>
        <v>3</v>
      </c>
      <c r="AA1470" s="4">
        <f>COUNTIF('Τα Στοιχήματα μου'!$F$23:F1470,"W")/(COUNTIF('Τα Στοιχήματα μου'!$F$23:F1470,"W")+COUNTIF('Τα Στοιχήματα μου'!$F$23:F1470,"L"))</f>
        <v>0.6</v>
      </c>
    </row>
    <row r="1471" spans="2:27">
      <c r="B1471" s="6">
        <f t="shared" si="22"/>
        <v>1449</v>
      </c>
      <c r="I1471" s="6">
        <f>I1470+1</f>
        <v>1449</v>
      </c>
      <c r="J1471" s="6">
        <f>'Τα Στοιχήματα μου'!D1471</f>
        <v>0</v>
      </c>
      <c r="K1471" s="6">
        <f>'Τα Στοιχήματα μου'!E1471</f>
        <v>0</v>
      </c>
      <c r="L1471" s="6">
        <f>'Τα Στοιχήματα μου'!F1471</f>
        <v>0</v>
      </c>
      <c r="M1471" s="7"/>
      <c r="N1471" s="5">
        <f>AVERAGE('Τα Στοιχήματα μου'!$E$23:E1471)</f>
        <v>2.956</v>
      </c>
      <c r="O1471" s="6" t="str">
        <f>IF('Τα Στοιχήματα μου'!E1471&lt;&gt;0,1/'Τα Στοιχήματα μου'!E1471,"")</f>
        <v/>
      </c>
      <c r="P1471" s="6">
        <f>SUM($O$23:O1471)</f>
        <v>3.4668730650154802</v>
      </c>
      <c r="Q1471" s="6">
        <f>(1-(1/P1471))*100</f>
        <v>71.155563493480983</v>
      </c>
      <c r="R1471" s="6">
        <f>IF('Τα Στοιχήματα μου'!E1471&lt;&gt;0,(100-($Q$1022*100)/100)/'Τα Στοιχήματα μου'!E1471,0)</f>
        <v>0</v>
      </c>
      <c r="S1471" s="6">
        <f>R1471*('Τα Στοιχήματα μου'!E1471-1)</f>
        <v>0</v>
      </c>
      <c r="T1471" s="5">
        <f>SUM($S$23:S1471)/100+1</f>
        <v>1.4422218253259511</v>
      </c>
      <c r="U1471" s="6">
        <f>IF('Τα Στοιχήματα μου'!E1471&lt;&gt;0,(100-(Q1471*100)/100)/'Τα Στοιχήματα μου'!E1471,0)</f>
        <v>0</v>
      </c>
      <c r="V1471" s="6">
        <f>'Τα Στοιχήματα μου'!E1471*U1471</f>
        <v>0</v>
      </c>
      <c r="W1471" s="5">
        <f>IF('Τα Στοιχήματα μου'!E1471&lt;&gt;0,V1471/(100/I1471),W1470)</f>
        <v>1.4422218253259509</v>
      </c>
      <c r="X1471" s="7"/>
      <c r="Y1471" s="6">
        <f>COUNTIF('Τα Στοιχήματα μου'!$F$23:F1471,"W")+COUNTIF('Τα Στοιχήματα μου'!$F$23:F1471,"L")</f>
        <v>5</v>
      </c>
      <c r="Z1471" s="6">
        <f>COUNTIF('Τα Στοιχήματα μου'!$F$23:F1471,"W")</f>
        <v>3</v>
      </c>
      <c r="AA1471" s="4">
        <f>COUNTIF('Τα Στοιχήματα μου'!$F$23:F1471,"W")/(COUNTIF('Τα Στοιχήματα μου'!$F$23:F1471,"W")+COUNTIF('Τα Στοιχήματα μου'!$F$23:F1471,"L"))</f>
        <v>0.6</v>
      </c>
    </row>
    <row r="1472" spans="2:27">
      <c r="B1472" s="6">
        <f t="shared" si="22"/>
        <v>1450</v>
      </c>
      <c r="I1472" s="6">
        <f>I1471+1</f>
        <v>1450</v>
      </c>
      <c r="J1472" s="6">
        <f>'Τα Στοιχήματα μου'!D1472</f>
        <v>0</v>
      </c>
      <c r="K1472" s="6">
        <f>'Τα Στοιχήματα μου'!E1472</f>
        <v>0</v>
      </c>
      <c r="L1472" s="6">
        <f>'Τα Στοιχήματα μου'!F1472</f>
        <v>0</v>
      </c>
      <c r="M1472" s="7"/>
      <c r="N1472" s="5">
        <f>AVERAGE('Τα Στοιχήματα μου'!$E$23:E1472)</f>
        <v>2.956</v>
      </c>
      <c r="O1472" s="6" t="str">
        <f>IF('Τα Στοιχήματα μου'!E1472&lt;&gt;0,1/'Τα Στοιχήματα μου'!E1472,"")</f>
        <v/>
      </c>
      <c r="P1472" s="6">
        <f>SUM($O$23:O1472)</f>
        <v>3.4668730650154802</v>
      </c>
      <c r="Q1472" s="6">
        <f>(1-(1/P1472))*100</f>
        <v>71.155563493480983</v>
      </c>
      <c r="R1472" s="6">
        <f>IF('Τα Στοιχήματα μου'!E1472&lt;&gt;0,(100-($Q$1022*100)/100)/'Τα Στοιχήματα μου'!E1472,0)</f>
        <v>0</v>
      </c>
      <c r="S1472" s="6">
        <f>R1472*('Τα Στοιχήματα μου'!E1472-1)</f>
        <v>0</v>
      </c>
      <c r="T1472" s="5">
        <f>SUM($S$23:S1472)/100+1</f>
        <v>1.4422218253259511</v>
      </c>
      <c r="U1472" s="6">
        <f>IF('Τα Στοιχήματα μου'!E1472&lt;&gt;0,(100-(Q1472*100)/100)/'Τα Στοιχήματα μου'!E1472,0)</f>
        <v>0</v>
      </c>
      <c r="V1472" s="6">
        <f>'Τα Στοιχήματα μου'!E1472*U1472</f>
        <v>0</v>
      </c>
      <c r="W1472" s="5">
        <f>IF('Τα Στοιχήματα μου'!E1472&lt;&gt;0,V1472/(100/I1472),W1471)</f>
        <v>1.4422218253259509</v>
      </c>
      <c r="X1472" s="7"/>
      <c r="Y1472" s="6">
        <f>COUNTIF('Τα Στοιχήματα μου'!$F$23:F1472,"W")+COUNTIF('Τα Στοιχήματα μου'!$F$23:F1472,"L")</f>
        <v>5</v>
      </c>
      <c r="Z1472" s="6">
        <f>COUNTIF('Τα Στοιχήματα μου'!$F$23:F1472,"W")</f>
        <v>3</v>
      </c>
      <c r="AA1472" s="4">
        <f>COUNTIF('Τα Στοιχήματα μου'!$F$23:F1472,"W")/(COUNTIF('Τα Στοιχήματα μου'!$F$23:F1472,"W")+COUNTIF('Τα Στοιχήματα μου'!$F$23:F1472,"L"))</f>
        <v>0.6</v>
      </c>
    </row>
    <row r="1473" spans="2:27">
      <c r="B1473" s="6">
        <f t="shared" si="22"/>
        <v>1451</v>
      </c>
      <c r="I1473" s="6">
        <f>I1472+1</f>
        <v>1451</v>
      </c>
      <c r="J1473" s="6">
        <f>'Τα Στοιχήματα μου'!D1473</f>
        <v>0</v>
      </c>
      <c r="K1473" s="6">
        <f>'Τα Στοιχήματα μου'!E1473</f>
        <v>0</v>
      </c>
      <c r="L1473" s="6">
        <f>'Τα Στοιχήματα μου'!F1473</f>
        <v>0</v>
      </c>
      <c r="M1473" s="7"/>
      <c r="N1473" s="5">
        <f>AVERAGE('Τα Στοιχήματα μου'!$E$23:E1473)</f>
        <v>2.956</v>
      </c>
      <c r="O1473" s="6" t="str">
        <f>IF('Τα Στοιχήματα μου'!E1473&lt;&gt;0,1/'Τα Στοιχήματα μου'!E1473,"")</f>
        <v/>
      </c>
      <c r="P1473" s="6">
        <f>SUM($O$23:O1473)</f>
        <v>3.4668730650154802</v>
      </c>
      <c r="Q1473" s="6">
        <f>(1-(1/P1473))*100</f>
        <v>71.155563493480983</v>
      </c>
      <c r="R1473" s="6">
        <f>IF('Τα Στοιχήματα μου'!E1473&lt;&gt;0,(100-($Q$1022*100)/100)/'Τα Στοιχήματα μου'!E1473,0)</f>
        <v>0</v>
      </c>
      <c r="S1473" s="6">
        <f>R1473*('Τα Στοιχήματα μου'!E1473-1)</f>
        <v>0</v>
      </c>
      <c r="T1473" s="5">
        <f>SUM($S$23:S1473)/100+1</f>
        <v>1.4422218253259511</v>
      </c>
      <c r="U1473" s="6">
        <f>IF('Τα Στοιχήματα μου'!E1473&lt;&gt;0,(100-(Q1473*100)/100)/'Τα Στοιχήματα μου'!E1473,0)</f>
        <v>0</v>
      </c>
      <c r="V1473" s="6">
        <f>'Τα Στοιχήματα μου'!E1473*U1473</f>
        <v>0</v>
      </c>
      <c r="W1473" s="5">
        <f>IF('Τα Στοιχήματα μου'!E1473&lt;&gt;0,V1473/(100/I1473),W1472)</f>
        <v>1.4422218253259509</v>
      </c>
      <c r="X1473" s="7"/>
      <c r="Y1473" s="6">
        <f>COUNTIF('Τα Στοιχήματα μου'!$F$23:F1473,"W")+COUNTIF('Τα Στοιχήματα μου'!$F$23:F1473,"L")</f>
        <v>5</v>
      </c>
      <c r="Z1473" s="6">
        <f>COUNTIF('Τα Στοιχήματα μου'!$F$23:F1473,"W")</f>
        <v>3</v>
      </c>
      <c r="AA1473" s="4">
        <f>COUNTIF('Τα Στοιχήματα μου'!$F$23:F1473,"W")/(COUNTIF('Τα Στοιχήματα μου'!$F$23:F1473,"W")+COUNTIF('Τα Στοιχήματα μου'!$F$23:F1473,"L"))</f>
        <v>0.6</v>
      </c>
    </row>
    <row r="1474" spans="2:27">
      <c r="B1474" s="6">
        <f t="shared" si="22"/>
        <v>1452</v>
      </c>
      <c r="I1474" s="6">
        <f>I1473+1</f>
        <v>1452</v>
      </c>
      <c r="J1474" s="6">
        <f>'Τα Στοιχήματα μου'!D1474</f>
        <v>0</v>
      </c>
      <c r="K1474" s="6">
        <f>'Τα Στοιχήματα μου'!E1474</f>
        <v>0</v>
      </c>
      <c r="L1474" s="6">
        <f>'Τα Στοιχήματα μου'!F1474</f>
        <v>0</v>
      </c>
      <c r="M1474" s="7"/>
      <c r="N1474" s="5">
        <f>AVERAGE('Τα Στοιχήματα μου'!$E$23:E1474)</f>
        <v>2.956</v>
      </c>
      <c r="O1474" s="6" t="str">
        <f>IF('Τα Στοιχήματα μου'!E1474&lt;&gt;0,1/'Τα Στοιχήματα μου'!E1474,"")</f>
        <v/>
      </c>
      <c r="P1474" s="6">
        <f>SUM($O$23:O1474)</f>
        <v>3.4668730650154802</v>
      </c>
      <c r="Q1474" s="6">
        <f>(1-(1/P1474))*100</f>
        <v>71.155563493480983</v>
      </c>
      <c r="R1474" s="6">
        <f>IF('Τα Στοιχήματα μου'!E1474&lt;&gt;0,(100-($Q$1022*100)/100)/'Τα Στοιχήματα μου'!E1474,0)</f>
        <v>0</v>
      </c>
      <c r="S1474" s="6">
        <f>R1474*('Τα Στοιχήματα μου'!E1474-1)</f>
        <v>0</v>
      </c>
      <c r="T1474" s="5">
        <f>SUM($S$23:S1474)/100+1</f>
        <v>1.4422218253259511</v>
      </c>
      <c r="U1474" s="6">
        <f>IF('Τα Στοιχήματα μου'!E1474&lt;&gt;0,(100-(Q1474*100)/100)/'Τα Στοιχήματα μου'!E1474,0)</f>
        <v>0</v>
      </c>
      <c r="V1474" s="6">
        <f>'Τα Στοιχήματα μου'!E1474*U1474</f>
        <v>0</v>
      </c>
      <c r="W1474" s="5">
        <f>IF('Τα Στοιχήματα μου'!E1474&lt;&gt;0,V1474/(100/I1474),W1473)</f>
        <v>1.4422218253259509</v>
      </c>
      <c r="X1474" s="7"/>
      <c r="Y1474" s="6">
        <f>COUNTIF('Τα Στοιχήματα μου'!$F$23:F1474,"W")+COUNTIF('Τα Στοιχήματα μου'!$F$23:F1474,"L")</f>
        <v>5</v>
      </c>
      <c r="Z1474" s="6">
        <f>COUNTIF('Τα Στοιχήματα μου'!$F$23:F1474,"W")</f>
        <v>3</v>
      </c>
      <c r="AA1474" s="4">
        <f>COUNTIF('Τα Στοιχήματα μου'!$F$23:F1474,"W")/(COUNTIF('Τα Στοιχήματα μου'!$F$23:F1474,"W")+COUNTIF('Τα Στοιχήματα μου'!$F$23:F1474,"L"))</f>
        <v>0.6</v>
      </c>
    </row>
    <row r="1475" spans="2:27">
      <c r="B1475" s="6">
        <f t="shared" si="22"/>
        <v>1453</v>
      </c>
      <c r="I1475" s="6">
        <f>I1474+1</f>
        <v>1453</v>
      </c>
      <c r="J1475" s="6">
        <f>'Τα Στοιχήματα μου'!D1475</f>
        <v>0</v>
      </c>
      <c r="K1475" s="6">
        <f>'Τα Στοιχήματα μου'!E1475</f>
        <v>0</v>
      </c>
      <c r="L1475" s="6">
        <f>'Τα Στοιχήματα μου'!F1475</f>
        <v>0</v>
      </c>
      <c r="M1475" s="7"/>
      <c r="N1475" s="5">
        <f>AVERAGE('Τα Στοιχήματα μου'!$E$23:E1475)</f>
        <v>2.956</v>
      </c>
      <c r="O1475" s="6" t="str">
        <f>IF('Τα Στοιχήματα μου'!E1475&lt;&gt;0,1/'Τα Στοιχήματα μου'!E1475,"")</f>
        <v/>
      </c>
      <c r="P1475" s="6">
        <f>SUM($O$23:O1475)</f>
        <v>3.4668730650154802</v>
      </c>
      <c r="Q1475" s="6">
        <f>(1-(1/P1475))*100</f>
        <v>71.155563493480983</v>
      </c>
      <c r="R1475" s="6">
        <f>IF('Τα Στοιχήματα μου'!E1475&lt;&gt;0,(100-($Q$1022*100)/100)/'Τα Στοιχήματα μου'!E1475,0)</f>
        <v>0</v>
      </c>
      <c r="S1475" s="6">
        <f>R1475*('Τα Στοιχήματα μου'!E1475-1)</f>
        <v>0</v>
      </c>
      <c r="T1475" s="5">
        <f>SUM($S$23:S1475)/100+1</f>
        <v>1.4422218253259511</v>
      </c>
      <c r="U1475" s="6">
        <f>IF('Τα Στοιχήματα μου'!E1475&lt;&gt;0,(100-(Q1475*100)/100)/'Τα Στοιχήματα μου'!E1475,0)</f>
        <v>0</v>
      </c>
      <c r="V1475" s="6">
        <f>'Τα Στοιχήματα μου'!E1475*U1475</f>
        <v>0</v>
      </c>
      <c r="W1475" s="5">
        <f>IF('Τα Στοιχήματα μου'!E1475&lt;&gt;0,V1475/(100/I1475),W1474)</f>
        <v>1.4422218253259509</v>
      </c>
      <c r="X1475" s="7"/>
      <c r="Y1475" s="6">
        <f>COUNTIF('Τα Στοιχήματα μου'!$F$23:F1475,"W")+COUNTIF('Τα Στοιχήματα μου'!$F$23:F1475,"L")</f>
        <v>5</v>
      </c>
      <c r="Z1475" s="6">
        <f>COUNTIF('Τα Στοιχήματα μου'!$F$23:F1475,"W")</f>
        <v>3</v>
      </c>
      <c r="AA1475" s="4">
        <f>COUNTIF('Τα Στοιχήματα μου'!$F$23:F1475,"W")/(COUNTIF('Τα Στοιχήματα μου'!$F$23:F1475,"W")+COUNTIF('Τα Στοιχήματα μου'!$F$23:F1475,"L"))</f>
        <v>0.6</v>
      </c>
    </row>
    <row r="1476" spans="2:27">
      <c r="B1476" s="6">
        <f t="shared" si="22"/>
        <v>1454</v>
      </c>
      <c r="I1476" s="6">
        <f>I1475+1</f>
        <v>1454</v>
      </c>
      <c r="J1476" s="6">
        <f>'Τα Στοιχήματα μου'!D1476</f>
        <v>0</v>
      </c>
      <c r="K1476" s="6">
        <f>'Τα Στοιχήματα μου'!E1476</f>
        <v>0</v>
      </c>
      <c r="L1476" s="6">
        <f>'Τα Στοιχήματα μου'!F1476</f>
        <v>0</v>
      </c>
      <c r="M1476" s="7"/>
      <c r="N1476" s="5">
        <f>AVERAGE('Τα Στοιχήματα μου'!$E$23:E1476)</f>
        <v>2.956</v>
      </c>
      <c r="O1476" s="6" t="str">
        <f>IF('Τα Στοιχήματα μου'!E1476&lt;&gt;0,1/'Τα Στοιχήματα μου'!E1476,"")</f>
        <v/>
      </c>
      <c r="P1476" s="6">
        <f>SUM($O$23:O1476)</f>
        <v>3.4668730650154802</v>
      </c>
      <c r="Q1476" s="6">
        <f>(1-(1/P1476))*100</f>
        <v>71.155563493480983</v>
      </c>
      <c r="R1476" s="6">
        <f>IF('Τα Στοιχήματα μου'!E1476&lt;&gt;0,(100-($Q$1022*100)/100)/'Τα Στοιχήματα μου'!E1476,0)</f>
        <v>0</v>
      </c>
      <c r="S1476" s="6">
        <f>R1476*('Τα Στοιχήματα μου'!E1476-1)</f>
        <v>0</v>
      </c>
      <c r="T1476" s="5">
        <f>SUM($S$23:S1476)/100+1</f>
        <v>1.4422218253259511</v>
      </c>
      <c r="U1476" s="6">
        <f>IF('Τα Στοιχήματα μου'!E1476&lt;&gt;0,(100-(Q1476*100)/100)/'Τα Στοιχήματα μου'!E1476,0)</f>
        <v>0</v>
      </c>
      <c r="V1476" s="6">
        <f>'Τα Στοιχήματα μου'!E1476*U1476</f>
        <v>0</v>
      </c>
      <c r="W1476" s="5">
        <f>IF('Τα Στοιχήματα μου'!E1476&lt;&gt;0,V1476/(100/I1476),W1475)</f>
        <v>1.4422218253259509</v>
      </c>
      <c r="X1476" s="7"/>
      <c r="Y1476" s="6">
        <f>COUNTIF('Τα Στοιχήματα μου'!$F$23:F1476,"W")+COUNTIF('Τα Στοιχήματα μου'!$F$23:F1476,"L")</f>
        <v>5</v>
      </c>
      <c r="Z1476" s="6">
        <f>COUNTIF('Τα Στοιχήματα μου'!$F$23:F1476,"W")</f>
        <v>3</v>
      </c>
      <c r="AA1476" s="4">
        <f>COUNTIF('Τα Στοιχήματα μου'!$F$23:F1476,"W")/(COUNTIF('Τα Στοιχήματα μου'!$F$23:F1476,"W")+COUNTIF('Τα Στοιχήματα μου'!$F$23:F1476,"L"))</f>
        <v>0.6</v>
      </c>
    </row>
    <row r="1477" spans="2:27">
      <c r="B1477" s="6">
        <f t="shared" si="22"/>
        <v>1455</v>
      </c>
      <c r="I1477" s="6">
        <f>I1476+1</f>
        <v>1455</v>
      </c>
      <c r="J1477" s="6">
        <f>'Τα Στοιχήματα μου'!D1477</f>
        <v>0</v>
      </c>
      <c r="K1477" s="6">
        <f>'Τα Στοιχήματα μου'!E1477</f>
        <v>0</v>
      </c>
      <c r="L1477" s="6">
        <f>'Τα Στοιχήματα μου'!F1477</f>
        <v>0</v>
      </c>
      <c r="M1477" s="7"/>
      <c r="N1477" s="5">
        <f>AVERAGE('Τα Στοιχήματα μου'!$E$23:E1477)</f>
        <v>2.956</v>
      </c>
      <c r="O1477" s="6" t="str">
        <f>IF('Τα Στοιχήματα μου'!E1477&lt;&gt;0,1/'Τα Στοιχήματα μου'!E1477,"")</f>
        <v/>
      </c>
      <c r="P1477" s="6">
        <f>SUM($O$23:O1477)</f>
        <v>3.4668730650154802</v>
      </c>
      <c r="Q1477" s="6">
        <f>(1-(1/P1477))*100</f>
        <v>71.155563493480983</v>
      </c>
      <c r="R1477" s="6">
        <f>IF('Τα Στοιχήματα μου'!E1477&lt;&gt;0,(100-($Q$1022*100)/100)/'Τα Στοιχήματα μου'!E1477,0)</f>
        <v>0</v>
      </c>
      <c r="S1477" s="6">
        <f>R1477*('Τα Στοιχήματα μου'!E1477-1)</f>
        <v>0</v>
      </c>
      <c r="T1477" s="5">
        <f>SUM($S$23:S1477)/100+1</f>
        <v>1.4422218253259511</v>
      </c>
      <c r="U1477" s="6">
        <f>IF('Τα Στοιχήματα μου'!E1477&lt;&gt;0,(100-(Q1477*100)/100)/'Τα Στοιχήματα μου'!E1477,0)</f>
        <v>0</v>
      </c>
      <c r="V1477" s="6">
        <f>'Τα Στοιχήματα μου'!E1477*U1477</f>
        <v>0</v>
      </c>
      <c r="W1477" s="5">
        <f>IF('Τα Στοιχήματα μου'!E1477&lt;&gt;0,V1477/(100/I1477),W1476)</f>
        <v>1.4422218253259509</v>
      </c>
      <c r="X1477" s="7"/>
      <c r="Y1477" s="6">
        <f>COUNTIF('Τα Στοιχήματα μου'!$F$23:F1477,"W")+COUNTIF('Τα Στοιχήματα μου'!$F$23:F1477,"L")</f>
        <v>5</v>
      </c>
      <c r="Z1477" s="6">
        <f>COUNTIF('Τα Στοιχήματα μου'!$F$23:F1477,"W")</f>
        <v>3</v>
      </c>
      <c r="AA1477" s="4">
        <f>COUNTIF('Τα Στοιχήματα μου'!$F$23:F1477,"W")/(COUNTIF('Τα Στοιχήματα μου'!$F$23:F1477,"W")+COUNTIF('Τα Στοιχήματα μου'!$F$23:F1477,"L"))</f>
        <v>0.6</v>
      </c>
    </row>
    <row r="1478" spans="2:27">
      <c r="B1478" s="6">
        <f t="shared" si="22"/>
        <v>1456</v>
      </c>
      <c r="I1478" s="6">
        <f>I1477+1</f>
        <v>1456</v>
      </c>
      <c r="J1478" s="6">
        <f>'Τα Στοιχήματα μου'!D1478</f>
        <v>0</v>
      </c>
      <c r="K1478" s="6">
        <f>'Τα Στοιχήματα μου'!E1478</f>
        <v>0</v>
      </c>
      <c r="L1478" s="6">
        <f>'Τα Στοιχήματα μου'!F1478</f>
        <v>0</v>
      </c>
      <c r="M1478" s="7"/>
      <c r="N1478" s="5">
        <f>AVERAGE('Τα Στοιχήματα μου'!$E$23:E1478)</f>
        <v>2.956</v>
      </c>
      <c r="O1478" s="6" t="str">
        <f>IF('Τα Στοιχήματα μου'!E1478&lt;&gt;0,1/'Τα Στοιχήματα μου'!E1478,"")</f>
        <v/>
      </c>
      <c r="P1478" s="6">
        <f>SUM($O$23:O1478)</f>
        <v>3.4668730650154802</v>
      </c>
      <c r="Q1478" s="6">
        <f>(1-(1/P1478))*100</f>
        <v>71.155563493480983</v>
      </c>
      <c r="R1478" s="6">
        <f>IF('Τα Στοιχήματα μου'!E1478&lt;&gt;0,(100-($Q$1022*100)/100)/'Τα Στοιχήματα μου'!E1478,0)</f>
        <v>0</v>
      </c>
      <c r="S1478" s="6">
        <f>R1478*('Τα Στοιχήματα μου'!E1478-1)</f>
        <v>0</v>
      </c>
      <c r="T1478" s="5">
        <f>SUM($S$23:S1478)/100+1</f>
        <v>1.4422218253259511</v>
      </c>
      <c r="U1478" s="6">
        <f>IF('Τα Στοιχήματα μου'!E1478&lt;&gt;0,(100-(Q1478*100)/100)/'Τα Στοιχήματα μου'!E1478,0)</f>
        <v>0</v>
      </c>
      <c r="V1478" s="6">
        <f>'Τα Στοιχήματα μου'!E1478*U1478</f>
        <v>0</v>
      </c>
      <c r="W1478" s="5">
        <f>IF('Τα Στοιχήματα μου'!E1478&lt;&gt;0,V1478/(100/I1478),W1477)</f>
        <v>1.4422218253259509</v>
      </c>
      <c r="X1478" s="7"/>
      <c r="Y1478" s="6">
        <f>COUNTIF('Τα Στοιχήματα μου'!$F$23:F1478,"W")+COUNTIF('Τα Στοιχήματα μου'!$F$23:F1478,"L")</f>
        <v>5</v>
      </c>
      <c r="Z1478" s="6">
        <f>COUNTIF('Τα Στοιχήματα μου'!$F$23:F1478,"W")</f>
        <v>3</v>
      </c>
      <c r="AA1478" s="4">
        <f>COUNTIF('Τα Στοιχήματα μου'!$F$23:F1478,"W")/(COUNTIF('Τα Στοιχήματα μου'!$F$23:F1478,"W")+COUNTIF('Τα Στοιχήματα μου'!$F$23:F1478,"L"))</f>
        <v>0.6</v>
      </c>
    </row>
    <row r="1479" spans="2:27">
      <c r="B1479" s="6">
        <f t="shared" si="22"/>
        <v>1457</v>
      </c>
      <c r="I1479" s="6">
        <f>I1478+1</f>
        <v>1457</v>
      </c>
      <c r="J1479" s="6">
        <f>'Τα Στοιχήματα μου'!D1479</f>
        <v>0</v>
      </c>
      <c r="K1479" s="6">
        <f>'Τα Στοιχήματα μου'!E1479</f>
        <v>0</v>
      </c>
      <c r="L1479" s="6">
        <f>'Τα Στοιχήματα μου'!F1479</f>
        <v>0</v>
      </c>
      <c r="M1479" s="7"/>
      <c r="N1479" s="5">
        <f>AVERAGE('Τα Στοιχήματα μου'!$E$23:E1479)</f>
        <v>2.956</v>
      </c>
      <c r="O1479" s="6" t="str">
        <f>IF('Τα Στοιχήματα μου'!E1479&lt;&gt;0,1/'Τα Στοιχήματα μου'!E1479,"")</f>
        <v/>
      </c>
      <c r="P1479" s="6">
        <f>SUM($O$23:O1479)</f>
        <v>3.4668730650154802</v>
      </c>
      <c r="Q1479" s="6">
        <f>(1-(1/P1479))*100</f>
        <v>71.155563493480983</v>
      </c>
      <c r="R1479" s="6">
        <f>IF('Τα Στοιχήματα μου'!E1479&lt;&gt;0,(100-($Q$1022*100)/100)/'Τα Στοιχήματα μου'!E1479,0)</f>
        <v>0</v>
      </c>
      <c r="S1479" s="6">
        <f>R1479*('Τα Στοιχήματα μου'!E1479-1)</f>
        <v>0</v>
      </c>
      <c r="T1479" s="5">
        <f>SUM($S$23:S1479)/100+1</f>
        <v>1.4422218253259511</v>
      </c>
      <c r="U1479" s="6">
        <f>IF('Τα Στοιχήματα μου'!E1479&lt;&gt;0,(100-(Q1479*100)/100)/'Τα Στοιχήματα μου'!E1479,0)</f>
        <v>0</v>
      </c>
      <c r="V1479" s="6">
        <f>'Τα Στοιχήματα μου'!E1479*U1479</f>
        <v>0</v>
      </c>
      <c r="W1479" s="5">
        <f>IF('Τα Στοιχήματα μου'!E1479&lt;&gt;0,V1479/(100/I1479),W1478)</f>
        <v>1.4422218253259509</v>
      </c>
      <c r="X1479" s="7"/>
      <c r="Y1479" s="6">
        <f>COUNTIF('Τα Στοιχήματα μου'!$F$23:F1479,"W")+COUNTIF('Τα Στοιχήματα μου'!$F$23:F1479,"L")</f>
        <v>5</v>
      </c>
      <c r="Z1479" s="6">
        <f>COUNTIF('Τα Στοιχήματα μου'!$F$23:F1479,"W")</f>
        <v>3</v>
      </c>
      <c r="AA1479" s="4">
        <f>COUNTIF('Τα Στοιχήματα μου'!$F$23:F1479,"W")/(COUNTIF('Τα Στοιχήματα μου'!$F$23:F1479,"W")+COUNTIF('Τα Στοιχήματα μου'!$F$23:F1479,"L"))</f>
        <v>0.6</v>
      </c>
    </row>
    <row r="1480" spans="2:27">
      <c r="B1480" s="6">
        <f t="shared" si="22"/>
        <v>1458</v>
      </c>
      <c r="I1480" s="6">
        <f>I1479+1</f>
        <v>1458</v>
      </c>
      <c r="J1480" s="6">
        <f>'Τα Στοιχήματα μου'!D1480</f>
        <v>0</v>
      </c>
      <c r="K1480" s="6">
        <f>'Τα Στοιχήματα μου'!E1480</f>
        <v>0</v>
      </c>
      <c r="L1480" s="6">
        <f>'Τα Στοιχήματα μου'!F1480</f>
        <v>0</v>
      </c>
      <c r="M1480" s="7"/>
      <c r="N1480" s="5">
        <f>AVERAGE('Τα Στοιχήματα μου'!$E$23:E1480)</f>
        <v>2.956</v>
      </c>
      <c r="O1480" s="6" t="str">
        <f>IF('Τα Στοιχήματα μου'!E1480&lt;&gt;0,1/'Τα Στοιχήματα μου'!E1480,"")</f>
        <v/>
      </c>
      <c r="P1480" s="6">
        <f>SUM($O$23:O1480)</f>
        <v>3.4668730650154802</v>
      </c>
      <c r="Q1480" s="6">
        <f>(1-(1/P1480))*100</f>
        <v>71.155563493480983</v>
      </c>
      <c r="R1480" s="6">
        <f>IF('Τα Στοιχήματα μου'!E1480&lt;&gt;0,(100-($Q$1022*100)/100)/'Τα Στοιχήματα μου'!E1480,0)</f>
        <v>0</v>
      </c>
      <c r="S1480" s="6">
        <f>R1480*('Τα Στοιχήματα μου'!E1480-1)</f>
        <v>0</v>
      </c>
      <c r="T1480" s="5">
        <f>SUM($S$23:S1480)/100+1</f>
        <v>1.4422218253259511</v>
      </c>
      <c r="U1480" s="6">
        <f>IF('Τα Στοιχήματα μου'!E1480&lt;&gt;0,(100-(Q1480*100)/100)/'Τα Στοιχήματα μου'!E1480,0)</f>
        <v>0</v>
      </c>
      <c r="V1480" s="6">
        <f>'Τα Στοιχήματα μου'!E1480*U1480</f>
        <v>0</v>
      </c>
      <c r="W1480" s="5">
        <f>IF('Τα Στοιχήματα μου'!E1480&lt;&gt;0,V1480/(100/I1480),W1479)</f>
        <v>1.4422218253259509</v>
      </c>
      <c r="X1480" s="7"/>
      <c r="Y1480" s="6">
        <f>COUNTIF('Τα Στοιχήματα μου'!$F$23:F1480,"W")+COUNTIF('Τα Στοιχήματα μου'!$F$23:F1480,"L")</f>
        <v>5</v>
      </c>
      <c r="Z1480" s="6">
        <f>COUNTIF('Τα Στοιχήματα μου'!$F$23:F1480,"W")</f>
        <v>3</v>
      </c>
      <c r="AA1480" s="4">
        <f>COUNTIF('Τα Στοιχήματα μου'!$F$23:F1480,"W")/(COUNTIF('Τα Στοιχήματα μου'!$F$23:F1480,"W")+COUNTIF('Τα Στοιχήματα μου'!$F$23:F1480,"L"))</f>
        <v>0.6</v>
      </c>
    </row>
    <row r="1481" spans="2:27">
      <c r="B1481" s="6">
        <f t="shared" si="22"/>
        <v>1459</v>
      </c>
      <c r="I1481" s="6">
        <f>I1480+1</f>
        <v>1459</v>
      </c>
      <c r="J1481" s="6">
        <f>'Τα Στοιχήματα μου'!D1481</f>
        <v>0</v>
      </c>
      <c r="K1481" s="6">
        <f>'Τα Στοιχήματα μου'!E1481</f>
        <v>0</v>
      </c>
      <c r="L1481" s="6">
        <f>'Τα Στοιχήματα μου'!F1481</f>
        <v>0</v>
      </c>
      <c r="M1481" s="7"/>
      <c r="N1481" s="5">
        <f>AVERAGE('Τα Στοιχήματα μου'!$E$23:E1481)</f>
        <v>2.956</v>
      </c>
      <c r="O1481" s="6" t="str">
        <f>IF('Τα Στοιχήματα μου'!E1481&lt;&gt;0,1/'Τα Στοιχήματα μου'!E1481,"")</f>
        <v/>
      </c>
      <c r="P1481" s="6">
        <f>SUM($O$23:O1481)</f>
        <v>3.4668730650154802</v>
      </c>
      <c r="Q1481" s="6">
        <f>(1-(1/P1481))*100</f>
        <v>71.155563493480983</v>
      </c>
      <c r="R1481" s="6">
        <f>IF('Τα Στοιχήματα μου'!E1481&lt;&gt;0,(100-($Q$1022*100)/100)/'Τα Στοιχήματα μου'!E1481,0)</f>
        <v>0</v>
      </c>
      <c r="S1481" s="6">
        <f>R1481*('Τα Στοιχήματα μου'!E1481-1)</f>
        <v>0</v>
      </c>
      <c r="T1481" s="5">
        <f>SUM($S$23:S1481)/100+1</f>
        <v>1.4422218253259511</v>
      </c>
      <c r="U1481" s="6">
        <f>IF('Τα Στοιχήματα μου'!E1481&lt;&gt;0,(100-(Q1481*100)/100)/'Τα Στοιχήματα μου'!E1481,0)</f>
        <v>0</v>
      </c>
      <c r="V1481" s="6">
        <f>'Τα Στοιχήματα μου'!E1481*U1481</f>
        <v>0</v>
      </c>
      <c r="W1481" s="5">
        <f>IF('Τα Στοιχήματα μου'!E1481&lt;&gt;0,V1481/(100/I1481),W1480)</f>
        <v>1.4422218253259509</v>
      </c>
      <c r="X1481" s="7"/>
      <c r="Y1481" s="6">
        <f>COUNTIF('Τα Στοιχήματα μου'!$F$23:F1481,"W")+COUNTIF('Τα Στοιχήματα μου'!$F$23:F1481,"L")</f>
        <v>5</v>
      </c>
      <c r="Z1481" s="6">
        <f>COUNTIF('Τα Στοιχήματα μου'!$F$23:F1481,"W")</f>
        <v>3</v>
      </c>
      <c r="AA1481" s="4">
        <f>COUNTIF('Τα Στοιχήματα μου'!$F$23:F1481,"W")/(COUNTIF('Τα Στοιχήματα μου'!$F$23:F1481,"W")+COUNTIF('Τα Στοιχήματα μου'!$F$23:F1481,"L"))</f>
        <v>0.6</v>
      </c>
    </row>
    <row r="1482" spans="2:27">
      <c r="B1482" s="6">
        <f t="shared" si="22"/>
        <v>1460</v>
      </c>
      <c r="I1482" s="6">
        <f>I1481+1</f>
        <v>1460</v>
      </c>
      <c r="J1482" s="6">
        <f>'Τα Στοιχήματα μου'!D1482</f>
        <v>0</v>
      </c>
      <c r="K1482" s="6">
        <f>'Τα Στοιχήματα μου'!E1482</f>
        <v>0</v>
      </c>
      <c r="L1482" s="6">
        <f>'Τα Στοιχήματα μου'!F1482</f>
        <v>0</v>
      </c>
      <c r="M1482" s="7"/>
      <c r="N1482" s="5">
        <f>AVERAGE('Τα Στοιχήματα μου'!$E$23:E1482)</f>
        <v>2.956</v>
      </c>
      <c r="O1482" s="6" t="str">
        <f>IF('Τα Στοιχήματα μου'!E1482&lt;&gt;0,1/'Τα Στοιχήματα μου'!E1482,"")</f>
        <v/>
      </c>
      <c r="P1482" s="6">
        <f>SUM($O$23:O1482)</f>
        <v>3.4668730650154802</v>
      </c>
      <c r="Q1482" s="6">
        <f>(1-(1/P1482))*100</f>
        <v>71.155563493480983</v>
      </c>
      <c r="R1482" s="6">
        <f>IF('Τα Στοιχήματα μου'!E1482&lt;&gt;0,(100-($Q$1022*100)/100)/'Τα Στοιχήματα μου'!E1482,0)</f>
        <v>0</v>
      </c>
      <c r="S1482" s="6">
        <f>R1482*('Τα Στοιχήματα μου'!E1482-1)</f>
        <v>0</v>
      </c>
      <c r="T1482" s="5">
        <f>SUM($S$23:S1482)/100+1</f>
        <v>1.4422218253259511</v>
      </c>
      <c r="U1482" s="6">
        <f>IF('Τα Στοιχήματα μου'!E1482&lt;&gt;0,(100-(Q1482*100)/100)/'Τα Στοιχήματα μου'!E1482,0)</f>
        <v>0</v>
      </c>
      <c r="V1482" s="6">
        <f>'Τα Στοιχήματα μου'!E1482*U1482</f>
        <v>0</v>
      </c>
      <c r="W1482" s="5">
        <f>IF('Τα Στοιχήματα μου'!E1482&lt;&gt;0,V1482/(100/I1482),W1481)</f>
        <v>1.4422218253259509</v>
      </c>
      <c r="X1482" s="7"/>
      <c r="Y1482" s="6">
        <f>COUNTIF('Τα Στοιχήματα μου'!$F$23:F1482,"W")+COUNTIF('Τα Στοιχήματα μου'!$F$23:F1482,"L")</f>
        <v>5</v>
      </c>
      <c r="Z1482" s="6">
        <f>COUNTIF('Τα Στοιχήματα μου'!$F$23:F1482,"W")</f>
        <v>3</v>
      </c>
      <c r="AA1482" s="4">
        <f>COUNTIF('Τα Στοιχήματα μου'!$F$23:F1482,"W")/(COUNTIF('Τα Στοιχήματα μου'!$F$23:F1482,"W")+COUNTIF('Τα Στοιχήματα μου'!$F$23:F1482,"L"))</f>
        <v>0.6</v>
      </c>
    </row>
    <row r="1483" spans="2:27">
      <c r="B1483" s="6">
        <f t="shared" si="22"/>
        <v>1461</v>
      </c>
      <c r="I1483" s="6">
        <f>I1482+1</f>
        <v>1461</v>
      </c>
      <c r="J1483" s="6">
        <f>'Τα Στοιχήματα μου'!D1483</f>
        <v>0</v>
      </c>
      <c r="K1483" s="6">
        <f>'Τα Στοιχήματα μου'!E1483</f>
        <v>0</v>
      </c>
      <c r="L1483" s="6">
        <f>'Τα Στοιχήματα μου'!F1483</f>
        <v>0</v>
      </c>
      <c r="M1483" s="7"/>
      <c r="N1483" s="5">
        <f>AVERAGE('Τα Στοιχήματα μου'!$E$23:E1483)</f>
        <v>2.956</v>
      </c>
      <c r="O1483" s="6" t="str">
        <f>IF('Τα Στοιχήματα μου'!E1483&lt;&gt;0,1/'Τα Στοιχήματα μου'!E1483,"")</f>
        <v/>
      </c>
      <c r="P1483" s="6">
        <f>SUM($O$23:O1483)</f>
        <v>3.4668730650154802</v>
      </c>
      <c r="Q1483" s="6">
        <f>(1-(1/P1483))*100</f>
        <v>71.155563493480983</v>
      </c>
      <c r="R1483" s="6">
        <f>IF('Τα Στοιχήματα μου'!E1483&lt;&gt;0,(100-($Q$1022*100)/100)/'Τα Στοιχήματα μου'!E1483,0)</f>
        <v>0</v>
      </c>
      <c r="S1483" s="6">
        <f>R1483*('Τα Στοιχήματα μου'!E1483-1)</f>
        <v>0</v>
      </c>
      <c r="T1483" s="5">
        <f>SUM($S$23:S1483)/100+1</f>
        <v>1.4422218253259511</v>
      </c>
      <c r="U1483" s="6">
        <f>IF('Τα Στοιχήματα μου'!E1483&lt;&gt;0,(100-(Q1483*100)/100)/'Τα Στοιχήματα μου'!E1483,0)</f>
        <v>0</v>
      </c>
      <c r="V1483" s="6">
        <f>'Τα Στοιχήματα μου'!E1483*U1483</f>
        <v>0</v>
      </c>
      <c r="W1483" s="5">
        <f>IF('Τα Στοιχήματα μου'!E1483&lt;&gt;0,V1483/(100/I1483),W1482)</f>
        <v>1.4422218253259509</v>
      </c>
      <c r="X1483" s="7"/>
      <c r="Y1483" s="6">
        <f>COUNTIF('Τα Στοιχήματα μου'!$F$23:F1483,"W")+COUNTIF('Τα Στοιχήματα μου'!$F$23:F1483,"L")</f>
        <v>5</v>
      </c>
      <c r="Z1483" s="6">
        <f>COUNTIF('Τα Στοιχήματα μου'!$F$23:F1483,"W")</f>
        <v>3</v>
      </c>
      <c r="AA1483" s="4">
        <f>COUNTIF('Τα Στοιχήματα μου'!$F$23:F1483,"W")/(COUNTIF('Τα Στοιχήματα μου'!$F$23:F1483,"W")+COUNTIF('Τα Στοιχήματα μου'!$F$23:F1483,"L"))</f>
        <v>0.6</v>
      </c>
    </row>
    <row r="1484" spans="2:27">
      <c r="B1484" s="6">
        <f t="shared" si="22"/>
        <v>1462</v>
      </c>
      <c r="I1484" s="6">
        <f>I1483+1</f>
        <v>1462</v>
      </c>
      <c r="J1484" s="6">
        <f>'Τα Στοιχήματα μου'!D1484</f>
        <v>0</v>
      </c>
      <c r="K1484" s="6">
        <f>'Τα Στοιχήματα μου'!E1484</f>
        <v>0</v>
      </c>
      <c r="L1484" s="6">
        <f>'Τα Στοιχήματα μου'!F1484</f>
        <v>0</v>
      </c>
      <c r="M1484" s="7"/>
      <c r="N1484" s="5">
        <f>AVERAGE('Τα Στοιχήματα μου'!$E$23:E1484)</f>
        <v>2.956</v>
      </c>
      <c r="O1484" s="6" t="str">
        <f>IF('Τα Στοιχήματα μου'!E1484&lt;&gt;0,1/'Τα Στοιχήματα μου'!E1484,"")</f>
        <v/>
      </c>
      <c r="P1484" s="6">
        <f>SUM($O$23:O1484)</f>
        <v>3.4668730650154802</v>
      </c>
      <c r="Q1484" s="6">
        <f>(1-(1/P1484))*100</f>
        <v>71.155563493480983</v>
      </c>
      <c r="R1484" s="6">
        <f>IF('Τα Στοιχήματα μου'!E1484&lt;&gt;0,(100-($Q$1022*100)/100)/'Τα Στοιχήματα μου'!E1484,0)</f>
        <v>0</v>
      </c>
      <c r="S1484" s="6">
        <f>R1484*('Τα Στοιχήματα μου'!E1484-1)</f>
        <v>0</v>
      </c>
      <c r="T1484" s="5">
        <f>SUM($S$23:S1484)/100+1</f>
        <v>1.4422218253259511</v>
      </c>
      <c r="U1484" s="6">
        <f>IF('Τα Στοιχήματα μου'!E1484&lt;&gt;0,(100-(Q1484*100)/100)/'Τα Στοιχήματα μου'!E1484,0)</f>
        <v>0</v>
      </c>
      <c r="V1484" s="6">
        <f>'Τα Στοιχήματα μου'!E1484*U1484</f>
        <v>0</v>
      </c>
      <c r="W1484" s="5">
        <f>IF('Τα Στοιχήματα μου'!E1484&lt;&gt;0,V1484/(100/I1484),W1483)</f>
        <v>1.4422218253259509</v>
      </c>
      <c r="X1484" s="7"/>
      <c r="Y1484" s="6">
        <f>COUNTIF('Τα Στοιχήματα μου'!$F$23:F1484,"W")+COUNTIF('Τα Στοιχήματα μου'!$F$23:F1484,"L")</f>
        <v>5</v>
      </c>
      <c r="Z1484" s="6">
        <f>COUNTIF('Τα Στοιχήματα μου'!$F$23:F1484,"W")</f>
        <v>3</v>
      </c>
      <c r="AA1484" s="4">
        <f>COUNTIF('Τα Στοιχήματα μου'!$F$23:F1484,"W")/(COUNTIF('Τα Στοιχήματα μου'!$F$23:F1484,"W")+COUNTIF('Τα Στοιχήματα μου'!$F$23:F1484,"L"))</f>
        <v>0.6</v>
      </c>
    </row>
    <row r="1485" spans="2:27">
      <c r="B1485" s="6">
        <f t="shared" si="22"/>
        <v>1463</v>
      </c>
      <c r="I1485" s="6">
        <f>I1484+1</f>
        <v>1463</v>
      </c>
      <c r="J1485" s="6">
        <f>'Τα Στοιχήματα μου'!D1485</f>
        <v>0</v>
      </c>
      <c r="K1485" s="6">
        <f>'Τα Στοιχήματα μου'!E1485</f>
        <v>0</v>
      </c>
      <c r="L1485" s="6">
        <f>'Τα Στοιχήματα μου'!F1485</f>
        <v>0</v>
      </c>
      <c r="M1485" s="7"/>
      <c r="N1485" s="5">
        <f>AVERAGE('Τα Στοιχήματα μου'!$E$23:E1485)</f>
        <v>2.956</v>
      </c>
      <c r="O1485" s="6" t="str">
        <f>IF('Τα Στοιχήματα μου'!E1485&lt;&gt;0,1/'Τα Στοιχήματα μου'!E1485,"")</f>
        <v/>
      </c>
      <c r="P1485" s="6">
        <f>SUM($O$23:O1485)</f>
        <v>3.4668730650154802</v>
      </c>
      <c r="Q1485" s="6">
        <f>(1-(1/P1485))*100</f>
        <v>71.155563493480983</v>
      </c>
      <c r="R1485" s="6">
        <f>IF('Τα Στοιχήματα μου'!E1485&lt;&gt;0,(100-($Q$1022*100)/100)/'Τα Στοιχήματα μου'!E1485,0)</f>
        <v>0</v>
      </c>
      <c r="S1485" s="6">
        <f>R1485*('Τα Στοιχήματα μου'!E1485-1)</f>
        <v>0</v>
      </c>
      <c r="T1485" s="5">
        <f>SUM($S$23:S1485)/100+1</f>
        <v>1.4422218253259511</v>
      </c>
      <c r="U1485" s="6">
        <f>IF('Τα Στοιχήματα μου'!E1485&lt;&gt;0,(100-(Q1485*100)/100)/'Τα Στοιχήματα μου'!E1485,0)</f>
        <v>0</v>
      </c>
      <c r="V1485" s="6">
        <f>'Τα Στοιχήματα μου'!E1485*U1485</f>
        <v>0</v>
      </c>
      <c r="W1485" s="5">
        <f>IF('Τα Στοιχήματα μου'!E1485&lt;&gt;0,V1485/(100/I1485),W1484)</f>
        <v>1.4422218253259509</v>
      </c>
      <c r="X1485" s="7"/>
      <c r="Y1485" s="6">
        <f>COUNTIF('Τα Στοιχήματα μου'!$F$23:F1485,"W")+COUNTIF('Τα Στοιχήματα μου'!$F$23:F1485,"L")</f>
        <v>5</v>
      </c>
      <c r="Z1485" s="6">
        <f>COUNTIF('Τα Στοιχήματα μου'!$F$23:F1485,"W")</f>
        <v>3</v>
      </c>
      <c r="AA1485" s="4">
        <f>COUNTIF('Τα Στοιχήματα μου'!$F$23:F1485,"W")/(COUNTIF('Τα Στοιχήματα μου'!$F$23:F1485,"W")+COUNTIF('Τα Στοιχήματα μου'!$F$23:F1485,"L"))</f>
        <v>0.6</v>
      </c>
    </row>
    <row r="1486" spans="2:27">
      <c r="B1486" s="6">
        <f t="shared" si="22"/>
        <v>1464</v>
      </c>
      <c r="I1486" s="6">
        <f>I1485+1</f>
        <v>1464</v>
      </c>
      <c r="J1486" s="6">
        <f>'Τα Στοιχήματα μου'!D1486</f>
        <v>0</v>
      </c>
      <c r="K1486" s="6">
        <f>'Τα Στοιχήματα μου'!E1486</f>
        <v>0</v>
      </c>
      <c r="L1486" s="6">
        <f>'Τα Στοιχήματα μου'!F1486</f>
        <v>0</v>
      </c>
      <c r="M1486" s="7"/>
      <c r="N1486" s="5">
        <f>AVERAGE('Τα Στοιχήματα μου'!$E$23:E1486)</f>
        <v>2.956</v>
      </c>
      <c r="O1486" s="6" t="str">
        <f>IF('Τα Στοιχήματα μου'!E1486&lt;&gt;0,1/'Τα Στοιχήματα μου'!E1486,"")</f>
        <v/>
      </c>
      <c r="P1486" s="6">
        <f>SUM($O$23:O1486)</f>
        <v>3.4668730650154802</v>
      </c>
      <c r="Q1486" s="6">
        <f>(1-(1/P1486))*100</f>
        <v>71.155563493480983</v>
      </c>
      <c r="R1486" s="6">
        <f>IF('Τα Στοιχήματα μου'!E1486&lt;&gt;0,(100-($Q$1022*100)/100)/'Τα Στοιχήματα μου'!E1486,0)</f>
        <v>0</v>
      </c>
      <c r="S1486" s="6">
        <f>R1486*('Τα Στοιχήματα μου'!E1486-1)</f>
        <v>0</v>
      </c>
      <c r="T1486" s="5">
        <f>SUM($S$23:S1486)/100+1</f>
        <v>1.4422218253259511</v>
      </c>
      <c r="U1486" s="6">
        <f>IF('Τα Στοιχήματα μου'!E1486&lt;&gt;0,(100-(Q1486*100)/100)/'Τα Στοιχήματα μου'!E1486,0)</f>
        <v>0</v>
      </c>
      <c r="V1486" s="6">
        <f>'Τα Στοιχήματα μου'!E1486*U1486</f>
        <v>0</v>
      </c>
      <c r="W1486" s="5">
        <f>IF('Τα Στοιχήματα μου'!E1486&lt;&gt;0,V1486/(100/I1486),W1485)</f>
        <v>1.4422218253259509</v>
      </c>
      <c r="X1486" s="7"/>
      <c r="Y1486" s="6">
        <f>COUNTIF('Τα Στοιχήματα μου'!$F$23:F1486,"W")+COUNTIF('Τα Στοιχήματα μου'!$F$23:F1486,"L")</f>
        <v>5</v>
      </c>
      <c r="Z1486" s="6">
        <f>COUNTIF('Τα Στοιχήματα μου'!$F$23:F1486,"W")</f>
        <v>3</v>
      </c>
      <c r="AA1486" s="4">
        <f>COUNTIF('Τα Στοιχήματα μου'!$F$23:F1486,"W")/(COUNTIF('Τα Στοιχήματα μου'!$F$23:F1486,"W")+COUNTIF('Τα Στοιχήματα μου'!$F$23:F1486,"L"))</f>
        <v>0.6</v>
      </c>
    </row>
    <row r="1487" spans="2:27">
      <c r="B1487" s="6">
        <f t="shared" si="22"/>
        <v>1465</v>
      </c>
      <c r="I1487" s="6">
        <f>I1486+1</f>
        <v>1465</v>
      </c>
      <c r="J1487" s="6">
        <f>'Τα Στοιχήματα μου'!D1487</f>
        <v>0</v>
      </c>
      <c r="K1487" s="6">
        <f>'Τα Στοιχήματα μου'!E1487</f>
        <v>0</v>
      </c>
      <c r="L1487" s="6">
        <f>'Τα Στοιχήματα μου'!F1487</f>
        <v>0</v>
      </c>
      <c r="M1487" s="7"/>
      <c r="N1487" s="5">
        <f>AVERAGE('Τα Στοιχήματα μου'!$E$23:E1487)</f>
        <v>2.956</v>
      </c>
      <c r="O1487" s="6" t="str">
        <f>IF('Τα Στοιχήματα μου'!E1487&lt;&gt;0,1/'Τα Στοιχήματα μου'!E1487,"")</f>
        <v/>
      </c>
      <c r="P1487" s="6">
        <f>SUM($O$23:O1487)</f>
        <v>3.4668730650154802</v>
      </c>
      <c r="Q1487" s="6">
        <f>(1-(1/P1487))*100</f>
        <v>71.155563493480983</v>
      </c>
      <c r="R1487" s="6">
        <f>IF('Τα Στοιχήματα μου'!E1487&lt;&gt;0,(100-($Q$1022*100)/100)/'Τα Στοιχήματα μου'!E1487,0)</f>
        <v>0</v>
      </c>
      <c r="S1487" s="6">
        <f>R1487*('Τα Στοιχήματα μου'!E1487-1)</f>
        <v>0</v>
      </c>
      <c r="T1487" s="5">
        <f>SUM($S$23:S1487)/100+1</f>
        <v>1.4422218253259511</v>
      </c>
      <c r="U1487" s="6">
        <f>IF('Τα Στοιχήματα μου'!E1487&lt;&gt;0,(100-(Q1487*100)/100)/'Τα Στοιχήματα μου'!E1487,0)</f>
        <v>0</v>
      </c>
      <c r="V1487" s="6">
        <f>'Τα Στοιχήματα μου'!E1487*U1487</f>
        <v>0</v>
      </c>
      <c r="W1487" s="5">
        <f>IF('Τα Στοιχήματα μου'!E1487&lt;&gt;0,V1487/(100/I1487),W1486)</f>
        <v>1.4422218253259509</v>
      </c>
      <c r="X1487" s="7"/>
      <c r="Y1487" s="6">
        <f>COUNTIF('Τα Στοιχήματα μου'!$F$23:F1487,"W")+COUNTIF('Τα Στοιχήματα μου'!$F$23:F1487,"L")</f>
        <v>5</v>
      </c>
      <c r="Z1487" s="6">
        <f>COUNTIF('Τα Στοιχήματα μου'!$F$23:F1487,"W")</f>
        <v>3</v>
      </c>
      <c r="AA1487" s="4">
        <f>COUNTIF('Τα Στοιχήματα μου'!$F$23:F1487,"W")/(COUNTIF('Τα Στοιχήματα μου'!$F$23:F1487,"W")+COUNTIF('Τα Στοιχήματα μου'!$F$23:F1487,"L"))</f>
        <v>0.6</v>
      </c>
    </row>
    <row r="1488" spans="2:27">
      <c r="B1488" s="6">
        <f t="shared" si="22"/>
        <v>1466</v>
      </c>
      <c r="I1488" s="6">
        <f>I1487+1</f>
        <v>1466</v>
      </c>
      <c r="J1488" s="6">
        <f>'Τα Στοιχήματα μου'!D1488</f>
        <v>0</v>
      </c>
      <c r="K1488" s="6">
        <f>'Τα Στοιχήματα μου'!E1488</f>
        <v>0</v>
      </c>
      <c r="L1488" s="6">
        <f>'Τα Στοιχήματα μου'!F1488</f>
        <v>0</v>
      </c>
      <c r="M1488" s="7"/>
      <c r="N1488" s="5">
        <f>AVERAGE('Τα Στοιχήματα μου'!$E$23:E1488)</f>
        <v>2.956</v>
      </c>
      <c r="O1488" s="6" t="str">
        <f>IF('Τα Στοιχήματα μου'!E1488&lt;&gt;0,1/'Τα Στοιχήματα μου'!E1488,"")</f>
        <v/>
      </c>
      <c r="P1488" s="6">
        <f>SUM($O$23:O1488)</f>
        <v>3.4668730650154802</v>
      </c>
      <c r="Q1488" s="6">
        <f>(1-(1/P1488))*100</f>
        <v>71.155563493480983</v>
      </c>
      <c r="R1488" s="6">
        <f>IF('Τα Στοιχήματα μου'!E1488&lt;&gt;0,(100-($Q$1022*100)/100)/'Τα Στοιχήματα μου'!E1488,0)</f>
        <v>0</v>
      </c>
      <c r="S1488" s="6">
        <f>R1488*('Τα Στοιχήματα μου'!E1488-1)</f>
        <v>0</v>
      </c>
      <c r="T1488" s="5">
        <f>SUM($S$23:S1488)/100+1</f>
        <v>1.4422218253259511</v>
      </c>
      <c r="U1488" s="6">
        <f>IF('Τα Στοιχήματα μου'!E1488&lt;&gt;0,(100-(Q1488*100)/100)/'Τα Στοιχήματα μου'!E1488,0)</f>
        <v>0</v>
      </c>
      <c r="V1488" s="6">
        <f>'Τα Στοιχήματα μου'!E1488*U1488</f>
        <v>0</v>
      </c>
      <c r="W1488" s="5">
        <f>IF('Τα Στοιχήματα μου'!E1488&lt;&gt;0,V1488/(100/I1488),W1487)</f>
        <v>1.4422218253259509</v>
      </c>
      <c r="X1488" s="7"/>
      <c r="Y1488" s="6">
        <f>COUNTIF('Τα Στοιχήματα μου'!$F$23:F1488,"W")+COUNTIF('Τα Στοιχήματα μου'!$F$23:F1488,"L")</f>
        <v>5</v>
      </c>
      <c r="Z1488" s="6">
        <f>COUNTIF('Τα Στοιχήματα μου'!$F$23:F1488,"W")</f>
        <v>3</v>
      </c>
      <c r="AA1488" s="4">
        <f>COUNTIF('Τα Στοιχήματα μου'!$F$23:F1488,"W")/(COUNTIF('Τα Στοιχήματα μου'!$F$23:F1488,"W")+COUNTIF('Τα Στοιχήματα μου'!$F$23:F1488,"L"))</f>
        <v>0.6</v>
      </c>
    </row>
    <row r="1489" spans="2:27">
      <c r="B1489" s="6">
        <f t="shared" si="22"/>
        <v>1467</v>
      </c>
      <c r="I1489" s="6">
        <f>I1488+1</f>
        <v>1467</v>
      </c>
      <c r="J1489" s="6">
        <f>'Τα Στοιχήματα μου'!D1489</f>
        <v>0</v>
      </c>
      <c r="K1489" s="6">
        <f>'Τα Στοιχήματα μου'!E1489</f>
        <v>0</v>
      </c>
      <c r="L1489" s="6">
        <f>'Τα Στοιχήματα μου'!F1489</f>
        <v>0</v>
      </c>
      <c r="M1489" s="7"/>
      <c r="N1489" s="5">
        <f>AVERAGE('Τα Στοιχήματα μου'!$E$23:E1489)</f>
        <v>2.956</v>
      </c>
      <c r="O1489" s="6" t="str">
        <f>IF('Τα Στοιχήματα μου'!E1489&lt;&gt;0,1/'Τα Στοιχήματα μου'!E1489,"")</f>
        <v/>
      </c>
      <c r="P1489" s="6">
        <f>SUM($O$23:O1489)</f>
        <v>3.4668730650154802</v>
      </c>
      <c r="Q1489" s="6">
        <f>(1-(1/P1489))*100</f>
        <v>71.155563493480983</v>
      </c>
      <c r="R1489" s="6">
        <f>IF('Τα Στοιχήματα μου'!E1489&lt;&gt;0,(100-($Q$1022*100)/100)/'Τα Στοιχήματα μου'!E1489,0)</f>
        <v>0</v>
      </c>
      <c r="S1489" s="6">
        <f>R1489*('Τα Στοιχήματα μου'!E1489-1)</f>
        <v>0</v>
      </c>
      <c r="T1489" s="5">
        <f>SUM($S$23:S1489)/100+1</f>
        <v>1.4422218253259511</v>
      </c>
      <c r="U1489" s="6">
        <f>IF('Τα Στοιχήματα μου'!E1489&lt;&gt;0,(100-(Q1489*100)/100)/'Τα Στοιχήματα μου'!E1489,0)</f>
        <v>0</v>
      </c>
      <c r="V1489" s="6">
        <f>'Τα Στοιχήματα μου'!E1489*U1489</f>
        <v>0</v>
      </c>
      <c r="W1489" s="5">
        <f>IF('Τα Στοιχήματα μου'!E1489&lt;&gt;0,V1489/(100/I1489),W1488)</f>
        <v>1.4422218253259509</v>
      </c>
      <c r="X1489" s="7"/>
      <c r="Y1489" s="6">
        <f>COUNTIF('Τα Στοιχήματα μου'!$F$23:F1489,"W")+COUNTIF('Τα Στοιχήματα μου'!$F$23:F1489,"L")</f>
        <v>5</v>
      </c>
      <c r="Z1489" s="6">
        <f>COUNTIF('Τα Στοιχήματα μου'!$F$23:F1489,"W")</f>
        <v>3</v>
      </c>
      <c r="AA1489" s="4">
        <f>COUNTIF('Τα Στοιχήματα μου'!$F$23:F1489,"W")/(COUNTIF('Τα Στοιχήματα μου'!$F$23:F1489,"W")+COUNTIF('Τα Στοιχήματα μου'!$F$23:F1489,"L"))</f>
        <v>0.6</v>
      </c>
    </row>
    <row r="1490" spans="2:27">
      <c r="B1490" s="6">
        <f t="shared" si="22"/>
        <v>1468</v>
      </c>
      <c r="I1490" s="6">
        <f>I1489+1</f>
        <v>1468</v>
      </c>
      <c r="J1490" s="6">
        <f>'Τα Στοιχήματα μου'!D1490</f>
        <v>0</v>
      </c>
      <c r="K1490" s="6">
        <f>'Τα Στοιχήματα μου'!E1490</f>
        <v>0</v>
      </c>
      <c r="L1490" s="6">
        <f>'Τα Στοιχήματα μου'!F1490</f>
        <v>0</v>
      </c>
      <c r="M1490" s="7"/>
      <c r="N1490" s="5">
        <f>AVERAGE('Τα Στοιχήματα μου'!$E$23:E1490)</f>
        <v>2.956</v>
      </c>
      <c r="O1490" s="6" t="str">
        <f>IF('Τα Στοιχήματα μου'!E1490&lt;&gt;0,1/'Τα Στοιχήματα μου'!E1490,"")</f>
        <v/>
      </c>
      <c r="P1490" s="6">
        <f>SUM($O$23:O1490)</f>
        <v>3.4668730650154802</v>
      </c>
      <c r="Q1490" s="6">
        <f>(1-(1/P1490))*100</f>
        <v>71.155563493480983</v>
      </c>
      <c r="R1490" s="6">
        <f>IF('Τα Στοιχήματα μου'!E1490&lt;&gt;0,(100-($Q$1022*100)/100)/'Τα Στοιχήματα μου'!E1490,0)</f>
        <v>0</v>
      </c>
      <c r="S1490" s="6">
        <f>R1490*('Τα Στοιχήματα μου'!E1490-1)</f>
        <v>0</v>
      </c>
      <c r="T1490" s="5">
        <f>SUM($S$23:S1490)/100+1</f>
        <v>1.4422218253259511</v>
      </c>
      <c r="U1490" s="6">
        <f>IF('Τα Στοιχήματα μου'!E1490&lt;&gt;0,(100-(Q1490*100)/100)/'Τα Στοιχήματα μου'!E1490,0)</f>
        <v>0</v>
      </c>
      <c r="V1490" s="6">
        <f>'Τα Στοιχήματα μου'!E1490*U1490</f>
        <v>0</v>
      </c>
      <c r="W1490" s="5">
        <f>IF('Τα Στοιχήματα μου'!E1490&lt;&gt;0,V1490/(100/I1490),W1489)</f>
        <v>1.4422218253259509</v>
      </c>
      <c r="X1490" s="7"/>
      <c r="Y1490" s="6">
        <f>COUNTIF('Τα Στοιχήματα μου'!$F$23:F1490,"W")+COUNTIF('Τα Στοιχήματα μου'!$F$23:F1490,"L")</f>
        <v>5</v>
      </c>
      <c r="Z1490" s="6">
        <f>COUNTIF('Τα Στοιχήματα μου'!$F$23:F1490,"W")</f>
        <v>3</v>
      </c>
      <c r="AA1490" s="4">
        <f>COUNTIF('Τα Στοιχήματα μου'!$F$23:F1490,"W")/(COUNTIF('Τα Στοιχήματα μου'!$F$23:F1490,"W")+COUNTIF('Τα Στοιχήματα μου'!$F$23:F1490,"L"))</f>
        <v>0.6</v>
      </c>
    </row>
    <row r="1491" spans="2:27">
      <c r="B1491" s="6">
        <f t="shared" si="22"/>
        <v>1469</v>
      </c>
      <c r="I1491" s="6">
        <f>I1490+1</f>
        <v>1469</v>
      </c>
      <c r="J1491" s="6">
        <f>'Τα Στοιχήματα μου'!D1491</f>
        <v>0</v>
      </c>
      <c r="K1491" s="6">
        <f>'Τα Στοιχήματα μου'!E1491</f>
        <v>0</v>
      </c>
      <c r="L1491" s="6">
        <f>'Τα Στοιχήματα μου'!F1491</f>
        <v>0</v>
      </c>
      <c r="M1491" s="7"/>
      <c r="N1491" s="5">
        <f>AVERAGE('Τα Στοιχήματα μου'!$E$23:E1491)</f>
        <v>2.956</v>
      </c>
      <c r="O1491" s="6" t="str">
        <f>IF('Τα Στοιχήματα μου'!E1491&lt;&gt;0,1/'Τα Στοιχήματα μου'!E1491,"")</f>
        <v/>
      </c>
      <c r="P1491" s="6">
        <f>SUM($O$23:O1491)</f>
        <v>3.4668730650154802</v>
      </c>
      <c r="Q1491" s="6">
        <f>(1-(1/P1491))*100</f>
        <v>71.155563493480983</v>
      </c>
      <c r="R1491" s="6">
        <f>IF('Τα Στοιχήματα μου'!E1491&lt;&gt;0,(100-($Q$1022*100)/100)/'Τα Στοιχήματα μου'!E1491,0)</f>
        <v>0</v>
      </c>
      <c r="S1491" s="6">
        <f>R1491*('Τα Στοιχήματα μου'!E1491-1)</f>
        <v>0</v>
      </c>
      <c r="T1491" s="5">
        <f>SUM($S$23:S1491)/100+1</f>
        <v>1.4422218253259511</v>
      </c>
      <c r="U1491" s="6">
        <f>IF('Τα Στοιχήματα μου'!E1491&lt;&gt;0,(100-(Q1491*100)/100)/'Τα Στοιχήματα μου'!E1491,0)</f>
        <v>0</v>
      </c>
      <c r="V1491" s="6">
        <f>'Τα Στοιχήματα μου'!E1491*U1491</f>
        <v>0</v>
      </c>
      <c r="W1491" s="5">
        <f>IF('Τα Στοιχήματα μου'!E1491&lt;&gt;0,V1491/(100/I1491),W1490)</f>
        <v>1.4422218253259509</v>
      </c>
      <c r="X1491" s="7"/>
      <c r="Y1491" s="6">
        <f>COUNTIF('Τα Στοιχήματα μου'!$F$23:F1491,"W")+COUNTIF('Τα Στοιχήματα μου'!$F$23:F1491,"L")</f>
        <v>5</v>
      </c>
      <c r="Z1491" s="6">
        <f>COUNTIF('Τα Στοιχήματα μου'!$F$23:F1491,"W")</f>
        <v>3</v>
      </c>
      <c r="AA1491" s="4">
        <f>COUNTIF('Τα Στοιχήματα μου'!$F$23:F1491,"W")/(COUNTIF('Τα Στοιχήματα μου'!$F$23:F1491,"W")+COUNTIF('Τα Στοιχήματα μου'!$F$23:F1491,"L"))</f>
        <v>0.6</v>
      </c>
    </row>
    <row r="1492" spans="2:27">
      <c r="B1492" s="6">
        <f t="shared" si="22"/>
        <v>1470</v>
      </c>
      <c r="I1492" s="6">
        <f>I1491+1</f>
        <v>1470</v>
      </c>
      <c r="J1492" s="6">
        <f>'Τα Στοιχήματα μου'!D1492</f>
        <v>0</v>
      </c>
      <c r="K1492" s="6">
        <f>'Τα Στοιχήματα μου'!E1492</f>
        <v>0</v>
      </c>
      <c r="L1492" s="6">
        <f>'Τα Στοιχήματα μου'!F1492</f>
        <v>0</v>
      </c>
      <c r="M1492" s="7"/>
      <c r="N1492" s="5">
        <f>AVERAGE('Τα Στοιχήματα μου'!$E$23:E1492)</f>
        <v>2.956</v>
      </c>
      <c r="O1492" s="6" t="str">
        <f>IF('Τα Στοιχήματα μου'!E1492&lt;&gt;0,1/'Τα Στοιχήματα μου'!E1492,"")</f>
        <v/>
      </c>
      <c r="P1492" s="6">
        <f>SUM($O$23:O1492)</f>
        <v>3.4668730650154802</v>
      </c>
      <c r="Q1492" s="6">
        <f>(1-(1/P1492))*100</f>
        <v>71.155563493480983</v>
      </c>
      <c r="R1492" s="6">
        <f>IF('Τα Στοιχήματα μου'!E1492&lt;&gt;0,(100-($Q$1022*100)/100)/'Τα Στοιχήματα μου'!E1492,0)</f>
        <v>0</v>
      </c>
      <c r="S1492" s="6">
        <f>R1492*('Τα Στοιχήματα μου'!E1492-1)</f>
        <v>0</v>
      </c>
      <c r="T1492" s="5">
        <f>SUM($S$23:S1492)/100+1</f>
        <v>1.4422218253259511</v>
      </c>
      <c r="U1492" s="6">
        <f>IF('Τα Στοιχήματα μου'!E1492&lt;&gt;0,(100-(Q1492*100)/100)/'Τα Στοιχήματα μου'!E1492,0)</f>
        <v>0</v>
      </c>
      <c r="V1492" s="6">
        <f>'Τα Στοιχήματα μου'!E1492*U1492</f>
        <v>0</v>
      </c>
      <c r="W1492" s="5">
        <f>IF('Τα Στοιχήματα μου'!E1492&lt;&gt;0,V1492/(100/I1492),W1491)</f>
        <v>1.4422218253259509</v>
      </c>
      <c r="X1492" s="7"/>
      <c r="Y1492" s="6">
        <f>COUNTIF('Τα Στοιχήματα μου'!$F$23:F1492,"W")+COUNTIF('Τα Στοιχήματα μου'!$F$23:F1492,"L")</f>
        <v>5</v>
      </c>
      <c r="Z1492" s="6">
        <f>COUNTIF('Τα Στοιχήματα μου'!$F$23:F1492,"W")</f>
        <v>3</v>
      </c>
      <c r="AA1492" s="4">
        <f>COUNTIF('Τα Στοιχήματα μου'!$F$23:F1492,"W")/(COUNTIF('Τα Στοιχήματα μου'!$F$23:F1492,"W")+COUNTIF('Τα Στοιχήματα μου'!$F$23:F1492,"L"))</f>
        <v>0.6</v>
      </c>
    </row>
    <row r="1493" spans="2:27">
      <c r="B1493" s="6">
        <f t="shared" si="22"/>
        <v>1471</v>
      </c>
      <c r="I1493" s="6">
        <f>I1492+1</f>
        <v>1471</v>
      </c>
      <c r="J1493" s="6">
        <f>'Τα Στοιχήματα μου'!D1493</f>
        <v>0</v>
      </c>
      <c r="K1493" s="6">
        <f>'Τα Στοιχήματα μου'!E1493</f>
        <v>0</v>
      </c>
      <c r="L1493" s="6">
        <f>'Τα Στοιχήματα μου'!F1493</f>
        <v>0</v>
      </c>
      <c r="M1493" s="7"/>
      <c r="N1493" s="5">
        <f>AVERAGE('Τα Στοιχήματα μου'!$E$23:E1493)</f>
        <v>2.956</v>
      </c>
      <c r="O1493" s="6" t="str">
        <f>IF('Τα Στοιχήματα μου'!E1493&lt;&gt;0,1/'Τα Στοιχήματα μου'!E1493,"")</f>
        <v/>
      </c>
      <c r="P1493" s="6">
        <f>SUM($O$23:O1493)</f>
        <v>3.4668730650154802</v>
      </c>
      <c r="Q1493" s="6">
        <f>(1-(1/P1493))*100</f>
        <v>71.155563493480983</v>
      </c>
      <c r="R1493" s="6">
        <f>IF('Τα Στοιχήματα μου'!E1493&lt;&gt;0,(100-($Q$1022*100)/100)/'Τα Στοιχήματα μου'!E1493,0)</f>
        <v>0</v>
      </c>
      <c r="S1493" s="6">
        <f>R1493*('Τα Στοιχήματα μου'!E1493-1)</f>
        <v>0</v>
      </c>
      <c r="T1493" s="5">
        <f>SUM($S$23:S1493)/100+1</f>
        <v>1.4422218253259511</v>
      </c>
      <c r="U1493" s="6">
        <f>IF('Τα Στοιχήματα μου'!E1493&lt;&gt;0,(100-(Q1493*100)/100)/'Τα Στοιχήματα μου'!E1493,0)</f>
        <v>0</v>
      </c>
      <c r="V1493" s="6">
        <f>'Τα Στοιχήματα μου'!E1493*U1493</f>
        <v>0</v>
      </c>
      <c r="W1493" s="5">
        <f>IF('Τα Στοιχήματα μου'!E1493&lt;&gt;0,V1493/(100/I1493),W1492)</f>
        <v>1.4422218253259509</v>
      </c>
      <c r="X1493" s="7"/>
      <c r="Y1493" s="6">
        <f>COUNTIF('Τα Στοιχήματα μου'!$F$23:F1493,"W")+COUNTIF('Τα Στοιχήματα μου'!$F$23:F1493,"L")</f>
        <v>5</v>
      </c>
      <c r="Z1493" s="6">
        <f>COUNTIF('Τα Στοιχήματα μου'!$F$23:F1493,"W")</f>
        <v>3</v>
      </c>
      <c r="AA1493" s="4">
        <f>COUNTIF('Τα Στοιχήματα μου'!$F$23:F1493,"W")/(COUNTIF('Τα Στοιχήματα μου'!$F$23:F1493,"W")+COUNTIF('Τα Στοιχήματα μου'!$F$23:F1493,"L"))</f>
        <v>0.6</v>
      </c>
    </row>
    <row r="1494" spans="2:27">
      <c r="B1494" s="6">
        <f t="shared" si="22"/>
        <v>1472</v>
      </c>
      <c r="I1494" s="6">
        <f>I1493+1</f>
        <v>1472</v>
      </c>
      <c r="J1494" s="6">
        <f>'Τα Στοιχήματα μου'!D1494</f>
        <v>0</v>
      </c>
      <c r="K1494" s="6">
        <f>'Τα Στοιχήματα μου'!E1494</f>
        <v>0</v>
      </c>
      <c r="L1494" s="6">
        <f>'Τα Στοιχήματα μου'!F1494</f>
        <v>0</v>
      </c>
      <c r="M1494" s="7"/>
      <c r="N1494" s="5">
        <f>AVERAGE('Τα Στοιχήματα μου'!$E$23:E1494)</f>
        <v>2.956</v>
      </c>
      <c r="O1494" s="6" t="str">
        <f>IF('Τα Στοιχήματα μου'!E1494&lt;&gt;0,1/'Τα Στοιχήματα μου'!E1494,"")</f>
        <v/>
      </c>
      <c r="P1494" s="6">
        <f>SUM($O$23:O1494)</f>
        <v>3.4668730650154802</v>
      </c>
      <c r="Q1494" s="6">
        <f>(1-(1/P1494))*100</f>
        <v>71.155563493480983</v>
      </c>
      <c r="R1494" s="6">
        <f>IF('Τα Στοιχήματα μου'!E1494&lt;&gt;0,(100-($Q$1022*100)/100)/'Τα Στοιχήματα μου'!E1494,0)</f>
        <v>0</v>
      </c>
      <c r="S1494" s="6">
        <f>R1494*('Τα Στοιχήματα μου'!E1494-1)</f>
        <v>0</v>
      </c>
      <c r="T1494" s="5">
        <f>SUM($S$23:S1494)/100+1</f>
        <v>1.4422218253259511</v>
      </c>
      <c r="U1494" s="6">
        <f>IF('Τα Στοιχήματα μου'!E1494&lt;&gt;0,(100-(Q1494*100)/100)/'Τα Στοιχήματα μου'!E1494,0)</f>
        <v>0</v>
      </c>
      <c r="V1494" s="6">
        <f>'Τα Στοιχήματα μου'!E1494*U1494</f>
        <v>0</v>
      </c>
      <c r="W1494" s="5">
        <f>IF('Τα Στοιχήματα μου'!E1494&lt;&gt;0,V1494/(100/I1494),W1493)</f>
        <v>1.4422218253259509</v>
      </c>
      <c r="X1494" s="7"/>
      <c r="Y1494" s="6">
        <f>COUNTIF('Τα Στοιχήματα μου'!$F$23:F1494,"W")+COUNTIF('Τα Στοιχήματα μου'!$F$23:F1494,"L")</f>
        <v>5</v>
      </c>
      <c r="Z1494" s="6">
        <f>COUNTIF('Τα Στοιχήματα μου'!$F$23:F1494,"W")</f>
        <v>3</v>
      </c>
      <c r="AA1494" s="4">
        <f>COUNTIF('Τα Στοιχήματα μου'!$F$23:F1494,"W")/(COUNTIF('Τα Στοιχήματα μου'!$F$23:F1494,"W")+COUNTIF('Τα Στοιχήματα μου'!$F$23:F1494,"L"))</f>
        <v>0.6</v>
      </c>
    </row>
    <row r="1495" spans="2:27">
      <c r="B1495" s="6">
        <f t="shared" si="22"/>
        <v>1473</v>
      </c>
      <c r="I1495" s="6">
        <f>I1494+1</f>
        <v>1473</v>
      </c>
      <c r="J1495" s="6">
        <f>'Τα Στοιχήματα μου'!D1495</f>
        <v>0</v>
      </c>
      <c r="K1495" s="6">
        <f>'Τα Στοιχήματα μου'!E1495</f>
        <v>0</v>
      </c>
      <c r="L1495" s="6">
        <f>'Τα Στοιχήματα μου'!F1495</f>
        <v>0</v>
      </c>
      <c r="M1495" s="7"/>
      <c r="N1495" s="5">
        <f>AVERAGE('Τα Στοιχήματα μου'!$E$23:E1495)</f>
        <v>2.956</v>
      </c>
      <c r="O1495" s="6" t="str">
        <f>IF('Τα Στοιχήματα μου'!E1495&lt;&gt;0,1/'Τα Στοιχήματα μου'!E1495,"")</f>
        <v/>
      </c>
      <c r="P1495" s="6">
        <f>SUM($O$23:O1495)</f>
        <v>3.4668730650154802</v>
      </c>
      <c r="Q1495" s="6">
        <f>(1-(1/P1495))*100</f>
        <v>71.155563493480983</v>
      </c>
      <c r="R1495" s="6">
        <f>IF('Τα Στοιχήματα μου'!E1495&lt;&gt;0,(100-($Q$1022*100)/100)/'Τα Στοιχήματα μου'!E1495,0)</f>
        <v>0</v>
      </c>
      <c r="S1495" s="6">
        <f>R1495*('Τα Στοιχήματα μου'!E1495-1)</f>
        <v>0</v>
      </c>
      <c r="T1495" s="5">
        <f>SUM($S$23:S1495)/100+1</f>
        <v>1.4422218253259511</v>
      </c>
      <c r="U1495" s="6">
        <f>IF('Τα Στοιχήματα μου'!E1495&lt;&gt;0,(100-(Q1495*100)/100)/'Τα Στοιχήματα μου'!E1495,0)</f>
        <v>0</v>
      </c>
      <c r="V1495" s="6">
        <f>'Τα Στοιχήματα μου'!E1495*U1495</f>
        <v>0</v>
      </c>
      <c r="W1495" s="5">
        <f>IF('Τα Στοιχήματα μου'!E1495&lt;&gt;0,V1495/(100/I1495),W1494)</f>
        <v>1.4422218253259509</v>
      </c>
      <c r="X1495" s="7"/>
      <c r="Y1495" s="6">
        <f>COUNTIF('Τα Στοιχήματα μου'!$F$23:F1495,"W")+COUNTIF('Τα Στοιχήματα μου'!$F$23:F1495,"L")</f>
        <v>5</v>
      </c>
      <c r="Z1495" s="6">
        <f>COUNTIF('Τα Στοιχήματα μου'!$F$23:F1495,"W")</f>
        <v>3</v>
      </c>
      <c r="AA1495" s="4">
        <f>COUNTIF('Τα Στοιχήματα μου'!$F$23:F1495,"W")/(COUNTIF('Τα Στοιχήματα μου'!$F$23:F1495,"W")+COUNTIF('Τα Στοιχήματα μου'!$F$23:F1495,"L"))</f>
        <v>0.6</v>
      </c>
    </row>
    <row r="1496" spans="2:27">
      <c r="B1496" s="6">
        <f t="shared" si="22"/>
        <v>1474</v>
      </c>
      <c r="I1496" s="6">
        <f>I1495+1</f>
        <v>1474</v>
      </c>
      <c r="J1496" s="6">
        <f>'Τα Στοιχήματα μου'!D1496</f>
        <v>0</v>
      </c>
      <c r="K1496" s="6">
        <f>'Τα Στοιχήματα μου'!E1496</f>
        <v>0</v>
      </c>
      <c r="L1496" s="6">
        <f>'Τα Στοιχήματα μου'!F1496</f>
        <v>0</v>
      </c>
      <c r="M1496" s="7"/>
      <c r="N1496" s="5">
        <f>AVERAGE('Τα Στοιχήματα μου'!$E$23:E1496)</f>
        <v>2.956</v>
      </c>
      <c r="O1496" s="6" t="str">
        <f>IF('Τα Στοιχήματα μου'!E1496&lt;&gt;0,1/'Τα Στοιχήματα μου'!E1496,"")</f>
        <v/>
      </c>
      <c r="P1496" s="6">
        <f>SUM($O$23:O1496)</f>
        <v>3.4668730650154802</v>
      </c>
      <c r="Q1496" s="6">
        <f>(1-(1/P1496))*100</f>
        <v>71.155563493480983</v>
      </c>
      <c r="R1496" s="6">
        <f>IF('Τα Στοιχήματα μου'!E1496&lt;&gt;0,(100-($Q$1022*100)/100)/'Τα Στοιχήματα μου'!E1496,0)</f>
        <v>0</v>
      </c>
      <c r="S1496" s="6">
        <f>R1496*('Τα Στοιχήματα μου'!E1496-1)</f>
        <v>0</v>
      </c>
      <c r="T1496" s="5">
        <f>SUM($S$23:S1496)/100+1</f>
        <v>1.4422218253259511</v>
      </c>
      <c r="U1496" s="6">
        <f>IF('Τα Στοιχήματα μου'!E1496&lt;&gt;0,(100-(Q1496*100)/100)/'Τα Στοιχήματα μου'!E1496,0)</f>
        <v>0</v>
      </c>
      <c r="V1496" s="6">
        <f>'Τα Στοιχήματα μου'!E1496*U1496</f>
        <v>0</v>
      </c>
      <c r="W1496" s="5">
        <f>IF('Τα Στοιχήματα μου'!E1496&lt;&gt;0,V1496/(100/I1496),W1495)</f>
        <v>1.4422218253259509</v>
      </c>
      <c r="X1496" s="7"/>
      <c r="Y1496" s="6">
        <f>COUNTIF('Τα Στοιχήματα μου'!$F$23:F1496,"W")+COUNTIF('Τα Στοιχήματα μου'!$F$23:F1496,"L")</f>
        <v>5</v>
      </c>
      <c r="Z1496" s="6">
        <f>COUNTIF('Τα Στοιχήματα μου'!$F$23:F1496,"W")</f>
        <v>3</v>
      </c>
      <c r="AA1496" s="4">
        <f>COUNTIF('Τα Στοιχήματα μου'!$F$23:F1496,"W")/(COUNTIF('Τα Στοιχήματα μου'!$F$23:F1496,"W")+COUNTIF('Τα Στοιχήματα μου'!$F$23:F1496,"L"))</f>
        <v>0.6</v>
      </c>
    </row>
    <row r="1497" spans="2:27">
      <c r="B1497" s="6">
        <f t="shared" ref="B1497:B1560" si="23">B1496+1</f>
        <v>1475</v>
      </c>
      <c r="I1497" s="6">
        <f>I1496+1</f>
        <v>1475</v>
      </c>
      <c r="J1497" s="6">
        <f>'Τα Στοιχήματα μου'!D1497</f>
        <v>0</v>
      </c>
      <c r="K1497" s="6">
        <f>'Τα Στοιχήματα μου'!E1497</f>
        <v>0</v>
      </c>
      <c r="L1497" s="6">
        <f>'Τα Στοιχήματα μου'!F1497</f>
        <v>0</v>
      </c>
      <c r="M1497" s="7"/>
      <c r="N1497" s="5">
        <f>AVERAGE('Τα Στοιχήματα μου'!$E$23:E1497)</f>
        <v>2.956</v>
      </c>
      <c r="O1497" s="6" t="str">
        <f>IF('Τα Στοιχήματα μου'!E1497&lt;&gt;0,1/'Τα Στοιχήματα μου'!E1497,"")</f>
        <v/>
      </c>
      <c r="P1497" s="6">
        <f>SUM($O$23:O1497)</f>
        <v>3.4668730650154802</v>
      </c>
      <c r="Q1497" s="6">
        <f>(1-(1/P1497))*100</f>
        <v>71.155563493480983</v>
      </c>
      <c r="R1497" s="6">
        <f>IF('Τα Στοιχήματα μου'!E1497&lt;&gt;0,(100-($Q$1022*100)/100)/'Τα Στοιχήματα μου'!E1497,0)</f>
        <v>0</v>
      </c>
      <c r="S1497" s="6">
        <f>R1497*('Τα Στοιχήματα μου'!E1497-1)</f>
        <v>0</v>
      </c>
      <c r="T1497" s="5">
        <f>SUM($S$23:S1497)/100+1</f>
        <v>1.4422218253259511</v>
      </c>
      <c r="U1497" s="6">
        <f>IF('Τα Στοιχήματα μου'!E1497&lt;&gt;0,(100-(Q1497*100)/100)/'Τα Στοιχήματα μου'!E1497,0)</f>
        <v>0</v>
      </c>
      <c r="V1497" s="6">
        <f>'Τα Στοιχήματα μου'!E1497*U1497</f>
        <v>0</v>
      </c>
      <c r="W1497" s="5">
        <f>IF('Τα Στοιχήματα μου'!E1497&lt;&gt;0,V1497/(100/I1497),W1496)</f>
        <v>1.4422218253259509</v>
      </c>
      <c r="X1497" s="7"/>
      <c r="Y1497" s="6">
        <f>COUNTIF('Τα Στοιχήματα μου'!$F$23:F1497,"W")+COUNTIF('Τα Στοιχήματα μου'!$F$23:F1497,"L")</f>
        <v>5</v>
      </c>
      <c r="Z1497" s="6">
        <f>COUNTIF('Τα Στοιχήματα μου'!$F$23:F1497,"W")</f>
        <v>3</v>
      </c>
      <c r="AA1497" s="4">
        <f>COUNTIF('Τα Στοιχήματα μου'!$F$23:F1497,"W")/(COUNTIF('Τα Στοιχήματα μου'!$F$23:F1497,"W")+COUNTIF('Τα Στοιχήματα μου'!$F$23:F1497,"L"))</f>
        <v>0.6</v>
      </c>
    </row>
    <row r="1498" spans="2:27">
      <c r="B1498" s="6">
        <f t="shared" si="23"/>
        <v>1476</v>
      </c>
      <c r="I1498" s="6">
        <f>I1497+1</f>
        <v>1476</v>
      </c>
      <c r="J1498" s="6">
        <f>'Τα Στοιχήματα μου'!D1498</f>
        <v>0</v>
      </c>
      <c r="K1498" s="6">
        <f>'Τα Στοιχήματα μου'!E1498</f>
        <v>0</v>
      </c>
      <c r="L1498" s="6">
        <f>'Τα Στοιχήματα μου'!F1498</f>
        <v>0</v>
      </c>
      <c r="M1498" s="7"/>
      <c r="N1498" s="5">
        <f>AVERAGE('Τα Στοιχήματα μου'!$E$23:E1498)</f>
        <v>2.956</v>
      </c>
      <c r="O1498" s="6" t="str">
        <f>IF('Τα Στοιχήματα μου'!E1498&lt;&gt;0,1/'Τα Στοιχήματα μου'!E1498,"")</f>
        <v/>
      </c>
      <c r="P1498" s="6">
        <f>SUM($O$23:O1498)</f>
        <v>3.4668730650154802</v>
      </c>
      <c r="Q1498" s="6">
        <f>(1-(1/P1498))*100</f>
        <v>71.155563493480983</v>
      </c>
      <c r="R1498" s="6">
        <f>IF('Τα Στοιχήματα μου'!E1498&lt;&gt;0,(100-($Q$1022*100)/100)/'Τα Στοιχήματα μου'!E1498,0)</f>
        <v>0</v>
      </c>
      <c r="S1498" s="6">
        <f>R1498*('Τα Στοιχήματα μου'!E1498-1)</f>
        <v>0</v>
      </c>
      <c r="T1498" s="5">
        <f>SUM($S$23:S1498)/100+1</f>
        <v>1.4422218253259511</v>
      </c>
      <c r="U1498" s="6">
        <f>IF('Τα Στοιχήματα μου'!E1498&lt;&gt;0,(100-(Q1498*100)/100)/'Τα Στοιχήματα μου'!E1498,0)</f>
        <v>0</v>
      </c>
      <c r="V1498" s="6">
        <f>'Τα Στοιχήματα μου'!E1498*U1498</f>
        <v>0</v>
      </c>
      <c r="W1498" s="5">
        <f>IF('Τα Στοιχήματα μου'!E1498&lt;&gt;0,V1498/(100/I1498),W1497)</f>
        <v>1.4422218253259509</v>
      </c>
      <c r="X1498" s="7"/>
      <c r="Y1498" s="6">
        <f>COUNTIF('Τα Στοιχήματα μου'!$F$23:F1498,"W")+COUNTIF('Τα Στοιχήματα μου'!$F$23:F1498,"L")</f>
        <v>5</v>
      </c>
      <c r="Z1498" s="6">
        <f>COUNTIF('Τα Στοιχήματα μου'!$F$23:F1498,"W")</f>
        <v>3</v>
      </c>
      <c r="AA1498" s="4">
        <f>COUNTIF('Τα Στοιχήματα μου'!$F$23:F1498,"W")/(COUNTIF('Τα Στοιχήματα μου'!$F$23:F1498,"W")+COUNTIF('Τα Στοιχήματα μου'!$F$23:F1498,"L"))</f>
        <v>0.6</v>
      </c>
    </row>
    <row r="1499" spans="2:27">
      <c r="B1499" s="6">
        <f t="shared" si="23"/>
        <v>1477</v>
      </c>
      <c r="I1499" s="6">
        <f>I1498+1</f>
        <v>1477</v>
      </c>
      <c r="J1499" s="6">
        <f>'Τα Στοιχήματα μου'!D1499</f>
        <v>0</v>
      </c>
      <c r="K1499" s="6">
        <f>'Τα Στοιχήματα μου'!E1499</f>
        <v>0</v>
      </c>
      <c r="L1499" s="6">
        <f>'Τα Στοιχήματα μου'!F1499</f>
        <v>0</v>
      </c>
      <c r="M1499" s="7"/>
      <c r="N1499" s="5">
        <f>AVERAGE('Τα Στοιχήματα μου'!$E$23:E1499)</f>
        <v>2.956</v>
      </c>
      <c r="O1499" s="6" t="str">
        <f>IF('Τα Στοιχήματα μου'!E1499&lt;&gt;0,1/'Τα Στοιχήματα μου'!E1499,"")</f>
        <v/>
      </c>
      <c r="P1499" s="6">
        <f>SUM($O$23:O1499)</f>
        <v>3.4668730650154802</v>
      </c>
      <c r="Q1499" s="6">
        <f>(1-(1/P1499))*100</f>
        <v>71.155563493480983</v>
      </c>
      <c r="R1499" s="6">
        <f>IF('Τα Στοιχήματα μου'!E1499&lt;&gt;0,(100-($Q$1022*100)/100)/'Τα Στοιχήματα μου'!E1499,0)</f>
        <v>0</v>
      </c>
      <c r="S1499" s="6">
        <f>R1499*('Τα Στοιχήματα μου'!E1499-1)</f>
        <v>0</v>
      </c>
      <c r="T1499" s="5">
        <f>SUM($S$23:S1499)/100+1</f>
        <v>1.4422218253259511</v>
      </c>
      <c r="U1499" s="6">
        <f>IF('Τα Στοιχήματα μου'!E1499&lt;&gt;0,(100-(Q1499*100)/100)/'Τα Στοιχήματα μου'!E1499,0)</f>
        <v>0</v>
      </c>
      <c r="V1499" s="6">
        <f>'Τα Στοιχήματα μου'!E1499*U1499</f>
        <v>0</v>
      </c>
      <c r="W1499" s="5">
        <f>IF('Τα Στοιχήματα μου'!E1499&lt;&gt;0,V1499/(100/I1499),W1498)</f>
        <v>1.4422218253259509</v>
      </c>
      <c r="X1499" s="7"/>
      <c r="Y1499" s="6">
        <f>COUNTIF('Τα Στοιχήματα μου'!$F$23:F1499,"W")+COUNTIF('Τα Στοιχήματα μου'!$F$23:F1499,"L")</f>
        <v>5</v>
      </c>
      <c r="Z1499" s="6">
        <f>COUNTIF('Τα Στοιχήματα μου'!$F$23:F1499,"W")</f>
        <v>3</v>
      </c>
      <c r="AA1499" s="4">
        <f>COUNTIF('Τα Στοιχήματα μου'!$F$23:F1499,"W")/(COUNTIF('Τα Στοιχήματα μου'!$F$23:F1499,"W")+COUNTIF('Τα Στοιχήματα μου'!$F$23:F1499,"L"))</f>
        <v>0.6</v>
      </c>
    </row>
    <row r="1500" spans="2:27">
      <c r="B1500" s="6">
        <f t="shared" si="23"/>
        <v>1478</v>
      </c>
      <c r="I1500" s="6">
        <f>I1499+1</f>
        <v>1478</v>
      </c>
      <c r="J1500" s="6">
        <f>'Τα Στοιχήματα μου'!D1500</f>
        <v>0</v>
      </c>
      <c r="K1500" s="6">
        <f>'Τα Στοιχήματα μου'!E1500</f>
        <v>0</v>
      </c>
      <c r="L1500" s="6">
        <f>'Τα Στοιχήματα μου'!F1500</f>
        <v>0</v>
      </c>
      <c r="M1500" s="7"/>
      <c r="N1500" s="5">
        <f>AVERAGE('Τα Στοιχήματα μου'!$E$23:E1500)</f>
        <v>2.956</v>
      </c>
      <c r="O1500" s="6" t="str">
        <f>IF('Τα Στοιχήματα μου'!E1500&lt;&gt;0,1/'Τα Στοιχήματα μου'!E1500,"")</f>
        <v/>
      </c>
      <c r="P1500" s="6">
        <f>SUM($O$23:O1500)</f>
        <v>3.4668730650154802</v>
      </c>
      <c r="Q1500" s="6">
        <f>(1-(1/P1500))*100</f>
        <v>71.155563493480983</v>
      </c>
      <c r="R1500" s="6">
        <f>IF('Τα Στοιχήματα μου'!E1500&lt;&gt;0,(100-($Q$1022*100)/100)/'Τα Στοιχήματα μου'!E1500,0)</f>
        <v>0</v>
      </c>
      <c r="S1500" s="6">
        <f>R1500*('Τα Στοιχήματα μου'!E1500-1)</f>
        <v>0</v>
      </c>
      <c r="T1500" s="5">
        <f>SUM($S$23:S1500)/100+1</f>
        <v>1.4422218253259511</v>
      </c>
      <c r="U1500" s="6">
        <f>IF('Τα Στοιχήματα μου'!E1500&lt;&gt;0,(100-(Q1500*100)/100)/'Τα Στοιχήματα μου'!E1500,0)</f>
        <v>0</v>
      </c>
      <c r="V1500" s="6">
        <f>'Τα Στοιχήματα μου'!E1500*U1500</f>
        <v>0</v>
      </c>
      <c r="W1500" s="5">
        <f>IF('Τα Στοιχήματα μου'!E1500&lt;&gt;0,V1500/(100/I1500),W1499)</f>
        <v>1.4422218253259509</v>
      </c>
      <c r="X1500" s="7"/>
      <c r="Y1500" s="6">
        <f>COUNTIF('Τα Στοιχήματα μου'!$F$23:F1500,"W")+COUNTIF('Τα Στοιχήματα μου'!$F$23:F1500,"L")</f>
        <v>5</v>
      </c>
      <c r="Z1500" s="6">
        <f>COUNTIF('Τα Στοιχήματα μου'!$F$23:F1500,"W")</f>
        <v>3</v>
      </c>
      <c r="AA1500" s="4">
        <f>COUNTIF('Τα Στοιχήματα μου'!$F$23:F1500,"W")/(COUNTIF('Τα Στοιχήματα μου'!$F$23:F1500,"W")+COUNTIF('Τα Στοιχήματα μου'!$F$23:F1500,"L"))</f>
        <v>0.6</v>
      </c>
    </row>
    <row r="1501" spans="2:27">
      <c r="B1501" s="6">
        <f t="shared" si="23"/>
        <v>1479</v>
      </c>
      <c r="I1501" s="6">
        <f>I1500+1</f>
        <v>1479</v>
      </c>
      <c r="J1501" s="6">
        <f>'Τα Στοιχήματα μου'!D1501</f>
        <v>0</v>
      </c>
      <c r="K1501" s="6">
        <f>'Τα Στοιχήματα μου'!E1501</f>
        <v>0</v>
      </c>
      <c r="L1501" s="6">
        <f>'Τα Στοιχήματα μου'!F1501</f>
        <v>0</v>
      </c>
      <c r="M1501" s="7"/>
      <c r="N1501" s="5">
        <f>AVERAGE('Τα Στοιχήματα μου'!$E$23:E1501)</f>
        <v>2.956</v>
      </c>
      <c r="O1501" s="6" t="str">
        <f>IF('Τα Στοιχήματα μου'!E1501&lt;&gt;0,1/'Τα Στοιχήματα μου'!E1501,"")</f>
        <v/>
      </c>
      <c r="P1501" s="6">
        <f>SUM($O$23:O1501)</f>
        <v>3.4668730650154802</v>
      </c>
      <c r="Q1501" s="6">
        <f>(1-(1/P1501))*100</f>
        <v>71.155563493480983</v>
      </c>
      <c r="R1501" s="6">
        <f>IF('Τα Στοιχήματα μου'!E1501&lt;&gt;0,(100-($Q$1022*100)/100)/'Τα Στοιχήματα μου'!E1501,0)</f>
        <v>0</v>
      </c>
      <c r="S1501" s="6">
        <f>R1501*('Τα Στοιχήματα μου'!E1501-1)</f>
        <v>0</v>
      </c>
      <c r="T1501" s="5">
        <f>SUM($S$23:S1501)/100+1</f>
        <v>1.4422218253259511</v>
      </c>
      <c r="U1501" s="6">
        <f>IF('Τα Στοιχήματα μου'!E1501&lt;&gt;0,(100-(Q1501*100)/100)/'Τα Στοιχήματα μου'!E1501,0)</f>
        <v>0</v>
      </c>
      <c r="V1501" s="6">
        <f>'Τα Στοιχήματα μου'!E1501*U1501</f>
        <v>0</v>
      </c>
      <c r="W1501" s="5">
        <f>IF('Τα Στοιχήματα μου'!E1501&lt;&gt;0,V1501/(100/I1501),W1500)</f>
        <v>1.4422218253259509</v>
      </c>
      <c r="X1501" s="7"/>
      <c r="Y1501" s="6">
        <f>COUNTIF('Τα Στοιχήματα μου'!$F$23:F1501,"W")+COUNTIF('Τα Στοιχήματα μου'!$F$23:F1501,"L")</f>
        <v>5</v>
      </c>
      <c r="Z1501" s="6">
        <f>COUNTIF('Τα Στοιχήματα μου'!$F$23:F1501,"W")</f>
        <v>3</v>
      </c>
      <c r="AA1501" s="4">
        <f>COUNTIF('Τα Στοιχήματα μου'!$F$23:F1501,"W")/(COUNTIF('Τα Στοιχήματα μου'!$F$23:F1501,"W")+COUNTIF('Τα Στοιχήματα μου'!$F$23:F1501,"L"))</f>
        <v>0.6</v>
      </c>
    </row>
    <row r="1502" spans="2:27">
      <c r="B1502" s="6">
        <f t="shared" si="23"/>
        <v>1480</v>
      </c>
      <c r="I1502" s="6">
        <f>I1501+1</f>
        <v>1480</v>
      </c>
      <c r="J1502" s="6">
        <f>'Τα Στοιχήματα μου'!D1502</f>
        <v>0</v>
      </c>
      <c r="K1502" s="6">
        <f>'Τα Στοιχήματα μου'!E1502</f>
        <v>0</v>
      </c>
      <c r="L1502" s="6">
        <f>'Τα Στοιχήματα μου'!F1502</f>
        <v>0</v>
      </c>
      <c r="M1502" s="7"/>
      <c r="N1502" s="5">
        <f>AVERAGE('Τα Στοιχήματα μου'!$E$23:E1502)</f>
        <v>2.956</v>
      </c>
      <c r="O1502" s="6" t="str">
        <f>IF('Τα Στοιχήματα μου'!E1502&lt;&gt;0,1/'Τα Στοιχήματα μου'!E1502,"")</f>
        <v/>
      </c>
      <c r="P1502" s="6">
        <f>SUM($O$23:O1502)</f>
        <v>3.4668730650154802</v>
      </c>
      <c r="Q1502" s="6">
        <f>(1-(1/P1502))*100</f>
        <v>71.155563493480983</v>
      </c>
      <c r="R1502" s="6">
        <f>IF('Τα Στοιχήματα μου'!E1502&lt;&gt;0,(100-($Q$1022*100)/100)/'Τα Στοιχήματα μου'!E1502,0)</f>
        <v>0</v>
      </c>
      <c r="S1502" s="6">
        <f>R1502*('Τα Στοιχήματα μου'!E1502-1)</f>
        <v>0</v>
      </c>
      <c r="T1502" s="5">
        <f>SUM($S$23:S1502)/100+1</f>
        <v>1.4422218253259511</v>
      </c>
      <c r="U1502" s="6">
        <f>IF('Τα Στοιχήματα μου'!E1502&lt;&gt;0,(100-(Q1502*100)/100)/'Τα Στοιχήματα μου'!E1502,0)</f>
        <v>0</v>
      </c>
      <c r="V1502" s="6">
        <f>'Τα Στοιχήματα μου'!E1502*U1502</f>
        <v>0</v>
      </c>
      <c r="W1502" s="5">
        <f>IF('Τα Στοιχήματα μου'!E1502&lt;&gt;0,V1502/(100/I1502),W1501)</f>
        <v>1.4422218253259509</v>
      </c>
      <c r="X1502" s="7"/>
      <c r="Y1502" s="6">
        <f>COUNTIF('Τα Στοιχήματα μου'!$F$23:F1502,"W")+COUNTIF('Τα Στοιχήματα μου'!$F$23:F1502,"L")</f>
        <v>5</v>
      </c>
      <c r="Z1502" s="6">
        <f>COUNTIF('Τα Στοιχήματα μου'!$F$23:F1502,"W")</f>
        <v>3</v>
      </c>
      <c r="AA1502" s="4">
        <f>COUNTIF('Τα Στοιχήματα μου'!$F$23:F1502,"W")/(COUNTIF('Τα Στοιχήματα μου'!$F$23:F1502,"W")+COUNTIF('Τα Στοιχήματα μου'!$F$23:F1502,"L"))</f>
        <v>0.6</v>
      </c>
    </row>
    <row r="1503" spans="2:27">
      <c r="B1503" s="6">
        <f t="shared" si="23"/>
        <v>1481</v>
      </c>
      <c r="I1503" s="6">
        <f>I1502+1</f>
        <v>1481</v>
      </c>
      <c r="J1503" s="6">
        <f>'Τα Στοιχήματα μου'!D1503</f>
        <v>0</v>
      </c>
      <c r="K1503" s="6">
        <f>'Τα Στοιχήματα μου'!E1503</f>
        <v>0</v>
      </c>
      <c r="L1503" s="6">
        <f>'Τα Στοιχήματα μου'!F1503</f>
        <v>0</v>
      </c>
      <c r="M1503" s="7"/>
      <c r="N1503" s="5">
        <f>AVERAGE('Τα Στοιχήματα μου'!$E$23:E1503)</f>
        <v>2.956</v>
      </c>
      <c r="O1503" s="6" t="str">
        <f>IF('Τα Στοιχήματα μου'!E1503&lt;&gt;0,1/'Τα Στοιχήματα μου'!E1503,"")</f>
        <v/>
      </c>
      <c r="P1503" s="6">
        <f>SUM($O$23:O1503)</f>
        <v>3.4668730650154802</v>
      </c>
      <c r="Q1503" s="6">
        <f>(1-(1/P1503))*100</f>
        <v>71.155563493480983</v>
      </c>
      <c r="R1503" s="6">
        <f>IF('Τα Στοιχήματα μου'!E1503&lt;&gt;0,(100-($Q$1022*100)/100)/'Τα Στοιχήματα μου'!E1503,0)</f>
        <v>0</v>
      </c>
      <c r="S1503" s="6">
        <f>R1503*('Τα Στοιχήματα μου'!E1503-1)</f>
        <v>0</v>
      </c>
      <c r="T1503" s="5">
        <f>SUM($S$23:S1503)/100+1</f>
        <v>1.4422218253259511</v>
      </c>
      <c r="U1503" s="6">
        <f>IF('Τα Στοιχήματα μου'!E1503&lt;&gt;0,(100-(Q1503*100)/100)/'Τα Στοιχήματα μου'!E1503,0)</f>
        <v>0</v>
      </c>
      <c r="V1503" s="6">
        <f>'Τα Στοιχήματα μου'!E1503*U1503</f>
        <v>0</v>
      </c>
      <c r="W1503" s="5">
        <f>IF('Τα Στοιχήματα μου'!E1503&lt;&gt;0,V1503/(100/I1503),W1502)</f>
        <v>1.4422218253259509</v>
      </c>
      <c r="X1503" s="7"/>
      <c r="Y1503" s="6">
        <f>COUNTIF('Τα Στοιχήματα μου'!$F$23:F1503,"W")+COUNTIF('Τα Στοιχήματα μου'!$F$23:F1503,"L")</f>
        <v>5</v>
      </c>
      <c r="Z1503" s="6">
        <f>COUNTIF('Τα Στοιχήματα μου'!$F$23:F1503,"W")</f>
        <v>3</v>
      </c>
      <c r="AA1503" s="4">
        <f>COUNTIF('Τα Στοιχήματα μου'!$F$23:F1503,"W")/(COUNTIF('Τα Στοιχήματα μου'!$F$23:F1503,"W")+COUNTIF('Τα Στοιχήματα μου'!$F$23:F1503,"L"))</f>
        <v>0.6</v>
      </c>
    </row>
    <row r="1504" spans="2:27">
      <c r="B1504" s="6">
        <f t="shared" si="23"/>
        <v>1482</v>
      </c>
      <c r="I1504" s="6">
        <f>I1503+1</f>
        <v>1482</v>
      </c>
      <c r="J1504" s="6">
        <f>'Τα Στοιχήματα μου'!D1504</f>
        <v>0</v>
      </c>
      <c r="K1504" s="6">
        <f>'Τα Στοιχήματα μου'!E1504</f>
        <v>0</v>
      </c>
      <c r="L1504" s="6">
        <f>'Τα Στοιχήματα μου'!F1504</f>
        <v>0</v>
      </c>
      <c r="M1504" s="7"/>
      <c r="N1504" s="5">
        <f>AVERAGE('Τα Στοιχήματα μου'!$E$23:E1504)</f>
        <v>2.956</v>
      </c>
      <c r="O1504" s="6" t="str">
        <f>IF('Τα Στοιχήματα μου'!E1504&lt;&gt;0,1/'Τα Στοιχήματα μου'!E1504,"")</f>
        <v/>
      </c>
      <c r="P1504" s="6">
        <f>SUM($O$23:O1504)</f>
        <v>3.4668730650154802</v>
      </c>
      <c r="Q1504" s="6">
        <f>(1-(1/P1504))*100</f>
        <v>71.155563493480983</v>
      </c>
      <c r="R1504" s="6">
        <f>IF('Τα Στοιχήματα μου'!E1504&lt;&gt;0,(100-($Q$1022*100)/100)/'Τα Στοιχήματα μου'!E1504,0)</f>
        <v>0</v>
      </c>
      <c r="S1504" s="6">
        <f>R1504*('Τα Στοιχήματα μου'!E1504-1)</f>
        <v>0</v>
      </c>
      <c r="T1504" s="5">
        <f>SUM($S$23:S1504)/100+1</f>
        <v>1.4422218253259511</v>
      </c>
      <c r="U1504" s="6">
        <f>IF('Τα Στοιχήματα μου'!E1504&lt;&gt;0,(100-(Q1504*100)/100)/'Τα Στοιχήματα μου'!E1504,0)</f>
        <v>0</v>
      </c>
      <c r="V1504" s="6">
        <f>'Τα Στοιχήματα μου'!E1504*U1504</f>
        <v>0</v>
      </c>
      <c r="W1504" s="5">
        <f>IF('Τα Στοιχήματα μου'!E1504&lt;&gt;0,V1504/(100/I1504),W1503)</f>
        <v>1.4422218253259509</v>
      </c>
      <c r="X1504" s="7"/>
      <c r="Y1504" s="6">
        <f>COUNTIF('Τα Στοιχήματα μου'!$F$23:F1504,"W")+COUNTIF('Τα Στοιχήματα μου'!$F$23:F1504,"L")</f>
        <v>5</v>
      </c>
      <c r="Z1504" s="6">
        <f>COUNTIF('Τα Στοιχήματα μου'!$F$23:F1504,"W")</f>
        <v>3</v>
      </c>
      <c r="AA1504" s="4">
        <f>COUNTIF('Τα Στοιχήματα μου'!$F$23:F1504,"W")/(COUNTIF('Τα Στοιχήματα μου'!$F$23:F1504,"W")+COUNTIF('Τα Στοιχήματα μου'!$F$23:F1504,"L"))</f>
        <v>0.6</v>
      </c>
    </row>
    <row r="1505" spans="2:27">
      <c r="B1505" s="6">
        <f t="shared" si="23"/>
        <v>1483</v>
      </c>
      <c r="I1505" s="6">
        <f>I1504+1</f>
        <v>1483</v>
      </c>
      <c r="J1505" s="6">
        <f>'Τα Στοιχήματα μου'!D1505</f>
        <v>0</v>
      </c>
      <c r="K1505" s="6">
        <f>'Τα Στοιχήματα μου'!E1505</f>
        <v>0</v>
      </c>
      <c r="L1505" s="6">
        <f>'Τα Στοιχήματα μου'!F1505</f>
        <v>0</v>
      </c>
      <c r="M1505" s="7"/>
      <c r="N1505" s="5">
        <f>AVERAGE('Τα Στοιχήματα μου'!$E$23:E1505)</f>
        <v>2.956</v>
      </c>
      <c r="O1505" s="6" t="str">
        <f>IF('Τα Στοιχήματα μου'!E1505&lt;&gt;0,1/'Τα Στοιχήματα μου'!E1505,"")</f>
        <v/>
      </c>
      <c r="P1505" s="6">
        <f>SUM($O$23:O1505)</f>
        <v>3.4668730650154802</v>
      </c>
      <c r="Q1505" s="6">
        <f>(1-(1/P1505))*100</f>
        <v>71.155563493480983</v>
      </c>
      <c r="R1505" s="6">
        <f>IF('Τα Στοιχήματα μου'!E1505&lt;&gt;0,(100-($Q$1022*100)/100)/'Τα Στοιχήματα μου'!E1505,0)</f>
        <v>0</v>
      </c>
      <c r="S1505" s="6">
        <f>R1505*('Τα Στοιχήματα μου'!E1505-1)</f>
        <v>0</v>
      </c>
      <c r="T1505" s="5">
        <f>SUM($S$23:S1505)/100+1</f>
        <v>1.4422218253259511</v>
      </c>
      <c r="U1505" s="6">
        <f>IF('Τα Στοιχήματα μου'!E1505&lt;&gt;0,(100-(Q1505*100)/100)/'Τα Στοιχήματα μου'!E1505,0)</f>
        <v>0</v>
      </c>
      <c r="V1505" s="6">
        <f>'Τα Στοιχήματα μου'!E1505*U1505</f>
        <v>0</v>
      </c>
      <c r="W1505" s="5">
        <f>IF('Τα Στοιχήματα μου'!E1505&lt;&gt;0,V1505/(100/I1505),W1504)</f>
        <v>1.4422218253259509</v>
      </c>
      <c r="X1505" s="7"/>
      <c r="Y1505" s="6">
        <f>COUNTIF('Τα Στοιχήματα μου'!$F$23:F1505,"W")+COUNTIF('Τα Στοιχήματα μου'!$F$23:F1505,"L")</f>
        <v>5</v>
      </c>
      <c r="Z1505" s="6">
        <f>COUNTIF('Τα Στοιχήματα μου'!$F$23:F1505,"W")</f>
        <v>3</v>
      </c>
      <c r="AA1505" s="4">
        <f>COUNTIF('Τα Στοιχήματα μου'!$F$23:F1505,"W")/(COUNTIF('Τα Στοιχήματα μου'!$F$23:F1505,"W")+COUNTIF('Τα Στοιχήματα μου'!$F$23:F1505,"L"))</f>
        <v>0.6</v>
      </c>
    </row>
    <row r="1506" spans="2:27">
      <c r="B1506" s="6">
        <f t="shared" si="23"/>
        <v>1484</v>
      </c>
      <c r="I1506" s="6">
        <f>I1505+1</f>
        <v>1484</v>
      </c>
      <c r="J1506" s="6">
        <f>'Τα Στοιχήματα μου'!D1506</f>
        <v>0</v>
      </c>
      <c r="K1506" s="6">
        <f>'Τα Στοιχήματα μου'!E1506</f>
        <v>0</v>
      </c>
      <c r="L1506" s="6">
        <f>'Τα Στοιχήματα μου'!F1506</f>
        <v>0</v>
      </c>
      <c r="M1506" s="7"/>
      <c r="N1506" s="5">
        <f>AVERAGE('Τα Στοιχήματα μου'!$E$23:E1506)</f>
        <v>2.956</v>
      </c>
      <c r="O1506" s="6" t="str">
        <f>IF('Τα Στοιχήματα μου'!E1506&lt;&gt;0,1/'Τα Στοιχήματα μου'!E1506,"")</f>
        <v/>
      </c>
      <c r="P1506" s="6">
        <f>SUM($O$23:O1506)</f>
        <v>3.4668730650154802</v>
      </c>
      <c r="Q1506" s="6">
        <f>(1-(1/P1506))*100</f>
        <v>71.155563493480983</v>
      </c>
      <c r="R1506" s="6">
        <f>IF('Τα Στοιχήματα μου'!E1506&lt;&gt;0,(100-($Q$1022*100)/100)/'Τα Στοιχήματα μου'!E1506,0)</f>
        <v>0</v>
      </c>
      <c r="S1506" s="6">
        <f>R1506*('Τα Στοιχήματα μου'!E1506-1)</f>
        <v>0</v>
      </c>
      <c r="T1506" s="5">
        <f>SUM($S$23:S1506)/100+1</f>
        <v>1.4422218253259511</v>
      </c>
      <c r="U1506" s="6">
        <f>IF('Τα Στοιχήματα μου'!E1506&lt;&gt;0,(100-(Q1506*100)/100)/'Τα Στοιχήματα μου'!E1506,0)</f>
        <v>0</v>
      </c>
      <c r="V1506" s="6">
        <f>'Τα Στοιχήματα μου'!E1506*U1506</f>
        <v>0</v>
      </c>
      <c r="W1506" s="5">
        <f>IF('Τα Στοιχήματα μου'!E1506&lt;&gt;0,V1506/(100/I1506),W1505)</f>
        <v>1.4422218253259509</v>
      </c>
      <c r="X1506" s="7"/>
      <c r="Y1506" s="6">
        <f>COUNTIF('Τα Στοιχήματα μου'!$F$23:F1506,"W")+COUNTIF('Τα Στοιχήματα μου'!$F$23:F1506,"L")</f>
        <v>5</v>
      </c>
      <c r="Z1506" s="6">
        <f>COUNTIF('Τα Στοιχήματα μου'!$F$23:F1506,"W")</f>
        <v>3</v>
      </c>
      <c r="AA1506" s="4">
        <f>COUNTIF('Τα Στοιχήματα μου'!$F$23:F1506,"W")/(COUNTIF('Τα Στοιχήματα μου'!$F$23:F1506,"W")+COUNTIF('Τα Στοιχήματα μου'!$F$23:F1506,"L"))</f>
        <v>0.6</v>
      </c>
    </row>
    <row r="1507" spans="2:27">
      <c r="B1507" s="6">
        <f t="shared" si="23"/>
        <v>1485</v>
      </c>
      <c r="I1507" s="6">
        <f>I1506+1</f>
        <v>1485</v>
      </c>
      <c r="J1507" s="6">
        <f>'Τα Στοιχήματα μου'!D1507</f>
        <v>0</v>
      </c>
      <c r="K1507" s="6">
        <f>'Τα Στοιχήματα μου'!E1507</f>
        <v>0</v>
      </c>
      <c r="L1507" s="6">
        <f>'Τα Στοιχήματα μου'!F1507</f>
        <v>0</v>
      </c>
      <c r="M1507" s="7"/>
      <c r="N1507" s="5">
        <f>AVERAGE('Τα Στοιχήματα μου'!$E$23:E1507)</f>
        <v>2.956</v>
      </c>
      <c r="O1507" s="6" t="str">
        <f>IF('Τα Στοιχήματα μου'!E1507&lt;&gt;0,1/'Τα Στοιχήματα μου'!E1507,"")</f>
        <v/>
      </c>
      <c r="P1507" s="6">
        <f>SUM($O$23:O1507)</f>
        <v>3.4668730650154802</v>
      </c>
      <c r="Q1507" s="6">
        <f>(1-(1/P1507))*100</f>
        <v>71.155563493480983</v>
      </c>
      <c r="R1507" s="6">
        <f>IF('Τα Στοιχήματα μου'!E1507&lt;&gt;0,(100-($Q$1022*100)/100)/'Τα Στοιχήματα μου'!E1507,0)</f>
        <v>0</v>
      </c>
      <c r="S1507" s="6">
        <f>R1507*('Τα Στοιχήματα μου'!E1507-1)</f>
        <v>0</v>
      </c>
      <c r="T1507" s="5">
        <f>SUM($S$23:S1507)/100+1</f>
        <v>1.4422218253259511</v>
      </c>
      <c r="U1507" s="6">
        <f>IF('Τα Στοιχήματα μου'!E1507&lt;&gt;0,(100-(Q1507*100)/100)/'Τα Στοιχήματα μου'!E1507,0)</f>
        <v>0</v>
      </c>
      <c r="V1507" s="6">
        <f>'Τα Στοιχήματα μου'!E1507*U1507</f>
        <v>0</v>
      </c>
      <c r="W1507" s="5">
        <f>IF('Τα Στοιχήματα μου'!E1507&lt;&gt;0,V1507/(100/I1507),W1506)</f>
        <v>1.4422218253259509</v>
      </c>
      <c r="X1507" s="7"/>
      <c r="Y1507" s="6">
        <f>COUNTIF('Τα Στοιχήματα μου'!$F$23:F1507,"W")+COUNTIF('Τα Στοιχήματα μου'!$F$23:F1507,"L")</f>
        <v>5</v>
      </c>
      <c r="Z1507" s="6">
        <f>COUNTIF('Τα Στοιχήματα μου'!$F$23:F1507,"W")</f>
        <v>3</v>
      </c>
      <c r="AA1507" s="4">
        <f>COUNTIF('Τα Στοιχήματα μου'!$F$23:F1507,"W")/(COUNTIF('Τα Στοιχήματα μου'!$F$23:F1507,"W")+COUNTIF('Τα Στοιχήματα μου'!$F$23:F1507,"L"))</f>
        <v>0.6</v>
      </c>
    </row>
    <row r="1508" spans="2:27">
      <c r="B1508" s="6">
        <f t="shared" si="23"/>
        <v>1486</v>
      </c>
      <c r="I1508" s="6">
        <f>I1507+1</f>
        <v>1486</v>
      </c>
      <c r="J1508" s="6">
        <f>'Τα Στοιχήματα μου'!D1508</f>
        <v>0</v>
      </c>
      <c r="K1508" s="6">
        <f>'Τα Στοιχήματα μου'!E1508</f>
        <v>0</v>
      </c>
      <c r="L1508" s="6">
        <f>'Τα Στοιχήματα μου'!F1508</f>
        <v>0</v>
      </c>
      <c r="M1508" s="7"/>
      <c r="N1508" s="5">
        <f>AVERAGE('Τα Στοιχήματα μου'!$E$23:E1508)</f>
        <v>2.956</v>
      </c>
      <c r="O1508" s="6" t="str">
        <f>IF('Τα Στοιχήματα μου'!E1508&lt;&gt;0,1/'Τα Στοιχήματα μου'!E1508,"")</f>
        <v/>
      </c>
      <c r="P1508" s="6">
        <f>SUM($O$23:O1508)</f>
        <v>3.4668730650154802</v>
      </c>
      <c r="Q1508" s="6">
        <f>(1-(1/P1508))*100</f>
        <v>71.155563493480983</v>
      </c>
      <c r="R1508" s="6">
        <f>IF('Τα Στοιχήματα μου'!E1508&lt;&gt;0,(100-($Q$1022*100)/100)/'Τα Στοιχήματα μου'!E1508,0)</f>
        <v>0</v>
      </c>
      <c r="S1508" s="6">
        <f>R1508*('Τα Στοιχήματα μου'!E1508-1)</f>
        <v>0</v>
      </c>
      <c r="T1508" s="5">
        <f>SUM($S$23:S1508)/100+1</f>
        <v>1.4422218253259511</v>
      </c>
      <c r="U1508" s="6">
        <f>IF('Τα Στοιχήματα μου'!E1508&lt;&gt;0,(100-(Q1508*100)/100)/'Τα Στοιχήματα μου'!E1508,0)</f>
        <v>0</v>
      </c>
      <c r="V1508" s="6">
        <f>'Τα Στοιχήματα μου'!E1508*U1508</f>
        <v>0</v>
      </c>
      <c r="W1508" s="5">
        <f>IF('Τα Στοιχήματα μου'!E1508&lt;&gt;0,V1508/(100/I1508),W1507)</f>
        <v>1.4422218253259509</v>
      </c>
      <c r="X1508" s="7"/>
      <c r="Y1508" s="6">
        <f>COUNTIF('Τα Στοιχήματα μου'!$F$23:F1508,"W")+COUNTIF('Τα Στοιχήματα μου'!$F$23:F1508,"L")</f>
        <v>5</v>
      </c>
      <c r="Z1508" s="6">
        <f>COUNTIF('Τα Στοιχήματα μου'!$F$23:F1508,"W")</f>
        <v>3</v>
      </c>
      <c r="AA1508" s="4">
        <f>COUNTIF('Τα Στοιχήματα μου'!$F$23:F1508,"W")/(COUNTIF('Τα Στοιχήματα μου'!$F$23:F1508,"W")+COUNTIF('Τα Στοιχήματα μου'!$F$23:F1508,"L"))</f>
        <v>0.6</v>
      </c>
    </row>
    <row r="1509" spans="2:27">
      <c r="B1509" s="6">
        <f t="shared" si="23"/>
        <v>1487</v>
      </c>
      <c r="I1509" s="6">
        <f>I1508+1</f>
        <v>1487</v>
      </c>
      <c r="J1509" s="6">
        <f>'Τα Στοιχήματα μου'!D1509</f>
        <v>0</v>
      </c>
      <c r="K1509" s="6">
        <f>'Τα Στοιχήματα μου'!E1509</f>
        <v>0</v>
      </c>
      <c r="L1509" s="6">
        <f>'Τα Στοιχήματα μου'!F1509</f>
        <v>0</v>
      </c>
      <c r="M1509" s="7"/>
      <c r="N1509" s="5">
        <f>AVERAGE('Τα Στοιχήματα μου'!$E$23:E1509)</f>
        <v>2.956</v>
      </c>
      <c r="O1509" s="6" t="str">
        <f>IF('Τα Στοιχήματα μου'!E1509&lt;&gt;0,1/'Τα Στοιχήματα μου'!E1509,"")</f>
        <v/>
      </c>
      <c r="P1509" s="6">
        <f>SUM($O$23:O1509)</f>
        <v>3.4668730650154802</v>
      </c>
      <c r="Q1509" s="6">
        <f>(1-(1/P1509))*100</f>
        <v>71.155563493480983</v>
      </c>
      <c r="R1509" s="6">
        <f>IF('Τα Στοιχήματα μου'!E1509&lt;&gt;0,(100-($Q$1022*100)/100)/'Τα Στοιχήματα μου'!E1509,0)</f>
        <v>0</v>
      </c>
      <c r="S1509" s="6">
        <f>R1509*('Τα Στοιχήματα μου'!E1509-1)</f>
        <v>0</v>
      </c>
      <c r="T1509" s="5">
        <f>SUM($S$23:S1509)/100+1</f>
        <v>1.4422218253259511</v>
      </c>
      <c r="U1509" s="6">
        <f>IF('Τα Στοιχήματα μου'!E1509&lt;&gt;0,(100-(Q1509*100)/100)/'Τα Στοιχήματα μου'!E1509,0)</f>
        <v>0</v>
      </c>
      <c r="V1509" s="6">
        <f>'Τα Στοιχήματα μου'!E1509*U1509</f>
        <v>0</v>
      </c>
      <c r="W1509" s="5">
        <f>IF('Τα Στοιχήματα μου'!E1509&lt;&gt;0,V1509/(100/I1509),W1508)</f>
        <v>1.4422218253259509</v>
      </c>
      <c r="X1509" s="7"/>
      <c r="Y1509" s="6">
        <f>COUNTIF('Τα Στοιχήματα μου'!$F$23:F1509,"W")+COUNTIF('Τα Στοιχήματα μου'!$F$23:F1509,"L")</f>
        <v>5</v>
      </c>
      <c r="Z1509" s="6">
        <f>COUNTIF('Τα Στοιχήματα μου'!$F$23:F1509,"W")</f>
        <v>3</v>
      </c>
      <c r="AA1509" s="4">
        <f>COUNTIF('Τα Στοιχήματα μου'!$F$23:F1509,"W")/(COUNTIF('Τα Στοιχήματα μου'!$F$23:F1509,"W")+COUNTIF('Τα Στοιχήματα μου'!$F$23:F1509,"L"))</f>
        <v>0.6</v>
      </c>
    </row>
    <row r="1510" spans="2:27">
      <c r="B1510" s="6">
        <f t="shared" si="23"/>
        <v>1488</v>
      </c>
      <c r="I1510" s="6">
        <f>I1509+1</f>
        <v>1488</v>
      </c>
      <c r="J1510" s="6">
        <f>'Τα Στοιχήματα μου'!D1510</f>
        <v>0</v>
      </c>
      <c r="K1510" s="6">
        <f>'Τα Στοιχήματα μου'!E1510</f>
        <v>0</v>
      </c>
      <c r="L1510" s="6">
        <f>'Τα Στοιχήματα μου'!F1510</f>
        <v>0</v>
      </c>
      <c r="M1510" s="7"/>
      <c r="N1510" s="5">
        <f>AVERAGE('Τα Στοιχήματα μου'!$E$23:E1510)</f>
        <v>2.956</v>
      </c>
      <c r="O1510" s="6" t="str">
        <f>IF('Τα Στοιχήματα μου'!E1510&lt;&gt;0,1/'Τα Στοιχήματα μου'!E1510,"")</f>
        <v/>
      </c>
      <c r="P1510" s="6">
        <f>SUM($O$23:O1510)</f>
        <v>3.4668730650154802</v>
      </c>
      <c r="Q1510" s="6">
        <f>(1-(1/P1510))*100</f>
        <v>71.155563493480983</v>
      </c>
      <c r="R1510" s="6">
        <f>IF('Τα Στοιχήματα μου'!E1510&lt;&gt;0,(100-($Q$1022*100)/100)/'Τα Στοιχήματα μου'!E1510,0)</f>
        <v>0</v>
      </c>
      <c r="S1510" s="6">
        <f>R1510*('Τα Στοιχήματα μου'!E1510-1)</f>
        <v>0</v>
      </c>
      <c r="T1510" s="5">
        <f>SUM($S$23:S1510)/100+1</f>
        <v>1.4422218253259511</v>
      </c>
      <c r="U1510" s="6">
        <f>IF('Τα Στοιχήματα μου'!E1510&lt;&gt;0,(100-(Q1510*100)/100)/'Τα Στοιχήματα μου'!E1510,0)</f>
        <v>0</v>
      </c>
      <c r="V1510" s="6">
        <f>'Τα Στοιχήματα μου'!E1510*U1510</f>
        <v>0</v>
      </c>
      <c r="W1510" s="5">
        <f>IF('Τα Στοιχήματα μου'!E1510&lt;&gt;0,V1510/(100/I1510),W1509)</f>
        <v>1.4422218253259509</v>
      </c>
      <c r="X1510" s="7"/>
      <c r="Y1510" s="6">
        <f>COUNTIF('Τα Στοιχήματα μου'!$F$23:F1510,"W")+COUNTIF('Τα Στοιχήματα μου'!$F$23:F1510,"L")</f>
        <v>5</v>
      </c>
      <c r="Z1510" s="6">
        <f>COUNTIF('Τα Στοιχήματα μου'!$F$23:F1510,"W")</f>
        <v>3</v>
      </c>
      <c r="AA1510" s="4">
        <f>COUNTIF('Τα Στοιχήματα μου'!$F$23:F1510,"W")/(COUNTIF('Τα Στοιχήματα μου'!$F$23:F1510,"W")+COUNTIF('Τα Στοιχήματα μου'!$F$23:F1510,"L"))</f>
        <v>0.6</v>
      </c>
    </row>
    <row r="1511" spans="2:27">
      <c r="B1511" s="6">
        <f t="shared" si="23"/>
        <v>1489</v>
      </c>
      <c r="I1511" s="6">
        <f>I1510+1</f>
        <v>1489</v>
      </c>
      <c r="J1511" s="6">
        <f>'Τα Στοιχήματα μου'!D1511</f>
        <v>0</v>
      </c>
      <c r="K1511" s="6">
        <f>'Τα Στοιχήματα μου'!E1511</f>
        <v>0</v>
      </c>
      <c r="L1511" s="6">
        <f>'Τα Στοιχήματα μου'!F1511</f>
        <v>0</v>
      </c>
      <c r="M1511" s="7"/>
      <c r="N1511" s="5">
        <f>AVERAGE('Τα Στοιχήματα μου'!$E$23:E1511)</f>
        <v>2.956</v>
      </c>
      <c r="O1511" s="6" t="str">
        <f>IF('Τα Στοιχήματα μου'!E1511&lt;&gt;0,1/'Τα Στοιχήματα μου'!E1511,"")</f>
        <v/>
      </c>
      <c r="P1511" s="6">
        <f>SUM($O$23:O1511)</f>
        <v>3.4668730650154802</v>
      </c>
      <c r="Q1511" s="6">
        <f>(1-(1/P1511))*100</f>
        <v>71.155563493480983</v>
      </c>
      <c r="R1511" s="6">
        <f>IF('Τα Στοιχήματα μου'!E1511&lt;&gt;0,(100-($Q$1022*100)/100)/'Τα Στοιχήματα μου'!E1511,0)</f>
        <v>0</v>
      </c>
      <c r="S1511" s="6">
        <f>R1511*('Τα Στοιχήματα μου'!E1511-1)</f>
        <v>0</v>
      </c>
      <c r="T1511" s="5">
        <f>SUM($S$23:S1511)/100+1</f>
        <v>1.4422218253259511</v>
      </c>
      <c r="U1511" s="6">
        <f>IF('Τα Στοιχήματα μου'!E1511&lt;&gt;0,(100-(Q1511*100)/100)/'Τα Στοιχήματα μου'!E1511,0)</f>
        <v>0</v>
      </c>
      <c r="V1511" s="6">
        <f>'Τα Στοιχήματα μου'!E1511*U1511</f>
        <v>0</v>
      </c>
      <c r="W1511" s="5">
        <f>IF('Τα Στοιχήματα μου'!E1511&lt;&gt;0,V1511/(100/I1511),W1510)</f>
        <v>1.4422218253259509</v>
      </c>
      <c r="X1511" s="7"/>
      <c r="Y1511" s="6">
        <f>COUNTIF('Τα Στοιχήματα μου'!$F$23:F1511,"W")+COUNTIF('Τα Στοιχήματα μου'!$F$23:F1511,"L")</f>
        <v>5</v>
      </c>
      <c r="Z1511" s="6">
        <f>COUNTIF('Τα Στοιχήματα μου'!$F$23:F1511,"W")</f>
        <v>3</v>
      </c>
      <c r="AA1511" s="4">
        <f>COUNTIF('Τα Στοιχήματα μου'!$F$23:F1511,"W")/(COUNTIF('Τα Στοιχήματα μου'!$F$23:F1511,"W")+COUNTIF('Τα Στοιχήματα μου'!$F$23:F1511,"L"))</f>
        <v>0.6</v>
      </c>
    </row>
    <row r="1512" spans="2:27">
      <c r="B1512" s="6">
        <f t="shared" si="23"/>
        <v>1490</v>
      </c>
      <c r="I1512" s="6">
        <f>I1511+1</f>
        <v>1490</v>
      </c>
      <c r="J1512" s="6">
        <f>'Τα Στοιχήματα μου'!D1512</f>
        <v>0</v>
      </c>
      <c r="K1512" s="6">
        <f>'Τα Στοιχήματα μου'!E1512</f>
        <v>0</v>
      </c>
      <c r="L1512" s="6">
        <f>'Τα Στοιχήματα μου'!F1512</f>
        <v>0</v>
      </c>
      <c r="M1512" s="7"/>
      <c r="N1512" s="5">
        <f>AVERAGE('Τα Στοιχήματα μου'!$E$23:E1512)</f>
        <v>2.956</v>
      </c>
      <c r="O1512" s="6" t="str">
        <f>IF('Τα Στοιχήματα μου'!E1512&lt;&gt;0,1/'Τα Στοιχήματα μου'!E1512,"")</f>
        <v/>
      </c>
      <c r="P1512" s="6">
        <f>SUM($O$23:O1512)</f>
        <v>3.4668730650154802</v>
      </c>
      <c r="Q1512" s="6">
        <f>(1-(1/P1512))*100</f>
        <v>71.155563493480983</v>
      </c>
      <c r="R1512" s="6">
        <f>IF('Τα Στοιχήματα μου'!E1512&lt;&gt;0,(100-($Q$1022*100)/100)/'Τα Στοιχήματα μου'!E1512,0)</f>
        <v>0</v>
      </c>
      <c r="S1512" s="6">
        <f>R1512*('Τα Στοιχήματα μου'!E1512-1)</f>
        <v>0</v>
      </c>
      <c r="T1512" s="5">
        <f>SUM($S$23:S1512)/100+1</f>
        <v>1.4422218253259511</v>
      </c>
      <c r="U1512" s="6">
        <f>IF('Τα Στοιχήματα μου'!E1512&lt;&gt;0,(100-(Q1512*100)/100)/'Τα Στοιχήματα μου'!E1512,0)</f>
        <v>0</v>
      </c>
      <c r="V1512" s="6">
        <f>'Τα Στοιχήματα μου'!E1512*U1512</f>
        <v>0</v>
      </c>
      <c r="W1512" s="5">
        <f>IF('Τα Στοιχήματα μου'!E1512&lt;&gt;0,V1512/(100/I1512),W1511)</f>
        <v>1.4422218253259509</v>
      </c>
      <c r="X1512" s="7"/>
      <c r="Y1512" s="6">
        <f>COUNTIF('Τα Στοιχήματα μου'!$F$23:F1512,"W")+COUNTIF('Τα Στοιχήματα μου'!$F$23:F1512,"L")</f>
        <v>5</v>
      </c>
      <c r="Z1512" s="6">
        <f>COUNTIF('Τα Στοιχήματα μου'!$F$23:F1512,"W")</f>
        <v>3</v>
      </c>
      <c r="AA1512" s="4">
        <f>COUNTIF('Τα Στοιχήματα μου'!$F$23:F1512,"W")/(COUNTIF('Τα Στοιχήματα μου'!$F$23:F1512,"W")+COUNTIF('Τα Στοιχήματα μου'!$F$23:F1512,"L"))</f>
        <v>0.6</v>
      </c>
    </row>
    <row r="1513" spans="2:27">
      <c r="B1513" s="6">
        <f t="shared" si="23"/>
        <v>1491</v>
      </c>
      <c r="I1513" s="6">
        <f>I1512+1</f>
        <v>1491</v>
      </c>
      <c r="J1513" s="6">
        <f>'Τα Στοιχήματα μου'!D1513</f>
        <v>0</v>
      </c>
      <c r="K1513" s="6">
        <f>'Τα Στοιχήματα μου'!E1513</f>
        <v>0</v>
      </c>
      <c r="L1513" s="6">
        <f>'Τα Στοιχήματα μου'!F1513</f>
        <v>0</v>
      </c>
      <c r="M1513" s="7"/>
      <c r="N1513" s="5">
        <f>AVERAGE('Τα Στοιχήματα μου'!$E$23:E1513)</f>
        <v>2.956</v>
      </c>
      <c r="O1513" s="6" t="str">
        <f>IF('Τα Στοιχήματα μου'!E1513&lt;&gt;0,1/'Τα Στοιχήματα μου'!E1513,"")</f>
        <v/>
      </c>
      <c r="P1513" s="6">
        <f>SUM($O$23:O1513)</f>
        <v>3.4668730650154802</v>
      </c>
      <c r="Q1513" s="6">
        <f>(1-(1/P1513))*100</f>
        <v>71.155563493480983</v>
      </c>
      <c r="R1513" s="6">
        <f>IF('Τα Στοιχήματα μου'!E1513&lt;&gt;0,(100-($Q$1022*100)/100)/'Τα Στοιχήματα μου'!E1513,0)</f>
        <v>0</v>
      </c>
      <c r="S1513" s="6">
        <f>R1513*('Τα Στοιχήματα μου'!E1513-1)</f>
        <v>0</v>
      </c>
      <c r="T1513" s="5">
        <f>SUM($S$23:S1513)/100+1</f>
        <v>1.4422218253259511</v>
      </c>
      <c r="U1513" s="6">
        <f>IF('Τα Στοιχήματα μου'!E1513&lt;&gt;0,(100-(Q1513*100)/100)/'Τα Στοιχήματα μου'!E1513,0)</f>
        <v>0</v>
      </c>
      <c r="V1513" s="6">
        <f>'Τα Στοιχήματα μου'!E1513*U1513</f>
        <v>0</v>
      </c>
      <c r="W1513" s="5">
        <f>IF('Τα Στοιχήματα μου'!E1513&lt;&gt;0,V1513/(100/I1513),W1512)</f>
        <v>1.4422218253259509</v>
      </c>
      <c r="X1513" s="7"/>
      <c r="Y1513" s="6">
        <f>COUNTIF('Τα Στοιχήματα μου'!$F$23:F1513,"W")+COUNTIF('Τα Στοιχήματα μου'!$F$23:F1513,"L")</f>
        <v>5</v>
      </c>
      <c r="Z1513" s="6">
        <f>COUNTIF('Τα Στοιχήματα μου'!$F$23:F1513,"W")</f>
        <v>3</v>
      </c>
      <c r="AA1513" s="4">
        <f>COUNTIF('Τα Στοιχήματα μου'!$F$23:F1513,"W")/(COUNTIF('Τα Στοιχήματα μου'!$F$23:F1513,"W")+COUNTIF('Τα Στοιχήματα μου'!$F$23:F1513,"L"))</f>
        <v>0.6</v>
      </c>
    </row>
    <row r="1514" spans="2:27">
      <c r="B1514" s="6">
        <f t="shared" si="23"/>
        <v>1492</v>
      </c>
      <c r="I1514" s="6">
        <f>I1513+1</f>
        <v>1492</v>
      </c>
      <c r="J1514" s="6">
        <f>'Τα Στοιχήματα μου'!D1514</f>
        <v>0</v>
      </c>
      <c r="K1514" s="6">
        <f>'Τα Στοιχήματα μου'!E1514</f>
        <v>0</v>
      </c>
      <c r="L1514" s="6">
        <f>'Τα Στοιχήματα μου'!F1514</f>
        <v>0</v>
      </c>
      <c r="M1514" s="7"/>
      <c r="N1514" s="5">
        <f>AVERAGE('Τα Στοιχήματα μου'!$E$23:E1514)</f>
        <v>2.956</v>
      </c>
      <c r="O1514" s="6" t="str">
        <f>IF('Τα Στοιχήματα μου'!E1514&lt;&gt;0,1/'Τα Στοιχήματα μου'!E1514,"")</f>
        <v/>
      </c>
      <c r="P1514" s="6">
        <f>SUM($O$23:O1514)</f>
        <v>3.4668730650154802</v>
      </c>
      <c r="Q1514" s="6">
        <f>(1-(1/P1514))*100</f>
        <v>71.155563493480983</v>
      </c>
      <c r="R1514" s="6">
        <f>IF('Τα Στοιχήματα μου'!E1514&lt;&gt;0,(100-($Q$1022*100)/100)/'Τα Στοιχήματα μου'!E1514,0)</f>
        <v>0</v>
      </c>
      <c r="S1514" s="6">
        <f>R1514*('Τα Στοιχήματα μου'!E1514-1)</f>
        <v>0</v>
      </c>
      <c r="T1514" s="5">
        <f>SUM($S$23:S1514)/100+1</f>
        <v>1.4422218253259511</v>
      </c>
      <c r="U1514" s="6">
        <f>IF('Τα Στοιχήματα μου'!E1514&lt;&gt;0,(100-(Q1514*100)/100)/'Τα Στοιχήματα μου'!E1514,0)</f>
        <v>0</v>
      </c>
      <c r="V1514" s="6">
        <f>'Τα Στοιχήματα μου'!E1514*U1514</f>
        <v>0</v>
      </c>
      <c r="W1514" s="5">
        <f>IF('Τα Στοιχήματα μου'!E1514&lt;&gt;0,V1514/(100/I1514),W1513)</f>
        <v>1.4422218253259509</v>
      </c>
      <c r="X1514" s="7"/>
      <c r="Y1514" s="6">
        <f>COUNTIF('Τα Στοιχήματα μου'!$F$23:F1514,"W")+COUNTIF('Τα Στοιχήματα μου'!$F$23:F1514,"L")</f>
        <v>5</v>
      </c>
      <c r="Z1514" s="6">
        <f>COUNTIF('Τα Στοιχήματα μου'!$F$23:F1514,"W")</f>
        <v>3</v>
      </c>
      <c r="AA1514" s="4">
        <f>COUNTIF('Τα Στοιχήματα μου'!$F$23:F1514,"W")/(COUNTIF('Τα Στοιχήματα μου'!$F$23:F1514,"W")+COUNTIF('Τα Στοιχήματα μου'!$F$23:F1514,"L"))</f>
        <v>0.6</v>
      </c>
    </row>
    <row r="1515" spans="2:27">
      <c r="B1515" s="6">
        <f t="shared" si="23"/>
        <v>1493</v>
      </c>
      <c r="I1515" s="6">
        <f>I1514+1</f>
        <v>1493</v>
      </c>
      <c r="J1515" s="6">
        <f>'Τα Στοιχήματα μου'!D1515</f>
        <v>0</v>
      </c>
      <c r="K1515" s="6">
        <f>'Τα Στοιχήματα μου'!E1515</f>
        <v>0</v>
      </c>
      <c r="L1515" s="6">
        <f>'Τα Στοιχήματα μου'!F1515</f>
        <v>0</v>
      </c>
      <c r="M1515" s="7"/>
      <c r="N1515" s="5">
        <f>AVERAGE('Τα Στοιχήματα μου'!$E$23:E1515)</f>
        <v>2.956</v>
      </c>
      <c r="O1515" s="6" t="str">
        <f>IF('Τα Στοιχήματα μου'!E1515&lt;&gt;0,1/'Τα Στοιχήματα μου'!E1515,"")</f>
        <v/>
      </c>
      <c r="P1515" s="6">
        <f>SUM($O$23:O1515)</f>
        <v>3.4668730650154802</v>
      </c>
      <c r="Q1515" s="6">
        <f>(1-(1/P1515))*100</f>
        <v>71.155563493480983</v>
      </c>
      <c r="R1515" s="6">
        <f>IF('Τα Στοιχήματα μου'!E1515&lt;&gt;0,(100-($Q$1022*100)/100)/'Τα Στοιχήματα μου'!E1515,0)</f>
        <v>0</v>
      </c>
      <c r="S1515" s="6">
        <f>R1515*('Τα Στοιχήματα μου'!E1515-1)</f>
        <v>0</v>
      </c>
      <c r="T1515" s="5">
        <f>SUM($S$23:S1515)/100+1</f>
        <v>1.4422218253259511</v>
      </c>
      <c r="U1515" s="6">
        <f>IF('Τα Στοιχήματα μου'!E1515&lt;&gt;0,(100-(Q1515*100)/100)/'Τα Στοιχήματα μου'!E1515,0)</f>
        <v>0</v>
      </c>
      <c r="V1515" s="6">
        <f>'Τα Στοιχήματα μου'!E1515*U1515</f>
        <v>0</v>
      </c>
      <c r="W1515" s="5">
        <f>IF('Τα Στοιχήματα μου'!E1515&lt;&gt;0,V1515/(100/I1515),W1514)</f>
        <v>1.4422218253259509</v>
      </c>
      <c r="X1515" s="7"/>
      <c r="Y1515" s="6">
        <f>COUNTIF('Τα Στοιχήματα μου'!$F$23:F1515,"W")+COUNTIF('Τα Στοιχήματα μου'!$F$23:F1515,"L")</f>
        <v>5</v>
      </c>
      <c r="Z1515" s="6">
        <f>COUNTIF('Τα Στοιχήματα μου'!$F$23:F1515,"W")</f>
        <v>3</v>
      </c>
      <c r="AA1515" s="4">
        <f>COUNTIF('Τα Στοιχήματα μου'!$F$23:F1515,"W")/(COUNTIF('Τα Στοιχήματα μου'!$F$23:F1515,"W")+COUNTIF('Τα Στοιχήματα μου'!$F$23:F1515,"L"))</f>
        <v>0.6</v>
      </c>
    </row>
    <row r="1516" spans="2:27">
      <c r="B1516" s="6">
        <f t="shared" si="23"/>
        <v>1494</v>
      </c>
      <c r="I1516" s="6">
        <f>I1515+1</f>
        <v>1494</v>
      </c>
      <c r="J1516" s="6">
        <f>'Τα Στοιχήματα μου'!D1516</f>
        <v>0</v>
      </c>
      <c r="K1516" s="6">
        <f>'Τα Στοιχήματα μου'!E1516</f>
        <v>0</v>
      </c>
      <c r="L1516" s="6">
        <f>'Τα Στοιχήματα μου'!F1516</f>
        <v>0</v>
      </c>
      <c r="M1516" s="7"/>
      <c r="N1516" s="5">
        <f>AVERAGE('Τα Στοιχήματα μου'!$E$23:E1516)</f>
        <v>2.956</v>
      </c>
      <c r="O1516" s="6" t="str">
        <f>IF('Τα Στοιχήματα μου'!E1516&lt;&gt;0,1/'Τα Στοιχήματα μου'!E1516,"")</f>
        <v/>
      </c>
      <c r="P1516" s="6">
        <f>SUM($O$23:O1516)</f>
        <v>3.4668730650154802</v>
      </c>
      <c r="Q1516" s="6">
        <f>(1-(1/P1516))*100</f>
        <v>71.155563493480983</v>
      </c>
      <c r="R1516" s="6">
        <f>IF('Τα Στοιχήματα μου'!E1516&lt;&gt;0,(100-($Q$1022*100)/100)/'Τα Στοιχήματα μου'!E1516,0)</f>
        <v>0</v>
      </c>
      <c r="S1516" s="6">
        <f>R1516*('Τα Στοιχήματα μου'!E1516-1)</f>
        <v>0</v>
      </c>
      <c r="T1516" s="5">
        <f>SUM($S$23:S1516)/100+1</f>
        <v>1.4422218253259511</v>
      </c>
      <c r="U1516" s="6">
        <f>IF('Τα Στοιχήματα μου'!E1516&lt;&gt;0,(100-(Q1516*100)/100)/'Τα Στοιχήματα μου'!E1516,0)</f>
        <v>0</v>
      </c>
      <c r="V1516" s="6">
        <f>'Τα Στοιχήματα μου'!E1516*U1516</f>
        <v>0</v>
      </c>
      <c r="W1516" s="5">
        <f>IF('Τα Στοιχήματα μου'!E1516&lt;&gt;0,V1516/(100/I1516),W1515)</f>
        <v>1.4422218253259509</v>
      </c>
      <c r="X1516" s="7"/>
      <c r="Y1516" s="6">
        <f>COUNTIF('Τα Στοιχήματα μου'!$F$23:F1516,"W")+COUNTIF('Τα Στοιχήματα μου'!$F$23:F1516,"L")</f>
        <v>5</v>
      </c>
      <c r="Z1516" s="6">
        <f>COUNTIF('Τα Στοιχήματα μου'!$F$23:F1516,"W")</f>
        <v>3</v>
      </c>
      <c r="AA1516" s="4">
        <f>COUNTIF('Τα Στοιχήματα μου'!$F$23:F1516,"W")/(COUNTIF('Τα Στοιχήματα μου'!$F$23:F1516,"W")+COUNTIF('Τα Στοιχήματα μου'!$F$23:F1516,"L"))</f>
        <v>0.6</v>
      </c>
    </row>
    <row r="1517" spans="2:27">
      <c r="B1517" s="6">
        <f t="shared" si="23"/>
        <v>1495</v>
      </c>
      <c r="I1517" s="6">
        <f>I1516+1</f>
        <v>1495</v>
      </c>
      <c r="J1517" s="6">
        <f>'Τα Στοιχήματα μου'!D1517</f>
        <v>0</v>
      </c>
      <c r="K1517" s="6">
        <f>'Τα Στοιχήματα μου'!E1517</f>
        <v>0</v>
      </c>
      <c r="L1517" s="6">
        <f>'Τα Στοιχήματα μου'!F1517</f>
        <v>0</v>
      </c>
      <c r="M1517" s="7"/>
      <c r="N1517" s="5">
        <f>AVERAGE('Τα Στοιχήματα μου'!$E$23:E1517)</f>
        <v>2.956</v>
      </c>
      <c r="O1517" s="6" t="str">
        <f>IF('Τα Στοιχήματα μου'!E1517&lt;&gt;0,1/'Τα Στοιχήματα μου'!E1517,"")</f>
        <v/>
      </c>
      <c r="P1517" s="6">
        <f>SUM($O$23:O1517)</f>
        <v>3.4668730650154802</v>
      </c>
      <c r="Q1517" s="6">
        <f>(1-(1/P1517))*100</f>
        <v>71.155563493480983</v>
      </c>
      <c r="R1517" s="6">
        <f>IF('Τα Στοιχήματα μου'!E1517&lt;&gt;0,(100-($Q$1022*100)/100)/'Τα Στοιχήματα μου'!E1517,0)</f>
        <v>0</v>
      </c>
      <c r="S1517" s="6">
        <f>R1517*('Τα Στοιχήματα μου'!E1517-1)</f>
        <v>0</v>
      </c>
      <c r="T1517" s="5">
        <f>SUM($S$23:S1517)/100+1</f>
        <v>1.4422218253259511</v>
      </c>
      <c r="U1517" s="6">
        <f>IF('Τα Στοιχήματα μου'!E1517&lt;&gt;0,(100-(Q1517*100)/100)/'Τα Στοιχήματα μου'!E1517,0)</f>
        <v>0</v>
      </c>
      <c r="V1517" s="6">
        <f>'Τα Στοιχήματα μου'!E1517*U1517</f>
        <v>0</v>
      </c>
      <c r="W1517" s="5">
        <f>IF('Τα Στοιχήματα μου'!E1517&lt;&gt;0,V1517/(100/I1517),W1516)</f>
        <v>1.4422218253259509</v>
      </c>
      <c r="X1517" s="7"/>
      <c r="Y1517" s="6">
        <f>COUNTIF('Τα Στοιχήματα μου'!$F$23:F1517,"W")+COUNTIF('Τα Στοιχήματα μου'!$F$23:F1517,"L")</f>
        <v>5</v>
      </c>
      <c r="Z1517" s="6">
        <f>COUNTIF('Τα Στοιχήματα μου'!$F$23:F1517,"W")</f>
        <v>3</v>
      </c>
      <c r="AA1517" s="4">
        <f>COUNTIF('Τα Στοιχήματα μου'!$F$23:F1517,"W")/(COUNTIF('Τα Στοιχήματα μου'!$F$23:F1517,"W")+COUNTIF('Τα Στοιχήματα μου'!$F$23:F1517,"L"))</f>
        <v>0.6</v>
      </c>
    </row>
    <row r="1518" spans="2:27">
      <c r="B1518" s="6">
        <f t="shared" si="23"/>
        <v>1496</v>
      </c>
      <c r="I1518" s="6">
        <f>I1517+1</f>
        <v>1496</v>
      </c>
      <c r="J1518" s="6">
        <f>'Τα Στοιχήματα μου'!D1518</f>
        <v>0</v>
      </c>
      <c r="K1518" s="6">
        <f>'Τα Στοιχήματα μου'!E1518</f>
        <v>0</v>
      </c>
      <c r="L1518" s="6">
        <f>'Τα Στοιχήματα μου'!F1518</f>
        <v>0</v>
      </c>
      <c r="M1518" s="7"/>
      <c r="N1518" s="5">
        <f>AVERAGE('Τα Στοιχήματα μου'!$E$23:E1518)</f>
        <v>2.956</v>
      </c>
      <c r="O1518" s="6" t="str">
        <f>IF('Τα Στοιχήματα μου'!E1518&lt;&gt;0,1/'Τα Στοιχήματα μου'!E1518,"")</f>
        <v/>
      </c>
      <c r="P1518" s="6">
        <f>SUM($O$23:O1518)</f>
        <v>3.4668730650154802</v>
      </c>
      <c r="Q1518" s="6">
        <f>(1-(1/P1518))*100</f>
        <v>71.155563493480983</v>
      </c>
      <c r="R1518" s="6">
        <f>IF('Τα Στοιχήματα μου'!E1518&lt;&gt;0,(100-($Q$1022*100)/100)/'Τα Στοιχήματα μου'!E1518,0)</f>
        <v>0</v>
      </c>
      <c r="S1518" s="6">
        <f>R1518*('Τα Στοιχήματα μου'!E1518-1)</f>
        <v>0</v>
      </c>
      <c r="T1518" s="5">
        <f>SUM($S$23:S1518)/100+1</f>
        <v>1.4422218253259511</v>
      </c>
      <c r="U1518" s="6">
        <f>IF('Τα Στοιχήματα μου'!E1518&lt;&gt;0,(100-(Q1518*100)/100)/'Τα Στοιχήματα μου'!E1518,0)</f>
        <v>0</v>
      </c>
      <c r="V1518" s="6">
        <f>'Τα Στοιχήματα μου'!E1518*U1518</f>
        <v>0</v>
      </c>
      <c r="W1518" s="5">
        <f>IF('Τα Στοιχήματα μου'!E1518&lt;&gt;0,V1518/(100/I1518),W1517)</f>
        <v>1.4422218253259509</v>
      </c>
      <c r="X1518" s="7"/>
      <c r="Y1518" s="6">
        <f>COUNTIF('Τα Στοιχήματα μου'!$F$23:F1518,"W")+COUNTIF('Τα Στοιχήματα μου'!$F$23:F1518,"L")</f>
        <v>5</v>
      </c>
      <c r="Z1518" s="6">
        <f>COUNTIF('Τα Στοιχήματα μου'!$F$23:F1518,"W")</f>
        <v>3</v>
      </c>
      <c r="AA1518" s="4">
        <f>COUNTIF('Τα Στοιχήματα μου'!$F$23:F1518,"W")/(COUNTIF('Τα Στοιχήματα μου'!$F$23:F1518,"W")+COUNTIF('Τα Στοιχήματα μου'!$F$23:F1518,"L"))</f>
        <v>0.6</v>
      </c>
    </row>
    <row r="1519" spans="2:27">
      <c r="B1519" s="6">
        <f t="shared" si="23"/>
        <v>1497</v>
      </c>
      <c r="I1519" s="6">
        <f>I1518+1</f>
        <v>1497</v>
      </c>
      <c r="J1519" s="6">
        <f>'Τα Στοιχήματα μου'!D1519</f>
        <v>0</v>
      </c>
      <c r="K1519" s="6">
        <f>'Τα Στοιχήματα μου'!E1519</f>
        <v>0</v>
      </c>
      <c r="L1519" s="6">
        <f>'Τα Στοιχήματα μου'!F1519</f>
        <v>0</v>
      </c>
      <c r="M1519" s="7"/>
      <c r="N1519" s="5">
        <f>AVERAGE('Τα Στοιχήματα μου'!$E$23:E1519)</f>
        <v>2.956</v>
      </c>
      <c r="O1519" s="6" t="str">
        <f>IF('Τα Στοιχήματα μου'!E1519&lt;&gt;0,1/'Τα Στοιχήματα μου'!E1519,"")</f>
        <v/>
      </c>
      <c r="P1519" s="6">
        <f>SUM($O$23:O1519)</f>
        <v>3.4668730650154802</v>
      </c>
      <c r="Q1519" s="6">
        <f>(1-(1/P1519))*100</f>
        <v>71.155563493480983</v>
      </c>
      <c r="R1519" s="6">
        <f>IF('Τα Στοιχήματα μου'!E1519&lt;&gt;0,(100-($Q$1022*100)/100)/'Τα Στοιχήματα μου'!E1519,0)</f>
        <v>0</v>
      </c>
      <c r="S1519" s="6">
        <f>R1519*('Τα Στοιχήματα μου'!E1519-1)</f>
        <v>0</v>
      </c>
      <c r="T1519" s="5">
        <f>SUM($S$23:S1519)/100+1</f>
        <v>1.4422218253259511</v>
      </c>
      <c r="U1519" s="6">
        <f>IF('Τα Στοιχήματα μου'!E1519&lt;&gt;0,(100-(Q1519*100)/100)/'Τα Στοιχήματα μου'!E1519,0)</f>
        <v>0</v>
      </c>
      <c r="V1519" s="6">
        <f>'Τα Στοιχήματα μου'!E1519*U1519</f>
        <v>0</v>
      </c>
      <c r="W1519" s="5">
        <f>IF('Τα Στοιχήματα μου'!E1519&lt;&gt;0,V1519/(100/I1519),W1518)</f>
        <v>1.4422218253259509</v>
      </c>
      <c r="X1519" s="7"/>
      <c r="Y1519" s="6">
        <f>COUNTIF('Τα Στοιχήματα μου'!$F$23:F1519,"W")+COUNTIF('Τα Στοιχήματα μου'!$F$23:F1519,"L")</f>
        <v>5</v>
      </c>
      <c r="Z1519" s="6">
        <f>COUNTIF('Τα Στοιχήματα μου'!$F$23:F1519,"W")</f>
        <v>3</v>
      </c>
      <c r="AA1519" s="4">
        <f>COUNTIF('Τα Στοιχήματα μου'!$F$23:F1519,"W")/(COUNTIF('Τα Στοιχήματα μου'!$F$23:F1519,"W")+COUNTIF('Τα Στοιχήματα μου'!$F$23:F1519,"L"))</f>
        <v>0.6</v>
      </c>
    </row>
    <row r="1520" spans="2:27">
      <c r="B1520" s="6">
        <f t="shared" si="23"/>
        <v>1498</v>
      </c>
      <c r="I1520" s="6">
        <f>I1519+1</f>
        <v>1498</v>
      </c>
      <c r="J1520" s="6">
        <f>'Τα Στοιχήματα μου'!D1520</f>
        <v>0</v>
      </c>
      <c r="K1520" s="6">
        <f>'Τα Στοιχήματα μου'!E1520</f>
        <v>0</v>
      </c>
      <c r="L1520" s="6">
        <f>'Τα Στοιχήματα μου'!F1520</f>
        <v>0</v>
      </c>
      <c r="M1520" s="7"/>
      <c r="N1520" s="5">
        <f>AVERAGE('Τα Στοιχήματα μου'!$E$23:E1520)</f>
        <v>2.956</v>
      </c>
      <c r="O1520" s="6" t="str">
        <f>IF('Τα Στοιχήματα μου'!E1520&lt;&gt;0,1/'Τα Στοιχήματα μου'!E1520,"")</f>
        <v/>
      </c>
      <c r="P1520" s="6">
        <f>SUM($O$23:O1520)</f>
        <v>3.4668730650154802</v>
      </c>
      <c r="Q1520" s="6">
        <f>(1-(1/P1520))*100</f>
        <v>71.155563493480983</v>
      </c>
      <c r="R1520" s="6">
        <f>IF('Τα Στοιχήματα μου'!E1520&lt;&gt;0,(100-($Q$1022*100)/100)/'Τα Στοιχήματα μου'!E1520,0)</f>
        <v>0</v>
      </c>
      <c r="S1520" s="6">
        <f>R1520*('Τα Στοιχήματα μου'!E1520-1)</f>
        <v>0</v>
      </c>
      <c r="T1520" s="5">
        <f>SUM($S$23:S1520)/100+1</f>
        <v>1.4422218253259511</v>
      </c>
      <c r="U1520" s="6">
        <f>IF('Τα Στοιχήματα μου'!E1520&lt;&gt;0,(100-(Q1520*100)/100)/'Τα Στοιχήματα μου'!E1520,0)</f>
        <v>0</v>
      </c>
      <c r="V1520" s="6">
        <f>'Τα Στοιχήματα μου'!E1520*U1520</f>
        <v>0</v>
      </c>
      <c r="W1520" s="5">
        <f>IF('Τα Στοιχήματα μου'!E1520&lt;&gt;0,V1520/(100/I1520),W1519)</f>
        <v>1.4422218253259509</v>
      </c>
      <c r="X1520" s="7"/>
      <c r="Y1520" s="6">
        <f>COUNTIF('Τα Στοιχήματα μου'!$F$23:F1520,"W")+COUNTIF('Τα Στοιχήματα μου'!$F$23:F1520,"L")</f>
        <v>5</v>
      </c>
      <c r="Z1520" s="6">
        <f>COUNTIF('Τα Στοιχήματα μου'!$F$23:F1520,"W")</f>
        <v>3</v>
      </c>
      <c r="AA1520" s="4">
        <f>COUNTIF('Τα Στοιχήματα μου'!$F$23:F1520,"W")/(COUNTIF('Τα Στοιχήματα μου'!$F$23:F1520,"W")+COUNTIF('Τα Στοιχήματα μου'!$F$23:F1520,"L"))</f>
        <v>0.6</v>
      </c>
    </row>
    <row r="1521" spans="2:27">
      <c r="B1521" s="6">
        <f t="shared" si="23"/>
        <v>1499</v>
      </c>
      <c r="I1521" s="6">
        <f>I1520+1</f>
        <v>1499</v>
      </c>
      <c r="J1521" s="6">
        <f>'Τα Στοιχήματα μου'!D1521</f>
        <v>0</v>
      </c>
      <c r="K1521" s="6">
        <f>'Τα Στοιχήματα μου'!E1521</f>
        <v>0</v>
      </c>
      <c r="L1521" s="6">
        <f>'Τα Στοιχήματα μου'!F1521</f>
        <v>0</v>
      </c>
      <c r="M1521" s="7"/>
      <c r="N1521" s="5">
        <f>AVERAGE('Τα Στοιχήματα μου'!$E$23:E1521)</f>
        <v>2.956</v>
      </c>
      <c r="O1521" s="6" t="str">
        <f>IF('Τα Στοιχήματα μου'!E1521&lt;&gt;0,1/'Τα Στοιχήματα μου'!E1521,"")</f>
        <v/>
      </c>
      <c r="P1521" s="6">
        <f>SUM($O$23:O1521)</f>
        <v>3.4668730650154802</v>
      </c>
      <c r="Q1521" s="6">
        <f>(1-(1/P1521))*100</f>
        <v>71.155563493480983</v>
      </c>
      <c r="R1521" s="6">
        <f>IF('Τα Στοιχήματα μου'!E1521&lt;&gt;0,(100-($Q$1022*100)/100)/'Τα Στοιχήματα μου'!E1521,0)</f>
        <v>0</v>
      </c>
      <c r="S1521" s="6">
        <f>R1521*('Τα Στοιχήματα μου'!E1521-1)</f>
        <v>0</v>
      </c>
      <c r="T1521" s="5">
        <f>SUM($S$23:S1521)/100+1</f>
        <v>1.4422218253259511</v>
      </c>
      <c r="U1521" s="6">
        <f>IF('Τα Στοιχήματα μου'!E1521&lt;&gt;0,(100-(Q1521*100)/100)/'Τα Στοιχήματα μου'!E1521,0)</f>
        <v>0</v>
      </c>
      <c r="V1521" s="6">
        <f>'Τα Στοιχήματα μου'!E1521*U1521</f>
        <v>0</v>
      </c>
      <c r="W1521" s="5">
        <f>IF('Τα Στοιχήματα μου'!E1521&lt;&gt;0,V1521/(100/I1521),W1520)</f>
        <v>1.4422218253259509</v>
      </c>
      <c r="X1521" s="7"/>
      <c r="Y1521" s="6">
        <f>COUNTIF('Τα Στοιχήματα μου'!$F$23:F1521,"W")+COUNTIF('Τα Στοιχήματα μου'!$F$23:F1521,"L")</f>
        <v>5</v>
      </c>
      <c r="Z1521" s="6">
        <f>COUNTIF('Τα Στοιχήματα μου'!$F$23:F1521,"W")</f>
        <v>3</v>
      </c>
      <c r="AA1521" s="4">
        <f>COUNTIF('Τα Στοιχήματα μου'!$F$23:F1521,"W")/(COUNTIF('Τα Στοιχήματα μου'!$F$23:F1521,"W")+COUNTIF('Τα Στοιχήματα μου'!$F$23:F1521,"L"))</f>
        <v>0.6</v>
      </c>
    </row>
    <row r="1522" spans="2:27">
      <c r="B1522" s="6">
        <f t="shared" si="23"/>
        <v>1500</v>
      </c>
      <c r="I1522" s="6">
        <f>I1521+1</f>
        <v>1500</v>
      </c>
      <c r="J1522" s="6">
        <f>'Τα Στοιχήματα μου'!D1522</f>
        <v>0</v>
      </c>
      <c r="K1522" s="6">
        <f>'Τα Στοιχήματα μου'!E1522</f>
        <v>0</v>
      </c>
      <c r="L1522" s="6">
        <f>'Τα Στοιχήματα μου'!F1522</f>
        <v>0</v>
      </c>
      <c r="M1522" s="7"/>
      <c r="N1522" s="5">
        <f>AVERAGE('Τα Στοιχήματα μου'!$E$23:E1522)</f>
        <v>2.956</v>
      </c>
      <c r="O1522" s="6" t="str">
        <f>IF('Τα Στοιχήματα μου'!E1522&lt;&gt;0,1/'Τα Στοιχήματα μου'!E1522,"")</f>
        <v/>
      </c>
      <c r="P1522" s="6">
        <f>SUM($O$23:O1522)</f>
        <v>3.4668730650154802</v>
      </c>
      <c r="Q1522" s="6">
        <f>(1-(1/P1522))*100</f>
        <v>71.155563493480983</v>
      </c>
      <c r="R1522" s="6">
        <f>IF('Τα Στοιχήματα μου'!E1522&lt;&gt;0,(100-($Q$1022*100)/100)/'Τα Στοιχήματα μου'!E1522,0)</f>
        <v>0</v>
      </c>
      <c r="S1522" s="6">
        <f>R1522*('Τα Στοιχήματα μου'!E1522-1)</f>
        <v>0</v>
      </c>
      <c r="T1522" s="5">
        <f>SUM($S$23:S1522)/100+1</f>
        <v>1.4422218253259511</v>
      </c>
      <c r="U1522" s="6">
        <f>IF('Τα Στοιχήματα μου'!E1522&lt;&gt;0,(100-(Q1522*100)/100)/'Τα Στοιχήματα μου'!E1522,0)</f>
        <v>0</v>
      </c>
      <c r="V1522" s="6">
        <f>'Τα Στοιχήματα μου'!E1522*U1522</f>
        <v>0</v>
      </c>
      <c r="W1522" s="5">
        <f>IF('Τα Στοιχήματα μου'!E1522&lt;&gt;0,V1522/(100/I1522),W1521)</f>
        <v>1.4422218253259509</v>
      </c>
      <c r="X1522" s="7"/>
      <c r="Y1522" s="6">
        <f>COUNTIF('Τα Στοιχήματα μου'!$F$23:F1522,"W")+COUNTIF('Τα Στοιχήματα μου'!$F$23:F1522,"L")</f>
        <v>5</v>
      </c>
      <c r="Z1522" s="6">
        <f>COUNTIF('Τα Στοιχήματα μου'!$F$23:F1522,"W")</f>
        <v>3</v>
      </c>
      <c r="AA1522" s="4">
        <f>COUNTIF('Τα Στοιχήματα μου'!$F$23:F1522,"W")/(COUNTIF('Τα Στοιχήματα μου'!$F$23:F1522,"W")+COUNTIF('Τα Στοιχήματα μου'!$F$23:F1522,"L"))</f>
        <v>0.6</v>
      </c>
    </row>
    <row r="1523" spans="2:27">
      <c r="B1523" s="6">
        <f t="shared" si="23"/>
        <v>1501</v>
      </c>
      <c r="I1523" s="6">
        <f>I1522+1</f>
        <v>1501</v>
      </c>
      <c r="J1523" s="6">
        <f>'Τα Στοιχήματα μου'!D1523</f>
        <v>0</v>
      </c>
      <c r="K1523" s="6">
        <f>'Τα Στοιχήματα μου'!E1523</f>
        <v>0</v>
      </c>
      <c r="L1523" s="6">
        <f>'Τα Στοιχήματα μου'!F1523</f>
        <v>0</v>
      </c>
      <c r="M1523" s="7"/>
      <c r="N1523" s="5">
        <f>AVERAGE('Τα Στοιχήματα μου'!$E$23:E1523)</f>
        <v>2.956</v>
      </c>
      <c r="O1523" s="6" t="str">
        <f>IF('Τα Στοιχήματα μου'!E1523&lt;&gt;0,1/'Τα Στοιχήματα μου'!E1523,"")</f>
        <v/>
      </c>
      <c r="P1523" s="6">
        <f>SUM($O$23:O1523)</f>
        <v>3.4668730650154802</v>
      </c>
      <c r="Q1523" s="6">
        <f>(1-(1/P1523))*100</f>
        <v>71.155563493480983</v>
      </c>
      <c r="R1523" s="6">
        <f>IF('Τα Στοιχήματα μου'!E1523&lt;&gt;0,(100-($Q$1022*100)/100)/'Τα Στοιχήματα μου'!E1523,0)</f>
        <v>0</v>
      </c>
      <c r="S1523" s="6">
        <f>R1523*('Τα Στοιχήματα μου'!E1523-1)</f>
        <v>0</v>
      </c>
      <c r="T1523" s="5">
        <f>SUM($S$23:S1523)/100+1</f>
        <v>1.4422218253259511</v>
      </c>
      <c r="U1523" s="6">
        <f>IF('Τα Στοιχήματα μου'!E1523&lt;&gt;0,(100-(Q1523*100)/100)/'Τα Στοιχήματα μου'!E1523,0)</f>
        <v>0</v>
      </c>
      <c r="V1523" s="6">
        <f>'Τα Στοιχήματα μου'!E1523*U1523</f>
        <v>0</v>
      </c>
      <c r="W1523" s="5">
        <f>IF('Τα Στοιχήματα μου'!E1523&lt;&gt;0,V1523/(100/I1523),W1522)</f>
        <v>1.4422218253259509</v>
      </c>
      <c r="X1523" s="7"/>
      <c r="Y1523" s="6">
        <f>COUNTIF('Τα Στοιχήματα μου'!$F$23:F1523,"W")+COUNTIF('Τα Στοιχήματα μου'!$F$23:F1523,"L")</f>
        <v>5</v>
      </c>
      <c r="Z1523" s="6">
        <f>COUNTIF('Τα Στοιχήματα μου'!$F$23:F1523,"W")</f>
        <v>3</v>
      </c>
      <c r="AA1523" s="4">
        <f>COUNTIF('Τα Στοιχήματα μου'!$F$23:F1523,"W")/(COUNTIF('Τα Στοιχήματα μου'!$F$23:F1523,"W")+COUNTIF('Τα Στοιχήματα μου'!$F$23:F1523,"L"))</f>
        <v>0.6</v>
      </c>
    </row>
    <row r="1524" spans="2:27">
      <c r="B1524" s="6">
        <f t="shared" si="23"/>
        <v>1502</v>
      </c>
      <c r="I1524" s="6">
        <f>I1523+1</f>
        <v>1502</v>
      </c>
      <c r="J1524" s="6">
        <f>'Τα Στοιχήματα μου'!D1524</f>
        <v>0</v>
      </c>
      <c r="K1524" s="6">
        <f>'Τα Στοιχήματα μου'!E1524</f>
        <v>0</v>
      </c>
      <c r="L1524" s="6">
        <f>'Τα Στοιχήματα μου'!F1524</f>
        <v>0</v>
      </c>
      <c r="M1524" s="7"/>
      <c r="N1524" s="5">
        <f>AVERAGE('Τα Στοιχήματα μου'!$E$23:E1524)</f>
        <v>2.956</v>
      </c>
      <c r="O1524" s="6" t="str">
        <f>IF('Τα Στοιχήματα μου'!E1524&lt;&gt;0,1/'Τα Στοιχήματα μου'!E1524,"")</f>
        <v/>
      </c>
      <c r="P1524" s="6">
        <f>SUM($O$23:O1524)</f>
        <v>3.4668730650154802</v>
      </c>
      <c r="Q1524" s="6">
        <f>(1-(1/P1524))*100</f>
        <v>71.155563493480983</v>
      </c>
      <c r="R1524" s="6">
        <f>IF('Τα Στοιχήματα μου'!E1524&lt;&gt;0,(100-($Q$1022*100)/100)/'Τα Στοιχήματα μου'!E1524,0)</f>
        <v>0</v>
      </c>
      <c r="S1524" s="6">
        <f>R1524*('Τα Στοιχήματα μου'!E1524-1)</f>
        <v>0</v>
      </c>
      <c r="T1524" s="5">
        <f>SUM($S$23:S1524)/100+1</f>
        <v>1.4422218253259511</v>
      </c>
      <c r="U1524" s="6">
        <f>IF('Τα Στοιχήματα μου'!E1524&lt;&gt;0,(100-(Q1524*100)/100)/'Τα Στοιχήματα μου'!E1524,0)</f>
        <v>0</v>
      </c>
      <c r="V1524" s="6">
        <f>'Τα Στοιχήματα μου'!E1524*U1524</f>
        <v>0</v>
      </c>
      <c r="W1524" s="5">
        <f>IF('Τα Στοιχήματα μου'!E1524&lt;&gt;0,V1524/(100/I1524),W1523)</f>
        <v>1.4422218253259509</v>
      </c>
      <c r="X1524" s="7"/>
      <c r="Y1524" s="6">
        <f>COUNTIF('Τα Στοιχήματα μου'!$F$23:F1524,"W")+COUNTIF('Τα Στοιχήματα μου'!$F$23:F1524,"L")</f>
        <v>5</v>
      </c>
      <c r="Z1524" s="6">
        <f>COUNTIF('Τα Στοιχήματα μου'!$F$23:F1524,"W")</f>
        <v>3</v>
      </c>
      <c r="AA1524" s="4">
        <f>COUNTIF('Τα Στοιχήματα μου'!$F$23:F1524,"W")/(COUNTIF('Τα Στοιχήματα μου'!$F$23:F1524,"W")+COUNTIF('Τα Στοιχήματα μου'!$F$23:F1524,"L"))</f>
        <v>0.6</v>
      </c>
    </row>
    <row r="1525" spans="2:27">
      <c r="B1525" s="6">
        <f t="shared" si="23"/>
        <v>1503</v>
      </c>
      <c r="I1525" s="6">
        <f>I1524+1</f>
        <v>1503</v>
      </c>
      <c r="J1525" s="6">
        <f>'Τα Στοιχήματα μου'!D1525</f>
        <v>0</v>
      </c>
      <c r="K1525" s="6">
        <f>'Τα Στοιχήματα μου'!E1525</f>
        <v>0</v>
      </c>
      <c r="L1525" s="6">
        <f>'Τα Στοιχήματα μου'!F1525</f>
        <v>0</v>
      </c>
      <c r="M1525" s="7"/>
      <c r="N1525" s="5">
        <f>AVERAGE('Τα Στοιχήματα μου'!$E$23:E1525)</f>
        <v>2.956</v>
      </c>
      <c r="O1525" s="6" t="str">
        <f>IF('Τα Στοιχήματα μου'!E1525&lt;&gt;0,1/'Τα Στοιχήματα μου'!E1525,"")</f>
        <v/>
      </c>
      <c r="P1525" s="6">
        <f>SUM($O$23:O1525)</f>
        <v>3.4668730650154802</v>
      </c>
      <c r="Q1525" s="6">
        <f>(1-(1/P1525))*100</f>
        <v>71.155563493480983</v>
      </c>
      <c r="R1525" s="6">
        <f>IF('Τα Στοιχήματα μου'!E1525&lt;&gt;0,(100-($Q$1022*100)/100)/'Τα Στοιχήματα μου'!E1525,0)</f>
        <v>0</v>
      </c>
      <c r="S1525" s="6">
        <f>R1525*('Τα Στοιχήματα μου'!E1525-1)</f>
        <v>0</v>
      </c>
      <c r="T1525" s="5">
        <f>SUM($S$23:S1525)/100+1</f>
        <v>1.4422218253259511</v>
      </c>
      <c r="U1525" s="6">
        <f>IF('Τα Στοιχήματα μου'!E1525&lt;&gt;0,(100-(Q1525*100)/100)/'Τα Στοιχήματα μου'!E1525,0)</f>
        <v>0</v>
      </c>
      <c r="V1525" s="6">
        <f>'Τα Στοιχήματα μου'!E1525*U1525</f>
        <v>0</v>
      </c>
      <c r="W1525" s="5">
        <f>IF('Τα Στοιχήματα μου'!E1525&lt;&gt;0,V1525/(100/I1525),W1524)</f>
        <v>1.4422218253259509</v>
      </c>
      <c r="X1525" s="7"/>
      <c r="Y1525" s="6">
        <f>COUNTIF('Τα Στοιχήματα μου'!$F$23:F1525,"W")+COUNTIF('Τα Στοιχήματα μου'!$F$23:F1525,"L")</f>
        <v>5</v>
      </c>
      <c r="Z1525" s="6">
        <f>COUNTIF('Τα Στοιχήματα μου'!$F$23:F1525,"W")</f>
        <v>3</v>
      </c>
      <c r="AA1525" s="4">
        <f>COUNTIF('Τα Στοιχήματα μου'!$F$23:F1525,"W")/(COUNTIF('Τα Στοιχήματα μου'!$F$23:F1525,"W")+COUNTIF('Τα Στοιχήματα μου'!$F$23:F1525,"L"))</f>
        <v>0.6</v>
      </c>
    </row>
    <row r="1526" spans="2:27">
      <c r="B1526" s="6">
        <f t="shared" si="23"/>
        <v>1504</v>
      </c>
      <c r="I1526" s="6">
        <f>I1525+1</f>
        <v>1504</v>
      </c>
      <c r="J1526" s="6">
        <f>'Τα Στοιχήματα μου'!D1526</f>
        <v>0</v>
      </c>
      <c r="K1526" s="6">
        <f>'Τα Στοιχήματα μου'!E1526</f>
        <v>0</v>
      </c>
      <c r="L1526" s="6">
        <f>'Τα Στοιχήματα μου'!F1526</f>
        <v>0</v>
      </c>
      <c r="M1526" s="7"/>
      <c r="N1526" s="5">
        <f>AVERAGE('Τα Στοιχήματα μου'!$E$23:E1526)</f>
        <v>2.956</v>
      </c>
      <c r="O1526" s="6" t="str">
        <f>IF('Τα Στοιχήματα μου'!E1526&lt;&gt;0,1/'Τα Στοιχήματα μου'!E1526,"")</f>
        <v/>
      </c>
      <c r="P1526" s="6">
        <f>SUM($O$23:O1526)</f>
        <v>3.4668730650154802</v>
      </c>
      <c r="Q1526" s="6">
        <f>(1-(1/P1526))*100</f>
        <v>71.155563493480983</v>
      </c>
      <c r="R1526" s="6">
        <f>IF('Τα Στοιχήματα μου'!E1526&lt;&gt;0,(100-($Q$1022*100)/100)/'Τα Στοιχήματα μου'!E1526,0)</f>
        <v>0</v>
      </c>
      <c r="S1526" s="6">
        <f>R1526*('Τα Στοιχήματα μου'!E1526-1)</f>
        <v>0</v>
      </c>
      <c r="T1526" s="5">
        <f>SUM($S$23:S1526)/100+1</f>
        <v>1.4422218253259511</v>
      </c>
      <c r="U1526" s="6">
        <f>IF('Τα Στοιχήματα μου'!E1526&lt;&gt;0,(100-(Q1526*100)/100)/'Τα Στοιχήματα μου'!E1526,0)</f>
        <v>0</v>
      </c>
      <c r="V1526" s="6">
        <f>'Τα Στοιχήματα μου'!E1526*U1526</f>
        <v>0</v>
      </c>
      <c r="W1526" s="5">
        <f>IF('Τα Στοιχήματα μου'!E1526&lt;&gt;0,V1526/(100/I1526),W1525)</f>
        <v>1.4422218253259509</v>
      </c>
      <c r="X1526" s="7"/>
      <c r="Y1526" s="6">
        <f>COUNTIF('Τα Στοιχήματα μου'!$F$23:F1526,"W")+COUNTIF('Τα Στοιχήματα μου'!$F$23:F1526,"L")</f>
        <v>5</v>
      </c>
      <c r="Z1526" s="6">
        <f>COUNTIF('Τα Στοιχήματα μου'!$F$23:F1526,"W")</f>
        <v>3</v>
      </c>
      <c r="AA1526" s="4">
        <f>COUNTIF('Τα Στοιχήματα μου'!$F$23:F1526,"W")/(COUNTIF('Τα Στοιχήματα μου'!$F$23:F1526,"W")+COUNTIF('Τα Στοιχήματα μου'!$F$23:F1526,"L"))</f>
        <v>0.6</v>
      </c>
    </row>
    <row r="1527" spans="2:27">
      <c r="B1527" s="6">
        <f t="shared" si="23"/>
        <v>1505</v>
      </c>
      <c r="I1527" s="6">
        <f>I1526+1</f>
        <v>1505</v>
      </c>
      <c r="J1527" s="6">
        <f>'Τα Στοιχήματα μου'!D1527</f>
        <v>0</v>
      </c>
      <c r="K1527" s="6">
        <f>'Τα Στοιχήματα μου'!E1527</f>
        <v>0</v>
      </c>
      <c r="L1527" s="6">
        <f>'Τα Στοιχήματα μου'!F1527</f>
        <v>0</v>
      </c>
      <c r="M1527" s="7"/>
      <c r="N1527" s="5">
        <f>AVERAGE('Τα Στοιχήματα μου'!$E$23:E1527)</f>
        <v>2.956</v>
      </c>
      <c r="O1527" s="6" t="str">
        <f>IF('Τα Στοιχήματα μου'!E1527&lt;&gt;0,1/'Τα Στοιχήματα μου'!E1527,"")</f>
        <v/>
      </c>
      <c r="P1527" s="6">
        <f>SUM($O$23:O1527)</f>
        <v>3.4668730650154802</v>
      </c>
      <c r="Q1527" s="6">
        <f>(1-(1/P1527))*100</f>
        <v>71.155563493480983</v>
      </c>
      <c r="R1527" s="6">
        <f>IF('Τα Στοιχήματα μου'!E1527&lt;&gt;0,(100-($Q$1022*100)/100)/'Τα Στοιχήματα μου'!E1527,0)</f>
        <v>0</v>
      </c>
      <c r="S1527" s="6">
        <f>R1527*('Τα Στοιχήματα μου'!E1527-1)</f>
        <v>0</v>
      </c>
      <c r="T1527" s="5">
        <f>SUM($S$23:S1527)/100+1</f>
        <v>1.4422218253259511</v>
      </c>
      <c r="U1527" s="6">
        <f>IF('Τα Στοιχήματα μου'!E1527&lt;&gt;0,(100-(Q1527*100)/100)/'Τα Στοιχήματα μου'!E1527,0)</f>
        <v>0</v>
      </c>
      <c r="V1527" s="6">
        <f>'Τα Στοιχήματα μου'!E1527*U1527</f>
        <v>0</v>
      </c>
      <c r="W1527" s="5">
        <f>IF('Τα Στοιχήματα μου'!E1527&lt;&gt;0,V1527/(100/I1527),W1526)</f>
        <v>1.4422218253259509</v>
      </c>
      <c r="X1527" s="7"/>
      <c r="Y1527" s="6">
        <f>COUNTIF('Τα Στοιχήματα μου'!$F$23:F1527,"W")+COUNTIF('Τα Στοιχήματα μου'!$F$23:F1527,"L")</f>
        <v>5</v>
      </c>
      <c r="Z1527" s="6">
        <f>COUNTIF('Τα Στοιχήματα μου'!$F$23:F1527,"W")</f>
        <v>3</v>
      </c>
      <c r="AA1527" s="4">
        <f>COUNTIF('Τα Στοιχήματα μου'!$F$23:F1527,"W")/(COUNTIF('Τα Στοιχήματα μου'!$F$23:F1527,"W")+COUNTIF('Τα Στοιχήματα μου'!$F$23:F1527,"L"))</f>
        <v>0.6</v>
      </c>
    </row>
    <row r="1528" spans="2:27">
      <c r="B1528" s="6">
        <f t="shared" si="23"/>
        <v>1506</v>
      </c>
      <c r="I1528" s="6">
        <f>I1527+1</f>
        <v>1506</v>
      </c>
      <c r="J1528" s="6">
        <f>'Τα Στοιχήματα μου'!D1528</f>
        <v>0</v>
      </c>
      <c r="K1528" s="6">
        <f>'Τα Στοιχήματα μου'!E1528</f>
        <v>0</v>
      </c>
      <c r="L1528" s="6">
        <f>'Τα Στοιχήματα μου'!F1528</f>
        <v>0</v>
      </c>
      <c r="M1528" s="7"/>
      <c r="N1528" s="5">
        <f>AVERAGE('Τα Στοιχήματα μου'!$E$23:E1528)</f>
        <v>2.956</v>
      </c>
      <c r="O1528" s="6" t="str">
        <f>IF('Τα Στοιχήματα μου'!E1528&lt;&gt;0,1/'Τα Στοιχήματα μου'!E1528,"")</f>
        <v/>
      </c>
      <c r="P1528" s="6">
        <f>SUM($O$23:O1528)</f>
        <v>3.4668730650154802</v>
      </c>
      <c r="Q1528" s="6">
        <f>(1-(1/P1528))*100</f>
        <v>71.155563493480983</v>
      </c>
      <c r="R1528" s="6">
        <f>IF('Τα Στοιχήματα μου'!E1528&lt;&gt;0,(100-($Q$1022*100)/100)/'Τα Στοιχήματα μου'!E1528,0)</f>
        <v>0</v>
      </c>
      <c r="S1528" s="6">
        <f>R1528*('Τα Στοιχήματα μου'!E1528-1)</f>
        <v>0</v>
      </c>
      <c r="T1528" s="5">
        <f>SUM($S$23:S1528)/100+1</f>
        <v>1.4422218253259511</v>
      </c>
      <c r="U1528" s="6">
        <f>IF('Τα Στοιχήματα μου'!E1528&lt;&gt;0,(100-(Q1528*100)/100)/'Τα Στοιχήματα μου'!E1528,0)</f>
        <v>0</v>
      </c>
      <c r="V1528" s="6">
        <f>'Τα Στοιχήματα μου'!E1528*U1528</f>
        <v>0</v>
      </c>
      <c r="W1528" s="5">
        <f>IF('Τα Στοιχήματα μου'!E1528&lt;&gt;0,V1528/(100/I1528),W1527)</f>
        <v>1.4422218253259509</v>
      </c>
      <c r="X1528" s="7"/>
      <c r="Y1528" s="6">
        <f>COUNTIF('Τα Στοιχήματα μου'!$F$23:F1528,"W")+COUNTIF('Τα Στοιχήματα μου'!$F$23:F1528,"L")</f>
        <v>5</v>
      </c>
      <c r="Z1528" s="6">
        <f>COUNTIF('Τα Στοιχήματα μου'!$F$23:F1528,"W")</f>
        <v>3</v>
      </c>
      <c r="AA1528" s="4">
        <f>COUNTIF('Τα Στοιχήματα μου'!$F$23:F1528,"W")/(COUNTIF('Τα Στοιχήματα μου'!$F$23:F1528,"W")+COUNTIF('Τα Στοιχήματα μου'!$F$23:F1528,"L"))</f>
        <v>0.6</v>
      </c>
    </row>
    <row r="1529" spans="2:27">
      <c r="B1529" s="6">
        <f t="shared" si="23"/>
        <v>1507</v>
      </c>
      <c r="I1529" s="6">
        <f>I1528+1</f>
        <v>1507</v>
      </c>
      <c r="J1529" s="6">
        <f>'Τα Στοιχήματα μου'!D1529</f>
        <v>0</v>
      </c>
      <c r="K1529" s="6">
        <f>'Τα Στοιχήματα μου'!E1529</f>
        <v>0</v>
      </c>
      <c r="L1529" s="6">
        <f>'Τα Στοιχήματα μου'!F1529</f>
        <v>0</v>
      </c>
      <c r="M1529" s="7"/>
      <c r="N1529" s="5">
        <f>AVERAGE('Τα Στοιχήματα μου'!$E$23:E1529)</f>
        <v>2.956</v>
      </c>
      <c r="O1529" s="6" t="str">
        <f>IF('Τα Στοιχήματα μου'!E1529&lt;&gt;0,1/'Τα Στοιχήματα μου'!E1529,"")</f>
        <v/>
      </c>
      <c r="P1529" s="6">
        <f>SUM($O$23:O1529)</f>
        <v>3.4668730650154802</v>
      </c>
      <c r="Q1529" s="6">
        <f>(1-(1/P1529))*100</f>
        <v>71.155563493480983</v>
      </c>
      <c r="R1529" s="6">
        <f>IF('Τα Στοιχήματα μου'!E1529&lt;&gt;0,(100-($Q$1022*100)/100)/'Τα Στοιχήματα μου'!E1529,0)</f>
        <v>0</v>
      </c>
      <c r="S1529" s="6">
        <f>R1529*('Τα Στοιχήματα μου'!E1529-1)</f>
        <v>0</v>
      </c>
      <c r="T1529" s="5">
        <f>SUM($S$23:S1529)/100+1</f>
        <v>1.4422218253259511</v>
      </c>
      <c r="U1529" s="6">
        <f>IF('Τα Στοιχήματα μου'!E1529&lt;&gt;0,(100-(Q1529*100)/100)/'Τα Στοιχήματα μου'!E1529,0)</f>
        <v>0</v>
      </c>
      <c r="V1529" s="6">
        <f>'Τα Στοιχήματα μου'!E1529*U1529</f>
        <v>0</v>
      </c>
      <c r="W1529" s="5">
        <f>IF('Τα Στοιχήματα μου'!E1529&lt;&gt;0,V1529/(100/I1529),W1528)</f>
        <v>1.4422218253259509</v>
      </c>
      <c r="X1529" s="7"/>
      <c r="Y1529" s="6">
        <f>COUNTIF('Τα Στοιχήματα μου'!$F$23:F1529,"W")+COUNTIF('Τα Στοιχήματα μου'!$F$23:F1529,"L")</f>
        <v>5</v>
      </c>
      <c r="Z1529" s="6">
        <f>COUNTIF('Τα Στοιχήματα μου'!$F$23:F1529,"W")</f>
        <v>3</v>
      </c>
      <c r="AA1529" s="4">
        <f>COUNTIF('Τα Στοιχήματα μου'!$F$23:F1529,"W")/(COUNTIF('Τα Στοιχήματα μου'!$F$23:F1529,"W")+COUNTIF('Τα Στοιχήματα μου'!$F$23:F1529,"L"))</f>
        <v>0.6</v>
      </c>
    </row>
    <row r="1530" spans="2:27">
      <c r="B1530" s="6">
        <f t="shared" si="23"/>
        <v>1508</v>
      </c>
      <c r="I1530" s="6">
        <f>I1529+1</f>
        <v>1508</v>
      </c>
      <c r="J1530" s="6">
        <f>'Τα Στοιχήματα μου'!D1530</f>
        <v>0</v>
      </c>
      <c r="K1530" s="6">
        <f>'Τα Στοιχήματα μου'!E1530</f>
        <v>0</v>
      </c>
      <c r="L1530" s="6">
        <f>'Τα Στοιχήματα μου'!F1530</f>
        <v>0</v>
      </c>
      <c r="M1530" s="7"/>
      <c r="N1530" s="5">
        <f>AVERAGE('Τα Στοιχήματα μου'!$E$23:E1530)</f>
        <v>2.956</v>
      </c>
      <c r="O1530" s="6" t="str">
        <f>IF('Τα Στοιχήματα μου'!E1530&lt;&gt;0,1/'Τα Στοιχήματα μου'!E1530,"")</f>
        <v/>
      </c>
      <c r="P1530" s="6">
        <f>SUM($O$23:O1530)</f>
        <v>3.4668730650154802</v>
      </c>
      <c r="Q1530" s="6">
        <f>(1-(1/P1530))*100</f>
        <v>71.155563493480983</v>
      </c>
      <c r="R1530" s="6">
        <f>IF('Τα Στοιχήματα μου'!E1530&lt;&gt;0,(100-($Q$1022*100)/100)/'Τα Στοιχήματα μου'!E1530,0)</f>
        <v>0</v>
      </c>
      <c r="S1530" s="6">
        <f>R1530*('Τα Στοιχήματα μου'!E1530-1)</f>
        <v>0</v>
      </c>
      <c r="T1530" s="5">
        <f>SUM($S$23:S1530)/100+1</f>
        <v>1.4422218253259511</v>
      </c>
      <c r="U1530" s="6">
        <f>IF('Τα Στοιχήματα μου'!E1530&lt;&gt;0,(100-(Q1530*100)/100)/'Τα Στοιχήματα μου'!E1530,0)</f>
        <v>0</v>
      </c>
      <c r="V1530" s="6">
        <f>'Τα Στοιχήματα μου'!E1530*U1530</f>
        <v>0</v>
      </c>
      <c r="W1530" s="5">
        <f>IF('Τα Στοιχήματα μου'!E1530&lt;&gt;0,V1530/(100/I1530),W1529)</f>
        <v>1.4422218253259509</v>
      </c>
      <c r="X1530" s="7"/>
      <c r="Y1530" s="6">
        <f>COUNTIF('Τα Στοιχήματα μου'!$F$23:F1530,"W")+COUNTIF('Τα Στοιχήματα μου'!$F$23:F1530,"L")</f>
        <v>5</v>
      </c>
      <c r="Z1530" s="6">
        <f>COUNTIF('Τα Στοιχήματα μου'!$F$23:F1530,"W")</f>
        <v>3</v>
      </c>
      <c r="AA1530" s="4">
        <f>COUNTIF('Τα Στοιχήματα μου'!$F$23:F1530,"W")/(COUNTIF('Τα Στοιχήματα μου'!$F$23:F1530,"W")+COUNTIF('Τα Στοιχήματα μου'!$F$23:F1530,"L"))</f>
        <v>0.6</v>
      </c>
    </row>
    <row r="1531" spans="2:27">
      <c r="B1531" s="6">
        <f t="shared" si="23"/>
        <v>1509</v>
      </c>
      <c r="I1531" s="6">
        <f>I1530+1</f>
        <v>1509</v>
      </c>
      <c r="J1531" s="6">
        <f>'Τα Στοιχήματα μου'!D1531</f>
        <v>0</v>
      </c>
      <c r="K1531" s="6">
        <f>'Τα Στοιχήματα μου'!E1531</f>
        <v>0</v>
      </c>
      <c r="L1531" s="6">
        <f>'Τα Στοιχήματα μου'!F1531</f>
        <v>0</v>
      </c>
      <c r="M1531" s="7"/>
      <c r="N1531" s="5">
        <f>AVERAGE('Τα Στοιχήματα μου'!$E$23:E1531)</f>
        <v>2.956</v>
      </c>
      <c r="O1531" s="6" t="str">
        <f>IF('Τα Στοιχήματα μου'!E1531&lt;&gt;0,1/'Τα Στοιχήματα μου'!E1531,"")</f>
        <v/>
      </c>
      <c r="P1531" s="6">
        <f>SUM($O$23:O1531)</f>
        <v>3.4668730650154802</v>
      </c>
      <c r="Q1531" s="6">
        <f>(1-(1/P1531))*100</f>
        <v>71.155563493480983</v>
      </c>
      <c r="R1531" s="6">
        <f>IF('Τα Στοιχήματα μου'!E1531&lt;&gt;0,(100-($Q$1022*100)/100)/'Τα Στοιχήματα μου'!E1531,0)</f>
        <v>0</v>
      </c>
      <c r="S1531" s="6">
        <f>R1531*('Τα Στοιχήματα μου'!E1531-1)</f>
        <v>0</v>
      </c>
      <c r="T1531" s="5">
        <f>SUM($S$23:S1531)/100+1</f>
        <v>1.4422218253259511</v>
      </c>
      <c r="U1531" s="6">
        <f>IF('Τα Στοιχήματα μου'!E1531&lt;&gt;0,(100-(Q1531*100)/100)/'Τα Στοιχήματα μου'!E1531,0)</f>
        <v>0</v>
      </c>
      <c r="V1531" s="6">
        <f>'Τα Στοιχήματα μου'!E1531*U1531</f>
        <v>0</v>
      </c>
      <c r="W1531" s="5">
        <f>IF('Τα Στοιχήματα μου'!E1531&lt;&gt;0,V1531/(100/I1531),W1530)</f>
        <v>1.4422218253259509</v>
      </c>
      <c r="X1531" s="7"/>
      <c r="Y1531" s="6">
        <f>COUNTIF('Τα Στοιχήματα μου'!$F$23:F1531,"W")+COUNTIF('Τα Στοιχήματα μου'!$F$23:F1531,"L")</f>
        <v>5</v>
      </c>
      <c r="Z1531" s="6">
        <f>COUNTIF('Τα Στοιχήματα μου'!$F$23:F1531,"W")</f>
        <v>3</v>
      </c>
      <c r="AA1531" s="4">
        <f>COUNTIF('Τα Στοιχήματα μου'!$F$23:F1531,"W")/(COUNTIF('Τα Στοιχήματα μου'!$F$23:F1531,"W")+COUNTIF('Τα Στοιχήματα μου'!$F$23:F1531,"L"))</f>
        <v>0.6</v>
      </c>
    </row>
    <row r="1532" spans="2:27">
      <c r="B1532" s="6">
        <f t="shared" si="23"/>
        <v>1510</v>
      </c>
      <c r="I1532" s="6">
        <f>I1531+1</f>
        <v>1510</v>
      </c>
      <c r="J1532" s="6">
        <f>'Τα Στοιχήματα μου'!D1532</f>
        <v>0</v>
      </c>
      <c r="K1532" s="6">
        <f>'Τα Στοιχήματα μου'!E1532</f>
        <v>0</v>
      </c>
      <c r="L1532" s="6">
        <f>'Τα Στοιχήματα μου'!F1532</f>
        <v>0</v>
      </c>
      <c r="M1532" s="7"/>
      <c r="N1532" s="5">
        <f>AVERAGE('Τα Στοιχήματα μου'!$E$23:E1532)</f>
        <v>2.956</v>
      </c>
      <c r="O1532" s="6" t="str">
        <f>IF('Τα Στοιχήματα μου'!E1532&lt;&gt;0,1/'Τα Στοιχήματα μου'!E1532,"")</f>
        <v/>
      </c>
      <c r="P1532" s="6">
        <f>SUM($O$23:O1532)</f>
        <v>3.4668730650154802</v>
      </c>
      <c r="Q1532" s="6">
        <f>(1-(1/P1532))*100</f>
        <v>71.155563493480983</v>
      </c>
      <c r="R1532" s="6">
        <f>IF('Τα Στοιχήματα μου'!E1532&lt;&gt;0,(100-($Q$1022*100)/100)/'Τα Στοιχήματα μου'!E1532,0)</f>
        <v>0</v>
      </c>
      <c r="S1532" s="6">
        <f>R1532*('Τα Στοιχήματα μου'!E1532-1)</f>
        <v>0</v>
      </c>
      <c r="T1532" s="5">
        <f>SUM($S$23:S1532)/100+1</f>
        <v>1.4422218253259511</v>
      </c>
      <c r="U1532" s="6">
        <f>IF('Τα Στοιχήματα μου'!E1532&lt;&gt;0,(100-(Q1532*100)/100)/'Τα Στοιχήματα μου'!E1532,0)</f>
        <v>0</v>
      </c>
      <c r="V1532" s="6">
        <f>'Τα Στοιχήματα μου'!E1532*U1532</f>
        <v>0</v>
      </c>
      <c r="W1532" s="5">
        <f>IF('Τα Στοιχήματα μου'!E1532&lt;&gt;0,V1532/(100/I1532),W1531)</f>
        <v>1.4422218253259509</v>
      </c>
      <c r="X1532" s="7"/>
      <c r="Y1532" s="6">
        <f>COUNTIF('Τα Στοιχήματα μου'!$F$23:F1532,"W")+COUNTIF('Τα Στοιχήματα μου'!$F$23:F1532,"L")</f>
        <v>5</v>
      </c>
      <c r="Z1532" s="6">
        <f>COUNTIF('Τα Στοιχήματα μου'!$F$23:F1532,"W")</f>
        <v>3</v>
      </c>
      <c r="AA1532" s="4">
        <f>COUNTIF('Τα Στοιχήματα μου'!$F$23:F1532,"W")/(COUNTIF('Τα Στοιχήματα μου'!$F$23:F1532,"W")+COUNTIF('Τα Στοιχήματα μου'!$F$23:F1532,"L"))</f>
        <v>0.6</v>
      </c>
    </row>
    <row r="1533" spans="2:27">
      <c r="B1533" s="6">
        <f t="shared" si="23"/>
        <v>1511</v>
      </c>
      <c r="I1533" s="6">
        <f>I1532+1</f>
        <v>1511</v>
      </c>
      <c r="J1533" s="6">
        <f>'Τα Στοιχήματα μου'!D1533</f>
        <v>0</v>
      </c>
      <c r="K1533" s="6">
        <f>'Τα Στοιχήματα μου'!E1533</f>
        <v>0</v>
      </c>
      <c r="L1533" s="6">
        <f>'Τα Στοιχήματα μου'!F1533</f>
        <v>0</v>
      </c>
      <c r="M1533" s="7"/>
      <c r="N1533" s="5">
        <f>AVERAGE('Τα Στοιχήματα μου'!$E$23:E1533)</f>
        <v>2.956</v>
      </c>
      <c r="O1533" s="6" t="str">
        <f>IF('Τα Στοιχήματα μου'!E1533&lt;&gt;0,1/'Τα Στοιχήματα μου'!E1533,"")</f>
        <v/>
      </c>
      <c r="P1533" s="6">
        <f>SUM($O$23:O1533)</f>
        <v>3.4668730650154802</v>
      </c>
      <c r="Q1533" s="6">
        <f>(1-(1/P1533))*100</f>
        <v>71.155563493480983</v>
      </c>
      <c r="R1533" s="6">
        <f>IF('Τα Στοιχήματα μου'!E1533&lt;&gt;0,(100-($Q$1022*100)/100)/'Τα Στοιχήματα μου'!E1533,0)</f>
        <v>0</v>
      </c>
      <c r="S1533" s="6">
        <f>R1533*('Τα Στοιχήματα μου'!E1533-1)</f>
        <v>0</v>
      </c>
      <c r="T1533" s="5">
        <f>SUM($S$23:S1533)/100+1</f>
        <v>1.4422218253259511</v>
      </c>
      <c r="U1533" s="6">
        <f>IF('Τα Στοιχήματα μου'!E1533&lt;&gt;0,(100-(Q1533*100)/100)/'Τα Στοιχήματα μου'!E1533,0)</f>
        <v>0</v>
      </c>
      <c r="V1533" s="6">
        <f>'Τα Στοιχήματα μου'!E1533*U1533</f>
        <v>0</v>
      </c>
      <c r="W1533" s="5">
        <f>IF('Τα Στοιχήματα μου'!E1533&lt;&gt;0,V1533/(100/I1533),W1532)</f>
        <v>1.4422218253259509</v>
      </c>
      <c r="X1533" s="7"/>
      <c r="Y1533" s="6">
        <f>COUNTIF('Τα Στοιχήματα μου'!$F$23:F1533,"W")+COUNTIF('Τα Στοιχήματα μου'!$F$23:F1533,"L")</f>
        <v>5</v>
      </c>
      <c r="Z1533" s="6">
        <f>COUNTIF('Τα Στοιχήματα μου'!$F$23:F1533,"W")</f>
        <v>3</v>
      </c>
      <c r="AA1533" s="4">
        <f>COUNTIF('Τα Στοιχήματα μου'!$F$23:F1533,"W")/(COUNTIF('Τα Στοιχήματα μου'!$F$23:F1533,"W")+COUNTIF('Τα Στοιχήματα μου'!$F$23:F1533,"L"))</f>
        <v>0.6</v>
      </c>
    </row>
    <row r="1534" spans="2:27">
      <c r="B1534" s="6">
        <f t="shared" si="23"/>
        <v>1512</v>
      </c>
      <c r="I1534" s="6">
        <f>I1533+1</f>
        <v>1512</v>
      </c>
      <c r="J1534" s="6">
        <f>'Τα Στοιχήματα μου'!D1534</f>
        <v>0</v>
      </c>
      <c r="K1534" s="6">
        <f>'Τα Στοιχήματα μου'!E1534</f>
        <v>0</v>
      </c>
      <c r="L1534" s="6">
        <f>'Τα Στοιχήματα μου'!F1534</f>
        <v>0</v>
      </c>
      <c r="M1534" s="7"/>
      <c r="N1534" s="5">
        <f>AVERAGE('Τα Στοιχήματα μου'!$E$23:E1534)</f>
        <v>2.956</v>
      </c>
      <c r="O1534" s="6" t="str">
        <f>IF('Τα Στοιχήματα μου'!E1534&lt;&gt;0,1/'Τα Στοιχήματα μου'!E1534,"")</f>
        <v/>
      </c>
      <c r="P1534" s="6">
        <f>SUM($O$23:O1534)</f>
        <v>3.4668730650154802</v>
      </c>
      <c r="Q1534" s="6">
        <f>(1-(1/P1534))*100</f>
        <v>71.155563493480983</v>
      </c>
      <c r="R1534" s="6">
        <f>IF('Τα Στοιχήματα μου'!E1534&lt;&gt;0,(100-($Q$1022*100)/100)/'Τα Στοιχήματα μου'!E1534,0)</f>
        <v>0</v>
      </c>
      <c r="S1534" s="6">
        <f>R1534*('Τα Στοιχήματα μου'!E1534-1)</f>
        <v>0</v>
      </c>
      <c r="T1534" s="5">
        <f>SUM($S$23:S1534)/100+1</f>
        <v>1.4422218253259511</v>
      </c>
      <c r="U1534" s="6">
        <f>IF('Τα Στοιχήματα μου'!E1534&lt;&gt;0,(100-(Q1534*100)/100)/'Τα Στοιχήματα μου'!E1534,0)</f>
        <v>0</v>
      </c>
      <c r="V1534" s="6">
        <f>'Τα Στοιχήματα μου'!E1534*U1534</f>
        <v>0</v>
      </c>
      <c r="W1534" s="5">
        <f>IF('Τα Στοιχήματα μου'!E1534&lt;&gt;0,V1534/(100/I1534),W1533)</f>
        <v>1.4422218253259509</v>
      </c>
      <c r="X1534" s="7"/>
      <c r="Y1534" s="6">
        <f>COUNTIF('Τα Στοιχήματα μου'!$F$23:F1534,"W")+COUNTIF('Τα Στοιχήματα μου'!$F$23:F1534,"L")</f>
        <v>5</v>
      </c>
      <c r="Z1534" s="6">
        <f>COUNTIF('Τα Στοιχήματα μου'!$F$23:F1534,"W")</f>
        <v>3</v>
      </c>
      <c r="AA1534" s="4">
        <f>COUNTIF('Τα Στοιχήματα μου'!$F$23:F1534,"W")/(COUNTIF('Τα Στοιχήματα μου'!$F$23:F1534,"W")+COUNTIF('Τα Στοιχήματα μου'!$F$23:F1534,"L"))</f>
        <v>0.6</v>
      </c>
    </row>
    <row r="1535" spans="2:27">
      <c r="B1535" s="6">
        <f t="shared" si="23"/>
        <v>1513</v>
      </c>
      <c r="I1535" s="6">
        <f>I1534+1</f>
        <v>1513</v>
      </c>
      <c r="J1535" s="6">
        <f>'Τα Στοιχήματα μου'!D1535</f>
        <v>0</v>
      </c>
      <c r="K1535" s="6">
        <f>'Τα Στοιχήματα μου'!E1535</f>
        <v>0</v>
      </c>
      <c r="L1535" s="6">
        <f>'Τα Στοιχήματα μου'!F1535</f>
        <v>0</v>
      </c>
      <c r="M1535" s="7"/>
      <c r="N1535" s="5">
        <f>AVERAGE('Τα Στοιχήματα μου'!$E$23:E1535)</f>
        <v>2.956</v>
      </c>
      <c r="O1535" s="6" t="str">
        <f>IF('Τα Στοιχήματα μου'!E1535&lt;&gt;0,1/'Τα Στοιχήματα μου'!E1535,"")</f>
        <v/>
      </c>
      <c r="P1535" s="6">
        <f>SUM($O$23:O1535)</f>
        <v>3.4668730650154802</v>
      </c>
      <c r="Q1535" s="6">
        <f>(1-(1/P1535))*100</f>
        <v>71.155563493480983</v>
      </c>
      <c r="R1535" s="6">
        <f>IF('Τα Στοιχήματα μου'!E1535&lt;&gt;0,(100-($Q$1022*100)/100)/'Τα Στοιχήματα μου'!E1535,0)</f>
        <v>0</v>
      </c>
      <c r="S1535" s="6">
        <f>R1535*('Τα Στοιχήματα μου'!E1535-1)</f>
        <v>0</v>
      </c>
      <c r="T1535" s="5">
        <f>SUM($S$23:S1535)/100+1</f>
        <v>1.4422218253259511</v>
      </c>
      <c r="U1535" s="6">
        <f>IF('Τα Στοιχήματα μου'!E1535&lt;&gt;0,(100-(Q1535*100)/100)/'Τα Στοιχήματα μου'!E1535,0)</f>
        <v>0</v>
      </c>
      <c r="V1535" s="6">
        <f>'Τα Στοιχήματα μου'!E1535*U1535</f>
        <v>0</v>
      </c>
      <c r="W1535" s="5">
        <f>IF('Τα Στοιχήματα μου'!E1535&lt;&gt;0,V1535/(100/I1535),W1534)</f>
        <v>1.4422218253259509</v>
      </c>
      <c r="X1535" s="7"/>
      <c r="Y1535" s="6">
        <f>COUNTIF('Τα Στοιχήματα μου'!$F$23:F1535,"W")+COUNTIF('Τα Στοιχήματα μου'!$F$23:F1535,"L")</f>
        <v>5</v>
      </c>
      <c r="Z1535" s="6">
        <f>COUNTIF('Τα Στοιχήματα μου'!$F$23:F1535,"W")</f>
        <v>3</v>
      </c>
      <c r="AA1535" s="4">
        <f>COUNTIF('Τα Στοιχήματα μου'!$F$23:F1535,"W")/(COUNTIF('Τα Στοιχήματα μου'!$F$23:F1535,"W")+COUNTIF('Τα Στοιχήματα μου'!$F$23:F1535,"L"))</f>
        <v>0.6</v>
      </c>
    </row>
    <row r="1536" spans="2:27">
      <c r="B1536" s="6">
        <f t="shared" si="23"/>
        <v>1514</v>
      </c>
      <c r="I1536" s="6">
        <f>I1535+1</f>
        <v>1514</v>
      </c>
      <c r="J1536" s="6">
        <f>'Τα Στοιχήματα μου'!D1536</f>
        <v>0</v>
      </c>
      <c r="K1536" s="6">
        <f>'Τα Στοιχήματα μου'!E1536</f>
        <v>0</v>
      </c>
      <c r="L1536" s="6">
        <f>'Τα Στοιχήματα μου'!F1536</f>
        <v>0</v>
      </c>
      <c r="M1536" s="7"/>
      <c r="N1536" s="5">
        <f>AVERAGE('Τα Στοιχήματα μου'!$E$23:E1536)</f>
        <v>2.956</v>
      </c>
      <c r="O1536" s="6" t="str">
        <f>IF('Τα Στοιχήματα μου'!E1536&lt;&gt;0,1/'Τα Στοιχήματα μου'!E1536,"")</f>
        <v/>
      </c>
      <c r="P1536" s="6">
        <f>SUM($O$23:O1536)</f>
        <v>3.4668730650154802</v>
      </c>
      <c r="Q1536" s="6">
        <f>(1-(1/P1536))*100</f>
        <v>71.155563493480983</v>
      </c>
      <c r="R1536" s="6">
        <f>IF('Τα Στοιχήματα μου'!E1536&lt;&gt;0,(100-($Q$1022*100)/100)/'Τα Στοιχήματα μου'!E1536,0)</f>
        <v>0</v>
      </c>
      <c r="S1536" s="6">
        <f>R1536*('Τα Στοιχήματα μου'!E1536-1)</f>
        <v>0</v>
      </c>
      <c r="T1536" s="5">
        <f>SUM($S$23:S1536)/100+1</f>
        <v>1.4422218253259511</v>
      </c>
      <c r="U1536" s="6">
        <f>IF('Τα Στοιχήματα μου'!E1536&lt;&gt;0,(100-(Q1536*100)/100)/'Τα Στοιχήματα μου'!E1536,0)</f>
        <v>0</v>
      </c>
      <c r="V1536" s="6">
        <f>'Τα Στοιχήματα μου'!E1536*U1536</f>
        <v>0</v>
      </c>
      <c r="W1536" s="5">
        <f>IF('Τα Στοιχήματα μου'!E1536&lt;&gt;0,V1536/(100/I1536),W1535)</f>
        <v>1.4422218253259509</v>
      </c>
      <c r="X1536" s="7"/>
      <c r="Y1536" s="6">
        <f>COUNTIF('Τα Στοιχήματα μου'!$F$23:F1536,"W")+COUNTIF('Τα Στοιχήματα μου'!$F$23:F1536,"L")</f>
        <v>5</v>
      </c>
      <c r="Z1536" s="6">
        <f>COUNTIF('Τα Στοιχήματα μου'!$F$23:F1536,"W")</f>
        <v>3</v>
      </c>
      <c r="AA1536" s="4">
        <f>COUNTIF('Τα Στοιχήματα μου'!$F$23:F1536,"W")/(COUNTIF('Τα Στοιχήματα μου'!$F$23:F1536,"W")+COUNTIF('Τα Στοιχήματα μου'!$F$23:F1536,"L"))</f>
        <v>0.6</v>
      </c>
    </row>
    <row r="1537" spans="2:27">
      <c r="B1537" s="6">
        <f t="shared" si="23"/>
        <v>1515</v>
      </c>
      <c r="I1537" s="6">
        <f>I1536+1</f>
        <v>1515</v>
      </c>
      <c r="J1537" s="6">
        <f>'Τα Στοιχήματα μου'!D1537</f>
        <v>0</v>
      </c>
      <c r="K1537" s="6">
        <f>'Τα Στοιχήματα μου'!E1537</f>
        <v>0</v>
      </c>
      <c r="L1537" s="6">
        <f>'Τα Στοιχήματα μου'!F1537</f>
        <v>0</v>
      </c>
      <c r="M1537" s="7"/>
      <c r="N1537" s="5">
        <f>AVERAGE('Τα Στοιχήματα μου'!$E$23:E1537)</f>
        <v>2.956</v>
      </c>
      <c r="O1537" s="6" t="str">
        <f>IF('Τα Στοιχήματα μου'!E1537&lt;&gt;0,1/'Τα Στοιχήματα μου'!E1537,"")</f>
        <v/>
      </c>
      <c r="P1537" s="6">
        <f>SUM($O$23:O1537)</f>
        <v>3.4668730650154802</v>
      </c>
      <c r="Q1537" s="6">
        <f>(1-(1/P1537))*100</f>
        <v>71.155563493480983</v>
      </c>
      <c r="R1537" s="6">
        <f>IF('Τα Στοιχήματα μου'!E1537&lt;&gt;0,(100-($Q$1022*100)/100)/'Τα Στοιχήματα μου'!E1537,0)</f>
        <v>0</v>
      </c>
      <c r="S1537" s="6">
        <f>R1537*('Τα Στοιχήματα μου'!E1537-1)</f>
        <v>0</v>
      </c>
      <c r="T1537" s="5">
        <f>SUM($S$23:S1537)/100+1</f>
        <v>1.4422218253259511</v>
      </c>
      <c r="U1537" s="6">
        <f>IF('Τα Στοιχήματα μου'!E1537&lt;&gt;0,(100-(Q1537*100)/100)/'Τα Στοιχήματα μου'!E1537,0)</f>
        <v>0</v>
      </c>
      <c r="V1537" s="6">
        <f>'Τα Στοιχήματα μου'!E1537*U1537</f>
        <v>0</v>
      </c>
      <c r="W1537" s="5">
        <f>IF('Τα Στοιχήματα μου'!E1537&lt;&gt;0,V1537/(100/I1537),W1536)</f>
        <v>1.4422218253259509</v>
      </c>
      <c r="X1537" s="7"/>
      <c r="Y1537" s="6">
        <f>COUNTIF('Τα Στοιχήματα μου'!$F$23:F1537,"W")+COUNTIF('Τα Στοιχήματα μου'!$F$23:F1537,"L")</f>
        <v>5</v>
      </c>
      <c r="Z1537" s="6">
        <f>COUNTIF('Τα Στοιχήματα μου'!$F$23:F1537,"W")</f>
        <v>3</v>
      </c>
      <c r="AA1537" s="4">
        <f>COUNTIF('Τα Στοιχήματα μου'!$F$23:F1537,"W")/(COUNTIF('Τα Στοιχήματα μου'!$F$23:F1537,"W")+COUNTIF('Τα Στοιχήματα μου'!$F$23:F1537,"L"))</f>
        <v>0.6</v>
      </c>
    </row>
    <row r="1538" spans="2:27">
      <c r="B1538" s="6">
        <f t="shared" si="23"/>
        <v>1516</v>
      </c>
      <c r="I1538" s="6">
        <f>I1537+1</f>
        <v>1516</v>
      </c>
      <c r="J1538" s="6">
        <f>'Τα Στοιχήματα μου'!D1538</f>
        <v>0</v>
      </c>
      <c r="K1538" s="6">
        <f>'Τα Στοιχήματα μου'!E1538</f>
        <v>0</v>
      </c>
      <c r="L1538" s="6">
        <f>'Τα Στοιχήματα μου'!F1538</f>
        <v>0</v>
      </c>
      <c r="M1538" s="7"/>
      <c r="N1538" s="5">
        <f>AVERAGE('Τα Στοιχήματα μου'!$E$23:E1538)</f>
        <v>2.956</v>
      </c>
      <c r="O1538" s="6" t="str">
        <f>IF('Τα Στοιχήματα μου'!E1538&lt;&gt;0,1/'Τα Στοιχήματα μου'!E1538,"")</f>
        <v/>
      </c>
      <c r="P1538" s="6">
        <f>SUM($O$23:O1538)</f>
        <v>3.4668730650154802</v>
      </c>
      <c r="Q1538" s="6">
        <f>(1-(1/P1538))*100</f>
        <v>71.155563493480983</v>
      </c>
      <c r="R1538" s="6">
        <f>IF('Τα Στοιχήματα μου'!E1538&lt;&gt;0,(100-($Q$1022*100)/100)/'Τα Στοιχήματα μου'!E1538,0)</f>
        <v>0</v>
      </c>
      <c r="S1538" s="6">
        <f>R1538*('Τα Στοιχήματα μου'!E1538-1)</f>
        <v>0</v>
      </c>
      <c r="T1538" s="5">
        <f>SUM($S$23:S1538)/100+1</f>
        <v>1.4422218253259511</v>
      </c>
      <c r="U1538" s="6">
        <f>IF('Τα Στοιχήματα μου'!E1538&lt;&gt;0,(100-(Q1538*100)/100)/'Τα Στοιχήματα μου'!E1538,0)</f>
        <v>0</v>
      </c>
      <c r="V1538" s="6">
        <f>'Τα Στοιχήματα μου'!E1538*U1538</f>
        <v>0</v>
      </c>
      <c r="W1538" s="5">
        <f>IF('Τα Στοιχήματα μου'!E1538&lt;&gt;0,V1538/(100/I1538),W1537)</f>
        <v>1.4422218253259509</v>
      </c>
      <c r="X1538" s="7"/>
      <c r="Y1538" s="6">
        <f>COUNTIF('Τα Στοιχήματα μου'!$F$23:F1538,"W")+COUNTIF('Τα Στοιχήματα μου'!$F$23:F1538,"L")</f>
        <v>5</v>
      </c>
      <c r="Z1538" s="6">
        <f>COUNTIF('Τα Στοιχήματα μου'!$F$23:F1538,"W")</f>
        <v>3</v>
      </c>
      <c r="AA1538" s="4">
        <f>COUNTIF('Τα Στοιχήματα μου'!$F$23:F1538,"W")/(COUNTIF('Τα Στοιχήματα μου'!$F$23:F1538,"W")+COUNTIF('Τα Στοιχήματα μου'!$F$23:F1538,"L"))</f>
        <v>0.6</v>
      </c>
    </row>
    <row r="1539" spans="2:27">
      <c r="B1539" s="6">
        <f t="shared" si="23"/>
        <v>1517</v>
      </c>
      <c r="I1539" s="6">
        <f>I1538+1</f>
        <v>1517</v>
      </c>
      <c r="J1539" s="6">
        <f>'Τα Στοιχήματα μου'!D1539</f>
        <v>0</v>
      </c>
      <c r="K1539" s="6">
        <f>'Τα Στοιχήματα μου'!E1539</f>
        <v>0</v>
      </c>
      <c r="L1539" s="6">
        <f>'Τα Στοιχήματα μου'!F1539</f>
        <v>0</v>
      </c>
      <c r="M1539" s="7"/>
      <c r="N1539" s="5">
        <f>AVERAGE('Τα Στοιχήματα μου'!$E$23:E1539)</f>
        <v>2.956</v>
      </c>
      <c r="O1539" s="6" t="str">
        <f>IF('Τα Στοιχήματα μου'!E1539&lt;&gt;0,1/'Τα Στοιχήματα μου'!E1539,"")</f>
        <v/>
      </c>
      <c r="P1539" s="6">
        <f>SUM($O$23:O1539)</f>
        <v>3.4668730650154802</v>
      </c>
      <c r="Q1539" s="6">
        <f>(1-(1/P1539))*100</f>
        <v>71.155563493480983</v>
      </c>
      <c r="R1539" s="6">
        <f>IF('Τα Στοιχήματα μου'!E1539&lt;&gt;0,(100-($Q$1022*100)/100)/'Τα Στοιχήματα μου'!E1539,0)</f>
        <v>0</v>
      </c>
      <c r="S1539" s="6">
        <f>R1539*('Τα Στοιχήματα μου'!E1539-1)</f>
        <v>0</v>
      </c>
      <c r="T1539" s="5">
        <f>SUM($S$23:S1539)/100+1</f>
        <v>1.4422218253259511</v>
      </c>
      <c r="U1539" s="6">
        <f>IF('Τα Στοιχήματα μου'!E1539&lt;&gt;0,(100-(Q1539*100)/100)/'Τα Στοιχήματα μου'!E1539,0)</f>
        <v>0</v>
      </c>
      <c r="V1539" s="6">
        <f>'Τα Στοιχήματα μου'!E1539*U1539</f>
        <v>0</v>
      </c>
      <c r="W1539" s="5">
        <f>IF('Τα Στοιχήματα μου'!E1539&lt;&gt;0,V1539/(100/I1539),W1538)</f>
        <v>1.4422218253259509</v>
      </c>
      <c r="X1539" s="7"/>
      <c r="Y1539" s="6">
        <f>COUNTIF('Τα Στοιχήματα μου'!$F$23:F1539,"W")+COUNTIF('Τα Στοιχήματα μου'!$F$23:F1539,"L")</f>
        <v>5</v>
      </c>
      <c r="Z1539" s="6">
        <f>COUNTIF('Τα Στοιχήματα μου'!$F$23:F1539,"W")</f>
        <v>3</v>
      </c>
      <c r="AA1539" s="4">
        <f>COUNTIF('Τα Στοιχήματα μου'!$F$23:F1539,"W")/(COUNTIF('Τα Στοιχήματα μου'!$F$23:F1539,"W")+COUNTIF('Τα Στοιχήματα μου'!$F$23:F1539,"L"))</f>
        <v>0.6</v>
      </c>
    </row>
    <row r="1540" spans="2:27">
      <c r="B1540" s="6">
        <f t="shared" si="23"/>
        <v>1518</v>
      </c>
      <c r="I1540" s="6">
        <f>I1539+1</f>
        <v>1518</v>
      </c>
      <c r="J1540" s="6">
        <f>'Τα Στοιχήματα μου'!D1540</f>
        <v>0</v>
      </c>
      <c r="K1540" s="6">
        <f>'Τα Στοιχήματα μου'!E1540</f>
        <v>0</v>
      </c>
      <c r="L1540" s="6">
        <f>'Τα Στοιχήματα μου'!F1540</f>
        <v>0</v>
      </c>
      <c r="M1540" s="7"/>
      <c r="N1540" s="5">
        <f>AVERAGE('Τα Στοιχήματα μου'!$E$23:E1540)</f>
        <v>2.956</v>
      </c>
      <c r="O1540" s="6" t="str">
        <f>IF('Τα Στοιχήματα μου'!E1540&lt;&gt;0,1/'Τα Στοιχήματα μου'!E1540,"")</f>
        <v/>
      </c>
      <c r="P1540" s="6">
        <f>SUM($O$23:O1540)</f>
        <v>3.4668730650154802</v>
      </c>
      <c r="Q1540" s="6">
        <f>(1-(1/P1540))*100</f>
        <v>71.155563493480983</v>
      </c>
      <c r="R1540" s="6">
        <f>IF('Τα Στοιχήματα μου'!E1540&lt;&gt;0,(100-($Q$1022*100)/100)/'Τα Στοιχήματα μου'!E1540,0)</f>
        <v>0</v>
      </c>
      <c r="S1540" s="6">
        <f>R1540*('Τα Στοιχήματα μου'!E1540-1)</f>
        <v>0</v>
      </c>
      <c r="T1540" s="5">
        <f>SUM($S$23:S1540)/100+1</f>
        <v>1.4422218253259511</v>
      </c>
      <c r="U1540" s="6">
        <f>IF('Τα Στοιχήματα μου'!E1540&lt;&gt;0,(100-(Q1540*100)/100)/'Τα Στοιχήματα μου'!E1540,0)</f>
        <v>0</v>
      </c>
      <c r="V1540" s="6">
        <f>'Τα Στοιχήματα μου'!E1540*U1540</f>
        <v>0</v>
      </c>
      <c r="W1540" s="5">
        <f>IF('Τα Στοιχήματα μου'!E1540&lt;&gt;0,V1540/(100/I1540),W1539)</f>
        <v>1.4422218253259509</v>
      </c>
      <c r="X1540" s="7"/>
      <c r="Y1540" s="6">
        <f>COUNTIF('Τα Στοιχήματα μου'!$F$23:F1540,"W")+COUNTIF('Τα Στοιχήματα μου'!$F$23:F1540,"L")</f>
        <v>5</v>
      </c>
      <c r="Z1540" s="6">
        <f>COUNTIF('Τα Στοιχήματα μου'!$F$23:F1540,"W")</f>
        <v>3</v>
      </c>
      <c r="AA1540" s="4">
        <f>COUNTIF('Τα Στοιχήματα μου'!$F$23:F1540,"W")/(COUNTIF('Τα Στοιχήματα μου'!$F$23:F1540,"W")+COUNTIF('Τα Στοιχήματα μου'!$F$23:F1540,"L"))</f>
        <v>0.6</v>
      </c>
    </row>
    <row r="1541" spans="2:27">
      <c r="B1541" s="6">
        <f t="shared" si="23"/>
        <v>1519</v>
      </c>
      <c r="I1541" s="6">
        <f>I1540+1</f>
        <v>1519</v>
      </c>
      <c r="J1541" s="6">
        <f>'Τα Στοιχήματα μου'!D1541</f>
        <v>0</v>
      </c>
      <c r="K1541" s="6">
        <f>'Τα Στοιχήματα μου'!E1541</f>
        <v>0</v>
      </c>
      <c r="L1541" s="6">
        <f>'Τα Στοιχήματα μου'!F1541</f>
        <v>0</v>
      </c>
      <c r="M1541" s="7"/>
      <c r="N1541" s="5">
        <f>AVERAGE('Τα Στοιχήματα μου'!$E$23:E1541)</f>
        <v>2.956</v>
      </c>
      <c r="O1541" s="6" t="str">
        <f>IF('Τα Στοιχήματα μου'!E1541&lt;&gt;0,1/'Τα Στοιχήματα μου'!E1541,"")</f>
        <v/>
      </c>
      <c r="P1541" s="6">
        <f>SUM($O$23:O1541)</f>
        <v>3.4668730650154802</v>
      </c>
      <c r="Q1541" s="6">
        <f>(1-(1/P1541))*100</f>
        <v>71.155563493480983</v>
      </c>
      <c r="R1541" s="6">
        <f>IF('Τα Στοιχήματα μου'!E1541&lt;&gt;0,(100-($Q$1022*100)/100)/'Τα Στοιχήματα μου'!E1541,0)</f>
        <v>0</v>
      </c>
      <c r="S1541" s="6">
        <f>R1541*('Τα Στοιχήματα μου'!E1541-1)</f>
        <v>0</v>
      </c>
      <c r="T1541" s="5">
        <f>SUM($S$23:S1541)/100+1</f>
        <v>1.4422218253259511</v>
      </c>
      <c r="U1541" s="6">
        <f>IF('Τα Στοιχήματα μου'!E1541&lt;&gt;0,(100-(Q1541*100)/100)/'Τα Στοιχήματα μου'!E1541,0)</f>
        <v>0</v>
      </c>
      <c r="V1541" s="6">
        <f>'Τα Στοιχήματα μου'!E1541*U1541</f>
        <v>0</v>
      </c>
      <c r="W1541" s="5">
        <f>IF('Τα Στοιχήματα μου'!E1541&lt;&gt;0,V1541/(100/I1541),W1540)</f>
        <v>1.4422218253259509</v>
      </c>
      <c r="X1541" s="7"/>
      <c r="Y1541" s="6">
        <f>COUNTIF('Τα Στοιχήματα μου'!$F$23:F1541,"W")+COUNTIF('Τα Στοιχήματα μου'!$F$23:F1541,"L")</f>
        <v>5</v>
      </c>
      <c r="Z1541" s="6">
        <f>COUNTIF('Τα Στοιχήματα μου'!$F$23:F1541,"W")</f>
        <v>3</v>
      </c>
      <c r="AA1541" s="4">
        <f>COUNTIF('Τα Στοιχήματα μου'!$F$23:F1541,"W")/(COUNTIF('Τα Στοιχήματα μου'!$F$23:F1541,"W")+COUNTIF('Τα Στοιχήματα μου'!$F$23:F1541,"L"))</f>
        <v>0.6</v>
      </c>
    </row>
    <row r="1542" spans="2:27">
      <c r="B1542" s="6">
        <f t="shared" si="23"/>
        <v>1520</v>
      </c>
      <c r="I1542" s="6">
        <f>I1541+1</f>
        <v>1520</v>
      </c>
      <c r="J1542" s="6">
        <f>'Τα Στοιχήματα μου'!D1542</f>
        <v>0</v>
      </c>
      <c r="K1542" s="6">
        <f>'Τα Στοιχήματα μου'!E1542</f>
        <v>0</v>
      </c>
      <c r="L1542" s="6">
        <f>'Τα Στοιχήματα μου'!F1542</f>
        <v>0</v>
      </c>
      <c r="M1542" s="7"/>
      <c r="N1542" s="5">
        <f>AVERAGE('Τα Στοιχήματα μου'!$E$23:E1542)</f>
        <v>2.956</v>
      </c>
      <c r="O1542" s="6" t="str">
        <f>IF('Τα Στοιχήματα μου'!E1542&lt;&gt;0,1/'Τα Στοιχήματα μου'!E1542,"")</f>
        <v/>
      </c>
      <c r="P1542" s="6">
        <f>SUM($O$23:O1542)</f>
        <v>3.4668730650154802</v>
      </c>
      <c r="Q1542" s="6">
        <f>(1-(1/P1542))*100</f>
        <v>71.155563493480983</v>
      </c>
      <c r="R1542" s="6">
        <f>IF('Τα Στοιχήματα μου'!E1542&lt;&gt;0,(100-($Q$1022*100)/100)/'Τα Στοιχήματα μου'!E1542,0)</f>
        <v>0</v>
      </c>
      <c r="S1542" s="6">
        <f>R1542*('Τα Στοιχήματα μου'!E1542-1)</f>
        <v>0</v>
      </c>
      <c r="T1542" s="5">
        <f>SUM($S$23:S1542)/100+1</f>
        <v>1.4422218253259511</v>
      </c>
      <c r="U1542" s="6">
        <f>IF('Τα Στοιχήματα μου'!E1542&lt;&gt;0,(100-(Q1542*100)/100)/'Τα Στοιχήματα μου'!E1542,0)</f>
        <v>0</v>
      </c>
      <c r="V1542" s="6">
        <f>'Τα Στοιχήματα μου'!E1542*U1542</f>
        <v>0</v>
      </c>
      <c r="W1542" s="5">
        <f>IF('Τα Στοιχήματα μου'!E1542&lt;&gt;0,V1542/(100/I1542),W1541)</f>
        <v>1.4422218253259509</v>
      </c>
      <c r="X1542" s="7"/>
      <c r="Y1542" s="6">
        <f>COUNTIF('Τα Στοιχήματα μου'!$F$23:F1542,"W")+COUNTIF('Τα Στοιχήματα μου'!$F$23:F1542,"L")</f>
        <v>5</v>
      </c>
      <c r="Z1542" s="6">
        <f>COUNTIF('Τα Στοιχήματα μου'!$F$23:F1542,"W")</f>
        <v>3</v>
      </c>
      <c r="AA1542" s="4">
        <f>COUNTIF('Τα Στοιχήματα μου'!$F$23:F1542,"W")/(COUNTIF('Τα Στοιχήματα μου'!$F$23:F1542,"W")+COUNTIF('Τα Στοιχήματα μου'!$F$23:F1542,"L"))</f>
        <v>0.6</v>
      </c>
    </row>
    <row r="1543" spans="2:27">
      <c r="B1543" s="6">
        <f t="shared" si="23"/>
        <v>1521</v>
      </c>
      <c r="I1543" s="6">
        <f>I1542+1</f>
        <v>1521</v>
      </c>
      <c r="J1543" s="6">
        <f>'Τα Στοιχήματα μου'!D1543</f>
        <v>0</v>
      </c>
      <c r="K1543" s="6">
        <f>'Τα Στοιχήματα μου'!E1543</f>
        <v>0</v>
      </c>
      <c r="L1543" s="6">
        <f>'Τα Στοιχήματα μου'!F1543</f>
        <v>0</v>
      </c>
      <c r="M1543" s="7"/>
      <c r="N1543" s="5">
        <f>AVERAGE('Τα Στοιχήματα μου'!$E$23:E1543)</f>
        <v>2.956</v>
      </c>
      <c r="O1543" s="6" t="str">
        <f>IF('Τα Στοιχήματα μου'!E1543&lt;&gt;0,1/'Τα Στοιχήματα μου'!E1543,"")</f>
        <v/>
      </c>
      <c r="P1543" s="6">
        <f>SUM($O$23:O1543)</f>
        <v>3.4668730650154802</v>
      </c>
      <c r="Q1543" s="6">
        <f>(1-(1/P1543))*100</f>
        <v>71.155563493480983</v>
      </c>
      <c r="R1543" s="6">
        <f>IF('Τα Στοιχήματα μου'!E1543&lt;&gt;0,(100-($Q$1022*100)/100)/'Τα Στοιχήματα μου'!E1543,0)</f>
        <v>0</v>
      </c>
      <c r="S1543" s="6">
        <f>R1543*('Τα Στοιχήματα μου'!E1543-1)</f>
        <v>0</v>
      </c>
      <c r="T1543" s="5">
        <f>SUM($S$23:S1543)/100+1</f>
        <v>1.4422218253259511</v>
      </c>
      <c r="U1543" s="6">
        <f>IF('Τα Στοιχήματα μου'!E1543&lt;&gt;0,(100-(Q1543*100)/100)/'Τα Στοιχήματα μου'!E1543,0)</f>
        <v>0</v>
      </c>
      <c r="V1543" s="6">
        <f>'Τα Στοιχήματα μου'!E1543*U1543</f>
        <v>0</v>
      </c>
      <c r="W1543" s="5">
        <f>IF('Τα Στοιχήματα μου'!E1543&lt;&gt;0,V1543/(100/I1543),W1542)</f>
        <v>1.4422218253259509</v>
      </c>
      <c r="X1543" s="7"/>
      <c r="Y1543" s="6">
        <f>COUNTIF('Τα Στοιχήματα μου'!$F$23:F1543,"W")+COUNTIF('Τα Στοιχήματα μου'!$F$23:F1543,"L")</f>
        <v>5</v>
      </c>
      <c r="Z1543" s="6">
        <f>COUNTIF('Τα Στοιχήματα μου'!$F$23:F1543,"W")</f>
        <v>3</v>
      </c>
      <c r="AA1543" s="4">
        <f>COUNTIF('Τα Στοιχήματα μου'!$F$23:F1543,"W")/(COUNTIF('Τα Στοιχήματα μου'!$F$23:F1543,"W")+COUNTIF('Τα Στοιχήματα μου'!$F$23:F1543,"L"))</f>
        <v>0.6</v>
      </c>
    </row>
    <row r="1544" spans="2:27">
      <c r="B1544" s="6">
        <f t="shared" si="23"/>
        <v>1522</v>
      </c>
      <c r="I1544" s="6">
        <f>I1543+1</f>
        <v>1522</v>
      </c>
      <c r="J1544" s="6">
        <f>'Τα Στοιχήματα μου'!D1544</f>
        <v>0</v>
      </c>
      <c r="K1544" s="6">
        <f>'Τα Στοιχήματα μου'!E1544</f>
        <v>0</v>
      </c>
      <c r="L1544" s="6">
        <f>'Τα Στοιχήματα μου'!F1544</f>
        <v>0</v>
      </c>
      <c r="M1544" s="7"/>
      <c r="N1544" s="5">
        <f>AVERAGE('Τα Στοιχήματα μου'!$E$23:E1544)</f>
        <v>2.956</v>
      </c>
      <c r="O1544" s="6" t="str">
        <f>IF('Τα Στοιχήματα μου'!E1544&lt;&gt;0,1/'Τα Στοιχήματα μου'!E1544,"")</f>
        <v/>
      </c>
      <c r="P1544" s="6">
        <f>SUM($O$23:O1544)</f>
        <v>3.4668730650154802</v>
      </c>
      <c r="Q1544" s="6">
        <f>(1-(1/P1544))*100</f>
        <v>71.155563493480983</v>
      </c>
      <c r="R1544" s="6">
        <f>IF('Τα Στοιχήματα μου'!E1544&lt;&gt;0,(100-($Q$1022*100)/100)/'Τα Στοιχήματα μου'!E1544,0)</f>
        <v>0</v>
      </c>
      <c r="S1544" s="6">
        <f>R1544*('Τα Στοιχήματα μου'!E1544-1)</f>
        <v>0</v>
      </c>
      <c r="T1544" s="5">
        <f>SUM($S$23:S1544)/100+1</f>
        <v>1.4422218253259511</v>
      </c>
      <c r="U1544" s="6">
        <f>IF('Τα Στοιχήματα μου'!E1544&lt;&gt;0,(100-(Q1544*100)/100)/'Τα Στοιχήματα μου'!E1544,0)</f>
        <v>0</v>
      </c>
      <c r="V1544" s="6">
        <f>'Τα Στοιχήματα μου'!E1544*U1544</f>
        <v>0</v>
      </c>
      <c r="W1544" s="5">
        <f>IF('Τα Στοιχήματα μου'!E1544&lt;&gt;0,V1544/(100/I1544),W1543)</f>
        <v>1.4422218253259509</v>
      </c>
      <c r="X1544" s="7"/>
      <c r="Y1544" s="6">
        <f>COUNTIF('Τα Στοιχήματα μου'!$F$23:F1544,"W")+COUNTIF('Τα Στοιχήματα μου'!$F$23:F1544,"L")</f>
        <v>5</v>
      </c>
      <c r="Z1544" s="6">
        <f>COUNTIF('Τα Στοιχήματα μου'!$F$23:F1544,"W")</f>
        <v>3</v>
      </c>
      <c r="AA1544" s="4">
        <f>COUNTIF('Τα Στοιχήματα μου'!$F$23:F1544,"W")/(COUNTIF('Τα Στοιχήματα μου'!$F$23:F1544,"W")+COUNTIF('Τα Στοιχήματα μου'!$F$23:F1544,"L"))</f>
        <v>0.6</v>
      </c>
    </row>
    <row r="1545" spans="2:27">
      <c r="B1545" s="6">
        <f t="shared" si="23"/>
        <v>1523</v>
      </c>
      <c r="I1545" s="6">
        <f>I1544+1</f>
        <v>1523</v>
      </c>
      <c r="J1545" s="6">
        <f>'Τα Στοιχήματα μου'!D1545</f>
        <v>0</v>
      </c>
      <c r="K1545" s="6">
        <f>'Τα Στοιχήματα μου'!E1545</f>
        <v>0</v>
      </c>
      <c r="L1545" s="6">
        <f>'Τα Στοιχήματα μου'!F1545</f>
        <v>0</v>
      </c>
      <c r="M1545" s="7"/>
      <c r="N1545" s="5">
        <f>AVERAGE('Τα Στοιχήματα μου'!$E$23:E1545)</f>
        <v>2.956</v>
      </c>
      <c r="O1545" s="6" t="str">
        <f>IF('Τα Στοιχήματα μου'!E1545&lt;&gt;0,1/'Τα Στοιχήματα μου'!E1545,"")</f>
        <v/>
      </c>
      <c r="P1545" s="6">
        <f>SUM($O$23:O1545)</f>
        <v>3.4668730650154802</v>
      </c>
      <c r="Q1545" s="6">
        <f>(1-(1/P1545))*100</f>
        <v>71.155563493480983</v>
      </c>
      <c r="R1545" s="6">
        <f>IF('Τα Στοιχήματα μου'!E1545&lt;&gt;0,(100-($Q$1022*100)/100)/'Τα Στοιχήματα μου'!E1545,0)</f>
        <v>0</v>
      </c>
      <c r="S1545" s="6">
        <f>R1545*('Τα Στοιχήματα μου'!E1545-1)</f>
        <v>0</v>
      </c>
      <c r="T1545" s="5">
        <f>SUM($S$23:S1545)/100+1</f>
        <v>1.4422218253259511</v>
      </c>
      <c r="U1545" s="6">
        <f>IF('Τα Στοιχήματα μου'!E1545&lt;&gt;0,(100-(Q1545*100)/100)/'Τα Στοιχήματα μου'!E1545,0)</f>
        <v>0</v>
      </c>
      <c r="V1545" s="6">
        <f>'Τα Στοιχήματα μου'!E1545*U1545</f>
        <v>0</v>
      </c>
      <c r="W1545" s="5">
        <f>IF('Τα Στοιχήματα μου'!E1545&lt;&gt;0,V1545/(100/I1545),W1544)</f>
        <v>1.4422218253259509</v>
      </c>
      <c r="X1545" s="7"/>
      <c r="Y1545" s="6">
        <f>COUNTIF('Τα Στοιχήματα μου'!$F$23:F1545,"W")+COUNTIF('Τα Στοιχήματα μου'!$F$23:F1545,"L")</f>
        <v>5</v>
      </c>
      <c r="Z1545" s="6">
        <f>COUNTIF('Τα Στοιχήματα μου'!$F$23:F1545,"W")</f>
        <v>3</v>
      </c>
      <c r="AA1545" s="4">
        <f>COUNTIF('Τα Στοιχήματα μου'!$F$23:F1545,"W")/(COUNTIF('Τα Στοιχήματα μου'!$F$23:F1545,"W")+COUNTIF('Τα Στοιχήματα μου'!$F$23:F1545,"L"))</f>
        <v>0.6</v>
      </c>
    </row>
    <row r="1546" spans="2:27">
      <c r="B1546" s="6">
        <f t="shared" si="23"/>
        <v>1524</v>
      </c>
      <c r="I1546" s="6">
        <f>I1545+1</f>
        <v>1524</v>
      </c>
      <c r="J1546" s="6">
        <f>'Τα Στοιχήματα μου'!D1546</f>
        <v>0</v>
      </c>
      <c r="K1546" s="6">
        <f>'Τα Στοιχήματα μου'!E1546</f>
        <v>0</v>
      </c>
      <c r="L1546" s="6">
        <f>'Τα Στοιχήματα μου'!F1546</f>
        <v>0</v>
      </c>
      <c r="M1546" s="7"/>
      <c r="N1546" s="5">
        <f>AVERAGE('Τα Στοιχήματα μου'!$E$23:E1546)</f>
        <v>2.956</v>
      </c>
      <c r="O1546" s="6" t="str">
        <f>IF('Τα Στοιχήματα μου'!E1546&lt;&gt;0,1/'Τα Στοιχήματα μου'!E1546,"")</f>
        <v/>
      </c>
      <c r="P1546" s="6">
        <f>SUM($O$23:O1546)</f>
        <v>3.4668730650154802</v>
      </c>
      <c r="Q1546" s="6">
        <f>(1-(1/P1546))*100</f>
        <v>71.155563493480983</v>
      </c>
      <c r="R1546" s="6">
        <f>IF('Τα Στοιχήματα μου'!E1546&lt;&gt;0,(100-($Q$1022*100)/100)/'Τα Στοιχήματα μου'!E1546,0)</f>
        <v>0</v>
      </c>
      <c r="S1546" s="6">
        <f>R1546*('Τα Στοιχήματα μου'!E1546-1)</f>
        <v>0</v>
      </c>
      <c r="T1546" s="5">
        <f>SUM($S$23:S1546)/100+1</f>
        <v>1.4422218253259511</v>
      </c>
      <c r="U1546" s="6">
        <f>IF('Τα Στοιχήματα μου'!E1546&lt;&gt;0,(100-(Q1546*100)/100)/'Τα Στοιχήματα μου'!E1546,0)</f>
        <v>0</v>
      </c>
      <c r="V1546" s="6">
        <f>'Τα Στοιχήματα μου'!E1546*U1546</f>
        <v>0</v>
      </c>
      <c r="W1546" s="5">
        <f>IF('Τα Στοιχήματα μου'!E1546&lt;&gt;0,V1546/(100/I1546),W1545)</f>
        <v>1.4422218253259509</v>
      </c>
      <c r="X1546" s="7"/>
      <c r="Y1546" s="6">
        <f>COUNTIF('Τα Στοιχήματα μου'!$F$23:F1546,"W")+COUNTIF('Τα Στοιχήματα μου'!$F$23:F1546,"L")</f>
        <v>5</v>
      </c>
      <c r="Z1546" s="6">
        <f>COUNTIF('Τα Στοιχήματα μου'!$F$23:F1546,"W")</f>
        <v>3</v>
      </c>
      <c r="AA1546" s="4">
        <f>COUNTIF('Τα Στοιχήματα μου'!$F$23:F1546,"W")/(COUNTIF('Τα Στοιχήματα μου'!$F$23:F1546,"W")+COUNTIF('Τα Στοιχήματα μου'!$F$23:F1546,"L"))</f>
        <v>0.6</v>
      </c>
    </row>
    <row r="1547" spans="2:27">
      <c r="B1547" s="6">
        <f t="shared" si="23"/>
        <v>1525</v>
      </c>
      <c r="I1547" s="6">
        <f>I1546+1</f>
        <v>1525</v>
      </c>
      <c r="J1547" s="6">
        <f>'Τα Στοιχήματα μου'!D1547</f>
        <v>0</v>
      </c>
      <c r="K1547" s="6">
        <f>'Τα Στοιχήματα μου'!E1547</f>
        <v>0</v>
      </c>
      <c r="L1547" s="6">
        <f>'Τα Στοιχήματα μου'!F1547</f>
        <v>0</v>
      </c>
      <c r="M1547" s="7"/>
      <c r="N1547" s="5">
        <f>AVERAGE('Τα Στοιχήματα μου'!$E$23:E1547)</f>
        <v>2.956</v>
      </c>
      <c r="O1547" s="6" t="str">
        <f>IF('Τα Στοιχήματα μου'!E1547&lt;&gt;0,1/'Τα Στοιχήματα μου'!E1547,"")</f>
        <v/>
      </c>
      <c r="P1547" s="6">
        <f>SUM($O$23:O1547)</f>
        <v>3.4668730650154802</v>
      </c>
      <c r="Q1547" s="6">
        <f>(1-(1/P1547))*100</f>
        <v>71.155563493480983</v>
      </c>
      <c r="R1547" s="6">
        <f>IF('Τα Στοιχήματα μου'!E1547&lt;&gt;0,(100-($Q$1022*100)/100)/'Τα Στοιχήματα μου'!E1547,0)</f>
        <v>0</v>
      </c>
      <c r="S1547" s="6">
        <f>R1547*('Τα Στοιχήματα μου'!E1547-1)</f>
        <v>0</v>
      </c>
      <c r="T1547" s="5">
        <f>SUM($S$23:S1547)/100+1</f>
        <v>1.4422218253259511</v>
      </c>
      <c r="U1547" s="6">
        <f>IF('Τα Στοιχήματα μου'!E1547&lt;&gt;0,(100-(Q1547*100)/100)/'Τα Στοιχήματα μου'!E1547,0)</f>
        <v>0</v>
      </c>
      <c r="V1547" s="6">
        <f>'Τα Στοιχήματα μου'!E1547*U1547</f>
        <v>0</v>
      </c>
      <c r="W1547" s="5">
        <f>IF('Τα Στοιχήματα μου'!E1547&lt;&gt;0,V1547/(100/I1547),W1546)</f>
        <v>1.4422218253259509</v>
      </c>
      <c r="X1547" s="7"/>
      <c r="Y1547" s="6">
        <f>COUNTIF('Τα Στοιχήματα μου'!$F$23:F1547,"W")+COUNTIF('Τα Στοιχήματα μου'!$F$23:F1547,"L")</f>
        <v>5</v>
      </c>
      <c r="Z1547" s="6">
        <f>COUNTIF('Τα Στοιχήματα μου'!$F$23:F1547,"W")</f>
        <v>3</v>
      </c>
      <c r="AA1547" s="4">
        <f>COUNTIF('Τα Στοιχήματα μου'!$F$23:F1547,"W")/(COUNTIF('Τα Στοιχήματα μου'!$F$23:F1547,"W")+COUNTIF('Τα Στοιχήματα μου'!$F$23:F1547,"L"))</f>
        <v>0.6</v>
      </c>
    </row>
    <row r="1548" spans="2:27">
      <c r="B1548" s="6">
        <f t="shared" si="23"/>
        <v>1526</v>
      </c>
      <c r="I1548" s="6">
        <f>I1547+1</f>
        <v>1526</v>
      </c>
      <c r="J1548" s="6">
        <f>'Τα Στοιχήματα μου'!D1548</f>
        <v>0</v>
      </c>
      <c r="K1548" s="6">
        <f>'Τα Στοιχήματα μου'!E1548</f>
        <v>0</v>
      </c>
      <c r="L1548" s="6">
        <f>'Τα Στοιχήματα μου'!F1548</f>
        <v>0</v>
      </c>
      <c r="M1548" s="7"/>
      <c r="N1548" s="5">
        <f>AVERAGE('Τα Στοιχήματα μου'!$E$23:E1548)</f>
        <v>2.956</v>
      </c>
      <c r="O1548" s="6" t="str">
        <f>IF('Τα Στοιχήματα μου'!E1548&lt;&gt;0,1/'Τα Στοιχήματα μου'!E1548,"")</f>
        <v/>
      </c>
      <c r="P1548" s="6">
        <f>SUM($O$23:O1548)</f>
        <v>3.4668730650154802</v>
      </c>
      <c r="Q1548" s="6">
        <f>(1-(1/P1548))*100</f>
        <v>71.155563493480983</v>
      </c>
      <c r="R1548" s="6">
        <f>IF('Τα Στοιχήματα μου'!E1548&lt;&gt;0,(100-($Q$1022*100)/100)/'Τα Στοιχήματα μου'!E1548,0)</f>
        <v>0</v>
      </c>
      <c r="S1548" s="6">
        <f>R1548*('Τα Στοιχήματα μου'!E1548-1)</f>
        <v>0</v>
      </c>
      <c r="T1548" s="5">
        <f>SUM($S$23:S1548)/100+1</f>
        <v>1.4422218253259511</v>
      </c>
      <c r="U1548" s="6">
        <f>IF('Τα Στοιχήματα μου'!E1548&lt;&gt;0,(100-(Q1548*100)/100)/'Τα Στοιχήματα μου'!E1548,0)</f>
        <v>0</v>
      </c>
      <c r="V1548" s="6">
        <f>'Τα Στοιχήματα μου'!E1548*U1548</f>
        <v>0</v>
      </c>
      <c r="W1548" s="5">
        <f>IF('Τα Στοιχήματα μου'!E1548&lt;&gt;0,V1548/(100/I1548),W1547)</f>
        <v>1.4422218253259509</v>
      </c>
      <c r="X1548" s="7"/>
      <c r="Y1548" s="6">
        <f>COUNTIF('Τα Στοιχήματα μου'!$F$23:F1548,"W")+COUNTIF('Τα Στοιχήματα μου'!$F$23:F1548,"L")</f>
        <v>5</v>
      </c>
      <c r="Z1548" s="6">
        <f>COUNTIF('Τα Στοιχήματα μου'!$F$23:F1548,"W")</f>
        <v>3</v>
      </c>
      <c r="AA1548" s="4">
        <f>COUNTIF('Τα Στοιχήματα μου'!$F$23:F1548,"W")/(COUNTIF('Τα Στοιχήματα μου'!$F$23:F1548,"W")+COUNTIF('Τα Στοιχήματα μου'!$F$23:F1548,"L"))</f>
        <v>0.6</v>
      </c>
    </row>
    <row r="1549" spans="2:27">
      <c r="B1549" s="6">
        <f t="shared" si="23"/>
        <v>1527</v>
      </c>
      <c r="I1549" s="6">
        <f>I1548+1</f>
        <v>1527</v>
      </c>
      <c r="J1549" s="6">
        <f>'Τα Στοιχήματα μου'!D1549</f>
        <v>0</v>
      </c>
      <c r="K1549" s="6">
        <f>'Τα Στοιχήματα μου'!E1549</f>
        <v>0</v>
      </c>
      <c r="L1549" s="6">
        <f>'Τα Στοιχήματα μου'!F1549</f>
        <v>0</v>
      </c>
      <c r="M1549" s="7"/>
      <c r="N1549" s="5">
        <f>AVERAGE('Τα Στοιχήματα μου'!$E$23:E1549)</f>
        <v>2.956</v>
      </c>
      <c r="O1549" s="6" t="str">
        <f>IF('Τα Στοιχήματα μου'!E1549&lt;&gt;0,1/'Τα Στοιχήματα μου'!E1549,"")</f>
        <v/>
      </c>
      <c r="P1549" s="6">
        <f>SUM($O$23:O1549)</f>
        <v>3.4668730650154802</v>
      </c>
      <c r="Q1549" s="6">
        <f>(1-(1/P1549))*100</f>
        <v>71.155563493480983</v>
      </c>
      <c r="R1549" s="6">
        <f>IF('Τα Στοιχήματα μου'!E1549&lt;&gt;0,(100-($Q$1022*100)/100)/'Τα Στοιχήματα μου'!E1549,0)</f>
        <v>0</v>
      </c>
      <c r="S1549" s="6">
        <f>R1549*('Τα Στοιχήματα μου'!E1549-1)</f>
        <v>0</v>
      </c>
      <c r="T1549" s="5">
        <f>SUM($S$23:S1549)/100+1</f>
        <v>1.4422218253259511</v>
      </c>
      <c r="U1549" s="6">
        <f>IF('Τα Στοιχήματα μου'!E1549&lt;&gt;0,(100-(Q1549*100)/100)/'Τα Στοιχήματα μου'!E1549,0)</f>
        <v>0</v>
      </c>
      <c r="V1549" s="6">
        <f>'Τα Στοιχήματα μου'!E1549*U1549</f>
        <v>0</v>
      </c>
      <c r="W1549" s="5">
        <f>IF('Τα Στοιχήματα μου'!E1549&lt;&gt;0,V1549/(100/I1549),W1548)</f>
        <v>1.4422218253259509</v>
      </c>
      <c r="X1549" s="7"/>
      <c r="Y1549" s="6">
        <f>COUNTIF('Τα Στοιχήματα μου'!$F$23:F1549,"W")+COUNTIF('Τα Στοιχήματα μου'!$F$23:F1549,"L")</f>
        <v>5</v>
      </c>
      <c r="Z1549" s="6">
        <f>COUNTIF('Τα Στοιχήματα μου'!$F$23:F1549,"W")</f>
        <v>3</v>
      </c>
      <c r="AA1549" s="4">
        <f>COUNTIF('Τα Στοιχήματα μου'!$F$23:F1549,"W")/(COUNTIF('Τα Στοιχήματα μου'!$F$23:F1549,"W")+COUNTIF('Τα Στοιχήματα μου'!$F$23:F1549,"L"))</f>
        <v>0.6</v>
      </c>
    </row>
    <row r="1550" spans="2:27">
      <c r="B1550" s="6">
        <f t="shared" si="23"/>
        <v>1528</v>
      </c>
      <c r="I1550" s="6">
        <f>I1549+1</f>
        <v>1528</v>
      </c>
      <c r="J1550" s="6">
        <f>'Τα Στοιχήματα μου'!D1550</f>
        <v>0</v>
      </c>
      <c r="K1550" s="6">
        <f>'Τα Στοιχήματα μου'!E1550</f>
        <v>0</v>
      </c>
      <c r="L1550" s="6">
        <f>'Τα Στοιχήματα μου'!F1550</f>
        <v>0</v>
      </c>
      <c r="M1550" s="7"/>
      <c r="N1550" s="5">
        <f>AVERAGE('Τα Στοιχήματα μου'!$E$23:E1550)</f>
        <v>2.956</v>
      </c>
      <c r="O1550" s="6" t="str">
        <f>IF('Τα Στοιχήματα μου'!E1550&lt;&gt;0,1/'Τα Στοιχήματα μου'!E1550,"")</f>
        <v/>
      </c>
      <c r="P1550" s="6">
        <f>SUM($O$23:O1550)</f>
        <v>3.4668730650154802</v>
      </c>
      <c r="Q1550" s="6">
        <f>(1-(1/P1550))*100</f>
        <v>71.155563493480983</v>
      </c>
      <c r="R1550" s="6">
        <f>IF('Τα Στοιχήματα μου'!E1550&lt;&gt;0,(100-($Q$1022*100)/100)/'Τα Στοιχήματα μου'!E1550,0)</f>
        <v>0</v>
      </c>
      <c r="S1550" s="6">
        <f>R1550*('Τα Στοιχήματα μου'!E1550-1)</f>
        <v>0</v>
      </c>
      <c r="T1550" s="5">
        <f>SUM($S$23:S1550)/100+1</f>
        <v>1.4422218253259511</v>
      </c>
      <c r="U1550" s="6">
        <f>IF('Τα Στοιχήματα μου'!E1550&lt;&gt;0,(100-(Q1550*100)/100)/'Τα Στοιχήματα μου'!E1550,0)</f>
        <v>0</v>
      </c>
      <c r="V1550" s="6">
        <f>'Τα Στοιχήματα μου'!E1550*U1550</f>
        <v>0</v>
      </c>
      <c r="W1550" s="5">
        <f>IF('Τα Στοιχήματα μου'!E1550&lt;&gt;0,V1550/(100/I1550),W1549)</f>
        <v>1.4422218253259509</v>
      </c>
      <c r="X1550" s="7"/>
      <c r="Y1550" s="6">
        <f>COUNTIF('Τα Στοιχήματα μου'!$F$23:F1550,"W")+COUNTIF('Τα Στοιχήματα μου'!$F$23:F1550,"L")</f>
        <v>5</v>
      </c>
      <c r="Z1550" s="6">
        <f>COUNTIF('Τα Στοιχήματα μου'!$F$23:F1550,"W")</f>
        <v>3</v>
      </c>
      <c r="AA1550" s="4">
        <f>COUNTIF('Τα Στοιχήματα μου'!$F$23:F1550,"W")/(COUNTIF('Τα Στοιχήματα μου'!$F$23:F1550,"W")+COUNTIF('Τα Στοιχήματα μου'!$F$23:F1550,"L"))</f>
        <v>0.6</v>
      </c>
    </row>
    <row r="1551" spans="2:27">
      <c r="B1551" s="6">
        <f t="shared" si="23"/>
        <v>1529</v>
      </c>
      <c r="I1551" s="6">
        <f>I1550+1</f>
        <v>1529</v>
      </c>
      <c r="J1551" s="6">
        <f>'Τα Στοιχήματα μου'!D1551</f>
        <v>0</v>
      </c>
      <c r="K1551" s="6">
        <f>'Τα Στοιχήματα μου'!E1551</f>
        <v>0</v>
      </c>
      <c r="L1551" s="6">
        <f>'Τα Στοιχήματα μου'!F1551</f>
        <v>0</v>
      </c>
      <c r="M1551" s="7"/>
      <c r="N1551" s="5">
        <f>AVERAGE('Τα Στοιχήματα μου'!$E$23:E1551)</f>
        <v>2.956</v>
      </c>
      <c r="O1551" s="6" t="str">
        <f>IF('Τα Στοιχήματα μου'!E1551&lt;&gt;0,1/'Τα Στοιχήματα μου'!E1551,"")</f>
        <v/>
      </c>
      <c r="P1551" s="6">
        <f>SUM($O$23:O1551)</f>
        <v>3.4668730650154802</v>
      </c>
      <c r="Q1551" s="6">
        <f>(1-(1/P1551))*100</f>
        <v>71.155563493480983</v>
      </c>
      <c r="R1551" s="6">
        <f>IF('Τα Στοιχήματα μου'!E1551&lt;&gt;0,(100-($Q$1022*100)/100)/'Τα Στοιχήματα μου'!E1551,0)</f>
        <v>0</v>
      </c>
      <c r="S1551" s="6">
        <f>R1551*('Τα Στοιχήματα μου'!E1551-1)</f>
        <v>0</v>
      </c>
      <c r="T1551" s="5">
        <f>SUM($S$23:S1551)/100+1</f>
        <v>1.4422218253259511</v>
      </c>
      <c r="U1551" s="6">
        <f>IF('Τα Στοιχήματα μου'!E1551&lt;&gt;0,(100-(Q1551*100)/100)/'Τα Στοιχήματα μου'!E1551,0)</f>
        <v>0</v>
      </c>
      <c r="V1551" s="6">
        <f>'Τα Στοιχήματα μου'!E1551*U1551</f>
        <v>0</v>
      </c>
      <c r="W1551" s="5">
        <f>IF('Τα Στοιχήματα μου'!E1551&lt;&gt;0,V1551/(100/I1551),W1550)</f>
        <v>1.4422218253259509</v>
      </c>
      <c r="X1551" s="7"/>
      <c r="Y1551" s="6">
        <f>COUNTIF('Τα Στοιχήματα μου'!$F$23:F1551,"W")+COUNTIF('Τα Στοιχήματα μου'!$F$23:F1551,"L")</f>
        <v>5</v>
      </c>
      <c r="Z1551" s="6">
        <f>COUNTIF('Τα Στοιχήματα μου'!$F$23:F1551,"W")</f>
        <v>3</v>
      </c>
      <c r="AA1551" s="4">
        <f>COUNTIF('Τα Στοιχήματα μου'!$F$23:F1551,"W")/(COUNTIF('Τα Στοιχήματα μου'!$F$23:F1551,"W")+COUNTIF('Τα Στοιχήματα μου'!$F$23:F1551,"L"))</f>
        <v>0.6</v>
      </c>
    </row>
    <row r="1552" spans="2:27">
      <c r="B1552" s="6">
        <f t="shared" si="23"/>
        <v>1530</v>
      </c>
      <c r="I1552" s="6">
        <f>I1551+1</f>
        <v>1530</v>
      </c>
      <c r="J1552" s="6">
        <f>'Τα Στοιχήματα μου'!D1552</f>
        <v>0</v>
      </c>
      <c r="K1552" s="6">
        <f>'Τα Στοιχήματα μου'!E1552</f>
        <v>0</v>
      </c>
      <c r="L1552" s="6">
        <f>'Τα Στοιχήματα μου'!F1552</f>
        <v>0</v>
      </c>
      <c r="M1552" s="7"/>
      <c r="N1552" s="5">
        <f>AVERAGE('Τα Στοιχήματα μου'!$E$23:E1552)</f>
        <v>2.956</v>
      </c>
      <c r="O1552" s="6" t="str">
        <f>IF('Τα Στοιχήματα μου'!E1552&lt;&gt;0,1/'Τα Στοιχήματα μου'!E1552,"")</f>
        <v/>
      </c>
      <c r="P1552" s="6">
        <f>SUM($O$23:O1552)</f>
        <v>3.4668730650154802</v>
      </c>
      <c r="Q1552" s="6">
        <f>(1-(1/P1552))*100</f>
        <v>71.155563493480983</v>
      </c>
      <c r="R1552" s="6">
        <f>IF('Τα Στοιχήματα μου'!E1552&lt;&gt;0,(100-($Q$1022*100)/100)/'Τα Στοιχήματα μου'!E1552,0)</f>
        <v>0</v>
      </c>
      <c r="S1552" s="6">
        <f>R1552*('Τα Στοιχήματα μου'!E1552-1)</f>
        <v>0</v>
      </c>
      <c r="T1552" s="5">
        <f>SUM($S$23:S1552)/100+1</f>
        <v>1.4422218253259511</v>
      </c>
      <c r="U1552" s="6">
        <f>IF('Τα Στοιχήματα μου'!E1552&lt;&gt;0,(100-(Q1552*100)/100)/'Τα Στοιχήματα μου'!E1552,0)</f>
        <v>0</v>
      </c>
      <c r="V1552" s="6">
        <f>'Τα Στοιχήματα μου'!E1552*U1552</f>
        <v>0</v>
      </c>
      <c r="W1552" s="5">
        <f>IF('Τα Στοιχήματα μου'!E1552&lt;&gt;0,V1552/(100/I1552),W1551)</f>
        <v>1.4422218253259509</v>
      </c>
      <c r="X1552" s="7"/>
      <c r="Y1552" s="6">
        <f>COUNTIF('Τα Στοιχήματα μου'!$F$23:F1552,"W")+COUNTIF('Τα Στοιχήματα μου'!$F$23:F1552,"L")</f>
        <v>5</v>
      </c>
      <c r="Z1552" s="6">
        <f>COUNTIF('Τα Στοιχήματα μου'!$F$23:F1552,"W")</f>
        <v>3</v>
      </c>
      <c r="AA1552" s="4">
        <f>COUNTIF('Τα Στοιχήματα μου'!$F$23:F1552,"W")/(COUNTIF('Τα Στοιχήματα μου'!$F$23:F1552,"W")+COUNTIF('Τα Στοιχήματα μου'!$F$23:F1552,"L"))</f>
        <v>0.6</v>
      </c>
    </row>
    <row r="1553" spans="2:27">
      <c r="B1553" s="6">
        <f t="shared" si="23"/>
        <v>1531</v>
      </c>
      <c r="I1553" s="6">
        <f>I1552+1</f>
        <v>1531</v>
      </c>
      <c r="J1553" s="6">
        <f>'Τα Στοιχήματα μου'!D1553</f>
        <v>0</v>
      </c>
      <c r="K1553" s="6">
        <f>'Τα Στοιχήματα μου'!E1553</f>
        <v>0</v>
      </c>
      <c r="L1553" s="6">
        <f>'Τα Στοιχήματα μου'!F1553</f>
        <v>0</v>
      </c>
      <c r="M1553" s="7"/>
      <c r="N1553" s="5">
        <f>AVERAGE('Τα Στοιχήματα μου'!$E$23:E1553)</f>
        <v>2.956</v>
      </c>
      <c r="O1553" s="6" t="str">
        <f>IF('Τα Στοιχήματα μου'!E1553&lt;&gt;0,1/'Τα Στοιχήματα μου'!E1553,"")</f>
        <v/>
      </c>
      <c r="P1553" s="6">
        <f>SUM($O$23:O1553)</f>
        <v>3.4668730650154802</v>
      </c>
      <c r="Q1553" s="6">
        <f>(1-(1/P1553))*100</f>
        <v>71.155563493480983</v>
      </c>
      <c r="R1553" s="6">
        <f>IF('Τα Στοιχήματα μου'!E1553&lt;&gt;0,(100-($Q$1022*100)/100)/'Τα Στοιχήματα μου'!E1553,0)</f>
        <v>0</v>
      </c>
      <c r="S1553" s="6">
        <f>R1553*('Τα Στοιχήματα μου'!E1553-1)</f>
        <v>0</v>
      </c>
      <c r="T1553" s="5">
        <f>SUM($S$23:S1553)/100+1</f>
        <v>1.4422218253259511</v>
      </c>
      <c r="U1553" s="6">
        <f>IF('Τα Στοιχήματα μου'!E1553&lt;&gt;0,(100-(Q1553*100)/100)/'Τα Στοιχήματα μου'!E1553,0)</f>
        <v>0</v>
      </c>
      <c r="V1553" s="6">
        <f>'Τα Στοιχήματα μου'!E1553*U1553</f>
        <v>0</v>
      </c>
      <c r="W1553" s="5">
        <f>IF('Τα Στοιχήματα μου'!E1553&lt;&gt;0,V1553/(100/I1553),W1552)</f>
        <v>1.4422218253259509</v>
      </c>
      <c r="X1553" s="7"/>
      <c r="Y1553" s="6">
        <f>COUNTIF('Τα Στοιχήματα μου'!$F$23:F1553,"W")+COUNTIF('Τα Στοιχήματα μου'!$F$23:F1553,"L")</f>
        <v>5</v>
      </c>
      <c r="Z1553" s="6">
        <f>COUNTIF('Τα Στοιχήματα μου'!$F$23:F1553,"W")</f>
        <v>3</v>
      </c>
      <c r="AA1553" s="4">
        <f>COUNTIF('Τα Στοιχήματα μου'!$F$23:F1553,"W")/(COUNTIF('Τα Στοιχήματα μου'!$F$23:F1553,"W")+COUNTIF('Τα Στοιχήματα μου'!$F$23:F1553,"L"))</f>
        <v>0.6</v>
      </c>
    </row>
    <row r="1554" spans="2:27">
      <c r="B1554" s="6">
        <f t="shared" si="23"/>
        <v>1532</v>
      </c>
      <c r="I1554" s="6">
        <f>I1553+1</f>
        <v>1532</v>
      </c>
      <c r="J1554" s="6">
        <f>'Τα Στοιχήματα μου'!D1554</f>
        <v>0</v>
      </c>
      <c r="K1554" s="6">
        <f>'Τα Στοιχήματα μου'!E1554</f>
        <v>0</v>
      </c>
      <c r="L1554" s="6">
        <f>'Τα Στοιχήματα μου'!F1554</f>
        <v>0</v>
      </c>
      <c r="M1554" s="7"/>
      <c r="N1554" s="5">
        <f>AVERAGE('Τα Στοιχήματα μου'!$E$23:E1554)</f>
        <v>2.956</v>
      </c>
      <c r="O1554" s="6" t="str">
        <f>IF('Τα Στοιχήματα μου'!E1554&lt;&gt;0,1/'Τα Στοιχήματα μου'!E1554,"")</f>
        <v/>
      </c>
      <c r="P1554" s="6">
        <f>SUM($O$23:O1554)</f>
        <v>3.4668730650154802</v>
      </c>
      <c r="Q1554" s="6">
        <f>(1-(1/P1554))*100</f>
        <v>71.155563493480983</v>
      </c>
      <c r="R1554" s="6">
        <f>IF('Τα Στοιχήματα μου'!E1554&lt;&gt;0,(100-($Q$1022*100)/100)/'Τα Στοιχήματα μου'!E1554,0)</f>
        <v>0</v>
      </c>
      <c r="S1554" s="6">
        <f>R1554*('Τα Στοιχήματα μου'!E1554-1)</f>
        <v>0</v>
      </c>
      <c r="T1554" s="5">
        <f>SUM($S$23:S1554)/100+1</f>
        <v>1.4422218253259511</v>
      </c>
      <c r="U1554" s="6">
        <f>IF('Τα Στοιχήματα μου'!E1554&lt;&gt;0,(100-(Q1554*100)/100)/'Τα Στοιχήματα μου'!E1554,0)</f>
        <v>0</v>
      </c>
      <c r="V1554" s="6">
        <f>'Τα Στοιχήματα μου'!E1554*U1554</f>
        <v>0</v>
      </c>
      <c r="W1554" s="5">
        <f>IF('Τα Στοιχήματα μου'!E1554&lt;&gt;0,V1554/(100/I1554),W1553)</f>
        <v>1.4422218253259509</v>
      </c>
      <c r="X1554" s="7"/>
      <c r="Y1554" s="6">
        <f>COUNTIF('Τα Στοιχήματα μου'!$F$23:F1554,"W")+COUNTIF('Τα Στοιχήματα μου'!$F$23:F1554,"L")</f>
        <v>5</v>
      </c>
      <c r="Z1554" s="6">
        <f>COUNTIF('Τα Στοιχήματα μου'!$F$23:F1554,"W")</f>
        <v>3</v>
      </c>
      <c r="AA1554" s="4">
        <f>COUNTIF('Τα Στοιχήματα μου'!$F$23:F1554,"W")/(COUNTIF('Τα Στοιχήματα μου'!$F$23:F1554,"W")+COUNTIF('Τα Στοιχήματα μου'!$F$23:F1554,"L"))</f>
        <v>0.6</v>
      </c>
    </row>
    <row r="1555" spans="2:27">
      <c r="B1555" s="6">
        <f t="shared" si="23"/>
        <v>1533</v>
      </c>
      <c r="I1555" s="6">
        <f>I1554+1</f>
        <v>1533</v>
      </c>
      <c r="J1555" s="6">
        <f>'Τα Στοιχήματα μου'!D1555</f>
        <v>0</v>
      </c>
      <c r="K1555" s="6">
        <f>'Τα Στοιχήματα μου'!E1555</f>
        <v>0</v>
      </c>
      <c r="L1555" s="6">
        <f>'Τα Στοιχήματα μου'!F1555</f>
        <v>0</v>
      </c>
      <c r="M1555" s="7"/>
      <c r="N1555" s="5">
        <f>AVERAGE('Τα Στοιχήματα μου'!$E$23:E1555)</f>
        <v>2.956</v>
      </c>
      <c r="O1555" s="6" t="str">
        <f>IF('Τα Στοιχήματα μου'!E1555&lt;&gt;0,1/'Τα Στοιχήματα μου'!E1555,"")</f>
        <v/>
      </c>
      <c r="P1555" s="6">
        <f>SUM($O$23:O1555)</f>
        <v>3.4668730650154802</v>
      </c>
      <c r="Q1555" s="6">
        <f>(1-(1/P1555))*100</f>
        <v>71.155563493480983</v>
      </c>
      <c r="R1555" s="6">
        <f>IF('Τα Στοιχήματα μου'!E1555&lt;&gt;0,(100-($Q$1022*100)/100)/'Τα Στοιχήματα μου'!E1555,0)</f>
        <v>0</v>
      </c>
      <c r="S1555" s="6">
        <f>R1555*('Τα Στοιχήματα μου'!E1555-1)</f>
        <v>0</v>
      </c>
      <c r="T1555" s="5">
        <f>SUM($S$23:S1555)/100+1</f>
        <v>1.4422218253259511</v>
      </c>
      <c r="U1555" s="6">
        <f>IF('Τα Στοιχήματα μου'!E1555&lt;&gt;0,(100-(Q1555*100)/100)/'Τα Στοιχήματα μου'!E1555,0)</f>
        <v>0</v>
      </c>
      <c r="V1555" s="6">
        <f>'Τα Στοιχήματα μου'!E1555*U1555</f>
        <v>0</v>
      </c>
      <c r="W1555" s="5">
        <f>IF('Τα Στοιχήματα μου'!E1555&lt;&gt;0,V1555/(100/I1555),W1554)</f>
        <v>1.4422218253259509</v>
      </c>
      <c r="X1555" s="7"/>
      <c r="Y1555" s="6">
        <f>COUNTIF('Τα Στοιχήματα μου'!$F$23:F1555,"W")+COUNTIF('Τα Στοιχήματα μου'!$F$23:F1555,"L")</f>
        <v>5</v>
      </c>
      <c r="Z1555" s="6">
        <f>COUNTIF('Τα Στοιχήματα μου'!$F$23:F1555,"W")</f>
        <v>3</v>
      </c>
      <c r="AA1555" s="4">
        <f>COUNTIF('Τα Στοιχήματα μου'!$F$23:F1555,"W")/(COUNTIF('Τα Στοιχήματα μου'!$F$23:F1555,"W")+COUNTIF('Τα Στοιχήματα μου'!$F$23:F1555,"L"))</f>
        <v>0.6</v>
      </c>
    </row>
    <row r="1556" spans="2:27">
      <c r="B1556" s="6">
        <f t="shared" si="23"/>
        <v>1534</v>
      </c>
      <c r="I1556" s="6">
        <f>I1555+1</f>
        <v>1534</v>
      </c>
      <c r="J1556" s="6">
        <f>'Τα Στοιχήματα μου'!D1556</f>
        <v>0</v>
      </c>
      <c r="K1556" s="6">
        <f>'Τα Στοιχήματα μου'!E1556</f>
        <v>0</v>
      </c>
      <c r="L1556" s="6">
        <f>'Τα Στοιχήματα μου'!F1556</f>
        <v>0</v>
      </c>
      <c r="M1556" s="7"/>
      <c r="N1556" s="5">
        <f>AVERAGE('Τα Στοιχήματα μου'!$E$23:E1556)</f>
        <v>2.956</v>
      </c>
      <c r="O1556" s="6" t="str">
        <f>IF('Τα Στοιχήματα μου'!E1556&lt;&gt;0,1/'Τα Στοιχήματα μου'!E1556,"")</f>
        <v/>
      </c>
      <c r="P1556" s="6">
        <f>SUM($O$23:O1556)</f>
        <v>3.4668730650154802</v>
      </c>
      <c r="Q1556" s="6">
        <f>(1-(1/P1556))*100</f>
        <v>71.155563493480983</v>
      </c>
      <c r="R1556" s="6">
        <f>IF('Τα Στοιχήματα μου'!E1556&lt;&gt;0,(100-($Q$1022*100)/100)/'Τα Στοιχήματα μου'!E1556,0)</f>
        <v>0</v>
      </c>
      <c r="S1556" s="6">
        <f>R1556*('Τα Στοιχήματα μου'!E1556-1)</f>
        <v>0</v>
      </c>
      <c r="T1556" s="5">
        <f>SUM($S$23:S1556)/100+1</f>
        <v>1.4422218253259511</v>
      </c>
      <c r="U1556" s="6">
        <f>IF('Τα Στοιχήματα μου'!E1556&lt;&gt;0,(100-(Q1556*100)/100)/'Τα Στοιχήματα μου'!E1556,0)</f>
        <v>0</v>
      </c>
      <c r="V1556" s="6">
        <f>'Τα Στοιχήματα μου'!E1556*U1556</f>
        <v>0</v>
      </c>
      <c r="W1556" s="5">
        <f>IF('Τα Στοιχήματα μου'!E1556&lt;&gt;0,V1556/(100/I1556),W1555)</f>
        <v>1.4422218253259509</v>
      </c>
      <c r="X1556" s="7"/>
      <c r="Y1556" s="6">
        <f>COUNTIF('Τα Στοιχήματα μου'!$F$23:F1556,"W")+COUNTIF('Τα Στοιχήματα μου'!$F$23:F1556,"L")</f>
        <v>5</v>
      </c>
      <c r="Z1556" s="6">
        <f>COUNTIF('Τα Στοιχήματα μου'!$F$23:F1556,"W")</f>
        <v>3</v>
      </c>
      <c r="AA1556" s="4">
        <f>COUNTIF('Τα Στοιχήματα μου'!$F$23:F1556,"W")/(COUNTIF('Τα Στοιχήματα μου'!$F$23:F1556,"W")+COUNTIF('Τα Στοιχήματα μου'!$F$23:F1556,"L"))</f>
        <v>0.6</v>
      </c>
    </row>
    <row r="1557" spans="2:27">
      <c r="B1557" s="6">
        <f t="shared" si="23"/>
        <v>1535</v>
      </c>
      <c r="I1557" s="6">
        <f>I1556+1</f>
        <v>1535</v>
      </c>
      <c r="J1557" s="6">
        <f>'Τα Στοιχήματα μου'!D1557</f>
        <v>0</v>
      </c>
      <c r="K1557" s="6">
        <f>'Τα Στοιχήματα μου'!E1557</f>
        <v>0</v>
      </c>
      <c r="L1557" s="6">
        <f>'Τα Στοιχήματα μου'!F1557</f>
        <v>0</v>
      </c>
      <c r="M1557" s="7"/>
      <c r="N1557" s="5">
        <f>AVERAGE('Τα Στοιχήματα μου'!$E$23:E1557)</f>
        <v>2.956</v>
      </c>
      <c r="O1557" s="6" t="str">
        <f>IF('Τα Στοιχήματα μου'!E1557&lt;&gt;0,1/'Τα Στοιχήματα μου'!E1557,"")</f>
        <v/>
      </c>
      <c r="P1557" s="6">
        <f>SUM($O$23:O1557)</f>
        <v>3.4668730650154802</v>
      </c>
      <c r="Q1557" s="6">
        <f>(1-(1/P1557))*100</f>
        <v>71.155563493480983</v>
      </c>
      <c r="R1557" s="6">
        <f>IF('Τα Στοιχήματα μου'!E1557&lt;&gt;0,(100-($Q$1022*100)/100)/'Τα Στοιχήματα μου'!E1557,0)</f>
        <v>0</v>
      </c>
      <c r="S1557" s="6">
        <f>R1557*('Τα Στοιχήματα μου'!E1557-1)</f>
        <v>0</v>
      </c>
      <c r="T1557" s="5">
        <f>SUM($S$23:S1557)/100+1</f>
        <v>1.4422218253259511</v>
      </c>
      <c r="U1557" s="6">
        <f>IF('Τα Στοιχήματα μου'!E1557&lt;&gt;0,(100-(Q1557*100)/100)/'Τα Στοιχήματα μου'!E1557,0)</f>
        <v>0</v>
      </c>
      <c r="V1557" s="6">
        <f>'Τα Στοιχήματα μου'!E1557*U1557</f>
        <v>0</v>
      </c>
      <c r="W1557" s="5">
        <f>IF('Τα Στοιχήματα μου'!E1557&lt;&gt;0,V1557/(100/I1557),W1556)</f>
        <v>1.4422218253259509</v>
      </c>
      <c r="X1557" s="7"/>
      <c r="Y1557" s="6">
        <f>COUNTIF('Τα Στοιχήματα μου'!$F$23:F1557,"W")+COUNTIF('Τα Στοιχήματα μου'!$F$23:F1557,"L")</f>
        <v>5</v>
      </c>
      <c r="Z1557" s="6">
        <f>COUNTIF('Τα Στοιχήματα μου'!$F$23:F1557,"W")</f>
        <v>3</v>
      </c>
      <c r="AA1557" s="4">
        <f>COUNTIF('Τα Στοιχήματα μου'!$F$23:F1557,"W")/(COUNTIF('Τα Στοιχήματα μου'!$F$23:F1557,"W")+COUNTIF('Τα Στοιχήματα μου'!$F$23:F1557,"L"))</f>
        <v>0.6</v>
      </c>
    </row>
    <row r="1558" spans="2:27">
      <c r="B1558" s="6">
        <f t="shared" si="23"/>
        <v>1536</v>
      </c>
      <c r="I1558" s="6">
        <f>I1557+1</f>
        <v>1536</v>
      </c>
      <c r="J1558" s="6">
        <f>'Τα Στοιχήματα μου'!D1558</f>
        <v>0</v>
      </c>
      <c r="K1558" s="6">
        <f>'Τα Στοιχήματα μου'!E1558</f>
        <v>0</v>
      </c>
      <c r="L1558" s="6">
        <f>'Τα Στοιχήματα μου'!F1558</f>
        <v>0</v>
      </c>
      <c r="M1558" s="7"/>
      <c r="N1558" s="5">
        <f>AVERAGE('Τα Στοιχήματα μου'!$E$23:E1558)</f>
        <v>2.956</v>
      </c>
      <c r="O1558" s="6" t="str">
        <f>IF('Τα Στοιχήματα μου'!E1558&lt;&gt;0,1/'Τα Στοιχήματα μου'!E1558,"")</f>
        <v/>
      </c>
      <c r="P1558" s="6">
        <f>SUM($O$23:O1558)</f>
        <v>3.4668730650154802</v>
      </c>
      <c r="Q1558" s="6">
        <f>(1-(1/P1558))*100</f>
        <v>71.155563493480983</v>
      </c>
      <c r="R1558" s="6">
        <f>IF('Τα Στοιχήματα μου'!E1558&lt;&gt;0,(100-($Q$1022*100)/100)/'Τα Στοιχήματα μου'!E1558,0)</f>
        <v>0</v>
      </c>
      <c r="S1558" s="6">
        <f>R1558*('Τα Στοιχήματα μου'!E1558-1)</f>
        <v>0</v>
      </c>
      <c r="T1558" s="5">
        <f>SUM($S$23:S1558)/100+1</f>
        <v>1.4422218253259511</v>
      </c>
      <c r="U1558" s="6">
        <f>IF('Τα Στοιχήματα μου'!E1558&lt;&gt;0,(100-(Q1558*100)/100)/'Τα Στοιχήματα μου'!E1558,0)</f>
        <v>0</v>
      </c>
      <c r="V1558" s="6">
        <f>'Τα Στοιχήματα μου'!E1558*U1558</f>
        <v>0</v>
      </c>
      <c r="W1558" s="5">
        <f>IF('Τα Στοιχήματα μου'!E1558&lt;&gt;0,V1558/(100/I1558),W1557)</f>
        <v>1.4422218253259509</v>
      </c>
      <c r="X1558" s="7"/>
      <c r="Y1558" s="6">
        <f>COUNTIF('Τα Στοιχήματα μου'!$F$23:F1558,"W")+COUNTIF('Τα Στοιχήματα μου'!$F$23:F1558,"L")</f>
        <v>5</v>
      </c>
      <c r="Z1558" s="6">
        <f>COUNTIF('Τα Στοιχήματα μου'!$F$23:F1558,"W")</f>
        <v>3</v>
      </c>
      <c r="AA1558" s="4">
        <f>COUNTIF('Τα Στοιχήματα μου'!$F$23:F1558,"W")/(COUNTIF('Τα Στοιχήματα μου'!$F$23:F1558,"W")+COUNTIF('Τα Στοιχήματα μου'!$F$23:F1558,"L"))</f>
        <v>0.6</v>
      </c>
    </row>
    <row r="1559" spans="2:27">
      <c r="B1559" s="6">
        <f t="shared" si="23"/>
        <v>1537</v>
      </c>
      <c r="I1559" s="6">
        <f>I1558+1</f>
        <v>1537</v>
      </c>
      <c r="J1559" s="6">
        <f>'Τα Στοιχήματα μου'!D1559</f>
        <v>0</v>
      </c>
      <c r="K1559" s="6">
        <f>'Τα Στοιχήματα μου'!E1559</f>
        <v>0</v>
      </c>
      <c r="L1559" s="6">
        <f>'Τα Στοιχήματα μου'!F1559</f>
        <v>0</v>
      </c>
      <c r="M1559" s="7"/>
      <c r="N1559" s="5">
        <f>AVERAGE('Τα Στοιχήματα μου'!$E$23:E1559)</f>
        <v>2.956</v>
      </c>
      <c r="O1559" s="6" t="str">
        <f>IF('Τα Στοιχήματα μου'!E1559&lt;&gt;0,1/'Τα Στοιχήματα μου'!E1559,"")</f>
        <v/>
      </c>
      <c r="P1559" s="6">
        <f>SUM($O$23:O1559)</f>
        <v>3.4668730650154802</v>
      </c>
      <c r="Q1559" s="6">
        <f>(1-(1/P1559))*100</f>
        <v>71.155563493480983</v>
      </c>
      <c r="R1559" s="6">
        <f>IF('Τα Στοιχήματα μου'!E1559&lt;&gt;0,(100-($Q$1022*100)/100)/'Τα Στοιχήματα μου'!E1559,0)</f>
        <v>0</v>
      </c>
      <c r="S1559" s="6">
        <f>R1559*('Τα Στοιχήματα μου'!E1559-1)</f>
        <v>0</v>
      </c>
      <c r="T1559" s="5">
        <f>SUM($S$23:S1559)/100+1</f>
        <v>1.4422218253259511</v>
      </c>
      <c r="U1559" s="6">
        <f>IF('Τα Στοιχήματα μου'!E1559&lt;&gt;0,(100-(Q1559*100)/100)/'Τα Στοιχήματα μου'!E1559,0)</f>
        <v>0</v>
      </c>
      <c r="V1559" s="6">
        <f>'Τα Στοιχήματα μου'!E1559*U1559</f>
        <v>0</v>
      </c>
      <c r="W1559" s="5">
        <f>IF('Τα Στοιχήματα μου'!E1559&lt;&gt;0,V1559/(100/I1559),W1558)</f>
        <v>1.4422218253259509</v>
      </c>
      <c r="X1559" s="7"/>
      <c r="Y1559" s="6">
        <f>COUNTIF('Τα Στοιχήματα μου'!$F$23:F1559,"W")+COUNTIF('Τα Στοιχήματα μου'!$F$23:F1559,"L")</f>
        <v>5</v>
      </c>
      <c r="Z1559" s="6">
        <f>COUNTIF('Τα Στοιχήματα μου'!$F$23:F1559,"W")</f>
        <v>3</v>
      </c>
      <c r="AA1559" s="4">
        <f>COUNTIF('Τα Στοιχήματα μου'!$F$23:F1559,"W")/(COUNTIF('Τα Στοιχήματα μου'!$F$23:F1559,"W")+COUNTIF('Τα Στοιχήματα μου'!$F$23:F1559,"L"))</f>
        <v>0.6</v>
      </c>
    </row>
    <row r="1560" spans="2:27">
      <c r="B1560" s="6">
        <f t="shared" si="23"/>
        <v>1538</v>
      </c>
      <c r="I1560" s="6">
        <f>I1559+1</f>
        <v>1538</v>
      </c>
      <c r="J1560" s="6">
        <f>'Τα Στοιχήματα μου'!D1560</f>
        <v>0</v>
      </c>
      <c r="K1560" s="6">
        <f>'Τα Στοιχήματα μου'!E1560</f>
        <v>0</v>
      </c>
      <c r="L1560" s="6">
        <f>'Τα Στοιχήματα μου'!F1560</f>
        <v>0</v>
      </c>
      <c r="M1560" s="7"/>
      <c r="N1560" s="5">
        <f>AVERAGE('Τα Στοιχήματα μου'!$E$23:E1560)</f>
        <v>2.956</v>
      </c>
      <c r="O1560" s="6" t="str">
        <f>IF('Τα Στοιχήματα μου'!E1560&lt;&gt;0,1/'Τα Στοιχήματα μου'!E1560,"")</f>
        <v/>
      </c>
      <c r="P1560" s="6">
        <f>SUM($O$23:O1560)</f>
        <v>3.4668730650154802</v>
      </c>
      <c r="Q1560" s="6">
        <f>(1-(1/P1560))*100</f>
        <v>71.155563493480983</v>
      </c>
      <c r="R1560" s="6">
        <f>IF('Τα Στοιχήματα μου'!E1560&lt;&gt;0,(100-($Q$1022*100)/100)/'Τα Στοιχήματα μου'!E1560,0)</f>
        <v>0</v>
      </c>
      <c r="S1560" s="6">
        <f>R1560*('Τα Στοιχήματα μου'!E1560-1)</f>
        <v>0</v>
      </c>
      <c r="T1560" s="5">
        <f>SUM($S$23:S1560)/100+1</f>
        <v>1.4422218253259511</v>
      </c>
      <c r="U1560" s="6">
        <f>IF('Τα Στοιχήματα μου'!E1560&lt;&gt;0,(100-(Q1560*100)/100)/'Τα Στοιχήματα μου'!E1560,0)</f>
        <v>0</v>
      </c>
      <c r="V1560" s="6">
        <f>'Τα Στοιχήματα μου'!E1560*U1560</f>
        <v>0</v>
      </c>
      <c r="W1560" s="5">
        <f>IF('Τα Στοιχήματα μου'!E1560&lt;&gt;0,V1560/(100/I1560),W1559)</f>
        <v>1.4422218253259509</v>
      </c>
      <c r="X1560" s="7"/>
      <c r="Y1560" s="6">
        <f>COUNTIF('Τα Στοιχήματα μου'!$F$23:F1560,"W")+COUNTIF('Τα Στοιχήματα μου'!$F$23:F1560,"L")</f>
        <v>5</v>
      </c>
      <c r="Z1560" s="6">
        <f>COUNTIF('Τα Στοιχήματα μου'!$F$23:F1560,"W")</f>
        <v>3</v>
      </c>
      <c r="AA1560" s="4">
        <f>COUNTIF('Τα Στοιχήματα μου'!$F$23:F1560,"W")/(COUNTIF('Τα Στοιχήματα μου'!$F$23:F1560,"W")+COUNTIF('Τα Στοιχήματα μου'!$F$23:F1560,"L"))</f>
        <v>0.6</v>
      </c>
    </row>
    <row r="1561" spans="2:27">
      <c r="B1561" s="6">
        <f t="shared" ref="B1561:B1624" si="24">B1560+1</f>
        <v>1539</v>
      </c>
      <c r="I1561" s="6">
        <f>I1560+1</f>
        <v>1539</v>
      </c>
      <c r="J1561" s="6">
        <f>'Τα Στοιχήματα μου'!D1561</f>
        <v>0</v>
      </c>
      <c r="K1561" s="6">
        <f>'Τα Στοιχήματα μου'!E1561</f>
        <v>0</v>
      </c>
      <c r="L1561" s="6">
        <f>'Τα Στοιχήματα μου'!F1561</f>
        <v>0</v>
      </c>
      <c r="M1561" s="7"/>
      <c r="N1561" s="5">
        <f>AVERAGE('Τα Στοιχήματα μου'!$E$23:E1561)</f>
        <v>2.956</v>
      </c>
      <c r="O1561" s="6" t="str">
        <f>IF('Τα Στοιχήματα μου'!E1561&lt;&gt;0,1/'Τα Στοιχήματα μου'!E1561,"")</f>
        <v/>
      </c>
      <c r="P1561" s="6">
        <f>SUM($O$23:O1561)</f>
        <v>3.4668730650154802</v>
      </c>
      <c r="Q1561" s="6">
        <f>(1-(1/P1561))*100</f>
        <v>71.155563493480983</v>
      </c>
      <c r="R1561" s="6">
        <f>IF('Τα Στοιχήματα μου'!E1561&lt;&gt;0,(100-($Q$1022*100)/100)/'Τα Στοιχήματα μου'!E1561,0)</f>
        <v>0</v>
      </c>
      <c r="S1561" s="6">
        <f>R1561*('Τα Στοιχήματα μου'!E1561-1)</f>
        <v>0</v>
      </c>
      <c r="T1561" s="5">
        <f>SUM($S$23:S1561)/100+1</f>
        <v>1.4422218253259511</v>
      </c>
      <c r="U1561" s="6">
        <f>IF('Τα Στοιχήματα μου'!E1561&lt;&gt;0,(100-(Q1561*100)/100)/'Τα Στοιχήματα μου'!E1561,0)</f>
        <v>0</v>
      </c>
      <c r="V1561" s="6">
        <f>'Τα Στοιχήματα μου'!E1561*U1561</f>
        <v>0</v>
      </c>
      <c r="W1561" s="5">
        <f>IF('Τα Στοιχήματα μου'!E1561&lt;&gt;0,V1561/(100/I1561),W1560)</f>
        <v>1.4422218253259509</v>
      </c>
      <c r="X1561" s="7"/>
      <c r="Y1561" s="6">
        <f>COUNTIF('Τα Στοιχήματα μου'!$F$23:F1561,"W")+COUNTIF('Τα Στοιχήματα μου'!$F$23:F1561,"L")</f>
        <v>5</v>
      </c>
      <c r="Z1561" s="6">
        <f>COUNTIF('Τα Στοιχήματα μου'!$F$23:F1561,"W")</f>
        <v>3</v>
      </c>
      <c r="AA1561" s="4">
        <f>COUNTIF('Τα Στοιχήματα μου'!$F$23:F1561,"W")/(COUNTIF('Τα Στοιχήματα μου'!$F$23:F1561,"W")+COUNTIF('Τα Στοιχήματα μου'!$F$23:F1561,"L"))</f>
        <v>0.6</v>
      </c>
    </row>
    <row r="1562" spans="2:27">
      <c r="B1562" s="6">
        <f t="shared" si="24"/>
        <v>1540</v>
      </c>
      <c r="I1562" s="6">
        <f>I1561+1</f>
        <v>1540</v>
      </c>
      <c r="J1562" s="6">
        <f>'Τα Στοιχήματα μου'!D1562</f>
        <v>0</v>
      </c>
      <c r="K1562" s="6">
        <f>'Τα Στοιχήματα μου'!E1562</f>
        <v>0</v>
      </c>
      <c r="L1562" s="6">
        <f>'Τα Στοιχήματα μου'!F1562</f>
        <v>0</v>
      </c>
      <c r="M1562" s="7"/>
      <c r="N1562" s="5">
        <f>AVERAGE('Τα Στοιχήματα μου'!$E$23:E1562)</f>
        <v>2.956</v>
      </c>
      <c r="O1562" s="6" t="str">
        <f>IF('Τα Στοιχήματα μου'!E1562&lt;&gt;0,1/'Τα Στοιχήματα μου'!E1562,"")</f>
        <v/>
      </c>
      <c r="P1562" s="6">
        <f>SUM($O$23:O1562)</f>
        <v>3.4668730650154802</v>
      </c>
      <c r="Q1562" s="6">
        <f>(1-(1/P1562))*100</f>
        <v>71.155563493480983</v>
      </c>
      <c r="R1562" s="6">
        <f>IF('Τα Στοιχήματα μου'!E1562&lt;&gt;0,(100-($Q$1022*100)/100)/'Τα Στοιχήματα μου'!E1562,0)</f>
        <v>0</v>
      </c>
      <c r="S1562" s="6">
        <f>R1562*('Τα Στοιχήματα μου'!E1562-1)</f>
        <v>0</v>
      </c>
      <c r="T1562" s="5">
        <f>SUM($S$23:S1562)/100+1</f>
        <v>1.4422218253259511</v>
      </c>
      <c r="U1562" s="6">
        <f>IF('Τα Στοιχήματα μου'!E1562&lt;&gt;0,(100-(Q1562*100)/100)/'Τα Στοιχήματα μου'!E1562,0)</f>
        <v>0</v>
      </c>
      <c r="V1562" s="6">
        <f>'Τα Στοιχήματα μου'!E1562*U1562</f>
        <v>0</v>
      </c>
      <c r="W1562" s="5">
        <f>IF('Τα Στοιχήματα μου'!E1562&lt;&gt;0,V1562/(100/I1562),W1561)</f>
        <v>1.4422218253259509</v>
      </c>
      <c r="X1562" s="7"/>
      <c r="Y1562" s="6">
        <f>COUNTIF('Τα Στοιχήματα μου'!$F$23:F1562,"W")+COUNTIF('Τα Στοιχήματα μου'!$F$23:F1562,"L")</f>
        <v>5</v>
      </c>
      <c r="Z1562" s="6">
        <f>COUNTIF('Τα Στοιχήματα μου'!$F$23:F1562,"W")</f>
        <v>3</v>
      </c>
      <c r="AA1562" s="4">
        <f>COUNTIF('Τα Στοιχήματα μου'!$F$23:F1562,"W")/(COUNTIF('Τα Στοιχήματα μου'!$F$23:F1562,"W")+COUNTIF('Τα Στοιχήματα μου'!$F$23:F1562,"L"))</f>
        <v>0.6</v>
      </c>
    </row>
    <row r="1563" spans="2:27">
      <c r="B1563" s="6">
        <f t="shared" si="24"/>
        <v>1541</v>
      </c>
      <c r="I1563" s="6">
        <f>I1562+1</f>
        <v>1541</v>
      </c>
      <c r="J1563" s="6">
        <f>'Τα Στοιχήματα μου'!D1563</f>
        <v>0</v>
      </c>
      <c r="K1563" s="6">
        <f>'Τα Στοιχήματα μου'!E1563</f>
        <v>0</v>
      </c>
      <c r="L1563" s="6">
        <f>'Τα Στοιχήματα μου'!F1563</f>
        <v>0</v>
      </c>
      <c r="M1563" s="7"/>
      <c r="N1563" s="5">
        <f>AVERAGE('Τα Στοιχήματα μου'!$E$23:E1563)</f>
        <v>2.956</v>
      </c>
      <c r="O1563" s="6" t="str">
        <f>IF('Τα Στοιχήματα μου'!E1563&lt;&gt;0,1/'Τα Στοιχήματα μου'!E1563,"")</f>
        <v/>
      </c>
      <c r="P1563" s="6">
        <f>SUM($O$23:O1563)</f>
        <v>3.4668730650154802</v>
      </c>
      <c r="Q1563" s="6">
        <f>(1-(1/P1563))*100</f>
        <v>71.155563493480983</v>
      </c>
      <c r="R1563" s="6">
        <f>IF('Τα Στοιχήματα μου'!E1563&lt;&gt;0,(100-($Q$1022*100)/100)/'Τα Στοιχήματα μου'!E1563,0)</f>
        <v>0</v>
      </c>
      <c r="S1563" s="6">
        <f>R1563*('Τα Στοιχήματα μου'!E1563-1)</f>
        <v>0</v>
      </c>
      <c r="T1563" s="5">
        <f>SUM($S$23:S1563)/100+1</f>
        <v>1.4422218253259511</v>
      </c>
      <c r="U1563" s="6">
        <f>IF('Τα Στοιχήματα μου'!E1563&lt;&gt;0,(100-(Q1563*100)/100)/'Τα Στοιχήματα μου'!E1563,0)</f>
        <v>0</v>
      </c>
      <c r="V1563" s="6">
        <f>'Τα Στοιχήματα μου'!E1563*U1563</f>
        <v>0</v>
      </c>
      <c r="W1563" s="5">
        <f>IF('Τα Στοιχήματα μου'!E1563&lt;&gt;0,V1563/(100/I1563),W1562)</f>
        <v>1.4422218253259509</v>
      </c>
      <c r="X1563" s="7"/>
      <c r="Y1563" s="6">
        <f>COUNTIF('Τα Στοιχήματα μου'!$F$23:F1563,"W")+COUNTIF('Τα Στοιχήματα μου'!$F$23:F1563,"L")</f>
        <v>5</v>
      </c>
      <c r="Z1563" s="6">
        <f>COUNTIF('Τα Στοιχήματα μου'!$F$23:F1563,"W")</f>
        <v>3</v>
      </c>
      <c r="AA1563" s="4">
        <f>COUNTIF('Τα Στοιχήματα μου'!$F$23:F1563,"W")/(COUNTIF('Τα Στοιχήματα μου'!$F$23:F1563,"W")+COUNTIF('Τα Στοιχήματα μου'!$F$23:F1563,"L"))</f>
        <v>0.6</v>
      </c>
    </row>
    <row r="1564" spans="2:27">
      <c r="B1564" s="6">
        <f t="shared" si="24"/>
        <v>1542</v>
      </c>
      <c r="I1564" s="6">
        <f>I1563+1</f>
        <v>1542</v>
      </c>
      <c r="J1564" s="6">
        <f>'Τα Στοιχήματα μου'!D1564</f>
        <v>0</v>
      </c>
      <c r="K1564" s="6">
        <f>'Τα Στοιχήματα μου'!E1564</f>
        <v>0</v>
      </c>
      <c r="L1564" s="6">
        <f>'Τα Στοιχήματα μου'!F1564</f>
        <v>0</v>
      </c>
      <c r="M1564" s="7"/>
      <c r="N1564" s="5">
        <f>AVERAGE('Τα Στοιχήματα μου'!$E$23:E1564)</f>
        <v>2.956</v>
      </c>
      <c r="O1564" s="6" t="str">
        <f>IF('Τα Στοιχήματα μου'!E1564&lt;&gt;0,1/'Τα Στοιχήματα μου'!E1564,"")</f>
        <v/>
      </c>
      <c r="P1564" s="6">
        <f>SUM($O$23:O1564)</f>
        <v>3.4668730650154802</v>
      </c>
      <c r="Q1564" s="6">
        <f>(1-(1/P1564))*100</f>
        <v>71.155563493480983</v>
      </c>
      <c r="R1564" s="6">
        <f>IF('Τα Στοιχήματα μου'!E1564&lt;&gt;0,(100-($Q$1022*100)/100)/'Τα Στοιχήματα μου'!E1564,0)</f>
        <v>0</v>
      </c>
      <c r="S1564" s="6">
        <f>R1564*('Τα Στοιχήματα μου'!E1564-1)</f>
        <v>0</v>
      </c>
      <c r="T1564" s="5">
        <f>SUM($S$23:S1564)/100+1</f>
        <v>1.4422218253259511</v>
      </c>
      <c r="U1564" s="6">
        <f>IF('Τα Στοιχήματα μου'!E1564&lt;&gt;0,(100-(Q1564*100)/100)/'Τα Στοιχήματα μου'!E1564,0)</f>
        <v>0</v>
      </c>
      <c r="V1564" s="6">
        <f>'Τα Στοιχήματα μου'!E1564*U1564</f>
        <v>0</v>
      </c>
      <c r="W1564" s="5">
        <f>IF('Τα Στοιχήματα μου'!E1564&lt;&gt;0,V1564/(100/I1564),W1563)</f>
        <v>1.4422218253259509</v>
      </c>
      <c r="X1564" s="7"/>
      <c r="Y1564" s="6">
        <f>COUNTIF('Τα Στοιχήματα μου'!$F$23:F1564,"W")+COUNTIF('Τα Στοιχήματα μου'!$F$23:F1564,"L")</f>
        <v>5</v>
      </c>
      <c r="Z1564" s="6">
        <f>COUNTIF('Τα Στοιχήματα μου'!$F$23:F1564,"W")</f>
        <v>3</v>
      </c>
      <c r="AA1564" s="4">
        <f>COUNTIF('Τα Στοιχήματα μου'!$F$23:F1564,"W")/(COUNTIF('Τα Στοιχήματα μου'!$F$23:F1564,"W")+COUNTIF('Τα Στοιχήματα μου'!$F$23:F1564,"L"))</f>
        <v>0.6</v>
      </c>
    </row>
    <row r="1565" spans="2:27">
      <c r="B1565" s="6">
        <f t="shared" si="24"/>
        <v>1543</v>
      </c>
      <c r="I1565" s="6">
        <f>I1564+1</f>
        <v>1543</v>
      </c>
      <c r="J1565" s="6">
        <f>'Τα Στοιχήματα μου'!D1565</f>
        <v>0</v>
      </c>
      <c r="K1565" s="6">
        <f>'Τα Στοιχήματα μου'!E1565</f>
        <v>0</v>
      </c>
      <c r="L1565" s="6">
        <f>'Τα Στοιχήματα μου'!F1565</f>
        <v>0</v>
      </c>
      <c r="M1565" s="7"/>
      <c r="N1565" s="5">
        <f>AVERAGE('Τα Στοιχήματα μου'!$E$23:E1565)</f>
        <v>2.956</v>
      </c>
      <c r="O1565" s="6" t="str">
        <f>IF('Τα Στοιχήματα μου'!E1565&lt;&gt;0,1/'Τα Στοιχήματα μου'!E1565,"")</f>
        <v/>
      </c>
      <c r="P1565" s="6">
        <f>SUM($O$23:O1565)</f>
        <v>3.4668730650154802</v>
      </c>
      <c r="Q1565" s="6">
        <f>(1-(1/P1565))*100</f>
        <v>71.155563493480983</v>
      </c>
      <c r="R1565" s="6">
        <f>IF('Τα Στοιχήματα μου'!E1565&lt;&gt;0,(100-($Q$1022*100)/100)/'Τα Στοιχήματα μου'!E1565,0)</f>
        <v>0</v>
      </c>
      <c r="S1565" s="6">
        <f>R1565*('Τα Στοιχήματα μου'!E1565-1)</f>
        <v>0</v>
      </c>
      <c r="T1565" s="5">
        <f>SUM($S$23:S1565)/100+1</f>
        <v>1.4422218253259511</v>
      </c>
      <c r="U1565" s="6">
        <f>IF('Τα Στοιχήματα μου'!E1565&lt;&gt;0,(100-(Q1565*100)/100)/'Τα Στοιχήματα μου'!E1565,0)</f>
        <v>0</v>
      </c>
      <c r="V1565" s="6">
        <f>'Τα Στοιχήματα μου'!E1565*U1565</f>
        <v>0</v>
      </c>
      <c r="W1565" s="5">
        <f>IF('Τα Στοιχήματα μου'!E1565&lt;&gt;0,V1565/(100/I1565),W1564)</f>
        <v>1.4422218253259509</v>
      </c>
      <c r="X1565" s="7"/>
      <c r="Y1565" s="6">
        <f>COUNTIF('Τα Στοιχήματα μου'!$F$23:F1565,"W")+COUNTIF('Τα Στοιχήματα μου'!$F$23:F1565,"L")</f>
        <v>5</v>
      </c>
      <c r="Z1565" s="6">
        <f>COUNTIF('Τα Στοιχήματα μου'!$F$23:F1565,"W")</f>
        <v>3</v>
      </c>
      <c r="AA1565" s="4">
        <f>COUNTIF('Τα Στοιχήματα μου'!$F$23:F1565,"W")/(COUNTIF('Τα Στοιχήματα μου'!$F$23:F1565,"W")+COUNTIF('Τα Στοιχήματα μου'!$F$23:F1565,"L"))</f>
        <v>0.6</v>
      </c>
    </row>
    <row r="1566" spans="2:27">
      <c r="B1566" s="6">
        <f t="shared" si="24"/>
        <v>1544</v>
      </c>
      <c r="I1566" s="6">
        <f>I1565+1</f>
        <v>1544</v>
      </c>
      <c r="J1566" s="6">
        <f>'Τα Στοιχήματα μου'!D1566</f>
        <v>0</v>
      </c>
      <c r="K1566" s="6">
        <f>'Τα Στοιχήματα μου'!E1566</f>
        <v>0</v>
      </c>
      <c r="L1566" s="6">
        <f>'Τα Στοιχήματα μου'!F1566</f>
        <v>0</v>
      </c>
      <c r="M1566" s="7"/>
      <c r="N1566" s="5">
        <f>AVERAGE('Τα Στοιχήματα μου'!$E$23:E1566)</f>
        <v>2.956</v>
      </c>
      <c r="O1566" s="6" t="str">
        <f>IF('Τα Στοιχήματα μου'!E1566&lt;&gt;0,1/'Τα Στοιχήματα μου'!E1566,"")</f>
        <v/>
      </c>
      <c r="P1566" s="6">
        <f>SUM($O$23:O1566)</f>
        <v>3.4668730650154802</v>
      </c>
      <c r="Q1566" s="6">
        <f>(1-(1/P1566))*100</f>
        <v>71.155563493480983</v>
      </c>
      <c r="R1566" s="6">
        <f>IF('Τα Στοιχήματα μου'!E1566&lt;&gt;0,(100-($Q$1022*100)/100)/'Τα Στοιχήματα μου'!E1566,0)</f>
        <v>0</v>
      </c>
      <c r="S1566" s="6">
        <f>R1566*('Τα Στοιχήματα μου'!E1566-1)</f>
        <v>0</v>
      </c>
      <c r="T1566" s="5">
        <f>SUM($S$23:S1566)/100+1</f>
        <v>1.4422218253259511</v>
      </c>
      <c r="U1566" s="6">
        <f>IF('Τα Στοιχήματα μου'!E1566&lt;&gt;0,(100-(Q1566*100)/100)/'Τα Στοιχήματα μου'!E1566,0)</f>
        <v>0</v>
      </c>
      <c r="V1566" s="6">
        <f>'Τα Στοιχήματα μου'!E1566*U1566</f>
        <v>0</v>
      </c>
      <c r="W1566" s="5">
        <f>IF('Τα Στοιχήματα μου'!E1566&lt;&gt;0,V1566/(100/I1566),W1565)</f>
        <v>1.4422218253259509</v>
      </c>
      <c r="X1566" s="7"/>
      <c r="Y1566" s="6">
        <f>COUNTIF('Τα Στοιχήματα μου'!$F$23:F1566,"W")+COUNTIF('Τα Στοιχήματα μου'!$F$23:F1566,"L")</f>
        <v>5</v>
      </c>
      <c r="Z1566" s="6">
        <f>COUNTIF('Τα Στοιχήματα μου'!$F$23:F1566,"W")</f>
        <v>3</v>
      </c>
      <c r="AA1566" s="4">
        <f>COUNTIF('Τα Στοιχήματα μου'!$F$23:F1566,"W")/(COUNTIF('Τα Στοιχήματα μου'!$F$23:F1566,"W")+COUNTIF('Τα Στοιχήματα μου'!$F$23:F1566,"L"))</f>
        <v>0.6</v>
      </c>
    </row>
    <row r="1567" spans="2:27">
      <c r="B1567" s="6">
        <f t="shared" si="24"/>
        <v>1545</v>
      </c>
      <c r="I1567" s="6">
        <f>I1566+1</f>
        <v>1545</v>
      </c>
      <c r="J1567" s="6">
        <f>'Τα Στοιχήματα μου'!D1567</f>
        <v>0</v>
      </c>
      <c r="K1567" s="6">
        <f>'Τα Στοιχήματα μου'!E1567</f>
        <v>0</v>
      </c>
      <c r="L1567" s="6">
        <f>'Τα Στοιχήματα μου'!F1567</f>
        <v>0</v>
      </c>
      <c r="M1567" s="7"/>
      <c r="N1567" s="5">
        <f>AVERAGE('Τα Στοιχήματα μου'!$E$23:E1567)</f>
        <v>2.956</v>
      </c>
      <c r="O1567" s="6" t="str">
        <f>IF('Τα Στοιχήματα μου'!E1567&lt;&gt;0,1/'Τα Στοιχήματα μου'!E1567,"")</f>
        <v/>
      </c>
      <c r="P1567" s="6">
        <f>SUM($O$23:O1567)</f>
        <v>3.4668730650154802</v>
      </c>
      <c r="Q1567" s="6">
        <f>(1-(1/P1567))*100</f>
        <v>71.155563493480983</v>
      </c>
      <c r="R1567" s="6">
        <f>IF('Τα Στοιχήματα μου'!E1567&lt;&gt;0,(100-($Q$1022*100)/100)/'Τα Στοιχήματα μου'!E1567,0)</f>
        <v>0</v>
      </c>
      <c r="S1567" s="6">
        <f>R1567*('Τα Στοιχήματα μου'!E1567-1)</f>
        <v>0</v>
      </c>
      <c r="T1567" s="5">
        <f>SUM($S$23:S1567)/100+1</f>
        <v>1.4422218253259511</v>
      </c>
      <c r="U1567" s="6">
        <f>IF('Τα Στοιχήματα μου'!E1567&lt;&gt;0,(100-(Q1567*100)/100)/'Τα Στοιχήματα μου'!E1567,0)</f>
        <v>0</v>
      </c>
      <c r="V1567" s="6">
        <f>'Τα Στοιχήματα μου'!E1567*U1567</f>
        <v>0</v>
      </c>
      <c r="W1567" s="5">
        <f>IF('Τα Στοιχήματα μου'!E1567&lt;&gt;0,V1567/(100/I1567),W1566)</f>
        <v>1.4422218253259509</v>
      </c>
      <c r="X1567" s="7"/>
      <c r="Y1567" s="6">
        <f>COUNTIF('Τα Στοιχήματα μου'!$F$23:F1567,"W")+COUNTIF('Τα Στοιχήματα μου'!$F$23:F1567,"L")</f>
        <v>5</v>
      </c>
      <c r="Z1567" s="6">
        <f>COUNTIF('Τα Στοιχήματα μου'!$F$23:F1567,"W")</f>
        <v>3</v>
      </c>
      <c r="AA1567" s="4">
        <f>COUNTIF('Τα Στοιχήματα μου'!$F$23:F1567,"W")/(COUNTIF('Τα Στοιχήματα μου'!$F$23:F1567,"W")+COUNTIF('Τα Στοιχήματα μου'!$F$23:F1567,"L"))</f>
        <v>0.6</v>
      </c>
    </row>
    <row r="1568" spans="2:27">
      <c r="B1568" s="6">
        <f t="shared" si="24"/>
        <v>1546</v>
      </c>
      <c r="I1568" s="6">
        <f>I1567+1</f>
        <v>1546</v>
      </c>
      <c r="J1568" s="6">
        <f>'Τα Στοιχήματα μου'!D1568</f>
        <v>0</v>
      </c>
      <c r="K1568" s="6">
        <f>'Τα Στοιχήματα μου'!E1568</f>
        <v>0</v>
      </c>
      <c r="L1568" s="6">
        <f>'Τα Στοιχήματα μου'!F1568</f>
        <v>0</v>
      </c>
      <c r="M1568" s="7"/>
      <c r="N1568" s="5">
        <f>AVERAGE('Τα Στοιχήματα μου'!$E$23:E1568)</f>
        <v>2.956</v>
      </c>
      <c r="O1568" s="6" t="str">
        <f>IF('Τα Στοιχήματα μου'!E1568&lt;&gt;0,1/'Τα Στοιχήματα μου'!E1568,"")</f>
        <v/>
      </c>
      <c r="P1568" s="6">
        <f>SUM($O$23:O1568)</f>
        <v>3.4668730650154802</v>
      </c>
      <c r="Q1568" s="6">
        <f>(1-(1/P1568))*100</f>
        <v>71.155563493480983</v>
      </c>
      <c r="R1568" s="6">
        <f>IF('Τα Στοιχήματα μου'!E1568&lt;&gt;0,(100-($Q$1022*100)/100)/'Τα Στοιχήματα μου'!E1568,0)</f>
        <v>0</v>
      </c>
      <c r="S1568" s="6">
        <f>R1568*('Τα Στοιχήματα μου'!E1568-1)</f>
        <v>0</v>
      </c>
      <c r="T1568" s="5">
        <f>SUM($S$23:S1568)/100+1</f>
        <v>1.4422218253259511</v>
      </c>
      <c r="U1568" s="6">
        <f>IF('Τα Στοιχήματα μου'!E1568&lt;&gt;0,(100-(Q1568*100)/100)/'Τα Στοιχήματα μου'!E1568,0)</f>
        <v>0</v>
      </c>
      <c r="V1568" s="6">
        <f>'Τα Στοιχήματα μου'!E1568*U1568</f>
        <v>0</v>
      </c>
      <c r="W1568" s="5">
        <f>IF('Τα Στοιχήματα μου'!E1568&lt;&gt;0,V1568/(100/I1568),W1567)</f>
        <v>1.4422218253259509</v>
      </c>
      <c r="X1568" s="7"/>
      <c r="Y1568" s="6">
        <f>COUNTIF('Τα Στοιχήματα μου'!$F$23:F1568,"W")+COUNTIF('Τα Στοιχήματα μου'!$F$23:F1568,"L")</f>
        <v>5</v>
      </c>
      <c r="Z1568" s="6">
        <f>COUNTIF('Τα Στοιχήματα μου'!$F$23:F1568,"W")</f>
        <v>3</v>
      </c>
      <c r="AA1568" s="4">
        <f>COUNTIF('Τα Στοιχήματα μου'!$F$23:F1568,"W")/(COUNTIF('Τα Στοιχήματα μου'!$F$23:F1568,"W")+COUNTIF('Τα Στοιχήματα μου'!$F$23:F1568,"L"))</f>
        <v>0.6</v>
      </c>
    </row>
    <row r="1569" spans="2:27">
      <c r="B1569" s="6">
        <f t="shared" si="24"/>
        <v>1547</v>
      </c>
      <c r="I1569" s="6">
        <f>I1568+1</f>
        <v>1547</v>
      </c>
      <c r="J1569" s="6">
        <f>'Τα Στοιχήματα μου'!D1569</f>
        <v>0</v>
      </c>
      <c r="K1569" s="6">
        <f>'Τα Στοιχήματα μου'!E1569</f>
        <v>0</v>
      </c>
      <c r="L1569" s="6">
        <f>'Τα Στοιχήματα μου'!F1569</f>
        <v>0</v>
      </c>
      <c r="M1569" s="7"/>
      <c r="N1569" s="5">
        <f>AVERAGE('Τα Στοιχήματα μου'!$E$23:E1569)</f>
        <v>2.956</v>
      </c>
      <c r="O1569" s="6" t="str">
        <f>IF('Τα Στοιχήματα μου'!E1569&lt;&gt;0,1/'Τα Στοιχήματα μου'!E1569,"")</f>
        <v/>
      </c>
      <c r="P1569" s="6">
        <f>SUM($O$23:O1569)</f>
        <v>3.4668730650154802</v>
      </c>
      <c r="Q1569" s="6">
        <f>(1-(1/P1569))*100</f>
        <v>71.155563493480983</v>
      </c>
      <c r="R1569" s="6">
        <f>IF('Τα Στοιχήματα μου'!E1569&lt;&gt;0,(100-($Q$1022*100)/100)/'Τα Στοιχήματα μου'!E1569,0)</f>
        <v>0</v>
      </c>
      <c r="S1569" s="6">
        <f>R1569*('Τα Στοιχήματα μου'!E1569-1)</f>
        <v>0</v>
      </c>
      <c r="T1569" s="5">
        <f>SUM($S$23:S1569)/100+1</f>
        <v>1.4422218253259511</v>
      </c>
      <c r="U1569" s="6">
        <f>IF('Τα Στοιχήματα μου'!E1569&lt;&gt;0,(100-(Q1569*100)/100)/'Τα Στοιχήματα μου'!E1569,0)</f>
        <v>0</v>
      </c>
      <c r="V1569" s="6">
        <f>'Τα Στοιχήματα μου'!E1569*U1569</f>
        <v>0</v>
      </c>
      <c r="W1569" s="5">
        <f>IF('Τα Στοιχήματα μου'!E1569&lt;&gt;0,V1569/(100/I1569),W1568)</f>
        <v>1.4422218253259509</v>
      </c>
      <c r="X1569" s="7"/>
      <c r="Y1569" s="6">
        <f>COUNTIF('Τα Στοιχήματα μου'!$F$23:F1569,"W")+COUNTIF('Τα Στοιχήματα μου'!$F$23:F1569,"L")</f>
        <v>5</v>
      </c>
      <c r="Z1569" s="6">
        <f>COUNTIF('Τα Στοιχήματα μου'!$F$23:F1569,"W")</f>
        <v>3</v>
      </c>
      <c r="AA1569" s="4">
        <f>COUNTIF('Τα Στοιχήματα μου'!$F$23:F1569,"W")/(COUNTIF('Τα Στοιχήματα μου'!$F$23:F1569,"W")+COUNTIF('Τα Στοιχήματα μου'!$F$23:F1569,"L"))</f>
        <v>0.6</v>
      </c>
    </row>
    <row r="1570" spans="2:27">
      <c r="B1570" s="6">
        <f t="shared" si="24"/>
        <v>1548</v>
      </c>
      <c r="I1570" s="6">
        <f>I1569+1</f>
        <v>1548</v>
      </c>
      <c r="J1570" s="6">
        <f>'Τα Στοιχήματα μου'!D1570</f>
        <v>0</v>
      </c>
      <c r="K1570" s="6">
        <f>'Τα Στοιχήματα μου'!E1570</f>
        <v>0</v>
      </c>
      <c r="L1570" s="6">
        <f>'Τα Στοιχήματα μου'!F1570</f>
        <v>0</v>
      </c>
      <c r="M1570" s="7"/>
      <c r="N1570" s="5">
        <f>AVERAGE('Τα Στοιχήματα μου'!$E$23:E1570)</f>
        <v>2.956</v>
      </c>
      <c r="O1570" s="6" t="str">
        <f>IF('Τα Στοιχήματα μου'!E1570&lt;&gt;0,1/'Τα Στοιχήματα μου'!E1570,"")</f>
        <v/>
      </c>
      <c r="P1570" s="6">
        <f>SUM($O$23:O1570)</f>
        <v>3.4668730650154802</v>
      </c>
      <c r="Q1570" s="6">
        <f>(1-(1/P1570))*100</f>
        <v>71.155563493480983</v>
      </c>
      <c r="R1570" s="6">
        <f>IF('Τα Στοιχήματα μου'!E1570&lt;&gt;0,(100-($Q$1022*100)/100)/'Τα Στοιχήματα μου'!E1570,0)</f>
        <v>0</v>
      </c>
      <c r="S1570" s="6">
        <f>R1570*('Τα Στοιχήματα μου'!E1570-1)</f>
        <v>0</v>
      </c>
      <c r="T1570" s="5">
        <f>SUM($S$23:S1570)/100+1</f>
        <v>1.4422218253259511</v>
      </c>
      <c r="U1570" s="6">
        <f>IF('Τα Στοιχήματα μου'!E1570&lt;&gt;0,(100-(Q1570*100)/100)/'Τα Στοιχήματα μου'!E1570,0)</f>
        <v>0</v>
      </c>
      <c r="V1570" s="6">
        <f>'Τα Στοιχήματα μου'!E1570*U1570</f>
        <v>0</v>
      </c>
      <c r="W1570" s="5">
        <f>IF('Τα Στοιχήματα μου'!E1570&lt;&gt;0,V1570/(100/I1570),W1569)</f>
        <v>1.4422218253259509</v>
      </c>
      <c r="X1570" s="7"/>
      <c r="Y1570" s="6">
        <f>COUNTIF('Τα Στοιχήματα μου'!$F$23:F1570,"W")+COUNTIF('Τα Στοιχήματα μου'!$F$23:F1570,"L")</f>
        <v>5</v>
      </c>
      <c r="Z1570" s="6">
        <f>COUNTIF('Τα Στοιχήματα μου'!$F$23:F1570,"W")</f>
        <v>3</v>
      </c>
      <c r="AA1570" s="4">
        <f>COUNTIF('Τα Στοιχήματα μου'!$F$23:F1570,"W")/(COUNTIF('Τα Στοιχήματα μου'!$F$23:F1570,"W")+COUNTIF('Τα Στοιχήματα μου'!$F$23:F1570,"L"))</f>
        <v>0.6</v>
      </c>
    </row>
    <row r="1571" spans="2:27">
      <c r="B1571" s="6">
        <f t="shared" si="24"/>
        <v>1549</v>
      </c>
      <c r="I1571" s="6">
        <f>I1570+1</f>
        <v>1549</v>
      </c>
      <c r="J1571" s="6">
        <f>'Τα Στοιχήματα μου'!D1571</f>
        <v>0</v>
      </c>
      <c r="K1571" s="6">
        <f>'Τα Στοιχήματα μου'!E1571</f>
        <v>0</v>
      </c>
      <c r="L1571" s="6">
        <f>'Τα Στοιχήματα μου'!F1571</f>
        <v>0</v>
      </c>
      <c r="M1571" s="7"/>
      <c r="N1571" s="5">
        <f>AVERAGE('Τα Στοιχήματα μου'!$E$23:E1571)</f>
        <v>2.956</v>
      </c>
      <c r="O1571" s="6" t="str">
        <f>IF('Τα Στοιχήματα μου'!E1571&lt;&gt;0,1/'Τα Στοιχήματα μου'!E1571,"")</f>
        <v/>
      </c>
      <c r="P1571" s="6">
        <f>SUM($O$23:O1571)</f>
        <v>3.4668730650154802</v>
      </c>
      <c r="Q1571" s="6">
        <f>(1-(1/P1571))*100</f>
        <v>71.155563493480983</v>
      </c>
      <c r="R1571" s="6">
        <f>IF('Τα Στοιχήματα μου'!E1571&lt;&gt;0,(100-($Q$1022*100)/100)/'Τα Στοιχήματα μου'!E1571,0)</f>
        <v>0</v>
      </c>
      <c r="S1571" s="6">
        <f>R1571*('Τα Στοιχήματα μου'!E1571-1)</f>
        <v>0</v>
      </c>
      <c r="T1571" s="5">
        <f>SUM($S$23:S1571)/100+1</f>
        <v>1.4422218253259511</v>
      </c>
      <c r="U1571" s="6">
        <f>IF('Τα Στοιχήματα μου'!E1571&lt;&gt;0,(100-(Q1571*100)/100)/'Τα Στοιχήματα μου'!E1571,0)</f>
        <v>0</v>
      </c>
      <c r="V1571" s="6">
        <f>'Τα Στοιχήματα μου'!E1571*U1571</f>
        <v>0</v>
      </c>
      <c r="W1571" s="5">
        <f>IF('Τα Στοιχήματα μου'!E1571&lt;&gt;0,V1571/(100/I1571),W1570)</f>
        <v>1.4422218253259509</v>
      </c>
      <c r="X1571" s="7"/>
      <c r="Y1571" s="6">
        <f>COUNTIF('Τα Στοιχήματα μου'!$F$23:F1571,"W")+COUNTIF('Τα Στοιχήματα μου'!$F$23:F1571,"L")</f>
        <v>5</v>
      </c>
      <c r="Z1571" s="6">
        <f>COUNTIF('Τα Στοιχήματα μου'!$F$23:F1571,"W")</f>
        <v>3</v>
      </c>
      <c r="AA1571" s="4">
        <f>COUNTIF('Τα Στοιχήματα μου'!$F$23:F1571,"W")/(COUNTIF('Τα Στοιχήματα μου'!$F$23:F1571,"W")+COUNTIF('Τα Στοιχήματα μου'!$F$23:F1571,"L"))</f>
        <v>0.6</v>
      </c>
    </row>
    <row r="1572" spans="2:27">
      <c r="B1572" s="6">
        <f t="shared" si="24"/>
        <v>1550</v>
      </c>
      <c r="I1572" s="6">
        <f>I1571+1</f>
        <v>1550</v>
      </c>
      <c r="J1572" s="6">
        <f>'Τα Στοιχήματα μου'!D1572</f>
        <v>0</v>
      </c>
      <c r="K1572" s="6">
        <f>'Τα Στοιχήματα μου'!E1572</f>
        <v>0</v>
      </c>
      <c r="L1572" s="6">
        <f>'Τα Στοιχήματα μου'!F1572</f>
        <v>0</v>
      </c>
      <c r="M1572" s="7"/>
      <c r="N1572" s="5">
        <f>AVERAGE('Τα Στοιχήματα μου'!$E$23:E1572)</f>
        <v>2.956</v>
      </c>
      <c r="O1572" s="6" t="str">
        <f>IF('Τα Στοιχήματα μου'!E1572&lt;&gt;0,1/'Τα Στοιχήματα μου'!E1572,"")</f>
        <v/>
      </c>
      <c r="P1572" s="6">
        <f>SUM($O$23:O1572)</f>
        <v>3.4668730650154802</v>
      </c>
      <c r="Q1572" s="6">
        <f>(1-(1/P1572))*100</f>
        <v>71.155563493480983</v>
      </c>
      <c r="R1572" s="6">
        <f>IF('Τα Στοιχήματα μου'!E1572&lt;&gt;0,(100-($Q$1022*100)/100)/'Τα Στοιχήματα μου'!E1572,0)</f>
        <v>0</v>
      </c>
      <c r="S1572" s="6">
        <f>R1572*('Τα Στοιχήματα μου'!E1572-1)</f>
        <v>0</v>
      </c>
      <c r="T1572" s="5">
        <f>SUM($S$23:S1572)/100+1</f>
        <v>1.4422218253259511</v>
      </c>
      <c r="U1572" s="6">
        <f>IF('Τα Στοιχήματα μου'!E1572&lt;&gt;0,(100-(Q1572*100)/100)/'Τα Στοιχήματα μου'!E1572,0)</f>
        <v>0</v>
      </c>
      <c r="V1572" s="6">
        <f>'Τα Στοιχήματα μου'!E1572*U1572</f>
        <v>0</v>
      </c>
      <c r="W1572" s="5">
        <f>IF('Τα Στοιχήματα μου'!E1572&lt;&gt;0,V1572/(100/I1572),W1571)</f>
        <v>1.4422218253259509</v>
      </c>
      <c r="X1572" s="7"/>
      <c r="Y1572" s="6">
        <f>COUNTIF('Τα Στοιχήματα μου'!$F$23:F1572,"W")+COUNTIF('Τα Στοιχήματα μου'!$F$23:F1572,"L")</f>
        <v>5</v>
      </c>
      <c r="Z1572" s="6">
        <f>COUNTIF('Τα Στοιχήματα μου'!$F$23:F1572,"W")</f>
        <v>3</v>
      </c>
      <c r="AA1572" s="4">
        <f>COUNTIF('Τα Στοιχήματα μου'!$F$23:F1572,"W")/(COUNTIF('Τα Στοιχήματα μου'!$F$23:F1572,"W")+COUNTIF('Τα Στοιχήματα μου'!$F$23:F1572,"L"))</f>
        <v>0.6</v>
      </c>
    </row>
    <row r="1573" spans="2:27">
      <c r="B1573" s="6">
        <f t="shared" si="24"/>
        <v>1551</v>
      </c>
      <c r="I1573" s="6">
        <f>I1572+1</f>
        <v>1551</v>
      </c>
      <c r="J1573" s="6">
        <f>'Τα Στοιχήματα μου'!D1573</f>
        <v>0</v>
      </c>
      <c r="K1573" s="6">
        <f>'Τα Στοιχήματα μου'!E1573</f>
        <v>0</v>
      </c>
      <c r="L1573" s="6">
        <f>'Τα Στοιχήματα μου'!F1573</f>
        <v>0</v>
      </c>
      <c r="M1573" s="7"/>
      <c r="N1573" s="5">
        <f>AVERAGE('Τα Στοιχήματα μου'!$E$23:E1573)</f>
        <v>2.956</v>
      </c>
      <c r="O1573" s="6" t="str">
        <f>IF('Τα Στοιχήματα μου'!E1573&lt;&gt;0,1/'Τα Στοιχήματα μου'!E1573,"")</f>
        <v/>
      </c>
      <c r="P1573" s="6">
        <f>SUM($O$23:O1573)</f>
        <v>3.4668730650154802</v>
      </c>
      <c r="Q1573" s="6">
        <f>(1-(1/P1573))*100</f>
        <v>71.155563493480983</v>
      </c>
      <c r="R1573" s="6">
        <f>IF('Τα Στοιχήματα μου'!E1573&lt;&gt;0,(100-($Q$1022*100)/100)/'Τα Στοιχήματα μου'!E1573,0)</f>
        <v>0</v>
      </c>
      <c r="S1573" s="6">
        <f>R1573*('Τα Στοιχήματα μου'!E1573-1)</f>
        <v>0</v>
      </c>
      <c r="T1573" s="5">
        <f>SUM($S$23:S1573)/100+1</f>
        <v>1.4422218253259511</v>
      </c>
      <c r="U1573" s="6">
        <f>IF('Τα Στοιχήματα μου'!E1573&lt;&gt;0,(100-(Q1573*100)/100)/'Τα Στοιχήματα μου'!E1573,0)</f>
        <v>0</v>
      </c>
      <c r="V1573" s="6">
        <f>'Τα Στοιχήματα μου'!E1573*U1573</f>
        <v>0</v>
      </c>
      <c r="W1573" s="5">
        <f>IF('Τα Στοιχήματα μου'!E1573&lt;&gt;0,V1573/(100/I1573),W1572)</f>
        <v>1.4422218253259509</v>
      </c>
      <c r="X1573" s="7"/>
      <c r="Y1573" s="6">
        <f>COUNTIF('Τα Στοιχήματα μου'!$F$23:F1573,"W")+COUNTIF('Τα Στοιχήματα μου'!$F$23:F1573,"L")</f>
        <v>5</v>
      </c>
      <c r="Z1573" s="6">
        <f>COUNTIF('Τα Στοιχήματα μου'!$F$23:F1573,"W")</f>
        <v>3</v>
      </c>
      <c r="AA1573" s="4">
        <f>COUNTIF('Τα Στοιχήματα μου'!$F$23:F1573,"W")/(COUNTIF('Τα Στοιχήματα μου'!$F$23:F1573,"W")+COUNTIF('Τα Στοιχήματα μου'!$F$23:F1573,"L"))</f>
        <v>0.6</v>
      </c>
    </row>
    <row r="1574" spans="2:27">
      <c r="B1574" s="6">
        <f t="shared" si="24"/>
        <v>1552</v>
      </c>
      <c r="I1574" s="6">
        <f>I1573+1</f>
        <v>1552</v>
      </c>
      <c r="J1574" s="6">
        <f>'Τα Στοιχήματα μου'!D1574</f>
        <v>0</v>
      </c>
      <c r="K1574" s="6">
        <f>'Τα Στοιχήματα μου'!E1574</f>
        <v>0</v>
      </c>
      <c r="L1574" s="6">
        <f>'Τα Στοιχήματα μου'!F1574</f>
        <v>0</v>
      </c>
      <c r="M1574" s="7"/>
      <c r="N1574" s="5">
        <f>AVERAGE('Τα Στοιχήματα μου'!$E$23:E1574)</f>
        <v>2.956</v>
      </c>
      <c r="O1574" s="6" t="str">
        <f>IF('Τα Στοιχήματα μου'!E1574&lt;&gt;0,1/'Τα Στοιχήματα μου'!E1574,"")</f>
        <v/>
      </c>
      <c r="P1574" s="6">
        <f>SUM($O$23:O1574)</f>
        <v>3.4668730650154802</v>
      </c>
      <c r="Q1574" s="6">
        <f>(1-(1/P1574))*100</f>
        <v>71.155563493480983</v>
      </c>
      <c r="R1574" s="6">
        <f>IF('Τα Στοιχήματα μου'!E1574&lt;&gt;0,(100-($Q$1022*100)/100)/'Τα Στοιχήματα μου'!E1574,0)</f>
        <v>0</v>
      </c>
      <c r="S1574" s="6">
        <f>R1574*('Τα Στοιχήματα μου'!E1574-1)</f>
        <v>0</v>
      </c>
      <c r="T1574" s="5">
        <f>SUM($S$23:S1574)/100+1</f>
        <v>1.4422218253259511</v>
      </c>
      <c r="U1574" s="6">
        <f>IF('Τα Στοιχήματα μου'!E1574&lt;&gt;0,(100-(Q1574*100)/100)/'Τα Στοιχήματα μου'!E1574,0)</f>
        <v>0</v>
      </c>
      <c r="V1574" s="6">
        <f>'Τα Στοιχήματα μου'!E1574*U1574</f>
        <v>0</v>
      </c>
      <c r="W1574" s="5">
        <f>IF('Τα Στοιχήματα μου'!E1574&lt;&gt;0,V1574/(100/I1574),W1573)</f>
        <v>1.4422218253259509</v>
      </c>
      <c r="X1574" s="7"/>
      <c r="Y1574" s="6">
        <f>COUNTIF('Τα Στοιχήματα μου'!$F$23:F1574,"W")+COUNTIF('Τα Στοιχήματα μου'!$F$23:F1574,"L")</f>
        <v>5</v>
      </c>
      <c r="Z1574" s="6">
        <f>COUNTIF('Τα Στοιχήματα μου'!$F$23:F1574,"W")</f>
        <v>3</v>
      </c>
      <c r="AA1574" s="4">
        <f>COUNTIF('Τα Στοιχήματα μου'!$F$23:F1574,"W")/(COUNTIF('Τα Στοιχήματα μου'!$F$23:F1574,"W")+COUNTIF('Τα Στοιχήματα μου'!$F$23:F1574,"L"))</f>
        <v>0.6</v>
      </c>
    </row>
    <row r="1575" spans="2:27">
      <c r="B1575" s="6">
        <f t="shared" si="24"/>
        <v>1553</v>
      </c>
      <c r="I1575" s="6">
        <f>I1574+1</f>
        <v>1553</v>
      </c>
      <c r="J1575" s="6">
        <f>'Τα Στοιχήματα μου'!D1575</f>
        <v>0</v>
      </c>
      <c r="K1575" s="6">
        <f>'Τα Στοιχήματα μου'!E1575</f>
        <v>0</v>
      </c>
      <c r="L1575" s="6">
        <f>'Τα Στοιχήματα μου'!F1575</f>
        <v>0</v>
      </c>
      <c r="M1575" s="7"/>
      <c r="N1575" s="5">
        <f>AVERAGE('Τα Στοιχήματα μου'!$E$23:E1575)</f>
        <v>2.956</v>
      </c>
      <c r="O1575" s="6" t="str">
        <f>IF('Τα Στοιχήματα μου'!E1575&lt;&gt;0,1/'Τα Στοιχήματα μου'!E1575,"")</f>
        <v/>
      </c>
      <c r="P1575" s="6">
        <f>SUM($O$23:O1575)</f>
        <v>3.4668730650154802</v>
      </c>
      <c r="Q1575" s="6">
        <f>(1-(1/P1575))*100</f>
        <v>71.155563493480983</v>
      </c>
      <c r="R1575" s="6">
        <f>IF('Τα Στοιχήματα μου'!E1575&lt;&gt;0,(100-($Q$1022*100)/100)/'Τα Στοιχήματα μου'!E1575,0)</f>
        <v>0</v>
      </c>
      <c r="S1575" s="6">
        <f>R1575*('Τα Στοιχήματα μου'!E1575-1)</f>
        <v>0</v>
      </c>
      <c r="T1575" s="5">
        <f>SUM($S$23:S1575)/100+1</f>
        <v>1.4422218253259511</v>
      </c>
      <c r="U1575" s="6">
        <f>IF('Τα Στοιχήματα μου'!E1575&lt;&gt;0,(100-(Q1575*100)/100)/'Τα Στοιχήματα μου'!E1575,0)</f>
        <v>0</v>
      </c>
      <c r="V1575" s="6">
        <f>'Τα Στοιχήματα μου'!E1575*U1575</f>
        <v>0</v>
      </c>
      <c r="W1575" s="5">
        <f>IF('Τα Στοιχήματα μου'!E1575&lt;&gt;0,V1575/(100/I1575),W1574)</f>
        <v>1.4422218253259509</v>
      </c>
      <c r="X1575" s="7"/>
      <c r="Y1575" s="6">
        <f>COUNTIF('Τα Στοιχήματα μου'!$F$23:F1575,"W")+COUNTIF('Τα Στοιχήματα μου'!$F$23:F1575,"L")</f>
        <v>5</v>
      </c>
      <c r="Z1575" s="6">
        <f>COUNTIF('Τα Στοιχήματα μου'!$F$23:F1575,"W")</f>
        <v>3</v>
      </c>
      <c r="AA1575" s="4">
        <f>COUNTIF('Τα Στοιχήματα μου'!$F$23:F1575,"W")/(COUNTIF('Τα Στοιχήματα μου'!$F$23:F1575,"W")+COUNTIF('Τα Στοιχήματα μου'!$F$23:F1575,"L"))</f>
        <v>0.6</v>
      </c>
    </row>
    <row r="1576" spans="2:27">
      <c r="B1576" s="6">
        <f t="shared" si="24"/>
        <v>1554</v>
      </c>
      <c r="I1576" s="6">
        <f>I1575+1</f>
        <v>1554</v>
      </c>
      <c r="J1576" s="6">
        <f>'Τα Στοιχήματα μου'!D1576</f>
        <v>0</v>
      </c>
      <c r="K1576" s="6">
        <f>'Τα Στοιχήματα μου'!E1576</f>
        <v>0</v>
      </c>
      <c r="L1576" s="6">
        <f>'Τα Στοιχήματα μου'!F1576</f>
        <v>0</v>
      </c>
      <c r="M1576" s="7"/>
      <c r="N1576" s="5">
        <f>AVERAGE('Τα Στοιχήματα μου'!$E$23:E1576)</f>
        <v>2.956</v>
      </c>
      <c r="O1576" s="6" t="str">
        <f>IF('Τα Στοιχήματα μου'!E1576&lt;&gt;0,1/'Τα Στοιχήματα μου'!E1576,"")</f>
        <v/>
      </c>
      <c r="P1576" s="6">
        <f>SUM($O$23:O1576)</f>
        <v>3.4668730650154802</v>
      </c>
      <c r="Q1576" s="6">
        <f>(1-(1/P1576))*100</f>
        <v>71.155563493480983</v>
      </c>
      <c r="R1576" s="6">
        <f>IF('Τα Στοιχήματα μου'!E1576&lt;&gt;0,(100-($Q$1022*100)/100)/'Τα Στοιχήματα μου'!E1576,0)</f>
        <v>0</v>
      </c>
      <c r="S1576" s="6">
        <f>R1576*('Τα Στοιχήματα μου'!E1576-1)</f>
        <v>0</v>
      </c>
      <c r="T1576" s="5">
        <f>SUM($S$23:S1576)/100+1</f>
        <v>1.4422218253259511</v>
      </c>
      <c r="U1576" s="6">
        <f>IF('Τα Στοιχήματα μου'!E1576&lt;&gt;0,(100-(Q1576*100)/100)/'Τα Στοιχήματα μου'!E1576,0)</f>
        <v>0</v>
      </c>
      <c r="V1576" s="6">
        <f>'Τα Στοιχήματα μου'!E1576*U1576</f>
        <v>0</v>
      </c>
      <c r="W1576" s="5">
        <f>IF('Τα Στοιχήματα μου'!E1576&lt;&gt;0,V1576/(100/I1576),W1575)</f>
        <v>1.4422218253259509</v>
      </c>
      <c r="X1576" s="7"/>
      <c r="Y1576" s="6">
        <f>COUNTIF('Τα Στοιχήματα μου'!$F$23:F1576,"W")+COUNTIF('Τα Στοιχήματα μου'!$F$23:F1576,"L")</f>
        <v>5</v>
      </c>
      <c r="Z1576" s="6">
        <f>COUNTIF('Τα Στοιχήματα μου'!$F$23:F1576,"W")</f>
        <v>3</v>
      </c>
      <c r="AA1576" s="4">
        <f>COUNTIF('Τα Στοιχήματα μου'!$F$23:F1576,"W")/(COUNTIF('Τα Στοιχήματα μου'!$F$23:F1576,"W")+COUNTIF('Τα Στοιχήματα μου'!$F$23:F1576,"L"))</f>
        <v>0.6</v>
      </c>
    </row>
    <row r="1577" spans="2:27">
      <c r="B1577" s="6">
        <f t="shared" si="24"/>
        <v>1555</v>
      </c>
      <c r="I1577" s="6">
        <f>I1576+1</f>
        <v>1555</v>
      </c>
      <c r="J1577" s="6">
        <f>'Τα Στοιχήματα μου'!D1577</f>
        <v>0</v>
      </c>
      <c r="K1577" s="6">
        <f>'Τα Στοιχήματα μου'!E1577</f>
        <v>0</v>
      </c>
      <c r="L1577" s="6">
        <f>'Τα Στοιχήματα μου'!F1577</f>
        <v>0</v>
      </c>
      <c r="M1577" s="7"/>
      <c r="N1577" s="5">
        <f>AVERAGE('Τα Στοιχήματα μου'!$E$23:E1577)</f>
        <v>2.956</v>
      </c>
      <c r="O1577" s="6" t="str">
        <f>IF('Τα Στοιχήματα μου'!E1577&lt;&gt;0,1/'Τα Στοιχήματα μου'!E1577,"")</f>
        <v/>
      </c>
      <c r="P1577" s="6">
        <f>SUM($O$23:O1577)</f>
        <v>3.4668730650154802</v>
      </c>
      <c r="Q1577" s="6">
        <f>(1-(1/P1577))*100</f>
        <v>71.155563493480983</v>
      </c>
      <c r="R1577" s="6">
        <f>IF('Τα Στοιχήματα μου'!E1577&lt;&gt;0,(100-($Q$1022*100)/100)/'Τα Στοιχήματα μου'!E1577,0)</f>
        <v>0</v>
      </c>
      <c r="S1577" s="6">
        <f>R1577*('Τα Στοιχήματα μου'!E1577-1)</f>
        <v>0</v>
      </c>
      <c r="T1577" s="5">
        <f>SUM($S$23:S1577)/100+1</f>
        <v>1.4422218253259511</v>
      </c>
      <c r="U1577" s="6">
        <f>IF('Τα Στοιχήματα μου'!E1577&lt;&gt;0,(100-(Q1577*100)/100)/'Τα Στοιχήματα μου'!E1577,0)</f>
        <v>0</v>
      </c>
      <c r="V1577" s="6">
        <f>'Τα Στοιχήματα μου'!E1577*U1577</f>
        <v>0</v>
      </c>
      <c r="W1577" s="5">
        <f>IF('Τα Στοιχήματα μου'!E1577&lt;&gt;0,V1577/(100/I1577),W1576)</f>
        <v>1.4422218253259509</v>
      </c>
      <c r="X1577" s="7"/>
      <c r="Y1577" s="6">
        <f>COUNTIF('Τα Στοιχήματα μου'!$F$23:F1577,"W")+COUNTIF('Τα Στοιχήματα μου'!$F$23:F1577,"L")</f>
        <v>5</v>
      </c>
      <c r="Z1577" s="6">
        <f>COUNTIF('Τα Στοιχήματα μου'!$F$23:F1577,"W")</f>
        <v>3</v>
      </c>
      <c r="AA1577" s="4">
        <f>COUNTIF('Τα Στοιχήματα μου'!$F$23:F1577,"W")/(COUNTIF('Τα Στοιχήματα μου'!$F$23:F1577,"W")+COUNTIF('Τα Στοιχήματα μου'!$F$23:F1577,"L"))</f>
        <v>0.6</v>
      </c>
    </row>
    <row r="1578" spans="2:27">
      <c r="B1578" s="6">
        <f t="shared" si="24"/>
        <v>1556</v>
      </c>
      <c r="I1578" s="6">
        <f>I1577+1</f>
        <v>1556</v>
      </c>
      <c r="J1578" s="6">
        <f>'Τα Στοιχήματα μου'!D1578</f>
        <v>0</v>
      </c>
      <c r="K1578" s="6">
        <f>'Τα Στοιχήματα μου'!E1578</f>
        <v>0</v>
      </c>
      <c r="L1578" s="6">
        <f>'Τα Στοιχήματα μου'!F1578</f>
        <v>0</v>
      </c>
      <c r="M1578" s="7"/>
      <c r="N1578" s="5">
        <f>AVERAGE('Τα Στοιχήματα μου'!$E$23:E1578)</f>
        <v>2.956</v>
      </c>
      <c r="O1578" s="6" t="str">
        <f>IF('Τα Στοιχήματα μου'!E1578&lt;&gt;0,1/'Τα Στοιχήματα μου'!E1578,"")</f>
        <v/>
      </c>
      <c r="P1578" s="6">
        <f>SUM($O$23:O1578)</f>
        <v>3.4668730650154802</v>
      </c>
      <c r="Q1578" s="6">
        <f>(1-(1/P1578))*100</f>
        <v>71.155563493480983</v>
      </c>
      <c r="R1578" s="6">
        <f>IF('Τα Στοιχήματα μου'!E1578&lt;&gt;0,(100-($Q$1022*100)/100)/'Τα Στοιχήματα μου'!E1578,0)</f>
        <v>0</v>
      </c>
      <c r="S1578" s="6">
        <f>R1578*('Τα Στοιχήματα μου'!E1578-1)</f>
        <v>0</v>
      </c>
      <c r="T1578" s="5">
        <f>SUM($S$23:S1578)/100+1</f>
        <v>1.4422218253259511</v>
      </c>
      <c r="U1578" s="6">
        <f>IF('Τα Στοιχήματα μου'!E1578&lt;&gt;0,(100-(Q1578*100)/100)/'Τα Στοιχήματα μου'!E1578,0)</f>
        <v>0</v>
      </c>
      <c r="V1578" s="6">
        <f>'Τα Στοιχήματα μου'!E1578*U1578</f>
        <v>0</v>
      </c>
      <c r="W1578" s="5">
        <f>IF('Τα Στοιχήματα μου'!E1578&lt;&gt;0,V1578/(100/I1578),W1577)</f>
        <v>1.4422218253259509</v>
      </c>
      <c r="X1578" s="7"/>
      <c r="Y1578" s="6">
        <f>COUNTIF('Τα Στοιχήματα μου'!$F$23:F1578,"W")+COUNTIF('Τα Στοιχήματα μου'!$F$23:F1578,"L")</f>
        <v>5</v>
      </c>
      <c r="Z1578" s="6">
        <f>COUNTIF('Τα Στοιχήματα μου'!$F$23:F1578,"W")</f>
        <v>3</v>
      </c>
      <c r="AA1578" s="4">
        <f>COUNTIF('Τα Στοιχήματα μου'!$F$23:F1578,"W")/(COUNTIF('Τα Στοιχήματα μου'!$F$23:F1578,"W")+COUNTIF('Τα Στοιχήματα μου'!$F$23:F1578,"L"))</f>
        <v>0.6</v>
      </c>
    </row>
    <row r="1579" spans="2:27">
      <c r="B1579" s="6">
        <f t="shared" si="24"/>
        <v>1557</v>
      </c>
      <c r="I1579" s="6">
        <f>I1578+1</f>
        <v>1557</v>
      </c>
      <c r="J1579" s="6">
        <f>'Τα Στοιχήματα μου'!D1579</f>
        <v>0</v>
      </c>
      <c r="K1579" s="6">
        <f>'Τα Στοιχήματα μου'!E1579</f>
        <v>0</v>
      </c>
      <c r="L1579" s="6">
        <f>'Τα Στοιχήματα μου'!F1579</f>
        <v>0</v>
      </c>
      <c r="M1579" s="7"/>
      <c r="N1579" s="5">
        <f>AVERAGE('Τα Στοιχήματα μου'!$E$23:E1579)</f>
        <v>2.956</v>
      </c>
      <c r="O1579" s="6" t="str">
        <f>IF('Τα Στοιχήματα μου'!E1579&lt;&gt;0,1/'Τα Στοιχήματα μου'!E1579,"")</f>
        <v/>
      </c>
      <c r="P1579" s="6">
        <f>SUM($O$23:O1579)</f>
        <v>3.4668730650154802</v>
      </c>
      <c r="Q1579" s="6">
        <f>(1-(1/P1579))*100</f>
        <v>71.155563493480983</v>
      </c>
      <c r="R1579" s="6">
        <f>IF('Τα Στοιχήματα μου'!E1579&lt;&gt;0,(100-($Q$1022*100)/100)/'Τα Στοιχήματα μου'!E1579,0)</f>
        <v>0</v>
      </c>
      <c r="S1579" s="6">
        <f>R1579*('Τα Στοιχήματα μου'!E1579-1)</f>
        <v>0</v>
      </c>
      <c r="T1579" s="5">
        <f>SUM($S$23:S1579)/100+1</f>
        <v>1.4422218253259511</v>
      </c>
      <c r="U1579" s="6">
        <f>IF('Τα Στοιχήματα μου'!E1579&lt;&gt;0,(100-(Q1579*100)/100)/'Τα Στοιχήματα μου'!E1579,0)</f>
        <v>0</v>
      </c>
      <c r="V1579" s="6">
        <f>'Τα Στοιχήματα μου'!E1579*U1579</f>
        <v>0</v>
      </c>
      <c r="W1579" s="5">
        <f>IF('Τα Στοιχήματα μου'!E1579&lt;&gt;0,V1579/(100/I1579),W1578)</f>
        <v>1.4422218253259509</v>
      </c>
      <c r="X1579" s="7"/>
      <c r="Y1579" s="6">
        <f>COUNTIF('Τα Στοιχήματα μου'!$F$23:F1579,"W")+COUNTIF('Τα Στοιχήματα μου'!$F$23:F1579,"L")</f>
        <v>5</v>
      </c>
      <c r="Z1579" s="6">
        <f>COUNTIF('Τα Στοιχήματα μου'!$F$23:F1579,"W")</f>
        <v>3</v>
      </c>
      <c r="AA1579" s="4">
        <f>COUNTIF('Τα Στοιχήματα μου'!$F$23:F1579,"W")/(COUNTIF('Τα Στοιχήματα μου'!$F$23:F1579,"W")+COUNTIF('Τα Στοιχήματα μου'!$F$23:F1579,"L"))</f>
        <v>0.6</v>
      </c>
    </row>
    <row r="1580" spans="2:27">
      <c r="B1580" s="6">
        <f t="shared" si="24"/>
        <v>1558</v>
      </c>
      <c r="I1580" s="6">
        <f>I1579+1</f>
        <v>1558</v>
      </c>
      <c r="J1580" s="6">
        <f>'Τα Στοιχήματα μου'!D1580</f>
        <v>0</v>
      </c>
      <c r="K1580" s="6">
        <f>'Τα Στοιχήματα μου'!E1580</f>
        <v>0</v>
      </c>
      <c r="L1580" s="6">
        <f>'Τα Στοιχήματα μου'!F1580</f>
        <v>0</v>
      </c>
      <c r="M1580" s="7"/>
      <c r="N1580" s="5">
        <f>AVERAGE('Τα Στοιχήματα μου'!$E$23:E1580)</f>
        <v>2.956</v>
      </c>
      <c r="O1580" s="6" t="str">
        <f>IF('Τα Στοιχήματα μου'!E1580&lt;&gt;0,1/'Τα Στοιχήματα μου'!E1580,"")</f>
        <v/>
      </c>
      <c r="P1580" s="6">
        <f>SUM($O$23:O1580)</f>
        <v>3.4668730650154802</v>
      </c>
      <c r="Q1580" s="6">
        <f>(1-(1/P1580))*100</f>
        <v>71.155563493480983</v>
      </c>
      <c r="R1580" s="6">
        <f>IF('Τα Στοιχήματα μου'!E1580&lt;&gt;0,(100-($Q$1022*100)/100)/'Τα Στοιχήματα μου'!E1580,0)</f>
        <v>0</v>
      </c>
      <c r="S1580" s="6">
        <f>R1580*('Τα Στοιχήματα μου'!E1580-1)</f>
        <v>0</v>
      </c>
      <c r="T1580" s="5">
        <f>SUM($S$23:S1580)/100+1</f>
        <v>1.4422218253259511</v>
      </c>
      <c r="U1580" s="6">
        <f>IF('Τα Στοιχήματα μου'!E1580&lt;&gt;0,(100-(Q1580*100)/100)/'Τα Στοιχήματα μου'!E1580,0)</f>
        <v>0</v>
      </c>
      <c r="V1580" s="6">
        <f>'Τα Στοιχήματα μου'!E1580*U1580</f>
        <v>0</v>
      </c>
      <c r="W1580" s="5">
        <f>IF('Τα Στοιχήματα μου'!E1580&lt;&gt;0,V1580/(100/I1580),W1579)</f>
        <v>1.4422218253259509</v>
      </c>
      <c r="X1580" s="7"/>
      <c r="Y1580" s="6">
        <f>COUNTIF('Τα Στοιχήματα μου'!$F$23:F1580,"W")+COUNTIF('Τα Στοιχήματα μου'!$F$23:F1580,"L")</f>
        <v>5</v>
      </c>
      <c r="Z1580" s="6">
        <f>COUNTIF('Τα Στοιχήματα μου'!$F$23:F1580,"W")</f>
        <v>3</v>
      </c>
      <c r="AA1580" s="4">
        <f>COUNTIF('Τα Στοιχήματα μου'!$F$23:F1580,"W")/(COUNTIF('Τα Στοιχήματα μου'!$F$23:F1580,"W")+COUNTIF('Τα Στοιχήματα μου'!$F$23:F1580,"L"))</f>
        <v>0.6</v>
      </c>
    </row>
    <row r="1581" spans="2:27">
      <c r="B1581" s="6">
        <f t="shared" si="24"/>
        <v>1559</v>
      </c>
      <c r="I1581" s="6">
        <f>I1580+1</f>
        <v>1559</v>
      </c>
      <c r="J1581" s="6">
        <f>'Τα Στοιχήματα μου'!D1581</f>
        <v>0</v>
      </c>
      <c r="K1581" s="6">
        <f>'Τα Στοιχήματα μου'!E1581</f>
        <v>0</v>
      </c>
      <c r="L1581" s="6">
        <f>'Τα Στοιχήματα μου'!F1581</f>
        <v>0</v>
      </c>
      <c r="M1581" s="7"/>
      <c r="N1581" s="5">
        <f>AVERAGE('Τα Στοιχήματα μου'!$E$23:E1581)</f>
        <v>2.956</v>
      </c>
      <c r="O1581" s="6" t="str">
        <f>IF('Τα Στοιχήματα μου'!E1581&lt;&gt;0,1/'Τα Στοιχήματα μου'!E1581,"")</f>
        <v/>
      </c>
      <c r="P1581" s="6">
        <f>SUM($O$23:O1581)</f>
        <v>3.4668730650154802</v>
      </c>
      <c r="Q1581" s="6">
        <f>(1-(1/P1581))*100</f>
        <v>71.155563493480983</v>
      </c>
      <c r="R1581" s="6">
        <f>IF('Τα Στοιχήματα μου'!E1581&lt;&gt;0,(100-($Q$1022*100)/100)/'Τα Στοιχήματα μου'!E1581,0)</f>
        <v>0</v>
      </c>
      <c r="S1581" s="6">
        <f>R1581*('Τα Στοιχήματα μου'!E1581-1)</f>
        <v>0</v>
      </c>
      <c r="T1581" s="5">
        <f>SUM($S$23:S1581)/100+1</f>
        <v>1.4422218253259511</v>
      </c>
      <c r="U1581" s="6">
        <f>IF('Τα Στοιχήματα μου'!E1581&lt;&gt;0,(100-(Q1581*100)/100)/'Τα Στοιχήματα μου'!E1581,0)</f>
        <v>0</v>
      </c>
      <c r="V1581" s="6">
        <f>'Τα Στοιχήματα μου'!E1581*U1581</f>
        <v>0</v>
      </c>
      <c r="W1581" s="5">
        <f>IF('Τα Στοιχήματα μου'!E1581&lt;&gt;0,V1581/(100/I1581),W1580)</f>
        <v>1.4422218253259509</v>
      </c>
      <c r="X1581" s="7"/>
      <c r="Y1581" s="6">
        <f>COUNTIF('Τα Στοιχήματα μου'!$F$23:F1581,"W")+COUNTIF('Τα Στοιχήματα μου'!$F$23:F1581,"L")</f>
        <v>5</v>
      </c>
      <c r="Z1581" s="6">
        <f>COUNTIF('Τα Στοιχήματα μου'!$F$23:F1581,"W")</f>
        <v>3</v>
      </c>
      <c r="AA1581" s="4">
        <f>COUNTIF('Τα Στοιχήματα μου'!$F$23:F1581,"W")/(COUNTIF('Τα Στοιχήματα μου'!$F$23:F1581,"W")+COUNTIF('Τα Στοιχήματα μου'!$F$23:F1581,"L"))</f>
        <v>0.6</v>
      </c>
    </row>
    <row r="1582" spans="2:27">
      <c r="B1582" s="6">
        <f t="shared" si="24"/>
        <v>1560</v>
      </c>
      <c r="I1582" s="6">
        <f>I1581+1</f>
        <v>1560</v>
      </c>
      <c r="J1582" s="6">
        <f>'Τα Στοιχήματα μου'!D1582</f>
        <v>0</v>
      </c>
      <c r="K1582" s="6">
        <f>'Τα Στοιχήματα μου'!E1582</f>
        <v>0</v>
      </c>
      <c r="L1582" s="6">
        <f>'Τα Στοιχήματα μου'!F1582</f>
        <v>0</v>
      </c>
      <c r="M1582" s="7"/>
      <c r="N1582" s="5">
        <f>AVERAGE('Τα Στοιχήματα μου'!$E$23:E1582)</f>
        <v>2.956</v>
      </c>
      <c r="O1582" s="6" t="str">
        <f>IF('Τα Στοιχήματα μου'!E1582&lt;&gt;0,1/'Τα Στοιχήματα μου'!E1582,"")</f>
        <v/>
      </c>
      <c r="P1582" s="6">
        <f>SUM($O$23:O1582)</f>
        <v>3.4668730650154802</v>
      </c>
      <c r="Q1582" s="6">
        <f>(1-(1/P1582))*100</f>
        <v>71.155563493480983</v>
      </c>
      <c r="R1582" s="6">
        <f>IF('Τα Στοιχήματα μου'!E1582&lt;&gt;0,(100-($Q$1022*100)/100)/'Τα Στοιχήματα μου'!E1582,0)</f>
        <v>0</v>
      </c>
      <c r="S1582" s="6">
        <f>R1582*('Τα Στοιχήματα μου'!E1582-1)</f>
        <v>0</v>
      </c>
      <c r="T1582" s="5">
        <f>SUM($S$23:S1582)/100+1</f>
        <v>1.4422218253259511</v>
      </c>
      <c r="U1582" s="6">
        <f>IF('Τα Στοιχήματα μου'!E1582&lt;&gt;0,(100-(Q1582*100)/100)/'Τα Στοιχήματα μου'!E1582,0)</f>
        <v>0</v>
      </c>
      <c r="V1582" s="6">
        <f>'Τα Στοιχήματα μου'!E1582*U1582</f>
        <v>0</v>
      </c>
      <c r="W1582" s="5">
        <f>IF('Τα Στοιχήματα μου'!E1582&lt;&gt;0,V1582/(100/I1582),W1581)</f>
        <v>1.4422218253259509</v>
      </c>
      <c r="X1582" s="7"/>
      <c r="Y1582" s="6">
        <f>COUNTIF('Τα Στοιχήματα μου'!$F$23:F1582,"W")+COUNTIF('Τα Στοιχήματα μου'!$F$23:F1582,"L")</f>
        <v>5</v>
      </c>
      <c r="Z1582" s="6">
        <f>COUNTIF('Τα Στοιχήματα μου'!$F$23:F1582,"W")</f>
        <v>3</v>
      </c>
      <c r="AA1582" s="4">
        <f>COUNTIF('Τα Στοιχήματα μου'!$F$23:F1582,"W")/(COUNTIF('Τα Στοιχήματα μου'!$F$23:F1582,"W")+COUNTIF('Τα Στοιχήματα μου'!$F$23:F1582,"L"))</f>
        <v>0.6</v>
      </c>
    </row>
    <row r="1583" spans="2:27">
      <c r="B1583" s="6">
        <f t="shared" si="24"/>
        <v>1561</v>
      </c>
      <c r="I1583" s="6">
        <f>I1582+1</f>
        <v>1561</v>
      </c>
      <c r="J1583" s="6">
        <f>'Τα Στοιχήματα μου'!D1583</f>
        <v>0</v>
      </c>
      <c r="K1583" s="6">
        <f>'Τα Στοιχήματα μου'!E1583</f>
        <v>0</v>
      </c>
      <c r="L1583" s="6">
        <f>'Τα Στοιχήματα μου'!F1583</f>
        <v>0</v>
      </c>
      <c r="M1583" s="7"/>
      <c r="N1583" s="5">
        <f>AVERAGE('Τα Στοιχήματα μου'!$E$23:E1583)</f>
        <v>2.956</v>
      </c>
      <c r="O1583" s="6" t="str">
        <f>IF('Τα Στοιχήματα μου'!E1583&lt;&gt;0,1/'Τα Στοιχήματα μου'!E1583,"")</f>
        <v/>
      </c>
      <c r="P1583" s="6">
        <f>SUM($O$23:O1583)</f>
        <v>3.4668730650154802</v>
      </c>
      <c r="Q1583" s="6">
        <f>(1-(1/P1583))*100</f>
        <v>71.155563493480983</v>
      </c>
      <c r="R1583" s="6">
        <f>IF('Τα Στοιχήματα μου'!E1583&lt;&gt;0,(100-($Q$1022*100)/100)/'Τα Στοιχήματα μου'!E1583,0)</f>
        <v>0</v>
      </c>
      <c r="S1583" s="6">
        <f>R1583*('Τα Στοιχήματα μου'!E1583-1)</f>
        <v>0</v>
      </c>
      <c r="T1583" s="5">
        <f>SUM($S$23:S1583)/100+1</f>
        <v>1.4422218253259511</v>
      </c>
      <c r="U1583" s="6">
        <f>IF('Τα Στοιχήματα μου'!E1583&lt;&gt;0,(100-(Q1583*100)/100)/'Τα Στοιχήματα μου'!E1583,0)</f>
        <v>0</v>
      </c>
      <c r="V1583" s="6">
        <f>'Τα Στοιχήματα μου'!E1583*U1583</f>
        <v>0</v>
      </c>
      <c r="W1583" s="5">
        <f>IF('Τα Στοιχήματα μου'!E1583&lt;&gt;0,V1583/(100/I1583),W1582)</f>
        <v>1.4422218253259509</v>
      </c>
      <c r="X1583" s="7"/>
      <c r="Y1583" s="6">
        <f>COUNTIF('Τα Στοιχήματα μου'!$F$23:F1583,"W")+COUNTIF('Τα Στοιχήματα μου'!$F$23:F1583,"L")</f>
        <v>5</v>
      </c>
      <c r="Z1583" s="6">
        <f>COUNTIF('Τα Στοιχήματα μου'!$F$23:F1583,"W")</f>
        <v>3</v>
      </c>
      <c r="AA1583" s="4">
        <f>COUNTIF('Τα Στοιχήματα μου'!$F$23:F1583,"W")/(COUNTIF('Τα Στοιχήματα μου'!$F$23:F1583,"W")+COUNTIF('Τα Στοιχήματα μου'!$F$23:F1583,"L"))</f>
        <v>0.6</v>
      </c>
    </row>
    <row r="1584" spans="2:27">
      <c r="B1584" s="6">
        <f t="shared" si="24"/>
        <v>1562</v>
      </c>
      <c r="I1584" s="6">
        <f>I1583+1</f>
        <v>1562</v>
      </c>
      <c r="J1584" s="6">
        <f>'Τα Στοιχήματα μου'!D1584</f>
        <v>0</v>
      </c>
      <c r="K1584" s="6">
        <f>'Τα Στοιχήματα μου'!E1584</f>
        <v>0</v>
      </c>
      <c r="L1584" s="6">
        <f>'Τα Στοιχήματα μου'!F1584</f>
        <v>0</v>
      </c>
      <c r="M1584" s="7"/>
      <c r="N1584" s="5">
        <f>AVERAGE('Τα Στοιχήματα μου'!$E$23:E1584)</f>
        <v>2.956</v>
      </c>
      <c r="O1584" s="6" t="str">
        <f>IF('Τα Στοιχήματα μου'!E1584&lt;&gt;0,1/'Τα Στοιχήματα μου'!E1584,"")</f>
        <v/>
      </c>
      <c r="P1584" s="6">
        <f>SUM($O$23:O1584)</f>
        <v>3.4668730650154802</v>
      </c>
      <c r="Q1584" s="6">
        <f>(1-(1/P1584))*100</f>
        <v>71.155563493480983</v>
      </c>
      <c r="R1584" s="6">
        <f>IF('Τα Στοιχήματα μου'!E1584&lt;&gt;0,(100-($Q$1022*100)/100)/'Τα Στοιχήματα μου'!E1584,0)</f>
        <v>0</v>
      </c>
      <c r="S1584" s="6">
        <f>R1584*('Τα Στοιχήματα μου'!E1584-1)</f>
        <v>0</v>
      </c>
      <c r="T1584" s="5">
        <f>SUM($S$23:S1584)/100+1</f>
        <v>1.4422218253259511</v>
      </c>
      <c r="U1584" s="6">
        <f>IF('Τα Στοιχήματα μου'!E1584&lt;&gt;0,(100-(Q1584*100)/100)/'Τα Στοιχήματα μου'!E1584,0)</f>
        <v>0</v>
      </c>
      <c r="V1584" s="6">
        <f>'Τα Στοιχήματα μου'!E1584*U1584</f>
        <v>0</v>
      </c>
      <c r="W1584" s="5">
        <f>IF('Τα Στοιχήματα μου'!E1584&lt;&gt;0,V1584/(100/I1584),W1583)</f>
        <v>1.4422218253259509</v>
      </c>
      <c r="X1584" s="7"/>
      <c r="Y1584" s="6">
        <f>COUNTIF('Τα Στοιχήματα μου'!$F$23:F1584,"W")+COUNTIF('Τα Στοιχήματα μου'!$F$23:F1584,"L")</f>
        <v>5</v>
      </c>
      <c r="Z1584" s="6">
        <f>COUNTIF('Τα Στοιχήματα μου'!$F$23:F1584,"W")</f>
        <v>3</v>
      </c>
      <c r="AA1584" s="4">
        <f>COUNTIF('Τα Στοιχήματα μου'!$F$23:F1584,"W")/(COUNTIF('Τα Στοιχήματα μου'!$F$23:F1584,"W")+COUNTIF('Τα Στοιχήματα μου'!$F$23:F1584,"L"))</f>
        <v>0.6</v>
      </c>
    </row>
    <row r="1585" spans="2:27">
      <c r="B1585" s="6">
        <f t="shared" si="24"/>
        <v>1563</v>
      </c>
      <c r="I1585" s="6">
        <f>I1584+1</f>
        <v>1563</v>
      </c>
      <c r="J1585" s="6">
        <f>'Τα Στοιχήματα μου'!D1585</f>
        <v>0</v>
      </c>
      <c r="K1585" s="6">
        <f>'Τα Στοιχήματα μου'!E1585</f>
        <v>0</v>
      </c>
      <c r="L1585" s="6">
        <f>'Τα Στοιχήματα μου'!F1585</f>
        <v>0</v>
      </c>
      <c r="M1585" s="7"/>
      <c r="N1585" s="5">
        <f>AVERAGE('Τα Στοιχήματα μου'!$E$23:E1585)</f>
        <v>2.956</v>
      </c>
      <c r="O1585" s="6" t="str">
        <f>IF('Τα Στοιχήματα μου'!E1585&lt;&gt;0,1/'Τα Στοιχήματα μου'!E1585,"")</f>
        <v/>
      </c>
      <c r="P1585" s="6">
        <f>SUM($O$23:O1585)</f>
        <v>3.4668730650154802</v>
      </c>
      <c r="Q1585" s="6">
        <f>(1-(1/P1585))*100</f>
        <v>71.155563493480983</v>
      </c>
      <c r="R1585" s="6">
        <f>IF('Τα Στοιχήματα μου'!E1585&lt;&gt;0,(100-($Q$1022*100)/100)/'Τα Στοιχήματα μου'!E1585,0)</f>
        <v>0</v>
      </c>
      <c r="S1585" s="6">
        <f>R1585*('Τα Στοιχήματα μου'!E1585-1)</f>
        <v>0</v>
      </c>
      <c r="T1585" s="5">
        <f>SUM($S$23:S1585)/100+1</f>
        <v>1.4422218253259511</v>
      </c>
      <c r="U1585" s="6">
        <f>IF('Τα Στοιχήματα μου'!E1585&lt;&gt;0,(100-(Q1585*100)/100)/'Τα Στοιχήματα μου'!E1585,0)</f>
        <v>0</v>
      </c>
      <c r="V1585" s="6">
        <f>'Τα Στοιχήματα μου'!E1585*U1585</f>
        <v>0</v>
      </c>
      <c r="W1585" s="5">
        <f>IF('Τα Στοιχήματα μου'!E1585&lt;&gt;0,V1585/(100/I1585),W1584)</f>
        <v>1.4422218253259509</v>
      </c>
      <c r="X1585" s="7"/>
      <c r="Y1585" s="6">
        <f>COUNTIF('Τα Στοιχήματα μου'!$F$23:F1585,"W")+COUNTIF('Τα Στοιχήματα μου'!$F$23:F1585,"L")</f>
        <v>5</v>
      </c>
      <c r="Z1585" s="6">
        <f>COUNTIF('Τα Στοιχήματα μου'!$F$23:F1585,"W")</f>
        <v>3</v>
      </c>
      <c r="AA1585" s="4">
        <f>COUNTIF('Τα Στοιχήματα μου'!$F$23:F1585,"W")/(COUNTIF('Τα Στοιχήματα μου'!$F$23:F1585,"W")+COUNTIF('Τα Στοιχήματα μου'!$F$23:F1585,"L"))</f>
        <v>0.6</v>
      </c>
    </row>
    <row r="1586" spans="2:27">
      <c r="B1586" s="6">
        <f t="shared" si="24"/>
        <v>1564</v>
      </c>
      <c r="I1586" s="6">
        <f>I1585+1</f>
        <v>1564</v>
      </c>
      <c r="J1586" s="6">
        <f>'Τα Στοιχήματα μου'!D1586</f>
        <v>0</v>
      </c>
      <c r="K1586" s="6">
        <f>'Τα Στοιχήματα μου'!E1586</f>
        <v>0</v>
      </c>
      <c r="L1586" s="6">
        <f>'Τα Στοιχήματα μου'!F1586</f>
        <v>0</v>
      </c>
      <c r="M1586" s="7"/>
      <c r="N1586" s="5">
        <f>AVERAGE('Τα Στοιχήματα μου'!$E$23:E1586)</f>
        <v>2.956</v>
      </c>
      <c r="O1586" s="6" t="str">
        <f>IF('Τα Στοιχήματα μου'!E1586&lt;&gt;0,1/'Τα Στοιχήματα μου'!E1586,"")</f>
        <v/>
      </c>
      <c r="P1586" s="6">
        <f>SUM($O$23:O1586)</f>
        <v>3.4668730650154802</v>
      </c>
      <c r="Q1586" s="6">
        <f>(1-(1/P1586))*100</f>
        <v>71.155563493480983</v>
      </c>
      <c r="R1586" s="6">
        <f>IF('Τα Στοιχήματα μου'!E1586&lt;&gt;0,(100-($Q$1022*100)/100)/'Τα Στοιχήματα μου'!E1586,0)</f>
        <v>0</v>
      </c>
      <c r="S1586" s="6">
        <f>R1586*('Τα Στοιχήματα μου'!E1586-1)</f>
        <v>0</v>
      </c>
      <c r="T1586" s="5">
        <f>SUM($S$23:S1586)/100+1</f>
        <v>1.4422218253259511</v>
      </c>
      <c r="U1586" s="6">
        <f>IF('Τα Στοιχήματα μου'!E1586&lt;&gt;0,(100-(Q1586*100)/100)/'Τα Στοιχήματα μου'!E1586,0)</f>
        <v>0</v>
      </c>
      <c r="V1586" s="6">
        <f>'Τα Στοιχήματα μου'!E1586*U1586</f>
        <v>0</v>
      </c>
      <c r="W1586" s="5">
        <f>IF('Τα Στοιχήματα μου'!E1586&lt;&gt;0,V1586/(100/I1586),W1585)</f>
        <v>1.4422218253259509</v>
      </c>
      <c r="X1586" s="7"/>
      <c r="Y1586" s="6">
        <f>COUNTIF('Τα Στοιχήματα μου'!$F$23:F1586,"W")+COUNTIF('Τα Στοιχήματα μου'!$F$23:F1586,"L")</f>
        <v>5</v>
      </c>
      <c r="Z1586" s="6">
        <f>COUNTIF('Τα Στοιχήματα μου'!$F$23:F1586,"W")</f>
        <v>3</v>
      </c>
      <c r="AA1586" s="4">
        <f>COUNTIF('Τα Στοιχήματα μου'!$F$23:F1586,"W")/(COUNTIF('Τα Στοιχήματα μου'!$F$23:F1586,"W")+COUNTIF('Τα Στοιχήματα μου'!$F$23:F1586,"L"))</f>
        <v>0.6</v>
      </c>
    </row>
    <row r="1587" spans="2:27">
      <c r="B1587" s="6">
        <f t="shared" si="24"/>
        <v>1565</v>
      </c>
      <c r="I1587" s="6">
        <f>I1586+1</f>
        <v>1565</v>
      </c>
      <c r="J1587" s="6">
        <f>'Τα Στοιχήματα μου'!D1587</f>
        <v>0</v>
      </c>
      <c r="K1587" s="6">
        <f>'Τα Στοιχήματα μου'!E1587</f>
        <v>0</v>
      </c>
      <c r="L1587" s="6">
        <f>'Τα Στοιχήματα μου'!F1587</f>
        <v>0</v>
      </c>
      <c r="M1587" s="7"/>
      <c r="N1587" s="5">
        <f>AVERAGE('Τα Στοιχήματα μου'!$E$23:E1587)</f>
        <v>2.956</v>
      </c>
      <c r="O1587" s="6" t="str">
        <f>IF('Τα Στοιχήματα μου'!E1587&lt;&gt;0,1/'Τα Στοιχήματα μου'!E1587,"")</f>
        <v/>
      </c>
      <c r="P1587" s="6">
        <f>SUM($O$23:O1587)</f>
        <v>3.4668730650154802</v>
      </c>
      <c r="Q1587" s="6">
        <f>(1-(1/P1587))*100</f>
        <v>71.155563493480983</v>
      </c>
      <c r="R1587" s="6">
        <f>IF('Τα Στοιχήματα μου'!E1587&lt;&gt;0,(100-($Q$1022*100)/100)/'Τα Στοιχήματα μου'!E1587,0)</f>
        <v>0</v>
      </c>
      <c r="S1587" s="6">
        <f>R1587*('Τα Στοιχήματα μου'!E1587-1)</f>
        <v>0</v>
      </c>
      <c r="T1587" s="5">
        <f>SUM($S$23:S1587)/100+1</f>
        <v>1.4422218253259511</v>
      </c>
      <c r="U1587" s="6">
        <f>IF('Τα Στοιχήματα μου'!E1587&lt;&gt;0,(100-(Q1587*100)/100)/'Τα Στοιχήματα μου'!E1587,0)</f>
        <v>0</v>
      </c>
      <c r="V1587" s="6">
        <f>'Τα Στοιχήματα μου'!E1587*U1587</f>
        <v>0</v>
      </c>
      <c r="W1587" s="5">
        <f>IF('Τα Στοιχήματα μου'!E1587&lt;&gt;0,V1587/(100/I1587),W1586)</f>
        <v>1.4422218253259509</v>
      </c>
      <c r="X1587" s="7"/>
      <c r="Y1587" s="6">
        <f>COUNTIF('Τα Στοιχήματα μου'!$F$23:F1587,"W")+COUNTIF('Τα Στοιχήματα μου'!$F$23:F1587,"L")</f>
        <v>5</v>
      </c>
      <c r="Z1587" s="6">
        <f>COUNTIF('Τα Στοιχήματα μου'!$F$23:F1587,"W")</f>
        <v>3</v>
      </c>
      <c r="AA1587" s="4">
        <f>COUNTIF('Τα Στοιχήματα μου'!$F$23:F1587,"W")/(COUNTIF('Τα Στοιχήματα μου'!$F$23:F1587,"W")+COUNTIF('Τα Στοιχήματα μου'!$F$23:F1587,"L"))</f>
        <v>0.6</v>
      </c>
    </row>
    <row r="1588" spans="2:27">
      <c r="B1588" s="6">
        <f t="shared" si="24"/>
        <v>1566</v>
      </c>
      <c r="I1588" s="6">
        <f>I1587+1</f>
        <v>1566</v>
      </c>
      <c r="J1588" s="6">
        <f>'Τα Στοιχήματα μου'!D1588</f>
        <v>0</v>
      </c>
      <c r="K1588" s="6">
        <f>'Τα Στοιχήματα μου'!E1588</f>
        <v>0</v>
      </c>
      <c r="L1588" s="6">
        <f>'Τα Στοιχήματα μου'!F1588</f>
        <v>0</v>
      </c>
      <c r="M1588" s="7"/>
      <c r="N1588" s="5">
        <f>AVERAGE('Τα Στοιχήματα μου'!$E$23:E1588)</f>
        <v>2.956</v>
      </c>
      <c r="O1588" s="6" t="str">
        <f>IF('Τα Στοιχήματα μου'!E1588&lt;&gt;0,1/'Τα Στοιχήματα μου'!E1588,"")</f>
        <v/>
      </c>
      <c r="P1588" s="6">
        <f>SUM($O$23:O1588)</f>
        <v>3.4668730650154802</v>
      </c>
      <c r="Q1588" s="6">
        <f>(1-(1/P1588))*100</f>
        <v>71.155563493480983</v>
      </c>
      <c r="R1588" s="6">
        <f>IF('Τα Στοιχήματα μου'!E1588&lt;&gt;0,(100-($Q$1022*100)/100)/'Τα Στοιχήματα μου'!E1588,0)</f>
        <v>0</v>
      </c>
      <c r="S1588" s="6">
        <f>R1588*('Τα Στοιχήματα μου'!E1588-1)</f>
        <v>0</v>
      </c>
      <c r="T1588" s="5">
        <f>SUM($S$23:S1588)/100+1</f>
        <v>1.4422218253259511</v>
      </c>
      <c r="U1588" s="6">
        <f>IF('Τα Στοιχήματα μου'!E1588&lt;&gt;0,(100-(Q1588*100)/100)/'Τα Στοιχήματα μου'!E1588,0)</f>
        <v>0</v>
      </c>
      <c r="V1588" s="6">
        <f>'Τα Στοιχήματα μου'!E1588*U1588</f>
        <v>0</v>
      </c>
      <c r="W1588" s="5">
        <f>IF('Τα Στοιχήματα μου'!E1588&lt;&gt;0,V1588/(100/I1588),W1587)</f>
        <v>1.4422218253259509</v>
      </c>
      <c r="X1588" s="7"/>
      <c r="Y1588" s="6">
        <f>COUNTIF('Τα Στοιχήματα μου'!$F$23:F1588,"W")+COUNTIF('Τα Στοιχήματα μου'!$F$23:F1588,"L")</f>
        <v>5</v>
      </c>
      <c r="Z1588" s="6">
        <f>COUNTIF('Τα Στοιχήματα μου'!$F$23:F1588,"W")</f>
        <v>3</v>
      </c>
      <c r="AA1588" s="4">
        <f>COUNTIF('Τα Στοιχήματα μου'!$F$23:F1588,"W")/(COUNTIF('Τα Στοιχήματα μου'!$F$23:F1588,"W")+COUNTIF('Τα Στοιχήματα μου'!$F$23:F1588,"L"))</f>
        <v>0.6</v>
      </c>
    </row>
    <row r="1589" spans="2:27">
      <c r="B1589" s="6">
        <f t="shared" si="24"/>
        <v>1567</v>
      </c>
      <c r="I1589" s="6">
        <f>I1588+1</f>
        <v>1567</v>
      </c>
      <c r="J1589" s="6">
        <f>'Τα Στοιχήματα μου'!D1589</f>
        <v>0</v>
      </c>
      <c r="K1589" s="6">
        <f>'Τα Στοιχήματα μου'!E1589</f>
        <v>0</v>
      </c>
      <c r="L1589" s="6">
        <f>'Τα Στοιχήματα μου'!F1589</f>
        <v>0</v>
      </c>
      <c r="M1589" s="7"/>
      <c r="N1589" s="5">
        <f>AVERAGE('Τα Στοιχήματα μου'!$E$23:E1589)</f>
        <v>2.956</v>
      </c>
      <c r="O1589" s="6" t="str">
        <f>IF('Τα Στοιχήματα μου'!E1589&lt;&gt;0,1/'Τα Στοιχήματα μου'!E1589,"")</f>
        <v/>
      </c>
      <c r="P1589" s="6">
        <f>SUM($O$23:O1589)</f>
        <v>3.4668730650154802</v>
      </c>
      <c r="Q1589" s="6">
        <f>(1-(1/P1589))*100</f>
        <v>71.155563493480983</v>
      </c>
      <c r="R1589" s="6">
        <f>IF('Τα Στοιχήματα μου'!E1589&lt;&gt;0,(100-($Q$1022*100)/100)/'Τα Στοιχήματα μου'!E1589,0)</f>
        <v>0</v>
      </c>
      <c r="S1589" s="6">
        <f>R1589*('Τα Στοιχήματα μου'!E1589-1)</f>
        <v>0</v>
      </c>
      <c r="T1589" s="5">
        <f>SUM($S$23:S1589)/100+1</f>
        <v>1.4422218253259511</v>
      </c>
      <c r="U1589" s="6">
        <f>IF('Τα Στοιχήματα μου'!E1589&lt;&gt;0,(100-(Q1589*100)/100)/'Τα Στοιχήματα μου'!E1589,0)</f>
        <v>0</v>
      </c>
      <c r="V1589" s="6">
        <f>'Τα Στοιχήματα μου'!E1589*U1589</f>
        <v>0</v>
      </c>
      <c r="W1589" s="5">
        <f>IF('Τα Στοιχήματα μου'!E1589&lt;&gt;0,V1589/(100/I1589),W1588)</f>
        <v>1.4422218253259509</v>
      </c>
      <c r="X1589" s="7"/>
      <c r="Y1589" s="6">
        <f>COUNTIF('Τα Στοιχήματα μου'!$F$23:F1589,"W")+COUNTIF('Τα Στοιχήματα μου'!$F$23:F1589,"L")</f>
        <v>5</v>
      </c>
      <c r="Z1589" s="6">
        <f>COUNTIF('Τα Στοιχήματα μου'!$F$23:F1589,"W")</f>
        <v>3</v>
      </c>
      <c r="AA1589" s="4">
        <f>COUNTIF('Τα Στοιχήματα μου'!$F$23:F1589,"W")/(COUNTIF('Τα Στοιχήματα μου'!$F$23:F1589,"W")+COUNTIF('Τα Στοιχήματα μου'!$F$23:F1589,"L"))</f>
        <v>0.6</v>
      </c>
    </row>
    <row r="1590" spans="2:27">
      <c r="B1590" s="6">
        <f t="shared" si="24"/>
        <v>1568</v>
      </c>
      <c r="I1590" s="6">
        <f>I1589+1</f>
        <v>1568</v>
      </c>
      <c r="J1590" s="6">
        <f>'Τα Στοιχήματα μου'!D1590</f>
        <v>0</v>
      </c>
      <c r="K1590" s="6">
        <f>'Τα Στοιχήματα μου'!E1590</f>
        <v>0</v>
      </c>
      <c r="L1590" s="6">
        <f>'Τα Στοιχήματα μου'!F1590</f>
        <v>0</v>
      </c>
      <c r="M1590" s="7"/>
      <c r="N1590" s="5">
        <f>AVERAGE('Τα Στοιχήματα μου'!$E$23:E1590)</f>
        <v>2.956</v>
      </c>
      <c r="O1590" s="6" t="str">
        <f>IF('Τα Στοιχήματα μου'!E1590&lt;&gt;0,1/'Τα Στοιχήματα μου'!E1590,"")</f>
        <v/>
      </c>
      <c r="P1590" s="6">
        <f>SUM($O$23:O1590)</f>
        <v>3.4668730650154802</v>
      </c>
      <c r="Q1590" s="6">
        <f>(1-(1/P1590))*100</f>
        <v>71.155563493480983</v>
      </c>
      <c r="R1590" s="6">
        <f>IF('Τα Στοιχήματα μου'!E1590&lt;&gt;0,(100-($Q$1022*100)/100)/'Τα Στοιχήματα μου'!E1590,0)</f>
        <v>0</v>
      </c>
      <c r="S1590" s="6">
        <f>R1590*('Τα Στοιχήματα μου'!E1590-1)</f>
        <v>0</v>
      </c>
      <c r="T1590" s="5">
        <f>SUM($S$23:S1590)/100+1</f>
        <v>1.4422218253259511</v>
      </c>
      <c r="U1590" s="6">
        <f>IF('Τα Στοιχήματα μου'!E1590&lt;&gt;0,(100-(Q1590*100)/100)/'Τα Στοιχήματα μου'!E1590,0)</f>
        <v>0</v>
      </c>
      <c r="V1590" s="6">
        <f>'Τα Στοιχήματα μου'!E1590*U1590</f>
        <v>0</v>
      </c>
      <c r="W1590" s="5">
        <f>IF('Τα Στοιχήματα μου'!E1590&lt;&gt;0,V1590/(100/I1590),W1589)</f>
        <v>1.4422218253259509</v>
      </c>
      <c r="X1590" s="7"/>
      <c r="Y1590" s="6">
        <f>COUNTIF('Τα Στοιχήματα μου'!$F$23:F1590,"W")+COUNTIF('Τα Στοιχήματα μου'!$F$23:F1590,"L")</f>
        <v>5</v>
      </c>
      <c r="Z1590" s="6">
        <f>COUNTIF('Τα Στοιχήματα μου'!$F$23:F1590,"W")</f>
        <v>3</v>
      </c>
      <c r="AA1590" s="4">
        <f>COUNTIF('Τα Στοιχήματα μου'!$F$23:F1590,"W")/(COUNTIF('Τα Στοιχήματα μου'!$F$23:F1590,"W")+COUNTIF('Τα Στοιχήματα μου'!$F$23:F1590,"L"))</f>
        <v>0.6</v>
      </c>
    </row>
    <row r="1591" spans="2:27">
      <c r="B1591" s="6">
        <f t="shared" si="24"/>
        <v>1569</v>
      </c>
      <c r="I1591" s="6">
        <f>I1590+1</f>
        <v>1569</v>
      </c>
      <c r="J1591" s="6">
        <f>'Τα Στοιχήματα μου'!D1591</f>
        <v>0</v>
      </c>
      <c r="K1591" s="6">
        <f>'Τα Στοιχήματα μου'!E1591</f>
        <v>0</v>
      </c>
      <c r="L1591" s="6">
        <f>'Τα Στοιχήματα μου'!F1591</f>
        <v>0</v>
      </c>
      <c r="M1591" s="7"/>
      <c r="N1591" s="5">
        <f>AVERAGE('Τα Στοιχήματα μου'!$E$23:E1591)</f>
        <v>2.956</v>
      </c>
      <c r="O1591" s="6" t="str">
        <f>IF('Τα Στοιχήματα μου'!E1591&lt;&gt;0,1/'Τα Στοιχήματα μου'!E1591,"")</f>
        <v/>
      </c>
      <c r="P1591" s="6">
        <f>SUM($O$23:O1591)</f>
        <v>3.4668730650154802</v>
      </c>
      <c r="Q1591" s="6">
        <f>(1-(1/P1591))*100</f>
        <v>71.155563493480983</v>
      </c>
      <c r="R1591" s="6">
        <f>IF('Τα Στοιχήματα μου'!E1591&lt;&gt;0,(100-($Q$1022*100)/100)/'Τα Στοιχήματα μου'!E1591,0)</f>
        <v>0</v>
      </c>
      <c r="S1591" s="6">
        <f>R1591*('Τα Στοιχήματα μου'!E1591-1)</f>
        <v>0</v>
      </c>
      <c r="T1591" s="5">
        <f>SUM($S$23:S1591)/100+1</f>
        <v>1.4422218253259511</v>
      </c>
      <c r="U1591" s="6">
        <f>IF('Τα Στοιχήματα μου'!E1591&lt;&gt;0,(100-(Q1591*100)/100)/'Τα Στοιχήματα μου'!E1591,0)</f>
        <v>0</v>
      </c>
      <c r="V1591" s="6">
        <f>'Τα Στοιχήματα μου'!E1591*U1591</f>
        <v>0</v>
      </c>
      <c r="W1591" s="5">
        <f>IF('Τα Στοιχήματα μου'!E1591&lt;&gt;0,V1591/(100/I1591),W1590)</f>
        <v>1.4422218253259509</v>
      </c>
      <c r="X1591" s="7"/>
      <c r="Y1591" s="6">
        <f>COUNTIF('Τα Στοιχήματα μου'!$F$23:F1591,"W")+COUNTIF('Τα Στοιχήματα μου'!$F$23:F1591,"L")</f>
        <v>5</v>
      </c>
      <c r="Z1591" s="6">
        <f>COUNTIF('Τα Στοιχήματα μου'!$F$23:F1591,"W")</f>
        <v>3</v>
      </c>
      <c r="AA1591" s="4">
        <f>COUNTIF('Τα Στοιχήματα μου'!$F$23:F1591,"W")/(COUNTIF('Τα Στοιχήματα μου'!$F$23:F1591,"W")+COUNTIF('Τα Στοιχήματα μου'!$F$23:F1591,"L"))</f>
        <v>0.6</v>
      </c>
    </row>
    <row r="1592" spans="2:27">
      <c r="B1592" s="6">
        <f t="shared" si="24"/>
        <v>1570</v>
      </c>
      <c r="I1592" s="6">
        <f>I1591+1</f>
        <v>1570</v>
      </c>
      <c r="J1592" s="6">
        <f>'Τα Στοιχήματα μου'!D1592</f>
        <v>0</v>
      </c>
      <c r="K1592" s="6">
        <f>'Τα Στοιχήματα μου'!E1592</f>
        <v>0</v>
      </c>
      <c r="L1592" s="6">
        <f>'Τα Στοιχήματα μου'!F1592</f>
        <v>0</v>
      </c>
      <c r="M1592" s="7"/>
      <c r="N1592" s="5">
        <f>AVERAGE('Τα Στοιχήματα μου'!$E$23:E1592)</f>
        <v>2.956</v>
      </c>
      <c r="O1592" s="6" t="str">
        <f>IF('Τα Στοιχήματα μου'!E1592&lt;&gt;0,1/'Τα Στοιχήματα μου'!E1592,"")</f>
        <v/>
      </c>
      <c r="P1592" s="6">
        <f>SUM($O$23:O1592)</f>
        <v>3.4668730650154802</v>
      </c>
      <c r="Q1592" s="6">
        <f>(1-(1/P1592))*100</f>
        <v>71.155563493480983</v>
      </c>
      <c r="R1592" s="6">
        <f>IF('Τα Στοιχήματα μου'!E1592&lt;&gt;0,(100-($Q$1022*100)/100)/'Τα Στοιχήματα μου'!E1592,0)</f>
        <v>0</v>
      </c>
      <c r="S1592" s="6">
        <f>R1592*('Τα Στοιχήματα μου'!E1592-1)</f>
        <v>0</v>
      </c>
      <c r="T1592" s="5">
        <f>SUM($S$23:S1592)/100+1</f>
        <v>1.4422218253259511</v>
      </c>
      <c r="U1592" s="6">
        <f>IF('Τα Στοιχήματα μου'!E1592&lt;&gt;0,(100-(Q1592*100)/100)/'Τα Στοιχήματα μου'!E1592,0)</f>
        <v>0</v>
      </c>
      <c r="V1592" s="6">
        <f>'Τα Στοιχήματα μου'!E1592*U1592</f>
        <v>0</v>
      </c>
      <c r="W1592" s="5">
        <f>IF('Τα Στοιχήματα μου'!E1592&lt;&gt;0,V1592/(100/I1592),W1591)</f>
        <v>1.4422218253259509</v>
      </c>
      <c r="X1592" s="7"/>
      <c r="Y1592" s="6">
        <f>COUNTIF('Τα Στοιχήματα μου'!$F$23:F1592,"W")+COUNTIF('Τα Στοιχήματα μου'!$F$23:F1592,"L")</f>
        <v>5</v>
      </c>
      <c r="Z1592" s="6">
        <f>COUNTIF('Τα Στοιχήματα μου'!$F$23:F1592,"W")</f>
        <v>3</v>
      </c>
      <c r="AA1592" s="4">
        <f>COUNTIF('Τα Στοιχήματα μου'!$F$23:F1592,"W")/(COUNTIF('Τα Στοιχήματα μου'!$F$23:F1592,"W")+COUNTIF('Τα Στοιχήματα μου'!$F$23:F1592,"L"))</f>
        <v>0.6</v>
      </c>
    </row>
    <row r="1593" spans="2:27">
      <c r="B1593" s="6">
        <f t="shared" si="24"/>
        <v>1571</v>
      </c>
      <c r="I1593" s="6">
        <f>I1592+1</f>
        <v>1571</v>
      </c>
      <c r="J1593" s="6">
        <f>'Τα Στοιχήματα μου'!D1593</f>
        <v>0</v>
      </c>
      <c r="K1593" s="6">
        <f>'Τα Στοιχήματα μου'!E1593</f>
        <v>0</v>
      </c>
      <c r="L1593" s="6">
        <f>'Τα Στοιχήματα μου'!F1593</f>
        <v>0</v>
      </c>
      <c r="M1593" s="7"/>
      <c r="N1593" s="5">
        <f>AVERAGE('Τα Στοιχήματα μου'!$E$23:E1593)</f>
        <v>2.956</v>
      </c>
      <c r="O1593" s="6" t="str">
        <f>IF('Τα Στοιχήματα μου'!E1593&lt;&gt;0,1/'Τα Στοιχήματα μου'!E1593,"")</f>
        <v/>
      </c>
      <c r="P1593" s="6">
        <f>SUM($O$23:O1593)</f>
        <v>3.4668730650154802</v>
      </c>
      <c r="Q1593" s="6">
        <f>(1-(1/P1593))*100</f>
        <v>71.155563493480983</v>
      </c>
      <c r="R1593" s="6">
        <f>IF('Τα Στοιχήματα μου'!E1593&lt;&gt;0,(100-($Q$1022*100)/100)/'Τα Στοιχήματα μου'!E1593,0)</f>
        <v>0</v>
      </c>
      <c r="S1593" s="6">
        <f>R1593*('Τα Στοιχήματα μου'!E1593-1)</f>
        <v>0</v>
      </c>
      <c r="T1593" s="5">
        <f>SUM($S$23:S1593)/100+1</f>
        <v>1.4422218253259511</v>
      </c>
      <c r="U1593" s="6">
        <f>IF('Τα Στοιχήματα μου'!E1593&lt;&gt;0,(100-(Q1593*100)/100)/'Τα Στοιχήματα μου'!E1593,0)</f>
        <v>0</v>
      </c>
      <c r="V1593" s="6">
        <f>'Τα Στοιχήματα μου'!E1593*U1593</f>
        <v>0</v>
      </c>
      <c r="W1593" s="5">
        <f>IF('Τα Στοιχήματα μου'!E1593&lt;&gt;0,V1593/(100/I1593),W1592)</f>
        <v>1.4422218253259509</v>
      </c>
      <c r="X1593" s="7"/>
      <c r="Y1593" s="6">
        <f>COUNTIF('Τα Στοιχήματα μου'!$F$23:F1593,"W")+COUNTIF('Τα Στοιχήματα μου'!$F$23:F1593,"L")</f>
        <v>5</v>
      </c>
      <c r="Z1593" s="6">
        <f>COUNTIF('Τα Στοιχήματα μου'!$F$23:F1593,"W")</f>
        <v>3</v>
      </c>
      <c r="AA1593" s="4">
        <f>COUNTIF('Τα Στοιχήματα μου'!$F$23:F1593,"W")/(COUNTIF('Τα Στοιχήματα μου'!$F$23:F1593,"W")+COUNTIF('Τα Στοιχήματα μου'!$F$23:F1593,"L"))</f>
        <v>0.6</v>
      </c>
    </row>
    <row r="1594" spans="2:27">
      <c r="B1594" s="6">
        <f t="shared" si="24"/>
        <v>1572</v>
      </c>
      <c r="I1594" s="6">
        <f>I1593+1</f>
        <v>1572</v>
      </c>
      <c r="J1594" s="6">
        <f>'Τα Στοιχήματα μου'!D1594</f>
        <v>0</v>
      </c>
      <c r="K1594" s="6">
        <f>'Τα Στοιχήματα μου'!E1594</f>
        <v>0</v>
      </c>
      <c r="L1594" s="6">
        <f>'Τα Στοιχήματα μου'!F1594</f>
        <v>0</v>
      </c>
      <c r="M1594" s="7"/>
      <c r="N1594" s="5">
        <f>AVERAGE('Τα Στοιχήματα μου'!$E$23:E1594)</f>
        <v>2.956</v>
      </c>
      <c r="O1594" s="6" t="str">
        <f>IF('Τα Στοιχήματα μου'!E1594&lt;&gt;0,1/'Τα Στοιχήματα μου'!E1594,"")</f>
        <v/>
      </c>
      <c r="P1594" s="6">
        <f>SUM($O$23:O1594)</f>
        <v>3.4668730650154802</v>
      </c>
      <c r="Q1594" s="6">
        <f>(1-(1/P1594))*100</f>
        <v>71.155563493480983</v>
      </c>
      <c r="R1594" s="6">
        <f>IF('Τα Στοιχήματα μου'!E1594&lt;&gt;0,(100-($Q$1022*100)/100)/'Τα Στοιχήματα μου'!E1594,0)</f>
        <v>0</v>
      </c>
      <c r="S1594" s="6">
        <f>R1594*('Τα Στοιχήματα μου'!E1594-1)</f>
        <v>0</v>
      </c>
      <c r="T1594" s="5">
        <f>SUM($S$23:S1594)/100+1</f>
        <v>1.4422218253259511</v>
      </c>
      <c r="U1594" s="6">
        <f>IF('Τα Στοιχήματα μου'!E1594&lt;&gt;0,(100-(Q1594*100)/100)/'Τα Στοιχήματα μου'!E1594,0)</f>
        <v>0</v>
      </c>
      <c r="V1594" s="6">
        <f>'Τα Στοιχήματα μου'!E1594*U1594</f>
        <v>0</v>
      </c>
      <c r="W1594" s="5">
        <f>IF('Τα Στοιχήματα μου'!E1594&lt;&gt;0,V1594/(100/I1594),W1593)</f>
        <v>1.4422218253259509</v>
      </c>
      <c r="X1594" s="7"/>
      <c r="Y1594" s="6">
        <f>COUNTIF('Τα Στοιχήματα μου'!$F$23:F1594,"W")+COUNTIF('Τα Στοιχήματα μου'!$F$23:F1594,"L")</f>
        <v>5</v>
      </c>
      <c r="Z1594" s="6">
        <f>COUNTIF('Τα Στοιχήματα μου'!$F$23:F1594,"W")</f>
        <v>3</v>
      </c>
      <c r="AA1594" s="4">
        <f>COUNTIF('Τα Στοιχήματα μου'!$F$23:F1594,"W")/(COUNTIF('Τα Στοιχήματα μου'!$F$23:F1594,"W")+COUNTIF('Τα Στοιχήματα μου'!$F$23:F1594,"L"))</f>
        <v>0.6</v>
      </c>
    </row>
    <row r="1595" spans="2:27">
      <c r="B1595" s="6">
        <f t="shared" si="24"/>
        <v>1573</v>
      </c>
      <c r="I1595" s="6">
        <f>I1594+1</f>
        <v>1573</v>
      </c>
      <c r="J1595" s="6">
        <f>'Τα Στοιχήματα μου'!D1595</f>
        <v>0</v>
      </c>
      <c r="K1595" s="6">
        <f>'Τα Στοιχήματα μου'!E1595</f>
        <v>0</v>
      </c>
      <c r="L1595" s="6">
        <f>'Τα Στοιχήματα μου'!F1595</f>
        <v>0</v>
      </c>
      <c r="M1595" s="7"/>
      <c r="N1595" s="5">
        <f>AVERAGE('Τα Στοιχήματα μου'!$E$23:E1595)</f>
        <v>2.956</v>
      </c>
      <c r="O1595" s="6" t="str">
        <f>IF('Τα Στοιχήματα μου'!E1595&lt;&gt;0,1/'Τα Στοιχήματα μου'!E1595,"")</f>
        <v/>
      </c>
      <c r="P1595" s="6">
        <f>SUM($O$23:O1595)</f>
        <v>3.4668730650154802</v>
      </c>
      <c r="Q1595" s="6">
        <f>(1-(1/P1595))*100</f>
        <v>71.155563493480983</v>
      </c>
      <c r="R1595" s="6">
        <f>IF('Τα Στοιχήματα μου'!E1595&lt;&gt;0,(100-($Q$1022*100)/100)/'Τα Στοιχήματα μου'!E1595,0)</f>
        <v>0</v>
      </c>
      <c r="S1595" s="6">
        <f>R1595*('Τα Στοιχήματα μου'!E1595-1)</f>
        <v>0</v>
      </c>
      <c r="T1595" s="5">
        <f>SUM($S$23:S1595)/100+1</f>
        <v>1.4422218253259511</v>
      </c>
      <c r="U1595" s="6">
        <f>IF('Τα Στοιχήματα μου'!E1595&lt;&gt;0,(100-(Q1595*100)/100)/'Τα Στοιχήματα μου'!E1595,0)</f>
        <v>0</v>
      </c>
      <c r="V1595" s="6">
        <f>'Τα Στοιχήματα μου'!E1595*U1595</f>
        <v>0</v>
      </c>
      <c r="W1595" s="5">
        <f>IF('Τα Στοιχήματα μου'!E1595&lt;&gt;0,V1595/(100/I1595),W1594)</f>
        <v>1.4422218253259509</v>
      </c>
      <c r="X1595" s="7"/>
      <c r="Y1595" s="6">
        <f>COUNTIF('Τα Στοιχήματα μου'!$F$23:F1595,"W")+COUNTIF('Τα Στοιχήματα μου'!$F$23:F1595,"L")</f>
        <v>5</v>
      </c>
      <c r="Z1595" s="6">
        <f>COUNTIF('Τα Στοιχήματα μου'!$F$23:F1595,"W")</f>
        <v>3</v>
      </c>
      <c r="AA1595" s="4">
        <f>COUNTIF('Τα Στοιχήματα μου'!$F$23:F1595,"W")/(COUNTIF('Τα Στοιχήματα μου'!$F$23:F1595,"W")+COUNTIF('Τα Στοιχήματα μου'!$F$23:F1595,"L"))</f>
        <v>0.6</v>
      </c>
    </row>
    <row r="1596" spans="2:27">
      <c r="B1596" s="6">
        <f t="shared" si="24"/>
        <v>1574</v>
      </c>
      <c r="I1596" s="6">
        <f>I1595+1</f>
        <v>1574</v>
      </c>
      <c r="J1596" s="6">
        <f>'Τα Στοιχήματα μου'!D1596</f>
        <v>0</v>
      </c>
      <c r="K1596" s="6">
        <f>'Τα Στοιχήματα μου'!E1596</f>
        <v>0</v>
      </c>
      <c r="L1596" s="6">
        <f>'Τα Στοιχήματα μου'!F1596</f>
        <v>0</v>
      </c>
      <c r="M1596" s="7"/>
      <c r="N1596" s="5">
        <f>AVERAGE('Τα Στοιχήματα μου'!$E$23:E1596)</f>
        <v>2.956</v>
      </c>
      <c r="O1596" s="6" t="str">
        <f>IF('Τα Στοιχήματα μου'!E1596&lt;&gt;0,1/'Τα Στοιχήματα μου'!E1596,"")</f>
        <v/>
      </c>
      <c r="P1596" s="6">
        <f>SUM($O$23:O1596)</f>
        <v>3.4668730650154802</v>
      </c>
      <c r="Q1596" s="6">
        <f>(1-(1/P1596))*100</f>
        <v>71.155563493480983</v>
      </c>
      <c r="R1596" s="6">
        <f>IF('Τα Στοιχήματα μου'!E1596&lt;&gt;0,(100-($Q$1022*100)/100)/'Τα Στοιχήματα μου'!E1596,0)</f>
        <v>0</v>
      </c>
      <c r="S1596" s="6">
        <f>R1596*('Τα Στοιχήματα μου'!E1596-1)</f>
        <v>0</v>
      </c>
      <c r="T1596" s="5">
        <f>SUM($S$23:S1596)/100+1</f>
        <v>1.4422218253259511</v>
      </c>
      <c r="U1596" s="6">
        <f>IF('Τα Στοιχήματα μου'!E1596&lt;&gt;0,(100-(Q1596*100)/100)/'Τα Στοιχήματα μου'!E1596,0)</f>
        <v>0</v>
      </c>
      <c r="V1596" s="6">
        <f>'Τα Στοιχήματα μου'!E1596*U1596</f>
        <v>0</v>
      </c>
      <c r="W1596" s="5">
        <f>IF('Τα Στοιχήματα μου'!E1596&lt;&gt;0,V1596/(100/I1596),W1595)</f>
        <v>1.4422218253259509</v>
      </c>
      <c r="X1596" s="7"/>
      <c r="Y1596" s="6">
        <f>COUNTIF('Τα Στοιχήματα μου'!$F$23:F1596,"W")+COUNTIF('Τα Στοιχήματα μου'!$F$23:F1596,"L")</f>
        <v>5</v>
      </c>
      <c r="Z1596" s="6">
        <f>COUNTIF('Τα Στοιχήματα μου'!$F$23:F1596,"W")</f>
        <v>3</v>
      </c>
      <c r="AA1596" s="4">
        <f>COUNTIF('Τα Στοιχήματα μου'!$F$23:F1596,"W")/(COUNTIF('Τα Στοιχήματα μου'!$F$23:F1596,"W")+COUNTIF('Τα Στοιχήματα μου'!$F$23:F1596,"L"))</f>
        <v>0.6</v>
      </c>
    </row>
    <row r="1597" spans="2:27">
      <c r="B1597" s="6">
        <f t="shared" si="24"/>
        <v>1575</v>
      </c>
      <c r="I1597" s="6">
        <f>I1596+1</f>
        <v>1575</v>
      </c>
      <c r="J1597" s="6">
        <f>'Τα Στοιχήματα μου'!D1597</f>
        <v>0</v>
      </c>
      <c r="K1597" s="6">
        <f>'Τα Στοιχήματα μου'!E1597</f>
        <v>0</v>
      </c>
      <c r="L1597" s="6">
        <f>'Τα Στοιχήματα μου'!F1597</f>
        <v>0</v>
      </c>
      <c r="M1597" s="7"/>
      <c r="N1597" s="5">
        <f>AVERAGE('Τα Στοιχήματα μου'!$E$23:E1597)</f>
        <v>2.956</v>
      </c>
      <c r="O1597" s="6" t="str">
        <f>IF('Τα Στοιχήματα μου'!E1597&lt;&gt;0,1/'Τα Στοιχήματα μου'!E1597,"")</f>
        <v/>
      </c>
      <c r="P1597" s="6">
        <f>SUM($O$23:O1597)</f>
        <v>3.4668730650154802</v>
      </c>
      <c r="Q1597" s="6">
        <f>(1-(1/P1597))*100</f>
        <v>71.155563493480983</v>
      </c>
      <c r="R1597" s="6">
        <f>IF('Τα Στοιχήματα μου'!E1597&lt;&gt;0,(100-($Q$1022*100)/100)/'Τα Στοιχήματα μου'!E1597,0)</f>
        <v>0</v>
      </c>
      <c r="S1597" s="6">
        <f>R1597*('Τα Στοιχήματα μου'!E1597-1)</f>
        <v>0</v>
      </c>
      <c r="T1597" s="5">
        <f>SUM($S$23:S1597)/100+1</f>
        <v>1.4422218253259511</v>
      </c>
      <c r="U1597" s="6">
        <f>IF('Τα Στοιχήματα μου'!E1597&lt;&gt;0,(100-(Q1597*100)/100)/'Τα Στοιχήματα μου'!E1597,0)</f>
        <v>0</v>
      </c>
      <c r="V1597" s="6">
        <f>'Τα Στοιχήματα μου'!E1597*U1597</f>
        <v>0</v>
      </c>
      <c r="W1597" s="5">
        <f>IF('Τα Στοιχήματα μου'!E1597&lt;&gt;0,V1597/(100/I1597),W1596)</f>
        <v>1.4422218253259509</v>
      </c>
      <c r="X1597" s="7"/>
      <c r="Y1597" s="6">
        <f>COUNTIF('Τα Στοιχήματα μου'!$F$23:F1597,"W")+COUNTIF('Τα Στοιχήματα μου'!$F$23:F1597,"L")</f>
        <v>5</v>
      </c>
      <c r="Z1597" s="6">
        <f>COUNTIF('Τα Στοιχήματα μου'!$F$23:F1597,"W")</f>
        <v>3</v>
      </c>
      <c r="AA1597" s="4">
        <f>COUNTIF('Τα Στοιχήματα μου'!$F$23:F1597,"W")/(COUNTIF('Τα Στοιχήματα μου'!$F$23:F1597,"W")+COUNTIF('Τα Στοιχήματα μου'!$F$23:F1597,"L"))</f>
        <v>0.6</v>
      </c>
    </row>
    <row r="1598" spans="2:27">
      <c r="B1598" s="6">
        <f t="shared" si="24"/>
        <v>1576</v>
      </c>
      <c r="I1598" s="6">
        <f>I1597+1</f>
        <v>1576</v>
      </c>
      <c r="J1598" s="6">
        <f>'Τα Στοιχήματα μου'!D1598</f>
        <v>0</v>
      </c>
      <c r="K1598" s="6">
        <f>'Τα Στοιχήματα μου'!E1598</f>
        <v>0</v>
      </c>
      <c r="L1598" s="6">
        <f>'Τα Στοιχήματα μου'!F1598</f>
        <v>0</v>
      </c>
      <c r="M1598" s="7"/>
      <c r="N1598" s="5">
        <f>AVERAGE('Τα Στοιχήματα μου'!$E$23:E1598)</f>
        <v>2.956</v>
      </c>
      <c r="O1598" s="6" t="str">
        <f>IF('Τα Στοιχήματα μου'!E1598&lt;&gt;0,1/'Τα Στοιχήματα μου'!E1598,"")</f>
        <v/>
      </c>
      <c r="P1598" s="6">
        <f>SUM($O$23:O1598)</f>
        <v>3.4668730650154802</v>
      </c>
      <c r="Q1598" s="6">
        <f>(1-(1/P1598))*100</f>
        <v>71.155563493480983</v>
      </c>
      <c r="R1598" s="6">
        <f>IF('Τα Στοιχήματα μου'!E1598&lt;&gt;0,(100-($Q$1022*100)/100)/'Τα Στοιχήματα μου'!E1598,0)</f>
        <v>0</v>
      </c>
      <c r="S1598" s="6">
        <f>R1598*('Τα Στοιχήματα μου'!E1598-1)</f>
        <v>0</v>
      </c>
      <c r="T1598" s="5">
        <f>SUM($S$23:S1598)/100+1</f>
        <v>1.4422218253259511</v>
      </c>
      <c r="U1598" s="6">
        <f>IF('Τα Στοιχήματα μου'!E1598&lt;&gt;0,(100-(Q1598*100)/100)/'Τα Στοιχήματα μου'!E1598,0)</f>
        <v>0</v>
      </c>
      <c r="V1598" s="6">
        <f>'Τα Στοιχήματα μου'!E1598*U1598</f>
        <v>0</v>
      </c>
      <c r="W1598" s="5">
        <f>IF('Τα Στοιχήματα μου'!E1598&lt;&gt;0,V1598/(100/I1598),W1597)</f>
        <v>1.4422218253259509</v>
      </c>
      <c r="X1598" s="7"/>
      <c r="Y1598" s="6">
        <f>COUNTIF('Τα Στοιχήματα μου'!$F$23:F1598,"W")+COUNTIF('Τα Στοιχήματα μου'!$F$23:F1598,"L")</f>
        <v>5</v>
      </c>
      <c r="Z1598" s="6">
        <f>COUNTIF('Τα Στοιχήματα μου'!$F$23:F1598,"W")</f>
        <v>3</v>
      </c>
      <c r="AA1598" s="4">
        <f>COUNTIF('Τα Στοιχήματα μου'!$F$23:F1598,"W")/(COUNTIF('Τα Στοιχήματα μου'!$F$23:F1598,"W")+COUNTIF('Τα Στοιχήματα μου'!$F$23:F1598,"L"))</f>
        <v>0.6</v>
      </c>
    </row>
    <row r="1599" spans="2:27">
      <c r="B1599" s="6">
        <f t="shared" si="24"/>
        <v>1577</v>
      </c>
      <c r="I1599" s="6">
        <f>I1598+1</f>
        <v>1577</v>
      </c>
      <c r="J1599" s="6">
        <f>'Τα Στοιχήματα μου'!D1599</f>
        <v>0</v>
      </c>
      <c r="K1599" s="6">
        <f>'Τα Στοιχήματα μου'!E1599</f>
        <v>0</v>
      </c>
      <c r="L1599" s="6">
        <f>'Τα Στοιχήματα μου'!F1599</f>
        <v>0</v>
      </c>
      <c r="M1599" s="7"/>
      <c r="N1599" s="5">
        <f>AVERAGE('Τα Στοιχήματα μου'!$E$23:E1599)</f>
        <v>2.956</v>
      </c>
      <c r="O1599" s="6" t="str">
        <f>IF('Τα Στοιχήματα μου'!E1599&lt;&gt;0,1/'Τα Στοιχήματα μου'!E1599,"")</f>
        <v/>
      </c>
      <c r="P1599" s="6">
        <f>SUM($O$23:O1599)</f>
        <v>3.4668730650154802</v>
      </c>
      <c r="Q1599" s="6">
        <f>(1-(1/P1599))*100</f>
        <v>71.155563493480983</v>
      </c>
      <c r="R1599" s="6">
        <f>IF('Τα Στοιχήματα μου'!E1599&lt;&gt;0,(100-($Q$1022*100)/100)/'Τα Στοιχήματα μου'!E1599,0)</f>
        <v>0</v>
      </c>
      <c r="S1599" s="6">
        <f>R1599*('Τα Στοιχήματα μου'!E1599-1)</f>
        <v>0</v>
      </c>
      <c r="T1599" s="5">
        <f>SUM($S$23:S1599)/100+1</f>
        <v>1.4422218253259511</v>
      </c>
      <c r="U1599" s="6">
        <f>IF('Τα Στοιχήματα μου'!E1599&lt;&gt;0,(100-(Q1599*100)/100)/'Τα Στοιχήματα μου'!E1599,0)</f>
        <v>0</v>
      </c>
      <c r="V1599" s="6">
        <f>'Τα Στοιχήματα μου'!E1599*U1599</f>
        <v>0</v>
      </c>
      <c r="W1599" s="5">
        <f>IF('Τα Στοιχήματα μου'!E1599&lt;&gt;0,V1599/(100/I1599),W1598)</f>
        <v>1.4422218253259509</v>
      </c>
      <c r="X1599" s="7"/>
      <c r="Y1599" s="6">
        <f>COUNTIF('Τα Στοιχήματα μου'!$F$23:F1599,"W")+COUNTIF('Τα Στοιχήματα μου'!$F$23:F1599,"L")</f>
        <v>5</v>
      </c>
      <c r="Z1599" s="6">
        <f>COUNTIF('Τα Στοιχήματα μου'!$F$23:F1599,"W")</f>
        <v>3</v>
      </c>
      <c r="AA1599" s="4">
        <f>COUNTIF('Τα Στοιχήματα μου'!$F$23:F1599,"W")/(COUNTIF('Τα Στοιχήματα μου'!$F$23:F1599,"W")+COUNTIF('Τα Στοιχήματα μου'!$F$23:F1599,"L"))</f>
        <v>0.6</v>
      </c>
    </row>
    <row r="1600" spans="2:27">
      <c r="B1600" s="6">
        <f t="shared" si="24"/>
        <v>1578</v>
      </c>
      <c r="I1600" s="6">
        <f>I1599+1</f>
        <v>1578</v>
      </c>
      <c r="J1600" s="6">
        <f>'Τα Στοιχήματα μου'!D1600</f>
        <v>0</v>
      </c>
      <c r="K1600" s="6">
        <f>'Τα Στοιχήματα μου'!E1600</f>
        <v>0</v>
      </c>
      <c r="L1600" s="6">
        <f>'Τα Στοιχήματα μου'!F1600</f>
        <v>0</v>
      </c>
      <c r="M1600" s="7"/>
      <c r="N1600" s="5">
        <f>AVERAGE('Τα Στοιχήματα μου'!$E$23:E1600)</f>
        <v>2.956</v>
      </c>
      <c r="O1600" s="6" t="str">
        <f>IF('Τα Στοιχήματα μου'!E1600&lt;&gt;0,1/'Τα Στοιχήματα μου'!E1600,"")</f>
        <v/>
      </c>
      <c r="P1600" s="6">
        <f>SUM($O$23:O1600)</f>
        <v>3.4668730650154802</v>
      </c>
      <c r="Q1600" s="6">
        <f>(1-(1/P1600))*100</f>
        <v>71.155563493480983</v>
      </c>
      <c r="R1600" s="6">
        <f>IF('Τα Στοιχήματα μου'!E1600&lt;&gt;0,(100-($Q$1022*100)/100)/'Τα Στοιχήματα μου'!E1600,0)</f>
        <v>0</v>
      </c>
      <c r="S1600" s="6">
        <f>R1600*('Τα Στοιχήματα μου'!E1600-1)</f>
        <v>0</v>
      </c>
      <c r="T1600" s="5">
        <f>SUM($S$23:S1600)/100+1</f>
        <v>1.4422218253259511</v>
      </c>
      <c r="U1600" s="6">
        <f>IF('Τα Στοιχήματα μου'!E1600&lt;&gt;0,(100-(Q1600*100)/100)/'Τα Στοιχήματα μου'!E1600,0)</f>
        <v>0</v>
      </c>
      <c r="V1600" s="6">
        <f>'Τα Στοιχήματα μου'!E1600*U1600</f>
        <v>0</v>
      </c>
      <c r="W1600" s="5">
        <f>IF('Τα Στοιχήματα μου'!E1600&lt;&gt;0,V1600/(100/I1600),W1599)</f>
        <v>1.4422218253259509</v>
      </c>
      <c r="X1600" s="7"/>
      <c r="Y1600" s="6">
        <f>COUNTIF('Τα Στοιχήματα μου'!$F$23:F1600,"W")+COUNTIF('Τα Στοιχήματα μου'!$F$23:F1600,"L")</f>
        <v>5</v>
      </c>
      <c r="Z1600" s="6">
        <f>COUNTIF('Τα Στοιχήματα μου'!$F$23:F1600,"W")</f>
        <v>3</v>
      </c>
      <c r="AA1600" s="4">
        <f>COUNTIF('Τα Στοιχήματα μου'!$F$23:F1600,"W")/(COUNTIF('Τα Στοιχήματα μου'!$F$23:F1600,"W")+COUNTIF('Τα Στοιχήματα μου'!$F$23:F1600,"L"))</f>
        <v>0.6</v>
      </c>
    </row>
    <row r="1601" spans="2:27">
      <c r="B1601" s="6">
        <f t="shared" si="24"/>
        <v>1579</v>
      </c>
      <c r="I1601" s="6">
        <f>I1600+1</f>
        <v>1579</v>
      </c>
      <c r="J1601" s="6">
        <f>'Τα Στοιχήματα μου'!D1601</f>
        <v>0</v>
      </c>
      <c r="K1601" s="6">
        <f>'Τα Στοιχήματα μου'!E1601</f>
        <v>0</v>
      </c>
      <c r="L1601" s="6">
        <f>'Τα Στοιχήματα μου'!F1601</f>
        <v>0</v>
      </c>
      <c r="M1601" s="7"/>
      <c r="N1601" s="5">
        <f>AVERAGE('Τα Στοιχήματα μου'!$E$23:E1601)</f>
        <v>2.956</v>
      </c>
      <c r="O1601" s="6" t="str">
        <f>IF('Τα Στοιχήματα μου'!E1601&lt;&gt;0,1/'Τα Στοιχήματα μου'!E1601,"")</f>
        <v/>
      </c>
      <c r="P1601" s="6">
        <f>SUM($O$23:O1601)</f>
        <v>3.4668730650154802</v>
      </c>
      <c r="Q1601" s="6">
        <f>(1-(1/P1601))*100</f>
        <v>71.155563493480983</v>
      </c>
      <c r="R1601" s="6">
        <f>IF('Τα Στοιχήματα μου'!E1601&lt;&gt;0,(100-($Q$1022*100)/100)/'Τα Στοιχήματα μου'!E1601,0)</f>
        <v>0</v>
      </c>
      <c r="S1601" s="6">
        <f>R1601*('Τα Στοιχήματα μου'!E1601-1)</f>
        <v>0</v>
      </c>
      <c r="T1601" s="5">
        <f>SUM($S$23:S1601)/100+1</f>
        <v>1.4422218253259511</v>
      </c>
      <c r="U1601" s="6">
        <f>IF('Τα Στοιχήματα μου'!E1601&lt;&gt;0,(100-(Q1601*100)/100)/'Τα Στοιχήματα μου'!E1601,0)</f>
        <v>0</v>
      </c>
      <c r="V1601" s="6">
        <f>'Τα Στοιχήματα μου'!E1601*U1601</f>
        <v>0</v>
      </c>
      <c r="W1601" s="5">
        <f>IF('Τα Στοιχήματα μου'!E1601&lt;&gt;0,V1601/(100/I1601),W1600)</f>
        <v>1.4422218253259509</v>
      </c>
      <c r="X1601" s="7"/>
      <c r="Y1601" s="6">
        <f>COUNTIF('Τα Στοιχήματα μου'!$F$23:F1601,"W")+COUNTIF('Τα Στοιχήματα μου'!$F$23:F1601,"L")</f>
        <v>5</v>
      </c>
      <c r="Z1601" s="6">
        <f>COUNTIF('Τα Στοιχήματα μου'!$F$23:F1601,"W")</f>
        <v>3</v>
      </c>
      <c r="AA1601" s="4">
        <f>COUNTIF('Τα Στοιχήματα μου'!$F$23:F1601,"W")/(COUNTIF('Τα Στοιχήματα μου'!$F$23:F1601,"W")+COUNTIF('Τα Στοιχήματα μου'!$F$23:F1601,"L"))</f>
        <v>0.6</v>
      </c>
    </row>
    <row r="1602" spans="2:27">
      <c r="B1602" s="6">
        <f t="shared" si="24"/>
        <v>1580</v>
      </c>
      <c r="I1602" s="6">
        <f>I1601+1</f>
        <v>1580</v>
      </c>
      <c r="J1602" s="6">
        <f>'Τα Στοιχήματα μου'!D1602</f>
        <v>0</v>
      </c>
      <c r="K1602" s="6">
        <f>'Τα Στοιχήματα μου'!E1602</f>
        <v>0</v>
      </c>
      <c r="L1602" s="6">
        <f>'Τα Στοιχήματα μου'!F1602</f>
        <v>0</v>
      </c>
      <c r="M1602" s="7"/>
      <c r="N1602" s="5">
        <f>AVERAGE('Τα Στοιχήματα μου'!$E$23:E1602)</f>
        <v>2.956</v>
      </c>
      <c r="O1602" s="6" t="str">
        <f>IF('Τα Στοιχήματα μου'!E1602&lt;&gt;0,1/'Τα Στοιχήματα μου'!E1602,"")</f>
        <v/>
      </c>
      <c r="P1602" s="6">
        <f>SUM($O$23:O1602)</f>
        <v>3.4668730650154802</v>
      </c>
      <c r="Q1602" s="6">
        <f>(1-(1/P1602))*100</f>
        <v>71.155563493480983</v>
      </c>
      <c r="R1602" s="6">
        <f>IF('Τα Στοιχήματα μου'!E1602&lt;&gt;0,(100-($Q$1022*100)/100)/'Τα Στοιχήματα μου'!E1602,0)</f>
        <v>0</v>
      </c>
      <c r="S1602" s="6">
        <f>R1602*('Τα Στοιχήματα μου'!E1602-1)</f>
        <v>0</v>
      </c>
      <c r="T1602" s="5">
        <f>SUM($S$23:S1602)/100+1</f>
        <v>1.4422218253259511</v>
      </c>
      <c r="U1602" s="6">
        <f>IF('Τα Στοιχήματα μου'!E1602&lt;&gt;0,(100-(Q1602*100)/100)/'Τα Στοιχήματα μου'!E1602,0)</f>
        <v>0</v>
      </c>
      <c r="V1602" s="6">
        <f>'Τα Στοιχήματα μου'!E1602*U1602</f>
        <v>0</v>
      </c>
      <c r="W1602" s="5">
        <f>IF('Τα Στοιχήματα μου'!E1602&lt;&gt;0,V1602/(100/I1602),W1601)</f>
        <v>1.4422218253259509</v>
      </c>
      <c r="X1602" s="7"/>
      <c r="Y1602" s="6">
        <f>COUNTIF('Τα Στοιχήματα μου'!$F$23:F1602,"W")+COUNTIF('Τα Στοιχήματα μου'!$F$23:F1602,"L")</f>
        <v>5</v>
      </c>
      <c r="Z1602" s="6">
        <f>COUNTIF('Τα Στοιχήματα μου'!$F$23:F1602,"W")</f>
        <v>3</v>
      </c>
      <c r="AA1602" s="4">
        <f>COUNTIF('Τα Στοιχήματα μου'!$F$23:F1602,"W")/(COUNTIF('Τα Στοιχήματα μου'!$F$23:F1602,"W")+COUNTIF('Τα Στοιχήματα μου'!$F$23:F1602,"L"))</f>
        <v>0.6</v>
      </c>
    </row>
    <row r="1603" spans="2:27">
      <c r="B1603" s="6">
        <f t="shared" si="24"/>
        <v>1581</v>
      </c>
      <c r="I1603" s="6">
        <f>I1602+1</f>
        <v>1581</v>
      </c>
      <c r="J1603" s="6">
        <f>'Τα Στοιχήματα μου'!D1603</f>
        <v>0</v>
      </c>
      <c r="K1603" s="6">
        <f>'Τα Στοιχήματα μου'!E1603</f>
        <v>0</v>
      </c>
      <c r="L1603" s="6">
        <f>'Τα Στοιχήματα μου'!F1603</f>
        <v>0</v>
      </c>
      <c r="M1603" s="7"/>
      <c r="N1603" s="5">
        <f>AVERAGE('Τα Στοιχήματα μου'!$E$23:E1603)</f>
        <v>2.956</v>
      </c>
      <c r="O1603" s="6" t="str">
        <f>IF('Τα Στοιχήματα μου'!E1603&lt;&gt;0,1/'Τα Στοιχήματα μου'!E1603,"")</f>
        <v/>
      </c>
      <c r="P1603" s="6">
        <f>SUM($O$23:O1603)</f>
        <v>3.4668730650154802</v>
      </c>
      <c r="Q1603" s="6">
        <f>(1-(1/P1603))*100</f>
        <v>71.155563493480983</v>
      </c>
      <c r="R1603" s="6">
        <f>IF('Τα Στοιχήματα μου'!E1603&lt;&gt;0,(100-($Q$1022*100)/100)/'Τα Στοιχήματα μου'!E1603,0)</f>
        <v>0</v>
      </c>
      <c r="S1603" s="6">
        <f>R1603*('Τα Στοιχήματα μου'!E1603-1)</f>
        <v>0</v>
      </c>
      <c r="T1603" s="5">
        <f>SUM($S$23:S1603)/100+1</f>
        <v>1.4422218253259511</v>
      </c>
      <c r="U1603" s="6">
        <f>IF('Τα Στοιχήματα μου'!E1603&lt;&gt;0,(100-(Q1603*100)/100)/'Τα Στοιχήματα μου'!E1603,0)</f>
        <v>0</v>
      </c>
      <c r="V1603" s="6">
        <f>'Τα Στοιχήματα μου'!E1603*U1603</f>
        <v>0</v>
      </c>
      <c r="W1603" s="5">
        <f>IF('Τα Στοιχήματα μου'!E1603&lt;&gt;0,V1603/(100/I1603),W1602)</f>
        <v>1.4422218253259509</v>
      </c>
      <c r="X1603" s="7"/>
      <c r="Y1603" s="6">
        <f>COUNTIF('Τα Στοιχήματα μου'!$F$23:F1603,"W")+COUNTIF('Τα Στοιχήματα μου'!$F$23:F1603,"L")</f>
        <v>5</v>
      </c>
      <c r="Z1603" s="6">
        <f>COUNTIF('Τα Στοιχήματα μου'!$F$23:F1603,"W")</f>
        <v>3</v>
      </c>
      <c r="AA1603" s="4">
        <f>COUNTIF('Τα Στοιχήματα μου'!$F$23:F1603,"W")/(COUNTIF('Τα Στοιχήματα μου'!$F$23:F1603,"W")+COUNTIF('Τα Στοιχήματα μου'!$F$23:F1603,"L"))</f>
        <v>0.6</v>
      </c>
    </row>
    <row r="1604" spans="2:27">
      <c r="B1604" s="6">
        <f t="shared" si="24"/>
        <v>1582</v>
      </c>
      <c r="I1604" s="6">
        <f>I1603+1</f>
        <v>1582</v>
      </c>
      <c r="J1604" s="6">
        <f>'Τα Στοιχήματα μου'!D1604</f>
        <v>0</v>
      </c>
      <c r="K1604" s="6">
        <f>'Τα Στοιχήματα μου'!E1604</f>
        <v>0</v>
      </c>
      <c r="L1604" s="6">
        <f>'Τα Στοιχήματα μου'!F1604</f>
        <v>0</v>
      </c>
      <c r="M1604" s="7"/>
      <c r="N1604" s="5">
        <f>AVERAGE('Τα Στοιχήματα μου'!$E$23:E1604)</f>
        <v>2.956</v>
      </c>
      <c r="O1604" s="6" t="str">
        <f>IF('Τα Στοιχήματα μου'!E1604&lt;&gt;0,1/'Τα Στοιχήματα μου'!E1604,"")</f>
        <v/>
      </c>
      <c r="P1604" s="6">
        <f>SUM($O$23:O1604)</f>
        <v>3.4668730650154802</v>
      </c>
      <c r="Q1604" s="6">
        <f>(1-(1/P1604))*100</f>
        <v>71.155563493480983</v>
      </c>
      <c r="R1604" s="6">
        <f>IF('Τα Στοιχήματα μου'!E1604&lt;&gt;0,(100-($Q$1022*100)/100)/'Τα Στοιχήματα μου'!E1604,0)</f>
        <v>0</v>
      </c>
      <c r="S1604" s="6">
        <f>R1604*('Τα Στοιχήματα μου'!E1604-1)</f>
        <v>0</v>
      </c>
      <c r="T1604" s="5">
        <f>SUM($S$23:S1604)/100+1</f>
        <v>1.4422218253259511</v>
      </c>
      <c r="U1604" s="6">
        <f>IF('Τα Στοιχήματα μου'!E1604&lt;&gt;0,(100-(Q1604*100)/100)/'Τα Στοιχήματα μου'!E1604,0)</f>
        <v>0</v>
      </c>
      <c r="V1604" s="6">
        <f>'Τα Στοιχήματα μου'!E1604*U1604</f>
        <v>0</v>
      </c>
      <c r="W1604" s="5">
        <f>IF('Τα Στοιχήματα μου'!E1604&lt;&gt;0,V1604/(100/I1604),W1603)</f>
        <v>1.4422218253259509</v>
      </c>
      <c r="X1604" s="7"/>
      <c r="Y1604" s="6">
        <f>COUNTIF('Τα Στοιχήματα μου'!$F$23:F1604,"W")+COUNTIF('Τα Στοιχήματα μου'!$F$23:F1604,"L")</f>
        <v>5</v>
      </c>
      <c r="Z1604" s="6">
        <f>COUNTIF('Τα Στοιχήματα μου'!$F$23:F1604,"W")</f>
        <v>3</v>
      </c>
      <c r="AA1604" s="4">
        <f>COUNTIF('Τα Στοιχήματα μου'!$F$23:F1604,"W")/(COUNTIF('Τα Στοιχήματα μου'!$F$23:F1604,"W")+COUNTIF('Τα Στοιχήματα μου'!$F$23:F1604,"L"))</f>
        <v>0.6</v>
      </c>
    </row>
    <row r="1605" spans="2:27">
      <c r="B1605" s="6">
        <f t="shared" si="24"/>
        <v>1583</v>
      </c>
      <c r="I1605" s="6">
        <f>I1604+1</f>
        <v>1583</v>
      </c>
      <c r="J1605" s="6">
        <f>'Τα Στοιχήματα μου'!D1605</f>
        <v>0</v>
      </c>
      <c r="K1605" s="6">
        <f>'Τα Στοιχήματα μου'!E1605</f>
        <v>0</v>
      </c>
      <c r="L1605" s="6">
        <f>'Τα Στοιχήματα μου'!F1605</f>
        <v>0</v>
      </c>
      <c r="M1605" s="7"/>
      <c r="N1605" s="5">
        <f>AVERAGE('Τα Στοιχήματα μου'!$E$23:E1605)</f>
        <v>2.956</v>
      </c>
      <c r="O1605" s="6" t="str">
        <f>IF('Τα Στοιχήματα μου'!E1605&lt;&gt;0,1/'Τα Στοιχήματα μου'!E1605,"")</f>
        <v/>
      </c>
      <c r="P1605" s="6">
        <f>SUM($O$23:O1605)</f>
        <v>3.4668730650154802</v>
      </c>
      <c r="Q1605" s="6">
        <f>(1-(1/P1605))*100</f>
        <v>71.155563493480983</v>
      </c>
      <c r="R1605" s="6">
        <f>IF('Τα Στοιχήματα μου'!E1605&lt;&gt;0,(100-($Q$1022*100)/100)/'Τα Στοιχήματα μου'!E1605,0)</f>
        <v>0</v>
      </c>
      <c r="S1605" s="6">
        <f>R1605*('Τα Στοιχήματα μου'!E1605-1)</f>
        <v>0</v>
      </c>
      <c r="T1605" s="5">
        <f>SUM($S$23:S1605)/100+1</f>
        <v>1.4422218253259511</v>
      </c>
      <c r="U1605" s="6">
        <f>IF('Τα Στοιχήματα μου'!E1605&lt;&gt;0,(100-(Q1605*100)/100)/'Τα Στοιχήματα μου'!E1605,0)</f>
        <v>0</v>
      </c>
      <c r="V1605" s="6">
        <f>'Τα Στοιχήματα μου'!E1605*U1605</f>
        <v>0</v>
      </c>
      <c r="W1605" s="5">
        <f>IF('Τα Στοιχήματα μου'!E1605&lt;&gt;0,V1605/(100/I1605),W1604)</f>
        <v>1.4422218253259509</v>
      </c>
      <c r="X1605" s="7"/>
      <c r="Y1605" s="6">
        <f>COUNTIF('Τα Στοιχήματα μου'!$F$23:F1605,"W")+COUNTIF('Τα Στοιχήματα μου'!$F$23:F1605,"L")</f>
        <v>5</v>
      </c>
      <c r="Z1605" s="6">
        <f>COUNTIF('Τα Στοιχήματα μου'!$F$23:F1605,"W")</f>
        <v>3</v>
      </c>
      <c r="AA1605" s="4">
        <f>COUNTIF('Τα Στοιχήματα μου'!$F$23:F1605,"W")/(COUNTIF('Τα Στοιχήματα μου'!$F$23:F1605,"W")+COUNTIF('Τα Στοιχήματα μου'!$F$23:F1605,"L"))</f>
        <v>0.6</v>
      </c>
    </row>
    <row r="1606" spans="2:27">
      <c r="B1606" s="6">
        <f t="shared" si="24"/>
        <v>1584</v>
      </c>
      <c r="I1606" s="6">
        <f>I1605+1</f>
        <v>1584</v>
      </c>
      <c r="J1606" s="6">
        <f>'Τα Στοιχήματα μου'!D1606</f>
        <v>0</v>
      </c>
      <c r="K1606" s="6">
        <f>'Τα Στοιχήματα μου'!E1606</f>
        <v>0</v>
      </c>
      <c r="L1606" s="6">
        <f>'Τα Στοιχήματα μου'!F1606</f>
        <v>0</v>
      </c>
      <c r="M1606" s="7"/>
      <c r="N1606" s="5">
        <f>AVERAGE('Τα Στοιχήματα μου'!$E$23:E1606)</f>
        <v>2.956</v>
      </c>
      <c r="O1606" s="6" t="str">
        <f>IF('Τα Στοιχήματα μου'!E1606&lt;&gt;0,1/'Τα Στοιχήματα μου'!E1606,"")</f>
        <v/>
      </c>
      <c r="P1606" s="6">
        <f>SUM($O$23:O1606)</f>
        <v>3.4668730650154802</v>
      </c>
      <c r="Q1606" s="6">
        <f>(1-(1/P1606))*100</f>
        <v>71.155563493480983</v>
      </c>
      <c r="R1606" s="6">
        <f>IF('Τα Στοιχήματα μου'!E1606&lt;&gt;0,(100-($Q$1022*100)/100)/'Τα Στοιχήματα μου'!E1606,0)</f>
        <v>0</v>
      </c>
      <c r="S1606" s="6">
        <f>R1606*('Τα Στοιχήματα μου'!E1606-1)</f>
        <v>0</v>
      </c>
      <c r="T1606" s="5">
        <f>SUM($S$23:S1606)/100+1</f>
        <v>1.4422218253259511</v>
      </c>
      <c r="U1606" s="6">
        <f>IF('Τα Στοιχήματα μου'!E1606&lt;&gt;0,(100-(Q1606*100)/100)/'Τα Στοιχήματα μου'!E1606,0)</f>
        <v>0</v>
      </c>
      <c r="V1606" s="6">
        <f>'Τα Στοιχήματα μου'!E1606*U1606</f>
        <v>0</v>
      </c>
      <c r="W1606" s="5">
        <f>IF('Τα Στοιχήματα μου'!E1606&lt;&gt;0,V1606/(100/I1606),W1605)</f>
        <v>1.4422218253259509</v>
      </c>
      <c r="X1606" s="7"/>
      <c r="Y1606" s="6">
        <f>COUNTIF('Τα Στοιχήματα μου'!$F$23:F1606,"W")+COUNTIF('Τα Στοιχήματα μου'!$F$23:F1606,"L")</f>
        <v>5</v>
      </c>
      <c r="Z1606" s="6">
        <f>COUNTIF('Τα Στοιχήματα μου'!$F$23:F1606,"W")</f>
        <v>3</v>
      </c>
      <c r="AA1606" s="4">
        <f>COUNTIF('Τα Στοιχήματα μου'!$F$23:F1606,"W")/(COUNTIF('Τα Στοιχήματα μου'!$F$23:F1606,"W")+COUNTIF('Τα Στοιχήματα μου'!$F$23:F1606,"L"))</f>
        <v>0.6</v>
      </c>
    </row>
    <row r="1607" spans="2:27">
      <c r="B1607" s="6">
        <f t="shared" si="24"/>
        <v>1585</v>
      </c>
      <c r="I1607" s="6">
        <f>I1606+1</f>
        <v>1585</v>
      </c>
      <c r="J1607" s="6">
        <f>'Τα Στοιχήματα μου'!D1607</f>
        <v>0</v>
      </c>
      <c r="K1607" s="6">
        <f>'Τα Στοιχήματα μου'!E1607</f>
        <v>0</v>
      </c>
      <c r="L1607" s="6">
        <f>'Τα Στοιχήματα μου'!F1607</f>
        <v>0</v>
      </c>
      <c r="M1607" s="7"/>
      <c r="N1607" s="5">
        <f>AVERAGE('Τα Στοιχήματα μου'!$E$23:E1607)</f>
        <v>2.956</v>
      </c>
      <c r="O1607" s="6" t="str">
        <f>IF('Τα Στοιχήματα μου'!E1607&lt;&gt;0,1/'Τα Στοιχήματα μου'!E1607,"")</f>
        <v/>
      </c>
      <c r="P1607" s="6">
        <f>SUM($O$23:O1607)</f>
        <v>3.4668730650154802</v>
      </c>
      <c r="Q1607" s="6">
        <f>(1-(1/P1607))*100</f>
        <v>71.155563493480983</v>
      </c>
      <c r="R1607" s="6">
        <f>IF('Τα Στοιχήματα μου'!E1607&lt;&gt;0,(100-($Q$1022*100)/100)/'Τα Στοιχήματα μου'!E1607,0)</f>
        <v>0</v>
      </c>
      <c r="S1607" s="6">
        <f>R1607*('Τα Στοιχήματα μου'!E1607-1)</f>
        <v>0</v>
      </c>
      <c r="T1607" s="5">
        <f>SUM($S$23:S1607)/100+1</f>
        <v>1.4422218253259511</v>
      </c>
      <c r="U1607" s="6">
        <f>IF('Τα Στοιχήματα μου'!E1607&lt;&gt;0,(100-(Q1607*100)/100)/'Τα Στοιχήματα μου'!E1607,0)</f>
        <v>0</v>
      </c>
      <c r="V1607" s="6">
        <f>'Τα Στοιχήματα μου'!E1607*U1607</f>
        <v>0</v>
      </c>
      <c r="W1607" s="5">
        <f>IF('Τα Στοιχήματα μου'!E1607&lt;&gt;0,V1607/(100/I1607),W1606)</f>
        <v>1.4422218253259509</v>
      </c>
      <c r="X1607" s="7"/>
      <c r="Y1607" s="6">
        <f>COUNTIF('Τα Στοιχήματα μου'!$F$23:F1607,"W")+COUNTIF('Τα Στοιχήματα μου'!$F$23:F1607,"L")</f>
        <v>5</v>
      </c>
      <c r="Z1607" s="6">
        <f>COUNTIF('Τα Στοιχήματα μου'!$F$23:F1607,"W")</f>
        <v>3</v>
      </c>
      <c r="AA1607" s="4">
        <f>COUNTIF('Τα Στοιχήματα μου'!$F$23:F1607,"W")/(COUNTIF('Τα Στοιχήματα μου'!$F$23:F1607,"W")+COUNTIF('Τα Στοιχήματα μου'!$F$23:F1607,"L"))</f>
        <v>0.6</v>
      </c>
    </row>
    <row r="1608" spans="2:27">
      <c r="B1608" s="6">
        <f t="shared" si="24"/>
        <v>1586</v>
      </c>
      <c r="I1608" s="6">
        <f>I1607+1</f>
        <v>1586</v>
      </c>
      <c r="J1608" s="6">
        <f>'Τα Στοιχήματα μου'!D1608</f>
        <v>0</v>
      </c>
      <c r="K1608" s="6">
        <f>'Τα Στοιχήματα μου'!E1608</f>
        <v>0</v>
      </c>
      <c r="L1608" s="6">
        <f>'Τα Στοιχήματα μου'!F1608</f>
        <v>0</v>
      </c>
      <c r="M1608" s="7"/>
      <c r="N1608" s="5">
        <f>AVERAGE('Τα Στοιχήματα μου'!$E$23:E1608)</f>
        <v>2.956</v>
      </c>
      <c r="O1608" s="6" t="str">
        <f>IF('Τα Στοιχήματα μου'!E1608&lt;&gt;0,1/'Τα Στοιχήματα μου'!E1608,"")</f>
        <v/>
      </c>
      <c r="P1608" s="6">
        <f>SUM($O$23:O1608)</f>
        <v>3.4668730650154802</v>
      </c>
      <c r="Q1608" s="6">
        <f>(1-(1/P1608))*100</f>
        <v>71.155563493480983</v>
      </c>
      <c r="R1608" s="6">
        <f>IF('Τα Στοιχήματα μου'!E1608&lt;&gt;0,(100-($Q$1022*100)/100)/'Τα Στοιχήματα μου'!E1608,0)</f>
        <v>0</v>
      </c>
      <c r="S1608" s="6">
        <f>R1608*('Τα Στοιχήματα μου'!E1608-1)</f>
        <v>0</v>
      </c>
      <c r="T1608" s="5">
        <f>SUM($S$23:S1608)/100+1</f>
        <v>1.4422218253259511</v>
      </c>
      <c r="U1608" s="6">
        <f>IF('Τα Στοιχήματα μου'!E1608&lt;&gt;0,(100-(Q1608*100)/100)/'Τα Στοιχήματα μου'!E1608,0)</f>
        <v>0</v>
      </c>
      <c r="V1608" s="6">
        <f>'Τα Στοιχήματα μου'!E1608*U1608</f>
        <v>0</v>
      </c>
      <c r="W1608" s="5">
        <f>IF('Τα Στοιχήματα μου'!E1608&lt;&gt;0,V1608/(100/I1608),W1607)</f>
        <v>1.4422218253259509</v>
      </c>
      <c r="X1608" s="7"/>
      <c r="Y1608" s="6">
        <f>COUNTIF('Τα Στοιχήματα μου'!$F$23:F1608,"W")+COUNTIF('Τα Στοιχήματα μου'!$F$23:F1608,"L")</f>
        <v>5</v>
      </c>
      <c r="Z1608" s="6">
        <f>COUNTIF('Τα Στοιχήματα μου'!$F$23:F1608,"W")</f>
        <v>3</v>
      </c>
      <c r="AA1608" s="4">
        <f>COUNTIF('Τα Στοιχήματα μου'!$F$23:F1608,"W")/(COUNTIF('Τα Στοιχήματα μου'!$F$23:F1608,"W")+COUNTIF('Τα Στοιχήματα μου'!$F$23:F1608,"L"))</f>
        <v>0.6</v>
      </c>
    </row>
    <row r="1609" spans="2:27">
      <c r="B1609" s="6">
        <f t="shared" si="24"/>
        <v>1587</v>
      </c>
      <c r="I1609" s="6">
        <f>I1608+1</f>
        <v>1587</v>
      </c>
      <c r="J1609" s="6">
        <f>'Τα Στοιχήματα μου'!D1609</f>
        <v>0</v>
      </c>
      <c r="K1609" s="6">
        <f>'Τα Στοιχήματα μου'!E1609</f>
        <v>0</v>
      </c>
      <c r="L1609" s="6">
        <f>'Τα Στοιχήματα μου'!F1609</f>
        <v>0</v>
      </c>
      <c r="M1609" s="7"/>
      <c r="N1609" s="5">
        <f>AVERAGE('Τα Στοιχήματα μου'!$E$23:E1609)</f>
        <v>2.956</v>
      </c>
      <c r="O1609" s="6" t="str">
        <f>IF('Τα Στοιχήματα μου'!E1609&lt;&gt;0,1/'Τα Στοιχήματα μου'!E1609,"")</f>
        <v/>
      </c>
      <c r="P1609" s="6">
        <f>SUM($O$23:O1609)</f>
        <v>3.4668730650154802</v>
      </c>
      <c r="Q1609" s="6">
        <f>(1-(1/P1609))*100</f>
        <v>71.155563493480983</v>
      </c>
      <c r="R1609" s="6">
        <f>IF('Τα Στοιχήματα μου'!E1609&lt;&gt;0,(100-($Q$1022*100)/100)/'Τα Στοιχήματα μου'!E1609,0)</f>
        <v>0</v>
      </c>
      <c r="S1609" s="6">
        <f>R1609*('Τα Στοιχήματα μου'!E1609-1)</f>
        <v>0</v>
      </c>
      <c r="T1609" s="5">
        <f>SUM($S$23:S1609)/100+1</f>
        <v>1.4422218253259511</v>
      </c>
      <c r="U1609" s="6">
        <f>IF('Τα Στοιχήματα μου'!E1609&lt;&gt;0,(100-(Q1609*100)/100)/'Τα Στοιχήματα μου'!E1609,0)</f>
        <v>0</v>
      </c>
      <c r="V1609" s="6">
        <f>'Τα Στοιχήματα μου'!E1609*U1609</f>
        <v>0</v>
      </c>
      <c r="W1609" s="5">
        <f>IF('Τα Στοιχήματα μου'!E1609&lt;&gt;0,V1609/(100/I1609),W1608)</f>
        <v>1.4422218253259509</v>
      </c>
      <c r="X1609" s="7"/>
      <c r="Y1609" s="6">
        <f>COUNTIF('Τα Στοιχήματα μου'!$F$23:F1609,"W")+COUNTIF('Τα Στοιχήματα μου'!$F$23:F1609,"L")</f>
        <v>5</v>
      </c>
      <c r="Z1609" s="6">
        <f>COUNTIF('Τα Στοιχήματα μου'!$F$23:F1609,"W")</f>
        <v>3</v>
      </c>
      <c r="AA1609" s="4">
        <f>COUNTIF('Τα Στοιχήματα μου'!$F$23:F1609,"W")/(COUNTIF('Τα Στοιχήματα μου'!$F$23:F1609,"W")+COUNTIF('Τα Στοιχήματα μου'!$F$23:F1609,"L"))</f>
        <v>0.6</v>
      </c>
    </row>
    <row r="1610" spans="2:27">
      <c r="B1610" s="6">
        <f t="shared" si="24"/>
        <v>1588</v>
      </c>
      <c r="I1610" s="6">
        <f>I1609+1</f>
        <v>1588</v>
      </c>
      <c r="J1610" s="6">
        <f>'Τα Στοιχήματα μου'!D1610</f>
        <v>0</v>
      </c>
      <c r="K1610" s="6">
        <f>'Τα Στοιχήματα μου'!E1610</f>
        <v>0</v>
      </c>
      <c r="L1610" s="6">
        <f>'Τα Στοιχήματα μου'!F1610</f>
        <v>0</v>
      </c>
      <c r="M1610" s="7"/>
      <c r="N1610" s="5">
        <f>AVERAGE('Τα Στοιχήματα μου'!$E$23:E1610)</f>
        <v>2.956</v>
      </c>
      <c r="O1610" s="6" t="str">
        <f>IF('Τα Στοιχήματα μου'!E1610&lt;&gt;0,1/'Τα Στοιχήματα μου'!E1610,"")</f>
        <v/>
      </c>
      <c r="P1610" s="6">
        <f>SUM($O$23:O1610)</f>
        <v>3.4668730650154802</v>
      </c>
      <c r="Q1610" s="6">
        <f>(1-(1/P1610))*100</f>
        <v>71.155563493480983</v>
      </c>
      <c r="R1610" s="6">
        <f>IF('Τα Στοιχήματα μου'!E1610&lt;&gt;0,(100-($Q$1022*100)/100)/'Τα Στοιχήματα μου'!E1610,0)</f>
        <v>0</v>
      </c>
      <c r="S1610" s="6">
        <f>R1610*('Τα Στοιχήματα μου'!E1610-1)</f>
        <v>0</v>
      </c>
      <c r="T1610" s="5">
        <f>SUM($S$23:S1610)/100+1</f>
        <v>1.4422218253259511</v>
      </c>
      <c r="U1610" s="6">
        <f>IF('Τα Στοιχήματα μου'!E1610&lt;&gt;0,(100-(Q1610*100)/100)/'Τα Στοιχήματα μου'!E1610,0)</f>
        <v>0</v>
      </c>
      <c r="V1610" s="6">
        <f>'Τα Στοιχήματα μου'!E1610*U1610</f>
        <v>0</v>
      </c>
      <c r="W1610" s="5">
        <f>IF('Τα Στοιχήματα μου'!E1610&lt;&gt;0,V1610/(100/I1610),W1609)</f>
        <v>1.4422218253259509</v>
      </c>
      <c r="X1610" s="7"/>
      <c r="Y1610" s="6">
        <f>COUNTIF('Τα Στοιχήματα μου'!$F$23:F1610,"W")+COUNTIF('Τα Στοιχήματα μου'!$F$23:F1610,"L")</f>
        <v>5</v>
      </c>
      <c r="Z1610" s="6">
        <f>COUNTIF('Τα Στοιχήματα μου'!$F$23:F1610,"W")</f>
        <v>3</v>
      </c>
      <c r="AA1610" s="4">
        <f>COUNTIF('Τα Στοιχήματα μου'!$F$23:F1610,"W")/(COUNTIF('Τα Στοιχήματα μου'!$F$23:F1610,"W")+COUNTIF('Τα Στοιχήματα μου'!$F$23:F1610,"L"))</f>
        <v>0.6</v>
      </c>
    </row>
    <row r="1611" spans="2:27">
      <c r="B1611" s="6">
        <f t="shared" si="24"/>
        <v>1589</v>
      </c>
      <c r="I1611" s="6">
        <f>I1610+1</f>
        <v>1589</v>
      </c>
      <c r="J1611" s="6">
        <f>'Τα Στοιχήματα μου'!D1611</f>
        <v>0</v>
      </c>
      <c r="K1611" s="6">
        <f>'Τα Στοιχήματα μου'!E1611</f>
        <v>0</v>
      </c>
      <c r="L1611" s="6">
        <f>'Τα Στοιχήματα μου'!F1611</f>
        <v>0</v>
      </c>
      <c r="M1611" s="7"/>
      <c r="N1611" s="5">
        <f>AVERAGE('Τα Στοιχήματα μου'!$E$23:E1611)</f>
        <v>2.956</v>
      </c>
      <c r="O1611" s="6" t="str">
        <f>IF('Τα Στοιχήματα μου'!E1611&lt;&gt;0,1/'Τα Στοιχήματα μου'!E1611,"")</f>
        <v/>
      </c>
      <c r="P1611" s="6">
        <f>SUM($O$23:O1611)</f>
        <v>3.4668730650154802</v>
      </c>
      <c r="Q1611" s="6">
        <f>(1-(1/P1611))*100</f>
        <v>71.155563493480983</v>
      </c>
      <c r="R1611" s="6">
        <f>IF('Τα Στοιχήματα μου'!E1611&lt;&gt;0,(100-($Q$1022*100)/100)/'Τα Στοιχήματα μου'!E1611,0)</f>
        <v>0</v>
      </c>
      <c r="S1611" s="6">
        <f>R1611*('Τα Στοιχήματα μου'!E1611-1)</f>
        <v>0</v>
      </c>
      <c r="T1611" s="5">
        <f>SUM($S$23:S1611)/100+1</f>
        <v>1.4422218253259511</v>
      </c>
      <c r="U1611" s="6">
        <f>IF('Τα Στοιχήματα μου'!E1611&lt;&gt;0,(100-(Q1611*100)/100)/'Τα Στοιχήματα μου'!E1611,0)</f>
        <v>0</v>
      </c>
      <c r="V1611" s="6">
        <f>'Τα Στοιχήματα μου'!E1611*U1611</f>
        <v>0</v>
      </c>
      <c r="W1611" s="5">
        <f>IF('Τα Στοιχήματα μου'!E1611&lt;&gt;0,V1611/(100/I1611),W1610)</f>
        <v>1.4422218253259509</v>
      </c>
      <c r="X1611" s="7"/>
      <c r="Y1611" s="6">
        <f>COUNTIF('Τα Στοιχήματα μου'!$F$23:F1611,"W")+COUNTIF('Τα Στοιχήματα μου'!$F$23:F1611,"L")</f>
        <v>5</v>
      </c>
      <c r="Z1611" s="6">
        <f>COUNTIF('Τα Στοιχήματα μου'!$F$23:F1611,"W")</f>
        <v>3</v>
      </c>
      <c r="AA1611" s="4">
        <f>COUNTIF('Τα Στοιχήματα μου'!$F$23:F1611,"W")/(COUNTIF('Τα Στοιχήματα μου'!$F$23:F1611,"W")+COUNTIF('Τα Στοιχήματα μου'!$F$23:F1611,"L"))</f>
        <v>0.6</v>
      </c>
    </row>
    <row r="1612" spans="2:27">
      <c r="B1612" s="6">
        <f t="shared" si="24"/>
        <v>1590</v>
      </c>
      <c r="I1612" s="6">
        <f>I1611+1</f>
        <v>1590</v>
      </c>
      <c r="J1612" s="6">
        <f>'Τα Στοιχήματα μου'!D1612</f>
        <v>0</v>
      </c>
      <c r="K1612" s="6">
        <f>'Τα Στοιχήματα μου'!E1612</f>
        <v>0</v>
      </c>
      <c r="L1612" s="6">
        <f>'Τα Στοιχήματα μου'!F1612</f>
        <v>0</v>
      </c>
      <c r="M1612" s="7"/>
      <c r="N1612" s="5">
        <f>AVERAGE('Τα Στοιχήματα μου'!$E$23:E1612)</f>
        <v>2.956</v>
      </c>
      <c r="O1612" s="6" t="str">
        <f>IF('Τα Στοιχήματα μου'!E1612&lt;&gt;0,1/'Τα Στοιχήματα μου'!E1612,"")</f>
        <v/>
      </c>
      <c r="P1612" s="6">
        <f>SUM($O$23:O1612)</f>
        <v>3.4668730650154802</v>
      </c>
      <c r="Q1612" s="6">
        <f>(1-(1/P1612))*100</f>
        <v>71.155563493480983</v>
      </c>
      <c r="R1612" s="6">
        <f>IF('Τα Στοιχήματα μου'!E1612&lt;&gt;0,(100-($Q$1022*100)/100)/'Τα Στοιχήματα μου'!E1612,0)</f>
        <v>0</v>
      </c>
      <c r="S1612" s="6">
        <f>R1612*('Τα Στοιχήματα μου'!E1612-1)</f>
        <v>0</v>
      </c>
      <c r="T1612" s="5">
        <f>SUM($S$23:S1612)/100+1</f>
        <v>1.4422218253259511</v>
      </c>
      <c r="U1612" s="6">
        <f>IF('Τα Στοιχήματα μου'!E1612&lt;&gt;0,(100-(Q1612*100)/100)/'Τα Στοιχήματα μου'!E1612,0)</f>
        <v>0</v>
      </c>
      <c r="V1612" s="6">
        <f>'Τα Στοιχήματα μου'!E1612*U1612</f>
        <v>0</v>
      </c>
      <c r="W1612" s="5">
        <f>IF('Τα Στοιχήματα μου'!E1612&lt;&gt;0,V1612/(100/I1612),W1611)</f>
        <v>1.4422218253259509</v>
      </c>
      <c r="X1612" s="7"/>
      <c r="Y1612" s="6">
        <f>COUNTIF('Τα Στοιχήματα μου'!$F$23:F1612,"W")+COUNTIF('Τα Στοιχήματα μου'!$F$23:F1612,"L")</f>
        <v>5</v>
      </c>
      <c r="Z1612" s="6">
        <f>COUNTIF('Τα Στοιχήματα μου'!$F$23:F1612,"W")</f>
        <v>3</v>
      </c>
      <c r="AA1612" s="4">
        <f>COUNTIF('Τα Στοιχήματα μου'!$F$23:F1612,"W")/(COUNTIF('Τα Στοιχήματα μου'!$F$23:F1612,"W")+COUNTIF('Τα Στοιχήματα μου'!$F$23:F1612,"L"))</f>
        <v>0.6</v>
      </c>
    </row>
    <row r="1613" spans="2:27">
      <c r="B1613" s="6">
        <f t="shared" si="24"/>
        <v>1591</v>
      </c>
      <c r="I1613" s="6">
        <f>I1612+1</f>
        <v>1591</v>
      </c>
      <c r="J1613" s="6">
        <f>'Τα Στοιχήματα μου'!D1613</f>
        <v>0</v>
      </c>
      <c r="K1613" s="6">
        <f>'Τα Στοιχήματα μου'!E1613</f>
        <v>0</v>
      </c>
      <c r="L1613" s="6">
        <f>'Τα Στοιχήματα μου'!F1613</f>
        <v>0</v>
      </c>
      <c r="M1613" s="7"/>
      <c r="N1613" s="5">
        <f>AVERAGE('Τα Στοιχήματα μου'!$E$23:E1613)</f>
        <v>2.956</v>
      </c>
      <c r="O1613" s="6" t="str">
        <f>IF('Τα Στοιχήματα μου'!E1613&lt;&gt;0,1/'Τα Στοιχήματα μου'!E1613,"")</f>
        <v/>
      </c>
      <c r="P1613" s="6">
        <f>SUM($O$23:O1613)</f>
        <v>3.4668730650154802</v>
      </c>
      <c r="Q1613" s="6">
        <f>(1-(1/P1613))*100</f>
        <v>71.155563493480983</v>
      </c>
      <c r="R1613" s="6">
        <f>IF('Τα Στοιχήματα μου'!E1613&lt;&gt;0,(100-($Q$1022*100)/100)/'Τα Στοιχήματα μου'!E1613,0)</f>
        <v>0</v>
      </c>
      <c r="S1613" s="6">
        <f>R1613*('Τα Στοιχήματα μου'!E1613-1)</f>
        <v>0</v>
      </c>
      <c r="T1613" s="5">
        <f>SUM($S$23:S1613)/100+1</f>
        <v>1.4422218253259511</v>
      </c>
      <c r="U1613" s="6">
        <f>IF('Τα Στοιχήματα μου'!E1613&lt;&gt;0,(100-(Q1613*100)/100)/'Τα Στοιχήματα μου'!E1613,0)</f>
        <v>0</v>
      </c>
      <c r="V1613" s="6">
        <f>'Τα Στοιχήματα μου'!E1613*U1613</f>
        <v>0</v>
      </c>
      <c r="W1613" s="5">
        <f>IF('Τα Στοιχήματα μου'!E1613&lt;&gt;0,V1613/(100/I1613),W1612)</f>
        <v>1.4422218253259509</v>
      </c>
      <c r="X1613" s="7"/>
      <c r="Y1613" s="6">
        <f>COUNTIF('Τα Στοιχήματα μου'!$F$23:F1613,"W")+COUNTIF('Τα Στοιχήματα μου'!$F$23:F1613,"L")</f>
        <v>5</v>
      </c>
      <c r="Z1613" s="6">
        <f>COUNTIF('Τα Στοιχήματα μου'!$F$23:F1613,"W")</f>
        <v>3</v>
      </c>
      <c r="AA1613" s="4">
        <f>COUNTIF('Τα Στοιχήματα μου'!$F$23:F1613,"W")/(COUNTIF('Τα Στοιχήματα μου'!$F$23:F1613,"W")+COUNTIF('Τα Στοιχήματα μου'!$F$23:F1613,"L"))</f>
        <v>0.6</v>
      </c>
    </row>
    <row r="1614" spans="2:27">
      <c r="B1614" s="6">
        <f t="shared" si="24"/>
        <v>1592</v>
      </c>
      <c r="I1614" s="6">
        <f>I1613+1</f>
        <v>1592</v>
      </c>
      <c r="J1614" s="6">
        <f>'Τα Στοιχήματα μου'!D1614</f>
        <v>0</v>
      </c>
      <c r="K1614" s="6">
        <f>'Τα Στοιχήματα μου'!E1614</f>
        <v>0</v>
      </c>
      <c r="L1614" s="6">
        <f>'Τα Στοιχήματα μου'!F1614</f>
        <v>0</v>
      </c>
      <c r="M1614" s="7"/>
      <c r="N1614" s="5">
        <f>AVERAGE('Τα Στοιχήματα μου'!$E$23:E1614)</f>
        <v>2.956</v>
      </c>
      <c r="O1614" s="6" t="str">
        <f>IF('Τα Στοιχήματα μου'!E1614&lt;&gt;0,1/'Τα Στοιχήματα μου'!E1614,"")</f>
        <v/>
      </c>
      <c r="P1614" s="6">
        <f>SUM($O$23:O1614)</f>
        <v>3.4668730650154802</v>
      </c>
      <c r="Q1614" s="6">
        <f>(1-(1/P1614))*100</f>
        <v>71.155563493480983</v>
      </c>
      <c r="R1614" s="6">
        <f>IF('Τα Στοιχήματα μου'!E1614&lt;&gt;0,(100-($Q$1022*100)/100)/'Τα Στοιχήματα μου'!E1614,0)</f>
        <v>0</v>
      </c>
      <c r="S1614" s="6">
        <f>R1614*('Τα Στοιχήματα μου'!E1614-1)</f>
        <v>0</v>
      </c>
      <c r="T1614" s="5">
        <f>SUM($S$23:S1614)/100+1</f>
        <v>1.4422218253259511</v>
      </c>
      <c r="U1614" s="6">
        <f>IF('Τα Στοιχήματα μου'!E1614&lt;&gt;0,(100-(Q1614*100)/100)/'Τα Στοιχήματα μου'!E1614,0)</f>
        <v>0</v>
      </c>
      <c r="V1614" s="6">
        <f>'Τα Στοιχήματα μου'!E1614*U1614</f>
        <v>0</v>
      </c>
      <c r="W1614" s="5">
        <f>IF('Τα Στοιχήματα μου'!E1614&lt;&gt;0,V1614/(100/I1614),W1613)</f>
        <v>1.4422218253259509</v>
      </c>
      <c r="X1614" s="7"/>
      <c r="Y1614" s="6">
        <f>COUNTIF('Τα Στοιχήματα μου'!$F$23:F1614,"W")+COUNTIF('Τα Στοιχήματα μου'!$F$23:F1614,"L")</f>
        <v>5</v>
      </c>
      <c r="Z1614" s="6">
        <f>COUNTIF('Τα Στοιχήματα μου'!$F$23:F1614,"W")</f>
        <v>3</v>
      </c>
      <c r="AA1614" s="4">
        <f>COUNTIF('Τα Στοιχήματα μου'!$F$23:F1614,"W")/(COUNTIF('Τα Στοιχήματα μου'!$F$23:F1614,"W")+COUNTIF('Τα Στοιχήματα μου'!$F$23:F1614,"L"))</f>
        <v>0.6</v>
      </c>
    </row>
    <row r="1615" spans="2:27">
      <c r="B1615" s="6">
        <f t="shared" si="24"/>
        <v>1593</v>
      </c>
      <c r="I1615" s="6">
        <f>I1614+1</f>
        <v>1593</v>
      </c>
      <c r="J1615" s="6">
        <f>'Τα Στοιχήματα μου'!D1615</f>
        <v>0</v>
      </c>
      <c r="K1615" s="6">
        <f>'Τα Στοιχήματα μου'!E1615</f>
        <v>0</v>
      </c>
      <c r="L1615" s="6">
        <f>'Τα Στοιχήματα μου'!F1615</f>
        <v>0</v>
      </c>
      <c r="M1615" s="7"/>
      <c r="N1615" s="5">
        <f>AVERAGE('Τα Στοιχήματα μου'!$E$23:E1615)</f>
        <v>2.956</v>
      </c>
      <c r="O1615" s="6" t="str">
        <f>IF('Τα Στοιχήματα μου'!E1615&lt;&gt;0,1/'Τα Στοιχήματα μου'!E1615,"")</f>
        <v/>
      </c>
      <c r="P1615" s="6">
        <f>SUM($O$23:O1615)</f>
        <v>3.4668730650154802</v>
      </c>
      <c r="Q1615" s="6">
        <f>(1-(1/P1615))*100</f>
        <v>71.155563493480983</v>
      </c>
      <c r="R1615" s="6">
        <f>IF('Τα Στοιχήματα μου'!E1615&lt;&gt;0,(100-($Q$1022*100)/100)/'Τα Στοιχήματα μου'!E1615,0)</f>
        <v>0</v>
      </c>
      <c r="S1615" s="6">
        <f>R1615*('Τα Στοιχήματα μου'!E1615-1)</f>
        <v>0</v>
      </c>
      <c r="T1615" s="5">
        <f>SUM($S$23:S1615)/100+1</f>
        <v>1.4422218253259511</v>
      </c>
      <c r="U1615" s="6">
        <f>IF('Τα Στοιχήματα μου'!E1615&lt;&gt;0,(100-(Q1615*100)/100)/'Τα Στοιχήματα μου'!E1615,0)</f>
        <v>0</v>
      </c>
      <c r="V1615" s="6">
        <f>'Τα Στοιχήματα μου'!E1615*U1615</f>
        <v>0</v>
      </c>
      <c r="W1615" s="5">
        <f>IF('Τα Στοιχήματα μου'!E1615&lt;&gt;0,V1615/(100/I1615),W1614)</f>
        <v>1.4422218253259509</v>
      </c>
      <c r="X1615" s="7"/>
      <c r="Y1615" s="6">
        <f>COUNTIF('Τα Στοιχήματα μου'!$F$23:F1615,"W")+COUNTIF('Τα Στοιχήματα μου'!$F$23:F1615,"L")</f>
        <v>5</v>
      </c>
      <c r="Z1615" s="6">
        <f>COUNTIF('Τα Στοιχήματα μου'!$F$23:F1615,"W")</f>
        <v>3</v>
      </c>
      <c r="AA1615" s="4">
        <f>COUNTIF('Τα Στοιχήματα μου'!$F$23:F1615,"W")/(COUNTIF('Τα Στοιχήματα μου'!$F$23:F1615,"W")+COUNTIF('Τα Στοιχήματα μου'!$F$23:F1615,"L"))</f>
        <v>0.6</v>
      </c>
    </row>
    <row r="1616" spans="2:27">
      <c r="B1616" s="6">
        <f t="shared" si="24"/>
        <v>1594</v>
      </c>
      <c r="I1616" s="6">
        <f>I1615+1</f>
        <v>1594</v>
      </c>
      <c r="J1616" s="6">
        <f>'Τα Στοιχήματα μου'!D1616</f>
        <v>0</v>
      </c>
      <c r="K1616" s="6">
        <f>'Τα Στοιχήματα μου'!E1616</f>
        <v>0</v>
      </c>
      <c r="L1616" s="6">
        <f>'Τα Στοιχήματα μου'!F1616</f>
        <v>0</v>
      </c>
      <c r="M1616" s="7"/>
      <c r="N1616" s="5">
        <f>AVERAGE('Τα Στοιχήματα μου'!$E$23:E1616)</f>
        <v>2.956</v>
      </c>
      <c r="O1616" s="6" t="str">
        <f>IF('Τα Στοιχήματα μου'!E1616&lt;&gt;0,1/'Τα Στοιχήματα μου'!E1616,"")</f>
        <v/>
      </c>
      <c r="P1616" s="6">
        <f>SUM($O$23:O1616)</f>
        <v>3.4668730650154802</v>
      </c>
      <c r="Q1616" s="6">
        <f>(1-(1/P1616))*100</f>
        <v>71.155563493480983</v>
      </c>
      <c r="R1616" s="6">
        <f>IF('Τα Στοιχήματα μου'!E1616&lt;&gt;0,(100-($Q$1022*100)/100)/'Τα Στοιχήματα μου'!E1616,0)</f>
        <v>0</v>
      </c>
      <c r="S1616" s="6">
        <f>R1616*('Τα Στοιχήματα μου'!E1616-1)</f>
        <v>0</v>
      </c>
      <c r="T1616" s="5">
        <f>SUM($S$23:S1616)/100+1</f>
        <v>1.4422218253259511</v>
      </c>
      <c r="U1616" s="6">
        <f>IF('Τα Στοιχήματα μου'!E1616&lt;&gt;0,(100-(Q1616*100)/100)/'Τα Στοιχήματα μου'!E1616,0)</f>
        <v>0</v>
      </c>
      <c r="V1616" s="6">
        <f>'Τα Στοιχήματα μου'!E1616*U1616</f>
        <v>0</v>
      </c>
      <c r="W1616" s="5">
        <f>IF('Τα Στοιχήματα μου'!E1616&lt;&gt;0,V1616/(100/I1616),W1615)</f>
        <v>1.4422218253259509</v>
      </c>
      <c r="X1616" s="7"/>
      <c r="Y1616" s="6">
        <f>COUNTIF('Τα Στοιχήματα μου'!$F$23:F1616,"W")+COUNTIF('Τα Στοιχήματα μου'!$F$23:F1616,"L")</f>
        <v>5</v>
      </c>
      <c r="Z1616" s="6">
        <f>COUNTIF('Τα Στοιχήματα μου'!$F$23:F1616,"W")</f>
        <v>3</v>
      </c>
      <c r="AA1616" s="4">
        <f>COUNTIF('Τα Στοιχήματα μου'!$F$23:F1616,"W")/(COUNTIF('Τα Στοιχήματα μου'!$F$23:F1616,"W")+COUNTIF('Τα Στοιχήματα μου'!$F$23:F1616,"L"))</f>
        <v>0.6</v>
      </c>
    </row>
    <row r="1617" spans="2:27">
      <c r="B1617" s="6">
        <f t="shared" si="24"/>
        <v>1595</v>
      </c>
      <c r="I1617" s="6">
        <f>I1616+1</f>
        <v>1595</v>
      </c>
      <c r="J1617" s="6">
        <f>'Τα Στοιχήματα μου'!D1617</f>
        <v>0</v>
      </c>
      <c r="K1617" s="6">
        <f>'Τα Στοιχήματα μου'!E1617</f>
        <v>0</v>
      </c>
      <c r="L1617" s="6">
        <f>'Τα Στοιχήματα μου'!F1617</f>
        <v>0</v>
      </c>
      <c r="M1617" s="7"/>
      <c r="N1617" s="5">
        <f>AVERAGE('Τα Στοιχήματα μου'!$E$23:E1617)</f>
        <v>2.956</v>
      </c>
      <c r="O1617" s="6" t="str">
        <f>IF('Τα Στοιχήματα μου'!E1617&lt;&gt;0,1/'Τα Στοιχήματα μου'!E1617,"")</f>
        <v/>
      </c>
      <c r="P1617" s="6">
        <f>SUM($O$23:O1617)</f>
        <v>3.4668730650154802</v>
      </c>
      <c r="Q1617" s="6">
        <f>(1-(1/P1617))*100</f>
        <v>71.155563493480983</v>
      </c>
      <c r="R1617" s="6">
        <f>IF('Τα Στοιχήματα μου'!E1617&lt;&gt;0,(100-($Q$1022*100)/100)/'Τα Στοιχήματα μου'!E1617,0)</f>
        <v>0</v>
      </c>
      <c r="S1617" s="6">
        <f>R1617*('Τα Στοιχήματα μου'!E1617-1)</f>
        <v>0</v>
      </c>
      <c r="T1617" s="5">
        <f>SUM($S$23:S1617)/100+1</f>
        <v>1.4422218253259511</v>
      </c>
      <c r="U1617" s="6">
        <f>IF('Τα Στοιχήματα μου'!E1617&lt;&gt;0,(100-(Q1617*100)/100)/'Τα Στοιχήματα μου'!E1617,0)</f>
        <v>0</v>
      </c>
      <c r="V1617" s="6">
        <f>'Τα Στοιχήματα μου'!E1617*U1617</f>
        <v>0</v>
      </c>
      <c r="W1617" s="5">
        <f>IF('Τα Στοιχήματα μου'!E1617&lt;&gt;0,V1617/(100/I1617),W1616)</f>
        <v>1.4422218253259509</v>
      </c>
      <c r="X1617" s="7"/>
      <c r="Y1617" s="6">
        <f>COUNTIF('Τα Στοιχήματα μου'!$F$23:F1617,"W")+COUNTIF('Τα Στοιχήματα μου'!$F$23:F1617,"L")</f>
        <v>5</v>
      </c>
      <c r="Z1617" s="6">
        <f>COUNTIF('Τα Στοιχήματα μου'!$F$23:F1617,"W")</f>
        <v>3</v>
      </c>
      <c r="AA1617" s="4">
        <f>COUNTIF('Τα Στοιχήματα μου'!$F$23:F1617,"W")/(COUNTIF('Τα Στοιχήματα μου'!$F$23:F1617,"W")+COUNTIF('Τα Στοιχήματα μου'!$F$23:F1617,"L"))</f>
        <v>0.6</v>
      </c>
    </row>
    <row r="1618" spans="2:27">
      <c r="B1618" s="6">
        <f t="shared" si="24"/>
        <v>1596</v>
      </c>
      <c r="I1618" s="6">
        <f>I1617+1</f>
        <v>1596</v>
      </c>
      <c r="J1618" s="6">
        <f>'Τα Στοιχήματα μου'!D1618</f>
        <v>0</v>
      </c>
      <c r="K1618" s="6">
        <f>'Τα Στοιχήματα μου'!E1618</f>
        <v>0</v>
      </c>
      <c r="L1618" s="6">
        <f>'Τα Στοιχήματα μου'!F1618</f>
        <v>0</v>
      </c>
      <c r="M1618" s="7"/>
      <c r="N1618" s="5">
        <f>AVERAGE('Τα Στοιχήματα μου'!$E$23:E1618)</f>
        <v>2.956</v>
      </c>
      <c r="O1618" s="6" t="str">
        <f>IF('Τα Στοιχήματα μου'!E1618&lt;&gt;0,1/'Τα Στοιχήματα μου'!E1618,"")</f>
        <v/>
      </c>
      <c r="P1618" s="6">
        <f>SUM($O$23:O1618)</f>
        <v>3.4668730650154802</v>
      </c>
      <c r="Q1618" s="6">
        <f>(1-(1/P1618))*100</f>
        <v>71.155563493480983</v>
      </c>
      <c r="R1618" s="6">
        <f>IF('Τα Στοιχήματα μου'!E1618&lt;&gt;0,(100-($Q$1022*100)/100)/'Τα Στοιχήματα μου'!E1618,0)</f>
        <v>0</v>
      </c>
      <c r="S1618" s="6">
        <f>R1618*('Τα Στοιχήματα μου'!E1618-1)</f>
        <v>0</v>
      </c>
      <c r="T1618" s="5">
        <f>SUM($S$23:S1618)/100+1</f>
        <v>1.4422218253259511</v>
      </c>
      <c r="U1618" s="6">
        <f>IF('Τα Στοιχήματα μου'!E1618&lt;&gt;0,(100-(Q1618*100)/100)/'Τα Στοιχήματα μου'!E1618,0)</f>
        <v>0</v>
      </c>
      <c r="V1618" s="6">
        <f>'Τα Στοιχήματα μου'!E1618*U1618</f>
        <v>0</v>
      </c>
      <c r="W1618" s="5">
        <f>IF('Τα Στοιχήματα μου'!E1618&lt;&gt;0,V1618/(100/I1618),W1617)</f>
        <v>1.4422218253259509</v>
      </c>
      <c r="X1618" s="7"/>
      <c r="Y1618" s="6">
        <f>COUNTIF('Τα Στοιχήματα μου'!$F$23:F1618,"W")+COUNTIF('Τα Στοιχήματα μου'!$F$23:F1618,"L")</f>
        <v>5</v>
      </c>
      <c r="Z1618" s="6">
        <f>COUNTIF('Τα Στοιχήματα μου'!$F$23:F1618,"W")</f>
        <v>3</v>
      </c>
      <c r="AA1618" s="4">
        <f>COUNTIF('Τα Στοιχήματα μου'!$F$23:F1618,"W")/(COUNTIF('Τα Στοιχήματα μου'!$F$23:F1618,"W")+COUNTIF('Τα Στοιχήματα μου'!$F$23:F1618,"L"))</f>
        <v>0.6</v>
      </c>
    </row>
    <row r="1619" spans="2:27">
      <c r="B1619" s="6">
        <f t="shared" si="24"/>
        <v>1597</v>
      </c>
      <c r="I1619" s="6">
        <f>I1618+1</f>
        <v>1597</v>
      </c>
      <c r="J1619" s="6">
        <f>'Τα Στοιχήματα μου'!D1619</f>
        <v>0</v>
      </c>
      <c r="K1619" s="6">
        <f>'Τα Στοιχήματα μου'!E1619</f>
        <v>0</v>
      </c>
      <c r="L1619" s="6">
        <f>'Τα Στοιχήματα μου'!F1619</f>
        <v>0</v>
      </c>
      <c r="M1619" s="7"/>
      <c r="N1619" s="5">
        <f>AVERAGE('Τα Στοιχήματα μου'!$E$23:E1619)</f>
        <v>2.956</v>
      </c>
      <c r="O1619" s="6" t="str">
        <f>IF('Τα Στοιχήματα μου'!E1619&lt;&gt;0,1/'Τα Στοιχήματα μου'!E1619,"")</f>
        <v/>
      </c>
      <c r="P1619" s="6">
        <f>SUM($O$23:O1619)</f>
        <v>3.4668730650154802</v>
      </c>
      <c r="Q1619" s="6">
        <f>(1-(1/P1619))*100</f>
        <v>71.155563493480983</v>
      </c>
      <c r="R1619" s="6">
        <f>IF('Τα Στοιχήματα μου'!E1619&lt;&gt;0,(100-($Q$1022*100)/100)/'Τα Στοιχήματα μου'!E1619,0)</f>
        <v>0</v>
      </c>
      <c r="S1619" s="6">
        <f>R1619*('Τα Στοιχήματα μου'!E1619-1)</f>
        <v>0</v>
      </c>
      <c r="T1619" s="5">
        <f>SUM($S$23:S1619)/100+1</f>
        <v>1.4422218253259511</v>
      </c>
      <c r="U1619" s="6">
        <f>IF('Τα Στοιχήματα μου'!E1619&lt;&gt;0,(100-(Q1619*100)/100)/'Τα Στοιχήματα μου'!E1619,0)</f>
        <v>0</v>
      </c>
      <c r="V1619" s="6">
        <f>'Τα Στοιχήματα μου'!E1619*U1619</f>
        <v>0</v>
      </c>
      <c r="W1619" s="5">
        <f>IF('Τα Στοιχήματα μου'!E1619&lt;&gt;0,V1619/(100/I1619),W1618)</f>
        <v>1.4422218253259509</v>
      </c>
      <c r="X1619" s="7"/>
      <c r="Y1619" s="6">
        <f>COUNTIF('Τα Στοιχήματα μου'!$F$23:F1619,"W")+COUNTIF('Τα Στοιχήματα μου'!$F$23:F1619,"L")</f>
        <v>5</v>
      </c>
      <c r="Z1619" s="6">
        <f>COUNTIF('Τα Στοιχήματα μου'!$F$23:F1619,"W")</f>
        <v>3</v>
      </c>
      <c r="AA1619" s="4">
        <f>COUNTIF('Τα Στοιχήματα μου'!$F$23:F1619,"W")/(COUNTIF('Τα Στοιχήματα μου'!$F$23:F1619,"W")+COUNTIF('Τα Στοιχήματα μου'!$F$23:F1619,"L"))</f>
        <v>0.6</v>
      </c>
    </row>
    <row r="1620" spans="2:27">
      <c r="B1620" s="6">
        <f t="shared" si="24"/>
        <v>1598</v>
      </c>
      <c r="I1620" s="6">
        <f>I1619+1</f>
        <v>1598</v>
      </c>
      <c r="J1620" s="6">
        <f>'Τα Στοιχήματα μου'!D1620</f>
        <v>0</v>
      </c>
      <c r="K1620" s="6">
        <f>'Τα Στοιχήματα μου'!E1620</f>
        <v>0</v>
      </c>
      <c r="L1620" s="6">
        <f>'Τα Στοιχήματα μου'!F1620</f>
        <v>0</v>
      </c>
      <c r="M1620" s="7"/>
      <c r="N1620" s="5">
        <f>AVERAGE('Τα Στοιχήματα μου'!$E$23:E1620)</f>
        <v>2.956</v>
      </c>
      <c r="O1620" s="6" t="str">
        <f>IF('Τα Στοιχήματα μου'!E1620&lt;&gt;0,1/'Τα Στοιχήματα μου'!E1620,"")</f>
        <v/>
      </c>
      <c r="P1620" s="6">
        <f>SUM($O$23:O1620)</f>
        <v>3.4668730650154802</v>
      </c>
      <c r="Q1620" s="6">
        <f>(1-(1/P1620))*100</f>
        <v>71.155563493480983</v>
      </c>
      <c r="R1620" s="6">
        <f>IF('Τα Στοιχήματα μου'!E1620&lt;&gt;0,(100-($Q$1022*100)/100)/'Τα Στοιχήματα μου'!E1620,0)</f>
        <v>0</v>
      </c>
      <c r="S1620" s="6">
        <f>R1620*('Τα Στοιχήματα μου'!E1620-1)</f>
        <v>0</v>
      </c>
      <c r="T1620" s="5">
        <f>SUM($S$23:S1620)/100+1</f>
        <v>1.4422218253259511</v>
      </c>
      <c r="U1620" s="6">
        <f>IF('Τα Στοιχήματα μου'!E1620&lt;&gt;0,(100-(Q1620*100)/100)/'Τα Στοιχήματα μου'!E1620,0)</f>
        <v>0</v>
      </c>
      <c r="V1620" s="6">
        <f>'Τα Στοιχήματα μου'!E1620*U1620</f>
        <v>0</v>
      </c>
      <c r="W1620" s="5">
        <f>IF('Τα Στοιχήματα μου'!E1620&lt;&gt;0,V1620/(100/I1620),W1619)</f>
        <v>1.4422218253259509</v>
      </c>
      <c r="X1620" s="7"/>
      <c r="Y1620" s="6">
        <f>COUNTIF('Τα Στοιχήματα μου'!$F$23:F1620,"W")+COUNTIF('Τα Στοιχήματα μου'!$F$23:F1620,"L")</f>
        <v>5</v>
      </c>
      <c r="Z1620" s="6">
        <f>COUNTIF('Τα Στοιχήματα μου'!$F$23:F1620,"W")</f>
        <v>3</v>
      </c>
      <c r="AA1620" s="4">
        <f>COUNTIF('Τα Στοιχήματα μου'!$F$23:F1620,"W")/(COUNTIF('Τα Στοιχήματα μου'!$F$23:F1620,"W")+COUNTIF('Τα Στοιχήματα μου'!$F$23:F1620,"L"))</f>
        <v>0.6</v>
      </c>
    </row>
    <row r="1621" spans="2:27">
      <c r="B1621" s="6">
        <f t="shared" si="24"/>
        <v>1599</v>
      </c>
      <c r="I1621" s="6">
        <f>I1620+1</f>
        <v>1599</v>
      </c>
      <c r="J1621" s="6">
        <f>'Τα Στοιχήματα μου'!D1621</f>
        <v>0</v>
      </c>
      <c r="K1621" s="6">
        <f>'Τα Στοιχήματα μου'!E1621</f>
        <v>0</v>
      </c>
      <c r="L1621" s="6">
        <f>'Τα Στοιχήματα μου'!F1621</f>
        <v>0</v>
      </c>
      <c r="M1621" s="7"/>
      <c r="N1621" s="5">
        <f>AVERAGE('Τα Στοιχήματα μου'!$E$23:E1621)</f>
        <v>2.956</v>
      </c>
      <c r="O1621" s="6" t="str">
        <f>IF('Τα Στοιχήματα μου'!E1621&lt;&gt;0,1/'Τα Στοιχήματα μου'!E1621,"")</f>
        <v/>
      </c>
      <c r="P1621" s="6">
        <f>SUM($O$23:O1621)</f>
        <v>3.4668730650154802</v>
      </c>
      <c r="Q1621" s="6">
        <f>(1-(1/P1621))*100</f>
        <v>71.155563493480983</v>
      </c>
      <c r="R1621" s="6">
        <f>IF('Τα Στοιχήματα μου'!E1621&lt;&gt;0,(100-($Q$1022*100)/100)/'Τα Στοιχήματα μου'!E1621,0)</f>
        <v>0</v>
      </c>
      <c r="S1621" s="6">
        <f>R1621*('Τα Στοιχήματα μου'!E1621-1)</f>
        <v>0</v>
      </c>
      <c r="T1621" s="5">
        <f>SUM($S$23:S1621)/100+1</f>
        <v>1.4422218253259511</v>
      </c>
      <c r="U1621" s="6">
        <f>IF('Τα Στοιχήματα μου'!E1621&lt;&gt;0,(100-(Q1621*100)/100)/'Τα Στοιχήματα μου'!E1621,0)</f>
        <v>0</v>
      </c>
      <c r="V1621" s="6">
        <f>'Τα Στοιχήματα μου'!E1621*U1621</f>
        <v>0</v>
      </c>
      <c r="W1621" s="5">
        <f>IF('Τα Στοιχήματα μου'!E1621&lt;&gt;0,V1621/(100/I1621),W1620)</f>
        <v>1.4422218253259509</v>
      </c>
      <c r="X1621" s="7"/>
      <c r="Y1621" s="6">
        <f>COUNTIF('Τα Στοιχήματα μου'!$F$23:F1621,"W")+COUNTIF('Τα Στοιχήματα μου'!$F$23:F1621,"L")</f>
        <v>5</v>
      </c>
      <c r="Z1621" s="6">
        <f>COUNTIF('Τα Στοιχήματα μου'!$F$23:F1621,"W")</f>
        <v>3</v>
      </c>
      <c r="AA1621" s="4">
        <f>COUNTIF('Τα Στοιχήματα μου'!$F$23:F1621,"W")/(COUNTIF('Τα Στοιχήματα μου'!$F$23:F1621,"W")+COUNTIF('Τα Στοιχήματα μου'!$F$23:F1621,"L"))</f>
        <v>0.6</v>
      </c>
    </row>
    <row r="1622" spans="2:27">
      <c r="B1622" s="6">
        <f t="shared" si="24"/>
        <v>1600</v>
      </c>
      <c r="I1622" s="6">
        <f>I1621+1</f>
        <v>1600</v>
      </c>
      <c r="J1622" s="6">
        <f>'Τα Στοιχήματα μου'!D1622</f>
        <v>0</v>
      </c>
      <c r="K1622" s="6">
        <f>'Τα Στοιχήματα μου'!E1622</f>
        <v>0</v>
      </c>
      <c r="L1622" s="6">
        <f>'Τα Στοιχήματα μου'!F1622</f>
        <v>0</v>
      </c>
      <c r="M1622" s="7"/>
      <c r="N1622" s="5">
        <f>AVERAGE('Τα Στοιχήματα μου'!$E$23:E1622)</f>
        <v>2.956</v>
      </c>
      <c r="O1622" s="6" t="str">
        <f>IF('Τα Στοιχήματα μου'!E1622&lt;&gt;0,1/'Τα Στοιχήματα μου'!E1622,"")</f>
        <v/>
      </c>
      <c r="P1622" s="6">
        <f>SUM($O$23:O1622)</f>
        <v>3.4668730650154802</v>
      </c>
      <c r="Q1622" s="6">
        <f>(1-(1/P1622))*100</f>
        <v>71.155563493480983</v>
      </c>
      <c r="R1622" s="6">
        <f>IF('Τα Στοιχήματα μου'!E1622&lt;&gt;0,(100-($Q$1022*100)/100)/'Τα Στοιχήματα μου'!E1622,0)</f>
        <v>0</v>
      </c>
      <c r="S1622" s="6">
        <f>R1622*('Τα Στοιχήματα μου'!E1622-1)</f>
        <v>0</v>
      </c>
      <c r="T1622" s="5">
        <f>SUM($S$23:S1622)/100+1</f>
        <v>1.4422218253259511</v>
      </c>
      <c r="U1622" s="6">
        <f>IF('Τα Στοιχήματα μου'!E1622&lt;&gt;0,(100-(Q1622*100)/100)/'Τα Στοιχήματα μου'!E1622,0)</f>
        <v>0</v>
      </c>
      <c r="V1622" s="6">
        <f>'Τα Στοιχήματα μου'!E1622*U1622</f>
        <v>0</v>
      </c>
      <c r="W1622" s="5">
        <f>IF('Τα Στοιχήματα μου'!E1622&lt;&gt;0,V1622/(100/I1622),W1621)</f>
        <v>1.4422218253259509</v>
      </c>
      <c r="X1622" s="7"/>
      <c r="Y1622" s="6">
        <f>COUNTIF('Τα Στοιχήματα μου'!$F$23:F1622,"W")+COUNTIF('Τα Στοιχήματα μου'!$F$23:F1622,"L")</f>
        <v>5</v>
      </c>
      <c r="Z1622" s="6">
        <f>COUNTIF('Τα Στοιχήματα μου'!$F$23:F1622,"W")</f>
        <v>3</v>
      </c>
      <c r="AA1622" s="4">
        <f>COUNTIF('Τα Στοιχήματα μου'!$F$23:F1622,"W")/(COUNTIF('Τα Στοιχήματα μου'!$F$23:F1622,"W")+COUNTIF('Τα Στοιχήματα μου'!$F$23:F1622,"L"))</f>
        <v>0.6</v>
      </c>
    </row>
    <row r="1623" spans="2:27">
      <c r="B1623" s="6">
        <f t="shared" si="24"/>
        <v>1601</v>
      </c>
      <c r="I1623" s="6">
        <f>I1622+1</f>
        <v>1601</v>
      </c>
      <c r="J1623" s="6">
        <f>'Τα Στοιχήματα μου'!D1623</f>
        <v>0</v>
      </c>
      <c r="K1623" s="6">
        <f>'Τα Στοιχήματα μου'!E1623</f>
        <v>0</v>
      </c>
      <c r="L1623" s="6">
        <f>'Τα Στοιχήματα μου'!F1623</f>
        <v>0</v>
      </c>
      <c r="M1623" s="7"/>
      <c r="N1623" s="5">
        <f>AVERAGE('Τα Στοιχήματα μου'!$E$23:E1623)</f>
        <v>2.956</v>
      </c>
      <c r="O1623" s="6" t="str">
        <f>IF('Τα Στοιχήματα μου'!E1623&lt;&gt;0,1/'Τα Στοιχήματα μου'!E1623,"")</f>
        <v/>
      </c>
      <c r="P1623" s="6">
        <f>SUM($O$23:O1623)</f>
        <v>3.4668730650154802</v>
      </c>
      <c r="Q1623" s="6">
        <f>(1-(1/P1623))*100</f>
        <v>71.155563493480983</v>
      </c>
      <c r="R1623" s="6">
        <f>IF('Τα Στοιχήματα μου'!E1623&lt;&gt;0,(100-($Q$1022*100)/100)/'Τα Στοιχήματα μου'!E1623,0)</f>
        <v>0</v>
      </c>
      <c r="S1623" s="6">
        <f>R1623*('Τα Στοιχήματα μου'!E1623-1)</f>
        <v>0</v>
      </c>
      <c r="T1623" s="5">
        <f>SUM($S$23:S1623)/100+1</f>
        <v>1.4422218253259511</v>
      </c>
      <c r="U1623" s="6">
        <f>IF('Τα Στοιχήματα μου'!E1623&lt;&gt;0,(100-(Q1623*100)/100)/'Τα Στοιχήματα μου'!E1623,0)</f>
        <v>0</v>
      </c>
      <c r="V1623" s="6">
        <f>'Τα Στοιχήματα μου'!E1623*U1623</f>
        <v>0</v>
      </c>
      <c r="W1623" s="5">
        <f>IF('Τα Στοιχήματα μου'!E1623&lt;&gt;0,V1623/(100/I1623),W1622)</f>
        <v>1.4422218253259509</v>
      </c>
      <c r="X1623" s="7"/>
      <c r="Y1623" s="6">
        <f>COUNTIF('Τα Στοιχήματα μου'!$F$23:F1623,"W")+COUNTIF('Τα Στοιχήματα μου'!$F$23:F1623,"L")</f>
        <v>5</v>
      </c>
      <c r="Z1623" s="6">
        <f>COUNTIF('Τα Στοιχήματα μου'!$F$23:F1623,"W")</f>
        <v>3</v>
      </c>
      <c r="AA1623" s="4">
        <f>COUNTIF('Τα Στοιχήματα μου'!$F$23:F1623,"W")/(COUNTIF('Τα Στοιχήματα μου'!$F$23:F1623,"W")+COUNTIF('Τα Στοιχήματα μου'!$F$23:F1623,"L"))</f>
        <v>0.6</v>
      </c>
    </row>
    <row r="1624" spans="2:27">
      <c r="B1624" s="6">
        <f t="shared" si="24"/>
        <v>1602</v>
      </c>
      <c r="I1624" s="6">
        <f>I1623+1</f>
        <v>1602</v>
      </c>
      <c r="J1624" s="6">
        <f>'Τα Στοιχήματα μου'!D1624</f>
        <v>0</v>
      </c>
      <c r="K1624" s="6">
        <f>'Τα Στοιχήματα μου'!E1624</f>
        <v>0</v>
      </c>
      <c r="L1624" s="6">
        <f>'Τα Στοιχήματα μου'!F1624</f>
        <v>0</v>
      </c>
      <c r="M1624" s="7"/>
      <c r="N1624" s="5">
        <f>AVERAGE('Τα Στοιχήματα μου'!$E$23:E1624)</f>
        <v>2.956</v>
      </c>
      <c r="O1624" s="6" t="str">
        <f>IF('Τα Στοιχήματα μου'!E1624&lt;&gt;0,1/'Τα Στοιχήματα μου'!E1624,"")</f>
        <v/>
      </c>
      <c r="P1624" s="6">
        <f>SUM($O$23:O1624)</f>
        <v>3.4668730650154802</v>
      </c>
      <c r="Q1624" s="6">
        <f>(1-(1/P1624))*100</f>
        <v>71.155563493480983</v>
      </c>
      <c r="R1624" s="6">
        <f>IF('Τα Στοιχήματα μου'!E1624&lt;&gt;0,(100-($Q$1022*100)/100)/'Τα Στοιχήματα μου'!E1624,0)</f>
        <v>0</v>
      </c>
      <c r="S1624" s="6">
        <f>R1624*('Τα Στοιχήματα μου'!E1624-1)</f>
        <v>0</v>
      </c>
      <c r="T1624" s="5">
        <f>SUM($S$23:S1624)/100+1</f>
        <v>1.4422218253259511</v>
      </c>
      <c r="U1624" s="6">
        <f>IF('Τα Στοιχήματα μου'!E1624&lt;&gt;0,(100-(Q1624*100)/100)/'Τα Στοιχήματα μου'!E1624,0)</f>
        <v>0</v>
      </c>
      <c r="V1624" s="6">
        <f>'Τα Στοιχήματα μου'!E1624*U1624</f>
        <v>0</v>
      </c>
      <c r="W1624" s="5">
        <f>IF('Τα Στοιχήματα μου'!E1624&lt;&gt;0,V1624/(100/I1624),W1623)</f>
        <v>1.4422218253259509</v>
      </c>
      <c r="X1624" s="7"/>
      <c r="Y1624" s="6">
        <f>COUNTIF('Τα Στοιχήματα μου'!$F$23:F1624,"W")+COUNTIF('Τα Στοιχήματα μου'!$F$23:F1624,"L")</f>
        <v>5</v>
      </c>
      <c r="Z1624" s="6">
        <f>COUNTIF('Τα Στοιχήματα μου'!$F$23:F1624,"W")</f>
        <v>3</v>
      </c>
      <c r="AA1624" s="4">
        <f>COUNTIF('Τα Στοιχήματα μου'!$F$23:F1624,"W")/(COUNTIF('Τα Στοιχήματα μου'!$F$23:F1624,"W")+COUNTIF('Τα Στοιχήματα μου'!$F$23:F1624,"L"))</f>
        <v>0.6</v>
      </c>
    </row>
    <row r="1625" spans="2:27">
      <c r="B1625" s="6">
        <f t="shared" ref="B1625:B1688" si="25">B1624+1</f>
        <v>1603</v>
      </c>
      <c r="I1625" s="6">
        <f>I1624+1</f>
        <v>1603</v>
      </c>
      <c r="J1625" s="6">
        <f>'Τα Στοιχήματα μου'!D1625</f>
        <v>0</v>
      </c>
      <c r="K1625" s="6">
        <f>'Τα Στοιχήματα μου'!E1625</f>
        <v>0</v>
      </c>
      <c r="L1625" s="6">
        <f>'Τα Στοιχήματα μου'!F1625</f>
        <v>0</v>
      </c>
      <c r="M1625" s="7"/>
      <c r="N1625" s="5">
        <f>AVERAGE('Τα Στοιχήματα μου'!$E$23:E1625)</f>
        <v>2.956</v>
      </c>
      <c r="O1625" s="6" t="str">
        <f>IF('Τα Στοιχήματα μου'!E1625&lt;&gt;0,1/'Τα Στοιχήματα μου'!E1625,"")</f>
        <v/>
      </c>
      <c r="P1625" s="6">
        <f>SUM($O$23:O1625)</f>
        <v>3.4668730650154802</v>
      </c>
      <c r="Q1625" s="6">
        <f>(1-(1/P1625))*100</f>
        <v>71.155563493480983</v>
      </c>
      <c r="R1625" s="6">
        <f>IF('Τα Στοιχήματα μου'!E1625&lt;&gt;0,(100-($Q$1022*100)/100)/'Τα Στοιχήματα μου'!E1625,0)</f>
        <v>0</v>
      </c>
      <c r="S1625" s="6">
        <f>R1625*('Τα Στοιχήματα μου'!E1625-1)</f>
        <v>0</v>
      </c>
      <c r="T1625" s="5">
        <f>SUM($S$23:S1625)/100+1</f>
        <v>1.4422218253259511</v>
      </c>
      <c r="U1625" s="6">
        <f>IF('Τα Στοιχήματα μου'!E1625&lt;&gt;0,(100-(Q1625*100)/100)/'Τα Στοιχήματα μου'!E1625,0)</f>
        <v>0</v>
      </c>
      <c r="V1625" s="6">
        <f>'Τα Στοιχήματα μου'!E1625*U1625</f>
        <v>0</v>
      </c>
      <c r="W1625" s="5">
        <f>IF('Τα Στοιχήματα μου'!E1625&lt;&gt;0,V1625/(100/I1625),W1624)</f>
        <v>1.4422218253259509</v>
      </c>
      <c r="X1625" s="7"/>
      <c r="Y1625" s="6">
        <f>COUNTIF('Τα Στοιχήματα μου'!$F$23:F1625,"W")+COUNTIF('Τα Στοιχήματα μου'!$F$23:F1625,"L")</f>
        <v>5</v>
      </c>
      <c r="Z1625" s="6">
        <f>COUNTIF('Τα Στοιχήματα μου'!$F$23:F1625,"W")</f>
        <v>3</v>
      </c>
      <c r="AA1625" s="4">
        <f>COUNTIF('Τα Στοιχήματα μου'!$F$23:F1625,"W")/(COUNTIF('Τα Στοιχήματα μου'!$F$23:F1625,"W")+COUNTIF('Τα Στοιχήματα μου'!$F$23:F1625,"L"))</f>
        <v>0.6</v>
      </c>
    </row>
    <row r="1626" spans="2:27">
      <c r="B1626" s="6">
        <f t="shared" si="25"/>
        <v>1604</v>
      </c>
      <c r="I1626" s="6">
        <f>I1625+1</f>
        <v>1604</v>
      </c>
      <c r="J1626" s="6">
        <f>'Τα Στοιχήματα μου'!D1626</f>
        <v>0</v>
      </c>
      <c r="K1626" s="6">
        <f>'Τα Στοιχήματα μου'!E1626</f>
        <v>0</v>
      </c>
      <c r="L1626" s="6">
        <f>'Τα Στοιχήματα μου'!F1626</f>
        <v>0</v>
      </c>
      <c r="M1626" s="7"/>
      <c r="N1626" s="5">
        <f>AVERAGE('Τα Στοιχήματα μου'!$E$23:E1626)</f>
        <v>2.956</v>
      </c>
      <c r="O1626" s="6" t="str">
        <f>IF('Τα Στοιχήματα μου'!E1626&lt;&gt;0,1/'Τα Στοιχήματα μου'!E1626,"")</f>
        <v/>
      </c>
      <c r="P1626" s="6">
        <f>SUM($O$23:O1626)</f>
        <v>3.4668730650154802</v>
      </c>
      <c r="Q1626" s="6">
        <f>(1-(1/P1626))*100</f>
        <v>71.155563493480983</v>
      </c>
      <c r="R1626" s="6">
        <f>IF('Τα Στοιχήματα μου'!E1626&lt;&gt;0,(100-($Q$1022*100)/100)/'Τα Στοιχήματα μου'!E1626,0)</f>
        <v>0</v>
      </c>
      <c r="S1626" s="6">
        <f>R1626*('Τα Στοιχήματα μου'!E1626-1)</f>
        <v>0</v>
      </c>
      <c r="T1626" s="5">
        <f>SUM($S$23:S1626)/100+1</f>
        <v>1.4422218253259511</v>
      </c>
      <c r="U1626" s="6">
        <f>IF('Τα Στοιχήματα μου'!E1626&lt;&gt;0,(100-(Q1626*100)/100)/'Τα Στοιχήματα μου'!E1626,0)</f>
        <v>0</v>
      </c>
      <c r="V1626" s="6">
        <f>'Τα Στοιχήματα μου'!E1626*U1626</f>
        <v>0</v>
      </c>
      <c r="W1626" s="5">
        <f>IF('Τα Στοιχήματα μου'!E1626&lt;&gt;0,V1626/(100/I1626),W1625)</f>
        <v>1.4422218253259509</v>
      </c>
      <c r="X1626" s="7"/>
      <c r="Y1626" s="6">
        <f>COUNTIF('Τα Στοιχήματα μου'!$F$23:F1626,"W")+COUNTIF('Τα Στοιχήματα μου'!$F$23:F1626,"L")</f>
        <v>5</v>
      </c>
      <c r="Z1626" s="6">
        <f>COUNTIF('Τα Στοιχήματα μου'!$F$23:F1626,"W")</f>
        <v>3</v>
      </c>
      <c r="AA1626" s="4">
        <f>COUNTIF('Τα Στοιχήματα μου'!$F$23:F1626,"W")/(COUNTIF('Τα Στοιχήματα μου'!$F$23:F1626,"W")+COUNTIF('Τα Στοιχήματα μου'!$F$23:F1626,"L"))</f>
        <v>0.6</v>
      </c>
    </row>
    <row r="1627" spans="2:27">
      <c r="B1627" s="6">
        <f t="shared" si="25"/>
        <v>1605</v>
      </c>
      <c r="I1627" s="6">
        <f>I1626+1</f>
        <v>1605</v>
      </c>
      <c r="J1627" s="6">
        <f>'Τα Στοιχήματα μου'!D1627</f>
        <v>0</v>
      </c>
      <c r="K1627" s="6">
        <f>'Τα Στοιχήματα μου'!E1627</f>
        <v>0</v>
      </c>
      <c r="L1627" s="6">
        <f>'Τα Στοιχήματα μου'!F1627</f>
        <v>0</v>
      </c>
      <c r="M1627" s="7"/>
      <c r="N1627" s="5">
        <f>AVERAGE('Τα Στοιχήματα μου'!$E$23:E1627)</f>
        <v>2.956</v>
      </c>
      <c r="O1627" s="6" t="str">
        <f>IF('Τα Στοιχήματα μου'!E1627&lt;&gt;0,1/'Τα Στοιχήματα μου'!E1627,"")</f>
        <v/>
      </c>
      <c r="P1627" s="6">
        <f>SUM($O$23:O1627)</f>
        <v>3.4668730650154802</v>
      </c>
      <c r="Q1627" s="6">
        <f>(1-(1/P1627))*100</f>
        <v>71.155563493480983</v>
      </c>
      <c r="R1627" s="6">
        <f>IF('Τα Στοιχήματα μου'!E1627&lt;&gt;0,(100-($Q$1022*100)/100)/'Τα Στοιχήματα μου'!E1627,0)</f>
        <v>0</v>
      </c>
      <c r="S1627" s="6">
        <f>R1627*('Τα Στοιχήματα μου'!E1627-1)</f>
        <v>0</v>
      </c>
      <c r="T1627" s="5">
        <f>SUM($S$23:S1627)/100+1</f>
        <v>1.4422218253259511</v>
      </c>
      <c r="U1627" s="6">
        <f>IF('Τα Στοιχήματα μου'!E1627&lt;&gt;0,(100-(Q1627*100)/100)/'Τα Στοιχήματα μου'!E1627,0)</f>
        <v>0</v>
      </c>
      <c r="V1627" s="6">
        <f>'Τα Στοιχήματα μου'!E1627*U1627</f>
        <v>0</v>
      </c>
      <c r="W1627" s="5">
        <f>IF('Τα Στοιχήματα μου'!E1627&lt;&gt;0,V1627/(100/I1627),W1626)</f>
        <v>1.4422218253259509</v>
      </c>
      <c r="X1627" s="7"/>
      <c r="Y1627" s="6">
        <f>COUNTIF('Τα Στοιχήματα μου'!$F$23:F1627,"W")+COUNTIF('Τα Στοιχήματα μου'!$F$23:F1627,"L")</f>
        <v>5</v>
      </c>
      <c r="Z1627" s="6">
        <f>COUNTIF('Τα Στοιχήματα μου'!$F$23:F1627,"W")</f>
        <v>3</v>
      </c>
      <c r="AA1627" s="4">
        <f>COUNTIF('Τα Στοιχήματα μου'!$F$23:F1627,"W")/(COUNTIF('Τα Στοιχήματα μου'!$F$23:F1627,"W")+COUNTIF('Τα Στοιχήματα μου'!$F$23:F1627,"L"))</f>
        <v>0.6</v>
      </c>
    </row>
    <row r="1628" spans="2:27">
      <c r="B1628" s="6">
        <f t="shared" si="25"/>
        <v>1606</v>
      </c>
      <c r="I1628" s="6">
        <f>I1627+1</f>
        <v>1606</v>
      </c>
      <c r="J1628" s="6">
        <f>'Τα Στοιχήματα μου'!D1628</f>
        <v>0</v>
      </c>
      <c r="K1628" s="6">
        <f>'Τα Στοιχήματα μου'!E1628</f>
        <v>0</v>
      </c>
      <c r="L1628" s="6">
        <f>'Τα Στοιχήματα μου'!F1628</f>
        <v>0</v>
      </c>
      <c r="M1628" s="7"/>
      <c r="N1628" s="5">
        <f>AVERAGE('Τα Στοιχήματα μου'!$E$23:E1628)</f>
        <v>2.956</v>
      </c>
      <c r="O1628" s="6" t="str">
        <f>IF('Τα Στοιχήματα μου'!E1628&lt;&gt;0,1/'Τα Στοιχήματα μου'!E1628,"")</f>
        <v/>
      </c>
      <c r="P1628" s="6">
        <f>SUM($O$23:O1628)</f>
        <v>3.4668730650154802</v>
      </c>
      <c r="Q1628" s="6">
        <f>(1-(1/P1628))*100</f>
        <v>71.155563493480983</v>
      </c>
      <c r="R1628" s="6">
        <f>IF('Τα Στοιχήματα μου'!E1628&lt;&gt;0,(100-($Q$1022*100)/100)/'Τα Στοιχήματα μου'!E1628,0)</f>
        <v>0</v>
      </c>
      <c r="S1628" s="6">
        <f>R1628*('Τα Στοιχήματα μου'!E1628-1)</f>
        <v>0</v>
      </c>
      <c r="T1628" s="5">
        <f>SUM($S$23:S1628)/100+1</f>
        <v>1.4422218253259511</v>
      </c>
      <c r="U1628" s="6">
        <f>IF('Τα Στοιχήματα μου'!E1628&lt;&gt;0,(100-(Q1628*100)/100)/'Τα Στοιχήματα μου'!E1628,0)</f>
        <v>0</v>
      </c>
      <c r="V1628" s="6">
        <f>'Τα Στοιχήματα μου'!E1628*U1628</f>
        <v>0</v>
      </c>
      <c r="W1628" s="5">
        <f>IF('Τα Στοιχήματα μου'!E1628&lt;&gt;0,V1628/(100/I1628),W1627)</f>
        <v>1.4422218253259509</v>
      </c>
      <c r="X1628" s="7"/>
      <c r="Y1628" s="6">
        <f>COUNTIF('Τα Στοιχήματα μου'!$F$23:F1628,"W")+COUNTIF('Τα Στοιχήματα μου'!$F$23:F1628,"L")</f>
        <v>5</v>
      </c>
      <c r="Z1628" s="6">
        <f>COUNTIF('Τα Στοιχήματα μου'!$F$23:F1628,"W")</f>
        <v>3</v>
      </c>
      <c r="AA1628" s="4">
        <f>COUNTIF('Τα Στοιχήματα μου'!$F$23:F1628,"W")/(COUNTIF('Τα Στοιχήματα μου'!$F$23:F1628,"W")+COUNTIF('Τα Στοιχήματα μου'!$F$23:F1628,"L"))</f>
        <v>0.6</v>
      </c>
    </row>
    <row r="1629" spans="2:27">
      <c r="B1629" s="6">
        <f t="shared" si="25"/>
        <v>1607</v>
      </c>
      <c r="I1629" s="6">
        <f>I1628+1</f>
        <v>1607</v>
      </c>
      <c r="J1629" s="6">
        <f>'Τα Στοιχήματα μου'!D1629</f>
        <v>0</v>
      </c>
      <c r="K1629" s="6">
        <f>'Τα Στοιχήματα μου'!E1629</f>
        <v>0</v>
      </c>
      <c r="L1629" s="6">
        <f>'Τα Στοιχήματα μου'!F1629</f>
        <v>0</v>
      </c>
      <c r="M1629" s="7"/>
      <c r="N1629" s="5">
        <f>AVERAGE('Τα Στοιχήματα μου'!$E$23:E1629)</f>
        <v>2.956</v>
      </c>
      <c r="O1629" s="6" t="str">
        <f>IF('Τα Στοιχήματα μου'!E1629&lt;&gt;0,1/'Τα Στοιχήματα μου'!E1629,"")</f>
        <v/>
      </c>
      <c r="P1629" s="6">
        <f>SUM($O$23:O1629)</f>
        <v>3.4668730650154802</v>
      </c>
      <c r="Q1629" s="6">
        <f>(1-(1/P1629))*100</f>
        <v>71.155563493480983</v>
      </c>
      <c r="R1629" s="6">
        <f>IF('Τα Στοιχήματα μου'!E1629&lt;&gt;0,(100-($Q$1022*100)/100)/'Τα Στοιχήματα μου'!E1629,0)</f>
        <v>0</v>
      </c>
      <c r="S1629" s="6">
        <f>R1629*('Τα Στοιχήματα μου'!E1629-1)</f>
        <v>0</v>
      </c>
      <c r="T1629" s="5">
        <f>SUM($S$23:S1629)/100+1</f>
        <v>1.4422218253259511</v>
      </c>
      <c r="U1629" s="6">
        <f>IF('Τα Στοιχήματα μου'!E1629&lt;&gt;0,(100-(Q1629*100)/100)/'Τα Στοιχήματα μου'!E1629,0)</f>
        <v>0</v>
      </c>
      <c r="V1629" s="6">
        <f>'Τα Στοιχήματα μου'!E1629*U1629</f>
        <v>0</v>
      </c>
      <c r="W1629" s="5">
        <f>IF('Τα Στοιχήματα μου'!E1629&lt;&gt;0,V1629/(100/I1629),W1628)</f>
        <v>1.4422218253259509</v>
      </c>
      <c r="X1629" s="7"/>
      <c r="Y1629" s="6">
        <f>COUNTIF('Τα Στοιχήματα μου'!$F$23:F1629,"W")+COUNTIF('Τα Στοιχήματα μου'!$F$23:F1629,"L")</f>
        <v>5</v>
      </c>
      <c r="Z1629" s="6">
        <f>COUNTIF('Τα Στοιχήματα μου'!$F$23:F1629,"W")</f>
        <v>3</v>
      </c>
      <c r="AA1629" s="4">
        <f>COUNTIF('Τα Στοιχήματα μου'!$F$23:F1629,"W")/(COUNTIF('Τα Στοιχήματα μου'!$F$23:F1629,"W")+COUNTIF('Τα Στοιχήματα μου'!$F$23:F1629,"L"))</f>
        <v>0.6</v>
      </c>
    </row>
    <row r="1630" spans="2:27">
      <c r="B1630" s="6">
        <f t="shared" si="25"/>
        <v>1608</v>
      </c>
      <c r="I1630" s="6">
        <f>I1629+1</f>
        <v>1608</v>
      </c>
      <c r="J1630" s="6">
        <f>'Τα Στοιχήματα μου'!D1630</f>
        <v>0</v>
      </c>
      <c r="K1630" s="6">
        <f>'Τα Στοιχήματα μου'!E1630</f>
        <v>0</v>
      </c>
      <c r="L1630" s="6">
        <f>'Τα Στοιχήματα μου'!F1630</f>
        <v>0</v>
      </c>
      <c r="M1630" s="7"/>
      <c r="N1630" s="5">
        <f>AVERAGE('Τα Στοιχήματα μου'!$E$23:E1630)</f>
        <v>2.956</v>
      </c>
      <c r="O1630" s="6" t="str">
        <f>IF('Τα Στοιχήματα μου'!E1630&lt;&gt;0,1/'Τα Στοιχήματα μου'!E1630,"")</f>
        <v/>
      </c>
      <c r="P1630" s="6">
        <f>SUM($O$23:O1630)</f>
        <v>3.4668730650154802</v>
      </c>
      <c r="Q1630" s="6">
        <f>(1-(1/P1630))*100</f>
        <v>71.155563493480983</v>
      </c>
      <c r="R1630" s="6">
        <f>IF('Τα Στοιχήματα μου'!E1630&lt;&gt;0,(100-($Q$1022*100)/100)/'Τα Στοιχήματα μου'!E1630,0)</f>
        <v>0</v>
      </c>
      <c r="S1630" s="6">
        <f>R1630*('Τα Στοιχήματα μου'!E1630-1)</f>
        <v>0</v>
      </c>
      <c r="T1630" s="5">
        <f>SUM($S$23:S1630)/100+1</f>
        <v>1.4422218253259511</v>
      </c>
      <c r="U1630" s="6">
        <f>IF('Τα Στοιχήματα μου'!E1630&lt;&gt;0,(100-(Q1630*100)/100)/'Τα Στοιχήματα μου'!E1630,0)</f>
        <v>0</v>
      </c>
      <c r="V1630" s="6">
        <f>'Τα Στοιχήματα μου'!E1630*U1630</f>
        <v>0</v>
      </c>
      <c r="W1630" s="5">
        <f>IF('Τα Στοιχήματα μου'!E1630&lt;&gt;0,V1630/(100/I1630),W1629)</f>
        <v>1.4422218253259509</v>
      </c>
      <c r="X1630" s="7"/>
      <c r="Y1630" s="6">
        <f>COUNTIF('Τα Στοιχήματα μου'!$F$23:F1630,"W")+COUNTIF('Τα Στοιχήματα μου'!$F$23:F1630,"L")</f>
        <v>5</v>
      </c>
      <c r="Z1630" s="6">
        <f>COUNTIF('Τα Στοιχήματα μου'!$F$23:F1630,"W")</f>
        <v>3</v>
      </c>
      <c r="AA1630" s="4">
        <f>COUNTIF('Τα Στοιχήματα μου'!$F$23:F1630,"W")/(COUNTIF('Τα Στοιχήματα μου'!$F$23:F1630,"W")+COUNTIF('Τα Στοιχήματα μου'!$F$23:F1630,"L"))</f>
        <v>0.6</v>
      </c>
    </row>
    <row r="1631" spans="2:27">
      <c r="B1631" s="6">
        <f t="shared" si="25"/>
        <v>1609</v>
      </c>
      <c r="I1631" s="6">
        <f>I1630+1</f>
        <v>1609</v>
      </c>
      <c r="J1631" s="6">
        <f>'Τα Στοιχήματα μου'!D1631</f>
        <v>0</v>
      </c>
      <c r="K1631" s="6">
        <f>'Τα Στοιχήματα μου'!E1631</f>
        <v>0</v>
      </c>
      <c r="L1631" s="6">
        <f>'Τα Στοιχήματα μου'!F1631</f>
        <v>0</v>
      </c>
      <c r="M1631" s="7"/>
      <c r="N1631" s="5">
        <f>AVERAGE('Τα Στοιχήματα μου'!$E$23:E1631)</f>
        <v>2.956</v>
      </c>
      <c r="O1631" s="6" t="str">
        <f>IF('Τα Στοιχήματα μου'!E1631&lt;&gt;0,1/'Τα Στοιχήματα μου'!E1631,"")</f>
        <v/>
      </c>
      <c r="P1631" s="6">
        <f>SUM($O$23:O1631)</f>
        <v>3.4668730650154802</v>
      </c>
      <c r="Q1631" s="6">
        <f>(1-(1/P1631))*100</f>
        <v>71.155563493480983</v>
      </c>
      <c r="R1631" s="6">
        <f>IF('Τα Στοιχήματα μου'!E1631&lt;&gt;0,(100-($Q$1022*100)/100)/'Τα Στοιχήματα μου'!E1631,0)</f>
        <v>0</v>
      </c>
      <c r="S1631" s="6">
        <f>R1631*('Τα Στοιχήματα μου'!E1631-1)</f>
        <v>0</v>
      </c>
      <c r="T1631" s="5">
        <f>SUM($S$23:S1631)/100+1</f>
        <v>1.4422218253259511</v>
      </c>
      <c r="U1631" s="6">
        <f>IF('Τα Στοιχήματα μου'!E1631&lt;&gt;0,(100-(Q1631*100)/100)/'Τα Στοιχήματα μου'!E1631,0)</f>
        <v>0</v>
      </c>
      <c r="V1631" s="6">
        <f>'Τα Στοιχήματα μου'!E1631*U1631</f>
        <v>0</v>
      </c>
      <c r="W1631" s="5">
        <f>IF('Τα Στοιχήματα μου'!E1631&lt;&gt;0,V1631/(100/I1631),W1630)</f>
        <v>1.4422218253259509</v>
      </c>
      <c r="X1631" s="7"/>
      <c r="Y1631" s="6">
        <f>COUNTIF('Τα Στοιχήματα μου'!$F$23:F1631,"W")+COUNTIF('Τα Στοιχήματα μου'!$F$23:F1631,"L")</f>
        <v>5</v>
      </c>
      <c r="Z1631" s="6">
        <f>COUNTIF('Τα Στοιχήματα μου'!$F$23:F1631,"W")</f>
        <v>3</v>
      </c>
      <c r="AA1631" s="4">
        <f>COUNTIF('Τα Στοιχήματα μου'!$F$23:F1631,"W")/(COUNTIF('Τα Στοιχήματα μου'!$F$23:F1631,"W")+COUNTIF('Τα Στοιχήματα μου'!$F$23:F1631,"L"))</f>
        <v>0.6</v>
      </c>
    </row>
    <row r="1632" spans="2:27">
      <c r="B1632" s="6">
        <f t="shared" si="25"/>
        <v>1610</v>
      </c>
      <c r="I1632" s="6">
        <f>I1631+1</f>
        <v>1610</v>
      </c>
      <c r="J1632" s="6">
        <f>'Τα Στοιχήματα μου'!D1632</f>
        <v>0</v>
      </c>
      <c r="K1632" s="6">
        <f>'Τα Στοιχήματα μου'!E1632</f>
        <v>0</v>
      </c>
      <c r="L1632" s="6">
        <f>'Τα Στοιχήματα μου'!F1632</f>
        <v>0</v>
      </c>
      <c r="M1632" s="7"/>
      <c r="N1632" s="5">
        <f>AVERAGE('Τα Στοιχήματα μου'!$E$23:E1632)</f>
        <v>2.956</v>
      </c>
      <c r="O1632" s="6" t="str">
        <f>IF('Τα Στοιχήματα μου'!E1632&lt;&gt;0,1/'Τα Στοιχήματα μου'!E1632,"")</f>
        <v/>
      </c>
      <c r="P1632" s="6">
        <f>SUM($O$23:O1632)</f>
        <v>3.4668730650154802</v>
      </c>
      <c r="Q1632" s="6">
        <f>(1-(1/P1632))*100</f>
        <v>71.155563493480983</v>
      </c>
      <c r="R1632" s="6">
        <f>IF('Τα Στοιχήματα μου'!E1632&lt;&gt;0,(100-($Q$1022*100)/100)/'Τα Στοιχήματα μου'!E1632,0)</f>
        <v>0</v>
      </c>
      <c r="S1632" s="6">
        <f>R1632*('Τα Στοιχήματα μου'!E1632-1)</f>
        <v>0</v>
      </c>
      <c r="T1632" s="5">
        <f>SUM($S$23:S1632)/100+1</f>
        <v>1.4422218253259511</v>
      </c>
      <c r="U1632" s="6">
        <f>IF('Τα Στοιχήματα μου'!E1632&lt;&gt;0,(100-(Q1632*100)/100)/'Τα Στοιχήματα μου'!E1632,0)</f>
        <v>0</v>
      </c>
      <c r="V1632" s="6">
        <f>'Τα Στοιχήματα μου'!E1632*U1632</f>
        <v>0</v>
      </c>
      <c r="W1632" s="5">
        <f>IF('Τα Στοιχήματα μου'!E1632&lt;&gt;0,V1632/(100/I1632),W1631)</f>
        <v>1.4422218253259509</v>
      </c>
      <c r="X1632" s="7"/>
      <c r="Y1632" s="6">
        <f>COUNTIF('Τα Στοιχήματα μου'!$F$23:F1632,"W")+COUNTIF('Τα Στοιχήματα μου'!$F$23:F1632,"L")</f>
        <v>5</v>
      </c>
      <c r="Z1632" s="6">
        <f>COUNTIF('Τα Στοιχήματα μου'!$F$23:F1632,"W")</f>
        <v>3</v>
      </c>
      <c r="AA1632" s="4">
        <f>COUNTIF('Τα Στοιχήματα μου'!$F$23:F1632,"W")/(COUNTIF('Τα Στοιχήματα μου'!$F$23:F1632,"W")+COUNTIF('Τα Στοιχήματα μου'!$F$23:F1632,"L"))</f>
        <v>0.6</v>
      </c>
    </row>
    <row r="1633" spans="2:27">
      <c r="B1633" s="6">
        <f t="shared" si="25"/>
        <v>1611</v>
      </c>
      <c r="I1633" s="6">
        <f>I1632+1</f>
        <v>1611</v>
      </c>
      <c r="J1633" s="6">
        <f>'Τα Στοιχήματα μου'!D1633</f>
        <v>0</v>
      </c>
      <c r="K1633" s="6">
        <f>'Τα Στοιχήματα μου'!E1633</f>
        <v>0</v>
      </c>
      <c r="L1633" s="6">
        <f>'Τα Στοιχήματα μου'!F1633</f>
        <v>0</v>
      </c>
      <c r="M1633" s="7"/>
      <c r="N1633" s="5">
        <f>AVERAGE('Τα Στοιχήματα μου'!$E$23:E1633)</f>
        <v>2.956</v>
      </c>
      <c r="O1633" s="6" t="str">
        <f>IF('Τα Στοιχήματα μου'!E1633&lt;&gt;0,1/'Τα Στοιχήματα μου'!E1633,"")</f>
        <v/>
      </c>
      <c r="P1633" s="6">
        <f>SUM($O$23:O1633)</f>
        <v>3.4668730650154802</v>
      </c>
      <c r="Q1633" s="6">
        <f>(1-(1/P1633))*100</f>
        <v>71.155563493480983</v>
      </c>
      <c r="R1633" s="6">
        <f>IF('Τα Στοιχήματα μου'!E1633&lt;&gt;0,(100-($Q$1022*100)/100)/'Τα Στοιχήματα μου'!E1633,0)</f>
        <v>0</v>
      </c>
      <c r="S1633" s="6">
        <f>R1633*('Τα Στοιχήματα μου'!E1633-1)</f>
        <v>0</v>
      </c>
      <c r="T1633" s="5">
        <f>SUM($S$23:S1633)/100+1</f>
        <v>1.4422218253259511</v>
      </c>
      <c r="U1633" s="6">
        <f>IF('Τα Στοιχήματα μου'!E1633&lt;&gt;0,(100-(Q1633*100)/100)/'Τα Στοιχήματα μου'!E1633,0)</f>
        <v>0</v>
      </c>
      <c r="V1633" s="6">
        <f>'Τα Στοιχήματα μου'!E1633*U1633</f>
        <v>0</v>
      </c>
      <c r="W1633" s="5">
        <f>IF('Τα Στοιχήματα μου'!E1633&lt;&gt;0,V1633/(100/I1633),W1632)</f>
        <v>1.4422218253259509</v>
      </c>
      <c r="X1633" s="7"/>
      <c r="Y1633" s="6">
        <f>COUNTIF('Τα Στοιχήματα μου'!$F$23:F1633,"W")+COUNTIF('Τα Στοιχήματα μου'!$F$23:F1633,"L")</f>
        <v>5</v>
      </c>
      <c r="Z1633" s="6">
        <f>COUNTIF('Τα Στοιχήματα μου'!$F$23:F1633,"W")</f>
        <v>3</v>
      </c>
      <c r="AA1633" s="4">
        <f>COUNTIF('Τα Στοιχήματα μου'!$F$23:F1633,"W")/(COUNTIF('Τα Στοιχήματα μου'!$F$23:F1633,"W")+COUNTIF('Τα Στοιχήματα μου'!$F$23:F1633,"L"))</f>
        <v>0.6</v>
      </c>
    </row>
    <row r="1634" spans="2:27">
      <c r="B1634" s="6">
        <f t="shared" si="25"/>
        <v>1612</v>
      </c>
      <c r="I1634" s="6">
        <f>I1633+1</f>
        <v>1612</v>
      </c>
      <c r="J1634" s="6">
        <f>'Τα Στοιχήματα μου'!D1634</f>
        <v>0</v>
      </c>
      <c r="K1634" s="6">
        <f>'Τα Στοιχήματα μου'!E1634</f>
        <v>0</v>
      </c>
      <c r="L1634" s="6">
        <f>'Τα Στοιχήματα μου'!F1634</f>
        <v>0</v>
      </c>
      <c r="M1634" s="7"/>
      <c r="N1634" s="5">
        <f>AVERAGE('Τα Στοιχήματα μου'!$E$23:E1634)</f>
        <v>2.956</v>
      </c>
      <c r="O1634" s="6" t="str">
        <f>IF('Τα Στοιχήματα μου'!E1634&lt;&gt;0,1/'Τα Στοιχήματα μου'!E1634,"")</f>
        <v/>
      </c>
      <c r="P1634" s="6">
        <f>SUM($O$23:O1634)</f>
        <v>3.4668730650154802</v>
      </c>
      <c r="Q1634" s="6">
        <f>(1-(1/P1634))*100</f>
        <v>71.155563493480983</v>
      </c>
      <c r="R1634" s="6">
        <f>IF('Τα Στοιχήματα μου'!E1634&lt;&gt;0,(100-($Q$1022*100)/100)/'Τα Στοιχήματα μου'!E1634,0)</f>
        <v>0</v>
      </c>
      <c r="S1634" s="6">
        <f>R1634*('Τα Στοιχήματα μου'!E1634-1)</f>
        <v>0</v>
      </c>
      <c r="T1634" s="5">
        <f>SUM($S$23:S1634)/100+1</f>
        <v>1.4422218253259511</v>
      </c>
      <c r="U1634" s="6">
        <f>IF('Τα Στοιχήματα μου'!E1634&lt;&gt;0,(100-(Q1634*100)/100)/'Τα Στοιχήματα μου'!E1634,0)</f>
        <v>0</v>
      </c>
      <c r="V1634" s="6">
        <f>'Τα Στοιχήματα μου'!E1634*U1634</f>
        <v>0</v>
      </c>
      <c r="W1634" s="5">
        <f>IF('Τα Στοιχήματα μου'!E1634&lt;&gt;0,V1634/(100/I1634),W1633)</f>
        <v>1.4422218253259509</v>
      </c>
      <c r="X1634" s="7"/>
      <c r="Y1634" s="6">
        <f>COUNTIF('Τα Στοιχήματα μου'!$F$23:F1634,"W")+COUNTIF('Τα Στοιχήματα μου'!$F$23:F1634,"L")</f>
        <v>5</v>
      </c>
      <c r="Z1634" s="6">
        <f>COUNTIF('Τα Στοιχήματα μου'!$F$23:F1634,"W")</f>
        <v>3</v>
      </c>
      <c r="AA1634" s="4">
        <f>COUNTIF('Τα Στοιχήματα μου'!$F$23:F1634,"W")/(COUNTIF('Τα Στοιχήματα μου'!$F$23:F1634,"W")+COUNTIF('Τα Στοιχήματα μου'!$F$23:F1634,"L"))</f>
        <v>0.6</v>
      </c>
    </row>
    <row r="1635" spans="2:27">
      <c r="B1635" s="6">
        <f t="shared" si="25"/>
        <v>1613</v>
      </c>
      <c r="I1635" s="6">
        <f>I1634+1</f>
        <v>1613</v>
      </c>
      <c r="J1635" s="6">
        <f>'Τα Στοιχήματα μου'!D1635</f>
        <v>0</v>
      </c>
      <c r="K1635" s="6">
        <f>'Τα Στοιχήματα μου'!E1635</f>
        <v>0</v>
      </c>
      <c r="L1635" s="6">
        <f>'Τα Στοιχήματα μου'!F1635</f>
        <v>0</v>
      </c>
      <c r="M1635" s="7"/>
      <c r="N1635" s="5">
        <f>AVERAGE('Τα Στοιχήματα μου'!$E$23:E1635)</f>
        <v>2.956</v>
      </c>
      <c r="O1635" s="6" t="str">
        <f>IF('Τα Στοιχήματα μου'!E1635&lt;&gt;0,1/'Τα Στοιχήματα μου'!E1635,"")</f>
        <v/>
      </c>
      <c r="P1635" s="6">
        <f>SUM($O$23:O1635)</f>
        <v>3.4668730650154802</v>
      </c>
      <c r="Q1635" s="6">
        <f>(1-(1/P1635))*100</f>
        <v>71.155563493480983</v>
      </c>
      <c r="R1635" s="6">
        <f>IF('Τα Στοιχήματα μου'!E1635&lt;&gt;0,(100-($Q$1022*100)/100)/'Τα Στοιχήματα μου'!E1635,0)</f>
        <v>0</v>
      </c>
      <c r="S1635" s="6">
        <f>R1635*('Τα Στοιχήματα μου'!E1635-1)</f>
        <v>0</v>
      </c>
      <c r="T1635" s="5">
        <f>SUM($S$23:S1635)/100+1</f>
        <v>1.4422218253259511</v>
      </c>
      <c r="U1635" s="6">
        <f>IF('Τα Στοιχήματα μου'!E1635&lt;&gt;0,(100-(Q1635*100)/100)/'Τα Στοιχήματα μου'!E1635,0)</f>
        <v>0</v>
      </c>
      <c r="V1635" s="6">
        <f>'Τα Στοιχήματα μου'!E1635*U1635</f>
        <v>0</v>
      </c>
      <c r="W1635" s="5">
        <f>IF('Τα Στοιχήματα μου'!E1635&lt;&gt;0,V1635/(100/I1635),W1634)</f>
        <v>1.4422218253259509</v>
      </c>
      <c r="X1635" s="7"/>
      <c r="Y1635" s="6">
        <f>COUNTIF('Τα Στοιχήματα μου'!$F$23:F1635,"W")+COUNTIF('Τα Στοιχήματα μου'!$F$23:F1635,"L")</f>
        <v>5</v>
      </c>
      <c r="Z1635" s="6">
        <f>COUNTIF('Τα Στοιχήματα μου'!$F$23:F1635,"W")</f>
        <v>3</v>
      </c>
      <c r="AA1635" s="4">
        <f>COUNTIF('Τα Στοιχήματα μου'!$F$23:F1635,"W")/(COUNTIF('Τα Στοιχήματα μου'!$F$23:F1635,"W")+COUNTIF('Τα Στοιχήματα μου'!$F$23:F1635,"L"))</f>
        <v>0.6</v>
      </c>
    </row>
    <row r="1636" spans="2:27">
      <c r="B1636" s="6">
        <f t="shared" si="25"/>
        <v>1614</v>
      </c>
      <c r="I1636" s="6">
        <f>I1635+1</f>
        <v>1614</v>
      </c>
      <c r="J1636" s="6">
        <f>'Τα Στοιχήματα μου'!D1636</f>
        <v>0</v>
      </c>
      <c r="K1636" s="6">
        <f>'Τα Στοιχήματα μου'!E1636</f>
        <v>0</v>
      </c>
      <c r="L1636" s="6">
        <f>'Τα Στοιχήματα μου'!F1636</f>
        <v>0</v>
      </c>
      <c r="M1636" s="7"/>
      <c r="N1636" s="5">
        <f>AVERAGE('Τα Στοιχήματα μου'!$E$23:E1636)</f>
        <v>2.956</v>
      </c>
      <c r="O1636" s="6" t="str">
        <f>IF('Τα Στοιχήματα μου'!E1636&lt;&gt;0,1/'Τα Στοιχήματα μου'!E1636,"")</f>
        <v/>
      </c>
      <c r="P1636" s="6">
        <f>SUM($O$23:O1636)</f>
        <v>3.4668730650154802</v>
      </c>
      <c r="Q1636" s="6">
        <f>(1-(1/P1636))*100</f>
        <v>71.155563493480983</v>
      </c>
      <c r="R1636" s="6">
        <f>IF('Τα Στοιχήματα μου'!E1636&lt;&gt;0,(100-($Q$1022*100)/100)/'Τα Στοιχήματα μου'!E1636,0)</f>
        <v>0</v>
      </c>
      <c r="S1636" s="6">
        <f>R1636*('Τα Στοιχήματα μου'!E1636-1)</f>
        <v>0</v>
      </c>
      <c r="T1636" s="5">
        <f>SUM($S$23:S1636)/100+1</f>
        <v>1.4422218253259511</v>
      </c>
      <c r="U1636" s="6">
        <f>IF('Τα Στοιχήματα μου'!E1636&lt;&gt;0,(100-(Q1636*100)/100)/'Τα Στοιχήματα μου'!E1636,0)</f>
        <v>0</v>
      </c>
      <c r="V1636" s="6">
        <f>'Τα Στοιχήματα μου'!E1636*U1636</f>
        <v>0</v>
      </c>
      <c r="W1636" s="5">
        <f>IF('Τα Στοιχήματα μου'!E1636&lt;&gt;0,V1636/(100/I1636),W1635)</f>
        <v>1.4422218253259509</v>
      </c>
      <c r="X1636" s="7"/>
      <c r="Y1636" s="6">
        <f>COUNTIF('Τα Στοιχήματα μου'!$F$23:F1636,"W")+COUNTIF('Τα Στοιχήματα μου'!$F$23:F1636,"L")</f>
        <v>5</v>
      </c>
      <c r="Z1636" s="6">
        <f>COUNTIF('Τα Στοιχήματα μου'!$F$23:F1636,"W")</f>
        <v>3</v>
      </c>
      <c r="AA1636" s="4">
        <f>COUNTIF('Τα Στοιχήματα μου'!$F$23:F1636,"W")/(COUNTIF('Τα Στοιχήματα μου'!$F$23:F1636,"W")+COUNTIF('Τα Στοιχήματα μου'!$F$23:F1636,"L"))</f>
        <v>0.6</v>
      </c>
    </row>
    <row r="1637" spans="2:27">
      <c r="B1637" s="6">
        <f t="shared" si="25"/>
        <v>1615</v>
      </c>
      <c r="I1637" s="6">
        <f>I1636+1</f>
        <v>1615</v>
      </c>
      <c r="J1637" s="6">
        <f>'Τα Στοιχήματα μου'!D1637</f>
        <v>0</v>
      </c>
      <c r="K1637" s="6">
        <f>'Τα Στοιχήματα μου'!E1637</f>
        <v>0</v>
      </c>
      <c r="L1637" s="6">
        <f>'Τα Στοιχήματα μου'!F1637</f>
        <v>0</v>
      </c>
      <c r="M1637" s="7"/>
      <c r="N1637" s="5">
        <f>AVERAGE('Τα Στοιχήματα μου'!$E$23:E1637)</f>
        <v>2.956</v>
      </c>
      <c r="O1637" s="6" t="str">
        <f>IF('Τα Στοιχήματα μου'!E1637&lt;&gt;0,1/'Τα Στοιχήματα μου'!E1637,"")</f>
        <v/>
      </c>
      <c r="P1637" s="6">
        <f>SUM($O$23:O1637)</f>
        <v>3.4668730650154802</v>
      </c>
      <c r="Q1637" s="6">
        <f>(1-(1/P1637))*100</f>
        <v>71.155563493480983</v>
      </c>
      <c r="R1637" s="6">
        <f>IF('Τα Στοιχήματα μου'!E1637&lt;&gt;0,(100-($Q$1022*100)/100)/'Τα Στοιχήματα μου'!E1637,0)</f>
        <v>0</v>
      </c>
      <c r="S1637" s="6">
        <f>R1637*('Τα Στοιχήματα μου'!E1637-1)</f>
        <v>0</v>
      </c>
      <c r="T1637" s="5">
        <f>SUM($S$23:S1637)/100+1</f>
        <v>1.4422218253259511</v>
      </c>
      <c r="U1637" s="6">
        <f>IF('Τα Στοιχήματα μου'!E1637&lt;&gt;0,(100-(Q1637*100)/100)/'Τα Στοιχήματα μου'!E1637,0)</f>
        <v>0</v>
      </c>
      <c r="V1637" s="6">
        <f>'Τα Στοιχήματα μου'!E1637*U1637</f>
        <v>0</v>
      </c>
      <c r="W1637" s="5">
        <f>IF('Τα Στοιχήματα μου'!E1637&lt;&gt;0,V1637/(100/I1637),W1636)</f>
        <v>1.4422218253259509</v>
      </c>
      <c r="X1637" s="7"/>
      <c r="Y1637" s="6">
        <f>COUNTIF('Τα Στοιχήματα μου'!$F$23:F1637,"W")+COUNTIF('Τα Στοιχήματα μου'!$F$23:F1637,"L")</f>
        <v>5</v>
      </c>
      <c r="Z1637" s="6">
        <f>COUNTIF('Τα Στοιχήματα μου'!$F$23:F1637,"W")</f>
        <v>3</v>
      </c>
      <c r="AA1637" s="4">
        <f>COUNTIF('Τα Στοιχήματα μου'!$F$23:F1637,"W")/(COUNTIF('Τα Στοιχήματα μου'!$F$23:F1637,"W")+COUNTIF('Τα Στοιχήματα μου'!$F$23:F1637,"L"))</f>
        <v>0.6</v>
      </c>
    </row>
    <row r="1638" spans="2:27">
      <c r="B1638" s="6">
        <f t="shared" si="25"/>
        <v>1616</v>
      </c>
      <c r="I1638" s="6">
        <f>I1637+1</f>
        <v>1616</v>
      </c>
      <c r="J1638" s="6">
        <f>'Τα Στοιχήματα μου'!D1638</f>
        <v>0</v>
      </c>
      <c r="K1638" s="6">
        <f>'Τα Στοιχήματα μου'!E1638</f>
        <v>0</v>
      </c>
      <c r="L1638" s="6">
        <f>'Τα Στοιχήματα μου'!F1638</f>
        <v>0</v>
      </c>
      <c r="M1638" s="7"/>
      <c r="N1638" s="5">
        <f>AVERAGE('Τα Στοιχήματα μου'!$E$23:E1638)</f>
        <v>2.956</v>
      </c>
      <c r="O1638" s="6" t="str">
        <f>IF('Τα Στοιχήματα μου'!E1638&lt;&gt;0,1/'Τα Στοιχήματα μου'!E1638,"")</f>
        <v/>
      </c>
      <c r="P1638" s="6">
        <f>SUM($O$23:O1638)</f>
        <v>3.4668730650154802</v>
      </c>
      <c r="Q1638" s="6">
        <f>(1-(1/P1638))*100</f>
        <v>71.155563493480983</v>
      </c>
      <c r="R1638" s="6">
        <f>IF('Τα Στοιχήματα μου'!E1638&lt;&gt;0,(100-($Q$1022*100)/100)/'Τα Στοιχήματα μου'!E1638,0)</f>
        <v>0</v>
      </c>
      <c r="S1638" s="6">
        <f>R1638*('Τα Στοιχήματα μου'!E1638-1)</f>
        <v>0</v>
      </c>
      <c r="T1638" s="5">
        <f>SUM($S$23:S1638)/100+1</f>
        <v>1.4422218253259511</v>
      </c>
      <c r="U1638" s="6">
        <f>IF('Τα Στοιχήματα μου'!E1638&lt;&gt;0,(100-(Q1638*100)/100)/'Τα Στοιχήματα μου'!E1638,0)</f>
        <v>0</v>
      </c>
      <c r="V1638" s="6">
        <f>'Τα Στοιχήματα μου'!E1638*U1638</f>
        <v>0</v>
      </c>
      <c r="W1638" s="5">
        <f>IF('Τα Στοιχήματα μου'!E1638&lt;&gt;0,V1638/(100/I1638),W1637)</f>
        <v>1.4422218253259509</v>
      </c>
      <c r="X1638" s="7"/>
      <c r="Y1638" s="6">
        <f>COUNTIF('Τα Στοιχήματα μου'!$F$23:F1638,"W")+COUNTIF('Τα Στοιχήματα μου'!$F$23:F1638,"L")</f>
        <v>5</v>
      </c>
      <c r="Z1638" s="6">
        <f>COUNTIF('Τα Στοιχήματα μου'!$F$23:F1638,"W")</f>
        <v>3</v>
      </c>
      <c r="AA1638" s="4">
        <f>COUNTIF('Τα Στοιχήματα μου'!$F$23:F1638,"W")/(COUNTIF('Τα Στοιχήματα μου'!$F$23:F1638,"W")+COUNTIF('Τα Στοιχήματα μου'!$F$23:F1638,"L"))</f>
        <v>0.6</v>
      </c>
    </row>
    <row r="1639" spans="2:27">
      <c r="B1639" s="6">
        <f t="shared" si="25"/>
        <v>1617</v>
      </c>
      <c r="I1639" s="6">
        <f>I1638+1</f>
        <v>1617</v>
      </c>
      <c r="J1639" s="6">
        <f>'Τα Στοιχήματα μου'!D1639</f>
        <v>0</v>
      </c>
      <c r="K1639" s="6">
        <f>'Τα Στοιχήματα μου'!E1639</f>
        <v>0</v>
      </c>
      <c r="L1639" s="6">
        <f>'Τα Στοιχήματα μου'!F1639</f>
        <v>0</v>
      </c>
      <c r="M1639" s="7"/>
      <c r="N1639" s="5">
        <f>AVERAGE('Τα Στοιχήματα μου'!$E$23:E1639)</f>
        <v>2.956</v>
      </c>
      <c r="O1639" s="6" t="str">
        <f>IF('Τα Στοιχήματα μου'!E1639&lt;&gt;0,1/'Τα Στοιχήματα μου'!E1639,"")</f>
        <v/>
      </c>
      <c r="P1639" s="6">
        <f>SUM($O$23:O1639)</f>
        <v>3.4668730650154802</v>
      </c>
      <c r="Q1639" s="6">
        <f>(1-(1/P1639))*100</f>
        <v>71.155563493480983</v>
      </c>
      <c r="R1639" s="6">
        <f>IF('Τα Στοιχήματα μου'!E1639&lt;&gt;0,(100-($Q$1022*100)/100)/'Τα Στοιχήματα μου'!E1639,0)</f>
        <v>0</v>
      </c>
      <c r="S1639" s="6">
        <f>R1639*('Τα Στοιχήματα μου'!E1639-1)</f>
        <v>0</v>
      </c>
      <c r="T1639" s="5">
        <f>SUM($S$23:S1639)/100+1</f>
        <v>1.4422218253259511</v>
      </c>
      <c r="U1639" s="6">
        <f>IF('Τα Στοιχήματα μου'!E1639&lt;&gt;0,(100-(Q1639*100)/100)/'Τα Στοιχήματα μου'!E1639,0)</f>
        <v>0</v>
      </c>
      <c r="V1639" s="6">
        <f>'Τα Στοιχήματα μου'!E1639*U1639</f>
        <v>0</v>
      </c>
      <c r="W1639" s="5">
        <f>IF('Τα Στοιχήματα μου'!E1639&lt;&gt;0,V1639/(100/I1639),W1638)</f>
        <v>1.4422218253259509</v>
      </c>
      <c r="X1639" s="7"/>
      <c r="Y1639" s="6">
        <f>COUNTIF('Τα Στοιχήματα μου'!$F$23:F1639,"W")+COUNTIF('Τα Στοιχήματα μου'!$F$23:F1639,"L")</f>
        <v>5</v>
      </c>
      <c r="Z1639" s="6">
        <f>COUNTIF('Τα Στοιχήματα μου'!$F$23:F1639,"W")</f>
        <v>3</v>
      </c>
      <c r="AA1639" s="4">
        <f>COUNTIF('Τα Στοιχήματα μου'!$F$23:F1639,"W")/(COUNTIF('Τα Στοιχήματα μου'!$F$23:F1639,"W")+COUNTIF('Τα Στοιχήματα μου'!$F$23:F1639,"L"))</f>
        <v>0.6</v>
      </c>
    </row>
    <row r="1640" spans="2:27">
      <c r="B1640" s="6">
        <f t="shared" si="25"/>
        <v>1618</v>
      </c>
      <c r="I1640" s="6">
        <f>I1639+1</f>
        <v>1618</v>
      </c>
      <c r="J1640" s="6">
        <f>'Τα Στοιχήματα μου'!D1640</f>
        <v>0</v>
      </c>
      <c r="K1640" s="6">
        <f>'Τα Στοιχήματα μου'!E1640</f>
        <v>0</v>
      </c>
      <c r="L1640" s="6">
        <f>'Τα Στοιχήματα μου'!F1640</f>
        <v>0</v>
      </c>
      <c r="M1640" s="7"/>
      <c r="N1640" s="5">
        <f>AVERAGE('Τα Στοιχήματα μου'!$E$23:E1640)</f>
        <v>2.956</v>
      </c>
      <c r="O1640" s="6" t="str">
        <f>IF('Τα Στοιχήματα μου'!E1640&lt;&gt;0,1/'Τα Στοιχήματα μου'!E1640,"")</f>
        <v/>
      </c>
      <c r="P1640" s="6">
        <f>SUM($O$23:O1640)</f>
        <v>3.4668730650154802</v>
      </c>
      <c r="Q1640" s="6">
        <f>(1-(1/P1640))*100</f>
        <v>71.155563493480983</v>
      </c>
      <c r="R1640" s="6">
        <f>IF('Τα Στοιχήματα μου'!E1640&lt;&gt;0,(100-($Q$1022*100)/100)/'Τα Στοιχήματα μου'!E1640,0)</f>
        <v>0</v>
      </c>
      <c r="S1640" s="6">
        <f>R1640*('Τα Στοιχήματα μου'!E1640-1)</f>
        <v>0</v>
      </c>
      <c r="T1640" s="5">
        <f>SUM($S$23:S1640)/100+1</f>
        <v>1.4422218253259511</v>
      </c>
      <c r="U1640" s="6">
        <f>IF('Τα Στοιχήματα μου'!E1640&lt;&gt;0,(100-(Q1640*100)/100)/'Τα Στοιχήματα μου'!E1640,0)</f>
        <v>0</v>
      </c>
      <c r="V1640" s="6">
        <f>'Τα Στοιχήματα μου'!E1640*U1640</f>
        <v>0</v>
      </c>
      <c r="W1640" s="5">
        <f>IF('Τα Στοιχήματα μου'!E1640&lt;&gt;0,V1640/(100/I1640),W1639)</f>
        <v>1.4422218253259509</v>
      </c>
      <c r="X1640" s="7"/>
      <c r="Y1640" s="6">
        <f>COUNTIF('Τα Στοιχήματα μου'!$F$23:F1640,"W")+COUNTIF('Τα Στοιχήματα μου'!$F$23:F1640,"L")</f>
        <v>5</v>
      </c>
      <c r="Z1640" s="6">
        <f>COUNTIF('Τα Στοιχήματα μου'!$F$23:F1640,"W")</f>
        <v>3</v>
      </c>
      <c r="AA1640" s="4">
        <f>COUNTIF('Τα Στοιχήματα μου'!$F$23:F1640,"W")/(COUNTIF('Τα Στοιχήματα μου'!$F$23:F1640,"W")+COUNTIF('Τα Στοιχήματα μου'!$F$23:F1640,"L"))</f>
        <v>0.6</v>
      </c>
    </row>
    <row r="1641" spans="2:27">
      <c r="B1641" s="6">
        <f t="shared" si="25"/>
        <v>1619</v>
      </c>
      <c r="I1641" s="6">
        <f>I1640+1</f>
        <v>1619</v>
      </c>
      <c r="J1641" s="6">
        <f>'Τα Στοιχήματα μου'!D1641</f>
        <v>0</v>
      </c>
      <c r="K1641" s="6">
        <f>'Τα Στοιχήματα μου'!E1641</f>
        <v>0</v>
      </c>
      <c r="L1641" s="6">
        <f>'Τα Στοιχήματα μου'!F1641</f>
        <v>0</v>
      </c>
      <c r="M1641" s="7"/>
      <c r="N1641" s="5">
        <f>AVERAGE('Τα Στοιχήματα μου'!$E$23:E1641)</f>
        <v>2.956</v>
      </c>
      <c r="O1641" s="6" t="str">
        <f>IF('Τα Στοιχήματα μου'!E1641&lt;&gt;0,1/'Τα Στοιχήματα μου'!E1641,"")</f>
        <v/>
      </c>
      <c r="P1641" s="6">
        <f>SUM($O$23:O1641)</f>
        <v>3.4668730650154802</v>
      </c>
      <c r="Q1641" s="6">
        <f>(1-(1/P1641))*100</f>
        <v>71.155563493480983</v>
      </c>
      <c r="R1641" s="6">
        <f>IF('Τα Στοιχήματα μου'!E1641&lt;&gt;0,(100-($Q$1022*100)/100)/'Τα Στοιχήματα μου'!E1641,0)</f>
        <v>0</v>
      </c>
      <c r="S1641" s="6">
        <f>R1641*('Τα Στοιχήματα μου'!E1641-1)</f>
        <v>0</v>
      </c>
      <c r="T1641" s="5">
        <f>SUM($S$23:S1641)/100+1</f>
        <v>1.4422218253259511</v>
      </c>
      <c r="U1641" s="6">
        <f>IF('Τα Στοιχήματα μου'!E1641&lt;&gt;0,(100-(Q1641*100)/100)/'Τα Στοιχήματα μου'!E1641,0)</f>
        <v>0</v>
      </c>
      <c r="V1641" s="6">
        <f>'Τα Στοιχήματα μου'!E1641*U1641</f>
        <v>0</v>
      </c>
      <c r="W1641" s="5">
        <f>IF('Τα Στοιχήματα μου'!E1641&lt;&gt;0,V1641/(100/I1641),W1640)</f>
        <v>1.4422218253259509</v>
      </c>
      <c r="X1641" s="7"/>
      <c r="Y1641" s="6">
        <f>COUNTIF('Τα Στοιχήματα μου'!$F$23:F1641,"W")+COUNTIF('Τα Στοιχήματα μου'!$F$23:F1641,"L")</f>
        <v>5</v>
      </c>
      <c r="Z1641" s="6">
        <f>COUNTIF('Τα Στοιχήματα μου'!$F$23:F1641,"W")</f>
        <v>3</v>
      </c>
      <c r="AA1641" s="4">
        <f>COUNTIF('Τα Στοιχήματα μου'!$F$23:F1641,"W")/(COUNTIF('Τα Στοιχήματα μου'!$F$23:F1641,"W")+COUNTIF('Τα Στοιχήματα μου'!$F$23:F1641,"L"))</f>
        <v>0.6</v>
      </c>
    </row>
    <row r="1642" spans="2:27">
      <c r="B1642" s="6">
        <f t="shared" si="25"/>
        <v>1620</v>
      </c>
      <c r="I1642" s="6">
        <f>I1641+1</f>
        <v>1620</v>
      </c>
      <c r="J1642" s="6">
        <f>'Τα Στοιχήματα μου'!D1642</f>
        <v>0</v>
      </c>
      <c r="K1642" s="6">
        <f>'Τα Στοιχήματα μου'!E1642</f>
        <v>0</v>
      </c>
      <c r="L1642" s="6">
        <f>'Τα Στοιχήματα μου'!F1642</f>
        <v>0</v>
      </c>
      <c r="M1642" s="7"/>
      <c r="N1642" s="5">
        <f>AVERAGE('Τα Στοιχήματα μου'!$E$23:E1642)</f>
        <v>2.956</v>
      </c>
      <c r="O1642" s="6" t="str">
        <f>IF('Τα Στοιχήματα μου'!E1642&lt;&gt;0,1/'Τα Στοιχήματα μου'!E1642,"")</f>
        <v/>
      </c>
      <c r="P1642" s="6">
        <f>SUM($O$23:O1642)</f>
        <v>3.4668730650154802</v>
      </c>
      <c r="Q1642" s="6">
        <f>(1-(1/P1642))*100</f>
        <v>71.155563493480983</v>
      </c>
      <c r="R1642" s="6">
        <f>IF('Τα Στοιχήματα μου'!E1642&lt;&gt;0,(100-($Q$1022*100)/100)/'Τα Στοιχήματα μου'!E1642,0)</f>
        <v>0</v>
      </c>
      <c r="S1642" s="6">
        <f>R1642*('Τα Στοιχήματα μου'!E1642-1)</f>
        <v>0</v>
      </c>
      <c r="T1642" s="5">
        <f>SUM($S$23:S1642)/100+1</f>
        <v>1.4422218253259511</v>
      </c>
      <c r="U1642" s="6">
        <f>IF('Τα Στοιχήματα μου'!E1642&lt;&gt;0,(100-(Q1642*100)/100)/'Τα Στοιχήματα μου'!E1642,0)</f>
        <v>0</v>
      </c>
      <c r="V1642" s="6">
        <f>'Τα Στοιχήματα μου'!E1642*U1642</f>
        <v>0</v>
      </c>
      <c r="W1642" s="5">
        <f>IF('Τα Στοιχήματα μου'!E1642&lt;&gt;0,V1642/(100/I1642),W1641)</f>
        <v>1.4422218253259509</v>
      </c>
      <c r="X1642" s="7"/>
      <c r="Y1642" s="6">
        <f>COUNTIF('Τα Στοιχήματα μου'!$F$23:F1642,"W")+COUNTIF('Τα Στοιχήματα μου'!$F$23:F1642,"L")</f>
        <v>5</v>
      </c>
      <c r="Z1642" s="6">
        <f>COUNTIF('Τα Στοιχήματα μου'!$F$23:F1642,"W")</f>
        <v>3</v>
      </c>
      <c r="AA1642" s="4">
        <f>COUNTIF('Τα Στοιχήματα μου'!$F$23:F1642,"W")/(COUNTIF('Τα Στοιχήματα μου'!$F$23:F1642,"W")+COUNTIF('Τα Στοιχήματα μου'!$F$23:F1642,"L"))</f>
        <v>0.6</v>
      </c>
    </row>
    <row r="1643" spans="2:27">
      <c r="B1643" s="6">
        <f t="shared" si="25"/>
        <v>1621</v>
      </c>
      <c r="I1643" s="6">
        <f>I1642+1</f>
        <v>1621</v>
      </c>
      <c r="J1643" s="6">
        <f>'Τα Στοιχήματα μου'!D1643</f>
        <v>0</v>
      </c>
      <c r="K1643" s="6">
        <f>'Τα Στοιχήματα μου'!E1643</f>
        <v>0</v>
      </c>
      <c r="L1643" s="6">
        <f>'Τα Στοιχήματα μου'!F1643</f>
        <v>0</v>
      </c>
      <c r="M1643" s="7"/>
      <c r="N1643" s="5">
        <f>AVERAGE('Τα Στοιχήματα μου'!$E$23:E1643)</f>
        <v>2.956</v>
      </c>
      <c r="O1643" s="6" t="str">
        <f>IF('Τα Στοιχήματα μου'!E1643&lt;&gt;0,1/'Τα Στοιχήματα μου'!E1643,"")</f>
        <v/>
      </c>
      <c r="P1643" s="6">
        <f>SUM($O$23:O1643)</f>
        <v>3.4668730650154802</v>
      </c>
      <c r="Q1643" s="6">
        <f>(1-(1/P1643))*100</f>
        <v>71.155563493480983</v>
      </c>
      <c r="R1643" s="6">
        <f>IF('Τα Στοιχήματα μου'!E1643&lt;&gt;0,(100-($Q$1022*100)/100)/'Τα Στοιχήματα μου'!E1643,0)</f>
        <v>0</v>
      </c>
      <c r="S1643" s="6">
        <f>R1643*('Τα Στοιχήματα μου'!E1643-1)</f>
        <v>0</v>
      </c>
      <c r="T1643" s="5">
        <f>SUM($S$23:S1643)/100+1</f>
        <v>1.4422218253259511</v>
      </c>
      <c r="U1643" s="6">
        <f>IF('Τα Στοιχήματα μου'!E1643&lt;&gt;0,(100-(Q1643*100)/100)/'Τα Στοιχήματα μου'!E1643,0)</f>
        <v>0</v>
      </c>
      <c r="V1643" s="6">
        <f>'Τα Στοιχήματα μου'!E1643*U1643</f>
        <v>0</v>
      </c>
      <c r="W1643" s="5">
        <f>IF('Τα Στοιχήματα μου'!E1643&lt;&gt;0,V1643/(100/I1643),W1642)</f>
        <v>1.4422218253259509</v>
      </c>
      <c r="X1643" s="7"/>
      <c r="Y1643" s="6">
        <f>COUNTIF('Τα Στοιχήματα μου'!$F$23:F1643,"W")+COUNTIF('Τα Στοιχήματα μου'!$F$23:F1643,"L")</f>
        <v>5</v>
      </c>
      <c r="Z1643" s="6">
        <f>COUNTIF('Τα Στοιχήματα μου'!$F$23:F1643,"W")</f>
        <v>3</v>
      </c>
      <c r="AA1643" s="4">
        <f>COUNTIF('Τα Στοιχήματα μου'!$F$23:F1643,"W")/(COUNTIF('Τα Στοιχήματα μου'!$F$23:F1643,"W")+COUNTIF('Τα Στοιχήματα μου'!$F$23:F1643,"L"))</f>
        <v>0.6</v>
      </c>
    </row>
    <row r="1644" spans="2:27">
      <c r="B1644" s="6">
        <f t="shared" si="25"/>
        <v>1622</v>
      </c>
      <c r="I1644" s="6">
        <f>I1643+1</f>
        <v>1622</v>
      </c>
      <c r="J1644" s="6">
        <f>'Τα Στοιχήματα μου'!D1644</f>
        <v>0</v>
      </c>
      <c r="K1644" s="6">
        <f>'Τα Στοιχήματα μου'!E1644</f>
        <v>0</v>
      </c>
      <c r="L1644" s="6">
        <f>'Τα Στοιχήματα μου'!F1644</f>
        <v>0</v>
      </c>
      <c r="M1644" s="7"/>
      <c r="N1644" s="5">
        <f>AVERAGE('Τα Στοιχήματα μου'!$E$23:E1644)</f>
        <v>2.956</v>
      </c>
      <c r="O1644" s="6" t="str">
        <f>IF('Τα Στοιχήματα μου'!E1644&lt;&gt;0,1/'Τα Στοιχήματα μου'!E1644,"")</f>
        <v/>
      </c>
      <c r="P1644" s="6">
        <f>SUM($O$23:O1644)</f>
        <v>3.4668730650154802</v>
      </c>
      <c r="Q1644" s="6">
        <f>(1-(1/P1644))*100</f>
        <v>71.155563493480983</v>
      </c>
      <c r="R1644" s="6">
        <f>IF('Τα Στοιχήματα μου'!E1644&lt;&gt;0,(100-($Q$1022*100)/100)/'Τα Στοιχήματα μου'!E1644,0)</f>
        <v>0</v>
      </c>
      <c r="S1644" s="6">
        <f>R1644*('Τα Στοιχήματα μου'!E1644-1)</f>
        <v>0</v>
      </c>
      <c r="T1644" s="5">
        <f>SUM($S$23:S1644)/100+1</f>
        <v>1.4422218253259511</v>
      </c>
      <c r="U1644" s="6">
        <f>IF('Τα Στοιχήματα μου'!E1644&lt;&gt;0,(100-(Q1644*100)/100)/'Τα Στοιχήματα μου'!E1644,0)</f>
        <v>0</v>
      </c>
      <c r="V1644" s="6">
        <f>'Τα Στοιχήματα μου'!E1644*U1644</f>
        <v>0</v>
      </c>
      <c r="W1644" s="5">
        <f>IF('Τα Στοιχήματα μου'!E1644&lt;&gt;0,V1644/(100/I1644),W1643)</f>
        <v>1.4422218253259509</v>
      </c>
      <c r="X1644" s="7"/>
      <c r="Y1644" s="6">
        <f>COUNTIF('Τα Στοιχήματα μου'!$F$23:F1644,"W")+COUNTIF('Τα Στοιχήματα μου'!$F$23:F1644,"L")</f>
        <v>5</v>
      </c>
      <c r="Z1644" s="6">
        <f>COUNTIF('Τα Στοιχήματα μου'!$F$23:F1644,"W")</f>
        <v>3</v>
      </c>
      <c r="AA1644" s="4">
        <f>COUNTIF('Τα Στοιχήματα μου'!$F$23:F1644,"W")/(COUNTIF('Τα Στοιχήματα μου'!$F$23:F1644,"W")+COUNTIF('Τα Στοιχήματα μου'!$F$23:F1644,"L"))</f>
        <v>0.6</v>
      </c>
    </row>
    <row r="1645" spans="2:27">
      <c r="B1645" s="6">
        <f t="shared" si="25"/>
        <v>1623</v>
      </c>
      <c r="I1645" s="6">
        <f>I1644+1</f>
        <v>1623</v>
      </c>
      <c r="J1645" s="6">
        <f>'Τα Στοιχήματα μου'!D1645</f>
        <v>0</v>
      </c>
      <c r="K1645" s="6">
        <f>'Τα Στοιχήματα μου'!E1645</f>
        <v>0</v>
      </c>
      <c r="L1645" s="6">
        <f>'Τα Στοιχήματα μου'!F1645</f>
        <v>0</v>
      </c>
      <c r="M1645" s="7"/>
      <c r="N1645" s="5">
        <f>AVERAGE('Τα Στοιχήματα μου'!$E$23:E1645)</f>
        <v>2.956</v>
      </c>
      <c r="O1645" s="6" t="str">
        <f>IF('Τα Στοιχήματα μου'!E1645&lt;&gt;0,1/'Τα Στοιχήματα μου'!E1645,"")</f>
        <v/>
      </c>
      <c r="P1645" s="6">
        <f>SUM($O$23:O1645)</f>
        <v>3.4668730650154802</v>
      </c>
      <c r="Q1645" s="6">
        <f>(1-(1/P1645))*100</f>
        <v>71.155563493480983</v>
      </c>
      <c r="R1645" s="6">
        <f>IF('Τα Στοιχήματα μου'!E1645&lt;&gt;0,(100-($Q$1022*100)/100)/'Τα Στοιχήματα μου'!E1645,0)</f>
        <v>0</v>
      </c>
      <c r="S1645" s="6">
        <f>R1645*('Τα Στοιχήματα μου'!E1645-1)</f>
        <v>0</v>
      </c>
      <c r="T1645" s="5">
        <f>SUM($S$23:S1645)/100+1</f>
        <v>1.4422218253259511</v>
      </c>
      <c r="U1645" s="6">
        <f>IF('Τα Στοιχήματα μου'!E1645&lt;&gt;0,(100-(Q1645*100)/100)/'Τα Στοιχήματα μου'!E1645,0)</f>
        <v>0</v>
      </c>
      <c r="V1645" s="6">
        <f>'Τα Στοιχήματα μου'!E1645*U1645</f>
        <v>0</v>
      </c>
      <c r="W1645" s="5">
        <f>IF('Τα Στοιχήματα μου'!E1645&lt;&gt;0,V1645/(100/I1645),W1644)</f>
        <v>1.4422218253259509</v>
      </c>
      <c r="X1645" s="7"/>
      <c r="Y1645" s="6">
        <f>COUNTIF('Τα Στοιχήματα μου'!$F$23:F1645,"W")+COUNTIF('Τα Στοιχήματα μου'!$F$23:F1645,"L")</f>
        <v>5</v>
      </c>
      <c r="Z1645" s="6">
        <f>COUNTIF('Τα Στοιχήματα μου'!$F$23:F1645,"W")</f>
        <v>3</v>
      </c>
      <c r="AA1645" s="4">
        <f>COUNTIF('Τα Στοιχήματα μου'!$F$23:F1645,"W")/(COUNTIF('Τα Στοιχήματα μου'!$F$23:F1645,"W")+COUNTIF('Τα Στοιχήματα μου'!$F$23:F1645,"L"))</f>
        <v>0.6</v>
      </c>
    </row>
    <row r="1646" spans="2:27">
      <c r="B1646" s="6">
        <f t="shared" si="25"/>
        <v>1624</v>
      </c>
      <c r="I1646" s="6">
        <f>I1645+1</f>
        <v>1624</v>
      </c>
      <c r="J1646" s="6">
        <f>'Τα Στοιχήματα μου'!D1646</f>
        <v>0</v>
      </c>
      <c r="K1646" s="6">
        <f>'Τα Στοιχήματα μου'!E1646</f>
        <v>0</v>
      </c>
      <c r="L1646" s="6">
        <f>'Τα Στοιχήματα μου'!F1646</f>
        <v>0</v>
      </c>
      <c r="M1646" s="7"/>
      <c r="N1646" s="5">
        <f>AVERAGE('Τα Στοιχήματα μου'!$E$23:E1646)</f>
        <v>2.956</v>
      </c>
      <c r="O1646" s="6" t="str">
        <f>IF('Τα Στοιχήματα μου'!E1646&lt;&gt;0,1/'Τα Στοιχήματα μου'!E1646,"")</f>
        <v/>
      </c>
      <c r="P1646" s="6">
        <f>SUM($O$23:O1646)</f>
        <v>3.4668730650154802</v>
      </c>
      <c r="Q1646" s="6">
        <f>(1-(1/P1646))*100</f>
        <v>71.155563493480983</v>
      </c>
      <c r="R1646" s="6">
        <f>IF('Τα Στοιχήματα μου'!E1646&lt;&gt;0,(100-($Q$1022*100)/100)/'Τα Στοιχήματα μου'!E1646,0)</f>
        <v>0</v>
      </c>
      <c r="S1646" s="6">
        <f>R1646*('Τα Στοιχήματα μου'!E1646-1)</f>
        <v>0</v>
      </c>
      <c r="T1646" s="5">
        <f>SUM($S$23:S1646)/100+1</f>
        <v>1.4422218253259511</v>
      </c>
      <c r="U1646" s="6">
        <f>IF('Τα Στοιχήματα μου'!E1646&lt;&gt;0,(100-(Q1646*100)/100)/'Τα Στοιχήματα μου'!E1646,0)</f>
        <v>0</v>
      </c>
      <c r="V1646" s="6">
        <f>'Τα Στοιχήματα μου'!E1646*U1646</f>
        <v>0</v>
      </c>
      <c r="W1646" s="5">
        <f>IF('Τα Στοιχήματα μου'!E1646&lt;&gt;0,V1646/(100/I1646),W1645)</f>
        <v>1.4422218253259509</v>
      </c>
      <c r="X1646" s="7"/>
      <c r="Y1646" s="6">
        <f>COUNTIF('Τα Στοιχήματα μου'!$F$23:F1646,"W")+COUNTIF('Τα Στοιχήματα μου'!$F$23:F1646,"L")</f>
        <v>5</v>
      </c>
      <c r="Z1646" s="6">
        <f>COUNTIF('Τα Στοιχήματα μου'!$F$23:F1646,"W")</f>
        <v>3</v>
      </c>
      <c r="AA1646" s="4">
        <f>COUNTIF('Τα Στοιχήματα μου'!$F$23:F1646,"W")/(COUNTIF('Τα Στοιχήματα μου'!$F$23:F1646,"W")+COUNTIF('Τα Στοιχήματα μου'!$F$23:F1646,"L"))</f>
        <v>0.6</v>
      </c>
    </row>
    <row r="1647" spans="2:27">
      <c r="B1647" s="6">
        <f t="shared" si="25"/>
        <v>1625</v>
      </c>
      <c r="I1647" s="6">
        <f>I1646+1</f>
        <v>1625</v>
      </c>
      <c r="J1647" s="6">
        <f>'Τα Στοιχήματα μου'!D1647</f>
        <v>0</v>
      </c>
      <c r="K1647" s="6">
        <f>'Τα Στοιχήματα μου'!E1647</f>
        <v>0</v>
      </c>
      <c r="L1647" s="6">
        <f>'Τα Στοιχήματα μου'!F1647</f>
        <v>0</v>
      </c>
      <c r="M1647" s="7"/>
      <c r="N1647" s="5">
        <f>AVERAGE('Τα Στοιχήματα μου'!$E$23:E1647)</f>
        <v>2.956</v>
      </c>
      <c r="O1647" s="6" t="str">
        <f>IF('Τα Στοιχήματα μου'!E1647&lt;&gt;0,1/'Τα Στοιχήματα μου'!E1647,"")</f>
        <v/>
      </c>
      <c r="P1647" s="6">
        <f>SUM($O$23:O1647)</f>
        <v>3.4668730650154802</v>
      </c>
      <c r="Q1647" s="6">
        <f>(1-(1/P1647))*100</f>
        <v>71.155563493480983</v>
      </c>
      <c r="R1647" s="6">
        <f>IF('Τα Στοιχήματα μου'!E1647&lt;&gt;0,(100-($Q$1022*100)/100)/'Τα Στοιχήματα μου'!E1647,0)</f>
        <v>0</v>
      </c>
      <c r="S1647" s="6">
        <f>R1647*('Τα Στοιχήματα μου'!E1647-1)</f>
        <v>0</v>
      </c>
      <c r="T1647" s="5">
        <f>SUM($S$23:S1647)/100+1</f>
        <v>1.4422218253259511</v>
      </c>
      <c r="U1647" s="6">
        <f>IF('Τα Στοιχήματα μου'!E1647&lt;&gt;0,(100-(Q1647*100)/100)/'Τα Στοιχήματα μου'!E1647,0)</f>
        <v>0</v>
      </c>
      <c r="V1647" s="6">
        <f>'Τα Στοιχήματα μου'!E1647*U1647</f>
        <v>0</v>
      </c>
      <c r="W1647" s="5">
        <f>IF('Τα Στοιχήματα μου'!E1647&lt;&gt;0,V1647/(100/I1647),W1646)</f>
        <v>1.4422218253259509</v>
      </c>
      <c r="X1647" s="7"/>
      <c r="Y1647" s="6">
        <f>COUNTIF('Τα Στοιχήματα μου'!$F$23:F1647,"W")+COUNTIF('Τα Στοιχήματα μου'!$F$23:F1647,"L")</f>
        <v>5</v>
      </c>
      <c r="Z1647" s="6">
        <f>COUNTIF('Τα Στοιχήματα μου'!$F$23:F1647,"W")</f>
        <v>3</v>
      </c>
      <c r="AA1647" s="4">
        <f>COUNTIF('Τα Στοιχήματα μου'!$F$23:F1647,"W")/(COUNTIF('Τα Στοιχήματα μου'!$F$23:F1647,"W")+COUNTIF('Τα Στοιχήματα μου'!$F$23:F1647,"L"))</f>
        <v>0.6</v>
      </c>
    </row>
    <row r="1648" spans="2:27">
      <c r="B1648" s="6">
        <f t="shared" si="25"/>
        <v>1626</v>
      </c>
      <c r="I1648" s="6">
        <f>I1647+1</f>
        <v>1626</v>
      </c>
      <c r="J1648" s="6">
        <f>'Τα Στοιχήματα μου'!D1648</f>
        <v>0</v>
      </c>
      <c r="K1648" s="6">
        <f>'Τα Στοιχήματα μου'!E1648</f>
        <v>0</v>
      </c>
      <c r="L1648" s="6">
        <f>'Τα Στοιχήματα μου'!F1648</f>
        <v>0</v>
      </c>
      <c r="M1648" s="7"/>
      <c r="N1648" s="5">
        <f>AVERAGE('Τα Στοιχήματα μου'!$E$23:E1648)</f>
        <v>2.956</v>
      </c>
      <c r="O1648" s="6" t="str">
        <f>IF('Τα Στοιχήματα μου'!E1648&lt;&gt;0,1/'Τα Στοιχήματα μου'!E1648,"")</f>
        <v/>
      </c>
      <c r="P1648" s="6">
        <f>SUM($O$23:O1648)</f>
        <v>3.4668730650154802</v>
      </c>
      <c r="Q1648" s="6">
        <f>(1-(1/P1648))*100</f>
        <v>71.155563493480983</v>
      </c>
      <c r="R1648" s="6">
        <f>IF('Τα Στοιχήματα μου'!E1648&lt;&gt;0,(100-($Q$1022*100)/100)/'Τα Στοιχήματα μου'!E1648,0)</f>
        <v>0</v>
      </c>
      <c r="S1648" s="6">
        <f>R1648*('Τα Στοιχήματα μου'!E1648-1)</f>
        <v>0</v>
      </c>
      <c r="T1648" s="5">
        <f>SUM($S$23:S1648)/100+1</f>
        <v>1.4422218253259511</v>
      </c>
      <c r="U1648" s="6">
        <f>IF('Τα Στοιχήματα μου'!E1648&lt;&gt;0,(100-(Q1648*100)/100)/'Τα Στοιχήματα μου'!E1648,0)</f>
        <v>0</v>
      </c>
      <c r="V1648" s="6">
        <f>'Τα Στοιχήματα μου'!E1648*U1648</f>
        <v>0</v>
      </c>
      <c r="W1648" s="5">
        <f>IF('Τα Στοιχήματα μου'!E1648&lt;&gt;0,V1648/(100/I1648),W1647)</f>
        <v>1.4422218253259509</v>
      </c>
      <c r="X1648" s="7"/>
      <c r="Y1648" s="6">
        <f>COUNTIF('Τα Στοιχήματα μου'!$F$23:F1648,"W")+COUNTIF('Τα Στοιχήματα μου'!$F$23:F1648,"L")</f>
        <v>5</v>
      </c>
      <c r="Z1648" s="6">
        <f>COUNTIF('Τα Στοιχήματα μου'!$F$23:F1648,"W")</f>
        <v>3</v>
      </c>
      <c r="AA1648" s="4">
        <f>COUNTIF('Τα Στοιχήματα μου'!$F$23:F1648,"W")/(COUNTIF('Τα Στοιχήματα μου'!$F$23:F1648,"W")+COUNTIF('Τα Στοιχήματα μου'!$F$23:F1648,"L"))</f>
        <v>0.6</v>
      </c>
    </row>
    <row r="1649" spans="2:27">
      <c r="B1649" s="6">
        <f t="shared" si="25"/>
        <v>1627</v>
      </c>
      <c r="I1649" s="6">
        <f>I1648+1</f>
        <v>1627</v>
      </c>
      <c r="J1649" s="6">
        <f>'Τα Στοιχήματα μου'!D1649</f>
        <v>0</v>
      </c>
      <c r="K1649" s="6">
        <f>'Τα Στοιχήματα μου'!E1649</f>
        <v>0</v>
      </c>
      <c r="L1649" s="6">
        <f>'Τα Στοιχήματα μου'!F1649</f>
        <v>0</v>
      </c>
      <c r="M1649" s="7"/>
      <c r="N1649" s="5">
        <f>AVERAGE('Τα Στοιχήματα μου'!$E$23:E1649)</f>
        <v>2.956</v>
      </c>
      <c r="O1649" s="6" t="str">
        <f>IF('Τα Στοιχήματα μου'!E1649&lt;&gt;0,1/'Τα Στοιχήματα μου'!E1649,"")</f>
        <v/>
      </c>
      <c r="P1649" s="6">
        <f>SUM($O$23:O1649)</f>
        <v>3.4668730650154802</v>
      </c>
      <c r="Q1649" s="6">
        <f>(1-(1/P1649))*100</f>
        <v>71.155563493480983</v>
      </c>
      <c r="R1649" s="6">
        <f>IF('Τα Στοιχήματα μου'!E1649&lt;&gt;0,(100-($Q$1022*100)/100)/'Τα Στοιχήματα μου'!E1649,0)</f>
        <v>0</v>
      </c>
      <c r="S1649" s="6">
        <f>R1649*('Τα Στοιχήματα μου'!E1649-1)</f>
        <v>0</v>
      </c>
      <c r="T1649" s="5">
        <f>SUM($S$23:S1649)/100+1</f>
        <v>1.4422218253259511</v>
      </c>
      <c r="U1649" s="6">
        <f>IF('Τα Στοιχήματα μου'!E1649&lt;&gt;0,(100-(Q1649*100)/100)/'Τα Στοιχήματα μου'!E1649,0)</f>
        <v>0</v>
      </c>
      <c r="V1649" s="6">
        <f>'Τα Στοιχήματα μου'!E1649*U1649</f>
        <v>0</v>
      </c>
      <c r="W1649" s="5">
        <f>IF('Τα Στοιχήματα μου'!E1649&lt;&gt;0,V1649/(100/I1649),W1648)</f>
        <v>1.4422218253259509</v>
      </c>
      <c r="X1649" s="7"/>
      <c r="Y1649" s="6">
        <f>COUNTIF('Τα Στοιχήματα μου'!$F$23:F1649,"W")+COUNTIF('Τα Στοιχήματα μου'!$F$23:F1649,"L")</f>
        <v>5</v>
      </c>
      <c r="Z1649" s="6">
        <f>COUNTIF('Τα Στοιχήματα μου'!$F$23:F1649,"W")</f>
        <v>3</v>
      </c>
      <c r="AA1649" s="4">
        <f>COUNTIF('Τα Στοιχήματα μου'!$F$23:F1649,"W")/(COUNTIF('Τα Στοιχήματα μου'!$F$23:F1649,"W")+COUNTIF('Τα Στοιχήματα μου'!$F$23:F1649,"L"))</f>
        <v>0.6</v>
      </c>
    </row>
    <row r="1650" spans="2:27">
      <c r="B1650" s="6">
        <f t="shared" si="25"/>
        <v>1628</v>
      </c>
      <c r="I1650" s="6">
        <f>I1649+1</f>
        <v>1628</v>
      </c>
      <c r="J1650" s="6">
        <f>'Τα Στοιχήματα μου'!D1650</f>
        <v>0</v>
      </c>
      <c r="K1650" s="6">
        <f>'Τα Στοιχήματα μου'!E1650</f>
        <v>0</v>
      </c>
      <c r="L1650" s="6">
        <f>'Τα Στοιχήματα μου'!F1650</f>
        <v>0</v>
      </c>
      <c r="M1650" s="7"/>
      <c r="N1650" s="5">
        <f>AVERAGE('Τα Στοιχήματα μου'!$E$23:E1650)</f>
        <v>2.956</v>
      </c>
      <c r="O1650" s="6" t="str">
        <f>IF('Τα Στοιχήματα μου'!E1650&lt;&gt;0,1/'Τα Στοιχήματα μου'!E1650,"")</f>
        <v/>
      </c>
      <c r="P1650" s="6">
        <f>SUM($O$23:O1650)</f>
        <v>3.4668730650154802</v>
      </c>
      <c r="Q1650" s="6">
        <f>(1-(1/P1650))*100</f>
        <v>71.155563493480983</v>
      </c>
      <c r="R1650" s="6">
        <f>IF('Τα Στοιχήματα μου'!E1650&lt;&gt;0,(100-($Q$1022*100)/100)/'Τα Στοιχήματα μου'!E1650,0)</f>
        <v>0</v>
      </c>
      <c r="S1650" s="6">
        <f>R1650*('Τα Στοιχήματα μου'!E1650-1)</f>
        <v>0</v>
      </c>
      <c r="T1650" s="5">
        <f>SUM($S$23:S1650)/100+1</f>
        <v>1.4422218253259511</v>
      </c>
      <c r="U1650" s="6">
        <f>IF('Τα Στοιχήματα μου'!E1650&lt;&gt;0,(100-(Q1650*100)/100)/'Τα Στοιχήματα μου'!E1650,0)</f>
        <v>0</v>
      </c>
      <c r="V1650" s="6">
        <f>'Τα Στοιχήματα μου'!E1650*U1650</f>
        <v>0</v>
      </c>
      <c r="W1650" s="5">
        <f>IF('Τα Στοιχήματα μου'!E1650&lt;&gt;0,V1650/(100/I1650),W1649)</f>
        <v>1.4422218253259509</v>
      </c>
      <c r="X1650" s="7"/>
      <c r="Y1650" s="6">
        <f>COUNTIF('Τα Στοιχήματα μου'!$F$23:F1650,"W")+COUNTIF('Τα Στοιχήματα μου'!$F$23:F1650,"L")</f>
        <v>5</v>
      </c>
      <c r="Z1650" s="6">
        <f>COUNTIF('Τα Στοιχήματα μου'!$F$23:F1650,"W")</f>
        <v>3</v>
      </c>
      <c r="AA1650" s="4">
        <f>COUNTIF('Τα Στοιχήματα μου'!$F$23:F1650,"W")/(COUNTIF('Τα Στοιχήματα μου'!$F$23:F1650,"W")+COUNTIF('Τα Στοιχήματα μου'!$F$23:F1650,"L"))</f>
        <v>0.6</v>
      </c>
    </row>
    <row r="1651" spans="2:27">
      <c r="B1651" s="6">
        <f t="shared" si="25"/>
        <v>1629</v>
      </c>
      <c r="I1651" s="6">
        <f>I1650+1</f>
        <v>1629</v>
      </c>
      <c r="J1651" s="6">
        <f>'Τα Στοιχήματα μου'!D1651</f>
        <v>0</v>
      </c>
      <c r="K1651" s="6">
        <f>'Τα Στοιχήματα μου'!E1651</f>
        <v>0</v>
      </c>
      <c r="L1651" s="6">
        <f>'Τα Στοιχήματα μου'!F1651</f>
        <v>0</v>
      </c>
      <c r="M1651" s="7"/>
      <c r="N1651" s="5">
        <f>AVERAGE('Τα Στοιχήματα μου'!$E$23:E1651)</f>
        <v>2.956</v>
      </c>
      <c r="O1651" s="6" t="str">
        <f>IF('Τα Στοιχήματα μου'!E1651&lt;&gt;0,1/'Τα Στοιχήματα μου'!E1651,"")</f>
        <v/>
      </c>
      <c r="P1651" s="6">
        <f>SUM($O$23:O1651)</f>
        <v>3.4668730650154802</v>
      </c>
      <c r="Q1651" s="6">
        <f>(1-(1/P1651))*100</f>
        <v>71.155563493480983</v>
      </c>
      <c r="R1651" s="6">
        <f>IF('Τα Στοιχήματα μου'!E1651&lt;&gt;0,(100-($Q$1022*100)/100)/'Τα Στοιχήματα μου'!E1651,0)</f>
        <v>0</v>
      </c>
      <c r="S1651" s="6">
        <f>R1651*('Τα Στοιχήματα μου'!E1651-1)</f>
        <v>0</v>
      </c>
      <c r="T1651" s="5">
        <f>SUM($S$23:S1651)/100+1</f>
        <v>1.4422218253259511</v>
      </c>
      <c r="U1651" s="6">
        <f>IF('Τα Στοιχήματα μου'!E1651&lt;&gt;0,(100-(Q1651*100)/100)/'Τα Στοιχήματα μου'!E1651,0)</f>
        <v>0</v>
      </c>
      <c r="V1651" s="6">
        <f>'Τα Στοιχήματα μου'!E1651*U1651</f>
        <v>0</v>
      </c>
      <c r="W1651" s="5">
        <f>IF('Τα Στοιχήματα μου'!E1651&lt;&gt;0,V1651/(100/I1651),W1650)</f>
        <v>1.4422218253259509</v>
      </c>
      <c r="X1651" s="7"/>
      <c r="Y1651" s="6">
        <f>COUNTIF('Τα Στοιχήματα μου'!$F$23:F1651,"W")+COUNTIF('Τα Στοιχήματα μου'!$F$23:F1651,"L")</f>
        <v>5</v>
      </c>
      <c r="Z1651" s="6">
        <f>COUNTIF('Τα Στοιχήματα μου'!$F$23:F1651,"W")</f>
        <v>3</v>
      </c>
      <c r="AA1651" s="4">
        <f>COUNTIF('Τα Στοιχήματα μου'!$F$23:F1651,"W")/(COUNTIF('Τα Στοιχήματα μου'!$F$23:F1651,"W")+COUNTIF('Τα Στοιχήματα μου'!$F$23:F1651,"L"))</f>
        <v>0.6</v>
      </c>
    </row>
    <row r="1652" spans="2:27">
      <c r="B1652" s="6">
        <f t="shared" si="25"/>
        <v>1630</v>
      </c>
      <c r="I1652" s="6">
        <f>I1651+1</f>
        <v>1630</v>
      </c>
      <c r="J1652" s="6">
        <f>'Τα Στοιχήματα μου'!D1652</f>
        <v>0</v>
      </c>
      <c r="K1652" s="6">
        <f>'Τα Στοιχήματα μου'!E1652</f>
        <v>0</v>
      </c>
      <c r="L1652" s="6">
        <f>'Τα Στοιχήματα μου'!F1652</f>
        <v>0</v>
      </c>
      <c r="M1652" s="7"/>
      <c r="N1652" s="5">
        <f>AVERAGE('Τα Στοιχήματα μου'!$E$23:E1652)</f>
        <v>2.956</v>
      </c>
      <c r="O1652" s="6" t="str">
        <f>IF('Τα Στοιχήματα μου'!E1652&lt;&gt;0,1/'Τα Στοιχήματα μου'!E1652,"")</f>
        <v/>
      </c>
      <c r="P1652" s="6">
        <f>SUM($O$23:O1652)</f>
        <v>3.4668730650154802</v>
      </c>
      <c r="Q1652" s="6">
        <f>(1-(1/P1652))*100</f>
        <v>71.155563493480983</v>
      </c>
      <c r="R1652" s="6">
        <f>IF('Τα Στοιχήματα μου'!E1652&lt;&gt;0,(100-($Q$1022*100)/100)/'Τα Στοιχήματα μου'!E1652,0)</f>
        <v>0</v>
      </c>
      <c r="S1652" s="6">
        <f>R1652*('Τα Στοιχήματα μου'!E1652-1)</f>
        <v>0</v>
      </c>
      <c r="T1652" s="5">
        <f>SUM($S$23:S1652)/100+1</f>
        <v>1.4422218253259511</v>
      </c>
      <c r="U1652" s="6">
        <f>IF('Τα Στοιχήματα μου'!E1652&lt;&gt;0,(100-(Q1652*100)/100)/'Τα Στοιχήματα μου'!E1652,0)</f>
        <v>0</v>
      </c>
      <c r="V1652" s="6">
        <f>'Τα Στοιχήματα μου'!E1652*U1652</f>
        <v>0</v>
      </c>
      <c r="W1652" s="5">
        <f>IF('Τα Στοιχήματα μου'!E1652&lt;&gt;0,V1652/(100/I1652),W1651)</f>
        <v>1.4422218253259509</v>
      </c>
      <c r="X1652" s="7"/>
      <c r="Y1652" s="6">
        <f>COUNTIF('Τα Στοιχήματα μου'!$F$23:F1652,"W")+COUNTIF('Τα Στοιχήματα μου'!$F$23:F1652,"L")</f>
        <v>5</v>
      </c>
      <c r="Z1652" s="6">
        <f>COUNTIF('Τα Στοιχήματα μου'!$F$23:F1652,"W")</f>
        <v>3</v>
      </c>
      <c r="AA1652" s="4">
        <f>COUNTIF('Τα Στοιχήματα μου'!$F$23:F1652,"W")/(COUNTIF('Τα Στοιχήματα μου'!$F$23:F1652,"W")+COUNTIF('Τα Στοιχήματα μου'!$F$23:F1652,"L"))</f>
        <v>0.6</v>
      </c>
    </row>
    <row r="1653" spans="2:27">
      <c r="B1653" s="6">
        <f t="shared" si="25"/>
        <v>1631</v>
      </c>
      <c r="I1653" s="6">
        <f>I1652+1</f>
        <v>1631</v>
      </c>
      <c r="J1653" s="6">
        <f>'Τα Στοιχήματα μου'!D1653</f>
        <v>0</v>
      </c>
      <c r="K1653" s="6">
        <f>'Τα Στοιχήματα μου'!E1653</f>
        <v>0</v>
      </c>
      <c r="L1653" s="6">
        <f>'Τα Στοιχήματα μου'!F1653</f>
        <v>0</v>
      </c>
      <c r="M1653" s="7"/>
      <c r="N1653" s="5">
        <f>AVERAGE('Τα Στοιχήματα μου'!$E$23:E1653)</f>
        <v>2.956</v>
      </c>
      <c r="O1653" s="6" t="str">
        <f>IF('Τα Στοιχήματα μου'!E1653&lt;&gt;0,1/'Τα Στοιχήματα μου'!E1653,"")</f>
        <v/>
      </c>
      <c r="P1653" s="6">
        <f>SUM($O$23:O1653)</f>
        <v>3.4668730650154802</v>
      </c>
      <c r="Q1653" s="6">
        <f>(1-(1/P1653))*100</f>
        <v>71.155563493480983</v>
      </c>
      <c r="R1653" s="6">
        <f>IF('Τα Στοιχήματα μου'!E1653&lt;&gt;0,(100-($Q$1022*100)/100)/'Τα Στοιχήματα μου'!E1653,0)</f>
        <v>0</v>
      </c>
      <c r="S1653" s="6">
        <f>R1653*('Τα Στοιχήματα μου'!E1653-1)</f>
        <v>0</v>
      </c>
      <c r="T1653" s="5">
        <f>SUM($S$23:S1653)/100+1</f>
        <v>1.4422218253259511</v>
      </c>
      <c r="U1653" s="6">
        <f>IF('Τα Στοιχήματα μου'!E1653&lt;&gt;0,(100-(Q1653*100)/100)/'Τα Στοιχήματα μου'!E1653,0)</f>
        <v>0</v>
      </c>
      <c r="V1653" s="6">
        <f>'Τα Στοιχήματα μου'!E1653*U1653</f>
        <v>0</v>
      </c>
      <c r="W1653" s="5">
        <f>IF('Τα Στοιχήματα μου'!E1653&lt;&gt;0,V1653/(100/I1653),W1652)</f>
        <v>1.4422218253259509</v>
      </c>
      <c r="X1653" s="7"/>
      <c r="Y1653" s="6">
        <f>COUNTIF('Τα Στοιχήματα μου'!$F$23:F1653,"W")+COUNTIF('Τα Στοιχήματα μου'!$F$23:F1653,"L")</f>
        <v>5</v>
      </c>
      <c r="Z1653" s="6">
        <f>COUNTIF('Τα Στοιχήματα μου'!$F$23:F1653,"W")</f>
        <v>3</v>
      </c>
      <c r="AA1653" s="4">
        <f>COUNTIF('Τα Στοιχήματα μου'!$F$23:F1653,"W")/(COUNTIF('Τα Στοιχήματα μου'!$F$23:F1653,"W")+COUNTIF('Τα Στοιχήματα μου'!$F$23:F1653,"L"))</f>
        <v>0.6</v>
      </c>
    </row>
    <row r="1654" spans="2:27">
      <c r="B1654" s="6">
        <f t="shared" si="25"/>
        <v>1632</v>
      </c>
      <c r="I1654" s="6">
        <f>I1653+1</f>
        <v>1632</v>
      </c>
      <c r="J1654" s="6">
        <f>'Τα Στοιχήματα μου'!D1654</f>
        <v>0</v>
      </c>
      <c r="K1654" s="6">
        <f>'Τα Στοιχήματα μου'!E1654</f>
        <v>0</v>
      </c>
      <c r="L1654" s="6">
        <f>'Τα Στοιχήματα μου'!F1654</f>
        <v>0</v>
      </c>
      <c r="M1654" s="7"/>
      <c r="N1654" s="5">
        <f>AVERAGE('Τα Στοιχήματα μου'!$E$23:E1654)</f>
        <v>2.956</v>
      </c>
      <c r="O1654" s="6" t="str">
        <f>IF('Τα Στοιχήματα μου'!E1654&lt;&gt;0,1/'Τα Στοιχήματα μου'!E1654,"")</f>
        <v/>
      </c>
      <c r="P1654" s="6">
        <f>SUM($O$23:O1654)</f>
        <v>3.4668730650154802</v>
      </c>
      <c r="Q1654" s="6">
        <f>(1-(1/P1654))*100</f>
        <v>71.155563493480983</v>
      </c>
      <c r="R1654" s="6">
        <f>IF('Τα Στοιχήματα μου'!E1654&lt;&gt;0,(100-($Q$1022*100)/100)/'Τα Στοιχήματα μου'!E1654,0)</f>
        <v>0</v>
      </c>
      <c r="S1654" s="6">
        <f>R1654*('Τα Στοιχήματα μου'!E1654-1)</f>
        <v>0</v>
      </c>
      <c r="T1654" s="5">
        <f>SUM($S$23:S1654)/100+1</f>
        <v>1.4422218253259511</v>
      </c>
      <c r="U1654" s="6">
        <f>IF('Τα Στοιχήματα μου'!E1654&lt;&gt;0,(100-(Q1654*100)/100)/'Τα Στοιχήματα μου'!E1654,0)</f>
        <v>0</v>
      </c>
      <c r="V1654" s="6">
        <f>'Τα Στοιχήματα μου'!E1654*U1654</f>
        <v>0</v>
      </c>
      <c r="W1654" s="5">
        <f>IF('Τα Στοιχήματα μου'!E1654&lt;&gt;0,V1654/(100/I1654),W1653)</f>
        <v>1.4422218253259509</v>
      </c>
      <c r="X1654" s="7"/>
      <c r="Y1654" s="6">
        <f>COUNTIF('Τα Στοιχήματα μου'!$F$23:F1654,"W")+COUNTIF('Τα Στοιχήματα μου'!$F$23:F1654,"L")</f>
        <v>5</v>
      </c>
      <c r="Z1654" s="6">
        <f>COUNTIF('Τα Στοιχήματα μου'!$F$23:F1654,"W")</f>
        <v>3</v>
      </c>
      <c r="AA1654" s="4">
        <f>COUNTIF('Τα Στοιχήματα μου'!$F$23:F1654,"W")/(COUNTIF('Τα Στοιχήματα μου'!$F$23:F1654,"W")+COUNTIF('Τα Στοιχήματα μου'!$F$23:F1654,"L"))</f>
        <v>0.6</v>
      </c>
    </row>
    <row r="1655" spans="2:27">
      <c r="B1655" s="6">
        <f t="shared" si="25"/>
        <v>1633</v>
      </c>
      <c r="I1655" s="6">
        <f>I1654+1</f>
        <v>1633</v>
      </c>
      <c r="J1655" s="6">
        <f>'Τα Στοιχήματα μου'!D1655</f>
        <v>0</v>
      </c>
      <c r="K1655" s="6">
        <f>'Τα Στοιχήματα μου'!E1655</f>
        <v>0</v>
      </c>
      <c r="L1655" s="6">
        <f>'Τα Στοιχήματα μου'!F1655</f>
        <v>0</v>
      </c>
      <c r="M1655" s="7"/>
      <c r="N1655" s="5">
        <f>AVERAGE('Τα Στοιχήματα μου'!$E$23:E1655)</f>
        <v>2.956</v>
      </c>
      <c r="O1655" s="6" t="str">
        <f>IF('Τα Στοιχήματα μου'!E1655&lt;&gt;0,1/'Τα Στοιχήματα μου'!E1655,"")</f>
        <v/>
      </c>
      <c r="P1655" s="6">
        <f>SUM($O$23:O1655)</f>
        <v>3.4668730650154802</v>
      </c>
      <c r="Q1655" s="6">
        <f>(1-(1/P1655))*100</f>
        <v>71.155563493480983</v>
      </c>
      <c r="R1655" s="6">
        <f>IF('Τα Στοιχήματα μου'!E1655&lt;&gt;0,(100-($Q$1022*100)/100)/'Τα Στοιχήματα μου'!E1655,0)</f>
        <v>0</v>
      </c>
      <c r="S1655" s="6">
        <f>R1655*('Τα Στοιχήματα μου'!E1655-1)</f>
        <v>0</v>
      </c>
      <c r="T1655" s="5">
        <f>SUM($S$23:S1655)/100+1</f>
        <v>1.4422218253259511</v>
      </c>
      <c r="U1655" s="6">
        <f>IF('Τα Στοιχήματα μου'!E1655&lt;&gt;0,(100-(Q1655*100)/100)/'Τα Στοιχήματα μου'!E1655,0)</f>
        <v>0</v>
      </c>
      <c r="V1655" s="6">
        <f>'Τα Στοιχήματα μου'!E1655*U1655</f>
        <v>0</v>
      </c>
      <c r="W1655" s="5">
        <f>IF('Τα Στοιχήματα μου'!E1655&lt;&gt;0,V1655/(100/I1655),W1654)</f>
        <v>1.4422218253259509</v>
      </c>
      <c r="X1655" s="7"/>
      <c r="Y1655" s="6">
        <f>COUNTIF('Τα Στοιχήματα μου'!$F$23:F1655,"W")+COUNTIF('Τα Στοιχήματα μου'!$F$23:F1655,"L")</f>
        <v>5</v>
      </c>
      <c r="Z1655" s="6">
        <f>COUNTIF('Τα Στοιχήματα μου'!$F$23:F1655,"W")</f>
        <v>3</v>
      </c>
      <c r="AA1655" s="4">
        <f>COUNTIF('Τα Στοιχήματα μου'!$F$23:F1655,"W")/(COUNTIF('Τα Στοιχήματα μου'!$F$23:F1655,"W")+COUNTIF('Τα Στοιχήματα μου'!$F$23:F1655,"L"))</f>
        <v>0.6</v>
      </c>
    </row>
    <row r="1656" spans="2:27">
      <c r="B1656" s="6">
        <f t="shared" si="25"/>
        <v>1634</v>
      </c>
      <c r="I1656" s="6">
        <f>I1655+1</f>
        <v>1634</v>
      </c>
      <c r="J1656" s="6">
        <f>'Τα Στοιχήματα μου'!D1656</f>
        <v>0</v>
      </c>
      <c r="K1656" s="6">
        <f>'Τα Στοιχήματα μου'!E1656</f>
        <v>0</v>
      </c>
      <c r="L1656" s="6">
        <f>'Τα Στοιχήματα μου'!F1656</f>
        <v>0</v>
      </c>
      <c r="M1656" s="7"/>
      <c r="N1656" s="5">
        <f>AVERAGE('Τα Στοιχήματα μου'!$E$23:E1656)</f>
        <v>2.956</v>
      </c>
      <c r="O1656" s="6" t="str">
        <f>IF('Τα Στοιχήματα μου'!E1656&lt;&gt;0,1/'Τα Στοιχήματα μου'!E1656,"")</f>
        <v/>
      </c>
      <c r="P1656" s="6">
        <f>SUM($O$23:O1656)</f>
        <v>3.4668730650154802</v>
      </c>
      <c r="Q1656" s="6">
        <f>(1-(1/P1656))*100</f>
        <v>71.155563493480983</v>
      </c>
      <c r="R1656" s="6">
        <f>IF('Τα Στοιχήματα μου'!E1656&lt;&gt;0,(100-($Q$1022*100)/100)/'Τα Στοιχήματα μου'!E1656,0)</f>
        <v>0</v>
      </c>
      <c r="S1656" s="6">
        <f>R1656*('Τα Στοιχήματα μου'!E1656-1)</f>
        <v>0</v>
      </c>
      <c r="T1656" s="5">
        <f>SUM($S$23:S1656)/100+1</f>
        <v>1.4422218253259511</v>
      </c>
      <c r="U1656" s="6">
        <f>IF('Τα Στοιχήματα μου'!E1656&lt;&gt;0,(100-(Q1656*100)/100)/'Τα Στοιχήματα μου'!E1656,0)</f>
        <v>0</v>
      </c>
      <c r="V1656" s="6">
        <f>'Τα Στοιχήματα μου'!E1656*U1656</f>
        <v>0</v>
      </c>
      <c r="W1656" s="5">
        <f>IF('Τα Στοιχήματα μου'!E1656&lt;&gt;0,V1656/(100/I1656),W1655)</f>
        <v>1.4422218253259509</v>
      </c>
      <c r="X1656" s="7"/>
      <c r="Y1656" s="6">
        <f>COUNTIF('Τα Στοιχήματα μου'!$F$23:F1656,"W")+COUNTIF('Τα Στοιχήματα μου'!$F$23:F1656,"L")</f>
        <v>5</v>
      </c>
      <c r="Z1656" s="6">
        <f>COUNTIF('Τα Στοιχήματα μου'!$F$23:F1656,"W")</f>
        <v>3</v>
      </c>
      <c r="AA1656" s="4">
        <f>COUNTIF('Τα Στοιχήματα μου'!$F$23:F1656,"W")/(COUNTIF('Τα Στοιχήματα μου'!$F$23:F1656,"W")+COUNTIF('Τα Στοιχήματα μου'!$F$23:F1656,"L"))</f>
        <v>0.6</v>
      </c>
    </row>
    <row r="1657" spans="2:27">
      <c r="B1657" s="6">
        <f t="shared" si="25"/>
        <v>1635</v>
      </c>
      <c r="I1657" s="6">
        <f>I1656+1</f>
        <v>1635</v>
      </c>
      <c r="J1657" s="6">
        <f>'Τα Στοιχήματα μου'!D1657</f>
        <v>0</v>
      </c>
      <c r="K1657" s="6">
        <f>'Τα Στοιχήματα μου'!E1657</f>
        <v>0</v>
      </c>
      <c r="L1657" s="6">
        <f>'Τα Στοιχήματα μου'!F1657</f>
        <v>0</v>
      </c>
      <c r="M1657" s="7"/>
      <c r="N1657" s="5">
        <f>AVERAGE('Τα Στοιχήματα μου'!$E$23:E1657)</f>
        <v>2.956</v>
      </c>
      <c r="O1657" s="6" t="str">
        <f>IF('Τα Στοιχήματα μου'!E1657&lt;&gt;0,1/'Τα Στοιχήματα μου'!E1657,"")</f>
        <v/>
      </c>
      <c r="P1657" s="6">
        <f>SUM($O$23:O1657)</f>
        <v>3.4668730650154802</v>
      </c>
      <c r="Q1657" s="6">
        <f>(1-(1/P1657))*100</f>
        <v>71.155563493480983</v>
      </c>
      <c r="R1657" s="6">
        <f>IF('Τα Στοιχήματα μου'!E1657&lt;&gt;0,(100-($Q$1022*100)/100)/'Τα Στοιχήματα μου'!E1657,0)</f>
        <v>0</v>
      </c>
      <c r="S1657" s="6">
        <f>R1657*('Τα Στοιχήματα μου'!E1657-1)</f>
        <v>0</v>
      </c>
      <c r="T1657" s="5">
        <f>SUM($S$23:S1657)/100+1</f>
        <v>1.4422218253259511</v>
      </c>
      <c r="U1657" s="6">
        <f>IF('Τα Στοιχήματα μου'!E1657&lt;&gt;0,(100-(Q1657*100)/100)/'Τα Στοιχήματα μου'!E1657,0)</f>
        <v>0</v>
      </c>
      <c r="V1657" s="6">
        <f>'Τα Στοιχήματα μου'!E1657*U1657</f>
        <v>0</v>
      </c>
      <c r="W1657" s="5">
        <f>IF('Τα Στοιχήματα μου'!E1657&lt;&gt;0,V1657/(100/I1657),W1656)</f>
        <v>1.4422218253259509</v>
      </c>
      <c r="X1657" s="7"/>
      <c r="Y1657" s="6">
        <f>COUNTIF('Τα Στοιχήματα μου'!$F$23:F1657,"W")+COUNTIF('Τα Στοιχήματα μου'!$F$23:F1657,"L")</f>
        <v>5</v>
      </c>
      <c r="Z1657" s="6">
        <f>COUNTIF('Τα Στοιχήματα μου'!$F$23:F1657,"W")</f>
        <v>3</v>
      </c>
      <c r="AA1657" s="4">
        <f>COUNTIF('Τα Στοιχήματα μου'!$F$23:F1657,"W")/(COUNTIF('Τα Στοιχήματα μου'!$F$23:F1657,"W")+COUNTIF('Τα Στοιχήματα μου'!$F$23:F1657,"L"))</f>
        <v>0.6</v>
      </c>
    </row>
    <row r="1658" spans="2:27">
      <c r="B1658" s="6">
        <f t="shared" si="25"/>
        <v>1636</v>
      </c>
      <c r="I1658" s="6">
        <f>I1657+1</f>
        <v>1636</v>
      </c>
      <c r="J1658" s="6">
        <f>'Τα Στοιχήματα μου'!D1658</f>
        <v>0</v>
      </c>
      <c r="K1658" s="6">
        <f>'Τα Στοιχήματα μου'!E1658</f>
        <v>0</v>
      </c>
      <c r="L1658" s="6">
        <f>'Τα Στοιχήματα μου'!F1658</f>
        <v>0</v>
      </c>
      <c r="M1658" s="7"/>
      <c r="N1658" s="5">
        <f>AVERAGE('Τα Στοιχήματα μου'!$E$23:E1658)</f>
        <v>2.956</v>
      </c>
      <c r="O1658" s="6" t="str">
        <f>IF('Τα Στοιχήματα μου'!E1658&lt;&gt;0,1/'Τα Στοιχήματα μου'!E1658,"")</f>
        <v/>
      </c>
      <c r="P1658" s="6">
        <f>SUM($O$23:O1658)</f>
        <v>3.4668730650154802</v>
      </c>
      <c r="Q1658" s="6">
        <f>(1-(1/P1658))*100</f>
        <v>71.155563493480983</v>
      </c>
      <c r="R1658" s="6">
        <f>IF('Τα Στοιχήματα μου'!E1658&lt;&gt;0,(100-($Q$1022*100)/100)/'Τα Στοιχήματα μου'!E1658,0)</f>
        <v>0</v>
      </c>
      <c r="S1658" s="6">
        <f>R1658*('Τα Στοιχήματα μου'!E1658-1)</f>
        <v>0</v>
      </c>
      <c r="T1658" s="5">
        <f>SUM($S$23:S1658)/100+1</f>
        <v>1.4422218253259511</v>
      </c>
      <c r="U1658" s="6">
        <f>IF('Τα Στοιχήματα μου'!E1658&lt;&gt;0,(100-(Q1658*100)/100)/'Τα Στοιχήματα μου'!E1658,0)</f>
        <v>0</v>
      </c>
      <c r="V1658" s="6">
        <f>'Τα Στοιχήματα μου'!E1658*U1658</f>
        <v>0</v>
      </c>
      <c r="W1658" s="5">
        <f>IF('Τα Στοιχήματα μου'!E1658&lt;&gt;0,V1658/(100/I1658),W1657)</f>
        <v>1.4422218253259509</v>
      </c>
      <c r="X1658" s="7"/>
      <c r="Y1658" s="6">
        <f>COUNTIF('Τα Στοιχήματα μου'!$F$23:F1658,"W")+COUNTIF('Τα Στοιχήματα μου'!$F$23:F1658,"L")</f>
        <v>5</v>
      </c>
      <c r="Z1658" s="6">
        <f>COUNTIF('Τα Στοιχήματα μου'!$F$23:F1658,"W")</f>
        <v>3</v>
      </c>
      <c r="AA1658" s="4">
        <f>COUNTIF('Τα Στοιχήματα μου'!$F$23:F1658,"W")/(COUNTIF('Τα Στοιχήματα μου'!$F$23:F1658,"W")+COUNTIF('Τα Στοιχήματα μου'!$F$23:F1658,"L"))</f>
        <v>0.6</v>
      </c>
    </row>
    <row r="1659" spans="2:27">
      <c r="B1659" s="6">
        <f t="shared" si="25"/>
        <v>1637</v>
      </c>
      <c r="I1659" s="6">
        <f>I1658+1</f>
        <v>1637</v>
      </c>
      <c r="J1659" s="6">
        <f>'Τα Στοιχήματα μου'!D1659</f>
        <v>0</v>
      </c>
      <c r="K1659" s="6">
        <f>'Τα Στοιχήματα μου'!E1659</f>
        <v>0</v>
      </c>
      <c r="L1659" s="6">
        <f>'Τα Στοιχήματα μου'!F1659</f>
        <v>0</v>
      </c>
      <c r="M1659" s="7"/>
      <c r="N1659" s="5">
        <f>AVERAGE('Τα Στοιχήματα μου'!$E$23:E1659)</f>
        <v>2.956</v>
      </c>
      <c r="O1659" s="6" t="str">
        <f>IF('Τα Στοιχήματα μου'!E1659&lt;&gt;0,1/'Τα Στοιχήματα μου'!E1659,"")</f>
        <v/>
      </c>
      <c r="P1659" s="6">
        <f>SUM($O$23:O1659)</f>
        <v>3.4668730650154802</v>
      </c>
      <c r="Q1659" s="6">
        <f>(1-(1/P1659))*100</f>
        <v>71.155563493480983</v>
      </c>
      <c r="R1659" s="6">
        <f>IF('Τα Στοιχήματα μου'!E1659&lt;&gt;0,(100-($Q$1022*100)/100)/'Τα Στοιχήματα μου'!E1659,0)</f>
        <v>0</v>
      </c>
      <c r="S1659" s="6">
        <f>R1659*('Τα Στοιχήματα μου'!E1659-1)</f>
        <v>0</v>
      </c>
      <c r="T1659" s="5">
        <f>SUM($S$23:S1659)/100+1</f>
        <v>1.4422218253259511</v>
      </c>
      <c r="U1659" s="6">
        <f>IF('Τα Στοιχήματα μου'!E1659&lt;&gt;0,(100-(Q1659*100)/100)/'Τα Στοιχήματα μου'!E1659,0)</f>
        <v>0</v>
      </c>
      <c r="V1659" s="6">
        <f>'Τα Στοιχήματα μου'!E1659*U1659</f>
        <v>0</v>
      </c>
      <c r="W1659" s="5">
        <f>IF('Τα Στοιχήματα μου'!E1659&lt;&gt;0,V1659/(100/I1659),W1658)</f>
        <v>1.4422218253259509</v>
      </c>
      <c r="X1659" s="7"/>
      <c r="Y1659" s="6">
        <f>COUNTIF('Τα Στοιχήματα μου'!$F$23:F1659,"W")+COUNTIF('Τα Στοιχήματα μου'!$F$23:F1659,"L")</f>
        <v>5</v>
      </c>
      <c r="Z1659" s="6">
        <f>COUNTIF('Τα Στοιχήματα μου'!$F$23:F1659,"W")</f>
        <v>3</v>
      </c>
      <c r="AA1659" s="4">
        <f>COUNTIF('Τα Στοιχήματα μου'!$F$23:F1659,"W")/(COUNTIF('Τα Στοιχήματα μου'!$F$23:F1659,"W")+COUNTIF('Τα Στοιχήματα μου'!$F$23:F1659,"L"))</f>
        <v>0.6</v>
      </c>
    </row>
    <row r="1660" spans="2:27">
      <c r="B1660" s="6">
        <f t="shared" si="25"/>
        <v>1638</v>
      </c>
      <c r="I1660" s="6">
        <f>I1659+1</f>
        <v>1638</v>
      </c>
      <c r="J1660" s="6">
        <f>'Τα Στοιχήματα μου'!D1660</f>
        <v>0</v>
      </c>
      <c r="K1660" s="6">
        <f>'Τα Στοιχήματα μου'!E1660</f>
        <v>0</v>
      </c>
      <c r="L1660" s="6">
        <f>'Τα Στοιχήματα μου'!F1660</f>
        <v>0</v>
      </c>
      <c r="M1660" s="7"/>
      <c r="N1660" s="5">
        <f>AVERAGE('Τα Στοιχήματα μου'!$E$23:E1660)</f>
        <v>2.956</v>
      </c>
      <c r="O1660" s="6" t="str">
        <f>IF('Τα Στοιχήματα μου'!E1660&lt;&gt;0,1/'Τα Στοιχήματα μου'!E1660,"")</f>
        <v/>
      </c>
      <c r="P1660" s="6">
        <f>SUM($O$23:O1660)</f>
        <v>3.4668730650154802</v>
      </c>
      <c r="Q1660" s="6">
        <f>(1-(1/P1660))*100</f>
        <v>71.155563493480983</v>
      </c>
      <c r="R1660" s="6">
        <f>IF('Τα Στοιχήματα μου'!E1660&lt;&gt;0,(100-($Q$1022*100)/100)/'Τα Στοιχήματα μου'!E1660,0)</f>
        <v>0</v>
      </c>
      <c r="S1660" s="6">
        <f>R1660*('Τα Στοιχήματα μου'!E1660-1)</f>
        <v>0</v>
      </c>
      <c r="T1660" s="5">
        <f>SUM($S$23:S1660)/100+1</f>
        <v>1.4422218253259511</v>
      </c>
      <c r="U1660" s="6">
        <f>IF('Τα Στοιχήματα μου'!E1660&lt;&gt;0,(100-(Q1660*100)/100)/'Τα Στοιχήματα μου'!E1660,0)</f>
        <v>0</v>
      </c>
      <c r="V1660" s="6">
        <f>'Τα Στοιχήματα μου'!E1660*U1660</f>
        <v>0</v>
      </c>
      <c r="W1660" s="5">
        <f>IF('Τα Στοιχήματα μου'!E1660&lt;&gt;0,V1660/(100/I1660),W1659)</f>
        <v>1.4422218253259509</v>
      </c>
      <c r="X1660" s="7"/>
      <c r="Y1660" s="6">
        <f>COUNTIF('Τα Στοιχήματα μου'!$F$23:F1660,"W")+COUNTIF('Τα Στοιχήματα μου'!$F$23:F1660,"L")</f>
        <v>5</v>
      </c>
      <c r="Z1660" s="6">
        <f>COUNTIF('Τα Στοιχήματα μου'!$F$23:F1660,"W")</f>
        <v>3</v>
      </c>
      <c r="AA1660" s="4">
        <f>COUNTIF('Τα Στοιχήματα μου'!$F$23:F1660,"W")/(COUNTIF('Τα Στοιχήματα μου'!$F$23:F1660,"W")+COUNTIF('Τα Στοιχήματα μου'!$F$23:F1660,"L"))</f>
        <v>0.6</v>
      </c>
    </row>
    <row r="1661" spans="2:27">
      <c r="B1661" s="6">
        <f t="shared" si="25"/>
        <v>1639</v>
      </c>
      <c r="I1661" s="6">
        <f>I1660+1</f>
        <v>1639</v>
      </c>
      <c r="J1661" s="6">
        <f>'Τα Στοιχήματα μου'!D1661</f>
        <v>0</v>
      </c>
      <c r="K1661" s="6">
        <f>'Τα Στοιχήματα μου'!E1661</f>
        <v>0</v>
      </c>
      <c r="L1661" s="6">
        <f>'Τα Στοιχήματα μου'!F1661</f>
        <v>0</v>
      </c>
      <c r="M1661" s="7"/>
      <c r="N1661" s="5">
        <f>AVERAGE('Τα Στοιχήματα μου'!$E$23:E1661)</f>
        <v>2.956</v>
      </c>
      <c r="O1661" s="6" t="str">
        <f>IF('Τα Στοιχήματα μου'!E1661&lt;&gt;0,1/'Τα Στοιχήματα μου'!E1661,"")</f>
        <v/>
      </c>
      <c r="P1661" s="6">
        <f>SUM($O$23:O1661)</f>
        <v>3.4668730650154802</v>
      </c>
      <c r="Q1661" s="6">
        <f>(1-(1/P1661))*100</f>
        <v>71.155563493480983</v>
      </c>
      <c r="R1661" s="6">
        <f>IF('Τα Στοιχήματα μου'!E1661&lt;&gt;0,(100-($Q$1022*100)/100)/'Τα Στοιχήματα μου'!E1661,0)</f>
        <v>0</v>
      </c>
      <c r="S1661" s="6">
        <f>R1661*('Τα Στοιχήματα μου'!E1661-1)</f>
        <v>0</v>
      </c>
      <c r="T1661" s="5">
        <f>SUM($S$23:S1661)/100+1</f>
        <v>1.4422218253259511</v>
      </c>
      <c r="U1661" s="6">
        <f>IF('Τα Στοιχήματα μου'!E1661&lt;&gt;0,(100-(Q1661*100)/100)/'Τα Στοιχήματα μου'!E1661,0)</f>
        <v>0</v>
      </c>
      <c r="V1661" s="6">
        <f>'Τα Στοιχήματα μου'!E1661*U1661</f>
        <v>0</v>
      </c>
      <c r="W1661" s="5">
        <f>IF('Τα Στοιχήματα μου'!E1661&lt;&gt;0,V1661/(100/I1661),W1660)</f>
        <v>1.4422218253259509</v>
      </c>
      <c r="X1661" s="7"/>
      <c r="Y1661" s="6">
        <f>COUNTIF('Τα Στοιχήματα μου'!$F$23:F1661,"W")+COUNTIF('Τα Στοιχήματα μου'!$F$23:F1661,"L")</f>
        <v>5</v>
      </c>
      <c r="Z1661" s="6">
        <f>COUNTIF('Τα Στοιχήματα μου'!$F$23:F1661,"W")</f>
        <v>3</v>
      </c>
      <c r="AA1661" s="4">
        <f>COUNTIF('Τα Στοιχήματα μου'!$F$23:F1661,"W")/(COUNTIF('Τα Στοιχήματα μου'!$F$23:F1661,"W")+COUNTIF('Τα Στοιχήματα μου'!$F$23:F1661,"L"))</f>
        <v>0.6</v>
      </c>
    </row>
    <row r="1662" spans="2:27">
      <c r="B1662" s="6">
        <f t="shared" si="25"/>
        <v>1640</v>
      </c>
      <c r="I1662" s="6">
        <f>I1661+1</f>
        <v>1640</v>
      </c>
      <c r="J1662" s="6">
        <f>'Τα Στοιχήματα μου'!D1662</f>
        <v>0</v>
      </c>
      <c r="K1662" s="6">
        <f>'Τα Στοιχήματα μου'!E1662</f>
        <v>0</v>
      </c>
      <c r="L1662" s="6">
        <f>'Τα Στοιχήματα μου'!F1662</f>
        <v>0</v>
      </c>
      <c r="M1662" s="7"/>
      <c r="N1662" s="5">
        <f>AVERAGE('Τα Στοιχήματα μου'!$E$23:E1662)</f>
        <v>2.956</v>
      </c>
      <c r="O1662" s="6" t="str">
        <f>IF('Τα Στοιχήματα μου'!E1662&lt;&gt;0,1/'Τα Στοιχήματα μου'!E1662,"")</f>
        <v/>
      </c>
      <c r="P1662" s="6">
        <f>SUM($O$23:O1662)</f>
        <v>3.4668730650154802</v>
      </c>
      <c r="Q1662" s="6">
        <f>(1-(1/P1662))*100</f>
        <v>71.155563493480983</v>
      </c>
      <c r="R1662" s="6">
        <f>IF('Τα Στοιχήματα μου'!E1662&lt;&gt;0,(100-($Q$1022*100)/100)/'Τα Στοιχήματα μου'!E1662,0)</f>
        <v>0</v>
      </c>
      <c r="S1662" s="6">
        <f>R1662*('Τα Στοιχήματα μου'!E1662-1)</f>
        <v>0</v>
      </c>
      <c r="T1662" s="5">
        <f>SUM($S$23:S1662)/100+1</f>
        <v>1.4422218253259511</v>
      </c>
      <c r="U1662" s="6">
        <f>IF('Τα Στοιχήματα μου'!E1662&lt;&gt;0,(100-(Q1662*100)/100)/'Τα Στοιχήματα μου'!E1662,0)</f>
        <v>0</v>
      </c>
      <c r="V1662" s="6">
        <f>'Τα Στοιχήματα μου'!E1662*U1662</f>
        <v>0</v>
      </c>
      <c r="W1662" s="5">
        <f>IF('Τα Στοιχήματα μου'!E1662&lt;&gt;0,V1662/(100/I1662),W1661)</f>
        <v>1.4422218253259509</v>
      </c>
      <c r="X1662" s="7"/>
      <c r="Y1662" s="6">
        <f>COUNTIF('Τα Στοιχήματα μου'!$F$23:F1662,"W")+COUNTIF('Τα Στοιχήματα μου'!$F$23:F1662,"L")</f>
        <v>5</v>
      </c>
      <c r="Z1662" s="6">
        <f>COUNTIF('Τα Στοιχήματα μου'!$F$23:F1662,"W")</f>
        <v>3</v>
      </c>
      <c r="AA1662" s="4">
        <f>COUNTIF('Τα Στοιχήματα μου'!$F$23:F1662,"W")/(COUNTIF('Τα Στοιχήματα μου'!$F$23:F1662,"W")+COUNTIF('Τα Στοιχήματα μου'!$F$23:F1662,"L"))</f>
        <v>0.6</v>
      </c>
    </row>
    <row r="1663" spans="2:27">
      <c r="B1663" s="6">
        <f t="shared" si="25"/>
        <v>1641</v>
      </c>
      <c r="I1663" s="6">
        <f>I1662+1</f>
        <v>1641</v>
      </c>
      <c r="J1663" s="6">
        <f>'Τα Στοιχήματα μου'!D1663</f>
        <v>0</v>
      </c>
      <c r="K1663" s="6">
        <f>'Τα Στοιχήματα μου'!E1663</f>
        <v>0</v>
      </c>
      <c r="L1663" s="6">
        <f>'Τα Στοιχήματα μου'!F1663</f>
        <v>0</v>
      </c>
      <c r="M1663" s="7"/>
      <c r="N1663" s="5">
        <f>AVERAGE('Τα Στοιχήματα μου'!$E$23:E1663)</f>
        <v>2.956</v>
      </c>
      <c r="O1663" s="6" t="str">
        <f>IF('Τα Στοιχήματα μου'!E1663&lt;&gt;0,1/'Τα Στοιχήματα μου'!E1663,"")</f>
        <v/>
      </c>
      <c r="P1663" s="6">
        <f>SUM($O$23:O1663)</f>
        <v>3.4668730650154802</v>
      </c>
      <c r="Q1663" s="6">
        <f>(1-(1/P1663))*100</f>
        <v>71.155563493480983</v>
      </c>
      <c r="R1663" s="6">
        <f>IF('Τα Στοιχήματα μου'!E1663&lt;&gt;0,(100-($Q$1022*100)/100)/'Τα Στοιχήματα μου'!E1663,0)</f>
        <v>0</v>
      </c>
      <c r="S1663" s="6">
        <f>R1663*('Τα Στοιχήματα μου'!E1663-1)</f>
        <v>0</v>
      </c>
      <c r="T1663" s="5">
        <f>SUM($S$23:S1663)/100+1</f>
        <v>1.4422218253259511</v>
      </c>
      <c r="U1663" s="6">
        <f>IF('Τα Στοιχήματα μου'!E1663&lt;&gt;0,(100-(Q1663*100)/100)/'Τα Στοιχήματα μου'!E1663,0)</f>
        <v>0</v>
      </c>
      <c r="V1663" s="6">
        <f>'Τα Στοιχήματα μου'!E1663*U1663</f>
        <v>0</v>
      </c>
      <c r="W1663" s="5">
        <f>IF('Τα Στοιχήματα μου'!E1663&lt;&gt;0,V1663/(100/I1663),W1662)</f>
        <v>1.4422218253259509</v>
      </c>
      <c r="X1663" s="7"/>
      <c r="Y1663" s="6">
        <f>COUNTIF('Τα Στοιχήματα μου'!$F$23:F1663,"W")+COUNTIF('Τα Στοιχήματα μου'!$F$23:F1663,"L")</f>
        <v>5</v>
      </c>
      <c r="Z1663" s="6">
        <f>COUNTIF('Τα Στοιχήματα μου'!$F$23:F1663,"W")</f>
        <v>3</v>
      </c>
      <c r="AA1663" s="4">
        <f>COUNTIF('Τα Στοιχήματα μου'!$F$23:F1663,"W")/(COUNTIF('Τα Στοιχήματα μου'!$F$23:F1663,"W")+COUNTIF('Τα Στοιχήματα μου'!$F$23:F1663,"L"))</f>
        <v>0.6</v>
      </c>
    </row>
    <row r="1664" spans="2:27">
      <c r="B1664" s="6">
        <f t="shared" si="25"/>
        <v>1642</v>
      </c>
      <c r="I1664" s="6">
        <f>I1663+1</f>
        <v>1642</v>
      </c>
      <c r="J1664" s="6">
        <f>'Τα Στοιχήματα μου'!D1664</f>
        <v>0</v>
      </c>
      <c r="K1664" s="6">
        <f>'Τα Στοιχήματα μου'!E1664</f>
        <v>0</v>
      </c>
      <c r="L1664" s="6">
        <f>'Τα Στοιχήματα μου'!F1664</f>
        <v>0</v>
      </c>
      <c r="M1664" s="7"/>
      <c r="N1664" s="5">
        <f>AVERAGE('Τα Στοιχήματα μου'!$E$23:E1664)</f>
        <v>2.956</v>
      </c>
      <c r="O1664" s="6" t="str">
        <f>IF('Τα Στοιχήματα μου'!E1664&lt;&gt;0,1/'Τα Στοιχήματα μου'!E1664,"")</f>
        <v/>
      </c>
      <c r="P1664" s="6">
        <f>SUM($O$23:O1664)</f>
        <v>3.4668730650154802</v>
      </c>
      <c r="Q1664" s="6">
        <f>(1-(1/P1664))*100</f>
        <v>71.155563493480983</v>
      </c>
      <c r="R1664" s="6">
        <f>IF('Τα Στοιχήματα μου'!E1664&lt;&gt;0,(100-($Q$1022*100)/100)/'Τα Στοιχήματα μου'!E1664,0)</f>
        <v>0</v>
      </c>
      <c r="S1664" s="6">
        <f>R1664*('Τα Στοιχήματα μου'!E1664-1)</f>
        <v>0</v>
      </c>
      <c r="T1664" s="5">
        <f>SUM($S$23:S1664)/100+1</f>
        <v>1.4422218253259511</v>
      </c>
      <c r="U1664" s="6">
        <f>IF('Τα Στοιχήματα μου'!E1664&lt;&gt;0,(100-(Q1664*100)/100)/'Τα Στοιχήματα μου'!E1664,0)</f>
        <v>0</v>
      </c>
      <c r="V1664" s="6">
        <f>'Τα Στοιχήματα μου'!E1664*U1664</f>
        <v>0</v>
      </c>
      <c r="W1664" s="5">
        <f>IF('Τα Στοιχήματα μου'!E1664&lt;&gt;0,V1664/(100/I1664),W1663)</f>
        <v>1.4422218253259509</v>
      </c>
      <c r="X1664" s="7"/>
      <c r="Y1664" s="6">
        <f>COUNTIF('Τα Στοιχήματα μου'!$F$23:F1664,"W")+COUNTIF('Τα Στοιχήματα μου'!$F$23:F1664,"L")</f>
        <v>5</v>
      </c>
      <c r="Z1664" s="6">
        <f>COUNTIF('Τα Στοιχήματα μου'!$F$23:F1664,"W")</f>
        <v>3</v>
      </c>
      <c r="AA1664" s="4">
        <f>COUNTIF('Τα Στοιχήματα μου'!$F$23:F1664,"W")/(COUNTIF('Τα Στοιχήματα μου'!$F$23:F1664,"W")+COUNTIF('Τα Στοιχήματα μου'!$F$23:F1664,"L"))</f>
        <v>0.6</v>
      </c>
    </row>
    <row r="1665" spans="2:27">
      <c r="B1665" s="6">
        <f t="shared" si="25"/>
        <v>1643</v>
      </c>
      <c r="I1665" s="6">
        <f>I1664+1</f>
        <v>1643</v>
      </c>
      <c r="J1665" s="6">
        <f>'Τα Στοιχήματα μου'!D1665</f>
        <v>0</v>
      </c>
      <c r="K1665" s="6">
        <f>'Τα Στοιχήματα μου'!E1665</f>
        <v>0</v>
      </c>
      <c r="L1665" s="6">
        <f>'Τα Στοιχήματα μου'!F1665</f>
        <v>0</v>
      </c>
      <c r="M1665" s="7"/>
      <c r="N1665" s="5">
        <f>AVERAGE('Τα Στοιχήματα μου'!$E$23:E1665)</f>
        <v>2.956</v>
      </c>
      <c r="O1665" s="6" t="str">
        <f>IF('Τα Στοιχήματα μου'!E1665&lt;&gt;0,1/'Τα Στοιχήματα μου'!E1665,"")</f>
        <v/>
      </c>
      <c r="P1665" s="6">
        <f>SUM($O$23:O1665)</f>
        <v>3.4668730650154802</v>
      </c>
      <c r="Q1665" s="6">
        <f>(1-(1/P1665))*100</f>
        <v>71.155563493480983</v>
      </c>
      <c r="R1665" s="6">
        <f>IF('Τα Στοιχήματα μου'!E1665&lt;&gt;0,(100-($Q$1022*100)/100)/'Τα Στοιχήματα μου'!E1665,0)</f>
        <v>0</v>
      </c>
      <c r="S1665" s="6">
        <f>R1665*('Τα Στοιχήματα μου'!E1665-1)</f>
        <v>0</v>
      </c>
      <c r="T1665" s="5">
        <f>SUM($S$23:S1665)/100+1</f>
        <v>1.4422218253259511</v>
      </c>
      <c r="U1665" s="6">
        <f>IF('Τα Στοιχήματα μου'!E1665&lt;&gt;0,(100-(Q1665*100)/100)/'Τα Στοιχήματα μου'!E1665,0)</f>
        <v>0</v>
      </c>
      <c r="V1665" s="6">
        <f>'Τα Στοιχήματα μου'!E1665*U1665</f>
        <v>0</v>
      </c>
      <c r="W1665" s="5">
        <f>IF('Τα Στοιχήματα μου'!E1665&lt;&gt;0,V1665/(100/I1665),W1664)</f>
        <v>1.4422218253259509</v>
      </c>
      <c r="X1665" s="7"/>
      <c r="Y1665" s="6">
        <f>COUNTIF('Τα Στοιχήματα μου'!$F$23:F1665,"W")+COUNTIF('Τα Στοιχήματα μου'!$F$23:F1665,"L")</f>
        <v>5</v>
      </c>
      <c r="Z1665" s="6">
        <f>COUNTIF('Τα Στοιχήματα μου'!$F$23:F1665,"W")</f>
        <v>3</v>
      </c>
      <c r="AA1665" s="4">
        <f>COUNTIF('Τα Στοιχήματα μου'!$F$23:F1665,"W")/(COUNTIF('Τα Στοιχήματα μου'!$F$23:F1665,"W")+COUNTIF('Τα Στοιχήματα μου'!$F$23:F1665,"L"))</f>
        <v>0.6</v>
      </c>
    </row>
    <row r="1666" spans="2:27">
      <c r="B1666" s="6">
        <f t="shared" si="25"/>
        <v>1644</v>
      </c>
      <c r="I1666" s="6">
        <f>I1665+1</f>
        <v>1644</v>
      </c>
      <c r="J1666" s="6">
        <f>'Τα Στοιχήματα μου'!D1666</f>
        <v>0</v>
      </c>
      <c r="K1666" s="6">
        <f>'Τα Στοιχήματα μου'!E1666</f>
        <v>0</v>
      </c>
      <c r="L1666" s="6">
        <f>'Τα Στοιχήματα μου'!F1666</f>
        <v>0</v>
      </c>
      <c r="M1666" s="7"/>
      <c r="N1666" s="5">
        <f>AVERAGE('Τα Στοιχήματα μου'!$E$23:E1666)</f>
        <v>2.956</v>
      </c>
      <c r="O1666" s="6" t="str">
        <f>IF('Τα Στοιχήματα μου'!E1666&lt;&gt;0,1/'Τα Στοιχήματα μου'!E1666,"")</f>
        <v/>
      </c>
      <c r="P1666" s="6">
        <f>SUM($O$23:O1666)</f>
        <v>3.4668730650154802</v>
      </c>
      <c r="Q1666" s="6">
        <f>(1-(1/P1666))*100</f>
        <v>71.155563493480983</v>
      </c>
      <c r="R1666" s="6">
        <f>IF('Τα Στοιχήματα μου'!E1666&lt;&gt;0,(100-($Q$1022*100)/100)/'Τα Στοιχήματα μου'!E1666,0)</f>
        <v>0</v>
      </c>
      <c r="S1666" s="6">
        <f>R1666*('Τα Στοιχήματα μου'!E1666-1)</f>
        <v>0</v>
      </c>
      <c r="T1666" s="5">
        <f>SUM($S$23:S1666)/100+1</f>
        <v>1.4422218253259511</v>
      </c>
      <c r="U1666" s="6">
        <f>IF('Τα Στοιχήματα μου'!E1666&lt;&gt;0,(100-(Q1666*100)/100)/'Τα Στοιχήματα μου'!E1666,0)</f>
        <v>0</v>
      </c>
      <c r="V1666" s="6">
        <f>'Τα Στοιχήματα μου'!E1666*U1666</f>
        <v>0</v>
      </c>
      <c r="W1666" s="5">
        <f>IF('Τα Στοιχήματα μου'!E1666&lt;&gt;0,V1666/(100/I1666),W1665)</f>
        <v>1.4422218253259509</v>
      </c>
      <c r="X1666" s="7"/>
      <c r="Y1666" s="6">
        <f>COUNTIF('Τα Στοιχήματα μου'!$F$23:F1666,"W")+COUNTIF('Τα Στοιχήματα μου'!$F$23:F1666,"L")</f>
        <v>5</v>
      </c>
      <c r="Z1666" s="6">
        <f>COUNTIF('Τα Στοιχήματα μου'!$F$23:F1666,"W")</f>
        <v>3</v>
      </c>
      <c r="AA1666" s="4">
        <f>COUNTIF('Τα Στοιχήματα μου'!$F$23:F1666,"W")/(COUNTIF('Τα Στοιχήματα μου'!$F$23:F1666,"W")+COUNTIF('Τα Στοιχήματα μου'!$F$23:F1666,"L"))</f>
        <v>0.6</v>
      </c>
    </row>
    <row r="1667" spans="2:27">
      <c r="B1667" s="6">
        <f t="shared" si="25"/>
        <v>1645</v>
      </c>
      <c r="I1667" s="6">
        <f>I1666+1</f>
        <v>1645</v>
      </c>
      <c r="J1667" s="6">
        <f>'Τα Στοιχήματα μου'!D1667</f>
        <v>0</v>
      </c>
      <c r="K1667" s="6">
        <f>'Τα Στοιχήματα μου'!E1667</f>
        <v>0</v>
      </c>
      <c r="L1667" s="6">
        <f>'Τα Στοιχήματα μου'!F1667</f>
        <v>0</v>
      </c>
      <c r="M1667" s="7"/>
      <c r="N1667" s="5">
        <f>AVERAGE('Τα Στοιχήματα μου'!$E$23:E1667)</f>
        <v>2.956</v>
      </c>
      <c r="O1667" s="6" t="str">
        <f>IF('Τα Στοιχήματα μου'!E1667&lt;&gt;0,1/'Τα Στοιχήματα μου'!E1667,"")</f>
        <v/>
      </c>
      <c r="P1667" s="6">
        <f>SUM($O$23:O1667)</f>
        <v>3.4668730650154802</v>
      </c>
      <c r="Q1667" s="6">
        <f>(1-(1/P1667))*100</f>
        <v>71.155563493480983</v>
      </c>
      <c r="R1667" s="6">
        <f>IF('Τα Στοιχήματα μου'!E1667&lt;&gt;0,(100-($Q$1022*100)/100)/'Τα Στοιχήματα μου'!E1667,0)</f>
        <v>0</v>
      </c>
      <c r="S1667" s="6">
        <f>R1667*('Τα Στοιχήματα μου'!E1667-1)</f>
        <v>0</v>
      </c>
      <c r="T1667" s="5">
        <f>SUM($S$23:S1667)/100+1</f>
        <v>1.4422218253259511</v>
      </c>
      <c r="U1667" s="6">
        <f>IF('Τα Στοιχήματα μου'!E1667&lt;&gt;0,(100-(Q1667*100)/100)/'Τα Στοιχήματα μου'!E1667,0)</f>
        <v>0</v>
      </c>
      <c r="V1667" s="6">
        <f>'Τα Στοιχήματα μου'!E1667*U1667</f>
        <v>0</v>
      </c>
      <c r="W1667" s="5">
        <f>IF('Τα Στοιχήματα μου'!E1667&lt;&gt;0,V1667/(100/I1667),W1666)</f>
        <v>1.4422218253259509</v>
      </c>
      <c r="X1667" s="7"/>
      <c r="Y1667" s="6">
        <f>COUNTIF('Τα Στοιχήματα μου'!$F$23:F1667,"W")+COUNTIF('Τα Στοιχήματα μου'!$F$23:F1667,"L")</f>
        <v>5</v>
      </c>
      <c r="Z1667" s="6">
        <f>COUNTIF('Τα Στοιχήματα μου'!$F$23:F1667,"W")</f>
        <v>3</v>
      </c>
      <c r="AA1667" s="4">
        <f>COUNTIF('Τα Στοιχήματα μου'!$F$23:F1667,"W")/(COUNTIF('Τα Στοιχήματα μου'!$F$23:F1667,"W")+COUNTIF('Τα Στοιχήματα μου'!$F$23:F1667,"L"))</f>
        <v>0.6</v>
      </c>
    </row>
    <row r="1668" spans="2:27">
      <c r="B1668" s="6">
        <f t="shared" si="25"/>
        <v>1646</v>
      </c>
      <c r="I1668" s="6">
        <f>I1667+1</f>
        <v>1646</v>
      </c>
      <c r="J1668" s="6">
        <f>'Τα Στοιχήματα μου'!D1668</f>
        <v>0</v>
      </c>
      <c r="K1668" s="6">
        <f>'Τα Στοιχήματα μου'!E1668</f>
        <v>0</v>
      </c>
      <c r="L1668" s="6">
        <f>'Τα Στοιχήματα μου'!F1668</f>
        <v>0</v>
      </c>
      <c r="M1668" s="7"/>
      <c r="N1668" s="5">
        <f>AVERAGE('Τα Στοιχήματα μου'!$E$23:E1668)</f>
        <v>2.956</v>
      </c>
      <c r="O1668" s="6" t="str">
        <f>IF('Τα Στοιχήματα μου'!E1668&lt;&gt;0,1/'Τα Στοιχήματα μου'!E1668,"")</f>
        <v/>
      </c>
      <c r="P1668" s="6">
        <f>SUM($O$23:O1668)</f>
        <v>3.4668730650154802</v>
      </c>
      <c r="Q1668" s="6">
        <f>(1-(1/P1668))*100</f>
        <v>71.155563493480983</v>
      </c>
      <c r="R1668" s="6">
        <f>IF('Τα Στοιχήματα μου'!E1668&lt;&gt;0,(100-($Q$1022*100)/100)/'Τα Στοιχήματα μου'!E1668,0)</f>
        <v>0</v>
      </c>
      <c r="S1668" s="6">
        <f>R1668*('Τα Στοιχήματα μου'!E1668-1)</f>
        <v>0</v>
      </c>
      <c r="T1668" s="5">
        <f>SUM($S$23:S1668)/100+1</f>
        <v>1.4422218253259511</v>
      </c>
      <c r="U1668" s="6">
        <f>IF('Τα Στοιχήματα μου'!E1668&lt;&gt;0,(100-(Q1668*100)/100)/'Τα Στοιχήματα μου'!E1668,0)</f>
        <v>0</v>
      </c>
      <c r="V1668" s="6">
        <f>'Τα Στοιχήματα μου'!E1668*U1668</f>
        <v>0</v>
      </c>
      <c r="W1668" s="5">
        <f>IF('Τα Στοιχήματα μου'!E1668&lt;&gt;0,V1668/(100/I1668),W1667)</f>
        <v>1.4422218253259509</v>
      </c>
      <c r="X1668" s="7"/>
      <c r="Y1668" s="6">
        <f>COUNTIF('Τα Στοιχήματα μου'!$F$23:F1668,"W")+COUNTIF('Τα Στοιχήματα μου'!$F$23:F1668,"L")</f>
        <v>5</v>
      </c>
      <c r="Z1668" s="6">
        <f>COUNTIF('Τα Στοιχήματα μου'!$F$23:F1668,"W")</f>
        <v>3</v>
      </c>
      <c r="AA1668" s="4">
        <f>COUNTIF('Τα Στοιχήματα μου'!$F$23:F1668,"W")/(COUNTIF('Τα Στοιχήματα μου'!$F$23:F1668,"W")+COUNTIF('Τα Στοιχήματα μου'!$F$23:F1668,"L"))</f>
        <v>0.6</v>
      </c>
    </row>
    <row r="1669" spans="2:27">
      <c r="B1669" s="6">
        <f t="shared" si="25"/>
        <v>1647</v>
      </c>
      <c r="I1669" s="6">
        <f>I1668+1</f>
        <v>1647</v>
      </c>
      <c r="J1669" s="6">
        <f>'Τα Στοιχήματα μου'!D1669</f>
        <v>0</v>
      </c>
      <c r="K1669" s="6">
        <f>'Τα Στοιχήματα μου'!E1669</f>
        <v>0</v>
      </c>
      <c r="L1669" s="6">
        <f>'Τα Στοιχήματα μου'!F1669</f>
        <v>0</v>
      </c>
      <c r="M1669" s="7"/>
      <c r="N1669" s="5">
        <f>AVERAGE('Τα Στοιχήματα μου'!$E$23:E1669)</f>
        <v>2.956</v>
      </c>
      <c r="O1669" s="6" t="str">
        <f>IF('Τα Στοιχήματα μου'!E1669&lt;&gt;0,1/'Τα Στοιχήματα μου'!E1669,"")</f>
        <v/>
      </c>
      <c r="P1669" s="6">
        <f>SUM($O$23:O1669)</f>
        <v>3.4668730650154802</v>
      </c>
      <c r="Q1669" s="6">
        <f>(1-(1/P1669))*100</f>
        <v>71.155563493480983</v>
      </c>
      <c r="R1669" s="6">
        <f>IF('Τα Στοιχήματα μου'!E1669&lt;&gt;0,(100-($Q$1022*100)/100)/'Τα Στοιχήματα μου'!E1669,0)</f>
        <v>0</v>
      </c>
      <c r="S1669" s="6">
        <f>R1669*('Τα Στοιχήματα μου'!E1669-1)</f>
        <v>0</v>
      </c>
      <c r="T1669" s="5">
        <f>SUM($S$23:S1669)/100+1</f>
        <v>1.4422218253259511</v>
      </c>
      <c r="U1669" s="6">
        <f>IF('Τα Στοιχήματα μου'!E1669&lt;&gt;0,(100-(Q1669*100)/100)/'Τα Στοιχήματα μου'!E1669,0)</f>
        <v>0</v>
      </c>
      <c r="V1669" s="6">
        <f>'Τα Στοιχήματα μου'!E1669*U1669</f>
        <v>0</v>
      </c>
      <c r="W1669" s="5">
        <f>IF('Τα Στοιχήματα μου'!E1669&lt;&gt;0,V1669/(100/I1669),W1668)</f>
        <v>1.4422218253259509</v>
      </c>
      <c r="X1669" s="7"/>
      <c r="Y1669" s="6">
        <f>COUNTIF('Τα Στοιχήματα μου'!$F$23:F1669,"W")+COUNTIF('Τα Στοιχήματα μου'!$F$23:F1669,"L")</f>
        <v>5</v>
      </c>
      <c r="Z1669" s="6">
        <f>COUNTIF('Τα Στοιχήματα μου'!$F$23:F1669,"W")</f>
        <v>3</v>
      </c>
      <c r="AA1669" s="4">
        <f>COUNTIF('Τα Στοιχήματα μου'!$F$23:F1669,"W")/(COUNTIF('Τα Στοιχήματα μου'!$F$23:F1669,"W")+COUNTIF('Τα Στοιχήματα μου'!$F$23:F1669,"L"))</f>
        <v>0.6</v>
      </c>
    </row>
    <row r="1670" spans="2:27">
      <c r="B1670" s="6">
        <f t="shared" si="25"/>
        <v>1648</v>
      </c>
      <c r="I1670" s="6">
        <f>I1669+1</f>
        <v>1648</v>
      </c>
      <c r="J1670" s="6">
        <f>'Τα Στοιχήματα μου'!D1670</f>
        <v>0</v>
      </c>
      <c r="K1670" s="6">
        <f>'Τα Στοιχήματα μου'!E1670</f>
        <v>0</v>
      </c>
      <c r="L1670" s="6">
        <f>'Τα Στοιχήματα μου'!F1670</f>
        <v>0</v>
      </c>
      <c r="M1670" s="7"/>
      <c r="N1670" s="5">
        <f>AVERAGE('Τα Στοιχήματα μου'!$E$23:E1670)</f>
        <v>2.956</v>
      </c>
      <c r="O1670" s="6" t="str">
        <f>IF('Τα Στοιχήματα μου'!E1670&lt;&gt;0,1/'Τα Στοιχήματα μου'!E1670,"")</f>
        <v/>
      </c>
      <c r="P1670" s="6">
        <f>SUM($O$23:O1670)</f>
        <v>3.4668730650154802</v>
      </c>
      <c r="Q1670" s="6">
        <f>(1-(1/P1670))*100</f>
        <v>71.155563493480983</v>
      </c>
      <c r="R1670" s="6">
        <f>IF('Τα Στοιχήματα μου'!E1670&lt;&gt;0,(100-($Q$1022*100)/100)/'Τα Στοιχήματα μου'!E1670,0)</f>
        <v>0</v>
      </c>
      <c r="S1670" s="6">
        <f>R1670*('Τα Στοιχήματα μου'!E1670-1)</f>
        <v>0</v>
      </c>
      <c r="T1670" s="5">
        <f>SUM($S$23:S1670)/100+1</f>
        <v>1.4422218253259511</v>
      </c>
      <c r="U1670" s="6">
        <f>IF('Τα Στοιχήματα μου'!E1670&lt;&gt;0,(100-(Q1670*100)/100)/'Τα Στοιχήματα μου'!E1670,0)</f>
        <v>0</v>
      </c>
      <c r="V1670" s="6">
        <f>'Τα Στοιχήματα μου'!E1670*U1670</f>
        <v>0</v>
      </c>
      <c r="W1670" s="5">
        <f>IF('Τα Στοιχήματα μου'!E1670&lt;&gt;0,V1670/(100/I1670),W1669)</f>
        <v>1.4422218253259509</v>
      </c>
      <c r="X1670" s="7"/>
      <c r="Y1670" s="6">
        <f>COUNTIF('Τα Στοιχήματα μου'!$F$23:F1670,"W")+COUNTIF('Τα Στοιχήματα μου'!$F$23:F1670,"L")</f>
        <v>5</v>
      </c>
      <c r="Z1670" s="6">
        <f>COUNTIF('Τα Στοιχήματα μου'!$F$23:F1670,"W")</f>
        <v>3</v>
      </c>
      <c r="AA1670" s="4">
        <f>COUNTIF('Τα Στοιχήματα μου'!$F$23:F1670,"W")/(COUNTIF('Τα Στοιχήματα μου'!$F$23:F1670,"W")+COUNTIF('Τα Στοιχήματα μου'!$F$23:F1670,"L"))</f>
        <v>0.6</v>
      </c>
    </row>
    <row r="1671" spans="2:27">
      <c r="B1671" s="6">
        <f t="shared" si="25"/>
        <v>1649</v>
      </c>
      <c r="I1671" s="6">
        <f>I1670+1</f>
        <v>1649</v>
      </c>
      <c r="J1671" s="6">
        <f>'Τα Στοιχήματα μου'!D1671</f>
        <v>0</v>
      </c>
      <c r="K1671" s="6">
        <f>'Τα Στοιχήματα μου'!E1671</f>
        <v>0</v>
      </c>
      <c r="L1671" s="6">
        <f>'Τα Στοιχήματα μου'!F1671</f>
        <v>0</v>
      </c>
      <c r="M1671" s="7"/>
      <c r="N1671" s="5">
        <f>AVERAGE('Τα Στοιχήματα μου'!$E$23:E1671)</f>
        <v>2.956</v>
      </c>
      <c r="O1671" s="6" t="str">
        <f>IF('Τα Στοιχήματα μου'!E1671&lt;&gt;0,1/'Τα Στοιχήματα μου'!E1671,"")</f>
        <v/>
      </c>
      <c r="P1671" s="6">
        <f>SUM($O$23:O1671)</f>
        <v>3.4668730650154802</v>
      </c>
      <c r="Q1671" s="6">
        <f>(1-(1/P1671))*100</f>
        <v>71.155563493480983</v>
      </c>
      <c r="R1671" s="6">
        <f>IF('Τα Στοιχήματα μου'!E1671&lt;&gt;0,(100-($Q$1022*100)/100)/'Τα Στοιχήματα μου'!E1671,0)</f>
        <v>0</v>
      </c>
      <c r="S1671" s="6">
        <f>R1671*('Τα Στοιχήματα μου'!E1671-1)</f>
        <v>0</v>
      </c>
      <c r="T1671" s="5">
        <f>SUM($S$23:S1671)/100+1</f>
        <v>1.4422218253259511</v>
      </c>
      <c r="U1671" s="6">
        <f>IF('Τα Στοιχήματα μου'!E1671&lt;&gt;0,(100-(Q1671*100)/100)/'Τα Στοιχήματα μου'!E1671,0)</f>
        <v>0</v>
      </c>
      <c r="V1671" s="6">
        <f>'Τα Στοιχήματα μου'!E1671*U1671</f>
        <v>0</v>
      </c>
      <c r="W1671" s="5">
        <f>IF('Τα Στοιχήματα μου'!E1671&lt;&gt;0,V1671/(100/I1671),W1670)</f>
        <v>1.4422218253259509</v>
      </c>
      <c r="X1671" s="7"/>
      <c r="Y1671" s="6">
        <f>COUNTIF('Τα Στοιχήματα μου'!$F$23:F1671,"W")+COUNTIF('Τα Στοιχήματα μου'!$F$23:F1671,"L")</f>
        <v>5</v>
      </c>
      <c r="Z1671" s="6">
        <f>COUNTIF('Τα Στοιχήματα μου'!$F$23:F1671,"W")</f>
        <v>3</v>
      </c>
      <c r="AA1671" s="4">
        <f>COUNTIF('Τα Στοιχήματα μου'!$F$23:F1671,"W")/(COUNTIF('Τα Στοιχήματα μου'!$F$23:F1671,"W")+COUNTIF('Τα Στοιχήματα μου'!$F$23:F1671,"L"))</f>
        <v>0.6</v>
      </c>
    </row>
    <row r="1672" spans="2:27">
      <c r="B1672" s="6">
        <f t="shared" si="25"/>
        <v>1650</v>
      </c>
      <c r="I1672" s="6">
        <f>I1671+1</f>
        <v>1650</v>
      </c>
      <c r="J1672" s="6">
        <f>'Τα Στοιχήματα μου'!D1672</f>
        <v>0</v>
      </c>
      <c r="K1672" s="6">
        <f>'Τα Στοιχήματα μου'!E1672</f>
        <v>0</v>
      </c>
      <c r="L1672" s="6">
        <f>'Τα Στοιχήματα μου'!F1672</f>
        <v>0</v>
      </c>
      <c r="M1672" s="7"/>
      <c r="N1672" s="5">
        <f>AVERAGE('Τα Στοιχήματα μου'!$E$23:E1672)</f>
        <v>2.956</v>
      </c>
      <c r="O1672" s="6" t="str">
        <f>IF('Τα Στοιχήματα μου'!E1672&lt;&gt;0,1/'Τα Στοιχήματα μου'!E1672,"")</f>
        <v/>
      </c>
      <c r="P1672" s="6">
        <f>SUM($O$23:O1672)</f>
        <v>3.4668730650154802</v>
      </c>
      <c r="Q1672" s="6">
        <f>(1-(1/P1672))*100</f>
        <v>71.155563493480983</v>
      </c>
      <c r="R1672" s="6">
        <f>IF('Τα Στοιχήματα μου'!E1672&lt;&gt;0,(100-($Q$1022*100)/100)/'Τα Στοιχήματα μου'!E1672,0)</f>
        <v>0</v>
      </c>
      <c r="S1672" s="6">
        <f>R1672*('Τα Στοιχήματα μου'!E1672-1)</f>
        <v>0</v>
      </c>
      <c r="T1672" s="5">
        <f>SUM($S$23:S1672)/100+1</f>
        <v>1.4422218253259511</v>
      </c>
      <c r="U1672" s="6">
        <f>IF('Τα Στοιχήματα μου'!E1672&lt;&gt;0,(100-(Q1672*100)/100)/'Τα Στοιχήματα μου'!E1672,0)</f>
        <v>0</v>
      </c>
      <c r="V1672" s="6">
        <f>'Τα Στοιχήματα μου'!E1672*U1672</f>
        <v>0</v>
      </c>
      <c r="W1672" s="5">
        <f>IF('Τα Στοιχήματα μου'!E1672&lt;&gt;0,V1672/(100/I1672),W1671)</f>
        <v>1.4422218253259509</v>
      </c>
      <c r="X1672" s="7"/>
      <c r="Y1672" s="6">
        <f>COUNTIF('Τα Στοιχήματα μου'!$F$23:F1672,"W")+COUNTIF('Τα Στοιχήματα μου'!$F$23:F1672,"L")</f>
        <v>5</v>
      </c>
      <c r="Z1672" s="6">
        <f>COUNTIF('Τα Στοιχήματα μου'!$F$23:F1672,"W")</f>
        <v>3</v>
      </c>
      <c r="AA1672" s="4">
        <f>COUNTIF('Τα Στοιχήματα μου'!$F$23:F1672,"W")/(COUNTIF('Τα Στοιχήματα μου'!$F$23:F1672,"W")+COUNTIF('Τα Στοιχήματα μου'!$F$23:F1672,"L"))</f>
        <v>0.6</v>
      </c>
    </row>
    <row r="1673" spans="2:27">
      <c r="B1673" s="6">
        <f t="shared" si="25"/>
        <v>1651</v>
      </c>
      <c r="I1673" s="6">
        <f>I1672+1</f>
        <v>1651</v>
      </c>
      <c r="J1673" s="6">
        <f>'Τα Στοιχήματα μου'!D1673</f>
        <v>0</v>
      </c>
      <c r="K1673" s="6">
        <f>'Τα Στοιχήματα μου'!E1673</f>
        <v>0</v>
      </c>
      <c r="L1673" s="6">
        <f>'Τα Στοιχήματα μου'!F1673</f>
        <v>0</v>
      </c>
      <c r="M1673" s="7"/>
      <c r="N1673" s="5">
        <f>AVERAGE('Τα Στοιχήματα μου'!$E$23:E1673)</f>
        <v>2.956</v>
      </c>
      <c r="O1673" s="6" t="str">
        <f>IF('Τα Στοιχήματα μου'!E1673&lt;&gt;0,1/'Τα Στοιχήματα μου'!E1673,"")</f>
        <v/>
      </c>
      <c r="P1673" s="6">
        <f>SUM($O$23:O1673)</f>
        <v>3.4668730650154802</v>
      </c>
      <c r="Q1673" s="6">
        <f>(1-(1/P1673))*100</f>
        <v>71.155563493480983</v>
      </c>
      <c r="R1673" s="6">
        <f>IF('Τα Στοιχήματα μου'!E1673&lt;&gt;0,(100-($Q$1022*100)/100)/'Τα Στοιχήματα μου'!E1673,0)</f>
        <v>0</v>
      </c>
      <c r="S1673" s="6">
        <f>R1673*('Τα Στοιχήματα μου'!E1673-1)</f>
        <v>0</v>
      </c>
      <c r="T1673" s="5">
        <f>SUM($S$23:S1673)/100+1</f>
        <v>1.4422218253259511</v>
      </c>
      <c r="U1673" s="6">
        <f>IF('Τα Στοιχήματα μου'!E1673&lt;&gt;0,(100-(Q1673*100)/100)/'Τα Στοιχήματα μου'!E1673,0)</f>
        <v>0</v>
      </c>
      <c r="V1673" s="6">
        <f>'Τα Στοιχήματα μου'!E1673*U1673</f>
        <v>0</v>
      </c>
      <c r="W1673" s="5">
        <f>IF('Τα Στοιχήματα μου'!E1673&lt;&gt;0,V1673/(100/I1673),W1672)</f>
        <v>1.4422218253259509</v>
      </c>
      <c r="X1673" s="7"/>
      <c r="Y1673" s="6">
        <f>COUNTIF('Τα Στοιχήματα μου'!$F$23:F1673,"W")+COUNTIF('Τα Στοιχήματα μου'!$F$23:F1673,"L")</f>
        <v>5</v>
      </c>
      <c r="Z1673" s="6">
        <f>COUNTIF('Τα Στοιχήματα μου'!$F$23:F1673,"W")</f>
        <v>3</v>
      </c>
      <c r="AA1673" s="4">
        <f>COUNTIF('Τα Στοιχήματα μου'!$F$23:F1673,"W")/(COUNTIF('Τα Στοιχήματα μου'!$F$23:F1673,"W")+COUNTIF('Τα Στοιχήματα μου'!$F$23:F1673,"L"))</f>
        <v>0.6</v>
      </c>
    </row>
    <row r="1674" spans="2:27">
      <c r="B1674" s="6">
        <f t="shared" si="25"/>
        <v>1652</v>
      </c>
      <c r="I1674" s="6">
        <f>I1673+1</f>
        <v>1652</v>
      </c>
      <c r="J1674" s="6">
        <f>'Τα Στοιχήματα μου'!D1674</f>
        <v>0</v>
      </c>
      <c r="K1674" s="6">
        <f>'Τα Στοιχήματα μου'!E1674</f>
        <v>0</v>
      </c>
      <c r="L1674" s="6">
        <f>'Τα Στοιχήματα μου'!F1674</f>
        <v>0</v>
      </c>
      <c r="M1674" s="7"/>
      <c r="N1674" s="5">
        <f>AVERAGE('Τα Στοιχήματα μου'!$E$23:E1674)</f>
        <v>2.956</v>
      </c>
      <c r="O1674" s="6" t="str">
        <f>IF('Τα Στοιχήματα μου'!E1674&lt;&gt;0,1/'Τα Στοιχήματα μου'!E1674,"")</f>
        <v/>
      </c>
      <c r="P1674" s="6">
        <f>SUM($O$23:O1674)</f>
        <v>3.4668730650154802</v>
      </c>
      <c r="Q1674" s="6">
        <f>(1-(1/P1674))*100</f>
        <v>71.155563493480983</v>
      </c>
      <c r="R1674" s="6">
        <f>IF('Τα Στοιχήματα μου'!E1674&lt;&gt;0,(100-($Q$1022*100)/100)/'Τα Στοιχήματα μου'!E1674,0)</f>
        <v>0</v>
      </c>
      <c r="S1674" s="6">
        <f>R1674*('Τα Στοιχήματα μου'!E1674-1)</f>
        <v>0</v>
      </c>
      <c r="T1674" s="5">
        <f>SUM($S$23:S1674)/100+1</f>
        <v>1.4422218253259511</v>
      </c>
      <c r="U1674" s="6">
        <f>IF('Τα Στοιχήματα μου'!E1674&lt;&gt;0,(100-(Q1674*100)/100)/'Τα Στοιχήματα μου'!E1674,0)</f>
        <v>0</v>
      </c>
      <c r="V1674" s="6">
        <f>'Τα Στοιχήματα μου'!E1674*U1674</f>
        <v>0</v>
      </c>
      <c r="W1674" s="5">
        <f>IF('Τα Στοιχήματα μου'!E1674&lt;&gt;0,V1674/(100/I1674),W1673)</f>
        <v>1.4422218253259509</v>
      </c>
      <c r="X1674" s="7"/>
      <c r="Y1674" s="6">
        <f>COUNTIF('Τα Στοιχήματα μου'!$F$23:F1674,"W")+COUNTIF('Τα Στοιχήματα μου'!$F$23:F1674,"L")</f>
        <v>5</v>
      </c>
      <c r="Z1674" s="6">
        <f>COUNTIF('Τα Στοιχήματα μου'!$F$23:F1674,"W")</f>
        <v>3</v>
      </c>
      <c r="AA1674" s="4">
        <f>COUNTIF('Τα Στοιχήματα μου'!$F$23:F1674,"W")/(COUNTIF('Τα Στοιχήματα μου'!$F$23:F1674,"W")+COUNTIF('Τα Στοιχήματα μου'!$F$23:F1674,"L"))</f>
        <v>0.6</v>
      </c>
    </row>
    <row r="1675" spans="2:27">
      <c r="B1675" s="6">
        <f t="shared" si="25"/>
        <v>1653</v>
      </c>
      <c r="I1675" s="6">
        <f>I1674+1</f>
        <v>1653</v>
      </c>
      <c r="J1675" s="6">
        <f>'Τα Στοιχήματα μου'!D1675</f>
        <v>0</v>
      </c>
      <c r="K1675" s="6">
        <f>'Τα Στοιχήματα μου'!E1675</f>
        <v>0</v>
      </c>
      <c r="L1675" s="6">
        <f>'Τα Στοιχήματα μου'!F1675</f>
        <v>0</v>
      </c>
      <c r="M1675" s="7"/>
      <c r="N1675" s="5">
        <f>AVERAGE('Τα Στοιχήματα μου'!$E$23:E1675)</f>
        <v>2.956</v>
      </c>
      <c r="O1675" s="6" t="str">
        <f>IF('Τα Στοιχήματα μου'!E1675&lt;&gt;0,1/'Τα Στοιχήματα μου'!E1675,"")</f>
        <v/>
      </c>
      <c r="P1675" s="6">
        <f>SUM($O$23:O1675)</f>
        <v>3.4668730650154802</v>
      </c>
      <c r="Q1675" s="6">
        <f>(1-(1/P1675))*100</f>
        <v>71.155563493480983</v>
      </c>
      <c r="R1675" s="6">
        <f>IF('Τα Στοιχήματα μου'!E1675&lt;&gt;0,(100-($Q$1022*100)/100)/'Τα Στοιχήματα μου'!E1675,0)</f>
        <v>0</v>
      </c>
      <c r="S1675" s="6">
        <f>R1675*('Τα Στοιχήματα μου'!E1675-1)</f>
        <v>0</v>
      </c>
      <c r="T1675" s="5">
        <f>SUM($S$23:S1675)/100+1</f>
        <v>1.4422218253259511</v>
      </c>
      <c r="U1675" s="6">
        <f>IF('Τα Στοιχήματα μου'!E1675&lt;&gt;0,(100-(Q1675*100)/100)/'Τα Στοιχήματα μου'!E1675,0)</f>
        <v>0</v>
      </c>
      <c r="V1675" s="6">
        <f>'Τα Στοιχήματα μου'!E1675*U1675</f>
        <v>0</v>
      </c>
      <c r="W1675" s="5">
        <f>IF('Τα Στοιχήματα μου'!E1675&lt;&gt;0,V1675/(100/I1675),W1674)</f>
        <v>1.4422218253259509</v>
      </c>
      <c r="X1675" s="7"/>
      <c r="Y1675" s="6">
        <f>COUNTIF('Τα Στοιχήματα μου'!$F$23:F1675,"W")+COUNTIF('Τα Στοιχήματα μου'!$F$23:F1675,"L")</f>
        <v>5</v>
      </c>
      <c r="Z1675" s="6">
        <f>COUNTIF('Τα Στοιχήματα μου'!$F$23:F1675,"W")</f>
        <v>3</v>
      </c>
      <c r="AA1675" s="4">
        <f>COUNTIF('Τα Στοιχήματα μου'!$F$23:F1675,"W")/(COUNTIF('Τα Στοιχήματα μου'!$F$23:F1675,"W")+COUNTIF('Τα Στοιχήματα μου'!$F$23:F1675,"L"))</f>
        <v>0.6</v>
      </c>
    </row>
    <row r="1676" spans="2:27">
      <c r="B1676" s="6">
        <f t="shared" si="25"/>
        <v>1654</v>
      </c>
      <c r="I1676" s="6">
        <f>I1675+1</f>
        <v>1654</v>
      </c>
      <c r="J1676" s="6">
        <f>'Τα Στοιχήματα μου'!D1676</f>
        <v>0</v>
      </c>
      <c r="K1676" s="6">
        <f>'Τα Στοιχήματα μου'!E1676</f>
        <v>0</v>
      </c>
      <c r="L1676" s="6">
        <f>'Τα Στοιχήματα μου'!F1676</f>
        <v>0</v>
      </c>
      <c r="M1676" s="7"/>
      <c r="N1676" s="5">
        <f>AVERAGE('Τα Στοιχήματα μου'!$E$23:E1676)</f>
        <v>2.956</v>
      </c>
      <c r="O1676" s="6" t="str">
        <f>IF('Τα Στοιχήματα μου'!E1676&lt;&gt;0,1/'Τα Στοιχήματα μου'!E1676,"")</f>
        <v/>
      </c>
      <c r="P1676" s="6">
        <f>SUM($O$23:O1676)</f>
        <v>3.4668730650154802</v>
      </c>
      <c r="Q1676" s="6">
        <f>(1-(1/P1676))*100</f>
        <v>71.155563493480983</v>
      </c>
      <c r="R1676" s="6">
        <f>IF('Τα Στοιχήματα μου'!E1676&lt;&gt;0,(100-($Q$1022*100)/100)/'Τα Στοιχήματα μου'!E1676,0)</f>
        <v>0</v>
      </c>
      <c r="S1676" s="6">
        <f>R1676*('Τα Στοιχήματα μου'!E1676-1)</f>
        <v>0</v>
      </c>
      <c r="T1676" s="5">
        <f>SUM($S$23:S1676)/100+1</f>
        <v>1.4422218253259511</v>
      </c>
      <c r="U1676" s="6">
        <f>IF('Τα Στοιχήματα μου'!E1676&lt;&gt;0,(100-(Q1676*100)/100)/'Τα Στοιχήματα μου'!E1676,0)</f>
        <v>0</v>
      </c>
      <c r="V1676" s="6">
        <f>'Τα Στοιχήματα μου'!E1676*U1676</f>
        <v>0</v>
      </c>
      <c r="W1676" s="5">
        <f>IF('Τα Στοιχήματα μου'!E1676&lt;&gt;0,V1676/(100/I1676),W1675)</f>
        <v>1.4422218253259509</v>
      </c>
      <c r="X1676" s="7"/>
      <c r="Y1676" s="6">
        <f>COUNTIF('Τα Στοιχήματα μου'!$F$23:F1676,"W")+COUNTIF('Τα Στοιχήματα μου'!$F$23:F1676,"L")</f>
        <v>5</v>
      </c>
      <c r="Z1676" s="6">
        <f>COUNTIF('Τα Στοιχήματα μου'!$F$23:F1676,"W")</f>
        <v>3</v>
      </c>
      <c r="AA1676" s="4">
        <f>COUNTIF('Τα Στοιχήματα μου'!$F$23:F1676,"W")/(COUNTIF('Τα Στοιχήματα μου'!$F$23:F1676,"W")+COUNTIF('Τα Στοιχήματα μου'!$F$23:F1676,"L"))</f>
        <v>0.6</v>
      </c>
    </row>
    <row r="1677" spans="2:27">
      <c r="B1677" s="6">
        <f t="shared" si="25"/>
        <v>1655</v>
      </c>
      <c r="I1677" s="6">
        <f>I1676+1</f>
        <v>1655</v>
      </c>
      <c r="J1677" s="6">
        <f>'Τα Στοιχήματα μου'!D1677</f>
        <v>0</v>
      </c>
      <c r="K1677" s="6">
        <f>'Τα Στοιχήματα μου'!E1677</f>
        <v>0</v>
      </c>
      <c r="L1677" s="6">
        <f>'Τα Στοιχήματα μου'!F1677</f>
        <v>0</v>
      </c>
      <c r="M1677" s="7"/>
      <c r="N1677" s="5">
        <f>AVERAGE('Τα Στοιχήματα μου'!$E$23:E1677)</f>
        <v>2.956</v>
      </c>
      <c r="O1677" s="6" t="str">
        <f>IF('Τα Στοιχήματα μου'!E1677&lt;&gt;0,1/'Τα Στοιχήματα μου'!E1677,"")</f>
        <v/>
      </c>
      <c r="P1677" s="6">
        <f>SUM($O$23:O1677)</f>
        <v>3.4668730650154802</v>
      </c>
      <c r="Q1677" s="6">
        <f>(1-(1/P1677))*100</f>
        <v>71.155563493480983</v>
      </c>
      <c r="R1677" s="6">
        <f>IF('Τα Στοιχήματα μου'!E1677&lt;&gt;0,(100-($Q$1022*100)/100)/'Τα Στοιχήματα μου'!E1677,0)</f>
        <v>0</v>
      </c>
      <c r="S1677" s="6">
        <f>R1677*('Τα Στοιχήματα μου'!E1677-1)</f>
        <v>0</v>
      </c>
      <c r="T1677" s="5">
        <f>SUM($S$23:S1677)/100+1</f>
        <v>1.4422218253259511</v>
      </c>
      <c r="U1677" s="6">
        <f>IF('Τα Στοιχήματα μου'!E1677&lt;&gt;0,(100-(Q1677*100)/100)/'Τα Στοιχήματα μου'!E1677,0)</f>
        <v>0</v>
      </c>
      <c r="V1677" s="6">
        <f>'Τα Στοιχήματα μου'!E1677*U1677</f>
        <v>0</v>
      </c>
      <c r="W1677" s="5">
        <f>IF('Τα Στοιχήματα μου'!E1677&lt;&gt;0,V1677/(100/I1677),W1676)</f>
        <v>1.4422218253259509</v>
      </c>
      <c r="X1677" s="7"/>
      <c r="Y1677" s="6">
        <f>COUNTIF('Τα Στοιχήματα μου'!$F$23:F1677,"W")+COUNTIF('Τα Στοιχήματα μου'!$F$23:F1677,"L")</f>
        <v>5</v>
      </c>
      <c r="Z1677" s="6">
        <f>COUNTIF('Τα Στοιχήματα μου'!$F$23:F1677,"W")</f>
        <v>3</v>
      </c>
      <c r="AA1677" s="4">
        <f>COUNTIF('Τα Στοιχήματα μου'!$F$23:F1677,"W")/(COUNTIF('Τα Στοιχήματα μου'!$F$23:F1677,"W")+COUNTIF('Τα Στοιχήματα μου'!$F$23:F1677,"L"))</f>
        <v>0.6</v>
      </c>
    </row>
    <row r="1678" spans="2:27">
      <c r="B1678" s="6">
        <f t="shared" si="25"/>
        <v>1656</v>
      </c>
      <c r="I1678" s="6">
        <f>I1677+1</f>
        <v>1656</v>
      </c>
      <c r="J1678" s="6">
        <f>'Τα Στοιχήματα μου'!D1678</f>
        <v>0</v>
      </c>
      <c r="K1678" s="6">
        <f>'Τα Στοιχήματα μου'!E1678</f>
        <v>0</v>
      </c>
      <c r="L1678" s="6">
        <f>'Τα Στοιχήματα μου'!F1678</f>
        <v>0</v>
      </c>
      <c r="M1678" s="7"/>
      <c r="N1678" s="5">
        <f>AVERAGE('Τα Στοιχήματα μου'!$E$23:E1678)</f>
        <v>2.956</v>
      </c>
      <c r="O1678" s="6" t="str">
        <f>IF('Τα Στοιχήματα μου'!E1678&lt;&gt;0,1/'Τα Στοιχήματα μου'!E1678,"")</f>
        <v/>
      </c>
      <c r="P1678" s="6">
        <f>SUM($O$23:O1678)</f>
        <v>3.4668730650154802</v>
      </c>
      <c r="Q1678" s="6">
        <f>(1-(1/P1678))*100</f>
        <v>71.155563493480983</v>
      </c>
      <c r="R1678" s="6">
        <f>IF('Τα Στοιχήματα μου'!E1678&lt;&gt;0,(100-($Q$1022*100)/100)/'Τα Στοιχήματα μου'!E1678,0)</f>
        <v>0</v>
      </c>
      <c r="S1678" s="6">
        <f>R1678*('Τα Στοιχήματα μου'!E1678-1)</f>
        <v>0</v>
      </c>
      <c r="T1678" s="5">
        <f>SUM($S$23:S1678)/100+1</f>
        <v>1.4422218253259511</v>
      </c>
      <c r="U1678" s="6">
        <f>IF('Τα Στοιχήματα μου'!E1678&lt;&gt;0,(100-(Q1678*100)/100)/'Τα Στοιχήματα μου'!E1678,0)</f>
        <v>0</v>
      </c>
      <c r="V1678" s="6">
        <f>'Τα Στοιχήματα μου'!E1678*U1678</f>
        <v>0</v>
      </c>
      <c r="W1678" s="5">
        <f>IF('Τα Στοιχήματα μου'!E1678&lt;&gt;0,V1678/(100/I1678),W1677)</f>
        <v>1.4422218253259509</v>
      </c>
      <c r="X1678" s="7"/>
      <c r="Y1678" s="6">
        <f>COUNTIF('Τα Στοιχήματα μου'!$F$23:F1678,"W")+COUNTIF('Τα Στοιχήματα μου'!$F$23:F1678,"L")</f>
        <v>5</v>
      </c>
      <c r="Z1678" s="6">
        <f>COUNTIF('Τα Στοιχήματα μου'!$F$23:F1678,"W")</f>
        <v>3</v>
      </c>
      <c r="AA1678" s="4">
        <f>COUNTIF('Τα Στοιχήματα μου'!$F$23:F1678,"W")/(COUNTIF('Τα Στοιχήματα μου'!$F$23:F1678,"W")+COUNTIF('Τα Στοιχήματα μου'!$F$23:F1678,"L"))</f>
        <v>0.6</v>
      </c>
    </row>
    <row r="1679" spans="2:27">
      <c r="B1679" s="6">
        <f t="shared" si="25"/>
        <v>1657</v>
      </c>
      <c r="I1679" s="6">
        <f>I1678+1</f>
        <v>1657</v>
      </c>
      <c r="J1679" s="6">
        <f>'Τα Στοιχήματα μου'!D1679</f>
        <v>0</v>
      </c>
      <c r="K1679" s="6">
        <f>'Τα Στοιχήματα μου'!E1679</f>
        <v>0</v>
      </c>
      <c r="L1679" s="6">
        <f>'Τα Στοιχήματα μου'!F1679</f>
        <v>0</v>
      </c>
      <c r="M1679" s="7"/>
      <c r="N1679" s="5">
        <f>AVERAGE('Τα Στοιχήματα μου'!$E$23:E1679)</f>
        <v>2.956</v>
      </c>
      <c r="O1679" s="6" t="str">
        <f>IF('Τα Στοιχήματα μου'!E1679&lt;&gt;0,1/'Τα Στοιχήματα μου'!E1679,"")</f>
        <v/>
      </c>
      <c r="P1679" s="6">
        <f>SUM($O$23:O1679)</f>
        <v>3.4668730650154802</v>
      </c>
      <c r="Q1679" s="6">
        <f>(1-(1/P1679))*100</f>
        <v>71.155563493480983</v>
      </c>
      <c r="R1679" s="6">
        <f>IF('Τα Στοιχήματα μου'!E1679&lt;&gt;0,(100-($Q$1022*100)/100)/'Τα Στοιχήματα μου'!E1679,0)</f>
        <v>0</v>
      </c>
      <c r="S1679" s="6">
        <f>R1679*('Τα Στοιχήματα μου'!E1679-1)</f>
        <v>0</v>
      </c>
      <c r="T1679" s="5">
        <f>SUM($S$23:S1679)/100+1</f>
        <v>1.4422218253259511</v>
      </c>
      <c r="U1679" s="6">
        <f>IF('Τα Στοιχήματα μου'!E1679&lt;&gt;0,(100-(Q1679*100)/100)/'Τα Στοιχήματα μου'!E1679,0)</f>
        <v>0</v>
      </c>
      <c r="V1679" s="6">
        <f>'Τα Στοιχήματα μου'!E1679*U1679</f>
        <v>0</v>
      </c>
      <c r="W1679" s="5">
        <f>IF('Τα Στοιχήματα μου'!E1679&lt;&gt;0,V1679/(100/I1679),W1678)</f>
        <v>1.4422218253259509</v>
      </c>
      <c r="X1679" s="7"/>
      <c r="Y1679" s="6">
        <f>COUNTIF('Τα Στοιχήματα μου'!$F$23:F1679,"W")+COUNTIF('Τα Στοιχήματα μου'!$F$23:F1679,"L")</f>
        <v>5</v>
      </c>
      <c r="Z1679" s="6">
        <f>COUNTIF('Τα Στοιχήματα μου'!$F$23:F1679,"W")</f>
        <v>3</v>
      </c>
      <c r="AA1679" s="4">
        <f>COUNTIF('Τα Στοιχήματα μου'!$F$23:F1679,"W")/(COUNTIF('Τα Στοιχήματα μου'!$F$23:F1679,"W")+COUNTIF('Τα Στοιχήματα μου'!$F$23:F1679,"L"))</f>
        <v>0.6</v>
      </c>
    </row>
    <row r="1680" spans="2:27">
      <c r="B1680" s="6">
        <f t="shared" si="25"/>
        <v>1658</v>
      </c>
      <c r="I1680" s="6">
        <f>I1679+1</f>
        <v>1658</v>
      </c>
      <c r="J1680" s="6">
        <f>'Τα Στοιχήματα μου'!D1680</f>
        <v>0</v>
      </c>
      <c r="K1680" s="6">
        <f>'Τα Στοιχήματα μου'!E1680</f>
        <v>0</v>
      </c>
      <c r="L1680" s="6">
        <f>'Τα Στοιχήματα μου'!F1680</f>
        <v>0</v>
      </c>
      <c r="M1680" s="7"/>
      <c r="N1680" s="5">
        <f>AVERAGE('Τα Στοιχήματα μου'!$E$23:E1680)</f>
        <v>2.956</v>
      </c>
      <c r="O1680" s="6" t="str">
        <f>IF('Τα Στοιχήματα μου'!E1680&lt;&gt;0,1/'Τα Στοιχήματα μου'!E1680,"")</f>
        <v/>
      </c>
      <c r="P1680" s="6">
        <f>SUM($O$23:O1680)</f>
        <v>3.4668730650154802</v>
      </c>
      <c r="Q1680" s="6">
        <f>(1-(1/P1680))*100</f>
        <v>71.155563493480983</v>
      </c>
      <c r="R1680" s="6">
        <f>IF('Τα Στοιχήματα μου'!E1680&lt;&gt;0,(100-($Q$1022*100)/100)/'Τα Στοιχήματα μου'!E1680,0)</f>
        <v>0</v>
      </c>
      <c r="S1680" s="6">
        <f>R1680*('Τα Στοιχήματα μου'!E1680-1)</f>
        <v>0</v>
      </c>
      <c r="T1680" s="5">
        <f>SUM($S$23:S1680)/100+1</f>
        <v>1.4422218253259511</v>
      </c>
      <c r="U1680" s="6">
        <f>IF('Τα Στοιχήματα μου'!E1680&lt;&gt;0,(100-(Q1680*100)/100)/'Τα Στοιχήματα μου'!E1680,0)</f>
        <v>0</v>
      </c>
      <c r="V1680" s="6">
        <f>'Τα Στοιχήματα μου'!E1680*U1680</f>
        <v>0</v>
      </c>
      <c r="W1680" s="5">
        <f>IF('Τα Στοιχήματα μου'!E1680&lt;&gt;0,V1680/(100/I1680),W1679)</f>
        <v>1.4422218253259509</v>
      </c>
      <c r="X1680" s="7"/>
      <c r="Y1680" s="6">
        <f>COUNTIF('Τα Στοιχήματα μου'!$F$23:F1680,"W")+COUNTIF('Τα Στοιχήματα μου'!$F$23:F1680,"L")</f>
        <v>5</v>
      </c>
      <c r="Z1680" s="6">
        <f>COUNTIF('Τα Στοιχήματα μου'!$F$23:F1680,"W")</f>
        <v>3</v>
      </c>
      <c r="AA1680" s="4">
        <f>COUNTIF('Τα Στοιχήματα μου'!$F$23:F1680,"W")/(COUNTIF('Τα Στοιχήματα μου'!$F$23:F1680,"W")+COUNTIF('Τα Στοιχήματα μου'!$F$23:F1680,"L"))</f>
        <v>0.6</v>
      </c>
    </row>
    <row r="1681" spans="2:27">
      <c r="B1681" s="6">
        <f t="shared" si="25"/>
        <v>1659</v>
      </c>
      <c r="I1681" s="6">
        <f>I1680+1</f>
        <v>1659</v>
      </c>
      <c r="J1681" s="6">
        <f>'Τα Στοιχήματα μου'!D1681</f>
        <v>0</v>
      </c>
      <c r="K1681" s="6">
        <f>'Τα Στοιχήματα μου'!E1681</f>
        <v>0</v>
      </c>
      <c r="L1681" s="6">
        <f>'Τα Στοιχήματα μου'!F1681</f>
        <v>0</v>
      </c>
      <c r="M1681" s="7"/>
      <c r="N1681" s="5">
        <f>AVERAGE('Τα Στοιχήματα μου'!$E$23:E1681)</f>
        <v>2.956</v>
      </c>
      <c r="O1681" s="6" t="str">
        <f>IF('Τα Στοιχήματα μου'!E1681&lt;&gt;0,1/'Τα Στοιχήματα μου'!E1681,"")</f>
        <v/>
      </c>
      <c r="P1681" s="6">
        <f>SUM($O$23:O1681)</f>
        <v>3.4668730650154802</v>
      </c>
      <c r="Q1681" s="6">
        <f>(1-(1/P1681))*100</f>
        <v>71.155563493480983</v>
      </c>
      <c r="R1681" s="6">
        <f>IF('Τα Στοιχήματα μου'!E1681&lt;&gt;0,(100-($Q$1022*100)/100)/'Τα Στοιχήματα μου'!E1681,0)</f>
        <v>0</v>
      </c>
      <c r="S1681" s="6">
        <f>R1681*('Τα Στοιχήματα μου'!E1681-1)</f>
        <v>0</v>
      </c>
      <c r="T1681" s="5">
        <f>SUM($S$23:S1681)/100+1</f>
        <v>1.4422218253259511</v>
      </c>
      <c r="U1681" s="6">
        <f>IF('Τα Στοιχήματα μου'!E1681&lt;&gt;0,(100-(Q1681*100)/100)/'Τα Στοιχήματα μου'!E1681,0)</f>
        <v>0</v>
      </c>
      <c r="V1681" s="6">
        <f>'Τα Στοιχήματα μου'!E1681*U1681</f>
        <v>0</v>
      </c>
      <c r="W1681" s="5">
        <f>IF('Τα Στοιχήματα μου'!E1681&lt;&gt;0,V1681/(100/I1681),W1680)</f>
        <v>1.4422218253259509</v>
      </c>
      <c r="X1681" s="7"/>
      <c r="Y1681" s="6">
        <f>COUNTIF('Τα Στοιχήματα μου'!$F$23:F1681,"W")+COUNTIF('Τα Στοιχήματα μου'!$F$23:F1681,"L")</f>
        <v>5</v>
      </c>
      <c r="Z1681" s="6">
        <f>COUNTIF('Τα Στοιχήματα μου'!$F$23:F1681,"W")</f>
        <v>3</v>
      </c>
      <c r="AA1681" s="4">
        <f>COUNTIF('Τα Στοιχήματα μου'!$F$23:F1681,"W")/(COUNTIF('Τα Στοιχήματα μου'!$F$23:F1681,"W")+COUNTIF('Τα Στοιχήματα μου'!$F$23:F1681,"L"))</f>
        <v>0.6</v>
      </c>
    </row>
    <row r="1682" spans="2:27">
      <c r="B1682" s="6">
        <f t="shared" si="25"/>
        <v>1660</v>
      </c>
      <c r="I1682" s="6">
        <f>I1681+1</f>
        <v>1660</v>
      </c>
      <c r="J1682" s="6">
        <f>'Τα Στοιχήματα μου'!D1682</f>
        <v>0</v>
      </c>
      <c r="K1682" s="6">
        <f>'Τα Στοιχήματα μου'!E1682</f>
        <v>0</v>
      </c>
      <c r="L1682" s="6">
        <f>'Τα Στοιχήματα μου'!F1682</f>
        <v>0</v>
      </c>
      <c r="M1682" s="7"/>
      <c r="N1682" s="5">
        <f>AVERAGE('Τα Στοιχήματα μου'!$E$23:E1682)</f>
        <v>2.956</v>
      </c>
      <c r="O1682" s="6" t="str">
        <f>IF('Τα Στοιχήματα μου'!E1682&lt;&gt;0,1/'Τα Στοιχήματα μου'!E1682,"")</f>
        <v/>
      </c>
      <c r="P1682" s="6">
        <f>SUM($O$23:O1682)</f>
        <v>3.4668730650154802</v>
      </c>
      <c r="Q1682" s="6">
        <f>(1-(1/P1682))*100</f>
        <v>71.155563493480983</v>
      </c>
      <c r="R1682" s="6">
        <f>IF('Τα Στοιχήματα μου'!E1682&lt;&gt;0,(100-($Q$1022*100)/100)/'Τα Στοιχήματα μου'!E1682,0)</f>
        <v>0</v>
      </c>
      <c r="S1682" s="6">
        <f>R1682*('Τα Στοιχήματα μου'!E1682-1)</f>
        <v>0</v>
      </c>
      <c r="T1682" s="5">
        <f>SUM($S$23:S1682)/100+1</f>
        <v>1.4422218253259511</v>
      </c>
      <c r="U1682" s="6">
        <f>IF('Τα Στοιχήματα μου'!E1682&lt;&gt;0,(100-(Q1682*100)/100)/'Τα Στοιχήματα μου'!E1682,0)</f>
        <v>0</v>
      </c>
      <c r="V1682" s="6">
        <f>'Τα Στοιχήματα μου'!E1682*U1682</f>
        <v>0</v>
      </c>
      <c r="W1682" s="5">
        <f>IF('Τα Στοιχήματα μου'!E1682&lt;&gt;0,V1682/(100/I1682),W1681)</f>
        <v>1.4422218253259509</v>
      </c>
      <c r="X1682" s="7"/>
      <c r="Y1682" s="6">
        <f>COUNTIF('Τα Στοιχήματα μου'!$F$23:F1682,"W")+COUNTIF('Τα Στοιχήματα μου'!$F$23:F1682,"L")</f>
        <v>5</v>
      </c>
      <c r="Z1682" s="6">
        <f>COUNTIF('Τα Στοιχήματα μου'!$F$23:F1682,"W")</f>
        <v>3</v>
      </c>
      <c r="AA1682" s="4">
        <f>COUNTIF('Τα Στοιχήματα μου'!$F$23:F1682,"W")/(COUNTIF('Τα Στοιχήματα μου'!$F$23:F1682,"W")+COUNTIF('Τα Στοιχήματα μου'!$F$23:F1682,"L"))</f>
        <v>0.6</v>
      </c>
    </row>
    <row r="1683" spans="2:27">
      <c r="B1683" s="6">
        <f t="shared" si="25"/>
        <v>1661</v>
      </c>
      <c r="I1683" s="6">
        <f>I1682+1</f>
        <v>1661</v>
      </c>
      <c r="J1683" s="6">
        <f>'Τα Στοιχήματα μου'!D1683</f>
        <v>0</v>
      </c>
      <c r="K1683" s="6">
        <f>'Τα Στοιχήματα μου'!E1683</f>
        <v>0</v>
      </c>
      <c r="L1683" s="6">
        <f>'Τα Στοιχήματα μου'!F1683</f>
        <v>0</v>
      </c>
      <c r="M1683" s="7"/>
      <c r="N1683" s="5">
        <f>AVERAGE('Τα Στοιχήματα μου'!$E$23:E1683)</f>
        <v>2.956</v>
      </c>
      <c r="O1683" s="6" t="str">
        <f>IF('Τα Στοιχήματα μου'!E1683&lt;&gt;0,1/'Τα Στοιχήματα μου'!E1683,"")</f>
        <v/>
      </c>
      <c r="P1683" s="6">
        <f>SUM($O$23:O1683)</f>
        <v>3.4668730650154802</v>
      </c>
      <c r="Q1683" s="6">
        <f>(1-(1/P1683))*100</f>
        <v>71.155563493480983</v>
      </c>
      <c r="R1683" s="6">
        <f>IF('Τα Στοιχήματα μου'!E1683&lt;&gt;0,(100-($Q$1022*100)/100)/'Τα Στοιχήματα μου'!E1683,0)</f>
        <v>0</v>
      </c>
      <c r="S1683" s="6">
        <f>R1683*('Τα Στοιχήματα μου'!E1683-1)</f>
        <v>0</v>
      </c>
      <c r="T1683" s="5">
        <f>SUM($S$23:S1683)/100+1</f>
        <v>1.4422218253259511</v>
      </c>
      <c r="U1683" s="6">
        <f>IF('Τα Στοιχήματα μου'!E1683&lt;&gt;0,(100-(Q1683*100)/100)/'Τα Στοιχήματα μου'!E1683,0)</f>
        <v>0</v>
      </c>
      <c r="V1683" s="6">
        <f>'Τα Στοιχήματα μου'!E1683*U1683</f>
        <v>0</v>
      </c>
      <c r="W1683" s="5">
        <f>IF('Τα Στοιχήματα μου'!E1683&lt;&gt;0,V1683/(100/I1683),W1682)</f>
        <v>1.4422218253259509</v>
      </c>
      <c r="X1683" s="7"/>
      <c r="Y1683" s="6">
        <f>COUNTIF('Τα Στοιχήματα μου'!$F$23:F1683,"W")+COUNTIF('Τα Στοιχήματα μου'!$F$23:F1683,"L")</f>
        <v>5</v>
      </c>
      <c r="Z1683" s="6">
        <f>COUNTIF('Τα Στοιχήματα μου'!$F$23:F1683,"W")</f>
        <v>3</v>
      </c>
      <c r="AA1683" s="4">
        <f>COUNTIF('Τα Στοιχήματα μου'!$F$23:F1683,"W")/(COUNTIF('Τα Στοιχήματα μου'!$F$23:F1683,"W")+COUNTIF('Τα Στοιχήματα μου'!$F$23:F1683,"L"))</f>
        <v>0.6</v>
      </c>
    </row>
    <row r="1684" spans="2:27">
      <c r="B1684" s="6">
        <f t="shared" si="25"/>
        <v>1662</v>
      </c>
      <c r="I1684" s="6">
        <f>I1683+1</f>
        <v>1662</v>
      </c>
      <c r="J1684" s="6">
        <f>'Τα Στοιχήματα μου'!D1684</f>
        <v>0</v>
      </c>
      <c r="K1684" s="6">
        <f>'Τα Στοιχήματα μου'!E1684</f>
        <v>0</v>
      </c>
      <c r="L1684" s="6">
        <f>'Τα Στοιχήματα μου'!F1684</f>
        <v>0</v>
      </c>
      <c r="M1684" s="7"/>
      <c r="N1684" s="5">
        <f>AVERAGE('Τα Στοιχήματα μου'!$E$23:E1684)</f>
        <v>2.956</v>
      </c>
      <c r="O1684" s="6" t="str">
        <f>IF('Τα Στοιχήματα μου'!E1684&lt;&gt;0,1/'Τα Στοιχήματα μου'!E1684,"")</f>
        <v/>
      </c>
      <c r="P1684" s="6">
        <f>SUM($O$23:O1684)</f>
        <v>3.4668730650154802</v>
      </c>
      <c r="Q1684" s="6">
        <f>(1-(1/P1684))*100</f>
        <v>71.155563493480983</v>
      </c>
      <c r="R1684" s="6">
        <f>IF('Τα Στοιχήματα μου'!E1684&lt;&gt;0,(100-($Q$1022*100)/100)/'Τα Στοιχήματα μου'!E1684,0)</f>
        <v>0</v>
      </c>
      <c r="S1684" s="6">
        <f>R1684*('Τα Στοιχήματα μου'!E1684-1)</f>
        <v>0</v>
      </c>
      <c r="T1684" s="5">
        <f>SUM($S$23:S1684)/100+1</f>
        <v>1.4422218253259511</v>
      </c>
      <c r="U1684" s="6">
        <f>IF('Τα Στοιχήματα μου'!E1684&lt;&gt;0,(100-(Q1684*100)/100)/'Τα Στοιχήματα μου'!E1684,0)</f>
        <v>0</v>
      </c>
      <c r="V1684" s="6">
        <f>'Τα Στοιχήματα μου'!E1684*U1684</f>
        <v>0</v>
      </c>
      <c r="W1684" s="5">
        <f>IF('Τα Στοιχήματα μου'!E1684&lt;&gt;0,V1684/(100/I1684),W1683)</f>
        <v>1.4422218253259509</v>
      </c>
      <c r="X1684" s="7"/>
      <c r="Y1684" s="6">
        <f>COUNTIF('Τα Στοιχήματα μου'!$F$23:F1684,"W")+COUNTIF('Τα Στοιχήματα μου'!$F$23:F1684,"L")</f>
        <v>5</v>
      </c>
      <c r="Z1684" s="6">
        <f>COUNTIF('Τα Στοιχήματα μου'!$F$23:F1684,"W")</f>
        <v>3</v>
      </c>
      <c r="AA1684" s="4">
        <f>COUNTIF('Τα Στοιχήματα μου'!$F$23:F1684,"W")/(COUNTIF('Τα Στοιχήματα μου'!$F$23:F1684,"W")+COUNTIF('Τα Στοιχήματα μου'!$F$23:F1684,"L"))</f>
        <v>0.6</v>
      </c>
    </row>
    <row r="1685" spans="2:27">
      <c r="B1685" s="6">
        <f t="shared" si="25"/>
        <v>1663</v>
      </c>
      <c r="I1685" s="6">
        <f>I1684+1</f>
        <v>1663</v>
      </c>
      <c r="J1685" s="6">
        <f>'Τα Στοιχήματα μου'!D1685</f>
        <v>0</v>
      </c>
      <c r="K1685" s="6">
        <f>'Τα Στοιχήματα μου'!E1685</f>
        <v>0</v>
      </c>
      <c r="L1685" s="6">
        <f>'Τα Στοιχήματα μου'!F1685</f>
        <v>0</v>
      </c>
      <c r="M1685" s="7"/>
      <c r="N1685" s="5">
        <f>AVERAGE('Τα Στοιχήματα μου'!$E$23:E1685)</f>
        <v>2.956</v>
      </c>
      <c r="O1685" s="6" t="str">
        <f>IF('Τα Στοιχήματα μου'!E1685&lt;&gt;0,1/'Τα Στοιχήματα μου'!E1685,"")</f>
        <v/>
      </c>
      <c r="P1685" s="6">
        <f>SUM($O$23:O1685)</f>
        <v>3.4668730650154802</v>
      </c>
      <c r="Q1685" s="6">
        <f>(1-(1/P1685))*100</f>
        <v>71.155563493480983</v>
      </c>
      <c r="R1685" s="6">
        <f>IF('Τα Στοιχήματα μου'!E1685&lt;&gt;0,(100-($Q$1022*100)/100)/'Τα Στοιχήματα μου'!E1685,0)</f>
        <v>0</v>
      </c>
      <c r="S1685" s="6">
        <f>R1685*('Τα Στοιχήματα μου'!E1685-1)</f>
        <v>0</v>
      </c>
      <c r="T1685" s="5">
        <f>SUM($S$23:S1685)/100+1</f>
        <v>1.4422218253259511</v>
      </c>
      <c r="U1685" s="6">
        <f>IF('Τα Στοιχήματα μου'!E1685&lt;&gt;0,(100-(Q1685*100)/100)/'Τα Στοιχήματα μου'!E1685,0)</f>
        <v>0</v>
      </c>
      <c r="V1685" s="6">
        <f>'Τα Στοιχήματα μου'!E1685*U1685</f>
        <v>0</v>
      </c>
      <c r="W1685" s="5">
        <f>IF('Τα Στοιχήματα μου'!E1685&lt;&gt;0,V1685/(100/I1685),W1684)</f>
        <v>1.4422218253259509</v>
      </c>
      <c r="X1685" s="7"/>
      <c r="Y1685" s="6">
        <f>COUNTIF('Τα Στοιχήματα μου'!$F$23:F1685,"W")+COUNTIF('Τα Στοιχήματα μου'!$F$23:F1685,"L")</f>
        <v>5</v>
      </c>
      <c r="Z1685" s="6">
        <f>COUNTIF('Τα Στοιχήματα μου'!$F$23:F1685,"W")</f>
        <v>3</v>
      </c>
      <c r="AA1685" s="4">
        <f>COUNTIF('Τα Στοιχήματα μου'!$F$23:F1685,"W")/(COUNTIF('Τα Στοιχήματα μου'!$F$23:F1685,"W")+COUNTIF('Τα Στοιχήματα μου'!$F$23:F1685,"L"))</f>
        <v>0.6</v>
      </c>
    </row>
    <row r="1686" spans="2:27">
      <c r="B1686" s="6">
        <f t="shared" si="25"/>
        <v>1664</v>
      </c>
      <c r="I1686" s="6">
        <f>I1685+1</f>
        <v>1664</v>
      </c>
      <c r="J1686" s="6">
        <f>'Τα Στοιχήματα μου'!D1686</f>
        <v>0</v>
      </c>
      <c r="K1686" s="6">
        <f>'Τα Στοιχήματα μου'!E1686</f>
        <v>0</v>
      </c>
      <c r="L1686" s="6">
        <f>'Τα Στοιχήματα μου'!F1686</f>
        <v>0</v>
      </c>
      <c r="M1686" s="7"/>
      <c r="N1686" s="5">
        <f>AVERAGE('Τα Στοιχήματα μου'!$E$23:E1686)</f>
        <v>2.956</v>
      </c>
      <c r="O1686" s="6" t="str">
        <f>IF('Τα Στοιχήματα μου'!E1686&lt;&gt;0,1/'Τα Στοιχήματα μου'!E1686,"")</f>
        <v/>
      </c>
      <c r="P1686" s="6">
        <f>SUM($O$23:O1686)</f>
        <v>3.4668730650154802</v>
      </c>
      <c r="Q1686" s="6">
        <f>(1-(1/P1686))*100</f>
        <v>71.155563493480983</v>
      </c>
      <c r="R1686" s="6">
        <f>IF('Τα Στοιχήματα μου'!E1686&lt;&gt;0,(100-($Q$1022*100)/100)/'Τα Στοιχήματα μου'!E1686,0)</f>
        <v>0</v>
      </c>
      <c r="S1686" s="6">
        <f>R1686*('Τα Στοιχήματα μου'!E1686-1)</f>
        <v>0</v>
      </c>
      <c r="T1686" s="5">
        <f>SUM($S$23:S1686)/100+1</f>
        <v>1.4422218253259511</v>
      </c>
      <c r="U1686" s="6">
        <f>IF('Τα Στοιχήματα μου'!E1686&lt;&gt;0,(100-(Q1686*100)/100)/'Τα Στοιχήματα μου'!E1686,0)</f>
        <v>0</v>
      </c>
      <c r="V1686" s="6">
        <f>'Τα Στοιχήματα μου'!E1686*U1686</f>
        <v>0</v>
      </c>
      <c r="W1686" s="5">
        <f>IF('Τα Στοιχήματα μου'!E1686&lt;&gt;0,V1686/(100/I1686),W1685)</f>
        <v>1.4422218253259509</v>
      </c>
      <c r="X1686" s="7"/>
      <c r="Y1686" s="6">
        <f>COUNTIF('Τα Στοιχήματα μου'!$F$23:F1686,"W")+COUNTIF('Τα Στοιχήματα μου'!$F$23:F1686,"L")</f>
        <v>5</v>
      </c>
      <c r="Z1686" s="6">
        <f>COUNTIF('Τα Στοιχήματα μου'!$F$23:F1686,"W")</f>
        <v>3</v>
      </c>
      <c r="AA1686" s="4">
        <f>COUNTIF('Τα Στοιχήματα μου'!$F$23:F1686,"W")/(COUNTIF('Τα Στοιχήματα μου'!$F$23:F1686,"W")+COUNTIF('Τα Στοιχήματα μου'!$F$23:F1686,"L"))</f>
        <v>0.6</v>
      </c>
    </row>
    <row r="1687" spans="2:27">
      <c r="B1687" s="6">
        <f t="shared" si="25"/>
        <v>1665</v>
      </c>
      <c r="I1687" s="6">
        <f>I1686+1</f>
        <v>1665</v>
      </c>
      <c r="J1687" s="6">
        <f>'Τα Στοιχήματα μου'!D1687</f>
        <v>0</v>
      </c>
      <c r="K1687" s="6">
        <f>'Τα Στοιχήματα μου'!E1687</f>
        <v>0</v>
      </c>
      <c r="L1687" s="6">
        <f>'Τα Στοιχήματα μου'!F1687</f>
        <v>0</v>
      </c>
      <c r="M1687" s="7"/>
      <c r="N1687" s="5">
        <f>AVERAGE('Τα Στοιχήματα μου'!$E$23:E1687)</f>
        <v>2.956</v>
      </c>
      <c r="O1687" s="6" t="str">
        <f>IF('Τα Στοιχήματα μου'!E1687&lt;&gt;0,1/'Τα Στοιχήματα μου'!E1687,"")</f>
        <v/>
      </c>
      <c r="P1687" s="6">
        <f>SUM($O$23:O1687)</f>
        <v>3.4668730650154802</v>
      </c>
      <c r="Q1687" s="6">
        <f>(1-(1/P1687))*100</f>
        <v>71.155563493480983</v>
      </c>
      <c r="R1687" s="6">
        <f>IF('Τα Στοιχήματα μου'!E1687&lt;&gt;0,(100-($Q$1022*100)/100)/'Τα Στοιχήματα μου'!E1687,0)</f>
        <v>0</v>
      </c>
      <c r="S1687" s="6">
        <f>R1687*('Τα Στοιχήματα μου'!E1687-1)</f>
        <v>0</v>
      </c>
      <c r="T1687" s="5">
        <f>SUM($S$23:S1687)/100+1</f>
        <v>1.4422218253259511</v>
      </c>
      <c r="U1687" s="6">
        <f>IF('Τα Στοιχήματα μου'!E1687&lt;&gt;0,(100-(Q1687*100)/100)/'Τα Στοιχήματα μου'!E1687,0)</f>
        <v>0</v>
      </c>
      <c r="V1687" s="6">
        <f>'Τα Στοιχήματα μου'!E1687*U1687</f>
        <v>0</v>
      </c>
      <c r="W1687" s="5">
        <f>IF('Τα Στοιχήματα μου'!E1687&lt;&gt;0,V1687/(100/I1687),W1686)</f>
        <v>1.4422218253259509</v>
      </c>
      <c r="X1687" s="7"/>
      <c r="Y1687" s="6">
        <f>COUNTIF('Τα Στοιχήματα μου'!$F$23:F1687,"W")+COUNTIF('Τα Στοιχήματα μου'!$F$23:F1687,"L")</f>
        <v>5</v>
      </c>
      <c r="Z1687" s="6">
        <f>COUNTIF('Τα Στοιχήματα μου'!$F$23:F1687,"W")</f>
        <v>3</v>
      </c>
      <c r="AA1687" s="4">
        <f>COUNTIF('Τα Στοιχήματα μου'!$F$23:F1687,"W")/(COUNTIF('Τα Στοιχήματα μου'!$F$23:F1687,"W")+COUNTIF('Τα Στοιχήματα μου'!$F$23:F1687,"L"))</f>
        <v>0.6</v>
      </c>
    </row>
    <row r="1688" spans="2:27">
      <c r="B1688" s="6">
        <f t="shared" si="25"/>
        <v>1666</v>
      </c>
      <c r="I1688" s="6">
        <f>I1687+1</f>
        <v>1666</v>
      </c>
      <c r="J1688" s="6">
        <f>'Τα Στοιχήματα μου'!D1688</f>
        <v>0</v>
      </c>
      <c r="K1688" s="6">
        <f>'Τα Στοιχήματα μου'!E1688</f>
        <v>0</v>
      </c>
      <c r="L1688" s="6">
        <f>'Τα Στοιχήματα μου'!F1688</f>
        <v>0</v>
      </c>
      <c r="M1688" s="7"/>
      <c r="N1688" s="5">
        <f>AVERAGE('Τα Στοιχήματα μου'!$E$23:E1688)</f>
        <v>2.956</v>
      </c>
      <c r="O1688" s="6" t="str">
        <f>IF('Τα Στοιχήματα μου'!E1688&lt;&gt;0,1/'Τα Στοιχήματα μου'!E1688,"")</f>
        <v/>
      </c>
      <c r="P1688" s="6">
        <f>SUM($O$23:O1688)</f>
        <v>3.4668730650154802</v>
      </c>
      <c r="Q1688" s="6">
        <f>(1-(1/P1688))*100</f>
        <v>71.155563493480983</v>
      </c>
      <c r="R1688" s="6">
        <f>IF('Τα Στοιχήματα μου'!E1688&lt;&gt;0,(100-($Q$1022*100)/100)/'Τα Στοιχήματα μου'!E1688,0)</f>
        <v>0</v>
      </c>
      <c r="S1688" s="6">
        <f>R1688*('Τα Στοιχήματα μου'!E1688-1)</f>
        <v>0</v>
      </c>
      <c r="T1688" s="5">
        <f>SUM($S$23:S1688)/100+1</f>
        <v>1.4422218253259511</v>
      </c>
      <c r="U1688" s="6">
        <f>IF('Τα Στοιχήματα μου'!E1688&lt;&gt;0,(100-(Q1688*100)/100)/'Τα Στοιχήματα μου'!E1688,0)</f>
        <v>0</v>
      </c>
      <c r="V1688" s="6">
        <f>'Τα Στοιχήματα μου'!E1688*U1688</f>
        <v>0</v>
      </c>
      <c r="W1688" s="5">
        <f>IF('Τα Στοιχήματα μου'!E1688&lt;&gt;0,V1688/(100/I1688),W1687)</f>
        <v>1.4422218253259509</v>
      </c>
      <c r="X1688" s="7"/>
      <c r="Y1688" s="6">
        <f>COUNTIF('Τα Στοιχήματα μου'!$F$23:F1688,"W")+COUNTIF('Τα Στοιχήματα μου'!$F$23:F1688,"L")</f>
        <v>5</v>
      </c>
      <c r="Z1688" s="6">
        <f>COUNTIF('Τα Στοιχήματα μου'!$F$23:F1688,"W")</f>
        <v>3</v>
      </c>
      <c r="AA1688" s="4">
        <f>COUNTIF('Τα Στοιχήματα μου'!$F$23:F1688,"W")/(COUNTIF('Τα Στοιχήματα μου'!$F$23:F1688,"W")+COUNTIF('Τα Στοιχήματα μου'!$F$23:F1688,"L"))</f>
        <v>0.6</v>
      </c>
    </row>
    <row r="1689" spans="2:27">
      <c r="B1689" s="6">
        <f t="shared" ref="B1689:B1752" si="26">B1688+1</f>
        <v>1667</v>
      </c>
      <c r="I1689" s="6">
        <f>I1688+1</f>
        <v>1667</v>
      </c>
      <c r="J1689" s="6">
        <f>'Τα Στοιχήματα μου'!D1689</f>
        <v>0</v>
      </c>
      <c r="K1689" s="6">
        <f>'Τα Στοιχήματα μου'!E1689</f>
        <v>0</v>
      </c>
      <c r="L1689" s="6">
        <f>'Τα Στοιχήματα μου'!F1689</f>
        <v>0</v>
      </c>
      <c r="M1689" s="7"/>
      <c r="N1689" s="5">
        <f>AVERAGE('Τα Στοιχήματα μου'!$E$23:E1689)</f>
        <v>2.956</v>
      </c>
      <c r="O1689" s="6" t="str">
        <f>IF('Τα Στοιχήματα μου'!E1689&lt;&gt;0,1/'Τα Στοιχήματα μου'!E1689,"")</f>
        <v/>
      </c>
      <c r="P1689" s="6">
        <f>SUM($O$23:O1689)</f>
        <v>3.4668730650154802</v>
      </c>
      <c r="Q1689" s="6">
        <f>(1-(1/P1689))*100</f>
        <v>71.155563493480983</v>
      </c>
      <c r="R1689" s="6">
        <f>IF('Τα Στοιχήματα μου'!E1689&lt;&gt;0,(100-($Q$1022*100)/100)/'Τα Στοιχήματα μου'!E1689,0)</f>
        <v>0</v>
      </c>
      <c r="S1689" s="6">
        <f>R1689*('Τα Στοιχήματα μου'!E1689-1)</f>
        <v>0</v>
      </c>
      <c r="T1689" s="5">
        <f>SUM($S$23:S1689)/100+1</f>
        <v>1.4422218253259511</v>
      </c>
      <c r="U1689" s="6">
        <f>IF('Τα Στοιχήματα μου'!E1689&lt;&gt;0,(100-(Q1689*100)/100)/'Τα Στοιχήματα μου'!E1689,0)</f>
        <v>0</v>
      </c>
      <c r="V1689" s="6">
        <f>'Τα Στοιχήματα μου'!E1689*U1689</f>
        <v>0</v>
      </c>
      <c r="W1689" s="5">
        <f>IF('Τα Στοιχήματα μου'!E1689&lt;&gt;0,V1689/(100/I1689),W1688)</f>
        <v>1.4422218253259509</v>
      </c>
      <c r="X1689" s="7"/>
      <c r="Y1689" s="6">
        <f>COUNTIF('Τα Στοιχήματα μου'!$F$23:F1689,"W")+COUNTIF('Τα Στοιχήματα μου'!$F$23:F1689,"L")</f>
        <v>5</v>
      </c>
      <c r="Z1689" s="6">
        <f>COUNTIF('Τα Στοιχήματα μου'!$F$23:F1689,"W")</f>
        <v>3</v>
      </c>
      <c r="AA1689" s="4">
        <f>COUNTIF('Τα Στοιχήματα μου'!$F$23:F1689,"W")/(COUNTIF('Τα Στοιχήματα μου'!$F$23:F1689,"W")+COUNTIF('Τα Στοιχήματα μου'!$F$23:F1689,"L"))</f>
        <v>0.6</v>
      </c>
    </row>
    <row r="1690" spans="2:27">
      <c r="B1690" s="6">
        <f t="shared" si="26"/>
        <v>1668</v>
      </c>
      <c r="I1690" s="6">
        <f>I1689+1</f>
        <v>1668</v>
      </c>
      <c r="J1690" s="6">
        <f>'Τα Στοιχήματα μου'!D1690</f>
        <v>0</v>
      </c>
      <c r="K1690" s="6">
        <f>'Τα Στοιχήματα μου'!E1690</f>
        <v>0</v>
      </c>
      <c r="L1690" s="6">
        <f>'Τα Στοιχήματα μου'!F1690</f>
        <v>0</v>
      </c>
      <c r="M1690" s="7"/>
      <c r="N1690" s="5">
        <f>AVERAGE('Τα Στοιχήματα μου'!$E$23:E1690)</f>
        <v>2.956</v>
      </c>
      <c r="O1690" s="6" t="str">
        <f>IF('Τα Στοιχήματα μου'!E1690&lt;&gt;0,1/'Τα Στοιχήματα μου'!E1690,"")</f>
        <v/>
      </c>
      <c r="P1690" s="6">
        <f>SUM($O$23:O1690)</f>
        <v>3.4668730650154802</v>
      </c>
      <c r="Q1690" s="6">
        <f>(1-(1/P1690))*100</f>
        <v>71.155563493480983</v>
      </c>
      <c r="R1690" s="6">
        <f>IF('Τα Στοιχήματα μου'!E1690&lt;&gt;0,(100-($Q$1022*100)/100)/'Τα Στοιχήματα μου'!E1690,0)</f>
        <v>0</v>
      </c>
      <c r="S1690" s="6">
        <f>R1690*('Τα Στοιχήματα μου'!E1690-1)</f>
        <v>0</v>
      </c>
      <c r="T1690" s="5">
        <f>SUM($S$23:S1690)/100+1</f>
        <v>1.4422218253259511</v>
      </c>
      <c r="U1690" s="6">
        <f>IF('Τα Στοιχήματα μου'!E1690&lt;&gt;0,(100-(Q1690*100)/100)/'Τα Στοιχήματα μου'!E1690,0)</f>
        <v>0</v>
      </c>
      <c r="V1690" s="6">
        <f>'Τα Στοιχήματα μου'!E1690*U1690</f>
        <v>0</v>
      </c>
      <c r="W1690" s="5">
        <f>IF('Τα Στοιχήματα μου'!E1690&lt;&gt;0,V1690/(100/I1690),W1689)</f>
        <v>1.4422218253259509</v>
      </c>
      <c r="X1690" s="7"/>
      <c r="Y1690" s="6">
        <f>COUNTIF('Τα Στοιχήματα μου'!$F$23:F1690,"W")+COUNTIF('Τα Στοιχήματα μου'!$F$23:F1690,"L")</f>
        <v>5</v>
      </c>
      <c r="Z1690" s="6">
        <f>COUNTIF('Τα Στοιχήματα μου'!$F$23:F1690,"W")</f>
        <v>3</v>
      </c>
      <c r="AA1690" s="4">
        <f>COUNTIF('Τα Στοιχήματα μου'!$F$23:F1690,"W")/(COUNTIF('Τα Στοιχήματα μου'!$F$23:F1690,"W")+COUNTIF('Τα Στοιχήματα μου'!$F$23:F1690,"L"))</f>
        <v>0.6</v>
      </c>
    </row>
    <row r="1691" spans="2:27">
      <c r="B1691" s="6">
        <f t="shared" si="26"/>
        <v>1669</v>
      </c>
      <c r="I1691" s="6">
        <f>I1690+1</f>
        <v>1669</v>
      </c>
      <c r="J1691" s="6">
        <f>'Τα Στοιχήματα μου'!D1691</f>
        <v>0</v>
      </c>
      <c r="K1691" s="6">
        <f>'Τα Στοιχήματα μου'!E1691</f>
        <v>0</v>
      </c>
      <c r="L1691" s="6">
        <f>'Τα Στοιχήματα μου'!F1691</f>
        <v>0</v>
      </c>
      <c r="M1691" s="7"/>
      <c r="N1691" s="5">
        <f>AVERAGE('Τα Στοιχήματα μου'!$E$23:E1691)</f>
        <v>2.956</v>
      </c>
      <c r="O1691" s="6" t="str">
        <f>IF('Τα Στοιχήματα μου'!E1691&lt;&gt;0,1/'Τα Στοιχήματα μου'!E1691,"")</f>
        <v/>
      </c>
      <c r="P1691" s="6">
        <f>SUM($O$23:O1691)</f>
        <v>3.4668730650154802</v>
      </c>
      <c r="Q1691" s="6">
        <f>(1-(1/P1691))*100</f>
        <v>71.155563493480983</v>
      </c>
      <c r="R1691" s="6">
        <f>IF('Τα Στοιχήματα μου'!E1691&lt;&gt;0,(100-($Q$1022*100)/100)/'Τα Στοιχήματα μου'!E1691,0)</f>
        <v>0</v>
      </c>
      <c r="S1691" s="6">
        <f>R1691*('Τα Στοιχήματα μου'!E1691-1)</f>
        <v>0</v>
      </c>
      <c r="T1691" s="5">
        <f>SUM($S$23:S1691)/100+1</f>
        <v>1.4422218253259511</v>
      </c>
      <c r="U1691" s="6">
        <f>IF('Τα Στοιχήματα μου'!E1691&lt;&gt;0,(100-(Q1691*100)/100)/'Τα Στοιχήματα μου'!E1691,0)</f>
        <v>0</v>
      </c>
      <c r="V1691" s="6">
        <f>'Τα Στοιχήματα μου'!E1691*U1691</f>
        <v>0</v>
      </c>
      <c r="W1691" s="5">
        <f>IF('Τα Στοιχήματα μου'!E1691&lt;&gt;0,V1691/(100/I1691),W1690)</f>
        <v>1.4422218253259509</v>
      </c>
      <c r="X1691" s="7"/>
      <c r="Y1691" s="6">
        <f>COUNTIF('Τα Στοιχήματα μου'!$F$23:F1691,"W")+COUNTIF('Τα Στοιχήματα μου'!$F$23:F1691,"L")</f>
        <v>5</v>
      </c>
      <c r="Z1691" s="6">
        <f>COUNTIF('Τα Στοιχήματα μου'!$F$23:F1691,"W")</f>
        <v>3</v>
      </c>
      <c r="AA1691" s="4">
        <f>COUNTIF('Τα Στοιχήματα μου'!$F$23:F1691,"W")/(COUNTIF('Τα Στοιχήματα μου'!$F$23:F1691,"W")+COUNTIF('Τα Στοιχήματα μου'!$F$23:F1691,"L"))</f>
        <v>0.6</v>
      </c>
    </row>
    <row r="1692" spans="2:27">
      <c r="B1692" s="6">
        <f t="shared" si="26"/>
        <v>1670</v>
      </c>
      <c r="I1692" s="6">
        <f>I1691+1</f>
        <v>1670</v>
      </c>
      <c r="J1692" s="6">
        <f>'Τα Στοιχήματα μου'!D1692</f>
        <v>0</v>
      </c>
      <c r="K1692" s="6">
        <f>'Τα Στοιχήματα μου'!E1692</f>
        <v>0</v>
      </c>
      <c r="L1692" s="6">
        <f>'Τα Στοιχήματα μου'!F1692</f>
        <v>0</v>
      </c>
      <c r="M1692" s="7"/>
      <c r="N1692" s="5">
        <f>AVERAGE('Τα Στοιχήματα μου'!$E$23:E1692)</f>
        <v>2.956</v>
      </c>
      <c r="O1692" s="6" t="str">
        <f>IF('Τα Στοιχήματα μου'!E1692&lt;&gt;0,1/'Τα Στοιχήματα μου'!E1692,"")</f>
        <v/>
      </c>
      <c r="P1692" s="6">
        <f>SUM($O$23:O1692)</f>
        <v>3.4668730650154802</v>
      </c>
      <c r="Q1692" s="6">
        <f>(1-(1/P1692))*100</f>
        <v>71.155563493480983</v>
      </c>
      <c r="R1692" s="6">
        <f>IF('Τα Στοιχήματα μου'!E1692&lt;&gt;0,(100-($Q$1022*100)/100)/'Τα Στοιχήματα μου'!E1692,0)</f>
        <v>0</v>
      </c>
      <c r="S1692" s="6">
        <f>R1692*('Τα Στοιχήματα μου'!E1692-1)</f>
        <v>0</v>
      </c>
      <c r="T1692" s="5">
        <f>SUM($S$23:S1692)/100+1</f>
        <v>1.4422218253259511</v>
      </c>
      <c r="U1692" s="6">
        <f>IF('Τα Στοιχήματα μου'!E1692&lt;&gt;0,(100-(Q1692*100)/100)/'Τα Στοιχήματα μου'!E1692,0)</f>
        <v>0</v>
      </c>
      <c r="V1692" s="6">
        <f>'Τα Στοιχήματα μου'!E1692*U1692</f>
        <v>0</v>
      </c>
      <c r="W1692" s="5">
        <f>IF('Τα Στοιχήματα μου'!E1692&lt;&gt;0,V1692/(100/I1692),W1691)</f>
        <v>1.4422218253259509</v>
      </c>
      <c r="X1692" s="7"/>
      <c r="Y1692" s="6">
        <f>COUNTIF('Τα Στοιχήματα μου'!$F$23:F1692,"W")+COUNTIF('Τα Στοιχήματα μου'!$F$23:F1692,"L")</f>
        <v>5</v>
      </c>
      <c r="Z1692" s="6">
        <f>COUNTIF('Τα Στοιχήματα μου'!$F$23:F1692,"W")</f>
        <v>3</v>
      </c>
      <c r="AA1692" s="4">
        <f>COUNTIF('Τα Στοιχήματα μου'!$F$23:F1692,"W")/(COUNTIF('Τα Στοιχήματα μου'!$F$23:F1692,"W")+COUNTIF('Τα Στοιχήματα μου'!$F$23:F1692,"L"))</f>
        <v>0.6</v>
      </c>
    </row>
    <row r="1693" spans="2:27">
      <c r="B1693" s="6">
        <f t="shared" si="26"/>
        <v>1671</v>
      </c>
      <c r="I1693" s="6">
        <f>I1692+1</f>
        <v>1671</v>
      </c>
      <c r="J1693" s="6">
        <f>'Τα Στοιχήματα μου'!D1693</f>
        <v>0</v>
      </c>
      <c r="K1693" s="6">
        <f>'Τα Στοιχήματα μου'!E1693</f>
        <v>0</v>
      </c>
      <c r="L1693" s="6">
        <f>'Τα Στοιχήματα μου'!F1693</f>
        <v>0</v>
      </c>
      <c r="M1693" s="7"/>
      <c r="N1693" s="5">
        <f>AVERAGE('Τα Στοιχήματα μου'!$E$23:E1693)</f>
        <v>2.956</v>
      </c>
      <c r="O1693" s="6" t="str">
        <f>IF('Τα Στοιχήματα μου'!E1693&lt;&gt;0,1/'Τα Στοιχήματα μου'!E1693,"")</f>
        <v/>
      </c>
      <c r="P1693" s="6">
        <f>SUM($O$23:O1693)</f>
        <v>3.4668730650154802</v>
      </c>
      <c r="Q1693" s="6">
        <f>(1-(1/P1693))*100</f>
        <v>71.155563493480983</v>
      </c>
      <c r="R1693" s="6">
        <f>IF('Τα Στοιχήματα μου'!E1693&lt;&gt;0,(100-($Q$1022*100)/100)/'Τα Στοιχήματα μου'!E1693,0)</f>
        <v>0</v>
      </c>
      <c r="S1693" s="6">
        <f>R1693*('Τα Στοιχήματα μου'!E1693-1)</f>
        <v>0</v>
      </c>
      <c r="T1693" s="5">
        <f>SUM($S$23:S1693)/100+1</f>
        <v>1.4422218253259511</v>
      </c>
      <c r="U1693" s="6">
        <f>IF('Τα Στοιχήματα μου'!E1693&lt;&gt;0,(100-(Q1693*100)/100)/'Τα Στοιχήματα μου'!E1693,0)</f>
        <v>0</v>
      </c>
      <c r="V1693" s="6">
        <f>'Τα Στοιχήματα μου'!E1693*U1693</f>
        <v>0</v>
      </c>
      <c r="W1693" s="5">
        <f>IF('Τα Στοιχήματα μου'!E1693&lt;&gt;0,V1693/(100/I1693),W1692)</f>
        <v>1.4422218253259509</v>
      </c>
      <c r="X1693" s="7"/>
      <c r="Y1693" s="6">
        <f>COUNTIF('Τα Στοιχήματα μου'!$F$23:F1693,"W")+COUNTIF('Τα Στοιχήματα μου'!$F$23:F1693,"L")</f>
        <v>5</v>
      </c>
      <c r="Z1693" s="6">
        <f>COUNTIF('Τα Στοιχήματα μου'!$F$23:F1693,"W")</f>
        <v>3</v>
      </c>
      <c r="AA1693" s="4">
        <f>COUNTIF('Τα Στοιχήματα μου'!$F$23:F1693,"W")/(COUNTIF('Τα Στοιχήματα μου'!$F$23:F1693,"W")+COUNTIF('Τα Στοιχήματα μου'!$F$23:F1693,"L"))</f>
        <v>0.6</v>
      </c>
    </row>
    <row r="1694" spans="2:27">
      <c r="B1694" s="6">
        <f t="shared" si="26"/>
        <v>1672</v>
      </c>
      <c r="I1694" s="6">
        <f>I1693+1</f>
        <v>1672</v>
      </c>
      <c r="J1694" s="6">
        <f>'Τα Στοιχήματα μου'!D1694</f>
        <v>0</v>
      </c>
      <c r="K1694" s="6">
        <f>'Τα Στοιχήματα μου'!E1694</f>
        <v>0</v>
      </c>
      <c r="L1694" s="6">
        <f>'Τα Στοιχήματα μου'!F1694</f>
        <v>0</v>
      </c>
      <c r="M1694" s="7"/>
      <c r="N1694" s="5">
        <f>AVERAGE('Τα Στοιχήματα μου'!$E$23:E1694)</f>
        <v>2.956</v>
      </c>
      <c r="O1694" s="6" t="str">
        <f>IF('Τα Στοιχήματα μου'!E1694&lt;&gt;0,1/'Τα Στοιχήματα μου'!E1694,"")</f>
        <v/>
      </c>
      <c r="P1694" s="6">
        <f>SUM($O$23:O1694)</f>
        <v>3.4668730650154802</v>
      </c>
      <c r="Q1694" s="6">
        <f>(1-(1/P1694))*100</f>
        <v>71.155563493480983</v>
      </c>
      <c r="R1694" s="6">
        <f>IF('Τα Στοιχήματα μου'!E1694&lt;&gt;0,(100-($Q$1022*100)/100)/'Τα Στοιχήματα μου'!E1694,0)</f>
        <v>0</v>
      </c>
      <c r="S1694" s="6">
        <f>R1694*('Τα Στοιχήματα μου'!E1694-1)</f>
        <v>0</v>
      </c>
      <c r="T1694" s="5">
        <f>SUM($S$23:S1694)/100+1</f>
        <v>1.4422218253259511</v>
      </c>
      <c r="U1694" s="6">
        <f>IF('Τα Στοιχήματα μου'!E1694&lt;&gt;0,(100-(Q1694*100)/100)/'Τα Στοιχήματα μου'!E1694,0)</f>
        <v>0</v>
      </c>
      <c r="V1694" s="6">
        <f>'Τα Στοιχήματα μου'!E1694*U1694</f>
        <v>0</v>
      </c>
      <c r="W1694" s="5">
        <f>IF('Τα Στοιχήματα μου'!E1694&lt;&gt;0,V1694/(100/I1694),W1693)</f>
        <v>1.4422218253259509</v>
      </c>
      <c r="X1694" s="7"/>
      <c r="Y1694" s="6">
        <f>COUNTIF('Τα Στοιχήματα μου'!$F$23:F1694,"W")+COUNTIF('Τα Στοιχήματα μου'!$F$23:F1694,"L")</f>
        <v>5</v>
      </c>
      <c r="Z1694" s="6">
        <f>COUNTIF('Τα Στοιχήματα μου'!$F$23:F1694,"W")</f>
        <v>3</v>
      </c>
      <c r="AA1694" s="4">
        <f>COUNTIF('Τα Στοιχήματα μου'!$F$23:F1694,"W")/(COUNTIF('Τα Στοιχήματα μου'!$F$23:F1694,"W")+COUNTIF('Τα Στοιχήματα μου'!$F$23:F1694,"L"))</f>
        <v>0.6</v>
      </c>
    </row>
    <row r="1695" spans="2:27">
      <c r="B1695" s="6">
        <f t="shared" si="26"/>
        <v>1673</v>
      </c>
      <c r="I1695" s="6">
        <f>I1694+1</f>
        <v>1673</v>
      </c>
      <c r="J1695" s="6">
        <f>'Τα Στοιχήματα μου'!D1695</f>
        <v>0</v>
      </c>
      <c r="K1695" s="6">
        <f>'Τα Στοιχήματα μου'!E1695</f>
        <v>0</v>
      </c>
      <c r="L1695" s="6">
        <f>'Τα Στοιχήματα μου'!F1695</f>
        <v>0</v>
      </c>
      <c r="M1695" s="7"/>
      <c r="N1695" s="5">
        <f>AVERAGE('Τα Στοιχήματα μου'!$E$23:E1695)</f>
        <v>2.956</v>
      </c>
      <c r="O1695" s="6" t="str">
        <f>IF('Τα Στοιχήματα μου'!E1695&lt;&gt;0,1/'Τα Στοιχήματα μου'!E1695,"")</f>
        <v/>
      </c>
      <c r="P1695" s="6">
        <f>SUM($O$23:O1695)</f>
        <v>3.4668730650154802</v>
      </c>
      <c r="Q1695" s="6">
        <f>(1-(1/P1695))*100</f>
        <v>71.155563493480983</v>
      </c>
      <c r="R1695" s="6">
        <f>IF('Τα Στοιχήματα μου'!E1695&lt;&gt;0,(100-($Q$1022*100)/100)/'Τα Στοιχήματα μου'!E1695,0)</f>
        <v>0</v>
      </c>
      <c r="S1695" s="6">
        <f>R1695*('Τα Στοιχήματα μου'!E1695-1)</f>
        <v>0</v>
      </c>
      <c r="T1695" s="5">
        <f>SUM($S$23:S1695)/100+1</f>
        <v>1.4422218253259511</v>
      </c>
      <c r="U1695" s="6">
        <f>IF('Τα Στοιχήματα μου'!E1695&lt;&gt;0,(100-(Q1695*100)/100)/'Τα Στοιχήματα μου'!E1695,0)</f>
        <v>0</v>
      </c>
      <c r="V1695" s="6">
        <f>'Τα Στοιχήματα μου'!E1695*U1695</f>
        <v>0</v>
      </c>
      <c r="W1695" s="5">
        <f>IF('Τα Στοιχήματα μου'!E1695&lt;&gt;0,V1695/(100/I1695),W1694)</f>
        <v>1.4422218253259509</v>
      </c>
      <c r="X1695" s="7"/>
      <c r="Y1695" s="6">
        <f>COUNTIF('Τα Στοιχήματα μου'!$F$23:F1695,"W")+COUNTIF('Τα Στοιχήματα μου'!$F$23:F1695,"L")</f>
        <v>5</v>
      </c>
      <c r="Z1695" s="6">
        <f>COUNTIF('Τα Στοιχήματα μου'!$F$23:F1695,"W")</f>
        <v>3</v>
      </c>
      <c r="AA1695" s="4">
        <f>COUNTIF('Τα Στοιχήματα μου'!$F$23:F1695,"W")/(COUNTIF('Τα Στοιχήματα μου'!$F$23:F1695,"W")+COUNTIF('Τα Στοιχήματα μου'!$F$23:F1695,"L"))</f>
        <v>0.6</v>
      </c>
    </row>
    <row r="1696" spans="2:27">
      <c r="B1696" s="6">
        <f t="shared" si="26"/>
        <v>1674</v>
      </c>
      <c r="I1696" s="6">
        <f>I1695+1</f>
        <v>1674</v>
      </c>
      <c r="J1696" s="6">
        <f>'Τα Στοιχήματα μου'!D1696</f>
        <v>0</v>
      </c>
      <c r="K1696" s="6">
        <f>'Τα Στοιχήματα μου'!E1696</f>
        <v>0</v>
      </c>
      <c r="L1696" s="6">
        <f>'Τα Στοιχήματα μου'!F1696</f>
        <v>0</v>
      </c>
      <c r="M1696" s="7"/>
      <c r="N1696" s="5">
        <f>AVERAGE('Τα Στοιχήματα μου'!$E$23:E1696)</f>
        <v>2.956</v>
      </c>
      <c r="O1696" s="6" t="str">
        <f>IF('Τα Στοιχήματα μου'!E1696&lt;&gt;0,1/'Τα Στοιχήματα μου'!E1696,"")</f>
        <v/>
      </c>
      <c r="P1696" s="6">
        <f>SUM($O$23:O1696)</f>
        <v>3.4668730650154802</v>
      </c>
      <c r="Q1696" s="6">
        <f>(1-(1/P1696))*100</f>
        <v>71.155563493480983</v>
      </c>
      <c r="R1696" s="6">
        <f>IF('Τα Στοιχήματα μου'!E1696&lt;&gt;0,(100-($Q$1022*100)/100)/'Τα Στοιχήματα μου'!E1696,0)</f>
        <v>0</v>
      </c>
      <c r="S1696" s="6">
        <f>R1696*('Τα Στοιχήματα μου'!E1696-1)</f>
        <v>0</v>
      </c>
      <c r="T1696" s="5">
        <f>SUM($S$23:S1696)/100+1</f>
        <v>1.4422218253259511</v>
      </c>
      <c r="U1696" s="6">
        <f>IF('Τα Στοιχήματα μου'!E1696&lt;&gt;0,(100-(Q1696*100)/100)/'Τα Στοιχήματα μου'!E1696,0)</f>
        <v>0</v>
      </c>
      <c r="V1696" s="6">
        <f>'Τα Στοιχήματα μου'!E1696*U1696</f>
        <v>0</v>
      </c>
      <c r="W1696" s="5">
        <f>IF('Τα Στοιχήματα μου'!E1696&lt;&gt;0,V1696/(100/I1696),W1695)</f>
        <v>1.4422218253259509</v>
      </c>
      <c r="X1696" s="7"/>
      <c r="Y1696" s="6">
        <f>COUNTIF('Τα Στοιχήματα μου'!$F$23:F1696,"W")+COUNTIF('Τα Στοιχήματα μου'!$F$23:F1696,"L")</f>
        <v>5</v>
      </c>
      <c r="Z1696" s="6">
        <f>COUNTIF('Τα Στοιχήματα μου'!$F$23:F1696,"W")</f>
        <v>3</v>
      </c>
      <c r="AA1696" s="4">
        <f>COUNTIF('Τα Στοιχήματα μου'!$F$23:F1696,"W")/(COUNTIF('Τα Στοιχήματα μου'!$F$23:F1696,"W")+COUNTIF('Τα Στοιχήματα μου'!$F$23:F1696,"L"))</f>
        <v>0.6</v>
      </c>
    </row>
    <row r="1697" spans="2:27">
      <c r="B1697" s="6">
        <f t="shared" si="26"/>
        <v>1675</v>
      </c>
      <c r="I1697" s="6">
        <f>I1696+1</f>
        <v>1675</v>
      </c>
      <c r="J1697" s="6">
        <f>'Τα Στοιχήματα μου'!D1697</f>
        <v>0</v>
      </c>
      <c r="K1697" s="6">
        <f>'Τα Στοιχήματα μου'!E1697</f>
        <v>0</v>
      </c>
      <c r="L1697" s="6">
        <f>'Τα Στοιχήματα μου'!F1697</f>
        <v>0</v>
      </c>
      <c r="M1697" s="7"/>
      <c r="N1697" s="5">
        <f>AVERAGE('Τα Στοιχήματα μου'!$E$23:E1697)</f>
        <v>2.956</v>
      </c>
      <c r="O1697" s="6" t="str">
        <f>IF('Τα Στοιχήματα μου'!E1697&lt;&gt;0,1/'Τα Στοιχήματα μου'!E1697,"")</f>
        <v/>
      </c>
      <c r="P1697" s="6">
        <f>SUM($O$23:O1697)</f>
        <v>3.4668730650154802</v>
      </c>
      <c r="Q1697" s="6">
        <f>(1-(1/P1697))*100</f>
        <v>71.155563493480983</v>
      </c>
      <c r="R1697" s="6">
        <f>IF('Τα Στοιχήματα μου'!E1697&lt;&gt;0,(100-($Q$1022*100)/100)/'Τα Στοιχήματα μου'!E1697,0)</f>
        <v>0</v>
      </c>
      <c r="S1697" s="6">
        <f>R1697*('Τα Στοιχήματα μου'!E1697-1)</f>
        <v>0</v>
      </c>
      <c r="T1697" s="5">
        <f>SUM($S$23:S1697)/100+1</f>
        <v>1.4422218253259511</v>
      </c>
      <c r="U1697" s="6">
        <f>IF('Τα Στοιχήματα μου'!E1697&lt;&gt;0,(100-(Q1697*100)/100)/'Τα Στοιχήματα μου'!E1697,0)</f>
        <v>0</v>
      </c>
      <c r="V1697" s="6">
        <f>'Τα Στοιχήματα μου'!E1697*U1697</f>
        <v>0</v>
      </c>
      <c r="W1697" s="5">
        <f>IF('Τα Στοιχήματα μου'!E1697&lt;&gt;0,V1697/(100/I1697),W1696)</f>
        <v>1.4422218253259509</v>
      </c>
      <c r="X1697" s="7"/>
      <c r="Y1697" s="6">
        <f>COUNTIF('Τα Στοιχήματα μου'!$F$23:F1697,"W")+COUNTIF('Τα Στοιχήματα μου'!$F$23:F1697,"L")</f>
        <v>5</v>
      </c>
      <c r="Z1697" s="6">
        <f>COUNTIF('Τα Στοιχήματα μου'!$F$23:F1697,"W")</f>
        <v>3</v>
      </c>
      <c r="AA1697" s="4">
        <f>COUNTIF('Τα Στοιχήματα μου'!$F$23:F1697,"W")/(COUNTIF('Τα Στοιχήματα μου'!$F$23:F1697,"W")+COUNTIF('Τα Στοιχήματα μου'!$F$23:F1697,"L"))</f>
        <v>0.6</v>
      </c>
    </row>
    <row r="1698" spans="2:27">
      <c r="B1698" s="6">
        <f t="shared" si="26"/>
        <v>1676</v>
      </c>
      <c r="I1698" s="6">
        <f>I1697+1</f>
        <v>1676</v>
      </c>
      <c r="J1698" s="6">
        <f>'Τα Στοιχήματα μου'!D1698</f>
        <v>0</v>
      </c>
      <c r="K1698" s="6">
        <f>'Τα Στοιχήματα μου'!E1698</f>
        <v>0</v>
      </c>
      <c r="L1698" s="6">
        <f>'Τα Στοιχήματα μου'!F1698</f>
        <v>0</v>
      </c>
      <c r="M1698" s="7"/>
      <c r="N1698" s="5">
        <f>AVERAGE('Τα Στοιχήματα μου'!$E$23:E1698)</f>
        <v>2.956</v>
      </c>
      <c r="O1698" s="6" t="str">
        <f>IF('Τα Στοιχήματα μου'!E1698&lt;&gt;0,1/'Τα Στοιχήματα μου'!E1698,"")</f>
        <v/>
      </c>
      <c r="P1698" s="6">
        <f>SUM($O$23:O1698)</f>
        <v>3.4668730650154802</v>
      </c>
      <c r="Q1698" s="6">
        <f>(1-(1/P1698))*100</f>
        <v>71.155563493480983</v>
      </c>
      <c r="R1698" s="6">
        <f>IF('Τα Στοιχήματα μου'!E1698&lt;&gt;0,(100-($Q$1022*100)/100)/'Τα Στοιχήματα μου'!E1698,0)</f>
        <v>0</v>
      </c>
      <c r="S1698" s="6">
        <f>R1698*('Τα Στοιχήματα μου'!E1698-1)</f>
        <v>0</v>
      </c>
      <c r="T1698" s="5">
        <f>SUM($S$23:S1698)/100+1</f>
        <v>1.4422218253259511</v>
      </c>
      <c r="U1698" s="6">
        <f>IF('Τα Στοιχήματα μου'!E1698&lt;&gt;0,(100-(Q1698*100)/100)/'Τα Στοιχήματα μου'!E1698,0)</f>
        <v>0</v>
      </c>
      <c r="V1698" s="6">
        <f>'Τα Στοιχήματα μου'!E1698*U1698</f>
        <v>0</v>
      </c>
      <c r="W1698" s="5">
        <f>IF('Τα Στοιχήματα μου'!E1698&lt;&gt;0,V1698/(100/I1698),W1697)</f>
        <v>1.4422218253259509</v>
      </c>
      <c r="X1698" s="7"/>
      <c r="Y1698" s="6">
        <f>COUNTIF('Τα Στοιχήματα μου'!$F$23:F1698,"W")+COUNTIF('Τα Στοιχήματα μου'!$F$23:F1698,"L")</f>
        <v>5</v>
      </c>
      <c r="Z1698" s="6">
        <f>COUNTIF('Τα Στοιχήματα μου'!$F$23:F1698,"W")</f>
        <v>3</v>
      </c>
      <c r="AA1698" s="4">
        <f>COUNTIF('Τα Στοιχήματα μου'!$F$23:F1698,"W")/(COUNTIF('Τα Στοιχήματα μου'!$F$23:F1698,"W")+COUNTIF('Τα Στοιχήματα μου'!$F$23:F1698,"L"))</f>
        <v>0.6</v>
      </c>
    </row>
    <row r="1699" spans="2:27">
      <c r="B1699" s="6">
        <f t="shared" si="26"/>
        <v>1677</v>
      </c>
      <c r="I1699" s="6">
        <f>I1698+1</f>
        <v>1677</v>
      </c>
      <c r="J1699" s="6">
        <f>'Τα Στοιχήματα μου'!D1699</f>
        <v>0</v>
      </c>
      <c r="K1699" s="6">
        <f>'Τα Στοιχήματα μου'!E1699</f>
        <v>0</v>
      </c>
      <c r="L1699" s="6">
        <f>'Τα Στοιχήματα μου'!F1699</f>
        <v>0</v>
      </c>
      <c r="M1699" s="7"/>
      <c r="N1699" s="5">
        <f>AVERAGE('Τα Στοιχήματα μου'!$E$23:E1699)</f>
        <v>2.956</v>
      </c>
      <c r="O1699" s="6" t="str">
        <f>IF('Τα Στοιχήματα μου'!E1699&lt;&gt;0,1/'Τα Στοιχήματα μου'!E1699,"")</f>
        <v/>
      </c>
      <c r="P1699" s="6">
        <f>SUM($O$23:O1699)</f>
        <v>3.4668730650154802</v>
      </c>
      <c r="Q1699" s="6">
        <f>(1-(1/P1699))*100</f>
        <v>71.155563493480983</v>
      </c>
      <c r="R1699" s="6">
        <f>IF('Τα Στοιχήματα μου'!E1699&lt;&gt;0,(100-($Q$1022*100)/100)/'Τα Στοιχήματα μου'!E1699,0)</f>
        <v>0</v>
      </c>
      <c r="S1699" s="6">
        <f>R1699*('Τα Στοιχήματα μου'!E1699-1)</f>
        <v>0</v>
      </c>
      <c r="T1699" s="5">
        <f>SUM($S$23:S1699)/100+1</f>
        <v>1.4422218253259511</v>
      </c>
      <c r="U1699" s="6">
        <f>IF('Τα Στοιχήματα μου'!E1699&lt;&gt;0,(100-(Q1699*100)/100)/'Τα Στοιχήματα μου'!E1699,0)</f>
        <v>0</v>
      </c>
      <c r="V1699" s="6">
        <f>'Τα Στοιχήματα μου'!E1699*U1699</f>
        <v>0</v>
      </c>
      <c r="W1699" s="5">
        <f>IF('Τα Στοιχήματα μου'!E1699&lt;&gt;0,V1699/(100/I1699),W1698)</f>
        <v>1.4422218253259509</v>
      </c>
      <c r="X1699" s="7"/>
      <c r="Y1699" s="6">
        <f>COUNTIF('Τα Στοιχήματα μου'!$F$23:F1699,"W")+COUNTIF('Τα Στοιχήματα μου'!$F$23:F1699,"L")</f>
        <v>5</v>
      </c>
      <c r="Z1699" s="6">
        <f>COUNTIF('Τα Στοιχήματα μου'!$F$23:F1699,"W")</f>
        <v>3</v>
      </c>
      <c r="AA1699" s="4">
        <f>COUNTIF('Τα Στοιχήματα μου'!$F$23:F1699,"W")/(COUNTIF('Τα Στοιχήματα μου'!$F$23:F1699,"W")+COUNTIF('Τα Στοιχήματα μου'!$F$23:F1699,"L"))</f>
        <v>0.6</v>
      </c>
    </row>
    <row r="1700" spans="2:27">
      <c r="B1700" s="6">
        <f t="shared" si="26"/>
        <v>1678</v>
      </c>
      <c r="I1700" s="6">
        <f>I1699+1</f>
        <v>1678</v>
      </c>
      <c r="J1700" s="6">
        <f>'Τα Στοιχήματα μου'!D1700</f>
        <v>0</v>
      </c>
      <c r="K1700" s="6">
        <f>'Τα Στοιχήματα μου'!E1700</f>
        <v>0</v>
      </c>
      <c r="L1700" s="6">
        <f>'Τα Στοιχήματα μου'!F1700</f>
        <v>0</v>
      </c>
      <c r="M1700" s="7"/>
      <c r="N1700" s="5">
        <f>AVERAGE('Τα Στοιχήματα μου'!$E$23:E1700)</f>
        <v>2.956</v>
      </c>
      <c r="O1700" s="6" t="str">
        <f>IF('Τα Στοιχήματα μου'!E1700&lt;&gt;0,1/'Τα Στοιχήματα μου'!E1700,"")</f>
        <v/>
      </c>
      <c r="P1700" s="6">
        <f>SUM($O$23:O1700)</f>
        <v>3.4668730650154802</v>
      </c>
      <c r="Q1700" s="6">
        <f>(1-(1/P1700))*100</f>
        <v>71.155563493480983</v>
      </c>
      <c r="R1700" s="6">
        <f>IF('Τα Στοιχήματα μου'!E1700&lt;&gt;0,(100-($Q$1022*100)/100)/'Τα Στοιχήματα μου'!E1700,0)</f>
        <v>0</v>
      </c>
      <c r="S1700" s="6">
        <f>R1700*('Τα Στοιχήματα μου'!E1700-1)</f>
        <v>0</v>
      </c>
      <c r="T1700" s="5">
        <f>SUM($S$23:S1700)/100+1</f>
        <v>1.4422218253259511</v>
      </c>
      <c r="U1700" s="6">
        <f>IF('Τα Στοιχήματα μου'!E1700&lt;&gt;0,(100-(Q1700*100)/100)/'Τα Στοιχήματα μου'!E1700,0)</f>
        <v>0</v>
      </c>
      <c r="V1700" s="6">
        <f>'Τα Στοιχήματα μου'!E1700*U1700</f>
        <v>0</v>
      </c>
      <c r="W1700" s="5">
        <f>IF('Τα Στοιχήματα μου'!E1700&lt;&gt;0,V1700/(100/I1700),W1699)</f>
        <v>1.4422218253259509</v>
      </c>
      <c r="X1700" s="7"/>
      <c r="Y1700" s="6">
        <f>COUNTIF('Τα Στοιχήματα μου'!$F$23:F1700,"W")+COUNTIF('Τα Στοιχήματα μου'!$F$23:F1700,"L")</f>
        <v>5</v>
      </c>
      <c r="Z1700" s="6">
        <f>COUNTIF('Τα Στοιχήματα μου'!$F$23:F1700,"W")</f>
        <v>3</v>
      </c>
      <c r="AA1700" s="4">
        <f>COUNTIF('Τα Στοιχήματα μου'!$F$23:F1700,"W")/(COUNTIF('Τα Στοιχήματα μου'!$F$23:F1700,"W")+COUNTIF('Τα Στοιχήματα μου'!$F$23:F1700,"L"))</f>
        <v>0.6</v>
      </c>
    </row>
    <row r="1701" spans="2:27">
      <c r="B1701" s="6">
        <f t="shared" si="26"/>
        <v>1679</v>
      </c>
      <c r="I1701" s="6">
        <f>I1700+1</f>
        <v>1679</v>
      </c>
      <c r="J1701" s="6">
        <f>'Τα Στοιχήματα μου'!D1701</f>
        <v>0</v>
      </c>
      <c r="K1701" s="6">
        <f>'Τα Στοιχήματα μου'!E1701</f>
        <v>0</v>
      </c>
      <c r="L1701" s="6">
        <f>'Τα Στοιχήματα μου'!F1701</f>
        <v>0</v>
      </c>
      <c r="M1701" s="7"/>
      <c r="N1701" s="5">
        <f>AVERAGE('Τα Στοιχήματα μου'!$E$23:E1701)</f>
        <v>2.956</v>
      </c>
      <c r="O1701" s="6" t="str">
        <f>IF('Τα Στοιχήματα μου'!E1701&lt;&gt;0,1/'Τα Στοιχήματα μου'!E1701,"")</f>
        <v/>
      </c>
      <c r="P1701" s="6">
        <f>SUM($O$23:O1701)</f>
        <v>3.4668730650154802</v>
      </c>
      <c r="Q1701" s="6">
        <f>(1-(1/P1701))*100</f>
        <v>71.155563493480983</v>
      </c>
      <c r="R1701" s="6">
        <f>IF('Τα Στοιχήματα μου'!E1701&lt;&gt;0,(100-($Q$1022*100)/100)/'Τα Στοιχήματα μου'!E1701,0)</f>
        <v>0</v>
      </c>
      <c r="S1701" s="6">
        <f>R1701*('Τα Στοιχήματα μου'!E1701-1)</f>
        <v>0</v>
      </c>
      <c r="T1701" s="5">
        <f>SUM($S$23:S1701)/100+1</f>
        <v>1.4422218253259511</v>
      </c>
      <c r="U1701" s="6">
        <f>IF('Τα Στοιχήματα μου'!E1701&lt;&gt;0,(100-(Q1701*100)/100)/'Τα Στοιχήματα μου'!E1701,0)</f>
        <v>0</v>
      </c>
      <c r="V1701" s="6">
        <f>'Τα Στοιχήματα μου'!E1701*U1701</f>
        <v>0</v>
      </c>
      <c r="W1701" s="5">
        <f>IF('Τα Στοιχήματα μου'!E1701&lt;&gt;0,V1701/(100/I1701),W1700)</f>
        <v>1.4422218253259509</v>
      </c>
      <c r="X1701" s="7"/>
      <c r="Y1701" s="6">
        <f>COUNTIF('Τα Στοιχήματα μου'!$F$23:F1701,"W")+COUNTIF('Τα Στοιχήματα μου'!$F$23:F1701,"L")</f>
        <v>5</v>
      </c>
      <c r="Z1701" s="6">
        <f>COUNTIF('Τα Στοιχήματα μου'!$F$23:F1701,"W")</f>
        <v>3</v>
      </c>
      <c r="AA1701" s="4">
        <f>COUNTIF('Τα Στοιχήματα μου'!$F$23:F1701,"W")/(COUNTIF('Τα Στοιχήματα μου'!$F$23:F1701,"W")+COUNTIF('Τα Στοιχήματα μου'!$F$23:F1701,"L"))</f>
        <v>0.6</v>
      </c>
    </row>
    <row r="1702" spans="2:27">
      <c r="B1702" s="6">
        <f t="shared" si="26"/>
        <v>1680</v>
      </c>
      <c r="I1702" s="6">
        <f>I1701+1</f>
        <v>1680</v>
      </c>
      <c r="J1702" s="6">
        <f>'Τα Στοιχήματα μου'!D1702</f>
        <v>0</v>
      </c>
      <c r="K1702" s="6">
        <f>'Τα Στοιχήματα μου'!E1702</f>
        <v>0</v>
      </c>
      <c r="L1702" s="6">
        <f>'Τα Στοιχήματα μου'!F1702</f>
        <v>0</v>
      </c>
      <c r="M1702" s="7"/>
      <c r="N1702" s="5">
        <f>AVERAGE('Τα Στοιχήματα μου'!$E$23:E1702)</f>
        <v>2.956</v>
      </c>
      <c r="O1702" s="6" t="str">
        <f>IF('Τα Στοιχήματα μου'!E1702&lt;&gt;0,1/'Τα Στοιχήματα μου'!E1702,"")</f>
        <v/>
      </c>
      <c r="P1702" s="6">
        <f>SUM($O$23:O1702)</f>
        <v>3.4668730650154802</v>
      </c>
      <c r="Q1702" s="6">
        <f>(1-(1/P1702))*100</f>
        <v>71.155563493480983</v>
      </c>
      <c r="R1702" s="6">
        <f>IF('Τα Στοιχήματα μου'!E1702&lt;&gt;0,(100-($Q$1022*100)/100)/'Τα Στοιχήματα μου'!E1702,0)</f>
        <v>0</v>
      </c>
      <c r="S1702" s="6">
        <f>R1702*('Τα Στοιχήματα μου'!E1702-1)</f>
        <v>0</v>
      </c>
      <c r="T1702" s="5">
        <f>SUM($S$23:S1702)/100+1</f>
        <v>1.4422218253259511</v>
      </c>
      <c r="U1702" s="6">
        <f>IF('Τα Στοιχήματα μου'!E1702&lt;&gt;0,(100-(Q1702*100)/100)/'Τα Στοιχήματα μου'!E1702,0)</f>
        <v>0</v>
      </c>
      <c r="V1702" s="6">
        <f>'Τα Στοιχήματα μου'!E1702*U1702</f>
        <v>0</v>
      </c>
      <c r="W1702" s="5">
        <f>IF('Τα Στοιχήματα μου'!E1702&lt;&gt;0,V1702/(100/I1702),W1701)</f>
        <v>1.4422218253259509</v>
      </c>
      <c r="X1702" s="7"/>
      <c r="Y1702" s="6">
        <f>COUNTIF('Τα Στοιχήματα μου'!$F$23:F1702,"W")+COUNTIF('Τα Στοιχήματα μου'!$F$23:F1702,"L")</f>
        <v>5</v>
      </c>
      <c r="Z1702" s="6">
        <f>COUNTIF('Τα Στοιχήματα μου'!$F$23:F1702,"W")</f>
        <v>3</v>
      </c>
      <c r="AA1702" s="4">
        <f>COUNTIF('Τα Στοιχήματα μου'!$F$23:F1702,"W")/(COUNTIF('Τα Στοιχήματα μου'!$F$23:F1702,"W")+COUNTIF('Τα Στοιχήματα μου'!$F$23:F1702,"L"))</f>
        <v>0.6</v>
      </c>
    </row>
    <row r="1703" spans="2:27">
      <c r="B1703" s="6">
        <f t="shared" si="26"/>
        <v>1681</v>
      </c>
      <c r="I1703" s="6">
        <f>I1702+1</f>
        <v>1681</v>
      </c>
      <c r="J1703" s="6">
        <f>'Τα Στοιχήματα μου'!D1703</f>
        <v>0</v>
      </c>
      <c r="K1703" s="6">
        <f>'Τα Στοιχήματα μου'!E1703</f>
        <v>0</v>
      </c>
      <c r="L1703" s="6">
        <f>'Τα Στοιχήματα μου'!F1703</f>
        <v>0</v>
      </c>
      <c r="M1703" s="7"/>
      <c r="N1703" s="5">
        <f>AVERAGE('Τα Στοιχήματα μου'!$E$23:E1703)</f>
        <v>2.956</v>
      </c>
      <c r="O1703" s="6" t="str">
        <f>IF('Τα Στοιχήματα μου'!E1703&lt;&gt;0,1/'Τα Στοιχήματα μου'!E1703,"")</f>
        <v/>
      </c>
      <c r="P1703" s="6">
        <f>SUM($O$23:O1703)</f>
        <v>3.4668730650154802</v>
      </c>
      <c r="Q1703" s="6">
        <f>(1-(1/P1703))*100</f>
        <v>71.155563493480983</v>
      </c>
      <c r="R1703" s="6">
        <f>IF('Τα Στοιχήματα μου'!E1703&lt;&gt;0,(100-($Q$1022*100)/100)/'Τα Στοιχήματα μου'!E1703,0)</f>
        <v>0</v>
      </c>
      <c r="S1703" s="6">
        <f>R1703*('Τα Στοιχήματα μου'!E1703-1)</f>
        <v>0</v>
      </c>
      <c r="T1703" s="5">
        <f>SUM($S$23:S1703)/100+1</f>
        <v>1.4422218253259511</v>
      </c>
      <c r="U1703" s="6">
        <f>IF('Τα Στοιχήματα μου'!E1703&lt;&gt;0,(100-(Q1703*100)/100)/'Τα Στοιχήματα μου'!E1703,0)</f>
        <v>0</v>
      </c>
      <c r="V1703" s="6">
        <f>'Τα Στοιχήματα μου'!E1703*U1703</f>
        <v>0</v>
      </c>
      <c r="W1703" s="5">
        <f>IF('Τα Στοιχήματα μου'!E1703&lt;&gt;0,V1703/(100/I1703),W1702)</f>
        <v>1.4422218253259509</v>
      </c>
      <c r="X1703" s="7"/>
      <c r="Y1703" s="6">
        <f>COUNTIF('Τα Στοιχήματα μου'!$F$23:F1703,"W")+COUNTIF('Τα Στοιχήματα μου'!$F$23:F1703,"L")</f>
        <v>5</v>
      </c>
      <c r="Z1703" s="6">
        <f>COUNTIF('Τα Στοιχήματα μου'!$F$23:F1703,"W")</f>
        <v>3</v>
      </c>
      <c r="AA1703" s="4">
        <f>COUNTIF('Τα Στοιχήματα μου'!$F$23:F1703,"W")/(COUNTIF('Τα Στοιχήματα μου'!$F$23:F1703,"W")+COUNTIF('Τα Στοιχήματα μου'!$F$23:F1703,"L"))</f>
        <v>0.6</v>
      </c>
    </row>
    <row r="1704" spans="2:27">
      <c r="B1704" s="6">
        <f t="shared" si="26"/>
        <v>1682</v>
      </c>
      <c r="I1704" s="6">
        <f>I1703+1</f>
        <v>1682</v>
      </c>
      <c r="J1704" s="6">
        <f>'Τα Στοιχήματα μου'!D1704</f>
        <v>0</v>
      </c>
      <c r="K1704" s="6">
        <f>'Τα Στοιχήματα μου'!E1704</f>
        <v>0</v>
      </c>
      <c r="L1704" s="6">
        <f>'Τα Στοιχήματα μου'!F1704</f>
        <v>0</v>
      </c>
      <c r="M1704" s="7"/>
      <c r="N1704" s="5">
        <f>AVERAGE('Τα Στοιχήματα μου'!$E$23:E1704)</f>
        <v>2.956</v>
      </c>
      <c r="O1704" s="6" t="str">
        <f>IF('Τα Στοιχήματα μου'!E1704&lt;&gt;0,1/'Τα Στοιχήματα μου'!E1704,"")</f>
        <v/>
      </c>
      <c r="P1704" s="6">
        <f>SUM($O$23:O1704)</f>
        <v>3.4668730650154802</v>
      </c>
      <c r="Q1704" s="6">
        <f>(1-(1/P1704))*100</f>
        <v>71.155563493480983</v>
      </c>
      <c r="R1704" s="6">
        <f>IF('Τα Στοιχήματα μου'!E1704&lt;&gt;0,(100-($Q$1022*100)/100)/'Τα Στοιχήματα μου'!E1704,0)</f>
        <v>0</v>
      </c>
      <c r="S1704" s="6">
        <f>R1704*('Τα Στοιχήματα μου'!E1704-1)</f>
        <v>0</v>
      </c>
      <c r="T1704" s="5">
        <f>SUM($S$23:S1704)/100+1</f>
        <v>1.4422218253259511</v>
      </c>
      <c r="U1704" s="6">
        <f>IF('Τα Στοιχήματα μου'!E1704&lt;&gt;0,(100-(Q1704*100)/100)/'Τα Στοιχήματα μου'!E1704,0)</f>
        <v>0</v>
      </c>
      <c r="V1704" s="6">
        <f>'Τα Στοιχήματα μου'!E1704*U1704</f>
        <v>0</v>
      </c>
      <c r="W1704" s="5">
        <f>IF('Τα Στοιχήματα μου'!E1704&lt;&gt;0,V1704/(100/I1704),W1703)</f>
        <v>1.4422218253259509</v>
      </c>
      <c r="X1704" s="7"/>
      <c r="Y1704" s="6">
        <f>COUNTIF('Τα Στοιχήματα μου'!$F$23:F1704,"W")+COUNTIF('Τα Στοιχήματα μου'!$F$23:F1704,"L")</f>
        <v>5</v>
      </c>
      <c r="Z1704" s="6">
        <f>COUNTIF('Τα Στοιχήματα μου'!$F$23:F1704,"W")</f>
        <v>3</v>
      </c>
      <c r="AA1704" s="4">
        <f>COUNTIF('Τα Στοιχήματα μου'!$F$23:F1704,"W")/(COUNTIF('Τα Στοιχήματα μου'!$F$23:F1704,"W")+COUNTIF('Τα Στοιχήματα μου'!$F$23:F1704,"L"))</f>
        <v>0.6</v>
      </c>
    </row>
    <row r="1705" spans="2:27">
      <c r="B1705" s="6">
        <f t="shared" si="26"/>
        <v>1683</v>
      </c>
      <c r="I1705" s="6">
        <f>I1704+1</f>
        <v>1683</v>
      </c>
      <c r="J1705" s="6">
        <f>'Τα Στοιχήματα μου'!D1705</f>
        <v>0</v>
      </c>
      <c r="K1705" s="6">
        <f>'Τα Στοιχήματα μου'!E1705</f>
        <v>0</v>
      </c>
      <c r="L1705" s="6">
        <f>'Τα Στοιχήματα μου'!F1705</f>
        <v>0</v>
      </c>
      <c r="M1705" s="7"/>
      <c r="N1705" s="5">
        <f>AVERAGE('Τα Στοιχήματα μου'!$E$23:E1705)</f>
        <v>2.956</v>
      </c>
      <c r="O1705" s="6" t="str">
        <f>IF('Τα Στοιχήματα μου'!E1705&lt;&gt;0,1/'Τα Στοιχήματα μου'!E1705,"")</f>
        <v/>
      </c>
      <c r="P1705" s="6">
        <f>SUM($O$23:O1705)</f>
        <v>3.4668730650154802</v>
      </c>
      <c r="Q1705" s="6">
        <f>(1-(1/P1705))*100</f>
        <v>71.155563493480983</v>
      </c>
      <c r="R1705" s="6">
        <f>IF('Τα Στοιχήματα μου'!E1705&lt;&gt;0,(100-($Q$1022*100)/100)/'Τα Στοιχήματα μου'!E1705,0)</f>
        <v>0</v>
      </c>
      <c r="S1705" s="6">
        <f>R1705*('Τα Στοιχήματα μου'!E1705-1)</f>
        <v>0</v>
      </c>
      <c r="T1705" s="5">
        <f>SUM($S$23:S1705)/100+1</f>
        <v>1.4422218253259511</v>
      </c>
      <c r="U1705" s="6">
        <f>IF('Τα Στοιχήματα μου'!E1705&lt;&gt;0,(100-(Q1705*100)/100)/'Τα Στοιχήματα μου'!E1705,0)</f>
        <v>0</v>
      </c>
      <c r="V1705" s="6">
        <f>'Τα Στοιχήματα μου'!E1705*U1705</f>
        <v>0</v>
      </c>
      <c r="W1705" s="5">
        <f>IF('Τα Στοιχήματα μου'!E1705&lt;&gt;0,V1705/(100/I1705),W1704)</f>
        <v>1.4422218253259509</v>
      </c>
      <c r="X1705" s="7"/>
      <c r="Y1705" s="6">
        <f>COUNTIF('Τα Στοιχήματα μου'!$F$23:F1705,"W")+COUNTIF('Τα Στοιχήματα μου'!$F$23:F1705,"L")</f>
        <v>5</v>
      </c>
      <c r="Z1705" s="6">
        <f>COUNTIF('Τα Στοιχήματα μου'!$F$23:F1705,"W")</f>
        <v>3</v>
      </c>
      <c r="AA1705" s="4">
        <f>COUNTIF('Τα Στοιχήματα μου'!$F$23:F1705,"W")/(COUNTIF('Τα Στοιχήματα μου'!$F$23:F1705,"W")+COUNTIF('Τα Στοιχήματα μου'!$F$23:F1705,"L"))</f>
        <v>0.6</v>
      </c>
    </row>
    <row r="1706" spans="2:27">
      <c r="B1706" s="6">
        <f t="shared" si="26"/>
        <v>1684</v>
      </c>
      <c r="I1706" s="6">
        <f>I1705+1</f>
        <v>1684</v>
      </c>
      <c r="J1706" s="6">
        <f>'Τα Στοιχήματα μου'!D1706</f>
        <v>0</v>
      </c>
      <c r="K1706" s="6">
        <f>'Τα Στοιχήματα μου'!E1706</f>
        <v>0</v>
      </c>
      <c r="L1706" s="6">
        <f>'Τα Στοιχήματα μου'!F1706</f>
        <v>0</v>
      </c>
      <c r="M1706" s="7"/>
      <c r="N1706" s="5">
        <f>AVERAGE('Τα Στοιχήματα μου'!$E$23:E1706)</f>
        <v>2.956</v>
      </c>
      <c r="O1706" s="6" t="str">
        <f>IF('Τα Στοιχήματα μου'!E1706&lt;&gt;0,1/'Τα Στοιχήματα μου'!E1706,"")</f>
        <v/>
      </c>
      <c r="P1706" s="6">
        <f>SUM($O$23:O1706)</f>
        <v>3.4668730650154802</v>
      </c>
      <c r="Q1706" s="6">
        <f>(1-(1/P1706))*100</f>
        <v>71.155563493480983</v>
      </c>
      <c r="R1706" s="6">
        <f>IF('Τα Στοιχήματα μου'!E1706&lt;&gt;0,(100-($Q$1022*100)/100)/'Τα Στοιχήματα μου'!E1706,0)</f>
        <v>0</v>
      </c>
      <c r="S1706" s="6">
        <f>R1706*('Τα Στοιχήματα μου'!E1706-1)</f>
        <v>0</v>
      </c>
      <c r="T1706" s="5">
        <f>SUM($S$23:S1706)/100+1</f>
        <v>1.4422218253259511</v>
      </c>
      <c r="U1706" s="6">
        <f>IF('Τα Στοιχήματα μου'!E1706&lt;&gt;0,(100-(Q1706*100)/100)/'Τα Στοιχήματα μου'!E1706,0)</f>
        <v>0</v>
      </c>
      <c r="V1706" s="6">
        <f>'Τα Στοιχήματα μου'!E1706*U1706</f>
        <v>0</v>
      </c>
      <c r="W1706" s="5">
        <f>IF('Τα Στοιχήματα μου'!E1706&lt;&gt;0,V1706/(100/I1706),W1705)</f>
        <v>1.4422218253259509</v>
      </c>
      <c r="X1706" s="7"/>
      <c r="Y1706" s="6">
        <f>COUNTIF('Τα Στοιχήματα μου'!$F$23:F1706,"W")+COUNTIF('Τα Στοιχήματα μου'!$F$23:F1706,"L")</f>
        <v>5</v>
      </c>
      <c r="Z1706" s="6">
        <f>COUNTIF('Τα Στοιχήματα μου'!$F$23:F1706,"W")</f>
        <v>3</v>
      </c>
      <c r="AA1706" s="4">
        <f>COUNTIF('Τα Στοιχήματα μου'!$F$23:F1706,"W")/(COUNTIF('Τα Στοιχήματα μου'!$F$23:F1706,"W")+COUNTIF('Τα Στοιχήματα μου'!$F$23:F1706,"L"))</f>
        <v>0.6</v>
      </c>
    </row>
    <row r="1707" spans="2:27">
      <c r="B1707" s="6">
        <f t="shared" si="26"/>
        <v>1685</v>
      </c>
      <c r="I1707" s="6">
        <f>I1706+1</f>
        <v>1685</v>
      </c>
      <c r="J1707" s="6">
        <f>'Τα Στοιχήματα μου'!D1707</f>
        <v>0</v>
      </c>
      <c r="K1707" s="6">
        <f>'Τα Στοιχήματα μου'!E1707</f>
        <v>0</v>
      </c>
      <c r="L1707" s="6">
        <f>'Τα Στοιχήματα μου'!F1707</f>
        <v>0</v>
      </c>
      <c r="M1707" s="7"/>
      <c r="N1707" s="5">
        <f>AVERAGE('Τα Στοιχήματα μου'!$E$23:E1707)</f>
        <v>2.956</v>
      </c>
      <c r="O1707" s="6" t="str">
        <f>IF('Τα Στοιχήματα μου'!E1707&lt;&gt;0,1/'Τα Στοιχήματα μου'!E1707,"")</f>
        <v/>
      </c>
      <c r="P1707" s="6">
        <f>SUM($O$23:O1707)</f>
        <v>3.4668730650154802</v>
      </c>
      <c r="Q1707" s="6">
        <f>(1-(1/P1707))*100</f>
        <v>71.155563493480983</v>
      </c>
      <c r="R1707" s="6">
        <f>IF('Τα Στοιχήματα μου'!E1707&lt;&gt;0,(100-($Q$1022*100)/100)/'Τα Στοιχήματα μου'!E1707,0)</f>
        <v>0</v>
      </c>
      <c r="S1707" s="6">
        <f>R1707*('Τα Στοιχήματα μου'!E1707-1)</f>
        <v>0</v>
      </c>
      <c r="T1707" s="5">
        <f>SUM($S$23:S1707)/100+1</f>
        <v>1.4422218253259511</v>
      </c>
      <c r="U1707" s="6">
        <f>IF('Τα Στοιχήματα μου'!E1707&lt;&gt;0,(100-(Q1707*100)/100)/'Τα Στοιχήματα μου'!E1707,0)</f>
        <v>0</v>
      </c>
      <c r="V1707" s="6">
        <f>'Τα Στοιχήματα μου'!E1707*U1707</f>
        <v>0</v>
      </c>
      <c r="W1707" s="5">
        <f>IF('Τα Στοιχήματα μου'!E1707&lt;&gt;0,V1707/(100/I1707),W1706)</f>
        <v>1.4422218253259509</v>
      </c>
      <c r="X1707" s="7"/>
      <c r="Y1707" s="6">
        <f>COUNTIF('Τα Στοιχήματα μου'!$F$23:F1707,"W")+COUNTIF('Τα Στοιχήματα μου'!$F$23:F1707,"L")</f>
        <v>5</v>
      </c>
      <c r="Z1707" s="6">
        <f>COUNTIF('Τα Στοιχήματα μου'!$F$23:F1707,"W")</f>
        <v>3</v>
      </c>
      <c r="AA1707" s="4">
        <f>COUNTIF('Τα Στοιχήματα μου'!$F$23:F1707,"W")/(COUNTIF('Τα Στοιχήματα μου'!$F$23:F1707,"W")+COUNTIF('Τα Στοιχήματα μου'!$F$23:F1707,"L"))</f>
        <v>0.6</v>
      </c>
    </row>
    <row r="1708" spans="2:27">
      <c r="B1708" s="6">
        <f t="shared" si="26"/>
        <v>1686</v>
      </c>
      <c r="I1708" s="6">
        <f>I1707+1</f>
        <v>1686</v>
      </c>
      <c r="J1708" s="6">
        <f>'Τα Στοιχήματα μου'!D1708</f>
        <v>0</v>
      </c>
      <c r="K1708" s="6">
        <f>'Τα Στοιχήματα μου'!E1708</f>
        <v>0</v>
      </c>
      <c r="L1708" s="6">
        <f>'Τα Στοιχήματα μου'!F1708</f>
        <v>0</v>
      </c>
      <c r="M1708" s="7"/>
      <c r="N1708" s="5">
        <f>AVERAGE('Τα Στοιχήματα μου'!$E$23:E1708)</f>
        <v>2.956</v>
      </c>
      <c r="O1708" s="6" t="str">
        <f>IF('Τα Στοιχήματα μου'!E1708&lt;&gt;0,1/'Τα Στοιχήματα μου'!E1708,"")</f>
        <v/>
      </c>
      <c r="P1708" s="6">
        <f>SUM($O$23:O1708)</f>
        <v>3.4668730650154802</v>
      </c>
      <c r="Q1708" s="6">
        <f>(1-(1/P1708))*100</f>
        <v>71.155563493480983</v>
      </c>
      <c r="R1708" s="6">
        <f>IF('Τα Στοιχήματα μου'!E1708&lt;&gt;0,(100-($Q$1022*100)/100)/'Τα Στοιχήματα μου'!E1708,0)</f>
        <v>0</v>
      </c>
      <c r="S1708" s="6">
        <f>R1708*('Τα Στοιχήματα μου'!E1708-1)</f>
        <v>0</v>
      </c>
      <c r="T1708" s="5">
        <f>SUM($S$23:S1708)/100+1</f>
        <v>1.4422218253259511</v>
      </c>
      <c r="U1708" s="6">
        <f>IF('Τα Στοιχήματα μου'!E1708&lt;&gt;0,(100-(Q1708*100)/100)/'Τα Στοιχήματα μου'!E1708,0)</f>
        <v>0</v>
      </c>
      <c r="V1708" s="6">
        <f>'Τα Στοιχήματα μου'!E1708*U1708</f>
        <v>0</v>
      </c>
      <c r="W1708" s="5">
        <f>IF('Τα Στοιχήματα μου'!E1708&lt;&gt;0,V1708/(100/I1708),W1707)</f>
        <v>1.4422218253259509</v>
      </c>
      <c r="X1708" s="7"/>
      <c r="Y1708" s="6">
        <f>COUNTIF('Τα Στοιχήματα μου'!$F$23:F1708,"W")+COUNTIF('Τα Στοιχήματα μου'!$F$23:F1708,"L")</f>
        <v>5</v>
      </c>
      <c r="Z1708" s="6">
        <f>COUNTIF('Τα Στοιχήματα μου'!$F$23:F1708,"W")</f>
        <v>3</v>
      </c>
      <c r="AA1708" s="4">
        <f>COUNTIF('Τα Στοιχήματα μου'!$F$23:F1708,"W")/(COUNTIF('Τα Στοιχήματα μου'!$F$23:F1708,"W")+COUNTIF('Τα Στοιχήματα μου'!$F$23:F1708,"L"))</f>
        <v>0.6</v>
      </c>
    </row>
    <row r="1709" spans="2:27">
      <c r="B1709" s="6">
        <f t="shared" si="26"/>
        <v>1687</v>
      </c>
      <c r="I1709" s="6">
        <f>I1708+1</f>
        <v>1687</v>
      </c>
      <c r="J1709" s="6">
        <f>'Τα Στοιχήματα μου'!D1709</f>
        <v>0</v>
      </c>
      <c r="K1709" s="6">
        <f>'Τα Στοιχήματα μου'!E1709</f>
        <v>0</v>
      </c>
      <c r="L1709" s="6">
        <f>'Τα Στοιχήματα μου'!F1709</f>
        <v>0</v>
      </c>
      <c r="M1709" s="7"/>
      <c r="N1709" s="5">
        <f>AVERAGE('Τα Στοιχήματα μου'!$E$23:E1709)</f>
        <v>2.956</v>
      </c>
      <c r="O1709" s="6" t="str">
        <f>IF('Τα Στοιχήματα μου'!E1709&lt;&gt;0,1/'Τα Στοιχήματα μου'!E1709,"")</f>
        <v/>
      </c>
      <c r="P1709" s="6">
        <f>SUM($O$23:O1709)</f>
        <v>3.4668730650154802</v>
      </c>
      <c r="Q1709" s="6">
        <f>(1-(1/P1709))*100</f>
        <v>71.155563493480983</v>
      </c>
      <c r="R1709" s="6">
        <f>IF('Τα Στοιχήματα μου'!E1709&lt;&gt;0,(100-($Q$1022*100)/100)/'Τα Στοιχήματα μου'!E1709,0)</f>
        <v>0</v>
      </c>
      <c r="S1709" s="6">
        <f>R1709*('Τα Στοιχήματα μου'!E1709-1)</f>
        <v>0</v>
      </c>
      <c r="T1709" s="5">
        <f>SUM($S$23:S1709)/100+1</f>
        <v>1.4422218253259511</v>
      </c>
      <c r="U1709" s="6">
        <f>IF('Τα Στοιχήματα μου'!E1709&lt;&gt;0,(100-(Q1709*100)/100)/'Τα Στοιχήματα μου'!E1709,0)</f>
        <v>0</v>
      </c>
      <c r="V1709" s="6">
        <f>'Τα Στοιχήματα μου'!E1709*U1709</f>
        <v>0</v>
      </c>
      <c r="W1709" s="5">
        <f>IF('Τα Στοιχήματα μου'!E1709&lt;&gt;0,V1709/(100/I1709),W1708)</f>
        <v>1.4422218253259509</v>
      </c>
      <c r="X1709" s="7"/>
      <c r="Y1709" s="6">
        <f>COUNTIF('Τα Στοιχήματα μου'!$F$23:F1709,"W")+COUNTIF('Τα Στοιχήματα μου'!$F$23:F1709,"L")</f>
        <v>5</v>
      </c>
      <c r="Z1709" s="6">
        <f>COUNTIF('Τα Στοιχήματα μου'!$F$23:F1709,"W")</f>
        <v>3</v>
      </c>
      <c r="AA1709" s="4">
        <f>COUNTIF('Τα Στοιχήματα μου'!$F$23:F1709,"W")/(COUNTIF('Τα Στοιχήματα μου'!$F$23:F1709,"W")+COUNTIF('Τα Στοιχήματα μου'!$F$23:F1709,"L"))</f>
        <v>0.6</v>
      </c>
    </row>
    <row r="1710" spans="2:27">
      <c r="B1710" s="6">
        <f t="shared" si="26"/>
        <v>1688</v>
      </c>
      <c r="I1710" s="6">
        <f>I1709+1</f>
        <v>1688</v>
      </c>
      <c r="J1710" s="6">
        <f>'Τα Στοιχήματα μου'!D1710</f>
        <v>0</v>
      </c>
      <c r="K1710" s="6">
        <f>'Τα Στοιχήματα μου'!E1710</f>
        <v>0</v>
      </c>
      <c r="L1710" s="6">
        <f>'Τα Στοιχήματα μου'!F1710</f>
        <v>0</v>
      </c>
      <c r="M1710" s="7"/>
      <c r="N1710" s="5">
        <f>AVERAGE('Τα Στοιχήματα μου'!$E$23:E1710)</f>
        <v>2.956</v>
      </c>
      <c r="O1710" s="6" t="str">
        <f>IF('Τα Στοιχήματα μου'!E1710&lt;&gt;0,1/'Τα Στοιχήματα μου'!E1710,"")</f>
        <v/>
      </c>
      <c r="P1710" s="6">
        <f>SUM($O$23:O1710)</f>
        <v>3.4668730650154802</v>
      </c>
      <c r="Q1710" s="6">
        <f>(1-(1/P1710))*100</f>
        <v>71.155563493480983</v>
      </c>
      <c r="R1710" s="6">
        <f>IF('Τα Στοιχήματα μου'!E1710&lt;&gt;0,(100-($Q$1022*100)/100)/'Τα Στοιχήματα μου'!E1710,0)</f>
        <v>0</v>
      </c>
      <c r="S1710" s="6">
        <f>R1710*('Τα Στοιχήματα μου'!E1710-1)</f>
        <v>0</v>
      </c>
      <c r="T1710" s="5">
        <f>SUM($S$23:S1710)/100+1</f>
        <v>1.4422218253259511</v>
      </c>
      <c r="U1710" s="6">
        <f>IF('Τα Στοιχήματα μου'!E1710&lt;&gt;0,(100-(Q1710*100)/100)/'Τα Στοιχήματα μου'!E1710,0)</f>
        <v>0</v>
      </c>
      <c r="V1710" s="6">
        <f>'Τα Στοιχήματα μου'!E1710*U1710</f>
        <v>0</v>
      </c>
      <c r="W1710" s="5">
        <f>IF('Τα Στοιχήματα μου'!E1710&lt;&gt;0,V1710/(100/I1710),W1709)</f>
        <v>1.4422218253259509</v>
      </c>
      <c r="X1710" s="7"/>
      <c r="Y1710" s="6">
        <f>COUNTIF('Τα Στοιχήματα μου'!$F$23:F1710,"W")+COUNTIF('Τα Στοιχήματα μου'!$F$23:F1710,"L")</f>
        <v>5</v>
      </c>
      <c r="Z1710" s="6">
        <f>COUNTIF('Τα Στοιχήματα μου'!$F$23:F1710,"W")</f>
        <v>3</v>
      </c>
      <c r="AA1710" s="4">
        <f>COUNTIF('Τα Στοιχήματα μου'!$F$23:F1710,"W")/(COUNTIF('Τα Στοιχήματα μου'!$F$23:F1710,"W")+COUNTIF('Τα Στοιχήματα μου'!$F$23:F1710,"L"))</f>
        <v>0.6</v>
      </c>
    </row>
    <row r="1711" spans="2:27">
      <c r="B1711" s="6">
        <f t="shared" si="26"/>
        <v>1689</v>
      </c>
      <c r="I1711" s="6">
        <f>I1710+1</f>
        <v>1689</v>
      </c>
      <c r="J1711" s="6">
        <f>'Τα Στοιχήματα μου'!D1711</f>
        <v>0</v>
      </c>
      <c r="K1711" s="6">
        <f>'Τα Στοιχήματα μου'!E1711</f>
        <v>0</v>
      </c>
      <c r="L1711" s="6">
        <f>'Τα Στοιχήματα μου'!F1711</f>
        <v>0</v>
      </c>
      <c r="M1711" s="7"/>
      <c r="N1711" s="5">
        <f>AVERAGE('Τα Στοιχήματα μου'!$E$23:E1711)</f>
        <v>2.956</v>
      </c>
      <c r="O1711" s="6" t="str">
        <f>IF('Τα Στοιχήματα μου'!E1711&lt;&gt;0,1/'Τα Στοιχήματα μου'!E1711,"")</f>
        <v/>
      </c>
      <c r="P1711" s="6">
        <f>SUM($O$23:O1711)</f>
        <v>3.4668730650154802</v>
      </c>
      <c r="Q1711" s="6">
        <f>(1-(1/P1711))*100</f>
        <v>71.155563493480983</v>
      </c>
      <c r="R1711" s="6">
        <f>IF('Τα Στοιχήματα μου'!E1711&lt;&gt;0,(100-($Q$1022*100)/100)/'Τα Στοιχήματα μου'!E1711,0)</f>
        <v>0</v>
      </c>
      <c r="S1711" s="6">
        <f>R1711*('Τα Στοιχήματα μου'!E1711-1)</f>
        <v>0</v>
      </c>
      <c r="T1711" s="5">
        <f>SUM($S$23:S1711)/100+1</f>
        <v>1.4422218253259511</v>
      </c>
      <c r="U1711" s="6">
        <f>IF('Τα Στοιχήματα μου'!E1711&lt;&gt;0,(100-(Q1711*100)/100)/'Τα Στοιχήματα μου'!E1711,0)</f>
        <v>0</v>
      </c>
      <c r="V1711" s="6">
        <f>'Τα Στοιχήματα μου'!E1711*U1711</f>
        <v>0</v>
      </c>
      <c r="W1711" s="5">
        <f>IF('Τα Στοιχήματα μου'!E1711&lt;&gt;0,V1711/(100/I1711),W1710)</f>
        <v>1.4422218253259509</v>
      </c>
      <c r="X1711" s="7"/>
      <c r="Y1711" s="6">
        <f>COUNTIF('Τα Στοιχήματα μου'!$F$23:F1711,"W")+COUNTIF('Τα Στοιχήματα μου'!$F$23:F1711,"L")</f>
        <v>5</v>
      </c>
      <c r="Z1711" s="6">
        <f>COUNTIF('Τα Στοιχήματα μου'!$F$23:F1711,"W")</f>
        <v>3</v>
      </c>
      <c r="AA1711" s="4">
        <f>COUNTIF('Τα Στοιχήματα μου'!$F$23:F1711,"W")/(COUNTIF('Τα Στοιχήματα μου'!$F$23:F1711,"W")+COUNTIF('Τα Στοιχήματα μου'!$F$23:F1711,"L"))</f>
        <v>0.6</v>
      </c>
    </row>
    <row r="1712" spans="2:27">
      <c r="B1712" s="6">
        <f t="shared" si="26"/>
        <v>1690</v>
      </c>
      <c r="I1712" s="6">
        <f>I1711+1</f>
        <v>1690</v>
      </c>
      <c r="J1712" s="6">
        <f>'Τα Στοιχήματα μου'!D1712</f>
        <v>0</v>
      </c>
      <c r="K1712" s="6">
        <f>'Τα Στοιχήματα μου'!E1712</f>
        <v>0</v>
      </c>
      <c r="L1712" s="6">
        <f>'Τα Στοιχήματα μου'!F1712</f>
        <v>0</v>
      </c>
      <c r="M1712" s="7"/>
      <c r="N1712" s="5">
        <f>AVERAGE('Τα Στοιχήματα μου'!$E$23:E1712)</f>
        <v>2.956</v>
      </c>
      <c r="O1712" s="6" t="str">
        <f>IF('Τα Στοιχήματα μου'!E1712&lt;&gt;0,1/'Τα Στοιχήματα μου'!E1712,"")</f>
        <v/>
      </c>
      <c r="P1712" s="6">
        <f>SUM($O$23:O1712)</f>
        <v>3.4668730650154802</v>
      </c>
      <c r="Q1712" s="6">
        <f>(1-(1/P1712))*100</f>
        <v>71.155563493480983</v>
      </c>
      <c r="R1712" s="6">
        <f>IF('Τα Στοιχήματα μου'!E1712&lt;&gt;0,(100-($Q$1022*100)/100)/'Τα Στοιχήματα μου'!E1712,0)</f>
        <v>0</v>
      </c>
      <c r="S1712" s="6">
        <f>R1712*('Τα Στοιχήματα μου'!E1712-1)</f>
        <v>0</v>
      </c>
      <c r="T1712" s="5">
        <f>SUM($S$23:S1712)/100+1</f>
        <v>1.4422218253259511</v>
      </c>
      <c r="U1712" s="6">
        <f>IF('Τα Στοιχήματα μου'!E1712&lt;&gt;0,(100-(Q1712*100)/100)/'Τα Στοιχήματα μου'!E1712,0)</f>
        <v>0</v>
      </c>
      <c r="V1712" s="6">
        <f>'Τα Στοιχήματα μου'!E1712*U1712</f>
        <v>0</v>
      </c>
      <c r="W1712" s="5">
        <f>IF('Τα Στοιχήματα μου'!E1712&lt;&gt;0,V1712/(100/I1712),W1711)</f>
        <v>1.4422218253259509</v>
      </c>
      <c r="X1712" s="7"/>
      <c r="Y1712" s="6">
        <f>COUNTIF('Τα Στοιχήματα μου'!$F$23:F1712,"W")+COUNTIF('Τα Στοιχήματα μου'!$F$23:F1712,"L")</f>
        <v>5</v>
      </c>
      <c r="Z1712" s="6">
        <f>COUNTIF('Τα Στοιχήματα μου'!$F$23:F1712,"W")</f>
        <v>3</v>
      </c>
      <c r="AA1712" s="4">
        <f>COUNTIF('Τα Στοιχήματα μου'!$F$23:F1712,"W")/(COUNTIF('Τα Στοιχήματα μου'!$F$23:F1712,"W")+COUNTIF('Τα Στοιχήματα μου'!$F$23:F1712,"L"))</f>
        <v>0.6</v>
      </c>
    </row>
    <row r="1713" spans="2:27">
      <c r="B1713" s="6">
        <f t="shared" si="26"/>
        <v>1691</v>
      </c>
      <c r="I1713" s="6">
        <f>I1712+1</f>
        <v>1691</v>
      </c>
      <c r="J1713" s="6">
        <f>'Τα Στοιχήματα μου'!D1713</f>
        <v>0</v>
      </c>
      <c r="K1713" s="6">
        <f>'Τα Στοιχήματα μου'!E1713</f>
        <v>0</v>
      </c>
      <c r="L1713" s="6">
        <f>'Τα Στοιχήματα μου'!F1713</f>
        <v>0</v>
      </c>
      <c r="M1713" s="7"/>
      <c r="N1713" s="5">
        <f>AVERAGE('Τα Στοιχήματα μου'!$E$23:E1713)</f>
        <v>2.956</v>
      </c>
      <c r="O1713" s="6" t="str">
        <f>IF('Τα Στοιχήματα μου'!E1713&lt;&gt;0,1/'Τα Στοιχήματα μου'!E1713,"")</f>
        <v/>
      </c>
      <c r="P1713" s="6">
        <f>SUM($O$23:O1713)</f>
        <v>3.4668730650154802</v>
      </c>
      <c r="Q1713" s="6">
        <f>(1-(1/P1713))*100</f>
        <v>71.155563493480983</v>
      </c>
      <c r="R1713" s="6">
        <f>IF('Τα Στοιχήματα μου'!E1713&lt;&gt;0,(100-($Q$1022*100)/100)/'Τα Στοιχήματα μου'!E1713,0)</f>
        <v>0</v>
      </c>
      <c r="S1713" s="6">
        <f>R1713*('Τα Στοιχήματα μου'!E1713-1)</f>
        <v>0</v>
      </c>
      <c r="T1713" s="5">
        <f>SUM($S$23:S1713)/100+1</f>
        <v>1.4422218253259511</v>
      </c>
      <c r="U1713" s="6">
        <f>IF('Τα Στοιχήματα μου'!E1713&lt;&gt;0,(100-(Q1713*100)/100)/'Τα Στοιχήματα μου'!E1713,0)</f>
        <v>0</v>
      </c>
      <c r="V1713" s="6">
        <f>'Τα Στοιχήματα μου'!E1713*U1713</f>
        <v>0</v>
      </c>
      <c r="W1713" s="5">
        <f>IF('Τα Στοιχήματα μου'!E1713&lt;&gt;0,V1713/(100/I1713),W1712)</f>
        <v>1.4422218253259509</v>
      </c>
      <c r="X1713" s="7"/>
      <c r="Y1713" s="6">
        <f>COUNTIF('Τα Στοιχήματα μου'!$F$23:F1713,"W")+COUNTIF('Τα Στοιχήματα μου'!$F$23:F1713,"L")</f>
        <v>5</v>
      </c>
      <c r="Z1713" s="6">
        <f>COUNTIF('Τα Στοιχήματα μου'!$F$23:F1713,"W")</f>
        <v>3</v>
      </c>
      <c r="AA1713" s="4">
        <f>COUNTIF('Τα Στοιχήματα μου'!$F$23:F1713,"W")/(COUNTIF('Τα Στοιχήματα μου'!$F$23:F1713,"W")+COUNTIF('Τα Στοιχήματα μου'!$F$23:F1713,"L"))</f>
        <v>0.6</v>
      </c>
    </row>
    <row r="1714" spans="2:27">
      <c r="B1714" s="6">
        <f t="shared" si="26"/>
        <v>1692</v>
      </c>
      <c r="I1714" s="6">
        <f>I1713+1</f>
        <v>1692</v>
      </c>
      <c r="J1714" s="6">
        <f>'Τα Στοιχήματα μου'!D1714</f>
        <v>0</v>
      </c>
      <c r="K1714" s="6">
        <f>'Τα Στοιχήματα μου'!E1714</f>
        <v>0</v>
      </c>
      <c r="L1714" s="6">
        <f>'Τα Στοιχήματα μου'!F1714</f>
        <v>0</v>
      </c>
      <c r="M1714" s="7"/>
      <c r="N1714" s="5">
        <f>AVERAGE('Τα Στοιχήματα μου'!$E$23:E1714)</f>
        <v>2.956</v>
      </c>
      <c r="O1714" s="6" t="str">
        <f>IF('Τα Στοιχήματα μου'!E1714&lt;&gt;0,1/'Τα Στοιχήματα μου'!E1714,"")</f>
        <v/>
      </c>
      <c r="P1714" s="6">
        <f>SUM($O$23:O1714)</f>
        <v>3.4668730650154802</v>
      </c>
      <c r="Q1714" s="6">
        <f>(1-(1/P1714))*100</f>
        <v>71.155563493480983</v>
      </c>
      <c r="R1714" s="6">
        <f>IF('Τα Στοιχήματα μου'!E1714&lt;&gt;0,(100-($Q$1022*100)/100)/'Τα Στοιχήματα μου'!E1714,0)</f>
        <v>0</v>
      </c>
      <c r="S1714" s="6">
        <f>R1714*('Τα Στοιχήματα μου'!E1714-1)</f>
        <v>0</v>
      </c>
      <c r="T1714" s="5">
        <f>SUM($S$23:S1714)/100+1</f>
        <v>1.4422218253259511</v>
      </c>
      <c r="U1714" s="6">
        <f>IF('Τα Στοιχήματα μου'!E1714&lt;&gt;0,(100-(Q1714*100)/100)/'Τα Στοιχήματα μου'!E1714,0)</f>
        <v>0</v>
      </c>
      <c r="V1714" s="6">
        <f>'Τα Στοιχήματα μου'!E1714*U1714</f>
        <v>0</v>
      </c>
      <c r="W1714" s="5">
        <f>IF('Τα Στοιχήματα μου'!E1714&lt;&gt;0,V1714/(100/I1714),W1713)</f>
        <v>1.4422218253259509</v>
      </c>
      <c r="X1714" s="7"/>
      <c r="Y1714" s="6">
        <f>COUNTIF('Τα Στοιχήματα μου'!$F$23:F1714,"W")+COUNTIF('Τα Στοιχήματα μου'!$F$23:F1714,"L")</f>
        <v>5</v>
      </c>
      <c r="Z1714" s="6">
        <f>COUNTIF('Τα Στοιχήματα μου'!$F$23:F1714,"W")</f>
        <v>3</v>
      </c>
      <c r="AA1714" s="4">
        <f>COUNTIF('Τα Στοιχήματα μου'!$F$23:F1714,"W")/(COUNTIF('Τα Στοιχήματα μου'!$F$23:F1714,"W")+COUNTIF('Τα Στοιχήματα μου'!$F$23:F1714,"L"))</f>
        <v>0.6</v>
      </c>
    </row>
    <row r="1715" spans="2:27">
      <c r="B1715" s="6">
        <f t="shared" si="26"/>
        <v>1693</v>
      </c>
      <c r="I1715" s="6">
        <f>I1714+1</f>
        <v>1693</v>
      </c>
      <c r="J1715" s="6">
        <f>'Τα Στοιχήματα μου'!D1715</f>
        <v>0</v>
      </c>
      <c r="K1715" s="6">
        <f>'Τα Στοιχήματα μου'!E1715</f>
        <v>0</v>
      </c>
      <c r="L1715" s="6">
        <f>'Τα Στοιχήματα μου'!F1715</f>
        <v>0</v>
      </c>
      <c r="M1715" s="7"/>
      <c r="N1715" s="5">
        <f>AVERAGE('Τα Στοιχήματα μου'!$E$23:E1715)</f>
        <v>2.956</v>
      </c>
      <c r="O1715" s="6" t="str">
        <f>IF('Τα Στοιχήματα μου'!E1715&lt;&gt;0,1/'Τα Στοιχήματα μου'!E1715,"")</f>
        <v/>
      </c>
      <c r="P1715" s="6">
        <f>SUM($O$23:O1715)</f>
        <v>3.4668730650154802</v>
      </c>
      <c r="Q1715" s="6">
        <f>(1-(1/P1715))*100</f>
        <v>71.155563493480983</v>
      </c>
      <c r="R1715" s="6">
        <f>IF('Τα Στοιχήματα μου'!E1715&lt;&gt;0,(100-($Q$1022*100)/100)/'Τα Στοιχήματα μου'!E1715,0)</f>
        <v>0</v>
      </c>
      <c r="S1715" s="6">
        <f>R1715*('Τα Στοιχήματα μου'!E1715-1)</f>
        <v>0</v>
      </c>
      <c r="T1715" s="5">
        <f>SUM($S$23:S1715)/100+1</f>
        <v>1.4422218253259511</v>
      </c>
      <c r="U1715" s="6">
        <f>IF('Τα Στοιχήματα μου'!E1715&lt;&gt;0,(100-(Q1715*100)/100)/'Τα Στοιχήματα μου'!E1715,0)</f>
        <v>0</v>
      </c>
      <c r="V1715" s="6">
        <f>'Τα Στοιχήματα μου'!E1715*U1715</f>
        <v>0</v>
      </c>
      <c r="W1715" s="5">
        <f>IF('Τα Στοιχήματα μου'!E1715&lt;&gt;0,V1715/(100/I1715),W1714)</f>
        <v>1.4422218253259509</v>
      </c>
      <c r="X1715" s="7"/>
      <c r="Y1715" s="6">
        <f>COUNTIF('Τα Στοιχήματα μου'!$F$23:F1715,"W")+COUNTIF('Τα Στοιχήματα μου'!$F$23:F1715,"L")</f>
        <v>5</v>
      </c>
      <c r="Z1715" s="6">
        <f>COUNTIF('Τα Στοιχήματα μου'!$F$23:F1715,"W")</f>
        <v>3</v>
      </c>
      <c r="AA1715" s="4">
        <f>COUNTIF('Τα Στοιχήματα μου'!$F$23:F1715,"W")/(COUNTIF('Τα Στοιχήματα μου'!$F$23:F1715,"W")+COUNTIF('Τα Στοιχήματα μου'!$F$23:F1715,"L"))</f>
        <v>0.6</v>
      </c>
    </row>
    <row r="1716" spans="2:27">
      <c r="B1716" s="6">
        <f t="shared" si="26"/>
        <v>1694</v>
      </c>
      <c r="I1716" s="6">
        <f>I1715+1</f>
        <v>1694</v>
      </c>
      <c r="J1716" s="6">
        <f>'Τα Στοιχήματα μου'!D1716</f>
        <v>0</v>
      </c>
      <c r="K1716" s="6">
        <f>'Τα Στοιχήματα μου'!E1716</f>
        <v>0</v>
      </c>
      <c r="L1716" s="6">
        <f>'Τα Στοιχήματα μου'!F1716</f>
        <v>0</v>
      </c>
      <c r="M1716" s="7"/>
      <c r="N1716" s="5">
        <f>AVERAGE('Τα Στοιχήματα μου'!$E$23:E1716)</f>
        <v>2.956</v>
      </c>
      <c r="O1716" s="6" t="str">
        <f>IF('Τα Στοιχήματα μου'!E1716&lt;&gt;0,1/'Τα Στοιχήματα μου'!E1716,"")</f>
        <v/>
      </c>
      <c r="P1716" s="6">
        <f>SUM($O$23:O1716)</f>
        <v>3.4668730650154802</v>
      </c>
      <c r="Q1716" s="6">
        <f>(1-(1/P1716))*100</f>
        <v>71.155563493480983</v>
      </c>
      <c r="R1716" s="6">
        <f>IF('Τα Στοιχήματα μου'!E1716&lt;&gt;0,(100-($Q$1022*100)/100)/'Τα Στοιχήματα μου'!E1716,0)</f>
        <v>0</v>
      </c>
      <c r="S1716" s="6">
        <f>R1716*('Τα Στοιχήματα μου'!E1716-1)</f>
        <v>0</v>
      </c>
      <c r="T1716" s="5">
        <f>SUM($S$23:S1716)/100+1</f>
        <v>1.4422218253259511</v>
      </c>
      <c r="U1716" s="6">
        <f>IF('Τα Στοιχήματα μου'!E1716&lt;&gt;0,(100-(Q1716*100)/100)/'Τα Στοιχήματα μου'!E1716,0)</f>
        <v>0</v>
      </c>
      <c r="V1716" s="6">
        <f>'Τα Στοιχήματα μου'!E1716*U1716</f>
        <v>0</v>
      </c>
      <c r="W1716" s="5">
        <f>IF('Τα Στοιχήματα μου'!E1716&lt;&gt;0,V1716/(100/I1716),W1715)</f>
        <v>1.4422218253259509</v>
      </c>
      <c r="X1716" s="7"/>
      <c r="Y1716" s="6">
        <f>COUNTIF('Τα Στοιχήματα μου'!$F$23:F1716,"W")+COUNTIF('Τα Στοιχήματα μου'!$F$23:F1716,"L")</f>
        <v>5</v>
      </c>
      <c r="Z1716" s="6">
        <f>COUNTIF('Τα Στοιχήματα μου'!$F$23:F1716,"W")</f>
        <v>3</v>
      </c>
      <c r="AA1716" s="4">
        <f>COUNTIF('Τα Στοιχήματα μου'!$F$23:F1716,"W")/(COUNTIF('Τα Στοιχήματα μου'!$F$23:F1716,"W")+COUNTIF('Τα Στοιχήματα μου'!$F$23:F1716,"L"))</f>
        <v>0.6</v>
      </c>
    </row>
    <row r="1717" spans="2:27">
      <c r="B1717" s="6">
        <f t="shared" si="26"/>
        <v>1695</v>
      </c>
      <c r="I1717" s="6">
        <f>I1716+1</f>
        <v>1695</v>
      </c>
      <c r="J1717" s="6">
        <f>'Τα Στοιχήματα μου'!D1717</f>
        <v>0</v>
      </c>
      <c r="K1717" s="6">
        <f>'Τα Στοιχήματα μου'!E1717</f>
        <v>0</v>
      </c>
      <c r="L1717" s="6">
        <f>'Τα Στοιχήματα μου'!F1717</f>
        <v>0</v>
      </c>
      <c r="M1717" s="7"/>
      <c r="N1717" s="5">
        <f>AVERAGE('Τα Στοιχήματα μου'!$E$23:E1717)</f>
        <v>2.956</v>
      </c>
      <c r="O1717" s="6" t="str">
        <f>IF('Τα Στοιχήματα μου'!E1717&lt;&gt;0,1/'Τα Στοιχήματα μου'!E1717,"")</f>
        <v/>
      </c>
      <c r="P1717" s="6">
        <f>SUM($O$23:O1717)</f>
        <v>3.4668730650154802</v>
      </c>
      <c r="Q1717" s="6">
        <f>(1-(1/P1717))*100</f>
        <v>71.155563493480983</v>
      </c>
      <c r="R1717" s="6">
        <f>IF('Τα Στοιχήματα μου'!E1717&lt;&gt;0,(100-($Q$1022*100)/100)/'Τα Στοιχήματα μου'!E1717,0)</f>
        <v>0</v>
      </c>
      <c r="S1717" s="6">
        <f>R1717*('Τα Στοιχήματα μου'!E1717-1)</f>
        <v>0</v>
      </c>
      <c r="T1717" s="5">
        <f>SUM($S$23:S1717)/100+1</f>
        <v>1.4422218253259511</v>
      </c>
      <c r="U1717" s="6">
        <f>IF('Τα Στοιχήματα μου'!E1717&lt;&gt;0,(100-(Q1717*100)/100)/'Τα Στοιχήματα μου'!E1717,0)</f>
        <v>0</v>
      </c>
      <c r="V1717" s="6">
        <f>'Τα Στοιχήματα μου'!E1717*U1717</f>
        <v>0</v>
      </c>
      <c r="W1717" s="5">
        <f>IF('Τα Στοιχήματα μου'!E1717&lt;&gt;0,V1717/(100/I1717),W1716)</f>
        <v>1.4422218253259509</v>
      </c>
      <c r="X1717" s="7"/>
      <c r="Y1717" s="6">
        <f>COUNTIF('Τα Στοιχήματα μου'!$F$23:F1717,"W")+COUNTIF('Τα Στοιχήματα μου'!$F$23:F1717,"L")</f>
        <v>5</v>
      </c>
      <c r="Z1717" s="6">
        <f>COUNTIF('Τα Στοιχήματα μου'!$F$23:F1717,"W")</f>
        <v>3</v>
      </c>
      <c r="AA1717" s="4">
        <f>COUNTIF('Τα Στοιχήματα μου'!$F$23:F1717,"W")/(COUNTIF('Τα Στοιχήματα μου'!$F$23:F1717,"W")+COUNTIF('Τα Στοιχήματα μου'!$F$23:F1717,"L"))</f>
        <v>0.6</v>
      </c>
    </row>
    <row r="1718" spans="2:27">
      <c r="B1718" s="6">
        <f t="shared" si="26"/>
        <v>1696</v>
      </c>
      <c r="I1718" s="6">
        <f>I1717+1</f>
        <v>1696</v>
      </c>
      <c r="J1718" s="6">
        <f>'Τα Στοιχήματα μου'!D1718</f>
        <v>0</v>
      </c>
      <c r="K1718" s="6">
        <f>'Τα Στοιχήματα μου'!E1718</f>
        <v>0</v>
      </c>
      <c r="L1718" s="6">
        <f>'Τα Στοιχήματα μου'!F1718</f>
        <v>0</v>
      </c>
      <c r="M1718" s="7"/>
      <c r="N1718" s="5">
        <f>AVERAGE('Τα Στοιχήματα μου'!$E$23:E1718)</f>
        <v>2.956</v>
      </c>
      <c r="O1718" s="6" t="str">
        <f>IF('Τα Στοιχήματα μου'!E1718&lt;&gt;0,1/'Τα Στοιχήματα μου'!E1718,"")</f>
        <v/>
      </c>
      <c r="P1718" s="6">
        <f>SUM($O$23:O1718)</f>
        <v>3.4668730650154802</v>
      </c>
      <c r="Q1718" s="6">
        <f>(1-(1/P1718))*100</f>
        <v>71.155563493480983</v>
      </c>
      <c r="R1718" s="6">
        <f>IF('Τα Στοιχήματα μου'!E1718&lt;&gt;0,(100-($Q$1022*100)/100)/'Τα Στοιχήματα μου'!E1718,0)</f>
        <v>0</v>
      </c>
      <c r="S1718" s="6">
        <f>R1718*('Τα Στοιχήματα μου'!E1718-1)</f>
        <v>0</v>
      </c>
      <c r="T1718" s="5">
        <f>SUM($S$23:S1718)/100+1</f>
        <v>1.4422218253259511</v>
      </c>
      <c r="U1718" s="6">
        <f>IF('Τα Στοιχήματα μου'!E1718&lt;&gt;0,(100-(Q1718*100)/100)/'Τα Στοιχήματα μου'!E1718,0)</f>
        <v>0</v>
      </c>
      <c r="V1718" s="6">
        <f>'Τα Στοιχήματα μου'!E1718*U1718</f>
        <v>0</v>
      </c>
      <c r="W1718" s="5">
        <f>IF('Τα Στοιχήματα μου'!E1718&lt;&gt;0,V1718/(100/I1718),W1717)</f>
        <v>1.4422218253259509</v>
      </c>
      <c r="X1718" s="7"/>
      <c r="Y1718" s="6">
        <f>COUNTIF('Τα Στοιχήματα μου'!$F$23:F1718,"W")+COUNTIF('Τα Στοιχήματα μου'!$F$23:F1718,"L")</f>
        <v>5</v>
      </c>
      <c r="Z1718" s="6">
        <f>COUNTIF('Τα Στοιχήματα μου'!$F$23:F1718,"W")</f>
        <v>3</v>
      </c>
      <c r="AA1718" s="4">
        <f>COUNTIF('Τα Στοιχήματα μου'!$F$23:F1718,"W")/(COUNTIF('Τα Στοιχήματα μου'!$F$23:F1718,"W")+COUNTIF('Τα Στοιχήματα μου'!$F$23:F1718,"L"))</f>
        <v>0.6</v>
      </c>
    </row>
    <row r="1719" spans="2:27">
      <c r="B1719" s="6">
        <f t="shared" si="26"/>
        <v>1697</v>
      </c>
      <c r="I1719" s="6">
        <f>I1718+1</f>
        <v>1697</v>
      </c>
      <c r="J1719" s="6">
        <f>'Τα Στοιχήματα μου'!D1719</f>
        <v>0</v>
      </c>
      <c r="K1719" s="6">
        <f>'Τα Στοιχήματα μου'!E1719</f>
        <v>0</v>
      </c>
      <c r="L1719" s="6">
        <f>'Τα Στοιχήματα μου'!F1719</f>
        <v>0</v>
      </c>
      <c r="M1719" s="7"/>
      <c r="N1719" s="5">
        <f>AVERAGE('Τα Στοιχήματα μου'!$E$23:E1719)</f>
        <v>2.956</v>
      </c>
      <c r="O1719" s="6" t="str">
        <f>IF('Τα Στοιχήματα μου'!E1719&lt;&gt;0,1/'Τα Στοιχήματα μου'!E1719,"")</f>
        <v/>
      </c>
      <c r="P1719" s="6">
        <f>SUM($O$23:O1719)</f>
        <v>3.4668730650154802</v>
      </c>
      <c r="Q1719" s="6">
        <f>(1-(1/P1719))*100</f>
        <v>71.155563493480983</v>
      </c>
      <c r="R1719" s="6">
        <f>IF('Τα Στοιχήματα μου'!E1719&lt;&gt;0,(100-($Q$1022*100)/100)/'Τα Στοιχήματα μου'!E1719,0)</f>
        <v>0</v>
      </c>
      <c r="S1719" s="6">
        <f>R1719*('Τα Στοιχήματα μου'!E1719-1)</f>
        <v>0</v>
      </c>
      <c r="T1719" s="5">
        <f>SUM($S$23:S1719)/100+1</f>
        <v>1.4422218253259511</v>
      </c>
      <c r="U1719" s="6">
        <f>IF('Τα Στοιχήματα μου'!E1719&lt;&gt;0,(100-(Q1719*100)/100)/'Τα Στοιχήματα μου'!E1719,0)</f>
        <v>0</v>
      </c>
      <c r="V1719" s="6">
        <f>'Τα Στοιχήματα μου'!E1719*U1719</f>
        <v>0</v>
      </c>
      <c r="W1719" s="5">
        <f>IF('Τα Στοιχήματα μου'!E1719&lt;&gt;0,V1719/(100/I1719),W1718)</f>
        <v>1.4422218253259509</v>
      </c>
      <c r="X1719" s="7"/>
      <c r="Y1719" s="6">
        <f>COUNTIF('Τα Στοιχήματα μου'!$F$23:F1719,"W")+COUNTIF('Τα Στοιχήματα μου'!$F$23:F1719,"L")</f>
        <v>5</v>
      </c>
      <c r="Z1719" s="6">
        <f>COUNTIF('Τα Στοιχήματα μου'!$F$23:F1719,"W")</f>
        <v>3</v>
      </c>
      <c r="AA1719" s="4">
        <f>COUNTIF('Τα Στοιχήματα μου'!$F$23:F1719,"W")/(COUNTIF('Τα Στοιχήματα μου'!$F$23:F1719,"W")+COUNTIF('Τα Στοιχήματα μου'!$F$23:F1719,"L"))</f>
        <v>0.6</v>
      </c>
    </row>
    <row r="1720" spans="2:27">
      <c r="B1720" s="6">
        <f t="shared" si="26"/>
        <v>1698</v>
      </c>
      <c r="I1720" s="6">
        <f>I1719+1</f>
        <v>1698</v>
      </c>
      <c r="J1720" s="6">
        <f>'Τα Στοιχήματα μου'!D1720</f>
        <v>0</v>
      </c>
      <c r="K1720" s="6">
        <f>'Τα Στοιχήματα μου'!E1720</f>
        <v>0</v>
      </c>
      <c r="L1720" s="6">
        <f>'Τα Στοιχήματα μου'!F1720</f>
        <v>0</v>
      </c>
      <c r="M1720" s="7"/>
      <c r="N1720" s="5">
        <f>AVERAGE('Τα Στοιχήματα μου'!$E$23:E1720)</f>
        <v>2.956</v>
      </c>
      <c r="O1720" s="6" t="str">
        <f>IF('Τα Στοιχήματα μου'!E1720&lt;&gt;0,1/'Τα Στοιχήματα μου'!E1720,"")</f>
        <v/>
      </c>
      <c r="P1720" s="6">
        <f>SUM($O$23:O1720)</f>
        <v>3.4668730650154802</v>
      </c>
      <c r="Q1720" s="6">
        <f>(1-(1/P1720))*100</f>
        <v>71.155563493480983</v>
      </c>
      <c r="R1720" s="6">
        <f>IF('Τα Στοιχήματα μου'!E1720&lt;&gt;0,(100-($Q$1022*100)/100)/'Τα Στοιχήματα μου'!E1720,0)</f>
        <v>0</v>
      </c>
      <c r="S1720" s="6">
        <f>R1720*('Τα Στοιχήματα μου'!E1720-1)</f>
        <v>0</v>
      </c>
      <c r="T1720" s="5">
        <f>SUM($S$23:S1720)/100+1</f>
        <v>1.4422218253259511</v>
      </c>
      <c r="U1720" s="6">
        <f>IF('Τα Στοιχήματα μου'!E1720&lt;&gt;0,(100-(Q1720*100)/100)/'Τα Στοιχήματα μου'!E1720,0)</f>
        <v>0</v>
      </c>
      <c r="V1720" s="6">
        <f>'Τα Στοιχήματα μου'!E1720*U1720</f>
        <v>0</v>
      </c>
      <c r="W1720" s="5">
        <f>IF('Τα Στοιχήματα μου'!E1720&lt;&gt;0,V1720/(100/I1720),W1719)</f>
        <v>1.4422218253259509</v>
      </c>
      <c r="X1720" s="7"/>
      <c r="Y1720" s="6">
        <f>COUNTIF('Τα Στοιχήματα μου'!$F$23:F1720,"W")+COUNTIF('Τα Στοιχήματα μου'!$F$23:F1720,"L")</f>
        <v>5</v>
      </c>
      <c r="Z1720" s="6">
        <f>COUNTIF('Τα Στοιχήματα μου'!$F$23:F1720,"W")</f>
        <v>3</v>
      </c>
      <c r="AA1720" s="4">
        <f>COUNTIF('Τα Στοιχήματα μου'!$F$23:F1720,"W")/(COUNTIF('Τα Στοιχήματα μου'!$F$23:F1720,"W")+COUNTIF('Τα Στοιχήματα μου'!$F$23:F1720,"L"))</f>
        <v>0.6</v>
      </c>
    </row>
    <row r="1721" spans="2:27">
      <c r="B1721" s="6">
        <f t="shared" si="26"/>
        <v>1699</v>
      </c>
      <c r="I1721" s="6">
        <f>I1720+1</f>
        <v>1699</v>
      </c>
      <c r="J1721" s="6">
        <f>'Τα Στοιχήματα μου'!D1721</f>
        <v>0</v>
      </c>
      <c r="K1721" s="6">
        <f>'Τα Στοιχήματα μου'!E1721</f>
        <v>0</v>
      </c>
      <c r="L1721" s="6">
        <f>'Τα Στοιχήματα μου'!F1721</f>
        <v>0</v>
      </c>
      <c r="M1721" s="7"/>
      <c r="N1721" s="5">
        <f>AVERAGE('Τα Στοιχήματα μου'!$E$23:E1721)</f>
        <v>2.956</v>
      </c>
      <c r="O1721" s="6" t="str">
        <f>IF('Τα Στοιχήματα μου'!E1721&lt;&gt;0,1/'Τα Στοιχήματα μου'!E1721,"")</f>
        <v/>
      </c>
      <c r="P1721" s="6">
        <f>SUM($O$23:O1721)</f>
        <v>3.4668730650154802</v>
      </c>
      <c r="Q1721" s="6">
        <f>(1-(1/P1721))*100</f>
        <v>71.155563493480983</v>
      </c>
      <c r="R1721" s="6">
        <f>IF('Τα Στοιχήματα μου'!E1721&lt;&gt;0,(100-($Q$1022*100)/100)/'Τα Στοιχήματα μου'!E1721,0)</f>
        <v>0</v>
      </c>
      <c r="S1721" s="6">
        <f>R1721*('Τα Στοιχήματα μου'!E1721-1)</f>
        <v>0</v>
      </c>
      <c r="T1721" s="5">
        <f>SUM($S$23:S1721)/100+1</f>
        <v>1.4422218253259511</v>
      </c>
      <c r="U1721" s="6">
        <f>IF('Τα Στοιχήματα μου'!E1721&lt;&gt;0,(100-(Q1721*100)/100)/'Τα Στοιχήματα μου'!E1721,0)</f>
        <v>0</v>
      </c>
      <c r="V1721" s="6">
        <f>'Τα Στοιχήματα μου'!E1721*U1721</f>
        <v>0</v>
      </c>
      <c r="W1721" s="5">
        <f>IF('Τα Στοιχήματα μου'!E1721&lt;&gt;0,V1721/(100/I1721),W1720)</f>
        <v>1.4422218253259509</v>
      </c>
      <c r="X1721" s="7"/>
      <c r="Y1721" s="6">
        <f>COUNTIF('Τα Στοιχήματα μου'!$F$23:F1721,"W")+COUNTIF('Τα Στοιχήματα μου'!$F$23:F1721,"L")</f>
        <v>5</v>
      </c>
      <c r="Z1721" s="6">
        <f>COUNTIF('Τα Στοιχήματα μου'!$F$23:F1721,"W")</f>
        <v>3</v>
      </c>
      <c r="AA1721" s="4">
        <f>COUNTIF('Τα Στοιχήματα μου'!$F$23:F1721,"W")/(COUNTIF('Τα Στοιχήματα μου'!$F$23:F1721,"W")+COUNTIF('Τα Στοιχήματα μου'!$F$23:F1721,"L"))</f>
        <v>0.6</v>
      </c>
    </row>
    <row r="1722" spans="2:27">
      <c r="B1722" s="6">
        <f t="shared" si="26"/>
        <v>1700</v>
      </c>
      <c r="I1722" s="6">
        <f>I1721+1</f>
        <v>1700</v>
      </c>
      <c r="J1722" s="6">
        <f>'Τα Στοιχήματα μου'!D1722</f>
        <v>0</v>
      </c>
      <c r="K1722" s="6">
        <f>'Τα Στοιχήματα μου'!E1722</f>
        <v>0</v>
      </c>
      <c r="L1722" s="6">
        <f>'Τα Στοιχήματα μου'!F1722</f>
        <v>0</v>
      </c>
      <c r="M1722" s="7"/>
      <c r="N1722" s="5">
        <f>AVERAGE('Τα Στοιχήματα μου'!$E$23:E1722)</f>
        <v>2.956</v>
      </c>
      <c r="O1722" s="6" t="str">
        <f>IF('Τα Στοιχήματα μου'!E1722&lt;&gt;0,1/'Τα Στοιχήματα μου'!E1722,"")</f>
        <v/>
      </c>
      <c r="P1722" s="6">
        <f>SUM($O$23:O1722)</f>
        <v>3.4668730650154802</v>
      </c>
      <c r="Q1722" s="6">
        <f>(1-(1/P1722))*100</f>
        <v>71.155563493480983</v>
      </c>
      <c r="R1722" s="6">
        <f>IF('Τα Στοιχήματα μου'!E1722&lt;&gt;0,(100-($Q$1022*100)/100)/'Τα Στοιχήματα μου'!E1722,0)</f>
        <v>0</v>
      </c>
      <c r="S1722" s="6">
        <f>R1722*('Τα Στοιχήματα μου'!E1722-1)</f>
        <v>0</v>
      </c>
      <c r="T1722" s="5">
        <f>SUM($S$23:S1722)/100+1</f>
        <v>1.4422218253259511</v>
      </c>
      <c r="U1722" s="6">
        <f>IF('Τα Στοιχήματα μου'!E1722&lt;&gt;0,(100-(Q1722*100)/100)/'Τα Στοιχήματα μου'!E1722,0)</f>
        <v>0</v>
      </c>
      <c r="V1722" s="6">
        <f>'Τα Στοιχήματα μου'!E1722*U1722</f>
        <v>0</v>
      </c>
      <c r="W1722" s="5">
        <f>IF('Τα Στοιχήματα μου'!E1722&lt;&gt;0,V1722/(100/I1722),W1721)</f>
        <v>1.4422218253259509</v>
      </c>
      <c r="X1722" s="7"/>
      <c r="Y1722" s="6">
        <f>COUNTIF('Τα Στοιχήματα μου'!$F$23:F1722,"W")+COUNTIF('Τα Στοιχήματα μου'!$F$23:F1722,"L")</f>
        <v>5</v>
      </c>
      <c r="Z1722" s="6">
        <f>COUNTIF('Τα Στοιχήματα μου'!$F$23:F1722,"W")</f>
        <v>3</v>
      </c>
      <c r="AA1722" s="4">
        <f>COUNTIF('Τα Στοιχήματα μου'!$F$23:F1722,"W")/(COUNTIF('Τα Στοιχήματα μου'!$F$23:F1722,"W")+COUNTIF('Τα Στοιχήματα μου'!$F$23:F1722,"L"))</f>
        <v>0.6</v>
      </c>
    </row>
    <row r="1723" spans="2:27">
      <c r="B1723" s="6">
        <f t="shared" si="26"/>
        <v>1701</v>
      </c>
      <c r="I1723" s="6">
        <f>I1722+1</f>
        <v>1701</v>
      </c>
      <c r="J1723" s="6">
        <f>'Τα Στοιχήματα μου'!D1723</f>
        <v>0</v>
      </c>
      <c r="K1723" s="6">
        <f>'Τα Στοιχήματα μου'!E1723</f>
        <v>0</v>
      </c>
      <c r="L1723" s="6">
        <f>'Τα Στοιχήματα μου'!F1723</f>
        <v>0</v>
      </c>
      <c r="M1723" s="7"/>
      <c r="N1723" s="5">
        <f>AVERAGE('Τα Στοιχήματα μου'!$E$23:E1723)</f>
        <v>2.956</v>
      </c>
      <c r="O1723" s="6" t="str">
        <f>IF('Τα Στοιχήματα μου'!E1723&lt;&gt;0,1/'Τα Στοιχήματα μου'!E1723,"")</f>
        <v/>
      </c>
      <c r="P1723" s="6">
        <f>SUM($O$23:O1723)</f>
        <v>3.4668730650154802</v>
      </c>
      <c r="Q1723" s="6">
        <f>(1-(1/P1723))*100</f>
        <v>71.155563493480983</v>
      </c>
      <c r="R1723" s="6">
        <f>IF('Τα Στοιχήματα μου'!E1723&lt;&gt;0,(100-($Q$1022*100)/100)/'Τα Στοιχήματα μου'!E1723,0)</f>
        <v>0</v>
      </c>
      <c r="S1723" s="6">
        <f>R1723*('Τα Στοιχήματα μου'!E1723-1)</f>
        <v>0</v>
      </c>
      <c r="T1723" s="5">
        <f>SUM($S$23:S1723)/100+1</f>
        <v>1.4422218253259511</v>
      </c>
      <c r="U1723" s="6">
        <f>IF('Τα Στοιχήματα μου'!E1723&lt;&gt;0,(100-(Q1723*100)/100)/'Τα Στοιχήματα μου'!E1723,0)</f>
        <v>0</v>
      </c>
      <c r="V1723" s="6">
        <f>'Τα Στοιχήματα μου'!E1723*U1723</f>
        <v>0</v>
      </c>
      <c r="W1723" s="5">
        <f>IF('Τα Στοιχήματα μου'!E1723&lt;&gt;0,V1723/(100/I1723),W1722)</f>
        <v>1.4422218253259509</v>
      </c>
      <c r="X1723" s="7"/>
      <c r="Y1723" s="6">
        <f>COUNTIF('Τα Στοιχήματα μου'!$F$23:F1723,"W")+COUNTIF('Τα Στοιχήματα μου'!$F$23:F1723,"L")</f>
        <v>5</v>
      </c>
      <c r="Z1723" s="6">
        <f>COUNTIF('Τα Στοιχήματα μου'!$F$23:F1723,"W")</f>
        <v>3</v>
      </c>
      <c r="AA1723" s="4">
        <f>COUNTIF('Τα Στοιχήματα μου'!$F$23:F1723,"W")/(COUNTIF('Τα Στοιχήματα μου'!$F$23:F1723,"W")+COUNTIF('Τα Στοιχήματα μου'!$F$23:F1723,"L"))</f>
        <v>0.6</v>
      </c>
    </row>
    <row r="1724" spans="2:27">
      <c r="B1724" s="6">
        <f t="shared" si="26"/>
        <v>1702</v>
      </c>
      <c r="I1724" s="6">
        <f>I1723+1</f>
        <v>1702</v>
      </c>
      <c r="J1724" s="6">
        <f>'Τα Στοιχήματα μου'!D1724</f>
        <v>0</v>
      </c>
      <c r="K1724" s="6">
        <f>'Τα Στοιχήματα μου'!E1724</f>
        <v>0</v>
      </c>
      <c r="L1724" s="6">
        <f>'Τα Στοιχήματα μου'!F1724</f>
        <v>0</v>
      </c>
      <c r="M1724" s="7"/>
      <c r="N1724" s="5">
        <f>AVERAGE('Τα Στοιχήματα μου'!$E$23:E1724)</f>
        <v>2.956</v>
      </c>
      <c r="O1724" s="6" t="str">
        <f>IF('Τα Στοιχήματα μου'!E1724&lt;&gt;0,1/'Τα Στοιχήματα μου'!E1724,"")</f>
        <v/>
      </c>
      <c r="P1724" s="6">
        <f>SUM($O$23:O1724)</f>
        <v>3.4668730650154802</v>
      </c>
      <c r="Q1724" s="6">
        <f>(1-(1/P1724))*100</f>
        <v>71.155563493480983</v>
      </c>
      <c r="R1724" s="6">
        <f>IF('Τα Στοιχήματα μου'!E1724&lt;&gt;0,(100-($Q$1022*100)/100)/'Τα Στοιχήματα μου'!E1724,0)</f>
        <v>0</v>
      </c>
      <c r="S1724" s="6">
        <f>R1724*('Τα Στοιχήματα μου'!E1724-1)</f>
        <v>0</v>
      </c>
      <c r="T1724" s="5">
        <f>SUM($S$23:S1724)/100+1</f>
        <v>1.4422218253259511</v>
      </c>
      <c r="U1724" s="6">
        <f>IF('Τα Στοιχήματα μου'!E1724&lt;&gt;0,(100-(Q1724*100)/100)/'Τα Στοιχήματα μου'!E1724,0)</f>
        <v>0</v>
      </c>
      <c r="V1724" s="6">
        <f>'Τα Στοιχήματα μου'!E1724*U1724</f>
        <v>0</v>
      </c>
      <c r="W1724" s="5">
        <f>IF('Τα Στοιχήματα μου'!E1724&lt;&gt;0,V1724/(100/I1724),W1723)</f>
        <v>1.4422218253259509</v>
      </c>
      <c r="X1724" s="7"/>
      <c r="Y1724" s="6">
        <f>COUNTIF('Τα Στοιχήματα μου'!$F$23:F1724,"W")+COUNTIF('Τα Στοιχήματα μου'!$F$23:F1724,"L")</f>
        <v>5</v>
      </c>
      <c r="Z1724" s="6">
        <f>COUNTIF('Τα Στοιχήματα μου'!$F$23:F1724,"W")</f>
        <v>3</v>
      </c>
      <c r="AA1724" s="4">
        <f>COUNTIF('Τα Στοιχήματα μου'!$F$23:F1724,"W")/(COUNTIF('Τα Στοιχήματα μου'!$F$23:F1724,"W")+COUNTIF('Τα Στοιχήματα μου'!$F$23:F1724,"L"))</f>
        <v>0.6</v>
      </c>
    </row>
    <row r="1725" spans="2:27">
      <c r="B1725" s="6">
        <f t="shared" si="26"/>
        <v>1703</v>
      </c>
      <c r="I1725" s="6">
        <f>I1724+1</f>
        <v>1703</v>
      </c>
      <c r="J1725" s="6">
        <f>'Τα Στοιχήματα μου'!D1725</f>
        <v>0</v>
      </c>
      <c r="K1725" s="6">
        <f>'Τα Στοιχήματα μου'!E1725</f>
        <v>0</v>
      </c>
      <c r="L1725" s="6">
        <f>'Τα Στοιχήματα μου'!F1725</f>
        <v>0</v>
      </c>
      <c r="M1725" s="7"/>
      <c r="N1725" s="5">
        <f>AVERAGE('Τα Στοιχήματα μου'!$E$23:E1725)</f>
        <v>2.956</v>
      </c>
      <c r="O1725" s="6" t="str">
        <f>IF('Τα Στοιχήματα μου'!E1725&lt;&gt;0,1/'Τα Στοιχήματα μου'!E1725,"")</f>
        <v/>
      </c>
      <c r="P1725" s="6">
        <f>SUM($O$23:O1725)</f>
        <v>3.4668730650154802</v>
      </c>
      <c r="Q1725" s="6">
        <f>(1-(1/P1725))*100</f>
        <v>71.155563493480983</v>
      </c>
      <c r="R1725" s="6">
        <f>IF('Τα Στοιχήματα μου'!E1725&lt;&gt;0,(100-($Q$1022*100)/100)/'Τα Στοιχήματα μου'!E1725,0)</f>
        <v>0</v>
      </c>
      <c r="S1725" s="6">
        <f>R1725*('Τα Στοιχήματα μου'!E1725-1)</f>
        <v>0</v>
      </c>
      <c r="T1725" s="5">
        <f>SUM($S$23:S1725)/100+1</f>
        <v>1.4422218253259511</v>
      </c>
      <c r="U1725" s="6">
        <f>IF('Τα Στοιχήματα μου'!E1725&lt;&gt;0,(100-(Q1725*100)/100)/'Τα Στοιχήματα μου'!E1725,0)</f>
        <v>0</v>
      </c>
      <c r="V1725" s="6">
        <f>'Τα Στοιχήματα μου'!E1725*U1725</f>
        <v>0</v>
      </c>
      <c r="W1725" s="5">
        <f>IF('Τα Στοιχήματα μου'!E1725&lt;&gt;0,V1725/(100/I1725),W1724)</f>
        <v>1.4422218253259509</v>
      </c>
      <c r="X1725" s="7"/>
      <c r="Y1725" s="6">
        <f>COUNTIF('Τα Στοιχήματα μου'!$F$23:F1725,"W")+COUNTIF('Τα Στοιχήματα μου'!$F$23:F1725,"L")</f>
        <v>5</v>
      </c>
      <c r="Z1725" s="6">
        <f>COUNTIF('Τα Στοιχήματα μου'!$F$23:F1725,"W")</f>
        <v>3</v>
      </c>
      <c r="AA1725" s="4">
        <f>COUNTIF('Τα Στοιχήματα μου'!$F$23:F1725,"W")/(COUNTIF('Τα Στοιχήματα μου'!$F$23:F1725,"W")+COUNTIF('Τα Στοιχήματα μου'!$F$23:F1725,"L"))</f>
        <v>0.6</v>
      </c>
    </row>
    <row r="1726" spans="2:27">
      <c r="B1726" s="6">
        <f t="shared" si="26"/>
        <v>1704</v>
      </c>
      <c r="I1726" s="6">
        <f>I1725+1</f>
        <v>1704</v>
      </c>
      <c r="J1726" s="6">
        <f>'Τα Στοιχήματα μου'!D1726</f>
        <v>0</v>
      </c>
      <c r="K1726" s="6">
        <f>'Τα Στοιχήματα μου'!E1726</f>
        <v>0</v>
      </c>
      <c r="L1726" s="6">
        <f>'Τα Στοιχήματα μου'!F1726</f>
        <v>0</v>
      </c>
      <c r="M1726" s="7"/>
      <c r="N1726" s="5">
        <f>AVERAGE('Τα Στοιχήματα μου'!$E$23:E1726)</f>
        <v>2.956</v>
      </c>
      <c r="O1726" s="6" t="str">
        <f>IF('Τα Στοιχήματα μου'!E1726&lt;&gt;0,1/'Τα Στοιχήματα μου'!E1726,"")</f>
        <v/>
      </c>
      <c r="P1726" s="6">
        <f>SUM($O$23:O1726)</f>
        <v>3.4668730650154802</v>
      </c>
      <c r="Q1726" s="6">
        <f>(1-(1/P1726))*100</f>
        <v>71.155563493480983</v>
      </c>
      <c r="R1726" s="6">
        <f>IF('Τα Στοιχήματα μου'!E1726&lt;&gt;0,(100-($Q$1022*100)/100)/'Τα Στοιχήματα μου'!E1726,0)</f>
        <v>0</v>
      </c>
      <c r="S1726" s="6">
        <f>R1726*('Τα Στοιχήματα μου'!E1726-1)</f>
        <v>0</v>
      </c>
      <c r="T1726" s="5">
        <f>SUM($S$23:S1726)/100+1</f>
        <v>1.4422218253259511</v>
      </c>
      <c r="U1726" s="6">
        <f>IF('Τα Στοιχήματα μου'!E1726&lt;&gt;0,(100-(Q1726*100)/100)/'Τα Στοιχήματα μου'!E1726,0)</f>
        <v>0</v>
      </c>
      <c r="V1726" s="6">
        <f>'Τα Στοιχήματα μου'!E1726*U1726</f>
        <v>0</v>
      </c>
      <c r="W1726" s="5">
        <f>IF('Τα Στοιχήματα μου'!E1726&lt;&gt;0,V1726/(100/I1726),W1725)</f>
        <v>1.4422218253259509</v>
      </c>
      <c r="X1726" s="7"/>
      <c r="Y1726" s="6">
        <f>COUNTIF('Τα Στοιχήματα μου'!$F$23:F1726,"W")+COUNTIF('Τα Στοιχήματα μου'!$F$23:F1726,"L")</f>
        <v>5</v>
      </c>
      <c r="Z1726" s="6">
        <f>COUNTIF('Τα Στοιχήματα μου'!$F$23:F1726,"W")</f>
        <v>3</v>
      </c>
      <c r="AA1726" s="4">
        <f>COUNTIF('Τα Στοιχήματα μου'!$F$23:F1726,"W")/(COUNTIF('Τα Στοιχήματα μου'!$F$23:F1726,"W")+COUNTIF('Τα Στοιχήματα μου'!$F$23:F1726,"L"))</f>
        <v>0.6</v>
      </c>
    </row>
    <row r="1727" spans="2:27">
      <c r="B1727" s="6">
        <f t="shared" si="26"/>
        <v>1705</v>
      </c>
      <c r="I1727" s="6">
        <f>I1726+1</f>
        <v>1705</v>
      </c>
      <c r="J1727" s="6">
        <f>'Τα Στοιχήματα μου'!D1727</f>
        <v>0</v>
      </c>
      <c r="K1727" s="6">
        <f>'Τα Στοιχήματα μου'!E1727</f>
        <v>0</v>
      </c>
      <c r="L1727" s="6">
        <f>'Τα Στοιχήματα μου'!F1727</f>
        <v>0</v>
      </c>
      <c r="M1727" s="7"/>
      <c r="N1727" s="5">
        <f>AVERAGE('Τα Στοιχήματα μου'!$E$23:E1727)</f>
        <v>2.956</v>
      </c>
      <c r="O1727" s="6" t="str">
        <f>IF('Τα Στοιχήματα μου'!E1727&lt;&gt;0,1/'Τα Στοιχήματα μου'!E1727,"")</f>
        <v/>
      </c>
      <c r="P1727" s="6">
        <f>SUM($O$23:O1727)</f>
        <v>3.4668730650154802</v>
      </c>
      <c r="Q1727" s="6">
        <f>(1-(1/P1727))*100</f>
        <v>71.155563493480983</v>
      </c>
      <c r="R1727" s="6">
        <f>IF('Τα Στοιχήματα μου'!E1727&lt;&gt;0,(100-($Q$1022*100)/100)/'Τα Στοιχήματα μου'!E1727,0)</f>
        <v>0</v>
      </c>
      <c r="S1727" s="6">
        <f>R1727*('Τα Στοιχήματα μου'!E1727-1)</f>
        <v>0</v>
      </c>
      <c r="T1727" s="5">
        <f>SUM($S$23:S1727)/100+1</f>
        <v>1.4422218253259511</v>
      </c>
      <c r="U1727" s="6">
        <f>IF('Τα Στοιχήματα μου'!E1727&lt;&gt;0,(100-(Q1727*100)/100)/'Τα Στοιχήματα μου'!E1727,0)</f>
        <v>0</v>
      </c>
      <c r="V1727" s="6">
        <f>'Τα Στοιχήματα μου'!E1727*U1727</f>
        <v>0</v>
      </c>
      <c r="W1727" s="5">
        <f>IF('Τα Στοιχήματα μου'!E1727&lt;&gt;0,V1727/(100/I1727),W1726)</f>
        <v>1.4422218253259509</v>
      </c>
      <c r="X1727" s="7"/>
      <c r="Y1727" s="6">
        <f>COUNTIF('Τα Στοιχήματα μου'!$F$23:F1727,"W")+COUNTIF('Τα Στοιχήματα μου'!$F$23:F1727,"L")</f>
        <v>5</v>
      </c>
      <c r="Z1727" s="6">
        <f>COUNTIF('Τα Στοιχήματα μου'!$F$23:F1727,"W")</f>
        <v>3</v>
      </c>
      <c r="AA1727" s="4">
        <f>COUNTIF('Τα Στοιχήματα μου'!$F$23:F1727,"W")/(COUNTIF('Τα Στοιχήματα μου'!$F$23:F1727,"W")+COUNTIF('Τα Στοιχήματα μου'!$F$23:F1727,"L"))</f>
        <v>0.6</v>
      </c>
    </row>
    <row r="1728" spans="2:27">
      <c r="B1728" s="6">
        <f t="shared" si="26"/>
        <v>1706</v>
      </c>
      <c r="I1728" s="6">
        <f>I1727+1</f>
        <v>1706</v>
      </c>
      <c r="J1728" s="6">
        <f>'Τα Στοιχήματα μου'!D1728</f>
        <v>0</v>
      </c>
      <c r="K1728" s="6">
        <f>'Τα Στοιχήματα μου'!E1728</f>
        <v>0</v>
      </c>
      <c r="L1728" s="6">
        <f>'Τα Στοιχήματα μου'!F1728</f>
        <v>0</v>
      </c>
      <c r="M1728" s="7"/>
      <c r="N1728" s="5">
        <f>AVERAGE('Τα Στοιχήματα μου'!$E$23:E1728)</f>
        <v>2.956</v>
      </c>
      <c r="O1728" s="6" t="str">
        <f>IF('Τα Στοιχήματα μου'!E1728&lt;&gt;0,1/'Τα Στοιχήματα μου'!E1728,"")</f>
        <v/>
      </c>
      <c r="P1728" s="6">
        <f>SUM($O$23:O1728)</f>
        <v>3.4668730650154802</v>
      </c>
      <c r="Q1728" s="6">
        <f>(1-(1/P1728))*100</f>
        <v>71.155563493480983</v>
      </c>
      <c r="R1728" s="6">
        <f>IF('Τα Στοιχήματα μου'!E1728&lt;&gt;0,(100-($Q$1022*100)/100)/'Τα Στοιχήματα μου'!E1728,0)</f>
        <v>0</v>
      </c>
      <c r="S1728" s="6">
        <f>R1728*('Τα Στοιχήματα μου'!E1728-1)</f>
        <v>0</v>
      </c>
      <c r="T1728" s="5">
        <f>SUM($S$23:S1728)/100+1</f>
        <v>1.4422218253259511</v>
      </c>
      <c r="U1728" s="6">
        <f>IF('Τα Στοιχήματα μου'!E1728&lt;&gt;0,(100-(Q1728*100)/100)/'Τα Στοιχήματα μου'!E1728,0)</f>
        <v>0</v>
      </c>
      <c r="V1728" s="6">
        <f>'Τα Στοιχήματα μου'!E1728*U1728</f>
        <v>0</v>
      </c>
      <c r="W1728" s="5">
        <f>IF('Τα Στοιχήματα μου'!E1728&lt;&gt;0,V1728/(100/I1728),W1727)</f>
        <v>1.4422218253259509</v>
      </c>
      <c r="X1728" s="7"/>
      <c r="Y1728" s="6">
        <f>COUNTIF('Τα Στοιχήματα μου'!$F$23:F1728,"W")+COUNTIF('Τα Στοιχήματα μου'!$F$23:F1728,"L")</f>
        <v>5</v>
      </c>
      <c r="Z1728" s="6">
        <f>COUNTIF('Τα Στοιχήματα μου'!$F$23:F1728,"W")</f>
        <v>3</v>
      </c>
      <c r="AA1728" s="4">
        <f>COUNTIF('Τα Στοιχήματα μου'!$F$23:F1728,"W")/(COUNTIF('Τα Στοιχήματα μου'!$F$23:F1728,"W")+COUNTIF('Τα Στοιχήματα μου'!$F$23:F1728,"L"))</f>
        <v>0.6</v>
      </c>
    </row>
    <row r="1729" spans="2:27">
      <c r="B1729" s="6">
        <f t="shared" si="26"/>
        <v>1707</v>
      </c>
      <c r="I1729" s="6">
        <f>I1728+1</f>
        <v>1707</v>
      </c>
      <c r="J1729" s="6">
        <f>'Τα Στοιχήματα μου'!D1729</f>
        <v>0</v>
      </c>
      <c r="K1729" s="6">
        <f>'Τα Στοιχήματα μου'!E1729</f>
        <v>0</v>
      </c>
      <c r="L1729" s="6">
        <f>'Τα Στοιχήματα μου'!F1729</f>
        <v>0</v>
      </c>
      <c r="M1729" s="7"/>
      <c r="N1729" s="5">
        <f>AVERAGE('Τα Στοιχήματα μου'!$E$23:E1729)</f>
        <v>2.956</v>
      </c>
      <c r="O1729" s="6" t="str">
        <f>IF('Τα Στοιχήματα μου'!E1729&lt;&gt;0,1/'Τα Στοιχήματα μου'!E1729,"")</f>
        <v/>
      </c>
      <c r="P1729" s="6">
        <f>SUM($O$23:O1729)</f>
        <v>3.4668730650154802</v>
      </c>
      <c r="Q1729" s="6">
        <f>(1-(1/P1729))*100</f>
        <v>71.155563493480983</v>
      </c>
      <c r="R1729" s="6">
        <f>IF('Τα Στοιχήματα μου'!E1729&lt;&gt;0,(100-($Q$1022*100)/100)/'Τα Στοιχήματα μου'!E1729,0)</f>
        <v>0</v>
      </c>
      <c r="S1729" s="6">
        <f>R1729*('Τα Στοιχήματα μου'!E1729-1)</f>
        <v>0</v>
      </c>
      <c r="T1729" s="5">
        <f>SUM($S$23:S1729)/100+1</f>
        <v>1.4422218253259511</v>
      </c>
      <c r="U1729" s="6">
        <f>IF('Τα Στοιχήματα μου'!E1729&lt;&gt;0,(100-(Q1729*100)/100)/'Τα Στοιχήματα μου'!E1729,0)</f>
        <v>0</v>
      </c>
      <c r="V1729" s="6">
        <f>'Τα Στοιχήματα μου'!E1729*U1729</f>
        <v>0</v>
      </c>
      <c r="W1729" s="5">
        <f>IF('Τα Στοιχήματα μου'!E1729&lt;&gt;0,V1729/(100/I1729),W1728)</f>
        <v>1.4422218253259509</v>
      </c>
      <c r="X1729" s="7"/>
      <c r="Y1729" s="6">
        <f>COUNTIF('Τα Στοιχήματα μου'!$F$23:F1729,"W")+COUNTIF('Τα Στοιχήματα μου'!$F$23:F1729,"L")</f>
        <v>5</v>
      </c>
      <c r="Z1729" s="6">
        <f>COUNTIF('Τα Στοιχήματα μου'!$F$23:F1729,"W")</f>
        <v>3</v>
      </c>
      <c r="AA1729" s="4">
        <f>COUNTIF('Τα Στοιχήματα μου'!$F$23:F1729,"W")/(COUNTIF('Τα Στοιχήματα μου'!$F$23:F1729,"W")+COUNTIF('Τα Στοιχήματα μου'!$F$23:F1729,"L"))</f>
        <v>0.6</v>
      </c>
    </row>
    <row r="1730" spans="2:27">
      <c r="B1730" s="6">
        <f t="shared" si="26"/>
        <v>1708</v>
      </c>
      <c r="I1730" s="6">
        <f>I1729+1</f>
        <v>1708</v>
      </c>
      <c r="J1730" s="6">
        <f>'Τα Στοιχήματα μου'!D1730</f>
        <v>0</v>
      </c>
      <c r="K1730" s="6">
        <f>'Τα Στοιχήματα μου'!E1730</f>
        <v>0</v>
      </c>
      <c r="L1730" s="6">
        <f>'Τα Στοιχήματα μου'!F1730</f>
        <v>0</v>
      </c>
      <c r="M1730" s="7"/>
      <c r="N1730" s="5">
        <f>AVERAGE('Τα Στοιχήματα μου'!$E$23:E1730)</f>
        <v>2.956</v>
      </c>
      <c r="O1730" s="6" t="str">
        <f>IF('Τα Στοιχήματα μου'!E1730&lt;&gt;0,1/'Τα Στοιχήματα μου'!E1730,"")</f>
        <v/>
      </c>
      <c r="P1730" s="6">
        <f>SUM($O$23:O1730)</f>
        <v>3.4668730650154802</v>
      </c>
      <c r="Q1730" s="6">
        <f>(1-(1/P1730))*100</f>
        <v>71.155563493480983</v>
      </c>
      <c r="R1730" s="6">
        <f>IF('Τα Στοιχήματα μου'!E1730&lt;&gt;0,(100-($Q$1022*100)/100)/'Τα Στοιχήματα μου'!E1730,0)</f>
        <v>0</v>
      </c>
      <c r="S1730" s="6">
        <f>R1730*('Τα Στοιχήματα μου'!E1730-1)</f>
        <v>0</v>
      </c>
      <c r="T1730" s="5">
        <f>SUM($S$23:S1730)/100+1</f>
        <v>1.4422218253259511</v>
      </c>
      <c r="U1730" s="6">
        <f>IF('Τα Στοιχήματα μου'!E1730&lt;&gt;0,(100-(Q1730*100)/100)/'Τα Στοιχήματα μου'!E1730,0)</f>
        <v>0</v>
      </c>
      <c r="V1730" s="6">
        <f>'Τα Στοιχήματα μου'!E1730*U1730</f>
        <v>0</v>
      </c>
      <c r="W1730" s="5">
        <f>IF('Τα Στοιχήματα μου'!E1730&lt;&gt;0,V1730/(100/I1730),W1729)</f>
        <v>1.4422218253259509</v>
      </c>
      <c r="X1730" s="7"/>
      <c r="Y1730" s="6">
        <f>COUNTIF('Τα Στοιχήματα μου'!$F$23:F1730,"W")+COUNTIF('Τα Στοιχήματα μου'!$F$23:F1730,"L")</f>
        <v>5</v>
      </c>
      <c r="Z1730" s="6">
        <f>COUNTIF('Τα Στοιχήματα μου'!$F$23:F1730,"W")</f>
        <v>3</v>
      </c>
      <c r="AA1730" s="4">
        <f>COUNTIF('Τα Στοιχήματα μου'!$F$23:F1730,"W")/(COUNTIF('Τα Στοιχήματα μου'!$F$23:F1730,"W")+COUNTIF('Τα Στοιχήματα μου'!$F$23:F1730,"L"))</f>
        <v>0.6</v>
      </c>
    </row>
    <row r="1731" spans="2:27">
      <c r="B1731" s="6">
        <f t="shared" si="26"/>
        <v>1709</v>
      </c>
      <c r="I1731" s="6">
        <f>I1730+1</f>
        <v>1709</v>
      </c>
      <c r="J1731" s="6">
        <f>'Τα Στοιχήματα μου'!D1731</f>
        <v>0</v>
      </c>
      <c r="K1731" s="6">
        <f>'Τα Στοιχήματα μου'!E1731</f>
        <v>0</v>
      </c>
      <c r="L1731" s="6">
        <f>'Τα Στοιχήματα μου'!F1731</f>
        <v>0</v>
      </c>
      <c r="M1731" s="7"/>
      <c r="N1731" s="5">
        <f>AVERAGE('Τα Στοιχήματα μου'!$E$23:E1731)</f>
        <v>2.956</v>
      </c>
      <c r="O1731" s="6" t="str">
        <f>IF('Τα Στοιχήματα μου'!E1731&lt;&gt;0,1/'Τα Στοιχήματα μου'!E1731,"")</f>
        <v/>
      </c>
      <c r="P1731" s="6">
        <f>SUM($O$23:O1731)</f>
        <v>3.4668730650154802</v>
      </c>
      <c r="Q1731" s="6">
        <f>(1-(1/P1731))*100</f>
        <v>71.155563493480983</v>
      </c>
      <c r="R1731" s="6">
        <f>IF('Τα Στοιχήματα μου'!E1731&lt;&gt;0,(100-($Q$1022*100)/100)/'Τα Στοιχήματα μου'!E1731,0)</f>
        <v>0</v>
      </c>
      <c r="S1731" s="6">
        <f>R1731*('Τα Στοιχήματα μου'!E1731-1)</f>
        <v>0</v>
      </c>
      <c r="T1731" s="5">
        <f>SUM($S$23:S1731)/100+1</f>
        <v>1.4422218253259511</v>
      </c>
      <c r="U1731" s="6">
        <f>IF('Τα Στοιχήματα μου'!E1731&lt;&gt;0,(100-(Q1731*100)/100)/'Τα Στοιχήματα μου'!E1731,0)</f>
        <v>0</v>
      </c>
      <c r="V1731" s="6">
        <f>'Τα Στοιχήματα μου'!E1731*U1731</f>
        <v>0</v>
      </c>
      <c r="W1731" s="5">
        <f>IF('Τα Στοιχήματα μου'!E1731&lt;&gt;0,V1731/(100/I1731),W1730)</f>
        <v>1.4422218253259509</v>
      </c>
      <c r="X1731" s="7"/>
      <c r="Y1731" s="6">
        <f>COUNTIF('Τα Στοιχήματα μου'!$F$23:F1731,"W")+COUNTIF('Τα Στοιχήματα μου'!$F$23:F1731,"L")</f>
        <v>5</v>
      </c>
      <c r="Z1731" s="6">
        <f>COUNTIF('Τα Στοιχήματα μου'!$F$23:F1731,"W")</f>
        <v>3</v>
      </c>
      <c r="AA1731" s="4">
        <f>COUNTIF('Τα Στοιχήματα μου'!$F$23:F1731,"W")/(COUNTIF('Τα Στοιχήματα μου'!$F$23:F1731,"W")+COUNTIF('Τα Στοιχήματα μου'!$F$23:F1731,"L"))</f>
        <v>0.6</v>
      </c>
    </row>
    <row r="1732" spans="2:27">
      <c r="B1732" s="6">
        <f t="shared" si="26"/>
        <v>1710</v>
      </c>
      <c r="I1732" s="6">
        <f>I1731+1</f>
        <v>1710</v>
      </c>
      <c r="J1732" s="6">
        <f>'Τα Στοιχήματα μου'!D1732</f>
        <v>0</v>
      </c>
      <c r="K1732" s="6">
        <f>'Τα Στοιχήματα μου'!E1732</f>
        <v>0</v>
      </c>
      <c r="L1732" s="6">
        <f>'Τα Στοιχήματα μου'!F1732</f>
        <v>0</v>
      </c>
      <c r="M1732" s="7"/>
      <c r="N1732" s="5">
        <f>AVERAGE('Τα Στοιχήματα μου'!$E$23:E1732)</f>
        <v>2.956</v>
      </c>
      <c r="O1732" s="6" t="str">
        <f>IF('Τα Στοιχήματα μου'!E1732&lt;&gt;0,1/'Τα Στοιχήματα μου'!E1732,"")</f>
        <v/>
      </c>
      <c r="P1732" s="6">
        <f>SUM($O$23:O1732)</f>
        <v>3.4668730650154802</v>
      </c>
      <c r="Q1732" s="6">
        <f>(1-(1/P1732))*100</f>
        <v>71.155563493480983</v>
      </c>
      <c r="R1732" s="6">
        <f>IF('Τα Στοιχήματα μου'!E1732&lt;&gt;0,(100-($Q$1022*100)/100)/'Τα Στοιχήματα μου'!E1732,0)</f>
        <v>0</v>
      </c>
      <c r="S1732" s="6">
        <f>R1732*('Τα Στοιχήματα μου'!E1732-1)</f>
        <v>0</v>
      </c>
      <c r="T1732" s="5">
        <f>SUM($S$23:S1732)/100+1</f>
        <v>1.4422218253259511</v>
      </c>
      <c r="U1732" s="6">
        <f>IF('Τα Στοιχήματα μου'!E1732&lt;&gt;0,(100-(Q1732*100)/100)/'Τα Στοιχήματα μου'!E1732,0)</f>
        <v>0</v>
      </c>
      <c r="V1732" s="6">
        <f>'Τα Στοιχήματα μου'!E1732*U1732</f>
        <v>0</v>
      </c>
      <c r="W1732" s="5">
        <f>IF('Τα Στοιχήματα μου'!E1732&lt;&gt;0,V1732/(100/I1732),W1731)</f>
        <v>1.4422218253259509</v>
      </c>
      <c r="X1732" s="7"/>
      <c r="Y1732" s="6">
        <f>COUNTIF('Τα Στοιχήματα μου'!$F$23:F1732,"W")+COUNTIF('Τα Στοιχήματα μου'!$F$23:F1732,"L")</f>
        <v>5</v>
      </c>
      <c r="Z1732" s="6">
        <f>COUNTIF('Τα Στοιχήματα μου'!$F$23:F1732,"W")</f>
        <v>3</v>
      </c>
      <c r="AA1732" s="4">
        <f>COUNTIF('Τα Στοιχήματα μου'!$F$23:F1732,"W")/(COUNTIF('Τα Στοιχήματα μου'!$F$23:F1732,"W")+COUNTIF('Τα Στοιχήματα μου'!$F$23:F1732,"L"))</f>
        <v>0.6</v>
      </c>
    </row>
    <row r="1733" spans="2:27">
      <c r="B1733" s="6">
        <f t="shared" si="26"/>
        <v>1711</v>
      </c>
      <c r="I1733" s="6">
        <f>I1732+1</f>
        <v>1711</v>
      </c>
      <c r="J1733" s="6">
        <f>'Τα Στοιχήματα μου'!D1733</f>
        <v>0</v>
      </c>
      <c r="K1733" s="6">
        <f>'Τα Στοιχήματα μου'!E1733</f>
        <v>0</v>
      </c>
      <c r="L1733" s="6">
        <f>'Τα Στοιχήματα μου'!F1733</f>
        <v>0</v>
      </c>
      <c r="M1733" s="7"/>
      <c r="N1733" s="5">
        <f>AVERAGE('Τα Στοιχήματα μου'!$E$23:E1733)</f>
        <v>2.956</v>
      </c>
      <c r="O1733" s="6" t="str">
        <f>IF('Τα Στοιχήματα μου'!E1733&lt;&gt;0,1/'Τα Στοιχήματα μου'!E1733,"")</f>
        <v/>
      </c>
      <c r="P1733" s="6">
        <f>SUM($O$23:O1733)</f>
        <v>3.4668730650154802</v>
      </c>
      <c r="Q1733" s="6">
        <f>(1-(1/P1733))*100</f>
        <v>71.155563493480983</v>
      </c>
      <c r="R1733" s="6">
        <f>IF('Τα Στοιχήματα μου'!E1733&lt;&gt;0,(100-($Q$1022*100)/100)/'Τα Στοιχήματα μου'!E1733,0)</f>
        <v>0</v>
      </c>
      <c r="S1733" s="6">
        <f>R1733*('Τα Στοιχήματα μου'!E1733-1)</f>
        <v>0</v>
      </c>
      <c r="T1733" s="5">
        <f>SUM($S$23:S1733)/100+1</f>
        <v>1.4422218253259511</v>
      </c>
      <c r="U1733" s="6">
        <f>IF('Τα Στοιχήματα μου'!E1733&lt;&gt;0,(100-(Q1733*100)/100)/'Τα Στοιχήματα μου'!E1733,0)</f>
        <v>0</v>
      </c>
      <c r="V1733" s="6">
        <f>'Τα Στοιχήματα μου'!E1733*U1733</f>
        <v>0</v>
      </c>
      <c r="W1733" s="5">
        <f>IF('Τα Στοιχήματα μου'!E1733&lt;&gt;0,V1733/(100/I1733),W1732)</f>
        <v>1.4422218253259509</v>
      </c>
      <c r="X1733" s="7"/>
      <c r="Y1733" s="6">
        <f>COUNTIF('Τα Στοιχήματα μου'!$F$23:F1733,"W")+COUNTIF('Τα Στοιχήματα μου'!$F$23:F1733,"L")</f>
        <v>5</v>
      </c>
      <c r="Z1733" s="6">
        <f>COUNTIF('Τα Στοιχήματα μου'!$F$23:F1733,"W")</f>
        <v>3</v>
      </c>
      <c r="AA1733" s="4">
        <f>COUNTIF('Τα Στοιχήματα μου'!$F$23:F1733,"W")/(COUNTIF('Τα Στοιχήματα μου'!$F$23:F1733,"W")+COUNTIF('Τα Στοιχήματα μου'!$F$23:F1733,"L"))</f>
        <v>0.6</v>
      </c>
    </row>
    <row r="1734" spans="2:27">
      <c r="B1734" s="6">
        <f t="shared" si="26"/>
        <v>1712</v>
      </c>
      <c r="I1734" s="6">
        <f>I1733+1</f>
        <v>1712</v>
      </c>
      <c r="J1734" s="6">
        <f>'Τα Στοιχήματα μου'!D1734</f>
        <v>0</v>
      </c>
      <c r="K1734" s="6">
        <f>'Τα Στοιχήματα μου'!E1734</f>
        <v>0</v>
      </c>
      <c r="L1734" s="6">
        <f>'Τα Στοιχήματα μου'!F1734</f>
        <v>0</v>
      </c>
      <c r="M1734" s="7"/>
      <c r="N1734" s="5">
        <f>AVERAGE('Τα Στοιχήματα μου'!$E$23:E1734)</f>
        <v>2.956</v>
      </c>
      <c r="O1734" s="6" t="str">
        <f>IF('Τα Στοιχήματα μου'!E1734&lt;&gt;0,1/'Τα Στοιχήματα μου'!E1734,"")</f>
        <v/>
      </c>
      <c r="P1734" s="6">
        <f>SUM($O$23:O1734)</f>
        <v>3.4668730650154802</v>
      </c>
      <c r="Q1734" s="6">
        <f>(1-(1/P1734))*100</f>
        <v>71.155563493480983</v>
      </c>
      <c r="R1734" s="6">
        <f>IF('Τα Στοιχήματα μου'!E1734&lt;&gt;0,(100-($Q$1022*100)/100)/'Τα Στοιχήματα μου'!E1734,0)</f>
        <v>0</v>
      </c>
      <c r="S1734" s="6">
        <f>R1734*('Τα Στοιχήματα μου'!E1734-1)</f>
        <v>0</v>
      </c>
      <c r="T1734" s="5">
        <f>SUM($S$23:S1734)/100+1</f>
        <v>1.4422218253259511</v>
      </c>
      <c r="U1734" s="6">
        <f>IF('Τα Στοιχήματα μου'!E1734&lt;&gt;0,(100-(Q1734*100)/100)/'Τα Στοιχήματα μου'!E1734,0)</f>
        <v>0</v>
      </c>
      <c r="V1734" s="6">
        <f>'Τα Στοιχήματα μου'!E1734*U1734</f>
        <v>0</v>
      </c>
      <c r="W1734" s="5">
        <f>IF('Τα Στοιχήματα μου'!E1734&lt;&gt;0,V1734/(100/I1734),W1733)</f>
        <v>1.4422218253259509</v>
      </c>
      <c r="X1734" s="7"/>
      <c r="Y1734" s="6">
        <f>COUNTIF('Τα Στοιχήματα μου'!$F$23:F1734,"W")+COUNTIF('Τα Στοιχήματα μου'!$F$23:F1734,"L")</f>
        <v>5</v>
      </c>
      <c r="Z1734" s="6">
        <f>COUNTIF('Τα Στοιχήματα μου'!$F$23:F1734,"W")</f>
        <v>3</v>
      </c>
      <c r="AA1734" s="4">
        <f>COUNTIF('Τα Στοιχήματα μου'!$F$23:F1734,"W")/(COUNTIF('Τα Στοιχήματα μου'!$F$23:F1734,"W")+COUNTIF('Τα Στοιχήματα μου'!$F$23:F1734,"L"))</f>
        <v>0.6</v>
      </c>
    </row>
    <row r="1735" spans="2:27">
      <c r="B1735" s="6">
        <f t="shared" si="26"/>
        <v>1713</v>
      </c>
      <c r="I1735" s="6">
        <f>I1734+1</f>
        <v>1713</v>
      </c>
      <c r="J1735" s="6">
        <f>'Τα Στοιχήματα μου'!D1735</f>
        <v>0</v>
      </c>
      <c r="K1735" s="6">
        <f>'Τα Στοιχήματα μου'!E1735</f>
        <v>0</v>
      </c>
      <c r="L1735" s="6">
        <f>'Τα Στοιχήματα μου'!F1735</f>
        <v>0</v>
      </c>
      <c r="M1735" s="7"/>
      <c r="N1735" s="5">
        <f>AVERAGE('Τα Στοιχήματα μου'!$E$23:E1735)</f>
        <v>2.956</v>
      </c>
      <c r="O1735" s="6" t="str">
        <f>IF('Τα Στοιχήματα μου'!E1735&lt;&gt;0,1/'Τα Στοιχήματα μου'!E1735,"")</f>
        <v/>
      </c>
      <c r="P1735" s="6">
        <f>SUM($O$23:O1735)</f>
        <v>3.4668730650154802</v>
      </c>
      <c r="Q1735" s="6">
        <f>(1-(1/P1735))*100</f>
        <v>71.155563493480983</v>
      </c>
      <c r="R1735" s="6">
        <f>IF('Τα Στοιχήματα μου'!E1735&lt;&gt;0,(100-($Q$1022*100)/100)/'Τα Στοιχήματα μου'!E1735,0)</f>
        <v>0</v>
      </c>
      <c r="S1735" s="6">
        <f>R1735*('Τα Στοιχήματα μου'!E1735-1)</f>
        <v>0</v>
      </c>
      <c r="T1735" s="5">
        <f>SUM($S$23:S1735)/100+1</f>
        <v>1.4422218253259511</v>
      </c>
      <c r="U1735" s="6">
        <f>IF('Τα Στοιχήματα μου'!E1735&lt;&gt;0,(100-(Q1735*100)/100)/'Τα Στοιχήματα μου'!E1735,0)</f>
        <v>0</v>
      </c>
      <c r="V1735" s="6">
        <f>'Τα Στοιχήματα μου'!E1735*U1735</f>
        <v>0</v>
      </c>
      <c r="W1735" s="5">
        <f>IF('Τα Στοιχήματα μου'!E1735&lt;&gt;0,V1735/(100/I1735),W1734)</f>
        <v>1.4422218253259509</v>
      </c>
      <c r="X1735" s="7"/>
      <c r="Y1735" s="6">
        <f>COUNTIF('Τα Στοιχήματα μου'!$F$23:F1735,"W")+COUNTIF('Τα Στοιχήματα μου'!$F$23:F1735,"L")</f>
        <v>5</v>
      </c>
      <c r="Z1735" s="6">
        <f>COUNTIF('Τα Στοιχήματα μου'!$F$23:F1735,"W")</f>
        <v>3</v>
      </c>
      <c r="AA1735" s="4">
        <f>COUNTIF('Τα Στοιχήματα μου'!$F$23:F1735,"W")/(COUNTIF('Τα Στοιχήματα μου'!$F$23:F1735,"W")+COUNTIF('Τα Στοιχήματα μου'!$F$23:F1735,"L"))</f>
        <v>0.6</v>
      </c>
    </row>
    <row r="1736" spans="2:27">
      <c r="B1736" s="6">
        <f t="shared" si="26"/>
        <v>1714</v>
      </c>
      <c r="I1736" s="6">
        <f>I1735+1</f>
        <v>1714</v>
      </c>
      <c r="J1736" s="6">
        <f>'Τα Στοιχήματα μου'!D1736</f>
        <v>0</v>
      </c>
      <c r="K1736" s="6">
        <f>'Τα Στοιχήματα μου'!E1736</f>
        <v>0</v>
      </c>
      <c r="L1736" s="6">
        <f>'Τα Στοιχήματα μου'!F1736</f>
        <v>0</v>
      </c>
      <c r="M1736" s="7"/>
      <c r="N1736" s="5">
        <f>AVERAGE('Τα Στοιχήματα μου'!$E$23:E1736)</f>
        <v>2.956</v>
      </c>
      <c r="O1736" s="6" t="str">
        <f>IF('Τα Στοιχήματα μου'!E1736&lt;&gt;0,1/'Τα Στοιχήματα μου'!E1736,"")</f>
        <v/>
      </c>
      <c r="P1736" s="6">
        <f>SUM($O$23:O1736)</f>
        <v>3.4668730650154802</v>
      </c>
      <c r="Q1736" s="6">
        <f>(1-(1/P1736))*100</f>
        <v>71.155563493480983</v>
      </c>
      <c r="R1736" s="6">
        <f>IF('Τα Στοιχήματα μου'!E1736&lt;&gt;0,(100-($Q$1022*100)/100)/'Τα Στοιχήματα μου'!E1736,0)</f>
        <v>0</v>
      </c>
      <c r="S1736" s="6">
        <f>R1736*('Τα Στοιχήματα μου'!E1736-1)</f>
        <v>0</v>
      </c>
      <c r="T1736" s="5">
        <f>SUM($S$23:S1736)/100+1</f>
        <v>1.4422218253259511</v>
      </c>
      <c r="U1736" s="6">
        <f>IF('Τα Στοιχήματα μου'!E1736&lt;&gt;0,(100-(Q1736*100)/100)/'Τα Στοιχήματα μου'!E1736,0)</f>
        <v>0</v>
      </c>
      <c r="V1736" s="6">
        <f>'Τα Στοιχήματα μου'!E1736*U1736</f>
        <v>0</v>
      </c>
      <c r="W1736" s="5">
        <f>IF('Τα Στοιχήματα μου'!E1736&lt;&gt;0,V1736/(100/I1736),W1735)</f>
        <v>1.4422218253259509</v>
      </c>
      <c r="X1736" s="7"/>
      <c r="Y1736" s="6">
        <f>COUNTIF('Τα Στοιχήματα μου'!$F$23:F1736,"W")+COUNTIF('Τα Στοιχήματα μου'!$F$23:F1736,"L")</f>
        <v>5</v>
      </c>
      <c r="Z1736" s="6">
        <f>COUNTIF('Τα Στοιχήματα μου'!$F$23:F1736,"W")</f>
        <v>3</v>
      </c>
      <c r="AA1736" s="4">
        <f>COUNTIF('Τα Στοιχήματα μου'!$F$23:F1736,"W")/(COUNTIF('Τα Στοιχήματα μου'!$F$23:F1736,"W")+COUNTIF('Τα Στοιχήματα μου'!$F$23:F1736,"L"))</f>
        <v>0.6</v>
      </c>
    </row>
    <row r="1737" spans="2:27">
      <c r="B1737" s="6">
        <f t="shared" si="26"/>
        <v>1715</v>
      </c>
      <c r="I1737" s="6">
        <f>I1736+1</f>
        <v>1715</v>
      </c>
      <c r="J1737" s="6">
        <f>'Τα Στοιχήματα μου'!D1737</f>
        <v>0</v>
      </c>
      <c r="K1737" s="6">
        <f>'Τα Στοιχήματα μου'!E1737</f>
        <v>0</v>
      </c>
      <c r="L1737" s="6">
        <f>'Τα Στοιχήματα μου'!F1737</f>
        <v>0</v>
      </c>
      <c r="M1737" s="7"/>
      <c r="N1737" s="5">
        <f>AVERAGE('Τα Στοιχήματα μου'!$E$23:E1737)</f>
        <v>2.956</v>
      </c>
      <c r="O1737" s="6" t="str">
        <f>IF('Τα Στοιχήματα μου'!E1737&lt;&gt;0,1/'Τα Στοιχήματα μου'!E1737,"")</f>
        <v/>
      </c>
      <c r="P1737" s="6">
        <f>SUM($O$23:O1737)</f>
        <v>3.4668730650154802</v>
      </c>
      <c r="Q1737" s="6">
        <f>(1-(1/P1737))*100</f>
        <v>71.155563493480983</v>
      </c>
      <c r="R1737" s="6">
        <f>IF('Τα Στοιχήματα μου'!E1737&lt;&gt;0,(100-($Q$1022*100)/100)/'Τα Στοιχήματα μου'!E1737,0)</f>
        <v>0</v>
      </c>
      <c r="S1737" s="6">
        <f>R1737*('Τα Στοιχήματα μου'!E1737-1)</f>
        <v>0</v>
      </c>
      <c r="T1737" s="5">
        <f>SUM($S$23:S1737)/100+1</f>
        <v>1.4422218253259511</v>
      </c>
      <c r="U1737" s="6">
        <f>IF('Τα Στοιχήματα μου'!E1737&lt;&gt;0,(100-(Q1737*100)/100)/'Τα Στοιχήματα μου'!E1737,0)</f>
        <v>0</v>
      </c>
      <c r="V1737" s="6">
        <f>'Τα Στοιχήματα μου'!E1737*U1737</f>
        <v>0</v>
      </c>
      <c r="W1737" s="5">
        <f>IF('Τα Στοιχήματα μου'!E1737&lt;&gt;0,V1737/(100/I1737),W1736)</f>
        <v>1.4422218253259509</v>
      </c>
      <c r="X1737" s="7"/>
      <c r="Y1737" s="6">
        <f>COUNTIF('Τα Στοιχήματα μου'!$F$23:F1737,"W")+COUNTIF('Τα Στοιχήματα μου'!$F$23:F1737,"L")</f>
        <v>5</v>
      </c>
      <c r="Z1737" s="6">
        <f>COUNTIF('Τα Στοιχήματα μου'!$F$23:F1737,"W")</f>
        <v>3</v>
      </c>
      <c r="AA1737" s="4">
        <f>COUNTIF('Τα Στοιχήματα μου'!$F$23:F1737,"W")/(COUNTIF('Τα Στοιχήματα μου'!$F$23:F1737,"W")+COUNTIF('Τα Στοιχήματα μου'!$F$23:F1737,"L"))</f>
        <v>0.6</v>
      </c>
    </row>
    <row r="1738" spans="2:27">
      <c r="B1738" s="6">
        <f t="shared" si="26"/>
        <v>1716</v>
      </c>
      <c r="I1738" s="6">
        <f>I1737+1</f>
        <v>1716</v>
      </c>
      <c r="J1738" s="6">
        <f>'Τα Στοιχήματα μου'!D1738</f>
        <v>0</v>
      </c>
      <c r="K1738" s="6">
        <f>'Τα Στοιχήματα μου'!E1738</f>
        <v>0</v>
      </c>
      <c r="L1738" s="6">
        <f>'Τα Στοιχήματα μου'!F1738</f>
        <v>0</v>
      </c>
      <c r="M1738" s="7"/>
      <c r="N1738" s="5">
        <f>AVERAGE('Τα Στοιχήματα μου'!$E$23:E1738)</f>
        <v>2.956</v>
      </c>
      <c r="O1738" s="6" t="str">
        <f>IF('Τα Στοιχήματα μου'!E1738&lt;&gt;0,1/'Τα Στοιχήματα μου'!E1738,"")</f>
        <v/>
      </c>
      <c r="P1738" s="6">
        <f>SUM($O$23:O1738)</f>
        <v>3.4668730650154802</v>
      </c>
      <c r="Q1738" s="6">
        <f>(1-(1/P1738))*100</f>
        <v>71.155563493480983</v>
      </c>
      <c r="R1738" s="6">
        <f>IF('Τα Στοιχήματα μου'!E1738&lt;&gt;0,(100-($Q$1022*100)/100)/'Τα Στοιχήματα μου'!E1738,0)</f>
        <v>0</v>
      </c>
      <c r="S1738" s="6">
        <f>R1738*('Τα Στοιχήματα μου'!E1738-1)</f>
        <v>0</v>
      </c>
      <c r="T1738" s="5">
        <f>SUM($S$23:S1738)/100+1</f>
        <v>1.4422218253259511</v>
      </c>
      <c r="U1738" s="6">
        <f>IF('Τα Στοιχήματα μου'!E1738&lt;&gt;0,(100-(Q1738*100)/100)/'Τα Στοιχήματα μου'!E1738,0)</f>
        <v>0</v>
      </c>
      <c r="V1738" s="6">
        <f>'Τα Στοιχήματα μου'!E1738*U1738</f>
        <v>0</v>
      </c>
      <c r="W1738" s="5">
        <f>IF('Τα Στοιχήματα μου'!E1738&lt;&gt;0,V1738/(100/I1738),W1737)</f>
        <v>1.4422218253259509</v>
      </c>
      <c r="X1738" s="7"/>
      <c r="Y1738" s="6">
        <f>COUNTIF('Τα Στοιχήματα μου'!$F$23:F1738,"W")+COUNTIF('Τα Στοιχήματα μου'!$F$23:F1738,"L")</f>
        <v>5</v>
      </c>
      <c r="Z1738" s="6">
        <f>COUNTIF('Τα Στοιχήματα μου'!$F$23:F1738,"W")</f>
        <v>3</v>
      </c>
      <c r="AA1738" s="4">
        <f>COUNTIF('Τα Στοιχήματα μου'!$F$23:F1738,"W")/(COUNTIF('Τα Στοιχήματα μου'!$F$23:F1738,"W")+COUNTIF('Τα Στοιχήματα μου'!$F$23:F1738,"L"))</f>
        <v>0.6</v>
      </c>
    </row>
    <row r="1739" spans="2:27">
      <c r="B1739" s="6">
        <f t="shared" si="26"/>
        <v>1717</v>
      </c>
      <c r="I1739" s="6">
        <f>I1738+1</f>
        <v>1717</v>
      </c>
      <c r="J1739" s="6">
        <f>'Τα Στοιχήματα μου'!D1739</f>
        <v>0</v>
      </c>
      <c r="K1739" s="6">
        <f>'Τα Στοιχήματα μου'!E1739</f>
        <v>0</v>
      </c>
      <c r="L1739" s="6">
        <f>'Τα Στοιχήματα μου'!F1739</f>
        <v>0</v>
      </c>
      <c r="M1739" s="7"/>
      <c r="N1739" s="5">
        <f>AVERAGE('Τα Στοιχήματα μου'!$E$23:E1739)</f>
        <v>2.956</v>
      </c>
      <c r="O1739" s="6" t="str">
        <f>IF('Τα Στοιχήματα μου'!E1739&lt;&gt;0,1/'Τα Στοιχήματα μου'!E1739,"")</f>
        <v/>
      </c>
      <c r="P1739" s="6">
        <f>SUM($O$23:O1739)</f>
        <v>3.4668730650154802</v>
      </c>
      <c r="Q1739" s="6">
        <f>(1-(1/P1739))*100</f>
        <v>71.155563493480983</v>
      </c>
      <c r="R1739" s="6">
        <f>IF('Τα Στοιχήματα μου'!E1739&lt;&gt;0,(100-($Q$1022*100)/100)/'Τα Στοιχήματα μου'!E1739,0)</f>
        <v>0</v>
      </c>
      <c r="S1739" s="6">
        <f>R1739*('Τα Στοιχήματα μου'!E1739-1)</f>
        <v>0</v>
      </c>
      <c r="T1739" s="5">
        <f>SUM($S$23:S1739)/100+1</f>
        <v>1.4422218253259511</v>
      </c>
      <c r="U1739" s="6">
        <f>IF('Τα Στοιχήματα μου'!E1739&lt;&gt;0,(100-(Q1739*100)/100)/'Τα Στοιχήματα μου'!E1739,0)</f>
        <v>0</v>
      </c>
      <c r="V1739" s="6">
        <f>'Τα Στοιχήματα μου'!E1739*U1739</f>
        <v>0</v>
      </c>
      <c r="W1739" s="5">
        <f>IF('Τα Στοιχήματα μου'!E1739&lt;&gt;0,V1739/(100/I1739),W1738)</f>
        <v>1.4422218253259509</v>
      </c>
      <c r="X1739" s="7"/>
      <c r="Y1739" s="6">
        <f>COUNTIF('Τα Στοιχήματα μου'!$F$23:F1739,"W")+COUNTIF('Τα Στοιχήματα μου'!$F$23:F1739,"L")</f>
        <v>5</v>
      </c>
      <c r="Z1739" s="6">
        <f>COUNTIF('Τα Στοιχήματα μου'!$F$23:F1739,"W")</f>
        <v>3</v>
      </c>
      <c r="AA1739" s="4">
        <f>COUNTIF('Τα Στοιχήματα μου'!$F$23:F1739,"W")/(COUNTIF('Τα Στοιχήματα μου'!$F$23:F1739,"W")+COUNTIF('Τα Στοιχήματα μου'!$F$23:F1739,"L"))</f>
        <v>0.6</v>
      </c>
    </row>
    <row r="1740" spans="2:27">
      <c r="B1740" s="6">
        <f t="shared" si="26"/>
        <v>1718</v>
      </c>
      <c r="I1740" s="6">
        <f>I1739+1</f>
        <v>1718</v>
      </c>
      <c r="J1740" s="6">
        <f>'Τα Στοιχήματα μου'!D1740</f>
        <v>0</v>
      </c>
      <c r="K1740" s="6">
        <f>'Τα Στοιχήματα μου'!E1740</f>
        <v>0</v>
      </c>
      <c r="L1740" s="6">
        <f>'Τα Στοιχήματα μου'!F1740</f>
        <v>0</v>
      </c>
      <c r="M1740" s="7"/>
      <c r="N1740" s="5">
        <f>AVERAGE('Τα Στοιχήματα μου'!$E$23:E1740)</f>
        <v>2.956</v>
      </c>
      <c r="O1740" s="6" t="str">
        <f>IF('Τα Στοιχήματα μου'!E1740&lt;&gt;0,1/'Τα Στοιχήματα μου'!E1740,"")</f>
        <v/>
      </c>
      <c r="P1740" s="6">
        <f>SUM($O$23:O1740)</f>
        <v>3.4668730650154802</v>
      </c>
      <c r="Q1740" s="6">
        <f>(1-(1/P1740))*100</f>
        <v>71.155563493480983</v>
      </c>
      <c r="R1740" s="6">
        <f>IF('Τα Στοιχήματα μου'!E1740&lt;&gt;0,(100-($Q$1022*100)/100)/'Τα Στοιχήματα μου'!E1740,0)</f>
        <v>0</v>
      </c>
      <c r="S1740" s="6">
        <f>R1740*('Τα Στοιχήματα μου'!E1740-1)</f>
        <v>0</v>
      </c>
      <c r="T1740" s="5">
        <f>SUM($S$23:S1740)/100+1</f>
        <v>1.4422218253259511</v>
      </c>
      <c r="U1740" s="6">
        <f>IF('Τα Στοιχήματα μου'!E1740&lt;&gt;0,(100-(Q1740*100)/100)/'Τα Στοιχήματα μου'!E1740,0)</f>
        <v>0</v>
      </c>
      <c r="V1740" s="6">
        <f>'Τα Στοιχήματα μου'!E1740*U1740</f>
        <v>0</v>
      </c>
      <c r="W1740" s="5">
        <f>IF('Τα Στοιχήματα μου'!E1740&lt;&gt;0,V1740/(100/I1740),W1739)</f>
        <v>1.4422218253259509</v>
      </c>
      <c r="X1740" s="7"/>
      <c r="Y1740" s="6">
        <f>COUNTIF('Τα Στοιχήματα μου'!$F$23:F1740,"W")+COUNTIF('Τα Στοιχήματα μου'!$F$23:F1740,"L")</f>
        <v>5</v>
      </c>
      <c r="Z1740" s="6">
        <f>COUNTIF('Τα Στοιχήματα μου'!$F$23:F1740,"W")</f>
        <v>3</v>
      </c>
      <c r="AA1740" s="4">
        <f>COUNTIF('Τα Στοιχήματα μου'!$F$23:F1740,"W")/(COUNTIF('Τα Στοιχήματα μου'!$F$23:F1740,"W")+COUNTIF('Τα Στοιχήματα μου'!$F$23:F1740,"L"))</f>
        <v>0.6</v>
      </c>
    </row>
    <row r="1741" spans="2:27">
      <c r="B1741" s="6">
        <f t="shared" si="26"/>
        <v>1719</v>
      </c>
      <c r="I1741" s="6">
        <f>I1740+1</f>
        <v>1719</v>
      </c>
      <c r="J1741" s="6">
        <f>'Τα Στοιχήματα μου'!D1741</f>
        <v>0</v>
      </c>
      <c r="K1741" s="6">
        <f>'Τα Στοιχήματα μου'!E1741</f>
        <v>0</v>
      </c>
      <c r="L1741" s="6">
        <f>'Τα Στοιχήματα μου'!F1741</f>
        <v>0</v>
      </c>
      <c r="M1741" s="7"/>
      <c r="N1741" s="5">
        <f>AVERAGE('Τα Στοιχήματα μου'!$E$23:E1741)</f>
        <v>2.956</v>
      </c>
      <c r="O1741" s="6" t="str">
        <f>IF('Τα Στοιχήματα μου'!E1741&lt;&gt;0,1/'Τα Στοιχήματα μου'!E1741,"")</f>
        <v/>
      </c>
      <c r="P1741" s="6">
        <f>SUM($O$23:O1741)</f>
        <v>3.4668730650154802</v>
      </c>
      <c r="Q1741" s="6">
        <f>(1-(1/P1741))*100</f>
        <v>71.155563493480983</v>
      </c>
      <c r="R1741" s="6">
        <f>IF('Τα Στοιχήματα μου'!E1741&lt;&gt;0,(100-($Q$1022*100)/100)/'Τα Στοιχήματα μου'!E1741,0)</f>
        <v>0</v>
      </c>
      <c r="S1741" s="6">
        <f>R1741*('Τα Στοιχήματα μου'!E1741-1)</f>
        <v>0</v>
      </c>
      <c r="T1741" s="5">
        <f>SUM($S$23:S1741)/100+1</f>
        <v>1.4422218253259511</v>
      </c>
      <c r="U1741" s="6">
        <f>IF('Τα Στοιχήματα μου'!E1741&lt;&gt;0,(100-(Q1741*100)/100)/'Τα Στοιχήματα μου'!E1741,0)</f>
        <v>0</v>
      </c>
      <c r="V1741" s="6">
        <f>'Τα Στοιχήματα μου'!E1741*U1741</f>
        <v>0</v>
      </c>
      <c r="W1741" s="5">
        <f>IF('Τα Στοιχήματα μου'!E1741&lt;&gt;0,V1741/(100/I1741),W1740)</f>
        <v>1.4422218253259509</v>
      </c>
      <c r="X1741" s="7"/>
      <c r="Y1741" s="6">
        <f>COUNTIF('Τα Στοιχήματα μου'!$F$23:F1741,"W")+COUNTIF('Τα Στοιχήματα μου'!$F$23:F1741,"L")</f>
        <v>5</v>
      </c>
      <c r="Z1741" s="6">
        <f>COUNTIF('Τα Στοιχήματα μου'!$F$23:F1741,"W")</f>
        <v>3</v>
      </c>
      <c r="AA1741" s="4">
        <f>COUNTIF('Τα Στοιχήματα μου'!$F$23:F1741,"W")/(COUNTIF('Τα Στοιχήματα μου'!$F$23:F1741,"W")+COUNTIF('Τα Στοιχήματα μου'!$F$23:F1741,"L"))</f>
        <v>0.6</v>
      </c>
    </row>
    <row r="1742" spans="2:27">
      <c r="B1742" s="6">
        <f t="shared" si="26"/>
        <v>1720</v>
      </c>
      <c r="I1742" s="6">
        <f>I1741+1</f>
        <v>1720</v>
      </c>
      <c r="J1742" s="6">
        <f>'Τα Στοιχήματα μου'!D1742</f>
        <v>0</v>
      </c>
      <c r="K1742" s="6">
        <f>'Τα Στοιχήματα μου'!E1742</f>
        <v>0</v>
      </c>
      <c r="L1742" s="6">
        <f>'Τα Στοιχήματα μου'!F1742</f>
        <v>0</v>
      </c>
      <c r="M1742" s="7"/>
      <c r="N1742" s="5">
        <f>AVERAGE('Τα Στοιχήματα μου'!$E$23:E1742)</f>
        <v>2.956</v>
      </c>
      <c r="O1742" s="6" t="str">
        <f>IF('Τα Στοιχήματα μου'!E1742&lt;&gt;0,1/'Τα Στοιχήματα μου'!E1742,"")</f>
        <v/>
      </c>
      <c r="P1742" s="6">
        <f>SUM($O$23:O1742)</f>
        <v>3.4668730650154802</v>
      </c>
      <c r="Q1742" s="6">
        <f>(1-(1/P1742))*100</f>
        <v>71.155563493480983</v>
      </c>
      <c r="R1742" s="6">
        <f>IF('Τα Στοιχήματα μου'!E1742&lt;&gt;0,(100-($Q$1022*100)/100)/'Τα Στοιχήματα μου'!E1742,0)</f>
        <v>0</v>
      </c>
      <c r="S1742" s="6">
        <f>R1742*('Τα Στοιχήματα μου'!E1742-1)</f>
        <v>0</v>
      </c>
      <c r="T1742" s="5">
        <f>SUM($S$23:S1742)/100+1</f>
        <v>1.4422218253259511</v>
      </c>
      <c r="U1742" s="6">
        <f>IF('Τα Στοιχήματα μου'!E1742&lt;&gt;0,(100-(Q1742*100)/100)/'Τα Στοιχήματα μου'!E1742,0)</f>
        <v>0</v>
      </c>
      <c r="V1742" s="6">
        <f>'Τα Στοιχήματα μου'!E1742*U1742</f>
        <v>0</v>
      </c>
      <c r="W1742" s="5">
        <f>IF('Τα Στοιχήματα μου'!E1742&lt;&gt;0,V1742/(100/I1742),W1741)</f>
        <v>1.4422218253259509</v>
      </c>
      <c r="X1742" s="7"/>
      <c r="Y1742" s="6">
        <f>COUNTIF('Τα Στοιχήματα μου'!$F$23:F1742,"W")+COUNTIF('Τα Στοιχήματα μου'!$F$23:F1742,"L")</f>
        <v>5</v>
      </c>
      <c r="Z1742" s="6">
        <f>COUNTIF('Τα Στοιχήματα μου'!$F$23:F1742,"W")</f>
        <v>3</v>
      </c>
      <c r="AA1742" s="4">
        <f>COUNTIF('Τα Στοιχήματα μου'!$F$23:F1742,"W")/(COUNTIF('Τα Στοιχήματα μου'!$F$23:F1742,"W")+COUNTIF('Τα Στοιχήματα μου'!$F$23:F1742,"L"))</f>
        <v>0.6</v>
      </c>
    </row>
    <row r="1743" spans="2:27">
      <c r="B1743" s="6">
        <f t="shared" si="26"/>
        <v>1721</v>
      </c>
      <c r="I1743" s="6">
        <f>I1742+1</f>
        <v>1721</v>
      </c>
      <c r="J1743" s="6">
        <f>'Τα Στοιχήματα μου'!D1743</f>
        <v>0</v>
      </c>
      <c r="K1743" s="6">
        <f>'Τα Στοιχήματα μου'!E1743</f>
        <v>0</v>
      </c>
      <c r="L1743" s="6">
        <f>'Τα Στοιχήματα μου'!F1743</f>
        <v>0</v>
      </c>
      <c r="M1743" s="7"/>
      <c r="N1743" s="5">
        <f>AVERAGE('Τα Στοιχήματα μου'!$E$23:E1743)</f>
        <v>2.956</v>
      </c>
      <c r="O1743" s="6" t="str">
        <f>IF('Τα Στοιχήματα μου'!E1743&lt;&gt;0,1/'Τα Στοιχήματα μου'!E1743,"")</f>
        <v/>
      </c>
      <c r="P1743" s="6">
        <f>SUM($O$23:O1743)</f>
        <v>3.4668730650154802</v>
      </c>
      <c r="Q1743" s="6">
        <f>(1-(1/P1743))*100</f>
        <v>71.155563493480983</v>
      </c>
      <c r="R1743" s="6">
        <f>IF('Τα Στοιχήματα μου'!E1743&lt;&gt;0,(100-($Q$1022*100)/100)/'Τα Στοιχήματα μου'!E1743,0)</f>
        <v>0</v>
      </c>
      <c r="S1743" s="6">
        <f>R1743*('Τα Στοιχήματα μου'!E1743-1)</f>
        <v>0</v>
      </c>
      <c r="T1743" s="5">
        <f>SUM($S$23:S1743)/100+1</f>
        <v>1.4422218253259511</v>
      </c>
      <c r="U1743" s="6">
        <f>IF('Τα Στοιχήματα μου'!E1743&lt;&gt;0,(100-(Q1743*100)/100)/'Τα Στοιχήματα μου'!E1743,0)</f>
        <v>0</v>
      </c>
      <c r="V1743" s="6">
        <f>'Τα Στοιχήματα μου'!E1743*U1743</f>
        <v>0</v>
      </c>
      <c r="W1743" s="5">
        <f>IF('Τα Στοιχήματα μου'!E1743&lt;&gt;0,V1743/(100/I1743),W1742)</f>
        <v>1.4422218253259509</v>
      </c>
      <c r="X1743" s="7"/>
      <c r="Y1743" s="6">
        <f>COUNTIF('Τα Στοιχήματα μου'!$F$23:F1743,"W")+COUNTIF('Τα Στοιχήματα μου'!$F$23:F1743,"L")</f>
        <v>5</v>
      </c>
      <c r="Z1743" s="6">
        <f>COUNTIF('Τα Στοιχήματα μου'!$F$23:F1743,"W")</f>
        <v>3</v>
      </c>
      <c r="AA1743" s="4">
        <f>COUNTIF('Τα Στοιχήματα μου'!$F$23:F1743,"W")/(COUNTIF('Τα Στοιχήματα μου'!$F$23:F1743,"W")+COUNTIF('Τα Στοιχήματα μου'!$F$23:F1743,"L"))</f>
        <v>0.6</v>
      </c>
    </row>
    <row r="1744" spans="2:27">
      <c r="B1744" s="6">
        <f t="shared" si="26"/>
        <v>1722</v>
      </c>
      <c r="I1744" s="6">
        <f>I1743+1</f>
        <v>1722</v>
      </c>
      <c r="J1744" s="6">
        <f>'Τα Στοιχήματα μου'!D1744</f>
        <v>0</v>
      </c>
      <c r="K1744" s="6">
        <f>'Τα Στοιχήματα μου'!E1744</f>
        <v>0</v>
      </c>
      <c r="L1744" s="6">
        <f>'Τα Στοιχήματα μου'!F1744</f>
        <v>0</v>
      </c>
      <c r="M1744" s="7"/>
      <c r="N1744" s="5">
        <f>AVERAGE('Τα Στοιχήματα μου'!$E$23:E1744)</f>
        <v>2.956</v>
      </c>
      <c r="O1744" s="6" t="str">
        <f>IF('Τα Στοιχήματα μου'!E1744&lt;&gt;0,1/'Τα Στοιχήματα μου'!E1744,"")</f>
        <v/>
      </c>
      <c r="P1744" s="6">
        <f>SUM($O$23:O1744)</f>
        <v>3.4668730650154802</v>
      </c>
      <c r="Q1744" s="6">
        <f>(1-(1/P1744))*100</f>
        <v>71.155563493480983</v>
      </c>
      <c r="R1744" s="6">
        <f>IF('Τα Στοιχήματα μου'!E1744&lt;&gt;0,(100-($Q$1022*100)/100)/'Τα Στοιχήματα μου'!E1744,0)</f>
        <v>0</v>
      </c>
      <c r="S1744" s="6">
        <f>R1744*('Τα Στοιχήματα μου'!E1744-1)</f>
        <v>0</v>
      </c>
      <c r="T1744" s="5">
        <f>SUM($S$23:S1744)/100+1</f>
        <v>1.4422218253259511</v>
      </c>
      <c r="U1744" s="6">
        <f>IF('Τα Στοιχήματα μου'!E1744&lt;&gt;0,(100-(Q1744*100)/100)/'Τα Στοιχήματα μου'!E1744,0)</f>
        <v>0</v>
      </c>
      <c r="V1744" s="6">
        <f>'Τα Στοιχήματα μου'!E1744*U1744</f>
        <v>0</v>
      </c>
      <c r="W1744" s="5">
        <f>IF('Τα Στοιχήματα μου'!E1744&lt;&gt;0,V1744/(100/I1744),W1743)</f>
        <v>1.4422218253259509</v>
      </c>
      <c r="X1744" s="7"/>
      <c r="Y1744" s="6">
        <f>COUNTIF('Τα Στοιχήματα μου'!$F$23:F1744,"W")+COUNTIF('Τα Στοιχήματα μου'!$F$23:F1744,"L")</f>
        <v>5</v>
      </c>
      <c r="Z1744" s="6">
        <f>COUNTIF('Τα Στοιχήματα μου'!$F$23:F1744,"W")</f>
        <v>3</v>
      </c>
      <c r="AA1744" s="4">
        <f>COUNTIF('Τα Στοιχήματα μου'!$F$23:F1744,"W")/(COUNTIF('Τα Στοιχήματα μου'!$F$23:F1744,"W")+COUNTIF('Τα Στοιχήματα μου'!$F$23:F1744,"L"))</f>
        <v>0.6</v>
      </c>
    </row>
    <row r="1745" spans="2:27">
      <c r="B1745" s="6">
        <f t="shared" si="26"/>
        <v>1723</v>
      </c>
      <c r="I1745" s="6">
        <f>I1744+1</f>
        <v>1723</v>
      </c>
      <c r="J1745" s="6">
        <f>'Τα Στοιχήματα μου'!D1745</f>
        <v>0</v>
      </c>
      <c r="K1745" s="6">
        <f>'Τα Στοιχήματα μου'!E1745</f>
        <v>0</v>
      </c>
      <c r="L1745" s="6">
        <f>'Τα Στοιχήματα μου'!F1745</f>
        <v>0</v>
      </c>
      <c r="M1745" s="7"/>
      <c r="N1745" s="5">
        <f>AVERAGE('Τα Στοιχήματα μου'!$E$23:E1745)</f>
        <v>2.956</v>
      </c>
      <c r="O1745" s="6" t="str">
        <f>IF('Τα Στοιχήματα μου'!E1745&lt;&gt;0,1/'Τα Στοιχήματα μου'!E1745,"")</f>
        <v/>
      </c>
      <c r="P1745" s="6">
        <f>SUM($O$23:O1745)</f>
        <v>3.4668730650154802</v>
      </c>
      <c r="Q1745" s="6">
        <f>(1-(1/P1745))*100</f>
        <v>71.155563493480983</v>
      </c>
      <c r="R1745" s="6">
        <f>IF('Τα Στοιχήματα μου'!E1745&lt;&gt;0,(100-($Q$1022*100)/100)/'Τα Στοιχήματα μου'!E1745,0)</f>
        <v>0</v>
      </c>
      <c r="S1745" s="6">
        <f>R1745*('Τα Στοιχήματα μου'!E1745-1)</f>
        <v>0</v>
      </c>
      <c r="T1745" s="5">
        <f>SUM($S$23:S1745)/100+1</f>
        <v>1.4422218253259511</v>
      </c>
      <c r="U1745" s="6">
        <f>IF('Τα Στοιχήματα μου'!E1745&lt;&gt;0,(100-(Q1745*100)/100)/'Τα Στοιχήματα μου'!E1745,0)</f>
        <v>0</v>
      </c>
      <c r="V1745" s="6">
        <f>'Τα Στοιχήματα μου'!E1745*U1745</f>
        <v>0</v>
      </c>
      <c r="W1745" s="5">
        <f>IF('Τα Στοιχήματα μου'!E1745&lt;&gt;0,V1745/(100/I1745),W1744)</f>
        <v>1.4422218253259509</v>
      </c>
      <c r="X1745" s="7"/>
      <c r="Y1745" s="6">
        <f>COUNTIF('Τα Στοιχήματα μου'!$F$23:F1745,"W")+COUNTIF('Τα Στοιχήματα μου'!$F$23:F1745,"L")</f>
        <v>5</v>
      </c>
      <c r="Z1745" s="6">
        <f>COUNTIF('Τα Στοιχήματα μου'!$F$23:F1745,"W")</f>
        <v>3</v>
      </c>
      <c r="AA1745" s="4">
        <f>COUNTIF('Τα Στοιχήματα μου'!$F$23:F1745,"W")/(COUNTIF('Τα Στοιχήματα μου'!$F$23:F1745,"W")+COUNTIF('Τα Στοιχήματα μου'!$F$23:F1745,"L"))</f>
        <v>0.6</v>
      </c>
    </row>
    <row r="1746" spans="2:27">
      <c r="B1746" s="6">
        <f t="shared" si="26"/>
        <v>1724</v>
      </c>
      <c r="I1746" s="6">
        <f>I1745+1</f>
        <v>1724</v>
      </c>
      <c r="J1746" s="6">
        <f>'Τα Στοιχήματα μου'!D1746</f>
        <v>0</v>
      </c>
      <c r="K1746" s="6">
        <f>'Τα Στοιχήματα μου'!E1746</f>
        <v>0</v>
      </c>
      <c r="L1746" s="6">
        <f>'Τα Στοιχήματα μου'!F1746</f>
        <v>0</v>
      </c>
      <c r="M1746" s="7"/>
      <c r="N1746" s="5">
        <f>AVERAGE('Τα Στοιχήματα μου'!$E$23:E1746)</f>
        <v>2.956</v>
      </c>
      <c r="O1746" s="6" t="str">
        <f>IF('Τα Στοιχήματα μου'!E1746&lt;&gt;0,1/'Τα Στοιχήματα μου'!E1746,"")</f>
        <v/>
      </c>
      <c r="P1746" s="6">
        <f>SUM($O$23:O1746)</f>
        <v>3.4668730650154802</v>
      </c>
      <c r="Q1746" s="6">
        <f>(1-(1/P1746))*100</f>
        <v>71.155563493480983</v>
      </c>
      <c r="R1746" s="6">
        <f>IF('Τα Στοιχήματα μου'!E1746&lt;&gt;0,(100-($Q$1022*100)/100)/'Τα Στοιχήματα μου'!E1746,0)</f>
        <v>0</v>
      </c>
      <c r="S1746" s="6">
        <f>R1746*('Τα Στοιχήματα μου'!E1746-1)</f>
        <v>0</v>
      </c>
      <c r="T1746" s="5">
        <f>SUM($S$23:S1746)/100+1</f>
        <v>1.4422218253259511</v>
      </c>
      <c r="U1746" s="6">
        <f>IF('Τα Στοιχήματα μου'!E1746&lt;&gt;0,(100-(Q1746*100)/100)/'Τα Στοιχήματα μου'!E1746,0)</f>
        <v>0</v>
      </c>
      <c r="V1746" s="6">
        <f>'Τα Στοιχήματα μου'!E1746*U1746</f>
        <v>0</v>
      </c>
      <c r="W1746" s="5">
        <f>IF('Τα Στοιχήματα μου'!E1746&lt;&gt;0,V1746/(100/I1746),W1745)</f>
        <v>1.4422218253259509</v>
      </c>
      <c r="X1746" s="7"/>
      <c r="Y1746" s="6">
        <f>COUNTIF('Τα Στοιχήματα μου'!$F$23:F1746,"W")+COUNTIF('Τα Στοιχήματα μου'!$F$23:F1746,"L")</f>
        <v>5</v>
      </c>
      <c r="Z1746" s="6">
        <f>COUNTIF('Τα Στοιχήματα μου'!$F$23:F1746,"W")</f>
        <v>3</v>
      </c>
      <c r="AA1746" s="4">
        <f>COUNTIF('Τα Στοιχήματα μου'!$F$23:F1746,"W")/(COUNTIF('Τα Στοιχήματα μου'!$F$23:F1746,"W")+COUNTIF('Τα Στοιχήματα μου'!$F$23:F1746,"L"))</f>
        <v>0.6</v>
      </c>
    </row>
    <row r="1747" spans="2:27">
      <c r="B1747" s="6">
        <f t="shared" si="26"/>
        <v>1725</v>
      </c>
      <c r="I1747" s="6">
        <f>I1746+1</f>
        <v>1725</v>
      </c>
      <c r="J1747" s="6">
        <f>'Τα Στοιχήματα μου'!D1747</f>
        <v>0</v>
      </c>
      <c r="K1747" s="6">
        <f>'Τα Στοιχήματα μου'!E1747</f>
        <v>0</v>
      </c>
      <c r="L1747" s="6">
        <f>'Τα Στοιχήματα μου'!F1747</f>
        <v>0</v>
      </c>
      <c r="M1747" s="7"/>
      <c r="N1747" s="5">
        <f>AVERAGE('Τα Στοιχήματα μου'!$E$23:E1747)</f>
        <v>2.956</v>
      </c>
      <c r="O1747" s="6" t="str">
        <f>IF('Τα Στοιχήματα μου'!E1747&lt;&gt;0,1/'Τα Στοιχήματα μου'!E1747,"")</f>
        <v/>
      </c>
      <c r="P1747" s="6">
        <f>SUM($O$23:O1747)</f>
        <v>3.4668730650154802</v>
      </c>
      <c r="Q1747" s="6">
        <f>(1-(1/P1747))*100</f>
        <v>71.155563493480983</v>
      </c>
      <c r="R1747" s="6">
        <f>IF('Τα Στοιχήματα μου'!E1747&lt;&gt;0,(100-($Q$1022*100)/100)/'Τα Στοιχήματα μου'!E1747,0)</f>
        <v>0</v>
      </c>
      <c r="S1747" s="6">
        <f>R1747*('Τα Στοιχήματα μου'!E1747-1)</f>
        <v>0</v>
      </c>
      <c r="T1747" s="5">
        <f>SUM($S$23:S1747)/100+1</f>
        <v>1.4422218253259511</v>
      </c>
      <c r="U1747" s="6">
        <f>IF('Τα Στοιχήματα μου'!E1747&lt;&gt;0,(100-(Q1747*100)/100)/'Τα Στοιχήματα μου'!E1747,0)</f>
        <v>0</v>
      </c>
      <c r="V1747" s="6">
        <f>'Τα Στοιχήματα μου'!E1747*U1747</f>
        <v>0</v>
      </c>
      <c r="W1747" s="5">
        <f>IF('Τα Στοιχήματα μου'!E1747&lt;&gt;0,V1747/(100/I1747),W1746)</f>
        <v>1.4422218253259509</v>
      </c>
      <c r="X1747" s="7"/>
      <c r="Y1747" s="6">
        <f>COUNTIF('Τα Στοιχήματα μου'!$F$23:F1747,"W")+COUNTIF('Τα Στοιχήματα μου'!$F$23:F1747,"L")</f>
        <v>5</v>
      </c>
      <c r="Z1747" s="6">
        <f>COUNTIF('Τα Στοιχήματα μου'!$F$23:F1747,"W")</f>
        <v>3</v>
      </c>
      <c r="AA1747" s="4">
        <f>COUNTIF('Τα Στοιχήματα μου'!$F$23:F1747,"W")/(COUNTIF('Τα Στοιχήματα μου'!$F$23:F1747,"W")+COUNTIF('Τα Στοιχήματα μου'!$F$23:F1747,"L"))</f>
        <v>0.6</v>
      </c>
    </row>
    <row r="1748" spans="2:27">
      <c r="B1748" s="6">
        <f t="shared" si="26"/>
        <v>1726</v>
      </c>
      <c r="I1748" s="6">
        <f>I1747+1</f>
        <v>1726</v>
      </c>
      <c r="J1748" s="6">
        <f>'Τα Στοιχήματα μου'!D1748</f>
        <v>0</v>
      </c>
      <c r="K1748" s="6">
        <f>'Τα Στοιχήματα μου'!E1748</f>
        <v>0</v>
      </c>
      <c r="L1748" s="6">
        <f>'Τα Στοιχήματα μου'!F1748</f>
        <v>0</v>
      </c>
      <c r="M1748" s="7"/>
      <c r="N1748" s="5">
        <f>AVERAGE('Τα Στοιχήματα μου'!$E$23:E1748)</f>
        <v>2.956</v>
      </c>
      <c r="O1748" s="6" t="str">
        <f>IF('Τα Στοιχήματα μου'!E1748&lt;&gt;0,1/'Τα Στοιχήματα μου'!E1748,"")</f>
        <v/>
      </c>
      <c r="P1748" s="6">
        <f>SUM($O$23:O1748)</f>
        <v>3.4668730650154802</v>
      </c>
      <c r="Q1748" s="6">
        <f>(1-(1/P1748))*100</f>
        <v>71.155563493480983</v>
      </c>
      <c r="R1748" s="6">
        <f>IF('Τα Στοιχήματα μου'!E1748&lt;&gt;0,(100-($Q$1022*100)/100)/'Τα Στοιχήματα μου'!E1748,0)</f>
        <v>0</v>
      </c>
      <c r="S1748" s="6">
        <f>R1748*('Τα Στοιχήματα μου'!E1748-1)</f>
        <v>0</v>
      </c>
      <c r="T1748" s="5">
        <f>SUM($S$23:S1748)/100+1</f>
        <v>1.4422218253259511</v>
      </c>
      <c r="U1748" s="6">
        <f>IF('Τα Στοιχήματα μου'!E1748&lt;&gt;0,(100-(Q1748*100)/100)/'Τα Στοιχήματα μου'!E1748,0)</f>
        <v>0</v>
      </c>
      <c r="V1748" s="6">
        <f>'Τα Στοιχήματα μου'!E1748*U1748</f>
        <v>0</v>
      </c>
      <c r="W1748" s="5">
        <f>IF('Τα Στοιχήματα μου'!E1748&lt;&gt;0,V1748/(100/I1748),W1747)</f>
        <v>1.4422218253259509</v>
      </c>
      <c r="X1748" s="7"/>
      <c r="Y1748" s="6">
        <f>COUNTIF('Τα Στοιχήματα μου'!$F$23:F1748,"W")+COUNTIF('Τα Στοιχήματα μου'!$F$23:F1748,"L")</f>
        <v>5</v>
      </c>
      <c r="Z1748" s="6">
        <f>COUNTIF('Τα Στοιχήματα μου'!$F$23:F1748,"W")</f>
        <v>3</v>
      </c>
      <c r="AA1748" s="4">
        <f>COUNTIF('Τα Στοιχήματα μου'!$F$23:F1748,"W")/(COUNTIF('Τα Στοιχήματα μου'!$F$23:F1748,"W")+COUNTIF('Τα Στοιχήματα μου'!$F$23:F1748,"L"))</f>
        <v>0.6</v>
      </c>
    </row>
    <row r="1749" spans="2:27">
      <c r="B1749" s="6">
        <f t="shared" si="26"/>
        <v>1727</v>
      </c>
      <c r="I1749" s="6">
        <f>I1748+1</f>
        <v>1727</v>
      </c>
      <c r="J1749" s="6">
        <f>'Τα Στοιχήματα μου'!D1749</f>
        <v>0</v>
      </c>
      <c r="K1749" s="6">
        <f>'Τα Στοιχήματα μου'!E1749</f>
        <v>0</v>
      </c>
      <c r="L1749" s="6">
        <f>'Τα Στοιχήματα μου'!F1749</f>
        <v>0</v>
      </c>
      <c r="M1749" s="7"/>
      <c r="N1749" s="5">
        <f>AVERAGE('Τα Στοιχήματα μου'!$E$23:E1749)</f>
        <v>2.956</v>
      </c>
      <c r="O1749" s="6" t="str">
        <f>IF('Τα Στοιχήματα μου'!E1749&lt;&gt;0,1/'Τα Στοιχήματα μου'!E1749,"")</f>
        <v/>
      </c>
      <c r="P1749" s="6">
        <f>SUM($O$23:O1749)</f>
        <v>3.4668730650154802</v>
      </c>
      <c r="Q1749" s="6">
        <f>(1-(1/P1749))*100</f>
        <v>71.155563493480983</v>
      </c>
      <c r="R1749" s="6">
        <f>IF('Τα Στοιχήματα μου'!E1749&lt;&gt;0,(100-($Q$1022*100)/100)/'Τα Στοιχήματα μου'!E1749,0)</f>
        <v>0</v>
      </c>
      <c r="S1749" s="6">
        <f>R1749*('Τα Στοιχήματα μου'!E1749-1)</f>
        <v>0</v>
      </c>
      <c r="T1749" s="5">
        <f>SUM($S$23:S1749)/100+1</f>
        <v>1.4422218253259511</v>
      </c>
      <c r="U1749" s="6">
        <f>IF('Τα Στοιχήματα μου'!E1749&lt;&gt;0,(100-(Q1749*100)/100)/'Τα Στοιχήματα μου'!E1749,0)</f>
        <v>0</v>
      </c>
      <c r="V1749" s="6">
        <f>'Τα Στοιχήματα μου'!E1749*U1749</f>
        <v>0</v>
      </c>
      <c r="W1749" s="5">
        <f>IF('Τα Στοιχήματα μου'!E1749&lt;&gt;0,V1749/(100/I1749),W1748)</f>
        <v>1.4422218253259509</v>
      </c>
      <c r="X1749" s="7"/>
      <c r="Y1749" s="6">
        <f>COUNTIF('Τα Στοιχήματα μου'!$F$23:F1749,"W")+COUNTIF('Τα Στοιχήματα μου'!$F$23:F1749,"L")</f>
        <v>5</v>
      </c>
      <c r="Z1749" s="6">
        <f>COUNTIF('Τα Στοιχήματα μου'!$F$23:F1749,"W")</f>
        <v>3</v>
      </c>
      <c r="AA1749" s="4">
        <f>COUNTIF('Τα Στοιχήματα μου'!$F$23:F1749,"W")/(COUNTIF('Τα Στοιχήματα μου'!$F$23:F1749,"W")+COUNTIF('Τα Στοιχήματα μου'!$F$23:F1749,"L"))</f>
        <v>0.6</v>
      </c>
    </row>
    <row r="1750" spans="2:27">
      <c r="B1750" s="6">
        <f t="shared" si="26"/>
        <v>1728</v>
      </c>
      <c r="I1750" s="6">
        <f>I1749+1</f>
        <v>1728</v>
      </c>
      <c r="J1750" s="6">
        <f>'Τα Στοιχήματα μου'!D1750</f>
        <v>0</v>
      </c>
      <c r="K1750" s="6">
        <f>'Τα Στοιχήματα μου'!E1750</f>
        <v>0</v>
      </c>
      <c r="L1750" s="6">
        <f>'Τα Στοιχήματα μου'!F1750</f>
        <v>0</v>
      </c>
      <c r="M1750" s="7"/>
      <c r="N1750" s="5">
        <f>AVERAGE('Τα Στοιχήματα μου'!$E$23:E1750)</f>
        <v>2.956</v>
      </c>
      <c r="O1750" s="6" t="str">
        <f>IF('Τα Στοιχήματα μου'!E1750&lt;&gt;0,1/'Τα Στοιχήματα μου'!E1750,"")</f>
        <v/>
      </c>
      <c r="P1750" s="6">
        <f>SUM($O$23:O1750)</f>
        <v>3.4668730650154802</v>
      </c>
      <c r="Q1750" s="6">
        <f>(1-(1/P1750))*100</f>
        <v>71.155563493480983</v>
      </c>
      <c r="R1750" s="6">
        <f>IF('Τα Στοιχήματα μου'!E1750&lt;&gt;0,(100-($Q$1022*100)/100)/'Τα Στοιχήματα μου'!E1750,0)</f>
        <v>0</v>
      </c>
      <c r="S1750" s="6">
        <f>R1750*('Τα Στοιχήματα μου'!E1750-1)</f>
        <v>0</v>
      </c>
      <c r="T1750" s="5">
        <f>SUM($S$23:S1750)/100+1</f>
        <v>1.4422218253259511</v>
      </c>
      <c r="U1750" s="6">
        <f>IF('Τα Στοιχήματα μου'!E1750&lt;&gt;0,(100-(Q1750*100)/100)/'Τα Στοιχήματα μου'!E1750,0)</f>
        <v>0</v>
      </c>
      <c r="V1750" s="6">
        <f>'Τα Στοιχήματα μου'!E1750*U1750</f>
        <v>0</v>
      </c>
      <c r="W1750" s="5">
        <f>IF('Τα Στοιχήματα μου'!E1750&lt;&gt;0,V1750/(100/I1750),W1749)</f>
        <v>1.4422218253259509</v>
      </c>
      <c r="X1750" s="7"/>
      <c r="Y1750" s="6">
        <f>COUNTIF('Τα Στοιχήματα μου'!$F$23:F1750,"W")+COUNTIF('Τα Στοιχήματα μου'!$F$23:F1750,"L")</f>
        <v>5</v>
      </c>
      <c r="Z1750" s="6">
        <f>COUNTIF('Τα Στοιχήματα μου'!$F$23:F1750,"W")</f>
        <v>3</v>
      </c>
      <c r="AA1750" s="4">
        <f>COUNTIF('Τα Στοιχήματα μου'!$F$23:F1750,"W")/(COUNTIF('Τα Στοιχήματα μου'!$F$23:F1750,"W")+COUNTIF('Τα Στοιχήματα μου'!$F$23:F1750,"L"))</f>
        <v>0.6</v>
      </c>
    </row>
    <row r="1751" spans="2:27">
      <c r="B1751" s="6">
        <f t="shared" si="26"/>
        <v>1729</v>
      </c>
      <c r="I1751" s="6">
        <f>I1750+1</f>
        <v>1729</v>
      </c>
      <c r="J1751" s="6">
        <f>'Τα Στοιχήματα μου'!D1751</f>
        <v>0</v>
      </c>
      <c r="K1751" s="6">
        <f>'Τα Στοιχήματα μου'!E1751</f>
        <v>0</v>
      </c>
      <c r="L1751" s="6">
        <f>'Τα Στοιχήματα μου'!F1751</f>
        <v>0</v>
      </c>
      <c r="M1751" s="7"/>
      <c r="N1751" s="5">
        <f>AVERAGE('Τα Στοιχήματα μου'!$E$23:E1751)</f>
        <v>2.956</v>
      </c>
      <c r="O1751" s="6" t="str">
        <f>IF('Τα Στοιχήματα μου'!E1751&lt;&gt;0,1/'Τα Στοιχήματα μου'!E1751,"")</f>
        <v/>
      </c>
      <c r="P1751" s="6">
        <f>SUM($O$23:O1751)</f>
        <v>3.4668730650154802</v>
      </c>
      <c r="Q1751" s="6">
        <f>(1-(1/P1751))*100</f>
        <v>71.155563493480983</v>
      </c>
      <c r="R1751" s="6">
        <f>IF('Τα Στοιχήματα μου'!E1751&lt;&gt;0,(100-($Q$1022*100)/100)/'Τα Στοιχήματα μου'!E1751,0)</f>
        <v>0</v>
      </c>
      <c r="S1751" s="6">
        <f>R1751*('Τα Στοιχήματα μου'!E1751-1)</f>
        <v>0</v>
      </c>
      <c r="T1751" s="5">
        <f>SUM($S$23:S1751)/100+1</f>
        <v>1.4422218253259511</v>
      </c>
      <c r="U1751" s="6">
        <f>IF('Τα Στοιχήματα μου'!E1751&lt;&gt;0,(100-(Q1751*100)/100)/'Τα Στοιχήματα μου'!E1751,0)</f>
        <v>0</v>
      </c>
      <c r="V1751" s="6">
        <f>'Τα Στοιχήματα μου'!E1751*U1751</f>
        <v>0</v>
      </c>
      <c r="W1751" s="5">
        <f>IF('Τα Στοιχήματα μου'!E1751&lt;&gt;0,V1751/(100/I1751),W1750)</f>
        <v>1.4422218253259509</v>
      </c>
      <c r="X1751" s="7"/>
      <c r="Y1751" s="6">
        <f>COUNTIF('Τα Στοιχήματα μου'!$F$23:F1751,"W")+COUNTIF('Τα Στοιχήματα μου'!$F$23:F1751,"L")</f>
        <v>5</v>
      </c>
      <c r="Z1751" s="6">
        <f>COUNTIF('Τα Στοιχήματα μου'!$F$23:F1751,"W")</f>
        <v>3</v>
      </c>
      <c r="AA1751" s="4">
        <f>COUNTIF('Τα Στοιχήματα μου'!$F$23:F1751,"W")/(COUNTIF('Τα Στοιχήματα μου'!$F$23:F1751,"W")+COUNTIF('Τα Στοιχήματα μου'!$F$23:F1751,"L"))</f>
        <v>0.6</v>
      </c>
    </row>
    <row r="1752" spans="2:27">
      <c r="B1752" s="6">
        <f t="shared" si="26"/>
        <v>1730</v>
      </c>
      <c r="I1752" s="6">
        <f>I1751+1</f>
        <v>1730</v>
      </c>
      <c r="J1752" s="6">
        <f>'Τα Στοιχήματα μου'!D1752</f>
        <v>0</v>
      </c>
      <c r="K1752" s="6">
        <f>'Τα Στοιχήματα μου'!E1752</f>
        <v>0</v>
      </c>
      <c r="L1752" s="6">
        <f>'Τα Στοιχήματα μου'!F1752</f>
        <v>0</v>
      </c>
      <c r="M1752" s="7"/>
      <c r="N1752" s="5">
        <f>AVERAGE('Τα Στοιχήματα μου'!$E$23:E1752)</f>
        <v>2.956</v>
      </c>
      <c r="O1752" s="6" t="str">
        <f>IF('Τα Στοιχήματα μου'!E1752&lt;&gt;0,1/'Τα Στοιχήματα μου'!E1752,"")</f>
        <v/>
      </c>
      <c r="P1752" s="6">
        <f>SUM($O$23:O1752)</f>
        <v>3.4668730650154802</v>
      </c>
      <c r="Q1752" s="6">
        <f>(1-(1/P1752))*100</f>
        <v>71.155563493480983</v>
      </c>
      <c r="R1752" s="6">
        <f>IF('Τα Στοιχήματα μου'!E1752&lt;&gt;0,(100-($Q$1022*100)/100)/'Τα Στοιχήματα μου'!E1752,0)</f>
        <v>0</v>
      </c>
      <c r="S1752" s="6">
        <f>R1752*('Τα Στοιχήματα μου'!E1752-1)</f>
        <v>0</v>
      </c>
      <c r="T1752" s="5">
        <f>SUM($S$23:S1752)/100+1</f>
        <v>1.4422218253259511</v>
      </c>
      <c r="U1752" s="6">
        <f>IF('Τα Στοιχήματα μου'!E1752&lt;&gt;0,(100-(Q1752*100)/100)/'Τα Στοιχήματα μου'!E1752,0)</f>
        <v>0</v>
      </c>
      <c r="V1752" s="6">
        <f>'Τα Στοιχήματα μου'!E1752*U1752</f>
        <v>0</v>
      </c>
      <c r="W1752" s="5">
        <f>IF('Τα Στοιχήματα μου'!E1752&lt;&gt;0,V1752/(100/I1752),W1751)</f>
        <v>1.4422218253259509</v>
      </c>
      <c r="X1752" s="7"/>
      <c r="Y1752" s="6">
        <f>COUNTIF('Τα Στοιχήματα μου'!$F$23:F1752,"W")+COUNTIF('Τα Στοιχήματα μου'!$F$23:F1752,"L")</f>
        <v>5</v>
      </c>
      <c r="Z1752" s="6">
        <f>COUNTIF('Τα Στοιχήματα μου'!$F$23:F1752,"W")</f>
        <v>3</v>
      </c>
      <c r="AA1752" s="4">
        <f>COUNTIF('Τα Στοιχήματα μου'!$F$23:F1752,"W")/(COUNTIF('Τα Στοιχήματα μου'!$F$23:F1752,"W")+COUNTIF('Τα Στοιχήματα μου'!$F$23:F1752,"L"))</f>
        <v>0.6</v>
      </c>
    </row>
    <row r="1753" spans="2:27">
      <c r="B1753" s="6">
        <f t="shared" ref="B1753:B1816" si="27">B1752+1</f>
        <v>1731</v>
      </c>
      <c r="I1753" s="6">
        <f>I1752+1</f>
        <v>1731</v>
      </c>
      <c r="J1753" s="6">
        <f>'Τα Στοιχήματα μου'!D1753</f>
        <v>0</v>
      </c>
      <c r="K1753" s="6">
        <f>'Τα Στοιχήματα μου'!E1753</f>
        <v>0</v>
      </c>
      <c r="L1753" s="6">
        <f>'Τα Στοιχήματα μου'!F1753</f>
        <v>0</v>
      </c>
      <c r="M1753" s="7"/>
      <c r="N1753" s="5">
        <f>AVERAGE('Τα Στοιχήματα μου'!$E$23:E1753)</f>
        <v>2.956</v>
      </c>
      <c r="O1753" s="6" t="str">
        <f>IF('Τα Στοιχήματα μου'!E1753&lt;&gt;0,1/'Τα Στοιχήματα μου'!E1753,"")</f>
        <v/>
      </c>
      <c r="P1753" s="6">
        <f>SUM($O$23:O1753)</f>
        <v>3.4668730650154802</v>
      </c>
      <c r="Q1753" s="6">
        <f>(1-(1/P1753))*100</f>
        <v>71.155563493480983</v>
      </c>
      <c r="R1753" s="6">
        <f>IF('Τα Στοιχήματα μου'!E1753&lt;&gt;0,(100-($Q$1022*100)/100)/'Τα Στοιχήματα μου'!E1753,0)</f>
        <v>0</v>
      </c>
      <c r="S1753" s="6">
        <f>R1753*('Τα Στοιχήματα μου'!E1753-1)</f>
        <v>0</v>
      </c>
      <c r="T1753" s="5">
        <f>SUM($S$23:S1753)/100+1</f>
        <v>1.4422218253259511</v>
      </c>
      <c r="U1753" s="6">
        <f>IF('Τα Στοιχήματα μου'!E1753&lt;&gt;0,(100-(Q1753*100)/100)/'Τα Στοιχήματα μου'!E1753,0)</f>
        <v>0</v>
      </c>
      <c r="V1753" s="6">
        <f>'Τα Στοιχήματα μου'!E1753*U1753</f>
        <v>0</v>
      </c>
      <c r="W1753" s="5">
        <f>IF('Τα Στοιχήματα μου'!E1753&lt;&gt;0,V1753/(100/I1753),W1752)</f>
        <v>1.4422218253259509</v>
      </c>
      <c r="X1753" s="7"/>
      <c r="Y1753" s="6">
        <f>COUNTIF('Τα Στοιχήματα μου'!$F$23:F1753,"W")+COUNTIF('Τα Στοιχήματα μου'!$F$23:F1753,"L")</f>
        <v>5</v>
      </c>
      <c r="Z1753" s="6">
        <f>COUNTIF('Τα Στοιχήματα μου'!$F$23:F1753,"W")</f>
        <v>3</v>
      </c>
      <c r="AA1753" s="4">
        <f>COUNTIF('Τα Στοιχήματα μου'!$F$23:F1753,"W")/(COUNTIF('Τα Στοιχήματα μου'!$F$23:F1753,"W")+COUNTIF('Τα Στοιχήματα μου'!$F$23:F1753,"L"))</f>
        <v>0.6</v>
      </c>
    </row>
    <row r="1754" spans="2:27">
      <c r="B1754" s="6">
        <f t="shared" si="27"/>
        <v>1732</v>
      </c>
      <c r="I1754" s="6">
        <f>I1753+1</f>
        <v>1732</v>
      </c>
      <c r="J1754" s="6">
        <f>'Τα Στοιχήματα μου'!D1754</f>
        <v>0</v>
      </c>
      <c r="K1754" s="6">
        <f>'Τα Στοιχήματα μου'!E1754</f>
        <v>0</v>
      </c>
      <c r="L1754" s="6">
        <f>'Τα Στοιχήματα μου'!F1754</f>
        <v>0</v>
      </c>
      <c r="M1754" s="7"/>
      <c r="N1754" s="5">
        <f>AVERAGE('Τα Στοιχήματα μου'!$E$23:E1754)</f>
        <v>2.956</v>
      </c>
      <c r="O1754" s="6" t="str">
        <f>IF('Τα Στοιχήματα μου'!E1754&lt;&gt;0,1/'Τα Στοιχήματα μου'!E1754,"")</f>
        <v/>
      </c>
      <c r="P1754" s="6">
        <f>SUM($O$23:O1754)</f>
        <v>3.4668730650154802</v>
      </c>
      <c r="Q1754" s="6">
        <f>(1-(1/P1754))*100</f>
        <v>71.155563493480983</v>
      </c>
      <c r="R1754" s="6">
        <f>IF('Τα Στοιχήματα μου'!E1754&lt;&gt;0,(100-($Q$1022*100)/100)/'Τα Στοιχήματα μου'!E1754,0)</f>
        <v>0</v>
      </c>
      <c r="S1754" s="6">
        <f>R1754*('Τα Στοιχήματα μου'!E1754-1)</f>
        <v>0</v>
      </c>
      <c r="T1754" s="5">
        <f>SUM($S$23:S1754)/100+1</f>
        <v>1.4422218253259511</v>
      </c>
      <c r="U1754" s="6">
        <f>IF('Τα Στοιχήματα μου'!E1754&lt;&gt;0,(100-(Q1754*100)/100)/'Τα Στοιχήματα μου'!E1754,0)</f>
        <v>0</v>
      </c>
      <c r="V1754" s="6">
        <f>'Τα Στοιχήματα μου'!E1754*U1754</f>
        <v>0</v>
      </c>
      <c r="W1754" s="5">
        <f>IF('Τα Στοιχήματα μου'!E1754&lt;&gt;0,V1754/(100/I1754),W1753)</f>
        <v>1.4422218253259509</v>
      </c>
      <c r="X1754" s="7"/>
      <c r="Y1754" s="6">
        <f>COUNTIF('Τα Στοιχήματα μου'!$F$23:F1754,"W")+COUNTIF('Τα Στοιχήματα μου'!$F$23:F1754,"L")</f>
        <v>5</v>
      </c>
      <c r="Z1754" s="6">
        <f>COUNTIF('Τα Στοιχήματα μου'!$F$23:F1754,"W")</f>
        <v>3</v>
      </c>
      <c r="AA1754" s="4">
        <f>COUNTIF('Τα Στοιχήματα μου'!$F$23:F1754,"W")/(COUNTIF('Τα Στοιχήματα μου'!$F$23:F1754,"W")+COUNTIF('Τα Στοιχήματα μου'!$F$23:F1754,"L"))</f>
        <v>0.6</v>
      </c>
    </row>
    <row r="1755" spans="2:27">
      <c r="B1755" s="6">
        <f t="shared" si="27"/>
        <v>1733</v>
      </c>
      <c r="I1755" s="6">
        <f>I1754+1</f>
        <v>1733</v>
      </c>
      <c r="J1755" s="6">
        <f>'Τα Στοιχήματα μου'!D1755</f>
        <v>0</v>
      </c>
      <c r="K1755" s="6">
        <f>'Τα Στοιχήματα μου'!E1755</f>
        <v>0</v>
      </c>
      <c r="L1755" s="6">
        <f>'Τα Στοιχήματα μου'!F1755</f>
        <v>0</v>
      </c>
      <c r="M1755" s="7"/>
      <c r="N1755" s="5">
        <f>AVERAGE('Τα Στοιχήματα μου'!$E$23:E1755)</f>
        <v>2.956</v>
      </c>
      <c r="O1755" s="6" t="str">
        <f>IF('Τα Στοιχήματα μου'!E1755&lt;&gt;0,1/'Τα Στοιχήματα μου'!E1755,"")</f>
        <v/>
      </c>
      <c r="P1755" s="6">
        <f>SUM($O$23:O1755)</f>
        <v>3.4668730650154802</v>
      </c>
      <c r="Q1755" s="6">
        <f>(1-(1/P1755))*100</f>
        <v>71.155563493480983</v>
      </c>
      <c r="R1755" s="6">
        <f>IF('Τα Στοιχήματα μου'!E1755&lt;&gt;0,(100-($Q$1022*100)/100)/'Τα Στοιχήματα μου'!E1755,0)</f>
        <v>0</v>
      </c>
      <c r="S1755" s="6">
        <f>R1755*('Τα Στοιχήματα μου'!E1755-1)</f>
        <v>0</v>
      </c>
      <c r="T1755" s="5">
        <f>SUM($S$23:S1755)/100+1</f>
        <v>1.4422218253259511</v>
      </c>
      <c r="U1755" s="6">
        <f>IF('Τα Στοιχήματα μου'!E1755&lt;&gt;0,(100-(Q1755*100)/100)/'Τα Στοιχήματα μου'!E1755,0)</f>
        <v>0</v>
      </c>
      <c r="V1755" s="6">
        <f>'Τα Στοιχήματα μου'!E1755*U1755</f>
        <v>0</v>
      </c>
      <c r="W1755" s="5">
        <f>IF('Τα Στοιχήματα μου'!E1755&lt;&gt;0,V1755/(100/I1755),W1754)</f>
        <v>1.4422218253259509</v>
      </c>
      <c r="X1755" s="7"/>
      <c r="Y1755" s="6">
        <f>COUNTIF('Τα Στοιχήματα μου'!$F$23:F1755,"W")+COUNTIF('Τα Στοιχήματα μου'!$F$23:F1755,"L")</f>
        <v>5</v>
      </c>
      <c r="Z1755" s="6">
        <f>COUNTIF('Τα Στοιχήματα μου'!$F$23:F1755,"W")</f>
        <v>3</v>
      </c>
      <c r="AA1755" s="4">
        <f>COUNTIF('Τα Στοιχήματα μου'!$F$23:F1755,"W")/(COUNTIF('Τα Στοιχήματα μου'!$F$23:F1755,"W")+COUNTIF('Τα Στοιχήματα μου'!$F$23:F1755,"L"))</f>
        <v>0.6</v>
      </c>
    </row>
    <row r="1756" spans="2:27">
      <c r="B1756" s="6">
        <f t="shared" si="27"/>
        <v>1734</v>
      </c>
      <c r="I1756" s="6">
        <f>I1755+1</f>
        <v>1734</v>
      </c>
      <c r="J1756" s="6">
        <f>'Τα Στοιχήματα μου'!D1756</f>
        <v>0</v>
      </c>
      <c r="K1756" s="6">
        <f>'Τα Στοιχήματα μου'!E1756</f>
        <v>0</v>
      </c>
      <c r="L1756" s="6">
        <f>'Τα Στοιχήματα μου'!F1756</f>
        <v>0</v>
      </c>
      <c r="M1756" s="7"/>
      <c r="N1756" s="5">
        <f>AVERAGE('Τα Στοιχήματα μου'!$E$23:E1756)</f>
        <v>2.956</v>
      </c>
      <c r="O1756" s="6" t="str">
        <f>IF('Τα Στοιχήματα μου'!E1756&lt;&gt;0,1/'Τα Στοιχήματα μου'!E1756,"")</f>
        <v/>
      </c>
      <c r="P1756" s="6">
        <f>SUM($O$23:O1756)</f>
        <v>3.4668730650154802</v>
      </c>
      <c r="Q1756" s="6">
        <f>(1-(1/P1756))*100</f>
        <v>71.155563493480983</v>
      </c>
      <c r="R1756" s="6">
        <f>IF('Τα Στοιχήματα μου'!E1756&lt;&gt;0,(100-($Q$1022*100)/100)/'Τα Στοιχήματα μου'!E1756,0)</f>
        <v>0</v>
      </c>
      <c r="S1756" s="6">
        <f>R1756*('Τα Στοιχήματα μου'!E1756-1)</f>
        <v>0</v>
      </c>
      <c r="T1756" s="5">
        <f>SUM($S$23:S1756)/100+1</f>
        <v>1.4422218253259511</v>
      </c>
      <c r="U1756" s="6">
        <f>IF('Τα Στοιχήματα μου'!E1756&lt;&gt;0,(100-(Q1756*100)/100)/'Τα Στοιχήματα μου'!E1756,0)</f>
        <v>0</v>
      </c>
      <c r="V1756" s="6">
        <f>'Τα Στοιχήματα μου'!E1756*U1756</f>
        <v>0</v>
      </c>
      <c r="W1756" s="5">
        <f>IF('Τα Στοιχήματα μου'!E1756&lt;&gt;0,V1756/(100/I1756),W1755)</f>
        <v>1.4422218253259509</v>
      </c>
      <c r="X1756" s="7"/>
      <c r="Y1756" s="6">
        <f>COUNTIF('Τα Στοιχήματα μου'!$F$23:F1756,"W")+COUNTIF('Τα Στοιχήματα μου'!$F$23:F1756,"L")</f>
        <v>5</v>
      </c>
      <c r="Z1756" s="6">
        <f>COUNTIF('Τα Στοιχήματα μου'!$F$23:F1756,"W")</f>
        <v>3</v>
      </c>
      <c r="AA1756" s="4">
        <f>COUNTIF('Τα Στοιχήματα μου'!$F$23:F1756,"W")/(COUNTIF('Τα Στοιχήματα μου'!$F$23:F1756,"W")+COUNTIF('Τα Στοιχήματα μου'!$F$23:F1756,"L"))</f>
        <v>0.6</v>
      </c>
    </row>
    <row r="1757" spans="2:27">
      <c r="B1757" s="6">
        <f t="shared" si="27"/>
        <v>1735</v>
      </c>
      <c r="I1757" s="6">
        <f>I1756+1</f>
        <v>1735</v>
      </c>
      <c r="J1757" s="6">
        <f>'Τα Στοιχήματα μου'!D1757</f>
        <v>0</v>
      </c>
      <c r="K1757" s="6">
        <f>'Τα Στοιχήματα μου'!E1757</f>
        <v>0</v>
      </c>
      <c r="L1757" s="6">
        <f>'Τα Στοιχήματα μου'!F1757</f>
        <v>0</v>
      </c>
      <c r="M1757" s="7"/>
      <c r="N1757" s="5">
        <f>AVERAGE('Τα Στοιχήματα μου'!$E$23:E1757)</f>
        <v>2.956</v>
      </c>
      <c r="O1757" s="6" t="str">
        <f>IF('Τα Στοιχήματα μου'!E1757&lt;&gt;0,1/'Τα Στοιχήματα μου'!E1757,"")</f>
        <v/>
      </c>
      <c r="P1757" s="6">
        <f>SUM($O$23:O1757)</f>
        <v>3.4668730650154802</v>
      </c>
      <c r="Q1757" s="6">
        <f>(1-(1/P1757))*100</f>
        <v>71.155563493480983</v>
      </c>
      <c r="R1757" s="6">
        <f>IF('Τα Στοιχήματα μου'!E1757&lt;&gt;0,(100-($Q$1022*100)/100)/'Τα Στοιχήματα μου'!E1757,0)</f>
        <v>0</v>
      </c>
      <c r="S1757" s="6">
        <f>R1757*('Τα Στοιχήματα μου'!E1757-1)</f>
        <v>0</v>
      </c>
      <c r="T1757" s="5">
        <f>SUM($S$23:S1757)/100+1</f>
        <v>1.4422218253259511</v>
      </c>
      <c r="U1757" s="6">
        <f>IF('Τα Στοιχήματα μου'!E1757&lt;&gt;0,(100-(Q1757*100)/100)/'Τα Στοιχήματα μου'!E1757,0)</f>
        <v>0</v>
      </c>
      <c r="V1757" s="6">
        <f>'Τα Στοιχήματα μου'!E1757*U1757</f>
        <v>0</v>
      </c>
      <c r="W1757" s="5">
        <f>IF('Τα Στοιχήματα μου'!E1757&lt;&gt;0,V1757/(100/I1757),W1756)</f>
        <v>1.4422218253259509</v>
      </c>
      <c r="X1757" s="7"/>
      <c r="Y1757" s="6">
        <f>COUNTIF('Τα Στοιχήματα μου'!$F$23:F1757,"W")+COUNTIF('Τα Στοιχήματα μου'!$F$23:F1757,"L")</f>
        <v>5</v>
      </c>
      <c r="Z1757" s="6">
        <f>COUNTIF('Τα Στοιχήματα μου'!$F$23:F1757,"W")</f>
        <v>3</v>
      </c>
      <c r="AA1757" s="4">
        <f>COUNTIF('Τα Στοιχήματα μου'!$F$23:F1757,"W")/(COUNTIF('Τα Στοιχήματα μου'!$F$23:F1757,"W")+COUNTIF('Τα Στοιχήματα μου'!$F$23:F1757,"L"))</f>
        <v>0.6</v>
      </c>
    </row>
    <row r="1758" spans="2:27">
      <c r="B1758" s="6">
        <f t="shared" si="27"/>
        <v>1736</v>
      </c>
      <c r="I1758" s="6">
        <f>I1757+1</f>
        <v>1736</v>
      </c>
      <c r="J1758" s="6">
        <f>'Τα Στοιχήματα μου'!D1758</f>
        <v>0</v>
      </c>
      <c r="K1758" s="6">
        <f>'Τα Στοιχήματα μου'!E1758</f>
        <v>0</v>
      </c>
      <c r="L1758" s="6">
        <f>'Τα Στοιχήματα μου'!F1758</f>
        <v>0</v>
      </c>
      <c r="M1758" s="7"/>
      <c r="N1758" s="5">
        <f>AVERAGE('Τα Στοιχήματα μου'!$E$23:E1758)</f>
        <v>2.956</v>
      </c>
      <c r="O1758" s="6" t="str">
        <f>IF('Τα Στοιχήματα μου'!E1758&lt;&gt;0,1/'Τα Στοιχήματα μου'!E1758,"")</f>
        <v/>
      </c>
      <c r="P1758" s="6">
        <f>SUM($O$23:O1758)</f>
        <v>3.4668730650154802</v>
      </c>
      <c r="Q1758" s="6">
        <f>(1-(1/P1758))*100</f>
        <v>71.155563493480983</v>
      </c>
      <c r="R1758" s="6">
        <f>IF('Τα Στοιχήματα μου'!E1758&lt;&gt;0,(100-($Q$1022*100)/100)/'Τα Στοιχήματα μου'!E1758,0)</f>
        <v>0</v>
      </c>
      <c r="S1758" s="6">
        <f>R1758*('Τα Στοιχήματα μου'!E1758-1)</f>
        <v>0</v>
      </c>
      <c r="T1758" s="5">
        <f>SUM($S$23:S1758)/100+1</f>
        <v>1.4422218253259511</v>
      </c>
      <c r="U1758" s="6">
        <f>IF('Τα Στοιχήματα μου'!E1758&lt;&gt;0,(100-(Q1758*100)/100)/'Τα Στοιχήματα μου'!E1758,0)</f>
        <v>0</v>
      </c>
      <c r="V1758" s="6">
        <f>'Τα Στοιχήματα μου'!E1758*U1758</f>
        <v>0</v>
      </c>
      <c r="W1758" s="5">
        <f>IF('Τα Στοιχήματα μου'!E1758&lt;&gt;0,V1758/(100/I1758),W1757)</f>
        <v>1.4422218253259509</v>
      </c>
      <c r="X1758" s="7"/>
      <c r="Y1758" s="6">
        <f>COUNTIF('Τα Στοιχήματα μου'!$F$23:F1758,"W")+COUNTIF('Τα Στοιχήματα μου'!$F$23:F1758,"L")</f>
        <v>5</v>
      </c>
      <c r="Z1758" s="6">
        <f>COUNTIF('Τα Στοιχήματα μου'!$F$23:F1758,"W")</f>
        <v>3</v>
      </c>
      <c r="AA1758" s="4">
        <f>COUNTIF('Τα Στοιχήματα μου'!$F$23:F1758,"W")/(COUNTIF('Τα Στοιχήματα μου'!$F$23:F1758,"W")+COUNTIF('Τα Στοιχήματα μου'!$F$23:F1758,"L"))</f>
        <v>0.6</v>
      </c>
    </row>
    <row r="1759" spans="2:27">
      <c r="B1759" s="6">
        <f t="shared" si="27"/>
        <v>1737</v>
      </c>
      <c r="I1759" s="6">
        <f>I1758+1</f>
        <v>1737</v>
      </c>
      <c r="J1759" s="6">
        <f>'Τα Στοιχήματα μου'!D1759</f>
        <v>0</v>
      </c>
      <c r="K1759" s="6">
        <f>'Τα Στοιχήματα μου'!E1759</f>
        <v>0</v>
      </c>
      <c r="L1759" s="6">
        <f>'Τα Στοιχήματα μου'!F1759</f>
        <v>0</v>
      </c>
      <c r="M1759" s="7"/>
      <c r="N1759" s="5">
        <f>AVERAGE('Τα Στοιχήματα μου'!$E$23:E1759)</f>
        <v>2.956</v>
      </c>
      <c r="O1759" s="6" t="str">
        <f>IF('Τα Στοιχήματα μου'!E1759&lt;&gt;0,1/'Τα Στοιχήματα μου'!E1759,"")</f>
        <v/>
      </c>
      <c r="P1759" s="6">
        <f>SUM($O$23:O1759)</f>
        <v>3.4668730650154802</v>
      </c>
      <c r="Q1759" s="6">
        <f>(1-(1/P1759))*100</f>
        <v>71.155563493480983</v>
      </c>
      <c r="R1759" s="6">
        <f>IF('Τα Στοιχήματα μου'!E1759&lt;&gt;0,(100-($Q$1022*100)/100)/'Τα Στοιχήματα μου'!E1759,0)</f>
        <v>0</v>
      </c>
      <c r="S1759" s="6">
        <f>R1759*('Τα Στοιχήματα μου'!E1759-1)</f>
        <v>0</v>
      </c>
      <c r="T1759" s="5">
        <f>SUM($S$23:S1759)/100+1</f>
        <v>1.4422218253259511</v>
      </c>
      <c r="U1759" s="6">
        <f>IF('Τα Στοιχήματα μου'!E1759&lt;&gt;0,(100-(Q1759*100)/100)/'Τα Στοιχήματα μου'!E1759,0)</f>
        <v>0</v>
      </c>
      <c r="V1759" s="6">
        <f>'Τα Στοιχήματα μου'!E1759*U1759</f>
        <v>0</v>
      </c>
      <c r="W1759" s="5">
        <f>IF('Τα Στοιχήματα μου'!E1759&lt;&gt;0,V1759/(100/I1759),W1758)</f>
        <v>1.4422218253259509</v>
      </c>
      <c r="X1759" s="7"/>
      <c r="Y1759" s="6">
        <f>COUNTIF('Τα Στοιχήματα μου'!$F$23:F1759,"W")+COUNTIF('Τα Στοιχήματα μου'!$F$23:F1759,"L")</f>
        <v>5</v>
      </c>
      <c r="Z1759" s="6">
        <f>COUNTIF('Τα Στοιχήματα μου'!$F$23:F1759,"W")</f>
        <v>3</v>
      </c>
      <c r="AA1759" s="4">
        <f>COUNTIF('Τα Στοιχήματα μου'!$F$23:F1759,"W")/(COUNTIF('Τα Στοιχήματα μου'!$F$23:F1759,"W")+COUNTIF('Τα Στοιχήματα μου'!$F$23:F1759,"L"))</f>
        <v>0.6</v>
      </c>
    </row>
    <row r="1760" spans="2:27">
      <c r="B1760" s="6">
        <f t="shared" si="27"/>
        <v>1738</v>
      </c>
      <c r="I1760" s="6">
        <f>I1759+1</f>
        <v>1738</v>
      </c>
      <c r="J1760" s="6">
        <f>'Τα Στοιχήματα μου'!D1760</f>
        <v>0</v>
      </c>
      <c r="K1760" s="6">
        <f>'Τα Στοιχήματα μου'!E1760</f>
        <v>0</v>
      </c>
      <c r="L1760" s="6">
        <f>'Τα Στοιχήματα μου'!F1760</f>
        <v>0</v>
      </c>
      <c r="M1760" s="7"/>
      <c r="N1760" s="5">
        <f>AVERAGE('Τα Στοιχήματα μου'!$E$23:E1760)</f>
        <v>2.956</v>
      </c>
      <c r="O1760" s="6" t="str">
        <f>IF('Τα Στοιχήματα μου'!E1760&lt;&gt;0,1/'Τα Στοιχήματα μου'!E1760,"")</f>
        <v/>
      </c>
      <c r="P1760" s="6">
        <f>SUM($O$23:O1760)</f>
        <v>3.4668730650154802</v>
      </c>
      <c r="Q1760" s="6">
        <f>(1-(1/P1760))*100</f>
        <v>71.155563493480983</v>
      </c>
      <c r="R1760" s="6">
        <f>IF('Τα Στοιχήματα μου'!E1760&lt;&gt;0,(100-($Q$1022*100)/100)/'Τα Στοιχήματα μου'!E1760,0)</f>
        <v>0</v>
      </c>
      <c r="S1760" s="6">
        <f>R1760*('Τα Στοιχήματα μου'!E1760-1)</f>
        <v>0</v>
      </c>
      <c r="T1760" s="5">
        <f>SUM($S$23:S1760)/100+1</f>
        <v>1.4422218253259511</v>
      </c>
      <c r="U1760" s="6">
        <f>IF('Τα Στοιχήματα μου'!E1760&lt;&gt;0,(100-(Q1760*100)/100)/'Τα Στοιχήματα μου'!E1760,0)</f>
        <v>0</v>
      </c>
      <c r="V1760" s="6">
        <f>'Τα Στοιχήματα μου'!E1760*U1760</f>
        <v>0</v>
      </c>
      <c r="W1760" s="5">
        <f>IF('Τα Στοιχήματα μου'!E1760&lt;&gt;0,V1760/(100/I1760),W1759)</f>
        <v>1.4422218253259509</v>
      </c>
      <c r="X1760" s="7"/>
      <c r="Y1760" s="6">
        <f>COUNTIF('Τα Στοιχήματα μου'!$F$23:F1760,"W")+COUNTIF('Τα Στοιχήματα μου'!$F$23:F1760,"L")</f>
        <v>5</v>
      </c>
      <c r="Z1760" s="6">
        <f>COUNTIF('Τα Στοιχήματα μου'!$F$23:F1760,"W")</f>
        <v>3</v>
      </c>
      <c r="AA1760" s="4">
        <f>COUNTIF('Τα Στοιχήματα μου'!$F$23:F1760,"W")/(COUNTIF('Τα Στοιχήματα μου'!$F$23:F1760,"W")+COUNTIF('Τα Στοιχήματα μου'!$F$23:F1760,"L"))</f>
        <v>0.6</v>
      </c>
    </row>
    <row r="1761" spans="2:27">
      <c r="B1761" s="6">
        <f t="shared" si="27"/>
        <v>1739</v>
      </c>
      <c r="I1761" s="6">
        <f>I1760+1</f>
        <v>1739</v>
      </c>
      <c r="J1761" s="6">
        <f>'Τα Στοιχήματα μου'!D1761</f>
        <v>0</v>
      </c>
      <c r="K1761" s="6">
        <f>'Τα Στοιχήματα μου'!E1761</f>
        <v>0</v>
      </c>
      <c r="L1761" s="6">
        <f>'Τα Στοιχήματα μου'!F1761</f>
        <v>0</v>
      </c>
      <c r="M1761" s="7"/>
      <c r="N1761" s="5">
        <f>AVERAGE('Τα Στοιχήματα μου'!$E$23:E1761)</f>
        <v>2.956</v>
      </c>
      <c r="O1761" s="6" t="str">
        <f>IF('Τα Στοιχήματα μου'!E1761&lt;&gt;0,1/'Τα Στοιχήματα μου'!E1761,"")</f>
        <v/>
      </c>
      <c r="P1761" s="6">
        <f>SUM($O$23:O1761)</f>
        <v>3.4668730650154802</v>
      </c>
      <c r="Q1761" s="6">
        <f>(1-(1/P1761))*100</f>
        <v>71.155563493480983</v>
      </c>
      <c r="R1761" s="6">
        <f>IF('Τα Στοιχήματα μου'!E1761&lt;&gt;0,(100-($Q$1022*100)/100)/'Τα Στοιχήματα μου'!E1761,0)</f>
        <v>0</v>
      </c>
      <c r="S1761" s="6">
        <f>R1761*('Τα Στοιχήματα μου'!E1761-1)</f>
        <v>0</v>
      </c>
      <c r="T1761" s="5">
        <f>SUM($S$23:S1761)/100+1</f>
        <v>1.4422218253259511</v>
      </c>
      <c r="U1761" s="6">
        <f>IF('Τα Στοιχήματα μου'!E1761&lt;&gt;0,(100-(Q1761*100)/100)/'Τα Στοιχήματα μου'!E1761,0)</f>
        <v>0</v>
      </c>
      <c r="V1761" s="6">
        <f>'Τα Στοιχήματα μου'!E1761*U1761</f>
        <v>0</v>
      </c>
      <c r="W1761" s="5">
        <f>IF('Τα Στοιχήματα μου'!E1761&lt;&gt;0,V1761/(100/I1761),W1760)</f>
        <v>1.4422218253259509</v>
      </c>
      <c r="X1761" s="7"/>
      <c r="Y1761" s="6">
        <f>COUNTIF('Τα Στοιχήματα μου'!$F$23:F1761,"W")+COUNTIF('Τα Στοιχήματα μου'!$F$23:F1761,"L")</f>
        <v>5</v>
      </c>
      <c r="Z1761" s="6">
        <f>COUNTIF('Τα Στοιχήματα μου'!$F$23:F1761,"W")</f>
        <v>3</v>
      </c>
      <c r="AA1761" s="4">
        <f>COUNTIF('Τα Στοιχήματα μου'!$F$23:F1761,"W")/(COUNTIF('Τα Στοιχήματα μου'!$F$23:F1761,"W")+COUNTIF('Τα Στοιχήματα μου'!$F$23:F1761,"L"))</f>
        <v>0.6</v>
      </c>
    </row>
    <row r="1762" spans="2:27">
      <c r="B1762" s="6">
        <f t="shared" si="27"/>
        <v>1740</v>
      </c>
      <c r="I1762" s="6">
        <f>I1761+1</f>
        <v>1740</v>
      </c>
      <c r="J1762" s="6">
        <f>'Τα Στοιχήματα μου'!D1762</f>
        <v>0</v>
      </c>
      <c r="K1762" s="6">
        <f>'Τα Στοιχήματα μου'!E1762</f>
        <v>0</v>
      </c>
      <c r="L1762" s="6">
        <f>'Τα Στοιχήματα μου'!F1762</f>
        <v>0</v>
      </c>
      <c r="M1762" s="7"/>
      <c r="N1762" s="5">
        <f>AVERAGE('Τα Στοιχήματα μου'!$E$23:E1762)</f>
        <v>2.956</v>
      </c>
      <c r="O1762" s="6" t="str">
        <f>IF('Τα Στοιχήματα μου'!E1762&lt;&gt;0,1/'Τα Στοιχήματα μου'!E1762,"")</f>
        <v/>
      </c>
      <c r="P1762" s="6">
        <f>SUM($O$23:O1762)</f>
        <v>3.4668730650154802</v>
      </c>
      <c r="Q1762" s="6">
        <f>(1-(1/P1762))*100</f>
        <v>71.155563493480983</v>
      </c>
      <c r="R1762" s="6">
        <f>IF('Τα Στοιχήματα μου'!E1762&lt;&gt;0,(100-($Q$1022*100)/100)/'Τα Στοιχήματα μου'!E1762,0)</f>
        <v>0</v>
      </c>
      <c r="S1762" s="6">
        <f>R1762*('Τα Στοιχήματα μου'!E1762-1)</f>
        <v>0</v>
      </c>
      <c r="T1762" s="5">
        <f>SUM($S$23:S1762)/100+1</f>
        <v>1.4422218253259511</v>
      </c>
      <c r="U1762" s="6">
        <f>IF('Τα Στοιχήματα μου'!E1762&lt;&gt;0,(100-(Q1762*100)/100)/'Τα Στοιχήματα μου'!E1762,0)</f>
        <v>0</v>
      </c>
      <c r="V1762" s="6">
        <f>'Τα Στοιχήματα μου'!E1762*U1762</f>
        <v>0</v>
      </c>
      <c r="W1762" s="5">
        <f>IF('Τα Στοιχήματα μου'!E1762&lt;&gt;0,V1762/(100/I1762),W1761)</f>
        <v>1.4422218253259509</v>
      </c>
      <c r="X1762" s="7"/>
      <c r="Y1762" s="6">
        <f>COUNTIF('Τα Στοιχήματα μου'!$F$23:F1762,"W")+COUNTIF('Τα Στοιχήματα μου'!$F$23:F1762,"L")</f>
        <v>5</v>
      </c>
      <c r="Z1762" s="6">
        <f>COUNTIF('Τα Στοιχήματα μου'!$F$23:F1762,"W")</f>
        <v>3</v>
      </c>
      <c r="AA1762" s="4">
        <f>COUNTIF('Τα Στοιχήματα μου'!$F$23:F1762,"W")/(COUNTIF('Τα Στοιχήματα μου'!$F$23:F1762,"W")+COUNTIF('Τα Στοιχήματα μου'!$F$23:F1762,"L"))</f>
        <v>0.6</v>
      </c>
    </row>
    <row r="1763" spans="2:27">
      <c r="B1763" s="6">
        <f t="shared" si="27"/>
        <v>1741</v>
      </c>
      <c r="I1763" s="6">
        <f>I1762+1</f>
        <v>1741</v>
      </c>
      <c r="J1763" s="6">
        <f>'Τα Στοιχήματα μου'!D1763</f>
        <v>0</v>
      </c>
      <c r="K1763" s="6">
        <f>'Τα Στοιχήματα μου'!E1763</f>
        <v>0</v>
      </c>
      <c r="L1763" s="6">
        <f>'Τα Στοιχήματα μου'!F1763</f>
        <v>0</v>
      </c>
      <c r="M1763" s="7"/>
      <c r="N1763" s="5">
        <f>AVERAGE('Τα Στοιχήματα μου'!$E$23:E1763)</f>
        <v>2.956</v>
      </c>
      <c r="O1763" s="6" t="str">
        <f>IF('Τα Στοιχήματα μου'!E1763&lt;&gt;0,1/'Τα Στοιχήματα μου'!E1763,"")</f>
        <v/>
      </c>
      <c r="P1763" s="6">
        <f>SUM($O$23:O1763)</f>
        <v>3.4668730650154802</v>
      </c>
      <c r="Q1763" s="6">
        <f>(1-(1/P1763))*100</f>
        <v>71.155563493480983</v>
      </c>
      <c r="R1763" s="6">
        <f>IF('Τα Στοιχήματα μου'!E1763&lt;&gt;0,(100-($Q$1022*100)/100)/'Τα Στοιχήματα μου'!E1763,0)</f>
        <v>0</v>
      </c>
      <c r="S1763" s="6">
        <f>R1763*('Τα Στοιχήματα μου'!E1763-1)</f>
        <v>0</v>
      </c>
      <c r="T1763" s="5">
        <f>SUM($S$23:S1763)/100+1</f>
        <v>1.4422218253259511</v>
      </c>
      <c r="U1763" s="6">
        <f>IF('Τα Στοιχήματα μου'!E1763&lt;&gt;0,(100-(Q1763*100)/100)/'Τα Στοιχήματα μου'!E1763,0)</f>
        <v>0</v>
      </c>
      <c r="V1763" s="6">
        <f>'Τα Στοιχήματα μου'!E1763*U1763</f>
        <v>0</v>
      </c>
      <c r="W1763" s="5">
        <f>IF('Τα Στοιχήματα μου'!E1763&lt;&gt;0,V1763/(100/I1763),W1762)</f>
        <v>1.4422218253259509</v>
      </c>
      <c r="X1763" s="7"/>
      <c r="Y1763" s="6">
        <f>COUNTIF('Τα Στοιχήματα μου'!$F$23:F1763,"W")+COUNTIF('Τα Στοιχήματα μου'!$F$23:F1763,"L")</f>
        <v>5</v>
      </c>
      <c r="Z1763" s="6">
        <f>COUNTIF('Τα Στοιχήματα μου'!$F$23:F1763,"W")</f>
        <v>3</v>
      </c>
      <c r="AA1763" s="4">
        <f>COUNTIF('Τα Στοιχήματα μου'!$F$23:F1763,"W")/(COUNTIF('Τα Στοιχήματα μου'!$F$23:F1763,"W")+COUNTIF('Τα Στοιχήματα μου'!$F$23:F1763,"L"))</f>
        <v>0.6</v>
      </c>
    </row>
    <row r="1764" spans="2:27">
      <c r="B1764" s="6">
        <f t="shared" si="27"/>
        <v>1742</v>
      </c>
      <c r="I1764" s="6">
        <f>I1763+1</f>
        <v>1742</v>
      </c>
      <c r="J1764" s="6">
        <f>'Τα Στοιχήματα μου'!D1764</f>
        <v>0</v>
      </c>
      <c r="K1764" s="6">
        <f>'Τα Στοιχήματα μου'!E1764</f>
        <v>0</v>
      </c>
      <c r="L1764" s="6">
        <f>'Τα Στοιχήματα μου'!F1764</f>
        <v>0</v>
      </c>
      <c r="M1764" s="7"/>
      <c r="N1764" s="5">
        <f>AVERAGE('Τα Στοιχήματα μου'!$E$23:E1764)</f>
        <v>2.956</v>
      </c>
      <c r="O1764" s="6" t="str">
        <f>IF('Τα Στοιχήματα μου'!E1764&lt;&gt;0,1/'Τα Στοιχήματα μου'!E1764,"")</f>
        <v/>
      </c>
      <c r="P1764" s="6">
        <f>SUM($O$23:O1764)</f>
        <v>3.4668730650154802</v>
      </c>
      <c r="Q1764" s="6">
        <f>(1-(1/P1764))*100</f>
        <v>71.155563493480983</v>
      </c>
      <c r="R1764" s="6">
        <f>IF('Τα Στοιχήματα μου'!E1764&lt;&gt;0,(100-($Q$1022*100)/100)/'Τα Στοιχήματα μου'!E1764,0)</f>
        <v>0</v>
      </c>
      <c r="S1764" s="6">
        <f>R1764*('Τα Στοιχήματα μου'!E1764-1)</f>
        <v>0</v>
      </c>
      <c r="T1764" s="5">
        <f>SUM($S$23:S1764)/100+1</f>
        <v>1.4422218253259511</v>
      </c>
      <c r="U1764" s="6">
        <f>IF('Τα Στοιχήματα μου'!E1764&lt;&gt;0,(100-(Q1764*100)/100)/'Τα Στοιχήματα μου'!E1764,0)</f>
        <v>0</v>
      </c>
      <c r="V1764" s="6">
        <f>'Τα Στοιχήματα μου'!E1764*U1764</f>
        <v>0</v>
      </c>
      <c r="W1764" s="5">
        <f>IF('Τα Στοιχήματα μου'!E1764&lt;&gt;0,V1764/(100/I1764),W1763)</f>
        <v>1.4422218253259509</v>
      </c>
      <c r="X1764" s="7"/>
      <c r="Y1764" s="6">
        <f>COUNTIF('Τα Στοιχήματα μου'!$F$23:F1764,"W")+COUNTIF('Τα Στοιχήματα μου'!$F$23:F1764,"L")</f>
        <v>5</v>
      </c>
      <c r="Z1764" s="6">
        <f>COUNTIF('Τα Στοιχήματα μου'!$F$23:F1764,"W")</f>
        <v>3</v>
      </c>
      <c r="AA1764" s="4">
        <f>COUNTIF('Τα Στοιχήματα μου'!$F$23:F1764,"W")/(COUNTIF('Τα Στοιχήματα μου'!$F$23:F1764,"W")+COUNTIF('Τα Στοιχήματα μου'!$F$23:F1764,"L"))</f>
        <v>0.6</v>
      </c>
    </row>
    <row r="1765" spans="2:27">
      <c r="B1765" s="6">
        <f t="shared" si="27"/>
        <v>1743</v>
      </c>
      <c r="I1765" s="6">
        <f>I1764+1</f>
        <v>1743</v>
      </c>
      <c r="J1765" s="6">
        <f>'Τα Στοιχήματα μου'!D1765</f>
        <v>0</v>
      </c>
      <c r="K1765" s="6">
        <f>'Τα Στοιχήματα μου'!E1765</f>
        <v>0</v>
      </c>
      <c r="L1765" s="6">
        <f>'Τα Στοιχήματα μου'!F1765</f>
        <v>0</v>
      </c>
      <c r="M1765" s="7"/>
      <c r="N1765" s="5">
        <f>AVERAGE('Τα Στοιχήματα μου'!$E$23:E1765)</f>
        <v>2.956</v>
      </c>
      <c r="O1765" s="6" t="str">
        <f>IF('Τα Στοιχήματα μου'!E1765&lt;&gt;0,1/'Τα Στοιχήματα μου'!E1765,"")</f>
        <v/>
      </c>
      <c r="P1765" s="6">
        <f>SUM($O$23:O1765)</f>
        <v>3.4668730650154802</v>
      </c>
      <c r="Q1765" s="6">
        <f>(1-(1/P1765))*100</f>
        <v>71.155563493480983</v>
      </c>
      <c r="R1765" s="6">
        <f>IF('Τα Στοιχήματα μου'!E1765&lt;&gt;0,(100-($Q$1022*100)/100)/'Τα Στοιχήματα μου'!E1765,0)</f>
        <v>0</v>
      </c>
      <c r="S1765" s="6">
        <f>R1765*('Τα Στοιχήματα μου'!E1765-1)</f>
        <v>0</v>
      </c>
      <c r="T1765" s="5">
        <f>SUM($S$23:S1765)/100+1</f>
        <v>1.4422218253259511</v>
      </c>
      <c r="U1765" s="6">
        <f>IF('Τα Στοιχήματα μου'!E1765&lt;&gt;0,(100-(Q1765*100)/100)/'Τα Στοιχήματα μου'!E1765,0)</f>
        <v>0</v>
      </c>
      <c r="V1765" s="6">
        <f>'Τα Στοιχήματα μου'!E1765*U1765</f>
        <v>0</v>
      </c>
      <c r="W1765" s="5">
        <f>IF('Τα Στοιχήματα μου'!E1765&lt;&gt;0,V1765/(100/I1765),W1764)</f>
        <v>1.4422218253259509</v>
      </c>
      <c r="X1765" s="7"/>
      <c r="Y1765" s="6">
        <f>COUNTIF('Τα Στοιχήματα μου'!$F$23:F1765,"W")+COUNTIF('Τα Στοιχήματα μου'!$F$23:F1765,"L")</f>
        <v>5</v>
      </c>
      <c r="Z1765" s="6">
        <f>COUNTIF('Τα Στοιχήματα μου'!$F$23:F1765,"W")</f>
        <v>3</v>
      </c>
      <c r="AA1765" s="4">
        <f>COUNTIF('Τα Στοιχήματα μου'!$F$23:F1765,"W")/(COUNTIF('Τα Στοιχήματα μου'!$F$23:F1765,"W")+COUNTIF('Τα Στοιχήματα μου'!$F$23:F1765,"L"))</f>
        <v>0.6</v>
      </c>
    </row>
    <row r="1766" spans="2:27">
      <c r="B1766" s="6">
        <f t="shared" si="27"/>
        <v>1744</v>
      </c>
      <c r="I1766" s="6">
        <f>I1765+1</f>
        <v>1744</v>
      </c>
      <c r="J1766" s="6">
        <f>'Τα Στοιχήματα μου'!D1766</f>
        <v>0</v>
      </c>
      <c r="K1766" s="6">
        <f>'Τα Στοιχήματα μου'!E1766</f>
        <v>0</v>
      </c>
      <c r="L1766" s="6">
        <f>'Τα Στοιχήματα μου'!F1766</f>
        <v>0</v>
      </c>
      <c r="M1766" s="7"/>
      <c r="N1766" s="5">
        <f>AVERAGE('Τα Στοιχήματα μου'!$E$23:E1766)</f>
        <v>2.956</v>
      </c>
      <c r="O1766" s="6" t="str">
        <f>IF('Τα Στοιχήματα μου'!E1766&lt;&gt;0,1/'Τα Στοιχήματα μου'!E1766,"")</f>
        <v/>
      </c>
      <c r="P1766" s="6">
        <f>SUM($O$23:O1766)</f>
        <v>3.4668730650154802</v>
      </c>
      <c r="Q1766" s="6">
        <f>(1-(1/P1766))*100</f>
        <v>71.155563493480983</v>
      </c>
      <c r="R1766" s="6">
        <f>IF('Τα Στοιχήματα μου'!E1766&lt;&gt;0,(100-($Q$1022*100)/100)/'Τα Στοιχήματα μου'!E1766,0)</f>
        <v>0</v>
      </c>
      <c r="S1766" s="6">
        <f>R1766*('Τα Στοιχήματα μου'!E1766-1)</f>
        <v>0</v>
      </c>
      <c r="T1766" s="5">
        <f>SUM($S$23:S1766)/100+1</f>
        <v>1.4422218253259511</v>
      </c>
      <c r="U1766" s="6">
        <f>IF('Τα Στοιχήματα μου'!E1766&lt;&gt;0,(100-(Q1766*100)/100)/'Τα Στοιχήματα μου'!E1766,0)</f>
        <v>0</v>
      </c>
      <c r="V1766" s="6">
        <f>'Τα Στοιχήματα μου'!E1766*U1766</f>
        <v>0</v>
      </c>
      <c r="W1766" s="5">
        <f>IF('Τα Στοιχήματα μου'!E1766&lt;&gt;0,V1766/(100/I1766),W1765)</f>
        <v>1.4422218253259509</v>
      </c>
      <c r="X1766" s="7"/>
      <c r="Y1766" s="6">
        <f>COUNTIF('Τα Στοιχήματα μου'!$F$23:F1766,"W")+COUNTIF('Τα Στοιχήματα μου'!$F$23:F1766,"L")</f>
        <v>5</v>
      </c>
      <c r="Z1766" s="6">
        <f>COUNTIF('Τα Στοιχήματα μου'!$F$23:F1766,"W")</f>
        <v>3</v>
      </c>
      <c r="AA1766" s="4">
        <f>COUNTIF('Τα Στοιχήματα μου'!$F$23:F1766,"W")/(COUNTIF('Τα Στοιχήματα μου'!$F$23:F1766,"W")+COUNTIF('Τα Στοιχήματα μου'!$F$23:F1766,"L"))</f>
        <v>0.6</v>
      </c>
    </row>
    <row r="1767" spans="2:27">
      <c r="B1767" s="6">
        <f t="shared" si="27"/>
        <v>1745</v>
      </c>
      <c r="I1767" s="6">
        <f>I1766+1</f>
        <v>1745</v>
      </c>
      <c r="J1767" s="6">
        <f>'Τα Στοιχήματα μου'!D1767</f>
        <v>0</v>
      </c>
      <c r="K1767" s="6">
        <f>'Τα Στοιχήματα μου'!E1767</f>
        <v>0</v>
      </c>
      <c r="L1767" s="6">
        <f>'Τα Στοιχήματα μου'!F1767</f>
        <v>0</v>
      </c>
      <c r="M1767" s="7"/>
      <c r="N1767" s="5">
        <f>AVERAGE('Τα Στοιχήματα μου'!$E$23:E1767)</f>
        <v>2.956</v>
      </c>
      <c r="O1767" s="6" t="str">
        <f>IF('Τα Στοιχήματα μου'!E1767&lt;&gt;0,1/'Τα Στοιχήματα μου'!E1767,"")</f>
        <v/>
      </c>
      <c r="P1767" s="6">
        <f>SUM($O$23:O1767)</f>
        <v>3.4668730650154802</v>
      </c>
      <c r="Q1767" s="6">
        <f>(1-(1/P1767))*100</f>
        <v>71.155563493480983</v>
      </c>
      <c r="R1767" s="6">
        <f>IF('Τα Στοιχήματα μου'!E1767&lt;&gt;0,(100-($Q$1022*100)/100)/'Τα Στοιχήματα μου'!E1767,0)</f>
        <v>0</v>
      </c>
      <c r="S1767" s="6">
        <f>R1767*('Τα Στοιχήματα μου'!E1767-1)</f>
        <v>0</v>
      </c>
      <c r="T1767" s="5">
        <f>SUM($S$23:S1767)/100+1</f>
        <v>1.4422218253259511</v>
      </c>
      <c r="U1767" s="6">
        <f>IF('Τα Στοιχήματα μου'!E1767&lt;&gt;0,(100-(Q1767*100)/100)/'Τα Στοιχήματα μου'!E1767,0)</f>
        <v>0</v>
      </c>
      <c r="V1767" s="6">
        <f>'Τα Στοιχήματα μου'!E1767*U1767</f>
        <v>0</v>
      </c>
      <c r="W1767" s="5">
        <f>IF('Τα Στοιχήματα μου'!E1767&lt;&gt;0,V1767/(100/I1767),W1766)</f>
        <v>1.4422218253259509</v>
      </c>
      <c r="X1767" s="7"/>
      <c r="Y1767" s="6">
        <f>COUNTIF('Τα Στοιχήματα μου'!$F$23:F1767,"W")+COUNTIF('Τα Στοιχήματα μου'!$F$23:F1767,"L")</f>
        <v>5</v>
      </c>
      <c r="Z1767" s="6">
        <f>COUNTIF('Τα Στοιχήματα μου'!$F$23:F1767,"W")</f>
        <v>3</v>
      </c>
      <c r="AA1767" s="4">
        <f>COUNTIF('Τα Στοιχήματα μου'!$F$23:F1767,"W")/(COUNTIF('Τα Στοιχήματα μου'!$F$23:F1767,"W")+COUNTIF('Τα Στοιχήματα μου'!$F$23:F1767,"L"))</f>
        <v>0.6</v>
      </c>
    </row>
    <row r="1768" spans="2:27">
      <c r="B1768" s="6">
        <f t="shared" si="27"/>
        <v>1746</v>
      </c>
      <c r="I1768" s="6">
        <f>I1767+1</f>
        <v>1746</v>
      </c>
      <c r="J1768" s="6">
        <f>'Τα Στοιχήματα μου'!D1768</f>
        <v>0</v>
      </c>
      <c r="K1768" s="6">
        <f>'Τα Στοιχήματα μου'!E1768</f>
        <v>0</v>
      </c>
      <c r="L1768" s="6">
        <f>'Τα Στοιχήματα μου'!F1768</f>
        <v>0</v>
      </c>
      <c r="M1768" s="7"/>
      <c r="N1768" s="5">
        <f>AVERAGE('Τα Στοιχήματα μου'!$E$23:E1768)</f>
        <v>2.956</v>
      </c>
      <c r="O1768" s="6" t="str">
        <f>IF('Τα Στοιχήματα μου'!E1768&lt;&gt;0,1/'Τα Στοιχήματα μου'!E1768,"")</f>
        <v/>
      </c>
      <c r="P1768" s="6">
        <f>SUM($O$23:O1768)</f>
        <v>3.4668730650154802</v>
      </c>
      <c r="Q1768" s="6">
        <f>(1-(1/P1768))*100</f>
        <v>71.155563493480983</v>
      </c>
      <c r="R1768" s="6">
        <f>IF('Τα Στοιχήματα μου'!E1768&lt;&gt;0,(100-($Q$1022*100)/100)/'Τα Στοιχήματα μου'!E1768,0)</f>
        <v>0</v>
      </c>
      <c r="S1768" s="6">
        <f>R1768*('Τα Στοιχήματα μου'!E1768-1)</f>
        <v>0</v>
      </c>
      <c r="T1768" s="5">
        <f>SUM($S$23:S1768)/100+1</f>
        <v>1.4422218253259511</v>
      </c>
      <c r="U1768" s="6">
        <f>IF('Τα Στοιχήματα μου'!E1768&lt;&gt;0,(100-(Q1768*100)/100)/'Τα Στοιχήματα μου'!E1768,0)</f>
        <v>0</v>
      </c>
      <c r="V1768" s="6">
        <f>'Τα Στοιχήματα μου'!E1768*U1768</f>
        <v>0</v>
      </c>
      <c r="W1768" s="5">
        <f>IF('Τα Στοιχήματα μου'!E1768&lt;&gt;0,V1768/(100/I1768),W1767)</f>
        <v>1.4422218253259509</v>
      </c>
      <c r="X1768" s="7"/>
      <c r="Y1768" s="6">
        <f>COUNTIF('Τα Στοιχήματα μου'!$F$23:F1768,"W")+COUNTIF('Τα Στοιχήματα μου'!$F$23:F1768,"L")</f>
        <v>5</v>
      </c>
      <c r="Z1768" s="6">
        <f>COUNTIF('Τα Στοιχήματα μου'!$F$23:F1768,"W")</f>
        <v>3</v>
      </c>
      <c r="AA1768" s="4">
        <f>COUNTIF('Τα Στοιχήματα μου'!$F$23:F1768,"W")/(COUNTIF('Τα Στοιχήματα μου'!$F$23:F1768,"W")+COUNTIF('Τα Στοιχήματα μου'!$F$23:F1768,"L"))</f>
        <v>0.6</v>
      </c>
    </row>
    <row r="1769" spans="2:27">
      <c r="B1769" s="6">
        <f t="shared" si="27"/>
        <v>1747</v>
      </c>
      <c r="I1769" s="6">
        <f>I1768+1</f>
        <v>1747</v>
      </c>
      <c r="J1769" s="6">
        <f>'Τα Στοιχήματα μου'!D1769</f>
        <v>0</v>
      </c>
      <c r="K1769" s="6">
        <f>'Τα Στοιχήματα μου'!E1769</f>
        <v>0</v>
      </c>
      <c r="L1769" s="6">
        <f>'Τα Στοιχήματα μου'!F1769</f>
        <v>0</v>
      </c>
      <c r="M1769" s="7"/>
      <c r="N1769" s="5">
        <f>AVERAGE('Τα Στοιχήματα μου'!$E$23:E1769)</f>
        <v>2.956</v>
      </c>
      <c r="O1769" s="6" t="str">
        <f>IF('Τα Στοιχήματα μου'!E1769&lt;&gt;0,1/'Τα Στοιχήματα μου'!E1769,"")</f>
        <v/>
      </c>
      <c r="P1769" s="6">
        <f>SUM($O$23:O1769)</f>
        <v>3.4668730650154802</v>
      </c>
      <c r="Q1769" s="6">
        <f>(1-(1/P1769))*100</f>
        <v>71.155563493480983</v>
      </c>
      <c r="R1769" s="6">
        <f>IF('Τα Στοιχήματα μου'!E1769&lt;&gt;0,(100-($Q$1022*100)/100)/'Τα Στοιχήματα μου'!E1769,0)</f>
        <v>0</v>
      </c>
      <c r="S1769" s="6">
        <f>R1769*('Τα Στοιχήματα μου'!E1769-1)</f>
        <v>0</v>
      </c>
      <c r="T1769" s="5">
        <f>SUM($S$23:S1769)/100+1</f>
        <v>1.4422218253259511</v>
      </c>
      <c r="U1769" s="6">
        <f>IF('Τα Στοιχήματα μου'!E1769&lt;&gt;0,(100-(Q1769*100)/100)/'Τα Στοιχήματα μου'!E1769,0)</f>
        <v>0</v>
      </c>
      <c r="V1769" s="6">
        <f>'Τα Στοιχήματα μου'!E1769*U1769</f>
        <v>0</v>
      </c>
      <c r="W1769" s="5">
        <f>IF('Τα Στοιχήματα μου'!E1769&lt;&gt;0,V1769/(100/I1769),W1768)</f>
        <v>1.4422218253259509</v>
      </c>
      <c r="X1769" s="7"/>
      <c r="Y1769" s="6">
        <f>COUNTIF('Τα Στοιχήματα μου'!$F$23:F1769,"W")+COUNTIF('Τα Στοιχήματα μου'!$F$23:F1769,"L")</f>
        <v>5</v>
      </c>
      <c r="Z1769" s="6">
        <f>COUNTIF('Τα Στοιχήματα μου'!$F$23:F1769,"W")</f>
        <v>3</v>
      </c>
      <c r="AA1769" s="4">
        <f>COUNTIF('Τα Στοιχήματα μου'!$F$23:F1769,"W")/(COUNTIF('Τα Στοιχήματα μου'!$F$23:F1769,"W")+COUNTIF('Τα Στοιχήματα μου'!$F$23:F1769,"L"))</f>
        <v>0.6</v>
      </c>
    </row>
    <row r="1770" spans="2:27">
      <c r="B1770" s="6">
        <f t="shared" si="27"/>
        <v>1748</v>
      </c>
      <c r="I1770" s="6">
        <f>I1769+1</f>
        <v>1748</v>
      </c>
      <c r="J1770" s="6">
        <f>'Τα Στοιχήματα μου'!D1770</f>
        <v>0</v>
      </c>
      <c r="K1770" s="6">
        <f>'Τα Στοιχήματα μου'!E1770</f>
        <v>0</v>
      </c>
      <c r="L1770" s="6">
        <f>'Τα Στοιχήματα μου'!F1770</f>
        <v>0</v>
      </c>
      <c r="M1770" s="7"/>
      <c r="N1770" s="5">
        <f>AVERAGE('Τα Στοιχήματα μου'!$E$23:E1770)</f>
        <v>2.956</v>
      </c>
      <c r="O1770" s="6" t="str">
        <f>IF('Τα Στοιχήματα μου'!E1770&lt;&gt;0,1/'Τα Στοιχήματα μου'!E1770,"")</f>
        <v/>
      </c>
      <c r="P1770" s="6">
        <f>SUM($O$23:O1770)</f>
        <v>3.4668730650154802</v>
      </c>
      <c r="Q1770" s="6">
        <f>(1-(1/P1770))*100</f>
        <v>71.155563493480983</v>
      </c>
      <c r="R1770" s="6">
        <f>IF('Τα Στοιχήματα μου'!E1770&lt;&gt;0,(100-($Q$1022*100)/100)/'Τα Στοιχήματα μου'!E1770,0)</f>
        <v>0</v>
      </c>
      <c r="S1770" s="6">
        <f>R1770*('Τα Στοιχήματα μου'!E1770-1)</f>
        <v>0</v>
      </c>
      <c r="T1770" s="5">
        <f>SUM($S$23:S1770)/100+1</f>
        <v>1.4422218253259511</v>
      </c>
      <c r="U1770" s="6">
        <f>IF('Τα Στοιχήματα μου'!E1770&lt;&gt;0,(100-(Q1770*100)/100)/'Τα Στοιχήματα μου'!E1770,0)</f>
        <v>0</v>
      </c>
      <c r="V1770" s="6">
        <f>'Τα Στοιχήματα μου'!E1770*U1770</f>
        <v>0</v>
      </c>
      <c r="W1770" s="5">
        <f>IF('Τα Στοιχήματα μου'!E1770&lt;&gt;0,V1770/(100/I1770),W1769)</f>
        <v>1.4422218253259509</v>
      </c>
      <c r="X1770" s="7"/>
      <c r="Y1770" s="6">
        <f>COUNTIF('Τα Στοιχήματα μου'!$F$23:F1770,"W")+COUNTIF('Τα Στοιχήματα μου'!$F$23:F1770,"L")</f>
        <v>5</v>
      </c>
      <c r="Z1770" s="6">
        <f>COUNTIF('Τα Στοιχήματα μου'!$F$23:F1770,"W")</f>
        <v>3</v>
      </c>
      <c r="AA1770" s="4">
        <f>COUNTIF('Τα Στοιχήματα μου'!$F$23:F1770,"W")/(COUNTIF('Τα Στοιχήματα μου'!$F$23:F1770,"W")+COUNTIF('Τα Στοιχήματα μου'!$F$23:F1770,"L"))</f>
        <v>0.6</v>
      </c>
    </row>
    <row r="1771" spans="2:27">
      <c r="B1771" s="6">
        <f t="shared" si="27"/>
        <v>1749</v>
      </c>
      <c r="I1771" s="6">
        <f>I1770+1</f>
        <v>1749</v>
      </c>
      <c r="J1771" s="6">
        <f>'Τα Στοιχήματα μου'!D1771</f>
        <v>0</v>
      </c>
      <c r="K1771" s="6">
        <f>'Τα Στοιχήματα μου'!E1771</f>
        <v>0</v>
      </c>
      <c r="L1771" s="6">
        <f>'Τα Στοιχήματα μου'!F1771</f>
        <v>0</v>
      </c>
      <c r="M1771" s="7"/>
      <c r="N1771" s="5">
        <f>AVERAGE('Τα Στοιχήματα μου'!$E$23:E1771)</f>
        <v>2.956</v>
      </c>
      <c r="O1771" s="6" t="str">
        <f>IF('Τα Στοιχήματα μου'!E1771&lt;&gt;0,1/'Τα Στοιχήματα μου'!E1771,"")</f>
        <v/>
      </c>
      <c r="P1771" s="6">
        <f>SUM($O$23:O1771)</f>
        <v>3.4668730650154802</v>
      </c>
      <c r="Q1771" s="6">
        <f>(1-(1/P1771))*100</f>
        <v>71.155563493480983</v>
      </c>
      <c r="R1771" s="6">
        <f>IF('Τα Στοιχήματα μου'!E1771&lt;&gt;0,(100-($Q$1022*100)/100)/'Τα Στοιχήματα μου'!E1771,0)</f>
        <v>0</v>
      </c>
      <c r="S1771" s="6">
        <f>R1771*('Τα Στοιχήματα μου'!E1771-1)</f>
        <v>0</v>
      </c>
      <c r="T1771" s="5">
        <f>SUM($S$23:S1771)/100+1</f>
        <v>1.4422218253259511</v>
      </c>
      <c r="U1771" s="6">
        <f>IF('Τα Στοιχήματα μου'!E1771&lt;&gt;0,(100-(Q1771*100)/100)/'Τα Στοιχήματα μου'!E1771,0)</f>
        <v>0</v>
      </c>
      <c r="V1771" s="6">
        <f>'Τα Στοιχήματα μου'!E1771*U1771</f>
        <v>0</v>
      </c>
      <c r="W1771" s="5">
        <f>IF('Τα Στοιχήματα μου'!E1771&lt;&gt;0,V1771/(100/I1771),W1770)</f>
        <v>1.4422218253259509</v>
      </c>
      <c r="X1771" s="7"/>
      <c r="Y1771" s="6">
        <f>COUNTIF('Τα Στοιχήματα μου'!$F$23:F1771,"W")+COUNTIF('Τα Στοιχήματα μου'!$F$23:F1771,"L")</f>
        <v>5</v>
      </c>
      <c r="Z1771" s="6">
        <f>COUNTIF('Τα Στοιχήματα μου'!$F$23:F1771,"W")</f>
        <v>3</v>
      </c>
      <c r="AA1771" s="4">
        <f>COUNTIF('Τα Στοιχήματα μου'!$F$23:F1771,"W")/(COUNTIF('Τα Στοιχήματα μου'!$F$23:F1771,"W")+COUNTIF('Τα Στοιχήματα μου'!$F$23:F1771,"L"))</f>
        <v>0.6</v>
      </c>
    </row>
    <row r="1772" spans="2:27">
      <c r="B1772" s="6">
        <f t="shared" si="27"/>
        <v>1750</v>
      </c>
      <c r="I1772" s="6">
        <f>I1771+1</f>
        <v>1750</v>
      </c>
      <c r="J1772" s="6">
        <f>'Τα Στοιχήματα μου'!D1772</f>
        <v>0</v>
      </c>
      <c r="K1772" s="6">
        <f>'Τα Στοιχήματα μου'!E1772</f>
        <v>0</v>
      </c>
      <c r="L1772" s="6">
        <f>'Τα Στοιχήματα μου'!F1772</f>
        <v>0</v>
      </c>
      <c r="M1772" s="7"/>
      <c r="N1772" s="5">
        <f>AVERAGE('Τα Στοιχήματα μου'!$E$23:E1772)</f>
        <v>2.956</v>
      </c>
      <c r="O1772" s="6" t="str">
        <f>IF('Τα Στοιχήματα μου'!E1772&lt;&gt;0,1/'Τα Στοιχήματα μου'!E1772,"")</f>
        <v/>
      </c>
      <c r="P1772" s="6">
        <f>SUM($O$23:O1772)</f>
        <v>3.4668730650154802</v>
      </c>
      <c r="Q1772" s="6">
        <f>(1-(1/P1772))*100</f>
        <v>71.155563493480983</v>
      </c>
      <c r="R1772" s="6">
        <f>IF('Τα Στοιχήματα μου'!E1772&lt;&gt;0,(100-($Q$1022*100)/100)/'Τα Στοιχήματα μου'!E1772,0)</f>
        <v>0</v>
      </c>
      <c r="S1772" s="6">
        <f>R1772*('Τα Στοιχήματα μου'!E1772-1)</f>
        <v>0</v>
      </c>
      <c r="T1772" s="5">
        <f>SUM($S$23:S1772)/100+1</f>
        <v>1.4422218253259511</v>
      </c>
      <c r="U1772" s="6">
        <f>IF('Τα Στοιχήματα μου'!E1772&lt;&gt;0,(100-(Q1772*100)/100)/'Τα Στοιχήματα μου'!E1772,0)</f>
        <v>0</v>
      </c>
      <c r="V1772" s="6">
        <f>'Τα Στοιχήματα μου'!E1772*U1772</f>
        <v>0</v>
      </c>
      <c r="W1772" s="5">
        <f>IF('Τα Στοιχήματα μου'!E1772&lt;&gt;0,V1772/(100/I1772),W1771)</f>
        <v>1.4422218253259509</v>
      </c>
      <c r="X1772" s="7"/>
      <c r="Y1772" s="6">
        <f>COUNTIF('Τα Στοιχήματα μου'!$F$23:F1772,"W")+COUNTIF('Τα Στοιχήματα μου'!$F$23:F1772,"L")</f>
        <v>5</v>
      </c>
      <c r="Z1772" s="6">
        <f>COUNTIF('Τα Στοιχήματα μου'!$F$23:F1772,"W")</f>
        <v>3</v>
      </c>
      <c r="AA1772" s="4">
        <f>COUNTIF('Τα Στοιχήματα μου'!$F$23:F1772,"W")/(COUNTIF('Τα Στοιχήματα μου'!$F$23:F1772,"W")+COUNTIF('Τα Στοιχήματα μου'!$F$23:F1772,"L"))</f>
        <v>0.6</v>
      </c>
    </row>
    <row r="1773" spans="2:27">
      <c r="B1773" s="6">
        <f t="shared" si="27"/>
        <v>1751</v>
      </c>
      <c r="I1773" s="6">
        <f>I1772+1</f>
        <v>1751</v>
      </c>
      <c r="J1773" s="6">
        <f>'Τα Στοιχήματα μου'!D1773</f>
        <v>0</v>
      </c>
      <c r="K1773" s="6">
        <f>'Τα Στοιχήματα μου'!E1773</f>
        <v>0</v>
      </c>
      <c r="L1773" s="6">
        <f>'Τα Στοιχήματα μου'!F1773</f>
        <v>0</v>
      </c>
      <c r="M1773" s="7"/>
      <c r="N1773" s="5">
        <f>AVERAGE('Τα Στοιχήματα μου'!$E$23:E1773)</f>
        <v>2.956</v>
      </c>
      <c r="O1773" s="6" t="str">
        <f>IF('Τα Στοιχήματα μου'!E1773&lt;&gt;0,1/'Τα Στοιχήματα μου'!E1773,"")</f>
        <v/>
      </c>
      <c r="P1773" s="6">
        <f>SUM($O$23:O1773)</f>
        <v>3.4668730650154802</v>
      </c>
      <c r="Q1773" s="6">
        <f>(1-(1/P1773))*100</f>
        <v>71.155563493480983</v>
      </c>
      <c r="R1773" s="6">
        <f>IF('Τα Στοιχήματα μου'!E1773&lt;&gt;0,(100-($Q$1022*100)/100)/'Τα Στοιχήματα μου'!E1773,0)</f>
        <v>0</v>
      </c>
      <c r="S1773" s="6">
        <f>R1773*('Τα Στοιχήματα μου'!E1773-1)</f>
        <v>0</v>
      </c>
      <c r="T1773" s="5">
        <f>SUM($S$23:S1773)/100+1</f>
        <v>1.4422218253259511</v>
      </c>
      <c r="U1773" s="6">
        <f>IF('Τα Στοιχήματα μου'!E1773&lt;&gt;0,(100-(Q1773*100)/100)/'Τα Στοιχήματα μου'!E1773,0)</f>
        <v>0</v>
      </c>
      <c r="V1773" s="6">
        <f>'Τα Στοιχήματα μου'!E1773*U1773</f>
        <v>0</v>
      </c>
      <c r="W1773" s="5">
        <f>IF('Τα Στοιχήματα μου'!E1773&lt;&gt;0,V1773/(100/I1773),W1772)</f>
        <v>1.4422218253259509</v>
      </c>
      <c r="X1773" s="7"/>
      <c r="Y1773" s="6">
        <f>COUNTIF('Τα Στοιχήματα μου'!$F$23:F1773,"W")+COUNTIF('Τα Στοιχήματα μου'!$F$23:F1773,"L")</f>
        <v>5</v>
      </c>
      <c r="Z1773" s="6">
        <f>COUNTIF('Τα Στοιχήματα μου'!$F$23:F1773,"W")</f>
        <v>3</v>
      </c>
      <c r="AA1773" s="4">
        <f>COUNTIF('Τα Στοιχήματα μου'!$F$23:F1773,"W")/(COUNTIF('Τα Στοιχήματα μου'!$F$23:F1773,"W")+COUNTIF('Τα Στοιχήματα μου'!$F$23:F1773,"L"))</f>
        <v>0.6</v>
      </c>
    </row>
    <row r="1774" spans="2:27">
      <c r="B1774" s="6">
        <f t="shared" si="27"/>
        <v>1752</v>
      </c>
      <c r="I1774" s="6">
        <f>I1773+1</f>
        <v>1752</v>
      </c>
      <c r="J1774" s="6">
        <f>'Τα Στοιχήματα μου'!D1774</f>
        <v>0</v>
      </c>
      <c r="K1774" s="6">
        <f>'Τα Στοιχήματα μου'!E1774</f>
        <v>0</v>
      </c>
      <c r="L1774" s="6">
        <f>'Τα Στοιχήματα μου'!F1774</f>
        <v>0</v>
      </c>
      <c r="M1774" s="7"/>
      <c r="N1774" s="5">
        <f>AVERAGE('Τα Στοιχήματα μου'!$E$23:E1774)</f>
        <v>2.956</v>
      </c>
      <c r="O1774" s="6" t="str">
        <f>IF('Τα Στοιχήματα μου'!E1774&lt;&gt;0,1/'Τα Στοιχήματα μου'!E1774,"")</f>
        <v/>
      </c>
      <c r="P1774" s="6">
        <f>SUM($O$23:O1774)</f>
        <v>3.4668730650154802</v>
      </c>
      <c r="Q1774" s="6">
        <f>(1-(1/P1774))*100</f>
        <v>71.155563493480983</v>
      </c>
      <c r="R1774" s="6">
        <f>IF('Τα Στοιχήματα μου'!E1774&lt;&gt;0,(100-($Q$1022*100)/100)/'Τα Στοιχήματα μου'!E1774,0)</f>
        <v>0</v>
      </c>
      <c r="S1774" s="6">
        <f>R1774*('Τα Στοιχήματα μου'!E1774-1)</f>
        <v>0</v>
      </c>
      <c r="T1774" s="5">
        <f>SUM($S$23:S1774)/100+1</f>
        <v>1.4422218253259511</v>
      </c>
      <c r="U1774" s="6">
        <f>IF('Τα Στοιχήματα μου'!E1774&lt;&gt;0,(100-(Q1774*100)/100)/'Τα Στοιχήματα μου'!E1774,0)</f>
        <v>0</v>
      </c>
      <c r="V1774" s="6">
        <f>'Τα Στοιχήματα μου'!E1774*U1774</f>
        <v>0</v>
      </c>
      <c r="W1774" s="5">
        <f>IF('Τα Στοιχήματα μου'!E1774&lt;&gt;0,V1774/(100/I1774),W1773)</f>
        <v>1.4422218253259509</v>
      </c>
      <c r="X1774" s="7"/>
      <c r="Y1774" s="6">
        <f>COUNTIF('Τα Στοιχήματα μου'!$F$23:F1774,"W")+COUNTIF('Τα Στοιχήματα μου'!$F$23:F1774,"L")</f>
        <v>5</v>
      </c>
      <c r="Z1774" s="6">
        <f>COUNTIF('Τα Στοιχήματα μου'!$F$23:F1774,"W")</f>
        <v>3</v>
      </c>
      <c r="AA1774" s="4">
        <f>COUNTIF('Τα Στοιχήματα μου'!$F$23:F1774,"W")/(COUNTIF('Τα Στοιχήματα μου'!$F$23:F1774,"W")+COUNTIF('Τα Στοιχήματα μου'!$F$23:F1774,"L"))</f>
        <v>0.6</v>
      </c>
    </row>
    <row r="1775" spans="2:27">
      <c r="B1775" s="6">
        <f t="shared" si="27"/>
        <v>1753</v>
      </c>
      <c r="I1775" s="6">
        <f>I1774+1</f>
        <v>1753</v>
      </c>
      <c r="J1775" s="6">
        <f>'Τα Στοιχήματα μου'!D1775</f>
        <v>0</v>
      </c>
      <c r="K1775" s="6">
        <f>'Τα Στοιχήματα μου'!E1775</f>
        <v>0</v>
      </c>
      <c r="L1775" s="6">
        <f>'Τα Στοιχήματα μου'!F1775</f>
        <v>0</v>
      </c>
      <c r="M1775" s="7"/>
      <c r="N1775" s="5">
        <f>AVERAGE('Τα Στοιχήματα μου'!$E$23:E1775)</f>
        <v>2.956</v>
      </c>
      <c r="O1775" s="6" t="str">
        <f>IF('Τα Στοιχήματα μου'!E1775&lt;&gt;0,1/'Τα Στοιχήματα μου'!E1775,"")</f>
        <v/>
      </c>
      <c r="P1775" s="6">
        <f>SUM($O$23:O1775)</f>
        <v>3.4668730650154802</v>
      </c>
      <c r="Q1775" s="6">
        <f>(1-(1/P1775))*100</f>
        <v>71.155563493480983</v>
      </c>
      <c r="R1775" s="6">
        <f>IF('Τα Στοιχήματα μου'!E1775&lt;&gt;0,(100-($Q$1022*100)/100)/'Τα Στοιχήματα μου'!E1775,0)</f>
        <v>0</v>
      </c>
      <c r="S1775" s="6">
        <f>R1775*('Τα Στοιχήματα μου'!E1775-1)</f>
        <v>0</v>
      </c>
      <c r="T1775" s="5">
        <f>SUM($S$23:S1775)/100+1</f>
        <v>1.4422218253259511</v>
      </c>
      <c r="U1775" s="6">
        <f>IF('Τα Στοιχήματα μου'!E1775&lt;&gt;0,(100-(Q1775*100)/100)/'Τα Στοιχήματα μου'!E1775,0)</f>
        <v>0</v>
      </c>
      <c r="V1775" s="6">
        <f>'Τα Στοιχήματα μου'!E1775*U1775</f>
        <v>0</v>
      </c>
      <c r="W1775" s="5">
        <f>IF('Τα Στοιχήματα μου'!E1775&lt;&gt;0,V1775/(100/I1775),W1774)</f>
        <v>1.4422218253259509</v>
      </c>
      <c r="X1775" s="7"/>
      <c r="Y1775" s="6">
        <f>COUNTIF('Τα Στοιχήματα μου'!$F$23:F1775,"W")+COUNTIF('Τα Στοιχήματα μου'!$F$23:F1775,"L")</f>
        <v>5</v>
      </c>
      <c r="Z1775" s="6">
        <f>COUNTIF('Τα Στοιχήματα μου'!$F$23:F1775,"W")</f>
        <v>3</v>
      </c>
      <c r="AA1775" s="4">
        <f>COUNTIF('Τα Στοιχήματα μου'!$F$23:F1775,"W")/(COUNTIF('Τα Στοιχήματα μου'!$F$23:F1775,"W")+COUNTIF('Τα Στοιχήματα μου'!$F$23:F1775,"L"))</f>
        <v>0.6</v>
      </c>
    </row>
    <row r="1776" spans="2:27">
      <c r="B1776" s="6">
        <f t="shared" si="27"/>
        <v>1754</v>
      </c>
      <c r="I1776" s="6">
        <f>I1775+1</f>
        <v>1754</v>
      </c>
      <c r="J1776" s="6">
        <f>'Τα Στοιχήματα μου'!D1776</f>
        <v>0</v>
      </c>
      <c r="K1776" s="6">
        <f>'Τα Στοιχήματα μου'!E1776</f>
        <v>0</v>
      </c>
      <c r="L1776" s="6">
        <f>'Τα Στοιχήματα μου'!F1776</f>
        <v>0</v>
      </c>
      <c r="M1776" s="7"/>
      <c r="N1776" s="5">
        <f>AVERAGE('Τα Στοιχήματα μου'!$E$23:E1776)</f>
        <v>2.956</v>
      </c>
      <c r="O1776" s="6" t="str">
        <f>IF('Τα Στοιχήματα μου'!E1776&lt;&gt;0,1/'Τα Στοιχήματα μου'!E1776,"")</f>
        <v/>
      </c>
      <c r="P1776" s="6">
        <f>SUM($O$23:O1776)</f>
        <v>3.4668730650154802</v>
      </c>
      <c r="Q1776" s="6">
        <f>(1-(1/P1776))*100</f>
        <v>71.155563493480983</v>
      </c>
      <c r="R1776" s="6">
        <f>IF('Τα Στοιχήματα μου'!E1776&lt;&gt;0,(100-($Q$1022*100)/100)/'Τα Στοιχήματα μου'!E1776,0)</f>
        <v>0</v>
      </c>
      <c r="S1776" s="6">
        <f>R1776*('Τα Στοιχήματα μου'!E1776-1)</f>
        <v>0</v>
      </c>
      <c r="T1776" s="5">
        <f>SUM($S$23:S1776)/100+1</f>
        <v>1.4422218253259511</v>
      </c>
      <c r="U1776" s="6">
        <f>IF('Τα Στοιχήματα μου'!E1776&lt;&gt;0,(100-(Q1776*100)/100)/'Τα Στοιχήματα μου'!E1776,0)</f>
        <v>0</v>
      </c>
      <c r="V1776" s="6">
        <f>'Τα Στοιχήματα μου'!E1776*U1776</f>
        <v>0</v>
      </c>
      <c r="W1776" s="5">
        <f>IF('Τα Στοιχήματα μου'!E1776&lt;&gt;0,V1776/(100/I1776),W1775)</f>
        <v>1.4422218253259509</v>
      </c>
      <c r="X1776" s="7"/>
      <c r="Y1776" s="6">
        <f>COUNTIF('Τα Στοιχήματα μου'!$F$23:F1776,"W")+COUNTIF('Τα Στοιχήματα μου'!$F$23:F1776,"L")</f>
        <v>5</v>
      </c>
      <c r="Z1776" s="6">
        <f>COUNTIF('Τα Στοιχήματα μου'!$F$23:F1776,"W")</f>
        <v>3</v>
      </c>
      <c r="AA1776" s="4">
        <f>COUNTIF('Τα Στοιχήματα μου'!$F$23:F1776,"W")/(COUNTIF('Τα Στοιχήματα μου'!$F$23:F1776,"W")+COUNTIF('Τα Στοιχήματα μου'!$F$23:F1776,"L"))</f>
        <v>0.6</v>
      </c>
    </row>
    <row r="1777" spans="2:27">
      <c r="B1777" s="6">
        <f t="shared" si="27"/>
        <v>1755</v>
      </c>
      <c r="I1777" s="6">
        <f>I1776+1</f>
        <v>1755</v>
      </c>
      <c r="J1777" s="6">
        <f>'Τα Στοιχήματα μου'!D1777</f>
        <v>0</v>
      </c>
      <c r="K1777" s="6">
        <f>'Τα Στοιχήματα μου'!E1777</f>
        <v>0</v>
      </c>
      <c r="L1777" s="6">
        <f>'Τα Στοιχήματα μου'!F1777</f>
        <v>0</v>
      </c>
      <c r="M1777" s="7"/>
      <c r="N1777" s="5">
        <f>AVERAGE('Τα Στοιχήματα μου'!$E$23:E1777)</f>
        <v>2.956</v>
      </c>
      <c r="O1777" s="6" t="str">
        <f>IF('Τα Στοιχήματα μου'!E1777&lt;&gt;0,1/'Τα Στοιχήματα μου'!E1777,"")</f>
        <v/>
      </c>
      <c r="P1777" s="6">
        <f>SUM($O$23:O1777)</f>
        <v>3.4668730650154802</v>
      </c>
      <c r="Q1777" s="6">
        <f>(1-(1/P1777))*100</f>
        <v>71.155563493480983</v>
      </c>
      <c r="R1777" s="6">
        <f>IF('Τα Στοιχήματα μου'!E1777&lt;&gt;0,(100-($Q$1022*100)/100)/'Τα Στοιχήματα μου'!E1777,0)</f>
        <v>0</v>
      </c>
      <c r="S1777" s="6">
        <f>R1777*('Τα Στοιχήματα μου'!E1777-1)</f>
        <v>0</v>
      </c>
      <c r="T1777" s="5">
        <f>SUM($S$23:S1777)/100+1</f>
        <v>1.4422218253259511</v>
      </c>
      <c r="U1777" s="6">
        <f>IF('Τα Στοιχήματα μου'!E1777&lt;&gt;0,(100-(Q1777*100)/100)/'Τα Στοιχήματα μου'!E1777,0)</f>
        <v>0</v>
      </c>
      <c r="V1777" s="6">
        <f>'Τα Στοιχήματα μου'!E1777*U1777</f>
        <v>0</v>
      </c>
      <c r="W1777" s="5">
        <f>IF('Τα Στοιχήματα μου'!E1777&lt;&gt;0,V1777/(100/I1777),W1776)</f>
        <v>1.4422218253259509</v>
      </c>
      <c r="X1777" s="7"/>
      <c r="Y1777" s="6">
        <f>COUNTIF('Τα Στοιχήματα μου'!$F$23:F1777,"W")+COUNTIF('Τα Στοιχήματα μου'!$F$23:F1777,"L")</f>
        <v>5</v>
      </c>
      <c r="Z1777" s="6">
        <f>COUNTIF('Τα Στοιχήματα μου'!$F$23:F1777,"W")</f>
        <v>3</v>
      </c>
      <c r="AA1777" s="4">
        <f>COUNTIF('Τα Στοιχήματα μου'!$F$23:F1777,"W")/(COUNTIF('Τα Στοιχήματα μου'!$F$23:F1777,"W")+COUNTIF('Τα Στοιχήματα μου'!$F$23:F1777,"L"))</f>
        <v>0.6</v>
      </c>
    </row>
    <row r="1778" spans="2:27">
      <c r="B1778" s="6">
        <f t="shared" si="27"/>
        <v>1756</v>
      </c>
      <c r="I1778" s="6">
        <f>I1777+1</f>
        <v>1756</v>
      </c>
      <c r="J1778" s="6">
        <f>'Τα Στοιχήματα μου'!D1778</f>
        <v>0</v>
      </c>
      <c r="K1778" s="6">
        <f>'Τα Στοιχήματα μου'!E1778</f>
        <v>0</v>
      </c>
      <c r="L1778" s="6">
        <f>'Τα Στοιχήματα μου'!F1778</f>
        <v>0</v>
      </c>
      <c r="M1778" s="7"/>
      <c r="N1778" s="5">
        <f>AVERAGE('Τα Στοιχήματα μου'!$E$23:E1778)</f>
        <v>2.956</v>
      </c>
      <c r="O1778" s="6" t="str">
        <f>IF('Τα Στοιχήματα μου'!E1778&lt;&gt;0,1/'Τα Στοιχήματα μου'!E1778,"")</f>
        <v/>
      </c>
      <c r="P1778" s="6">
        <f>SUM($O$23:O1778)</f>
        <v>3.4668730650154802</v>
      </c>
      <c r="Q1778" s="6">
        <f>(1-(1/P1778))*100</f>
        <v>71.155563493480983</v>
      </c>
      <c r="R1778" s="6">
        <f>IF('Τα Στοιχήματα μου'!E1778&lt;&gt;0,(100-($Q$1022*100)/100)/'Τα Στοιχήματα μου'!E1778,0)</f>
        <v>0</v>
      </c>
      <c r="S1778" s="6">
        <f>R1778*('Τα Στοιχήματα μου'!E1778-1)</f>
        <v>0</v>
      </c>
      <c r="T1778" s="5">
        <f>SUM($S$23:S1778)/100+1</f>
        <v>1.4422218253259511</v>
      </c>
      <c r="U1778" s="6">
        <f>IF('Τα Στοιχήματα μου'!E1778&lt;&gt;0,(100-(Q1778*100)/100)/'Τα Στοιχήματα μου'!E1778,0)</f>
        <v>0</v>
      </c>
      <c r="V1778" s="6">
        <f>'Τα Στοιχήματα μου'!E1778*U1778</f>
        <v>0</v>
      </c>
      <c r="W1778" s="5">
        <f>IF('Τα Στοιχήματα μου'!E1778&lt;&gt;0,V1778/(100/I1778),W1777)</f>
        <v>1.4422218253259509</v>
      </c>
      <c r="X1778" s="7"/>
      <c r="Y1778" s="6">
        <f>COUNTIF('Τα Στοιχήματα μου'!$F$23:F1778,"W")+COUNTIF('Τα Στοιχήματα μου'!$F$23:F1778,"L")</f>
        <v>5</v>
      </c>
      <c r="Z1778" s="6">
        <f>COUNTIF('Τα Στοιχήματα μου'!$F$23:F1778,"W")</f>
        <v>3</v>
      </c>
      <c r="AA1778" s="4">
        <f>COUNTIF('Τα Στοιχήματα μου'!$F$23:F1778,"W")/(COUNTIF('Τα Στοιχήματα μου'!$F$23:F1778,"W")+COUNTIF('Τα Στοιχήματα μου'!$F$23:F1778,"L"))</f>
        <v>0.6</v>
      </c>
    </row>
    <row r="1779" spans="2:27">
      <c r="B1779" s="6">
        <f t="shared" si="27"/>
        <v>1757</v>
      </c>
      <c r="I1779" s="6">
        <f>I1778+1</f>
        <v>1757</v>
      </c>
      <c r="J1779" s="6">
        <f>'Τα Στοιχήματα μου'!D1779</f>
        <v>0</v>
      </c>
      <c r="K1779" s="6">
        <f>'Τα Στοιχήματα μου'!E1779</f>
        <v>0</v>
      </c>
      <c r="L1779" s="6">
        <f>'Τα Στοιχήματα μου'!F1779</f>
        <v>0</v>
      </c>
      <c r="M1779" s="7"/>
      <c r="N1779" s="5">
        <f>AVERAGE('Τα Στοιχήματα μου'!$E$23:E1779)</f>
        <v>2.956</v>
      </c>
      <c r="O1779" s="6" t="str">
        <f>IF('Τα Στοιχήματα μου'!E1779&lt;&gt;0,1/'Τα Στοιχήματα μου'!E1779,"")</f>
        <v/>
      </c>
      <c r="P1779" s="6">
        <f>SUM($O$23:O1779)</f>
        <v>3.4668730650154802</v>
      </c>
      <c r="Q1779" s="6">
        <f>(1-(1/P1779))*100</f>
        <v>71.155563493480983</v>
      </c>
      <c r="R1779" s="6">
        <f>IF('Τα Στοιχήματα μου'!E1779&lt;&gt;0,(100-($Q$1022*100)/100)/'Τα Στοιχήματα μου'!E1779,0)</f>
        <v>0</v>
      </c>
      <c r="S1779" s="6">
        <f>R1779*('Τα Στοιχήματα μου'!E1779-1)</f>
        <v>0</v>
      </c>
      <c r="T1779" s="5">
        <f>SUM($S$23:S1779)/100+1</f>
        <v>1.4422218253259511</v>
      </c>
      <c r="U1779" s="6">
        <f>IF('Τα Στοιχήματα μου'!E1779&lt;&gt;0,(100-(Q1779*100)/100)/'Τα Στοιχήματα μου'!E1779,0)</f>
        <v>0</v>
      </c>
      <c r="V1779" s="6">
        <f>'Τα Στοιχήματα μου'!E1779*U1779</f>
        <v>0</v>
      </c>
      <c r="W1779" s="5">
        <f>IF('Τα Στοιχήματα μου'!E1779&lt;&gt;0,V1779/(100/I1779),W1778)</f>
        <v>1.4422218253259509</v>
      </c>
      <c r="X1779" s="7"/>
      <c r="Y1779" s="6">
        <f>COUNTIF('Τα Στοιχήματα μου'!$F$23:F1779,"W")+COUNTIF('Τα Στοιχήματα μου'!$F$23:F1779,"L")</f>
        <v>5</v>
      </c>
      <c r="Z1779" s="6">
        <f>COUNTIF('Τα Στοιχήματα μου'!$F$23:F1779,"W")</f>
        <v>3</v>
      </c>
      <c r="AA1779" s="4">
        <f>COUNTIF('Τα Στοιχήματα μου'!$F$23:F1779,"W")/(COUNTIF('Τα Στοιχήματα μου'!$F$23:F1779,"W")+COUNTIF('Τα Στοιχήματα μου'!$F$23:F1779,"L"))</f>
        <v>0.6</v>
      </c>
    </row>
    <row r="1780" spans="2:27">
      <c r="B1780" s="6">
        <f t="shared" si="27"/>
        <v>1758</v>
      </c>
      <c r="I1780" s="6">
        <f>I1779+1</f>
        <v>1758</v>
      </c>
      <c r="J1780" s="6">
        <f>'Τα Στοιχήματα μου'!D1780</f>
        <v>0</v>
      </c>
      <c r="K1780" s="6">
        <f>'Τα Στοιχήματα μου'!E1780</f>
        <v>0</v>
      </c>
      <c r="L1780" s="6">
        <f>'Τα Στοιχήματα μου'!F1780</f>
        <v>0</v>
      </c>
      <c r="M1780" s="7"/>
      <c r="N1780" s="5">
        <f>AVERAGE('Τα Στοιχήματα μου'!$E$23:E1780)</f>
        <v>2.956</v>
      </c>
      <c r="O1780" s="6" t="str">
        <f>IF('Τα Στοιχήματα μου'!E1780&lt;&gt;0,1/'Τα Στοιχήματα μου'!E1780,"")</f>
        <v/>
      </c>
      <c r="P1780" s="6">
        <f>SUM($O$23:O1780)</f>
        <v>3.4668730650154802</v>
      </c>
      <c r="Q1780" s="6">
        <f>(1-(1/P1780))*100</f>
        <v>71.155563493480983</v>
      </c>
      <c r="R1780" s="6">
        <f>IF('Τα Στοιχήματα μου'!E1780&lt;&gt;0,(100-($Q$1022*100)/100)/'Τα Στοιχήματα μου'!E1780,0)</f>
        <v>0</v>
      </c>
      <c r="S1780" s="6">
        <f>R1780*('Τα Στοιχήματα μου'!E1780-1)</f>
        <v>0</v>
      </c>
      <c r="T1780" s="5">
        <f>SUM($S$23:S1780)/100+1</f>
        <v>1.4422218253259511</v>
      </c>
      <c r="U1780" s="6">
        <f>IF('Τα Στοιχήματα μου'!E1780&lt;&gt;0,(100-(Q1780*100)/100)/'Τα Στοιχήματα μου'!E1780,0)</f>
        <v>0</v>
      </c>
      <c r="V1780" s="6">
        <f>'Τα Στοιχήματα μου'!E1780*U1780</f>
        <v>0</v>
      </c>
      <c r="W1780" s="5">
        <f>IF('Τα Στοιχήματα μου'!E1780&lt;&gt;0,V1780/(100/I1780),W1779)</f>
        <v>1.4422218253259509</v>
      </c>
      <c r="X1780" s="7"/>
      <c r="Y1780" s="6">
        <f>COUNTIF('Τα Στοιχήματα μου'!$F$23:F1780,"W")+COUNTIF('Τα Στοιχήματα μου'!$F$23:F1780,"L")</f>
        <v>5</v>
      </c>
      <c r="Z1780" s="6">
        <f>COUNTIF('Τα Στοιχήματα μου'!$F$23:F1780,"W")</f>
        <v>3</v>
      </c>
      <c r="AA1780" s="4">
        <f>COUNTIF('Τα Στοιχήματα μου'!$F$23:F1780,"W")/(COUNTIF('Τα Στοιχήματα μου'!$F$23:F1780,"W")+COUNTIF('Τα Στοιχήματα μου'!$F$23:F1780,"L"))</f>
        <v>0.6</v>
      </c>
    </row>
    <row r="1781" spans="2:27">
      <c r="B1781" s="6">
        <f t="shared" si="27"/>
        <v>1759</v>
      </c>
      <c r="I1781" s="6">
        <f>I1780+1</f>
        <v>1759</v>
      </c>
      <c r="J1781" s="6">
        <f>'Τα Στοιχήματα μου'!D1781</f>
        <v>0</v>
      </c>
      <c r="K1781" s="6">
        <f>'Τα Στοιχήματα μου'!E1781</f>
        <v>0</v>
      </c>
      <c r="L1781" s="6">
        <f>'Τα Στοιχήματα μου'!F1781</f>
        <v>0</v>
      </c>
      <c r="M1781" s="7"/>
      <c r="N1781" s="5">
        <f>AVERAGE('Τα Στοιχήματα μου'!$E$23:E1781)</f>
        <v>2.956</v>
      </c>
      <c r="O1781" s="6" t="str">
        <f>IF('Τα Στοιχήματα μου'!E1781&lt;&gt;0,1/'Τα Στοιχήματα μου'!E1781,"")</f>
        <v/>
      </c>
      <c r="P1781" s="6">
        <f>SUM($O$23:O1781)</f>
        <v>3.4668730650154802</v>
      </c>
      <c r="Q1781" s="6">
        <f>(1-(1/P1781))*100</f>
        <v>71.155563493480983</v>
      </c>
      <c r="R1781" s="6">
        <f>IF('Τα Στοιχήματα μου'!E1781&lt;&gt;0,(100-($Q$1022*100)/100)/'Τα Στοιχήματα μου'!E1781,0)</f>
        <v>0</v>
      </c>
      <c r="S1781" s="6">
        <f>R1781*('Τα Στοιχήματα μου'!E1781-1)</f>
        <v>0</v>
      </c>
      <c r="T1781" s="5">
        <f>SUM($S$23:S1781)/100+1</f>
        <v>1.4422218253259511</v>
      </c>
      <c r="U1781" s="6">
        <f>IF('Τα Στοιχήματα μου'!E1781&lt;&gt;0,(100-(Q1781*100)/100)/'Τα Στοιχήματα μου'!E1781,0)</f>
        <v>0</v>
      </c>
      <c r="V1781" s="6">
        <f>'Τα Στοιχήματα μου'!E1781*U1781</f>
        <v>0</v>
      </c>
      <c r="W1781" s="5">
        <f>IF('Τα Στοιχήματα μου'!E1781&lt;&gt;0,V1781/(100/I1781),W1780)</f>
        <v>1.4422218253259509</v>
      </c>
      <c r="X1781" s="7"/>
      <c r="Y1781" s="6">
        <f>COUNTIF('Τα Στοιχήματα μου'!$F$23:F1781,"W")+COUNTIF('Τα Στοιχήματα μου'!$F$23:F1781,"L")</f>
        <v>5</v>
      </c>
      <c r="Z1781" s="6">
        <f>COUNTIF('Τα Στοιχήματα μου'!$F$23:F1781,"W")</f>
        <v>3</v>
      </c>
      <c r="AA1781" s="4">
        <f>COUNTIF('Τα Στοιχήματα μου'!$F$23:F1781,"W")/(COUNTIF('Τα Στοιχήματα μου'!$F$23:F1781,"W")+COUNTIF('Τα Στοιχήματα μου'!$F$23:F1781,"L"))</f>
        <v>0.6</v>
      </c>
    </row>
    <row r="1782" spans="2:27">
      <c r="B1782" s="6">
        <f t="shared" si="27"/>
        <v>1760</v>
      </c>
      <c r="I1782" s="6">
        <f>I1781+1</f>
        <v>1760</v>
      </c>
      <c r="J1782" s="6">
        <f>'Τα Στοιχήματα μου'!D1782</f>
        <v>0</v>
      </c>
      <c r="K1782" s="6">
        <f>'Τα Στοιχήματα μου'!E1782</f>
        <v>0</v>
      </c>
      <c r="L1782" s="6">
        <f>'Τα Στοιχήματα μου'!F1782</f>
        <v>0</v>
      </c>
      <c r="M1782" s="7"/>
      <c r="N1782" s="5">
        <f>AVERAGE('Τα Στοιχήματα μου'!$E$23:E1782)</f>
        <v>2.956</v>
      </c>
      <c r="O1782" s="6" t="str">
        <f>IF('Τα Στοιχήματα μου'!E1782&lt;&gt;0,1/'Τα Στοιχήματα μου'!E1782,"")</f>
        <v/>
      </c>
      <c r="P1782" s="6">
        <f>SUM($O$23:O1782)</f>
        <v>3.4668730650154802</v>
      </c>
      <c r="Q1782" s="6">
        <f>(1-(1/P1782))*100</f>
        <v>71.155563493480983</v>
      </c>
      <c r="R1782" s="6">
        <f>IF('Τα Στοιχήματα μου'!E1782&lt;&gt;0,(100-($Q$1022*100)/100)/'Τα Στοιχήματα μου'!E1782,0)</f>
        <v>0</v>
      </c>
      <c r="S1782" s="6">
        <f>R1782*('Τα Στοιχήματα μου'!E1782-1)</f>
        <v>0</v>
      </c>
      <c r="T1782" s="5">
        <f>SUM($S$23:S1782)/100+1</f>
        <v>1.4422218253259511</v>
      </c>
      <c r="U1782" s="6">
        <f>IF('Τα Στοιχήματα μου'!E1782&lt;&gt;0,(100-(Q1782*100)/100)/'Τα Στοιχήματα μου'!E1782,0)</f>
        <v>0</v>
      </c>
      <c r="V1782" s="6">
        <f>'Τα Στοιχήματα μου'!E1782*U1782</f>
        <v>0</v>
      </c>
      <c r="W1782" s="5">
        <f>IF('Τα Στοιχήματα μου'!E1782&lt;&gt;0,V1782/(100/I1782),W1781)</f>
        <v>1.4422218253259509</v>
      </c>
      <c r="X1782" s="7"/>
      <c r="Y1782" s="6">
        <f>COUNTIF('Τα Στοιχήματα μου'!$F$23:F1782,"W")+COUNTIF('Τα Στοιχήματα μου'!$F$23:F1782,"L")</f>
        <v>5</v>
      </c>
      <c r="Z1782" s="6">
        <f>COUNTIF('Τα Στοιχήματα μου'!$F$23:F1782,"W")</f>
        <v>3</v>
      </c>
      <c r="AA1782" s="4">
        <f>COUNTIF('Τα Στοιχήματα μου'!$F$23:F1782,"W")/(COUNTIF('Τα Στοιχήματα μου'!$F$23:F1782,"W")+COUNTIF('Τα Στοιχήματα μου'!$F$23:F1782,"L"))</f>
        <v>0.6</v>
      </c>
    </row>
    <row r="1783" spans="2:27">
      <c r="B1783" s="6">
        <f t="shared" si="27"/>
        <v>1761</v>
      </c>
      <c r="I1783" s="6">
        <f>I1782+1</f>
        <v>1761</v>
      </c>
      <c r="J1783" s="6">
        <f>'Τα Στοιχήματα μου'!D1783</f>
        <v>0</v>
      </c>
      <c r="K1783" s="6">
        <f>'Τα Στοιχήματα μου'!E1783</f>
        <v>0</v>
      </c>
      <c r="L1783" s="6">
        <f>'Τα Στοιχήματα μου'!F1783</f>
        <v>0</v>
      </c>
      <c r="M1783" s="7"/>
      <c r="N1783" s="5">
        <f>AVERAGE('Τα Στοιχήματα μου'!$E$23:E1783)</f>
        <v>2.956</v>
      </c>
      <c r="O1783" s="6" t="str">
        <f>IF('Τα Στοιχήματα μου'!E1783&lt;&gt;0,1/'Τα Στοιχήματα μου'!E1783,"")</f>
        <v/>
      </c>
      <c r="P1783" s="6">
        <f>SUM($O$23:O1783)</f>
        <v>3.4668730650154802</v>
      </c>
      <c r="Q1783" s="6">
        <f>(1-(1/P1783))*100</f>
        <v>71.155563493480983</v>
      </c>
      <c r="R1783" s="6">
        <f>IF('Τα Στοιχήματα μου'!E1783&lt;&gt;0,(100-($Q$1022*100)/100)/'Τα Στοιχήματα μου'!E1783,0)</f>
        <v>0</v>
      </c>
      <c r="S1783" s="6">
        <f>R1783*('Τα Στοιχήματα μου'!E1783-1)</f>
        <v>0</v>
      </c>
      <c r="T1783" s="5">
        <f>SUM($S$23:S1783)/100+1</f>
        <v>1.4422218253259511</v>
      </c>
      <c r="U1783" s="6">
        <f>IF('Τα Στοιχήματα μου'!E1783&lt;&gt;0,(100-(Q1783*100)/100)/'Τα Στοιχήματα μου'!E1783,0)</f>
        <v>0</v>
      </c>
      <c r="V1783" s="6">
        <f>'Τα Στοιχήματα μου'!E1783*U1783</f>
        <v>0</v>
      </c>
      <c r="W1783" s="5">
        <f>IF('Τα Στοιχήματα μου'!E1783&lt;&gt;0,V1783/(100/I1783),W1782)</f>
        <v>1.4422218253259509</v>
      </c>
      <c r="X1783" s="7"/>
      <c r="Y1783" s="6">
        <f>COUNTIF('Τα Στοιχήματα μου'!$F$23:F1783,"W")+COUNTIF('Τα Στοιχήματα μου'!$F$23:F1783,"L")</f>
        <v>5</v>
      </c>
      <c r="Z1783" s="6">
        <f>COUNTIF('Τα Στοιχήματα μου'!$F$23:F1783,"W")</f>
        <v>3</v>
      </c>
      <c r="AA1783" s="4">
        <f>COUNTIF('Τα Στοιχήματα μου'!$F$23:F1783,"W")/(COUNTIF('Τα Στοιχήματα μου'!$F$23:F1783,"W")+COUNTIF('Τα Στοιχήματα μου'!$F$23:F1783,"L"))</f>
        <v>0.6</v>
      </c>
    </row>
    <row r="1784" spans="2:27">
      <c r="B1784" s="6">
        <f t="shared" si="27"/>
        <v>1762</v>
      </c>
      <c r="I1784" s="6">
        <f>I1783+1</f>
        <v>1762</v>
      </c>
      <c r="J1784" s="6">
        <f>'Τα Στοιχήματα μου'!D1784</f>
        <v>0</v>
      </c>
      <c r="K1784" s="6">
        <f>'Τα Στοιχήματα μου'!E1784</f>
        <v>0</v>
      </c>
      <c r="L1784" s="6">
        <f>'Τα Στοιχήματα μου'!F1784</f>
        <v>0</v>
      </c>
      <c r="M1784" s="7"/>
      <c r="N1784" s="5">
        <f>AVERAGE('Τα Στοιχήματα μου'!$E$23:E1784)</f>
        <v>2.956</v>
      </c>
      <c r="O1784" s="6" t="str">
        <f>IF('Τα Στοιχήματα μου'!E1784&lt;&gt;0,1/'Τα Στοιχήματα μου'!E1784,"")</f>
        <v/>
      </c>
      <c r="P1784" s="6">
        <f>SUM($O$23:O1784)</f>
        <v>3.4668730650154802</v>
      </c>
      <c r="Q1784" s="6">
        <f>(1-(1/P1784))*100</f>
        <v>71.155563493480983</v>
      </c>
      <c r="R1784" s="6">
        <f>IF('Τα Στοιχήματα μου'!E1784&lt;&gt;0,(100-($Q$1022*100)/100)/'Τα Στοιχήματα μου'!E1784,0)</f>
        <v>0</v>
      </c>
      <c r="S1784" s="6">
        <f>R1784*('Τα Στοιχήματα μου'!E1784-1)</f>
        <v>0</v>
      </c>
      <c r="T1784" s="5">
        <f>SUM($S$23:S1784)/100+1</f>
        <v>1.4422218253259511</v>
      </c>
      <c r="U1784" s="6">
        <f>IF('Τα Στοιχήματα μου'!E1784&lt;&gt;0,(100-(Q1784*100)/100)/'Τα Στοιχήματα μου'!E1784,0)</f>
        <v>0</v>
      </c>
      <c r="V1784" s="6">
        <f>'Τα Στοιχήματα μου'!E1784*U1784</f>
        <v>0</v>
      </c>
      <c r="W1784" s="5">
        <f>IF('Τα Στοιχήματα μου'!E1784&lt;&gt;0,V1784/(100/I1784),W1783)</f>
        <v>1.4422218253259509</v>
      </c>
      <c r="X1784" s="7"/>
      <c r="Y1784" s="6">
        <f>COUNTIF('Τα Στοιχήματα μου'!$F$23:F1784,"W")+COUNTIF('Τα Στοιχήματα μου'!$F$23:F1784,"L")</f>
        <v>5</v>
      </c>
      <c r="Z1784" s="6">
        <f>COUNTIF('Τα Στοιχήματα μου'!$F$23:F1784,"W")</f>
        <v>3</v>
      </c>
      <c r="AA1784" s="4">
        <f>COUNTIF('Τα Στοιχήματα μου'!$F$23:F1784,"W")/(COUNTIF('Τα Στοιχήματα μου'!$F$23:F1784,"W")+COUNTIF('Τα Στοιχήματα μου'!$F$23:F1784,"L"))</f>
        <v>0.6</v>
      </c>
    </row>
    <row r="1785" spans="2:27">
      <c r="B1785" s="6">
        <f t="shared" si="27"/>
        <v>1763</v>
      </c>
      <c r="I1785" s="6">
        <f>I1784+1</f>
        <v>1763</v>
      </c>
      <c r="J1785" s="6">
        <f>'Τα Στοιχήματα μου'!D1785</f>
        <v>0</v>
      </c>
      <c r="K1785" s="6">
        <f>'Τα Στοιχήματα μου'!E1785</f>
        <v>0</v>
      </c>
      <c r="L1785" s="6">
        <f>'Τα Στοιχήματα μου'!F1785</f>
        <v>0</v>
      </c>
      <c r="M1785" s="7"/>
      <c r="N1785" s="5">
        <f>AVERAGE('Τα Στοιχήματα μου'!$E$23:E1785)</f>
        <v>2.956</v>
      </c>
      <c r="O1785" s="6" t="str">
        <f>IF('Τα Στοιχήματα μου'!E1785&lt;&gt;0,1/'Τα Στοιχήματα μου'!E1785,"")</f>
        <v/>
      </c>
      <c r="P1785" s="6">
        <f>SUM($O$23:O1785)</f>
        <v>3.4668730650154802</v>
      </c>
      <c r="Q1785" s="6">
        <f>(1-(1/P1785))*100</f>
        <v>71.155563493480983</v>
      </c>
      <c r="R1785" s="6">
        <f>IF('Τα Στοιχήματα μου'!E1785&lt;&gt;0,(100-($Q$1022*100)/100)/'Τα Στοιχήματα μου'!E1785,0)</f>
        <v>0</v>
      </c>
      <c r="S1785" s="6">
        <f>R1785*('Τα Στοιχήματα μου'!E1785-1)</f>
        <v>0</v>
      </c>
      <c r="T1785" s="5">
        <f>SUM($S$23:S1785)/100+1</f>
        <v>1.4422218253259511</v>
      </c>
      <c r="U1785" s="6">
        <f>IF('Τα Στοιχήματα μου'!E1785&lt;&gt;0,(100-(Q1785*100)/100)/'Τα Στοιχήματα μου'!E1785,0)</f>
        <v>0</v>
      </c>
      <c r="V1785" s="6">
        <f>'Τα Στοιχήματα μου'!E1785*U1785</f>
        <v>0</v>
      </c>
      <c r="W1785" s="5">
        <f>IF('Τα Στοιχήματα μου'!E1785&lt;&gt;0,V1785/(100/I1785),W1784)</f>
        <v>1.4422218253259509</v>
      </c>
      <c r="X1785" s="7"/>
      <c r="Y1785" s="6">
        <f>COUNTIF('Τα Στοιχήματα μου'!$F$23:F1785,"W")+COUNTIF('Τα Στοιχήματα μου'!$F$23:F1785,"L")</f>
        <v>5</v>
      </c>
      <c r="Z1785" s="6">
        <f>COUNTIF('Τα Στοιχήματα μου'!$F$23:F1785,"W")</f>
        <v>3</v>
      </c>
      <c r="AA1785" s="4">
        <f>COUNTIF('Τα Στοιχήματα μου'!$F$23:F1785,"W")/(COUNTIF('Τα Στοιχήματα μου'!$F$23:F1785,"W")+COUNTIF('Τα Στοιχήματα μου'!$F$23:F1785,"L"))</f>
        <v>0.6</v>
      </c>
    </row>
    <row r="1786" spans="2:27">
      <c r="B1786" s="6">
        <f t="shared" si="27"/>
        <v>1764</v>
      </c>
      <c r="I1786" s="6">
        <f>I1785+1</f>
        <v>1764</v>
      </c>
      <c r="J1786" s="6">
        <f>'Τα Στοιχήματα μου'!D1786</f>
        <v>0</v>
      </c>
      <c r="K1786" s="6">
        <f>'Τα Στοιχήματα μου'!E1786</f>
        <v>0</v>
      </c>
      <c r="L1786" s="6">
        <f>'Τα Στοιχήματα μου'!F1786</f>
        <v>0</v>
      </c>
      <c r="M1786" s="7"/>
      <c r="N1786" s="5">
        <f>AVERAGE('Τα Στοιχήματα μου'!$E$23:E1786)</f>
        <v>2.956</v>
      </c>
      <c r="O1786" s="6" t="str">
        <f>IF('Τα Στοιχήματα μου'!E1786&lt;&gt;0,1/'Τα Στοιχήματα μου'!E1786,"")</f>
        <v/>
      </c>
      <c r="P1786" s="6">
        <f>SUM($O$23:O1786)</f>
        <v>3.4668730650154802</v>
      </c>
      <c r="Q1786" s="6">
        <f>(1-(1/P1786))*100</f>
        <v>71.155563493480983</v>
      </c>
      <c r="R1786" s="6">
        <f>IF('Τα Στοιχήματα μου'!E1786&lt;&gt;0,(100-($Q$1022*100)/100)/'Τα Στοιχήματα μου'!E1786,0)</f>
        <v>0</v>
      </c>
      <c r="S1786" s="6">
        <f>R1786*('Τα Στοιχήματα μου'!E1786-1)</f>
        <v>0</v>
      </c>
      <c r="T1786" s="5">
        <f>SUM($S$23:S1786)/100+1</f>
        <v>1.4422218253259511</v>
      </c>
      <c r="U1786" s="6">
        <f>IF('Τα Στοιχήματα μου'!E1786&lt;&gt;0,(100-(Q1786*100)/100)/'Τα Στοιχήματα μου'!E1786,0)</f>
        <v>0</v>
      </c>
      <c r="V1786" s="6">
        <f>'Τα Στοιχήματα μου'!E1786*U1786</f>
        <v>0</v>
      </c>
      <c r="W1786" s="5">
        <f>IF('Τα Στοιχήματα μου'!E1786&lt;&gt;0,V1786/(100/I1786),W1785)</f>
        <v>1.4422218253259509</v>
      </c>
      <c r="X1786" s="7"/>
      <c r="Y1786" s="6">
        <f>COUNTIF('Τα Στοιχήματα μου'!$F$23:F1786,"W")+COUNTIF('Τα Στοιχήματα μου'!$F$23:F1786,"L")</f>
        <v>5</v>
      </c>
      <c r="Z1786" s="6">
        <f>COUNTIF('Τα Στοιχήματα μου'!$F$23:F1786,"W")</f>
        <v>3</v>
      </c>
      <c r="AA1786" s="4">
        <f>COUNTIF('Τα Στοιχήματα μου'!$F$23:F1786,"W")/(COUNTIF('Τα Στοιχήματα μου'!$F$23:F1786,"W")+COUNTIF('Τα Στοιχήματα μου'!$F$23:F1786,"L"))</f>
        <v>0.6</v>
      </c>
    </row>
    <row r="1787" spans="2:27">
      <c r="B1787" s="6">
        <f t="shared" si="27"/>
        <v>1765</v>
      </c>
      <c r="I1787" s="6">
        <f>I1786+1</f>
        <v>1765</v>
      </c>
      <c r="J1787" s="6">
        <f>'Τα Στοιχήματα μου'!D1787</f>
        <v>0</v>
      </c>
      <c r="K1787" s="6">
        <f>'Τα Στοιχήματα μου'!E1787</f>
        <v>0</v>
      </c>
      <c r="L1787" s="6">
        <f>'Τα Στοιχήματα μου'!F1787</f>
        <v>0</v>
      </c>
      <c r="M1787" s="7"/>
      <c r="N1787" s="5">
        <f>AVERAGE('Τα Στοιχήματα μου'!$E$23:E1787)</f>
        <v>2.956</v>
      </c>
      <c r="O1787" s="6" t="str">
        <f>IF('Τα Στοιχήματα μου'!E1787&lt;&gt;0,1/'Τα Στοιχήματα μου'!E1787,"")</f>
        <v/>
      </c>
      <c r="P1787" s="6">
        <f>SUM($O$23:O1787)</f>
        <v>3.4668730650154802</v>
      </c>
      <c r="Q1787" s="6">
        <f>(1-(1/P1787))*100</f>
        <v>71.155563493480983</v>
      </c>
      <c r="R1787" s="6">
        <f>IF('Τα Στοιχήματα μου'!E1787&lt;&gt;0,(100-($Q$1022*100)/100)/'Τα Στοιχήματα μου'!E1787,0)</f>
        <v>0</v>
      </c>
      <c r="S1787" s="6">
        <f>R1787*('Τα Στοιχήματα μου'!E1787-1)</f>
        <v>0</v>
      </c>
      <c r="T1787" s="5">
        <f>SUM($S$23:S1787)/100+1</f>
        <v>1.4422218253259511</v>
      </c>
      <c r="U1787" s="6">
        <f>IF('Τα Στοιχήματα μου'!E1787&lt;&gt;0,(100-(Q1787*100)/100)/'Τα Στοιχήματα μου'!E1787,0)</f>
        <v>0</v>
      </c>
      <c r="V1787" s="6">
        <f>'Τα Στοιχήματα μου'!E1787*U1787</f>
        <v>0</v>
      </c>
      <c r="W1787" s="5">
        <f>IF('Τα Στοιχήματα μου'!E1787&lt;&gt;0,V1787/(100/I1787),W1786)</f>
        <v>1.4422218253259509</v>
      </c>
      <c r="X1787" s="7"/>
      <c r="Y1787" s="6">
        <f>COUNTIF('Τα Στοιχήματα μου'!$F$23:F1787,"W")+COUNTIF('Τα Στοιχήματα μου'!$F$23:F1787,"L")</f>
        <v>5</v>
      </c>
      <c r="Z1787" s="6">
        <f>COUNTIF('Τα Στοιχήματα μου'!$F$23:F1787,"W")</f>
        <v>3</v>
      </c>
      <c r="AA1787" s="4">
        <f>COUNTIF('Τα Στοιχήματα μου'!$F$23:F1787,"W")/(COUNTIF('Τα Στοιχήματα μου'!$F$23:F1787,"W")+COUNTIF('Τα Στοιχήματα μου'!$F$23:F1787,"L"))</f>
        <v>0.6</v>
      </c>
    </row>
    <row r="1788" spans="2:27">
      <c r="B1788" s="6">
        <f t="shared" si="27"/>
        <v>1766</v>
      </c>
      <c r="I1788" s="6">
        <f>I1787+1</f>
        <v>1766</v>
      </c>
      <c r="J1788" s="6">
        <f>'Τα Στοιχήματα μου'!D1788</f>
        <v>0</v>
      </c>
      <c r="K1788" s="6">
        <f>'Τα Στοιχήματα μου'!E1788</f>
        <v>0</v>
      </c>
      <c r="L1788" s="6">
        <f>'Τα Στοιχήματα μου'!F1788</f>
        <v>0</v>
      </c>
      <c r="M1788" s="7"/>
      <c r="N1788" s="5">
        <f>AVERAGE('Τα Στοιχήματα μου'!$E$23:E1788)</f>
        <v>2.956</v>
      </c>
      <c r="O1788" s="6" t="str">
        <f>IF('Τα Στοιχήματα μου'!E1788&lt;&gt;0,1/'Τα Στοιχήματα μου'!E1788,"")</f>
        <v/>
      </c>
      <c r="P1788" s="6">
        <f>SUM($O$23:O1788)</f>
        <v>3.4668730650154802</v>
      </c>
      <c r="Q1788" s="6">
        <f>(1-(1/P1788))*100</f>
        <v>71.155563493480983</v>
      </c>
      <c r="R1788" s="6">
        <f>IF('Τα Στοιχήματα μου'!E1788&lt;&gt;0,(100-($Q$1022*100)/100)/'Τα Στοιχήματα μου'!E1788,0)</f>
        <v>0</v>
      </c>
      <c r="S1788" s="6">
        <f>R1788*('Τα Στοιχήματα μου'!E1788-1)</f>
        <v>0</v>
      </c>
      <c r="T1788" s="5">
        <f>SUM($S$23:S1788)/100+1</f>
        <v>1.4422218253259511</v>
      </c>
      <c r="U1788" s="6">
        <f>IF('Τα Στοιχήματα μου'!E1788&lt;&gt;0,(100-(Q1788*100)/100)/'Τα Στοιχήματα μου'!E1788,0)</f>
        <v>0</v>
      </c>
      <c r="V1788" s="6">
        <f>'Τα Στοιχήματα μου'!E1788*U1788</f>
        <v>0</v>
      </c>
      <c r="W1788" s="5">
        <f>IF('Τα Στοιχήματα μου'!E1788&lt;&gt;0,V1788/(100/I1788),W1787)</f>
        <v>1.4422218253259509</v>
      </c>
      <c r="X1788" s="7"/>
      <c r="Y1788" s="6">
        <f>COUNTIF('Τα Στοιχήματα μου'!$F$23:F1788,"W")+COUNTIF('Τα Στοιχήματα μου'!$F$23:F1788,"L")</f>
        <v>5</v>
      </c>
      <c r="Z1788" s="6">
        <f>COUNTIF('Τα Στοιχήματα μου'!$F$23:F1788,"W")</f>
        <v>3</v>
      </c>
      <c r="AA1788" s="4">
        <f>COUNTIF('Τα Στοιχήματα μου'!$F$23:F1788,"W")/(COUNTIF('Τα Στοιχήματα μου'!$F$23:F1788,"W")+COUNTIF('Τα Στοιχήματα μου'!$F$23:F1788,"L"))</f>
        <v>0.6</v>
      </c>
    </row>
    <row r="1789" spans="2:27">
      <c r="B1789" s="6">
        <f t="shared" si="27"/>
        <v>1767</v>
      </c>
      <c r="I1789" s="6">
        <f>I1788+1</f>
        <v>1767</v>
      </c>
      <c r="J1789" s="6">
        <f>'Τα Στοιχήματα μου'!D1789</f>
        <v>0</v>
      </c>
      <c r="K1789" s="6">
        <f>'Τα Στοιχήματα μου'!E1789</f>
        <v>0</v>
      </c>
      <c r="L1789" s="6">
        <f>'Τα Στοιχήματα μου'!F1789</f>
        <v>0</v>
      </c>
      <c r="M1789" s="7"/>
      <c r="N1789" s="5">
        <f>AVERAGE('Τα Στοιχήματα μου'!$E$23:E1789)</f>
        <v>2.956</v>
      </c>
      <c r="O1789" s="6" t="str">
        <f>IF('Τα Στοιχήματα μου'!E1789&lt;&gt;0,1/'Τα Στοιχήματα μου'!E1789,"")</f>
        <v/>
      </c>
      <c r="P1789" s="6">
        <f>SUM($O$23:O1789)</f>
        <v>3.4668730650154802</v>
      </c>
      <c r="Q1789" s="6">
        <f>(1-(1/P1789))*100</f>
        <v>71.155563493480983</v>
      </c>
      <c r="R1789" s="6">
        <f>IF('Τα Στοιχήματα μου'!E1789&lt;&gt;0,(100-($Q$1022*100)/100)/'Τα Στοιχήματα μου'!E1789,0)</f>
        <v>0</v>
      </c>
      <c r="S1789" s="6">
        <f>R1789*('Τα Στοιχήματα μου'!E1789-1)</f>
        <v>0</v>
      </c>
      <c r="T1789" s="5">
        <f>SUM($S$23:S1789)/100+1</f>
        <v>1.4422218253259511</v>
      </c>
      <c r="U1789" s="6">
        <f>IF('Τα Στοιχήματα μου'!E1789&lt;&gt;0,(100-(Q1789*100)/100)/'Τα Στοιχήματα μου'!E1789,0)</f>
        <v>0</v>
      </c>
      <c r="V1789" s="6">
        <f>'Τα Στοιχήματα μου'!E1789*U1789</f>
        <v>0</v>
      </c>
      <c r="W1789" s="5">
        <f>IF('Τα Στοιχήματα μου'!E1789&lt;&gt;0,V1789/(100/I1789),W1788)</f>
        <v>1.4422218253259509</v>
      </c>
      <c r="X1789" s="7"/>
      <c r="Y1789" s="6">
        <f>COUNTIF('Τα Στοιχήματα μου'!$F$23:F1789,"W")+COUNTIF('Τα Στοιχήματα μου'!$F$23:F1789,"L")</f>
        <v>5</v>
      </c>
      <c r="Z1789" s="6">
        <f>COUNTIF('Τα Στοιχήματα μου'!$F$23:F1789,"W")</f>
        <v>3</v>
      </c>
      <c r="AA1789" s="4">
        <f>COUNTIF('Τα Στοιχήματα μου'!$F$23:F1789,"W")/(COUNTIF('Τα Στοιχήματα μου'!$F$23:F1789,"W")+COUNTIF('Τα Στοιχήματα μου'!$F$23:F1789,"L"))</f>
        <v>0.6</v>
      </c>
    </row>
    <row r="1790" spans="2:27">
      <c r="B1790" s="6">
        <f t="shared" si="27"/>
        <v>1768</v>
      </c>
      <c r="I1790" s="6">
        <f>I1789+1</f>
        <v>1768</v>
      </c>
      <c r="J1790" s="6">
        <f>'Τα Στοιχήματα μου'!D1790</f>
        <v>0</v>
      </c>
      <c r="K1790" s="6">
        <f>'Τα Στοιχήματα μου'!E1790</f>
        <v>0</v>
      </c>
      <c r="L1790" s="6">
        <f>'Τα Στοιχήματα μου'!F1790</f>
        <v>0</v>
      </c>
      <c r="M1790" s="7"/>
      <c r="N1790" s="5">
        <f>AVERAGE('Τα Στοιχήματα μου'!$E$23:E1790)</f>
        <v>2.956</v>
      </c>
      <c r="O1790" s="6" t="str">
        <f>IF('Τα Στοιχήματα μου'!E1790&lt;&gt;0,1/'Τα Στοιχήματα μου'!E1790,"")</f>
        <v/>
      </c>
      <c r="P1790" s="6">
        <f>SUM($O$23:O1790)</f>
        <v>3.4668730650154802</v>
      </c>
      <c r="Q1790" s="6">
        <f>(1-(1/P1790))*100</f>
        <v>71.155563493480983</v>
      </c>
      <c r="R1790" s="6">
        <f>IF('Τα Στοιχήματα μου'!E1790&lt;&gt;0,(100-($Q$1022*100)/100)/'Τα Στοιχήματα μου'!E1790,0)</f>
        <v>0</v>
      </c>
      <c r="S1790" s="6">
        <f>R1790*('Τα Στοιχήματα μου'!E1790-1)</f>
        <v>0</v>
      </c>
      <c r="T1790" s="5">
        <f>SUM($S$23:S1790)/100+1</f>
        <v>1.4422218253259511</v>
      </c>
      <c r="U1790" s="6">
        <f>IF('Τα Στοιχήματα μου'!E1790&lt;&gt;0,(100-(Q1790*100)/100)/'Τα Στοιχήματα μου'!E1790,0)</f>
        <v>0</v>
      </c>
      <c r="V1790" s="6">
        <f>'Τα Στοιχήματα μου'!E1790*U1790</f>
        <v>0</v>
      </c>
      <c r="W1790" s="5">
        <f>IF('Τα Στοιχήματα μου'!E1790&lt;&gt;0,V1790/(100/I1790),W1789)</f>
        <v>1.4422218253259509</v>
      </c>
      <c r="X1790" s="7"/>
      <c r="Y1790" s="6">
        <f>COUNTIF('Τα Στοιχήματα μου'!$F$23:F1790,"W")+COUNTIF('Τα Στοιχήματα μου'!$F$23:F1790,"L")</f>
        <v>5</v>
      </c>
      <c r="Z1790" s="6">
        <f>COUNTIF('Τα Στοιχήματα μου'!$F$23:F1790,"W")</f>
        <v>3</v>
      </c>
      <c r="AA1790" s="4">
        <f>COUNTIF('Τα Στοιχήματα μου'!$F$23:F1790,"W")/(COUNTIF('Τα Στοιχήματα μου'!$F$23:F1790,"W")+COUNTIF('Τα Στοιχήματα μου'!$F$23:F1790,"L"))</f>
        <v>0.6</v>
      </c>
    </row>
    <row r="1791" spans="2:27">
      <c r="B1791" s="6">
        <f t="shared" si="27"/>
        <v>1769</v>
      </c>
      <c r="I1791" s="6">
        <f>I1790+1</f>
        <v>1769</v>
      </c>
      <c r="J1791" s="6">
        <f>'Τα Στοιχήματα μου'!D1791</f>
        <v>0</v>
      </c>
      <c r="K1791" s="6">
        <f>'Τα Στοιχήματα μου'!E1791</f>
        <v>0</v>
      </c>
      <c r="L1791" s="6">
        <f>'Τα Στοιχήματα μου'!F1791</f>
        <v>0</v>
      </c>
      <c r="M1791" s="7"/>
      <c r="N1791" s="5">
        <f>AVERAGE('Τα Στοιχήματα μου'!$E$23:E1791)</f>
        <v>2.956</v>
      </c>
      <c r="O1791" s="6" t="str">
        <f>IF('Τα Στοιχήματα μου'!E1791&lt;&gt;0,1/'Τα Στοιχήματα μου'!E1791,"")</f>
        <v/>
      </c>
      <c r="P1791" s="6">
        <f>SUM($O$23:O1791)</f>
        <v>3.4668730650154802</v>
      </c>
      <c r="Q1791" s="6">
        <f>(1-(1/P1791))*100</f>
        <v>71.155563493480983</v>
      </c>
      <c r="R1791" s="6">
        <f>IF('Τα Στοιχήματα μου'!E1791&lt;&gt;0,(100-($Q$1022*100)/100)/'Τα Στοιχήματα μου'!E1791,0)</f>
        <v>0</v>
      </c>
      <c r="S1791" s="6">
        <f>R1791*('Τα Στοιχήματα μου'!E1791-1)</f>
        <v>0</v>
      </c>
      <c r="T1791" s="5">
        <f>SUM($S$23:S1791)/100+1</f>
        <v>1.4422218253259511</v>
      </c>
      <c r="U1791" s="6">
        <f>IF('Τα Στοιχήματα μου'!E1791&lt;&gt;0,(100-(Q1791*100)/100)/'Τα Στοιχήματα μου'!E1791,0)</f>
        <v>0</v>
      </c>
      <c r="V1791" s="6">
        <f>'Τα Στοιχήματα μου'!E1791*U1791</f>
        <v>0</v>
      </c>
      <c r="W1791" s="5">
        <f>IF('Τα Στοιχήματα μου'!E1791&lt;&gt;0,V1791/(100/I1791),W1790)</f>
        <v>1.4422218253259509</v>
      </c>
      <c r="X1791" s="7"/>
      <c r="Y1791" s="6">
        <f>COUNTIF('Τα Στοιχήματα μου'!$F$23:F1791,"W")+COUNTIF('Τα Στοιχήματα μου'!$F$23:F1791,"L")</f>
        <v>5</v>
      </c>
      <c r="Z1791" s="6">
        <f>COUNTIF('Τα Στοιχήματα μου'!$F$23:F1791,"W")</f>
        <v>3</v>
      </c>
      <c r="AA1791" s="4">
        <f>COUNTIF('Τα Στοιχήματα μου'!$F$23:F1791,"W")/(COUNTIF('Τα Στοιχήματα μου'!$F$23:F1791,"W")+COUNTIF('Τα Στοιχήματα μου'!$F$23:F1791,"L"))</f>
        <v>0.6</v>
      </c>
    </row>
    <row r="1792" spans="2:27">
      <c r="B1792" s="6">
        <f t="shared" si="27"/>
        <v>1770</v>
      </c>
      <c r="I1792" s="6">
        <f>I1791+1</f>
        <v>1770</v>
      </c>
      <c r="J1792" s="6">
        <f>'Τα Στοιχήματα μου'!D1792</f>
        <v>0</v>
      </c>
      <c r="K1792" s="6">
        <f>'Τα Στοιχήματα μου'!E1792</f>
        <v>0</v>
      </c>
      <c r="L1792" s="6">
        <f>'Τα Στοιχήματα μου'!F1792</f>
        <v>0</v>
      </c>
      <c r="M1792" s="7"/>
      <c r="N1792" s="5">
        <f>AVERAGE('Τα Στοιχήματα μου'!$E$23:E1792)</f>
        <v>2.956</v>
      </c>
      <c r="O1792" s="6" t="str">
        <f>IF('Τα Στοιχήματα μου'!E1792&lt;&gt;0,1/'Τα Στοιχήματα μου'!E1792,"")</f>
        <v/>
      </c>
      <c r="P1792" s="6">
        <f>SUM($O$23:O1792)</f>
        <v>3.4668730650154802</v>
      </c>
      <c r="Q1792" s="6">
        <f>(1-(1/P1792))*100</f>
        <v>71.155563493480983</v>
      </c>
      <c r="R1792" s="6">
        <f>IF('Τα Στοιχήματα μου'!E1792&lt;&gt;0,(100-($Q$1022*100)/100)/'Τα Στοιχήματα μου'!E1792,0)</f>
        <v>0</v>
      </c>
      <c r="S1792" s="6">
        <f>R1792*('Τα Στοιχήματα μου'!E1792-1)</f>
        <v>0</v>
      </c>
      <c r="T1792" s="5">
        <f>SUM($S$23:S1792)/100+1</f>
        <v>1.4422218253259511</v>
      </c>
      <c r="U1792" s="6">
        <f>IF('Τα Στοιχήματα μου'!E1792&lt;&gt;0,(100-(Q1792*100)/100)/'Τα Στοιχήματα μου'!E1792,0)</f>
        <v>0</v>
      </c>
      <c r="V1792" s="6">
        <f>'Τα Στοιχήματα μου'!E1792*U1792</f>
        <v>0</v>
      </c>
      <c r="W1792" s="5">
        <f>IF('Τα Στοιχήματα μου'!E1792&lt;&gt;0,V1792/(100/I1792),W1791)</f>
        <v>1.4422218253259509</v>
      </c>
      <c r="X1792" s="7"/>
      <c r="Y1792" s="6">
        <f>COUNTIF('Τα Στοιχήματα μου'!$F$23:F1792,"W")+COUNTIF('Τα Στοιχήματα μου'!$F$23:F1792,"L")</f>
        <v>5</v>
      </c>
      <c r="Z1792" s="6">
        <f>COUNTIF('Τα Στοιχήματα μου'!$F$23:F1792,"W")</f>
        <v>3</v>
      </c>
      <c r="AA1792" s="4">
        <f>COUNTIF('Τα Στοιχήματα μου'!$F$23:F1792,"W")/(COUNTIF('Τα Στοιχήματα μου'!$F$23:F1792,"W")+COUNTIF('Τα Στοιχήματα μου'!$F$23:F1792,"L"))</f>
        <v>0.6</v>
      </c>
    </row>
    <row r="1793" spans="2:27">
      <c r="B1793" s="6">
        <f t="shared" si="27"/>
        <v>1771</v>
      </c>
      <c r="I1793" s="6">
        <f>I1792+1</f>
        <v>1771</v>
      </c>
      <c r="J1793" s="6">
        <f>'Τα Στοιχήματα μου'!D1793</f>
        <v>0</v>
      </c>
      <c r="K1793" s="6">
        <f>'Τα Στοιχήματα μου'!E1793</f>
        <v>0</v>
      </c>
      <c r="L1793" s="6">
        <f>'Τα Στοιχήματα μου'!F1793</f>
        <v>0</v>
      </c>
      <c r="M1793" s="7"/>
      <c r="N1793" s="5">
        <f>AVERAGE('Τα Στοιχήματα μου'!$E$23:E1793)</f>
        <v>2.956</v>
      </c>
      <c r="O1793" s="6" t="str">
        <f>IF('Τα Στοιχήματα μου'!E1793&lt;&gt;0,1/'Τα Στοιχήματα μου'!E1793,"")</f>
        <v/>
      </c>
      <c r="P1793" s="6">
        <f>SUM($O$23:O1793)</f>
        <v>3.4668730650154802</v>
      </c>
      <c r="Q1793" s="6">
        <f>(1-(1/P1793))*100</f>
        <v>71.155563493480983</v>
      </c>
      <c r="R1793" s="6">
        <f>IF('Τα Στοιχήματα μου'!E1793&lt;&gt;0,(100-($Q$1022*100)/100)/'Τα Στοιχήματα μου'!E1793,0)</f>
        <v>0</v>
      </c>
      <c r="S1793" s="6">
        <f>R1793*('Τα Στοιχήματα μου'!E1793-1)</f>
        <v>0</v>
      </c>
      <c r="T1793" s="5">
        <f>SUM($S$23:S1793)/100+1</f>
        <v>1.4422218253259511</v>
      </c>
      <c r="U1793" s="6">
        <f>IF('Τα Στοιχήματα μου'!E1793&lt;&gt;0,(100-(Q1793*100)/100)/'Τα Στοιχήματα μου'!E1793,0)</f>
        <v>0</v>
      </c>
      <c r="V1793" s="6">
        <f>'Τα Στοιχήματα μου'!E1793*U1793</f>
        <v>0</v>
      </c>
      <c r="W1793" s="5">
        <f>IF('Τα Στοιχήματα μου'!E1793&lt;&gt;0,V1793/(100/I1793),W1792)</f>
        <v>1.4422218253259509</v>
      </c>
      <c r="X1793" s="7"/>
      <c r="Y1793" s="6">
        <f>COUNTIF('Τα Στοιχήματα μου'!$F$23:F1793,"W")+COUNTIF('Τα Στοιχήματα μου'!$F$23:F1793,"L")</f>
        <v>5</v>
      </c>
      <c r="Z1793" s="6">
        <f>COUNTIF('Τα Στοιχήματα μου'!$F$23:F1793,"W")</f>
        <v>3</v>
      </c>
      <c r="AA1793" s="4">
        <f>COUNTIF('Τα Στοιχήματα μου'!$F$23:F1793,"W")/(COUNTIF('Τα Στοιχήματα μου'!$F$23:F1793,"W")+COUNTIF('Τα Στοιχήματα μου'!$F$23:F1793,"L"))</f>
        <v>0.6</v>
      </c>
    </row>
    <row r="1794" spans="2:27">
      <c r="B1794" s="6">
        <f t="shared" si="27"/>
        <v>1772</v>
      </c>
      <c r="I1794" s="6">
        <f>I1793+1</f>
        <v>1772</v>
      </c>
      <c r="J1794" s="6">
        <f>'Τα Στοιχήματα μου'!D1794</f>
        <v>0</v>
      </c>
      <c r="K1794" s="6">
        <f>'Τα Στοιχήματα μου'!E1794</f>
        <v>0</v>
      </c>
      <c r="L1794" s="6">
        <f>'Τα Στοιχήματα μου'!F1794</f>
        <v>0</v>
      </c>
      <c r="M1794" s="7"/>
      <c r="N1794" s="5">
        <f>AVERAGE('Τα Στοιχήματα μου'!$E$23:E1794)</f>
        <v>2.956</v>
      </c>
      <c r="O1794" s="6" t="str">
        <f>IF('Τα Στοιχήματα μου'!E1794&lt;&gt;0,1/'Τα Στοιχήματα μου'!E1794,"")</f>
        <v/>
      </c>
      <c r="P1794" s="6">
        <f>SUM($O$23:O1794)</f>
        <v>3.4668730650154802</v>
      </c>
      <c r="Q1794" s="6">
        <f>(1-(1/P1794))*100</f>
        <v>71.155563493480983</v>
      </c>
      <c r="R1794" s="6">
        <f>IF('Τα Στοιχήματα μου'!E1794&lt;&gt;0,(100-($Q$1022*100)/100)/'Τα Στοιχήματα μου'!E1794,0)</f>
        <v>0</v>
      </c>
      <c r="S1794" s="6">
        <f>R1794*('Τα Στοιχήματα μου'!E1794-1)</f>
        <v>0</v>
      </c>
      <c r="T1794" s="5">
        <f>SUM($S$23:S1794)/100+1</f>
        <v>1.4422218253259511</v>
      </c>
      <c r="U1794" s="6">
        <f>IF('Τα Στοιχήματα μου'!E1794&lt;&gt;0,(100-(Q1794*100)/100)/'Τα Στοιχήματα μου'!E1794,0)</f>
        <v>0</v>
      </c>
      <c r="V1794" s="6">
        <f>'Τα Στοιχήματα μου'!E1794*U1794</f>
        <v>0</v>
      </c>
      <c r="W1794" s="5">
        <f>IF('Τα Στοιχήματα μου'!E1794&lt;&gt;0,V1794/(100/I1794),W1793)</f>
        <v>1.4422218253259509</v>
      </c>
      <c r="X1794" s="7"/>
      <c r="Y1794" s="6">
        <f>COUNTIF('Τα Στοιχήματα μου'!$F$23:F1794,"W")+COUNTIF('Τα Στοιχήματα μου'!$F$23:F1794,"L")</f>
        <v>5</v>
      </c>
      <c r="Z1794" s="6">
        <f>COUNTIF('Τα Στοιχήματα μου'!$F$23:F1794,"W")</f>
        <v>3</v>
      </c>
      <c r="AA1794" s="4">
        <f>COUNTIF('Τα Στοιχήματα μου'!$F$23:F1794,"W")/(COUNTIF('Τα Στοιχήματα μου'!$F$23:F1794,"W")+COUNTIF('Τα Στοιχήματα μου'!$F$23:F1794,"L"))</f>
        <v>0.6</v>
      </c>
    </row>
    <row r="1795" spans="2:27">
      <c r="B1795" s="6">
        <f t="shared" si="27"/>
        <v>1773</v>
      </c>
      <c r="I1795" s="6">
        <f>I1794+1</f>
        <v>1773</v>
      </c>
      <c r="J1795" s="6">
        <f>'Τα Στοιχήματα μου'!D1795</f>
        <v>0</v>
      </c>
      <c r="K1795" s="6">
        <f>'Τα Στοιχήματα μου'!E1795</f>
        <v>0</v>
      </c>
      <c r="L1795" s="6">
        <f>'Τα Στοιχήματα μου'!F1795</f>
        <v>0</v>
      </c>
      <c r="M1795" s="7"/>
      <c r="N1795" s="5">
        <f>AVERAGE('Τα Στοιχήματα μου'!$E$23:E1795)</f>
        <v>2.956</v>
      </c>
      <c r="O1795" s="6" t="str">
        <f>IF('Τα Στοιχήματα μου'!E1795&lt;&gt;0,1/'Τα Στοιχήματα μου'!E1795,"")</f>
        <v/>
      </c>
      <c r="P1795" s="6">
        <f>SUM($O$23:O1795)</f>
        <v>3.4668730650154802</v>
      </c>
      <c r="Q1795" s="6">
        <f>(1-(1/P1795))*100</f>
        <v>71.155563493480983</v>
      </c>
      <c r="R1795" s="6">
        <f>IF('Τα Στοιχήματα μου'!E1795&lt;&gt;0,(100-($Q$1022*100)/100)/'Τα Στοιχήματα μου'!E1795,0)</f>
        <v>0</v>
      </c>
      <c r="S1795" s="6">
        <f>R1795*('Τα Στοιχήματα μου'!E1795-1)</f>
        <v>0</v>
      </c>
      <c r="T1795" s="5">
        <f>SUM($S$23:S1795)/100+1</f>
        <v>1.4422218253259511</v>
      </c>
      <c r="U1795" s="6">
        <f>IF('Τα Στοιχήματα μου'!E1795&lt;&gt;0,(100-(Q1795*100)/100)/'Τα Στοιχήματα μου'!E1795,0)</f>
        <v>0</v>
      </c>
      <c r="V1795" s="6">
        <f>'Τα Στοιχήματα μου'!E1795*U1795</f>
        <v>0</v>
      </c>
      <c r="W1795" s="5">
        <f>IF('Τα Στοιχήματα μου'!E1795&lt;&gt;0,V1795/(100/I1795),W1794)</f>
        <v>1.4422218253259509</v>
      </c>
      <c r="X1795" s="7"/>
      <c r="Y1795" s="6">
        <f>COUNTIF('Τα Στοιχήματα μου'!$F$23:F1795,"W")+COUNTIF('Τα Στοιχήματα μου'!$F$23:F1795,"L")</f>
        <v>5</v>
      </c>
      <c r="Z1795" s="6">
        <f>COUNTIF('Τα Στοιχήματα μου'!$F$23:F1795,"W")</f>
        <v>3</v>
      </c>
      <c r="AA1795" s="4">
        <f>COUNTIF('Τα Στοιχήματα μου'!$F$23:F1795,"W")/(COUNTIF('Τα Στοιχήματα μου'!$F$23:F1795,"W")+COUNTIF('Τα Στοιχήματα μου'!$F$23:F1795,"L"))</f>
        <v>0.6</v>
      </c>
    </row>
    <row r="1796" spans="2:27">
      <c r="B1796" s="6">
        <f t="shared" si="27"/>
        <v>1774</v>
      </c>
      <c r="I1796" s="6">
        <f>I1795+1</f>
        <v>1774</v>
      </c>
      <c r="J1796" s="6">
        <f>'Τα Στοιχήματα μου'!D1796</f>
        <v>0</v>
      </c>
      <c r="K1796" s="6">
        <f>'Τα Στοιχήματα μου'!E1796</f>
        <v>0</v>
      </c>
      <c r="L1796" s="6">
        <f>'Τα Στοιχήματα μου'!F1796</f>
        <v>0</v>
      </c>
      <c r="M1796" s="7"/>
      <c r="N1796" s="5">
        <f>AVERAGE('Τα Στοιχήματα μου'!$E$23:E1796)</f>
        <v>2.956</v>
      </c>
      <c r="O1796" s="6" t="str">
        <f>IF('Τα Στοιχήματα μου'!E1796&lt;&gt;0,1/'Τα Στοιχήματα μου'!E1796,"")</f>
        <v/>
      </c>
      <c r="P1796" s="6">
        <f>SUM($O$23:O1796)</f>
        <v>3.4668730650154802</v>
      </c>
      <c r="Q1796" s="6">
        <f>(1-(1/P1796))*100</f>
        <v>71.155563493480983</v>
      </c>
      <c r="R1796" s="6">
        <f>IF('Τα Στοιχήματα μου'!E1796&lt;&gt;0,(100-($Q$1022*100)/100)/'Τα Στοιχήματα μου'!E1796,0)</f>
        <v>0</v>
      </c>
      <c r="S1796" s="6">
        <f>R1796*('Τα Στοιχήματα μου'!E1796-1)</f>
        <v>0</v>
      </c>
      <c r="T1796" s="5">
        <f>SUM($S$23:S1796)/100+1</f>
        <v>1.4422218253259511</v>
      </c>
      <c r="U1796" s="6">
        <f>IF('Τα Στοιχήματα μου'!E1796&lt;&gt;0,(100-(Q1796*100)/100)/'Τα Στοιχήματα μου'!E1796,0)</f>
        <v>0</v>
      </c>
      <c r="V1796" s="6">
        <f>'Τα Στοιχήματα μου'!E1796*U1796</f>
        <v>0</v>
      </c>
      <c r="W1796" s="5">
        <f>IF('Τα Στοιχήματα μου'!E1796&lt;&gt;0,V1796/(100/I1796),W1795)</f>
        <v>1.4422218253259509</v>
      </c>
      <c r="X1796" s="7"/>
      <c r="Y1796" s="6">
        <f>COUNTIF('Τα Στοιχήματα μου'!$F$23:F1796,"W")+COUNTIF('Τα Στοιχήματα μου'!$F$23:F1796,"L")</f>
        <v>5</v>
      </c>
      <c r="Z1796" s="6">
        <f>COUNTIF('Τα Στοιχήματα μου'!$F$23:F1796,"W")</f>
        <v>3</v>
      </c>
      <c r="AA1796" s="4">
        <f>COUNTIF('Τα Στοιχήματα μου'!$F$23:F1796,"W")/(COUNTIF('Τα Στοιχήματα μου'!$F$23:F1796,"W")+COUNTIF('Τα Στοιχήματα μου'!$F$23:F1796,"L"))</f>
        <v>0.6</v>
      </c>
    </row>
    <row r="1797" spans="2:27">
      <c r="B1797" s="6">
        <f t="shared" si="27"/>
        <v>1775</v>
      </c>
      <c r="I1797" s="6">
        <f>I1796+1</f>
        <v>1775</v>
      </c>
      <c r="J1797" s="6">
        <f>'Τα Στοιχήματα μου'!D1797</f>
        <v>0</v>
      </c>
      <c r="K1797" s="6">
        <f>'Τα Στοιχήματα μου'!E1797</f>
        <v>0</v>
      </c>
      <c r="L1797" s="6">
        <f>'Τα Στοιχήματα μου'!F1797</f>
        <v>0</v>
      </c>
      <c r="M1797" s="7"/>
      <c r="N1797" s="5">
        <f>AVERAGE('Τα Στοιχήματα μου'!$E$23:E1797)</f>
        <v>2.956</v>
      </c>
      <c r="O1797" s="6" t="str">
        <f>IF('Τα Στοιχήματα μου'!E1797&lt;&gt;0,1/'Τα Στοιχήματα μου'!E1797,"")</f>
        <v/>
      </c>
      <c r="P1797" s="6">
        <f>SUM($O$23:O1797)</f>
        <v>3.4668730650154802</v>
      </c>
      <c r="Q1797" s="6">
        <f>(1-(1/P1797))*100</f>
        <v>71.155563493480983</v>
      </c>
      <c r="R1797" s="6">
        <f>IF('Τα Στοιχήματα μου'!E1797&lt;&gt;0,(100-($Q$1022*100)/100)/'Τα Στοιχήματα μου'!E1797,0)</f>
        <v>0</v>
      </c>
      <c r="S1797" s="6">
        <f>R1797*('Τα Στοιχήματα μου'!E1797-1)</f>
        <v>0</v>
      </c>
      <c r="T1797" s="5">
        <f>SUM($S$23:S1797)/100+1</f>
        <v>1.4422218253259511</v>
      </c>
      <c r="U1797" s="6">
        <f>IF('Τα Στοιχήματα μου'!E1797&lt;&gt;0,(100-(Q1797*100)/100)/'Τα Στοιχήματα μου'!E1797,0)</f>
        <v>0</v>
      </c>
      <c r="V1797" s="6">
        <f>'Τα Στοιχήματα μου'!E1797*U1797</f>
        <v>0</v>
      </c>
      <c r="W1797" s="5">
        <f>IF('Τα Στοιχήματα μου'!E1797&lt;&gt;0,V1797/(100/I1797),W1796)</f>
        <v>1.4422218253259509</v>
      </c>
      <c r="X1797" s="7"/>
      <c r="Y1797" s="6">
        <f>COUNTIF('Τα Στοιχήματα μου'!$F$23:F1797,"W")+COUNTIF('Τα Στοιχήματα μου'!$F$23:F1797,"L")</f>
        <v>5</v>
      </c>
      <c r="Z1797" s="6">
        <f>COUNTIF('Τα Στοιχήματα μου'!$F$23:F1797,"W")</f>
        <v>3</v>
      </c>
      <c r="AA1797" s="4">
        <f>COUNTIF('Τα Στοιχήματα μου'!$F$23:F1797,"W")/(COUNTIF('Τα Στοιχήματα μου'!$F$23:F1797,"W")+COUNTIF('Τα Στοιχήματα μου'!$F$23:F1797,"L"))</f>
        <v>0.6</v>
      </c>
    </row>
    <row r="1798" spans="2:27">
      <c r="B1798" s="6">
        <f t="shared" si="27"/>
        <v>1776</v>
      </c>
      <c r="I1798" s="6">
        <f>I1797+1</f>
        <v>1776</v>
      </c>
      <c r="J1798" s="6">
        <f>'Τα Στοιχήματα μου'!D1798</f>
        <v>0</v>
      </c>
      <c r="K1798" s="6">
        <f>'Τα Στοιχήματα μου'!E1798</f>
        <v>0</v>
      </c>
      <c r="L1798" s="6">
        <f>'Τα Στοιχήματα μου'!F1798</f>
        <v>0</v>
      </c>
      <c r="M1798" s="7"/>
      <c r="N1798" s="5">
        <f>AVERAGE('Τα Στοιχήματα μου'!$E$23:E1798)</f>
        <v>2.956</v>
      </c>
      <c r="O1798" s="6" t="str">
        <f>IF('Τα Στοιχήματα μου'!E1798&lt;&gt;0,1/'Τα Στοιχήματα μου'!E1798,"")</f>
        <v/>
      </c>
      <c r="P1798" s="6">
        <f>SUM($O$23:O1798)</f>
        <v>3.4668730650154802</v>
      </c>
      <c r="Q1798" s="6">
        <f>(1-(1/P1798))*100</f>
        <v>71.155563493480983</v>
      </c>
      <c r="R1798" s="6">
        <f>IF('Τα Στοιχήματα μου'!E1798&lt;&gt;0,(100-($Q$1022*100)/100)/'Τα Στοιχήματα μου'!E1798,0)</f>
        <v>0</v>
      </c>
      <c r="S1798" s="6">
        <f>R1798*('Τα Στοιχήματα μου'!E1798-1)</f>
        <v>0</v>
      </c>
      <c r="T1798" s="5">
        <f>SUM($S$23:S1798)/100+1</f>
        <v>1.4422218253259511</v>
      </c>
      <c r="U1798" s="6">
        <f>IF('Τα Στοιχήματα μου'!E1798&lt;&gt;0,(100-(Q1798*100)/100)/'Τα Στοιχήματα μου'!E1798,0)</f>
        <v>0</v>
      </c>
      <c r="V1798" s="6">
        <f>'Τα Στοιχήματα μου'!E1798*U1798</f>
        <v>0</v>
      </c>
      <c r="W1798" s="5">
        <f>IF('Τα Στοιχήματα μου'!E1798&lt;&gt;0,V1798/(100/I1798),W1797)</f>
        <v>1.4422218253259509</v>
      </c>
      <c r="X1798" s="7"/>
      <c r="Y1798" s="6">
        <f>COUNTIF('Τα Στοιχήματα μου'!$F$23:F1798,"W")+COUNTIF('Τα Στοιχήματα μου'!$F$23:F1798,"L")</f>
        <v>5</v>
      </c>
      <c r="Z1798" s="6">
        <f>COUNTIF('Τα Στοιχήματα μου'!$F$23:F1798,"W")</f>
        <v>3</v>
      </c>
      <c r="AA1798" s="4">
        <f>COUNTIF('Τα Στοιχήματα μου'!$F$23:F1798,"W")/(COUNTIF('Τα Στοιχήματα μου'!$F$23:F1798,"W")+COUNTIF('Τα Στοιχήματα μου'!$F$23:F1798,"L"))</f>
        <v>0.6</v>
      </c>
    </row>
    <row r="1799" spans="2:27">
      <c r="B1799" s="6">
        <f t="shared" si="27"/>
        <v>1777</v>
      </c>
      <c r="I1799" s="6">
        <f>I1798+1</f>
        <v>1777</v>
      </c>
      <c r="J1799" s="6">
        <f>'Τα Στοιχήματα μου'!D1799</f>
        <v>0</v>
      </c>
      <c r="K1799" s="6">
        <f>'Τα Στοιχήματα μου'!E1799</f>
        <v>0</v>
      </c>
      <c r="L1799" s="6">
        <f>'Τα Στοιχήματα μου'!F1799</f>
        <v>0</v>
      </c>
      <c r="M1799" s="7"/>
      <c r="N1799" s="5">
        <f>AVERAGE('Τα Στοιχήματα μου'!$E$23:E1799)</f>
        <v>2.956</v>
      </c>
      <c r="O1799" s="6" t="str">
        <f>IF('Τα Στοιχήματα μου'!E1799&lt;&gt;0,1/'Τα Στοιχήματα μου'!E1799,"")</f>
        <v/>
      </c>
      <c r="P1799" s="6">
        <f>SUM($O$23:O1799)</f>
        <v>3.4668730650154802</v>
      </c>
      <c r="Q1799" s="6">
        <f>(1-(1/P1799))*100</f>
        <v>71.155563493480983</v>
      </c>
      <c r="R1799" s="6">
        <f>IF('Τα Στοιχήματα μου'!E1799&lt;&gt;0,(100-($Q$1022*100)/100)/'Τα Στοιχήματα μου'!E1799,0)</f>
        <v>0</v>
      </c>
      <c r="S1799" s="6">
        <f>R1799*('Τα Στοιχήματα μου'!E1799-1)</f>
        <v>0</v>
      </c>
      <c r="T1799" s="5">
        <f>SUM($S$23:S1799)/100+1</f>
        <v>1.4422218253259511</v>
      </c>
      <c r="U1799" s="6">
        <f>IF('Τα Στοιχήματα μου'!E1799&lt;&gt;0,(100-(Q1799*100)/100)/'Τα Στοιχήματα μου'!E1799,0)</f>
        <v>0</v>
      </c>
      <c r="V1799" s="6">
        <f>'Τα Στοιχήματα μου'!E1799*U1799</f>
        <v>0</v>
      </c>
      <c r="W1799" s="5">
        <f>IF('Τα Στοιχήματα μου'!E1799&lt;&gt;0,V1799/(100/I1799),W1798)</f>
        <v>1.4422218253259509</v>
      </c>
      <c r="X1799" s="7"/>
      <c r="Y1799" s="6">
        <f>COUNTIF('Τα Στοιχήματα μου'!$F$23:F1799,"W")+COUNTIF('Τα Στοιχήματα μου'!$F$23:F1799,"L")</f>
        <v>5</v>
      </c>
      <c r="Z1799" s="6">
        <f>COUNTIF('Τα Στοιχήματα μου'!$F$23:F1799,"W")</f>
        <v>3</v>
      </c>
      <c r="AA1799" s="4">
        <f>COUNTIF('Τα Στοιχήματα μου'!$F$23:F1799,"W")/(COUNTIF('Τα Στοιχήματα μου'!$F$23:F1799,"W")+COUNTIF('Τα Στοιχήματα μου'!$F$23:F1799,"L"))</f>
        <v>0.6</v>
      </c>
    </row>
    <row r="1800" spans="2:27">
      <c r="B1800" s="6">
        <f t="shared" si="27"/>
        <v>1778</v>
      </c>
      <c r="I1800" s="6">
        <f>I1799+1</f>
        <v>1778</v>
      </c>
      <c r="J1800" s="6">
        <f>'Τα Στοιχήματα μου'!D1800</f>
        <v>0</v>
      </c>
      <c r="K1800" s="6">
        <f>'Τα Στοιχήματα μου'!E1800</f>
        <v>0</v>
      </c>
      <c r="L1800" s="6">
        <f>'Τα Στοιχήματα μου'!F1800</f>
        <v>0</v>
      </c>
      <c r="M1800" s="7"/>
      <c r="N1800" s="5">
        <f>AVERAGE('Τα Στοιχήματα μου'!$E$23:E1800)</f>
        <v>2.956</v>
      </c>
      <c r="O1800" s="6" t="str">
        <f>IF('Τα Στοιχήματα μου'!E1800&lt;&gt;0,1/'Τα Στοιχήματα μου'!E1800,"")</f>
        <v/>
      </c>
      <c r="P1800" s="6">
        <f>SUM($O$23:O1800)</f>
        <v>3.4668730650154802</v>
      </c>
      <c r="Q1800" s="6">
        <f>(1-(1/P1800))*100</f>
        <v>71.155563493480983</v>
      </c>
      <c r="R1800" s="6">
        <f>IF('Τα Στοιχήματα μου'!E1800&lt;&gt;0,(100-($Q$1022*100)/100)/'Τα Στοιχήματα μου'!E1800,0)</f>
        <v>0</v>
      </c>
      <c r="S1800" s="6">
        <f>R1800*('Τα Στοιχήματα μου'!E1800-1)</f>
        <v>0</v>
      </c>
      <c r="T1800" s="5">
        <f>SUM($S$23:S1800)/100+1</f>
        <v>1.4422218253259511</v>
      </c>
      <c r="U1800" s="6">
        <f>IF('Τα Στοιχήματα μου'!E1800&lt;&gt;0,(100-(Q1800*100)/100)/'Τα Στοιχήματα μου'!E1800,0)</f>
        <v>0</v>
      </c>
      <c r="V1800" s="6">
        <f>'Τα Στοιχήματα μου'!E1800*U1800</f>
        <v>0</v>
      </c>
      <c r="W1800" s="5">
        <f>IF('Τα Στοιχήματα μου'!E1800&lt;&gt;0,V1800/(100/I1800),W1799)</f>
        <v>1.4422218253259509</v>
      </c>
      <c r="X1800" s="7"/>
      <c r="Y1800" s="6">
        <f>COUNTIF('Τα Στοιχήματα μου'!$F$23:F1800,"W")+COUNTIF('Τα Στοιχήματα μου'!$F$23:F1800,"L")</f>
        <v>5</v>
      </c>
      <c r="Z1800" s="6">
        <f>COUNTIF('Τα Στοιχήματα μου'!$F$23:F1800,"W")</f>
        <v>3</v>
      </c>
      <c r="AA1800" s="4">
        <f>COUNTIF('Τα Στοιχήματα μου'!$F$23:F1800,"W")/(COUNTIF('Τα Στοιχήματα μου'!$F$23:F1800,"W")+COUNTIF('Τα Στοιχήματα μου'!$F$23:F1800,"L"))</f>
        <v>0.6</v>
      </c>
    </row>
    <row r="1801" spans="2:27">
      <c r="B1801" s="6">
        <f t="shared" si="27"/>
        <v>1779</v>
      </c>
      <c r="I1801" s="6">
        <f>I1800+1</f>
        <v>1779</v>
      </c>
      <c r="J1801" s="6">
        <f>'Τα Στοιχήματα μου'!D1801</f>
        <v>0</v>
      </c>
      <c r="K1801" s="6">
        <f>'Τα Στοιχήματα μου'!E1801</f>
        <v>0</v>
      </c>
      <c r="L1801" s="6">
        <f>'Τα Στοιχήματα μου'!F1801</f>
        <v>0</v>
      </c>
      <c r="M1801" s="7"/>
      <c r="N1801" s="5">
        <f>AVERAGE('Τα Στοιχήματα μου'!$E$23:E1801)</f>
        <v>2.956</v>
      </c>
      <c r="O1801" s="6" t="str">
        <f>IF('Τα Στοιχήματα μου'!E1801&lt;&gt;0,1/'Τα Στοιχήματα μου'!E1801,"")</f>
        <v/>
      </c>
      <c r="P1801" s="6">
        <f>SUM($O$23:O1801)</f>
        <v>3.4668730650154802</v>
      </c>
      <c r="Q1801" s="6">
        <f>(1-(1/P1801))*100</f>
        <v>71.155563493480983</v>
      </c>
      <c r="R1801" s="6">
        <f>IF('Τα Στοιχήματα μου'!E1801&lt;&gt;0,(100-($Q$1022*100)/100)/'Τα Στοιχήματα μου'!E1801,0)</f>
        <v>0</v>
      </c>
      <c r="S1801" s="6">
        <f>R1801*('Τα Στοιχήματα μου'!E1801-1)</f>
        <v>0</v>
      </c>
      <c r="T1801" s="5">
        <f>SUM($S$23:S1801)/100+1</f>
        <v>1.4422218253259511</v>
      </c>
      <c r="U1801" s="6">
        <f>IF('Τα Στοιχήματα μου'!E1801&lt;&gt;0,(100-(Q1801*100)/100)/'Τα Στοιχήματα μου'!E1801,0)</f>
        <v>0</v>
      </c>
      <c r="V1801" s="6">
        <f>'Τα Στοιχήματα μου'!E1801*U1801</f>
        <v>0</v>
      </c>
      <c r="W1801" s="5">
        <f>IF('Τα Στοιχήματα μου'!E1801&lt;&gt;0,V1801/(100/I1801),W1800)</f>
        <v>1.4422218253259509</v>
      </c>
      <c r="X1801" s="7"/>
      <c r="Y1801" s="6">
        <f>COUNTIF('Τα Στοιχήματα μου'!$F$23:F1801,"W")+COUNTIF('Τα Στοιχήματα μου'!$F$23:F1801,"L")</f>
        <v>5</v>
      </c>
      <c r="Z1801" s="6">
        <f>COUNTIF('Τα Στοιχήματα μου'!$F$23:F1801,"W")</f>
        <v>3</v>
      </c>
      <c r="AA1801" s="4">
        <f>COUNTIF('Τα Στοιχήματα μου'!$F$23:F1801,"W")/(COUNTIF('Τα Στοιχήματα μου'!$F$23:F1801,"W")+COUNTIF('Τα Στοιχήματα μου'!$F$23:F1801,"L"))</f>
        <v>0.6</v>
      </c>
    </row>
    <row r="1802" spans="2:27">
      <c r="B1802" s="6">
        <f t="shared" si="27"/>
        <v>1780</v>
      </c>
      <c r="I1802" s="6">
        <f>I1801+1</f>
        <v>1780</v>
      </c>
      <c r="J1802" s="6">
        <f>'Τα Στοιχήματα μου'!D1802</f>
        <v>0</v>
      </c>
      <c r="K1802" s="6">
        <f>'Τα Στοιχήματα μου'!E1802</f>
        <v>0</v>
      </c>
      <c r="L1802" s="6">
        <f>'Τα Στοιχήματα μου'!F1802</f>
        <v>0</v>
      </c>
      <c r="M1802" s="7"/>
      <c r="N1802" s="5">
        <f>AVERAGE('Τα Στοιχήματα μου'!$E$23:E1802)</f>
        <v>2.956</v>
      </c>
      <c r="O1802" s="6" t="str">
        <f>IF('Τα Στοιχήματα μου'!E1802&lt;&gt;0,1/'Τα Στοιχήματα μου'!E1802,"")</f>
        <v/>
      </c>
      <c r="P1802" s="6">
        <f>SUM($O$23:O1802)</f>
        <v>3.4668730650154802</v>
      </c>
      <c r="Q1802" s="6">
        <f>(1-(1/P1802))*100</f>
        <v>71.155563493480983</v>
      </c>
      <c r="R1802" s="6">
        <f>IF('Τα Στοιχήματα μου'!E1802&lt;&gt;0,(100-($Q$1022*100)/100)/'Τα Στοιχήματα μου'!E1802,0)</f>
        <v>0</v>
      </c>
      <c r="S1802" s="6">
        <f>R1802*('Τα Στοιχήματα μου'!E1802-1)</f>
        <v>0</v>
      </c>
      <c r="T1802" s="5">
        <f>SUM($S$23:S1802)/100+1</f>
        <v>1.4422218253259511</v>
      </c>
      <c r="U1802" s="6">
        <f>IF('Τα Στοιχήματα μου'!E1802&lt;&gt;0,(100-(Q1802*100)/100)/'Τα Στοιχήματα μου'!E1802,0)</f>
        <v>0</v>
      </c>
      <c r="V1802" s="6">
        <f>'Τα Στοιχήματα μου'!E1802*U1802</f>
        <v>0</v>
      </c>
      <c r="W1802" s="5">
        <f>IF('Τα Στοιχήματα μου'!E1802&lt;&gt;0,V1802/(100/I1802),W1801)</f>
        <v>1.4422218253259509</v>
      </c>
      <c r="X1802" s="7"/>
      <c r="Y1802" s="6">
        <f>COUNTIF('Τα Στοιχήματα μου'!$F$23:F1802,"W")+COUNTIF('Τα Στοιχήματα μου'!$F$23:F1802,"L")</f>
        <v>5</v>
      </c>
      <c r="Z1802" s="6">
        <f>COUNTIF('Τα Στοιχήματα μου'!$F$23:F1802,"W")</f>
        <v>3</v>
      </c>
      <c r="AA1802" s="4">
        <f>COUNTIF('Τα Στοιχήματα μου'!$F$23:F1802,"W")/(COUNTIF('Τα Στοιχήματα μου'!$F$23:F1802,"W")+COUNTIF('Τα Στοιχήματα μου'!$F$23:F1802,"L"))</f>
        <v>0.6</v>
      </c>
    </row>
    <row r="1803" spans="2:27">
      <c r="B1803" s="6">
        <f t="shared" si="27"/>
        <v>1781</v>
      </c>
      <c r="I1803" s="6">
        <f>I1802+1</f>
        <v>1781</v>
      </c>
      <c r="J1803" s="6">
        <f>'Τα Στοιχήματα μου'!D1803</f>
        <v>0</v>
      </c>
      <c r="K1803" s="6">
        <f>'Τα Στοιχήματα μου'!E1803</f>
        <v>0</v>
      </c>
      <c r="L1803" s="6">
        <f>'Τα Στοιχήματα μου'!F1803</f>
        <v>0</v>
      </c>
      <c r="M1803" s="7"/>
      <c r="N1803" s="5">
        <f>AVERAGE('Τα Στοιχήματα μου'!$E$23:E1803)</f>
        <v>2.956</v>
      </c>
      <c r="O1803" s="6" t="str">
        <f>IF('Τα Στοιχήματα μου'!E1803&lt;&gt;0,1/'Τα Στοιχήματα μου'!E1803,"")</f>
        <v/>
      </c>
      <c r="P1803" s="6">
        <f>SUM($O$23:O1803)</f>
        <v>3.4668730650154802</v>
      </c>
      <c r="Q1803" s="6">
        <f>(1-(1/P1803))*100</f>
        <v>71.155563493480983</v>
      </c>
      <c r="R1803" s="6">
        <f>IF('Τα Στοιχήματα μου'!E1803&lt;&gt;0,(100-($Q$1022*100)/100)/'Τα Στοιχήματα μου'!E1803,0)</f>
        <v>0</v>
      </c>
      <c r="S1803" s="6">
        <f>R1803*('Τα Στοιχήματα μου'!E1803-1)</f>
        <v>0</v>
      </c>
      <c r="T1803" s="5">
        <f>SUM($S$23:S1803)/100+1</f>
        <v>1.4422218253259511</v>
      </c>
      <c r="U1803" s="6">
        <f>IF('Τα Στοιχήματα μου'!E1803&lt;&gt;0,(100-(Q1803*100)/100)/'Τα Στοιχήματα μου'!E1803,0)</f>
        <v>0</v>
      </c>
      <c r="V1803" s="6">
        <f>'Τα Στοιχήματα μου'!E1803*U1803</f>
        <v>0</v>
      </c>
      <c r="W1803" s="5">
        <f>IF('Τα Στοιχήματα μου'!E1803&lt;&gt;0,V1803/(100/I1803),W1802)</f>
        <v>1.4422218253259509</v>
      </c>
      <c r="X1803" s="7"/>
      <c r="Y1803" s="6">
        <f>COUNTIF('Τα Στοιχήματα μου'!$F$23:F1803,"W")+COUNTIF('Τα Στοιχήματα μου'!$F$23:F1803,"L")</f>
        <v>5</v>
      </c>
      <c r="Z1803" s="6">
        <f>COUNTIF('Τα Στοιχήματα μου'!$F$23:F1803,"W")</f>
        <v>3</v>
      </c>
      <c r="AA1803" s="4">
        <f>COUNTIF('Τα Στοιχήματα μου'!$F$23:F1803,"W")/(COUNTIF('Τα Στοιχήματα μου'!$F$23:F1803,"W")+COUNTIF('Τα Στοιχήματα μου'!$F$23:F1803,"L"))</f>
        <v>0.6</v>
      </c>
    </row>
    <row r="1804" spans="2:27">
      <c r="B1804" s="6">
        <f t="shared" si="27"/>
        <v>1782</v>
      </c>
      <c r="I1804" s="6">
        <f>I1803+1</f>
        <v>1782</v>
      </c>
      <c r="J1804" s="6">
        <f>'Τα Στοιχήματα μου'!D1804</f>
        <v>0</v>
      </c>
      <c r="K1804" s="6">
        <f>'Τα Στοιχήματα μου'!E1804</f>
        <v>0</v>
      </c>
      <c r="L1804" s="6">
        <f>'Τα Στοιχήματα μου'!F1804</f>
        <v>0</v>
      </c>
      <c r="M1804" s="7"/>
      <c r="N1804" s="5">
        <f>AVERAGE('Τα Στοιχήματα μου'!$E$23:E1804)</f>
        <v>2.956</v>
      </c>
      <c r="O1804" s="6" t="str">
        <f>IF('Τα Στοιχήματα μου'!E1804&lt;&gt;0,1/'Τα Στοιχήματα μου'!E1804,"")</f>
        <v/>
      </c>
      <c r="P1804" s="6">
        <f>SUM($O$23:O1804)</f>
        <v>3.4668730650154802</v>
      </c>
      <c r="Q1804" s="6">
        <f>(1-(1/P1804))*100</f>
        <v>71.155563493480983</v>
      </c>
      <c r="R1804" s="6">
        <f>IF('Τα Στοιχήματα μου'!E1804&lt;&gt;0,(100-($Q$1022*100)/100)/'Τα Στοιχήματα μου'!E1804,0)</f>
        <v>0</v>
      </c>
      <c r="S1804" s="6">
        <f>R1804*('Τα Στοιχήματα μου'!E1804-1)</f>
        <v>0</v>
      </c>
      <c r="T1804" s="5">
        <f>SUM($S$23:S1804)/100+1</f>
        <v>1.4422218253259511</v>
      </c>
      <c r="U1804" s="6">
        <f>IF('Τα Στοιχήματα μου'!E1804&lt;&gt;0,(100-(Q1804*100)/100)/'Τα Στοιχήματα μου'!E1804,0)</f>
        <v>0</v>
      </c>
      <c r="V1804" s="6">
        <f>'Τα Στοιχήματα μου'!E1804*U1804</f>
        <v>0</v>
      </c>
      <c r="W1804" s="5">
        <f>IF('Τα Στοιχήματα μου'!E1804&lt;&gt;0,V1804/(100/I1804),W1803)</f>
        <v>1.4422218253259509</v>
      </c>
      <c r="X1804" s="7"/>
      <c r="Y1804" s="6">
        <f>COUNTIF('Τα Στοιχήματα μου'!$F$23:F1804,"W")+COUNTIF('Τα Στοιχήματα μου'!$F$23:F1804,"L")</f>
        <v>5</v>
      </c>
      <c r="Z1804" s="6">
        <f>COUNTIF('Τα Στοιχήματα μου'!$F$23:F1804,"W")</f>
        <v>3</v>
      </c>
      <c r="AA1804" s="4">
        <f>COUNTIF('Τα Στοιχήματα μου'!$F$23:F1804,"W")/(COUNTIF('Τα Στοιχήματα μου'!$F$23:F1804,"W")+COUNTIF('Τα Στοιχήματα μου'!$F$23:F1804,"L"))</f>
        <v>0.6</v>
      </c>
    </row>
    <row r="1805" spans="2:27">
      <c r="B1805" s="6">
        <f t="shared" si="27"/>
        <v>1783</v>
      </c>
      <c r="I1805" s="6">
        <f>I1804+1</f>
        <v>1783</v>
      </c>
      <c r="J1805" s="6">
        <f>'Τα Στοιχήματα μου'!D1805</f>
        <v>0</v>
      </c>
      <c r="K1805" s="6">
        <f>'Τα Στοιχήματα μου'!E1805</f>
        <v>0</v>
      </c>
      <c r="L1805" s="6">
        <f>'Τα Στοιχήματα μου'!F1805</f>
        <v>0</v>
      </c>
      <c r="M1805" s="7"/>
      <c r="N1805" s="5">
        <f>AVERAGE('Τα Στοιχήματα μου'!$E$23:E1805)</f>
        <v>2.956</v>
      </c>
      <c r="O1805" s="6" t="str">
        <f>IF('Τα Στοιχήματα μου'!E1805&lt;&gt;0,1/'Τα Στοιχήματα μου'!E1805,"")</f>
        <v/>
      </c>
      <c r="P1805" s="6">
        <f>SUM($O$23:O1805)</f>
        <v>3.4668730650154802</v>
      </c>
      <c r="Q1805" s="6">
        <f>(1-(1/P1805))*100</f>
        <v>71.155563493480983</v>
      </c>
      <c r="R1805" s="6">
        <f>IF('Τα Στοιχήματα μου'!E1805&lt;&gt;0,(100-($Q$1022*100)/100)/'Τα Στοιχήματα μου'!E1805,0)</f>
        <v>0</v>
      </c>
      <c r="S1805" s="6">
        <f>R1805*('Τα Στοιχήματα μου'!E1805-1)</f>
        <v>0</v>
      </c>
      <c r="T1805" s="5">
        <f>SUM($S$23:S1805)/100+1</f>
        <v>1.4422218253259511</v>
      </c>
      <c r="U1805" s="6">
        <f>IF('Τα Στοιχήματα μου'!E1805&lt;&gt;0,(100-(Q1805*100)/100)/'Τα Στοιχήματα μου'!E1805,0)</f>
        <v>0</v>
      </c>
      <c r="V1805" s="6">
        <f>'Τα Στοιχήματα μου'!E1805*U1805</f>
        <v>0</v>
      </c>
      <c r="W1805" s="5">
        <f>IF('Τα Στοιχήματα μου'!E1805&lt;&gt;0,V1805/(100/I1805),W1804)</f>
        <v>1.4422218253259509</v>
      </c>
      <c r="X1805" s="7"/>
      <c r="Y1805" s="6">
        <f>COUNTIF('Τα Στοιχήματα μου'!$F$23:F1805,"W")+COUNTIF('Τα Στοιχήματα μου'!$F$23:F1805,"L")</f>
        <v>5</v>
      </c>
      <c r="Z1805" s="6">
        <f>COUNTIF('Τα Στοιχήματα μου'!$F$23:F1805,"W")</f>
        <v>3</v>
      </c>
      <c r="AA1805" s="4">
        <f>COUNTIF('Τα Στοιχήματα μου'!$F$23:F1805,"W")/(COUNTIF('Τα Στοιχήματα μου'!$F$23:F1805,"W")+COUNTIF('Τα Στοιχήματα μου'!$F$23:F1805,"L"))</f>
        <v>0.6</v>
      </c>
    </row>
    <row r="1806" spans="2:27">
      <c r="B1806" s="6">
        <f t="shared" si="27"/>
        <v>1784</v>
      </c>
      <c r="I1806" s="6">
        <f>I1805+1</f>
        <v>1784</v>
      </c>
      <c r="J1806" s="6">
        <f>'Τα Στοιχήματα μου'!D1806</f>
        <v>0</v>
      </c>
      <c r="K1806" s="6">
        <f>'Τα Στοιχήματα μου'!E1806</f>
        <v>0</v>
      </c>
      <c r="L1806" s="6">
        <f>'Τα Στοιχήματα μου'!F1806</f>
        <v>0</v>
      </c>
      <c r="M1806" s="7"/>
      <c r="N1806" s="5">
        <f>AVERAGE('Τα Στοιχήματα μου'!$E$23:E1806)</f>
        <v>2.956</v>
      </c>
      <c r="O1806" s="6" t="str">
        <f>IF('Τα Στοιχήματα μου'!E1806&lt;&gt;0,1/'Τα Στοιχήματα μου'!E1806,"")</f>
        <v/>
      </c>
      <c r="P1806" s="6">
        <f>SUM($O$23:O1806)</f>
        <v>3.4668730650154802</v>
      </c>
      <c r="Q1806" s="6">
        <f>(1-(1/P1806))*100</f>
        <v>71.155563493480983</v>
      </c>
      <c r="R1806" s="6">
        <f>IF('Τα Στοιχήματα μου'!E1806&lt;&gt;0,(100-($Q$1022*100)/100)/'Τα Στοιχήματα μου'!E1806,0)</f>
        <v>0</v>
      </c>
      <c r="S1806" s="6">
        <f>R1806*('Τα Στοιχήματα μου'!E1806-1)</f>
        <v>0</v>
      </c>
      <c r="T1806" s="5">
        <f>SUM($S$23:S1806)/100+1</f>
        <v>1.4422218253259511</v>
      </c>
      <c r="U1806" s="6">
        <f>IF('Τα Στοιχήματα μου'!E1806&lt;&gt;0,(100-(Q1806*100)/100)/'Τα Στοιχήματα μου'!E1806,0)</f>
        <v>0</v>
      </c>
      <c r="V1806" s="6">
        <f>'Τα Στοιχήματα μου'!E1806*U1806</f>
        <v>0</v>
      </c>
      <c r="W1806" s="5">
        <f>IF('Τα Στοιχήματα μου'!E1806&lt;&gt;0,V1806/(100/I1806),W1805)</f>
        <v>1.4422218253259509</v>
      </c>
      <c r="X1806" s="7"/>
      <c r="Y1806" s="6">
        <f>COUNTIF('Τα Στοιχήματα μου'!$F$23:F1806,"W")+COUNTIF('Τα Στοιχήματα μου'!$F$23:F1806,"L")</f>
        <v>5</v>
      </c>
      <c r="Z1806" s="6">
        <f>COUNTIF('Τα Στοιχήματα μου'!$F$23:F1806,"W")</f>
        <v>3</v>
      </c>
      <c r="AA1806" s="4">
        <f>COUNTIF('Τα Στοιχήματα μου'!$F$23:F1806,"W")/(COUNTIF('Τα Στοιχήματα μου'!$F$23:F1806,"W")+COUNTIF('Τα Στοιχήματα μου'!$F$23:F1806,"L"))</f>
        <v>0.6</v>
      </c>
    </row>
    <row r="1807" spans="2:27">
      <c r="B1807" s="6">
        <f t="shared" si="27"/>
        <v>1785</v>
      </c>
      <c r="I1807" s="6">
        <f>I1806+1</f>
        <v>1785</v>
      </c>
      <c r="J1807" s="6">
        <f>'Τα Στοιχήματα μου'!D1807</f>
        <v>0</v>
      </c>
      <c r="K1807" s="6">
        <f>'Τα Στοιχήματα μου'!E1807</f>
        <v>0</v>
      </c>
      <c r="L1807" s="6">
        <f>'Τα Στοιχήματα μου'!F1807</f>
        <v>0</v>
      </c>
      <c r="M1807" s="7"/>
      <c r="N1807" s="5">
        <f>AVERAGE('Τα Στοιχήματα μου'!$E$23:E1807)</f>
        <v>2.956</v>
      </c>
      <c r="O1807" s="6" t="str">
        <f>IF('Τα Στοιχήματα μου'!E1807&lt;&gt;0,1/'Τα Στοιχήματα μου'!E1807,"")</f>
        <v/>
      </c>
      <c r="P1807" s="6">
        <f>SUM($O$23:O1807)</f>
        <v>3.4668730650154802</v>
      </c>
      <c r="Q1807" s="6">
        <f>(1-(1/P1807))*100</f>
        <v>71.155563493480983</v>
      </c>
      <c r="R1807" s="6">
        <f>IF('Τα Στοιχήματα μου'!E1807&lt;&gt;0,(100-($Q$1022*100)/100)/'Τα Στοιχήματα μου'!E1807,0)</f>
        <v>0</v>
      </c>
      <c r="S1807" s="6">
        <f>R1807*('Τα Στοιχήματα μου'!E1807-1)</f>
        <v>0</v>
      </c>
      <c r="T1807" s="5">
        <f>SUM($S$23:S1807)/100+1</f>
        <v>1.4422218253259511</v>
      </c>
      <c r="U1807" s="6">
        <f>IF('Τα Στοιχήματα μου'!E1807&lt;&gt;0,(100-(Q1807*100)/100)/'Τα Στοιχήματα μου'!E1807,0)</f>
        <v>0</v>
      </c>
      <c r="V1807" s="6">
        <f>'Τα Στοιχήματα μου'!E1807*U1807</f>
        <v>0</v>
      </c>
      <c r="W1807" s="5">
        <f>IF('Τα Στοιχήματα μου'!E1807&lt;&gt;0,V1807/(100/I1807),W1806)</f>
        <v>1.4422218253259509</v>
      </c>
      <c r="X1807" s="7"/>
      <c r="Y1807" s="6">
        <f>COUNTIF('Τα Στοιχήματα μου'!$F$23:F1807,"W")+COUNTIF('Τα Στοιχήματα μου'!$F$23:F1807,"L")</f>
        <v>5</v>
      </c>
      <c r="Z1807" s="6">
        <f>COUNTIF('Τα Στοιχήματα μου'!$F$23:F1807,"W")</f>
        <v>3</v>
      </c>
      <c r="AA1807" s="4">
        <f>COUNTIF('Τα Στοιχήματα μου'!$F$23:F1807,"W")/(COUNTIF('Τα Στοιχήματα μου'!$F$23:F1807,"W")+COUNTIF('Τα Στοιχήματα μου'!$F$23:F1807,"L"))</f>
        <v>0.6</v>
      </c>
    </row>
    <row r="1808" spans="2:27">
      <c r="B1808" s="6">
        <f t="shared" si="27"/>
        <v>1786</v>
      </c>
      <c r="I1808" s="6">
        <f>I1807+1</f>
        <v>1786</v>
      </c>
      <c r="J1808" s="6">
        <f>'Τα Στοιχήματα μου'!D1808</f>
        <v>0</v>
      </c>
      <c r="K1808" s="6">
        <f>'Τα Στοιχήματα μου'!E1808</f>
        <v>0</v>
      </c>
      <c r="L1808" s="6">
        <f>'Τα Στοιχήματα μου'!F1808</f>
        <v>0</v>
      </c>
      <c r="M1808" s="7"/>
      <c r="N1808" s="5">
        <f>AVERAGE('Τα Στοιχήματα μου'!$E$23:E1808)</f>
        <v>2.956</v>
      </c>
      <c r="O1808" s="6" t="str">
        <f>IF('Τα Στοιχήματα μου'!E1808&lt;&gt;0,1/'Τα Στοιχήματα μου'!E1808,"")</f>
        <v/>
      </c>
      <c r="P1808" s="6">
        <f>SUM($O$23:O1808)</f>
        <v>3.4668730650154802</v>
      </c>
      <c r="Q1808" s="6">
        <f>(1-(1/P1808))*100</f>
        <v>71.155563493480983</v>
      </c>
      <c r="R1808" s="6">
        <f>IF('Τα Στοιχήματα μου'!E1808&lt;&gt;0,(100-($Q$1022*100)/100)/'Τα Στοιχήματα μου'!E1808,0)</f>
        <v>0</v>
      </c>
      <c r="S1808" s="6">
        <f>R1808*('Τα Στοιχήματα μου'!E1808-1)</f>
        <v>0</v>
      </c>
      <c r="T1808" s="5">
        <f>SUM($S$23:S1808)/100+1</f>
        <v>1.4422218253259511</v>
      </c>
      <c r="U1808" s="6">
        <f>IF('Τα Στοιχήματα μου'!E1808&lt;&gt;0,(100-(Q1808*100)/100)/'Τα Στοιχήματα μου'!E1808,0)</f>
        <v>0</v>
      </c>
      <c r="V1808" s="6">
        <f>'Τα Στοιχήματα μου'!E1808*U1808</f>
        <v>0</v>
      </c>
      <c r="W1808" s="5">
        <f>IF('Τα Στοιχήματα μου'!E1808&lt;&gt;0,V1808/(100/I1808),W1807)</f>
        <v>1.4422218253259509</v>
      </c>
      <c r="X1808" s="7"/>
      <c r="Y1808" s="6">
        <f>COUNTIF('Τα Στοιχήματα μου'!$F$23:F1808,"W")+COUNTIF('Τα Στοιχήματα μου'!$F$23:F1808,"L")</f>
        <v>5</v>
      </c>
      <c r="Z1808" s="6">
        <f>COUNTIF('Τα Στοιχήματα μου'!$F$23:F1808,"W")</f>
        <v>3</v>
      </c>
      <c r="AA1808" s="4">
        <f>COUNTIF('Τα Στοιχήματα μου'!$F$23:F1808,"W")/(COUNTIF('Τα Στοιχήματα μου'!$F$23:F1808,"W")+COUNTIF('Τα Στοιχήματα μου'!$F$23:F1808,"L"))</f>
        <v>0.6</v>
      </c>
    </row>
    <row r="1809" spans="2:27">
      <c r="B1809" s="6">
        <f t="shared" si="27"/>
        <v>1787</v>
      </c>
      <c r="I1809" s="6">
        <f>I1808+1</f>
        <v>1787</v>
      </c>
      <c r="J1809" s="6">
        <f>'Τα Στοιχήματα μου'!D1809</f>
        <v>0</v>
      </c>
      <c r="K1809" s="6">
        <f>'Τα Στοιχήματα μου'!E1809</f>
        <v>0</v>
      </c>
      <c r="L1809" s="6">
        <f>'Τα Στοιχήματα μου'!F1809</f>
        <v>0</v>
      </c>
      <c r="M1809" s="7"/>
      <c r="N1809" s="5">
        <f>AVERAGE('Τα Στοιχήματα μου'!$E$23:E1809)</f>
        <v>2.956</v>
      </c>
      <c r="O1809" s="6" t="str">
        <f>IF('Τα Στοιχήματα μου'!E1809&lt;&gt;0,1/'Τα Στοιχήματα μου'!E1809,"")</f>
        <v/>
      </c>
      <c r="P1809" s="6">
        <f>SUM($O$23:O1809)</f>
        <v>3.4668730650154802</v>
      </c>
      <c r="Q1809" s="6">
        <f>(1-(1/P1809))*100</f>
        <v>71.155563493480983</v>
      </c>
      <c r="R1809" s="6">
        <f>IF('Τα Στοιχήματα μου'!E1809&lt;&gt;0,(100-($Q$1022*100)/100)/'Τα Στοιχήματα μου'!E1809,0)</f>
        <v>0</v>
      </c>
      <c r="S1809" s="6">
        <f>R1809*('Τα Στοιχήματα μου'!E1809-1)</f>
        <v>0</v>
      </c>
      <c r="T1809" s="5">
        <f>SUM($S$23:S1809)/100+1</f>
        <v>1.4422218253259511</v>
      </c>
      <c r="U1809" s="6">
        <f>IF('Τα Στοιχήματα μου'!E1809&lt;&gt;0,(100-(Q1809*100)/100)/'Τα Στοιχήματα μου'!E1809,0)</f>
        <v>0</v>
      </c>
      <c r="V1809" s="6">
        <f>'Τα Στοιχήματα μου'!E1809*U1809</f>
        <v>0</v>
      </c>
      <c r="W1809" s="5">
        <f>IF('Τα Στοιχήματα μου'!E1809&lt;&gt;0,V1809/(100/I1809),W1808)</f>
        <v>1.4422218253259509</v>
      </c>
      <c r="X1809" s="7"/>
      <c r="Y1809" s="6">
        <f>COUNTIF('Τα Στοιχήματα μου'!$F$23:F1809,"W")+COUNTIF('Τα Στοιχήματα μου'!$F$23:F1809,"L")</f>
        <v>5</v>
      </c>
      <c r="Z1809" s="6">
        <f>COUNTIF('Τα Στοιχήματα μου'!$F$23:F1809,"W")</f>
        <v>3</v>
      </c>
      <c r="AA1809" s="4">
        <f>COUNTIF('Τα Στοιχήματα μου'!$F$23:F1809,"W")/(COUNTIF('Τα Στοιχήματα μου'!$F$23:F1809,"W")+COUNTIF('Τα Στοιχήματα μου'!$F$23:F1809,"L"))</f>
        <v>0.6</v>
      </c>
    </row>
    <row r="1810" spans="2:27">
      <c r="B1810" s="6">
        <f t="shared" si="27"/>
        <v>1788</v>
      </c>
      <c r="I1810" s="6">
        <f>I1809+1</f>
        <v>1788</v>
      </c>
      <c r="J1810" s="6">
        <f>'Τα Στοιχήματα μου'!D1810</f>
        <v>0</v>
      </c>
      <c r="K1810" s="6">
        <f>'Τα Στοιχήματα μου'!E1810</f>
        <v>0</v>
      </c>
      <c r="L1810" s="6">
        <f>'Τα Στοιχήματα μου'!F1810</f>
        <v>0</v>
      </c>
      <c r="M1810" s="7"/>
      <c r="N1810" s="5">
        <f>AVERAGE('Τα Στοιχήματα μου'!$E$23:E1810)</f>
        <v>2.956</v>
      </c>
      <c r="O1810" s="6" t="str">
        <f>IF('Τα Στοιχήματα μου'!E1810&lt;&gt;0,1/'Τα Στοιχήματα μου'!E1810,"")</f>
        <v/>
      </c>
      <c r="P1810" s="6">
        <f>SUM($O$23:O1810)</f>
        <v>3.4668730650154802</v>
      </c>
      <c r="Q1810" s="6">
        <f>(1-(1/P1810))*100</f>
        <v>71.155563493480983</v>
      </c>
      <c r="R1810" s="6">
        <f>IF('Τα Στοιχήματα μου'!E1810&lt;&gt;0,(100-($Q$1022*100)/100)/'Τα Στοιχήματα μου'!E1810,0)</f>
        <v>0</v>
      </c>
      <c r="S1810" s="6">
        <f>R1810*('Τα Στοιχήματα μου'!E1810-1)</f>
        <v>0</v>
      </c>
      <c r="T1810" s="5">
        <f>SUM($S$23:S1810)/100+1</f>
        <v>1.4422218253259511</v>
      </c>
      <c r="U1810" s="6">
        <f>IF('Τα Στοιχήματα μου'!E1810&lt;&gt;0,(100-(Q1810*100)/100)/'Τα Στοιχήματα μου'!E1810,0)</f>
        <v>0</v>
      </c>
      <c r="V1810" s="6">
        <f>'Τα Στοιχήματα μου'!E1810*U1810</f>
        <v>0</v>
      </c>
      <c r="W1810" s="5">
        <f>IF('Τα Στοιχήματα μου'!E1810&lt;&gt;0,V1810/(100/I1810),W1809)</f>
        <v>1.4422218253259509</v>
      </c>
      <c r="X1810" s="7"/>
      <c r="Y1810" s="6">
        <f>COUNTIF('Τα Στοιχήματα μου'!$F$23:F1810,"W")+COUNTIF('Τα Στοιχήματα μου'!$F$23:F1810,"L")</f>
        <v>5</v>
      </c>
      <c r="Z1810" s="6">
        <f>COUNTIF('Τα Στοιχήματα μου'!$F$23:F1810,"W")</f>
        <v>3</v>
      </c>
      <c r="AA1810" s="4">
        <f>COUNTIF('Τα Στοιχήματα μου'!$F$23:F1810,"W")/(COUNTIF('Τα Στοιχήματα μου'!$F$23:F1810,"W")+COUNTIF('Τα Στοιχήματα μου'!$F$23:F1810,"L"))</f>
        <v>0.6</v>
      </c>
    </row>
    <row r="1811" spans="2:27">
      <c r="B1811" s="6">
        <f t="shared" si="27"/>
        <v>1789</v>
      </c>
      <c r="I1811" s="6">
        <f>I1810+1</f>
        <v>1789</v>
      </c>
      <c r="J1811" s="6">
        <f>'Τα Στοιχήματα μου'!D1811</f>
        <v>0</v>
      </c>
      <c r="K1811" s="6">
        <f>'Τα Στοιχήματα μου'!E1811</f>
        <v>0</v>
      </c>
      <c r="L1811" s="6">
        <f>'Τα Στοιχήματα μου'!F1811</f>
        <v>0</v>
      </c>
      <c r="M1811" s="7"/>
      <c r="N1811" s="5">
        <f>AVERAGE('Τα Στοιχήματα μου'!$E$23:E1811)</f>
        <v>2.956</v>
      </c>
      <c r="O1811" s="6" t="str">
        <f>IF('Τα Στοιχήματα μου'!E1811&lt;&gt;0,1/'Τα Στοιχήματα μου'!E1811,"")</f>
        <v/>
      </c>
      <c r="P1811" s="6">
        <f>SUM($O$23:O1811)</f>
        <v>3.4668730650154802</v>
      </c>
      <c r="Q1811" s="6">
        <f>(1-(1/P1811))*100</f>
        <v>71.155563493480983</v>
      </c>
      <c r="R1811" s="6">
        <f>IF('Τα Στοιχήματα μου'!E1811&lt;&gt;0,(100-($Q$1022*100)/100)/'Τα Στοιχήματα μου'!E1811,0)</f>
        <v>0</v>
      </c>
      <c r="S1811" s="6">
        <f>R1811*('Τα Στοιχήματα μου'!E1811-1)</f>
        <v>0</v>
      </c>
      <c r="T1811" s="5">
        <f>SUM($S$23:S1811)/100+1</f>
        <v>1.4422218253259511</v>
      </c>
      <c r="U1811" s="6">
        <f>IF('Τα Στοιχήματα μου'!E1811&lt;&gt;0,(100-(Q1811*100)/100)/'Τα Στοιχήματα μου'!E1811,0)</f>
        <v>0</v>
      </c>
      <c r="V1811" s="6">
        <f>'Τα Στοιχήματα μου'!E1811*U1811</f>
        <v>0</v>
      </c>
      <c r="W1811" s="5">
        <f>IF('Τα Στοιχήματα μου'!E1811&lt;&gt;0,V1811/(100/I1811),W1810)</f>
        <v>1.4422218253259509</v>
      </c>
      <c r="X1811" s="7"/>
      <c r="Y1811" s="6">
        <f>COUNTIF('Τα Στοιχήματα μου'!$F$23:F1811,"W")+COUNTIF('Τα Στοιχήματα μου'!$F$23:F1811,"L")</f>
        <v>5</v>
      </c>
      <c r="Z1811" s="6">
        <f>COUNTIF('Τα Στοιχήματα μου'!$F$23:F1811,"W")</f>
        <v>3</v>
      </c>
      <c r="AA1811" s="4">
        <f>COUNTIF('Τα Στοιχήματα μου'!$F$23:F1811,"W")/(COUNTIF('Τα Στοιχήματα μου'!$F$23:F1811,"W")+COUNTIF('Τα Στοιχήματα μου'!$F$23:F1811,"L"))</f>
        <v>0.6</v>
      </c>
    </row>
    <row r="1812" spans="2:27">
      <c r="B1812" s="6">
        <f t="shared" si="27"/>
        <v>1790</v>
      </c>
      <c r="I1812" s="6">
        <f>I1811+1</f>
        <v>1790</v>
      </c>
      <c r="J1812" s="6">
        <f>'Τα Στοιχήματα μου'!D1812</f>
        <v>0</v>
      </c>
      <c r="K1812" s="6">
        <f>'Τα Στοιχήματα μου'!E1812</f>
        <v>0</v>
      </c>
      <c r="L1812" s="6">
        <f>'Τα Στοιχήματα μου'!F1812</f>
        <v>0</v>
      </c>
      <c r="M1812" s="7"/>
      <c r="N1812" s="5">
        <f>AVERAGE('Τα Στοιχήματα μου'!$E$23:E1812)</f>
        <v>2.956</v>
      </c>
      <c r="O1812" s="6" t="str">
        <f>IF('Τα Στοιχήματα μου'!E1812&lt;&gt;0,1/'Τα Στοιχήματα μου'!E1812,"")</f>
        <v/>
      </c>
      <c r="P1812" s="6">
        <f>SUM($O$23:O1812)</f>
        <v>3.4668730650154802</v>
      </c>
      <c r="Q1812" s="6">
        <f>(1-(1/P1812))*100</f>
        <v>71.155563493480983</v>
      </c>
      <c r="R1812" s="6">
        <f>IF('Τα Στοιχήματα μου'!E1812&lt;&gt;0,(100-($Q$1022*100)/100)/'Τα Στοιχήματα μου'!E1812,0)</f>
        <v>0</v>
      </c>
      <c r="S1812" s="6">
        <f>R1812*('Τα Στοιχήματα μου'!E1812-1)</f>
        <v>0</v>
      </c>
      <c r="T1812" s="5">
        <f>SUM($S$23:S1812)/100+1</f>
        <v>1.4422218253259511</v>
      </c>
      <c r="U1812" s="6">
        <f>IF('Τα Στοιχήματα μου'!E1812&lt;&gt;0,(100-(Q1812*100)/100)/'Τα Στοιχήματα μου'!E1812,0)</f>
        <v>0</v>
      </c>
      <c r="V1812" s="6">
        <f>'Τα Στοιχήματα μου'!E1812*U1812</f>
        <v>0</v>
      </c>
      <c r="W1812" s="5">
        <f>IF('Τα Στοιχήματα μου'!E1812&lt;&gt;0,V1812/(100/I1812),W1811)</f>
        <v>1.4422218253259509</v>
      </c>
      <c r="X1812" s="7"/>
      <c r="Y1812" s="6">
        <f>COUNTIF('Τα Στοιχήματα μου'!$F$23:F1812,"W")+COUNTIF('Τα Στοιχήματα μου'!$F$23:F1812,"L")</f>
        <v>5</v>
      </c>
      <c r="Z1812" s="6">
        <f>COUNTIF('Τα Στοιχήματα μου'!$F$23:F1812,"W")</f>
        <v>3</v>
      </c>
      <c r="AA1812" s="4">
        <f>COUNTIF('Τα Στοιχήματα μου'!$F$23:F1812,"W")/(COUNTIF('Τα Στοιχήματα μου'!$F$23:F1812,"W")+COUNTIF('Τα Στοιχήματα μου'!$F$23:F1812,"L"))</f>
        <v>0.6</v>
      </c>
    </row>
    <row r="1813" spans="2:27">
      <c r="B1813" s="6">
        <f t="shared" si="27"/>
        <v>1791</v>
      </c>
      <c r="I1813" s="6">
        <f>I1812+1</f>
        <v>1791</v>
      </c>
      <c r="J1813" s="6">
        <f>'Τα Στοιχήματα μου'!D1813</f>
        <v>0</v>
      </c>
      <c r="K1813" s="6">
        <f>'Τα Στοιχήματα μου'!E1813</f>
        <v>0</v>
      </c>
      <c r="L1813" s="6">
        <f>'Τα Στοιχήματα μου'!F1813</f>
        <v>0</v>
      </c>
      <c r="M1813" s="7"/>
      <c r="N1813" s="5">
        <f>AVERAGE('Τα Στοιχήματα μου'!$E$23:E1813)</f>
        <v>2.956</v>
      </c>
      <c r="O1813" s="6" t="str">
        <f>IF('Τα Στοιχήματα μου'!E1813&lt;&gt;0,1/'Τα Στοιχήματα μου'!E1813,"")</f>
        <v/>
      </c>
      <c r="P1813" s="6">
        <f>SUM($O$23:O1813)</f>
        <v>3.4668730650154802</v>
      </c>
      <c r="Q1813" s="6">
        <f>(1-(1/P1813))*100</f>
        <v>71.155563493480983</v>
      </c>
      <c r="R1813" s="6">
        <f>IF('Τα Στοιχήματα μου'!E1813&lt;&gt;0,(100-($Q$1022*100)/100)/'Τα Στοιχήματα μου'!E1813,0)</f>
        <v>0</v>
      </c>
      <c r="S1813" s="6">
        <f>R1813*('Τα Στοιχήματα μου'!E1813-1)</f>
        <v>0</v>
      </c>
      <c r="T1813" s="5">
        <f>SUM($S$23:S1813)/100+1</f>
        <v>1.4422218253259511</v>
      </c>
      <c r="U1813" s="6">
        <f>IF('Τα Στοιχήματα μου'!E1813&lt;&gt;0,(100-(Q1813*100)/100)/'Τα Στοιχήματα μου'!E1813,0)</f>
        <v>0</v>
      </c>
      <c r="V1813" s="6">
        <f>'Τα Στοιχήματα μου'!E1813*U1813</f>
        <v>0</v>
      </c>
      <c r="W1813" s="5">
        <f>IF('Τα Στοιχήματα μου'!E1813&lt;&gt;0,V1813/(100/I1813),W1812)</f>
        <v>1.4422218253259509</v>
      </c>
      <c r="X1813" s="7"/>
      <c r="Y1813" s="6">
        <f>COUNTIF('Τα Στοιχήματα μου'!$F$23:F1813,"W")+COUNTIF('Τα Στοιχήματα μου'!$F$23:F1813,"L")</f>
        <v>5</v>
      </c>
      <c r="Z1813" s="6">
        <f>COUNTIF('Τα Στοιχήματα μου'!$F$23:F1813,"W")</f>
        <v>3</v>
      </c>
      <c r="AA1813" s="4">
        <f>COUNTIF('Τα Στοιχήματα μου'!$F$23:F1813,"W")/(COUNTIF('Τα Στοιχήματα μου'!$F$23:F1813,"W")+COUNTIF('Τα Στοιχήματα μου'!$F$23:F1813,"L"))</f>
        <v>0.6</v>
      </c>
    </row>
    <row r="1814" spans="2:27">
      <c r="B1814" s="6">
        <f t="shared" si="27"/>
        <v>1792</v>
      </c>
      <c r="I1814" s="6">
        <f>I1813+1</f>
        <v>1792</v>
      </c>
      <c r="J1814" s="6">
        <f>'Τα Στοιχήματα μου'!D1814</f>
        <v>0</v>
      </c>
      <c r="K1814" s="6">
        <f>'Τα Στοιχήματα μου'!E1814</f>
        <v>0</v>
      </c>
      <c r="L1814" s="6">
        <f>'Τα Στοιχήματα μου'!F1814</f>
        <v>0</v>
      </c>
      <c r="M1814" s="7"/>
      <c r="N1814" s="5">
        <f>AVERAGE('Τα Στοιχήματα μου'!$E$23:E1814)</f>
        <v>2.956</v>
      </c>
      <c r="O1814" s="6" t="str">
        <f>IF('Τα Στοιχήματα μου'!E1814&lt;&gt;0,1/'Τα Στοιχήματα μου'!E1814,"")</f>
        <v/>
      </c>
      <c r="P1814" s="6">
        <f>SUM($O$23:O1814)</f>
        <v>3.4668730650154802</v>
      </c>
      <c r="Q1814" s="6">
        <f>(1-(1/P1814))*100</f>
        <v>71.155563493480983</v>
      </c>
      <c r="R1814" s="6">
        <f>IF('Τα Στοιχήματα μου'!E1814&lt;&gt;0,(100-($Q$1022*100)/100)/'Τα Στοιχήματα μου'!E1814,0)</f>
        <v>0</v>
      </c>
      <c r="S1814" s="6">
        <f>R1814*('Τα Στοιχήματα μου'!E1814-1)</f>
        <v>0</v>
      </c>
      <c r="T1814" s="5">
        <f>SUM($S$23:S1814)/100+1</f>
        <v>1.4422218253259511</v>
      </c>
      <c r="U1814" s="6">
        <f>IF('Τα Στοιχήματα μου'!E1814&lt;&gt;0,(100-(Q1814*100)/100)/'Τα Στοιχήματα μου'!E1814,0)</f>
        <v>0</v>
      </c>
      <c r="V1814" s="6">
        <f>'Τα Στοιχήματα μου'!E1814*U1814</f>
        <v>0</v>
      </c>
      <c r="W1814" s="5">
        <f>IF('Τα Στοιχήματα μου'!E1814&lt;&gt;0,V1814/(100/I1814),W1813)</f>
        <v>1.4422218253259509</v>
      </c>
      <c r="X1814" s="7"/>
      <c r="Y1814" s="6">
        <f>COUNTIF('Τα Στοιχήματα μου'!$F$23:F1814,"W")+COUNTIF('Τα Στοιχήματα μου'!$F$23:F1814,"L")</f>
        <v>5</v>
      </c>
      <c r="Z1814" s="6">
        <f>COUNTIF('Τα Στοιχήματα μου'!$F$23:F1814,"W")</f>
        <v>3</v>
      </c>
      <c r="AA1814" s="4">
        <f>COUNTIF('Τα Στοιχήματα μου'!$F$23:F1814,"W")/(COUNTIF('Τα Στοιχήματα μου'!$F$23:F1814,"W")+COUNTIF('Τα Στοιχήματα μου'!$F$23:F1814,"L"))</f>
        <v>0.6</v>
      </c>
    </row>
    <row r="1815" spans="2:27">
      <c r="B1815" s="6">
        <f t="shared" si="27"/>
        <v>1793</v>
      </c>
      <c r="I1815" s="6">
        <f>I1814+1</f>
        <v>1793</v>
      </c>
      <c r="J1815" s="6">
        <f>'Τα Στοιχήματα μου'!D1815</f>
        <v>0</v>
      </c>
      <c r="K1815" s="6">
        <f>'Τα Στοιχήματα μου'!E1815</f>
        <v>0</v>
      </c>
      <c r="L1815" s="6">
        <f>'Τα Στοιχήματα μου'!F1815</f>
        <v>0</v>
      </c>
      <c r="M1815" s="7"/>
      <c r="N1815" s="5">
        <f>AVERAGE('Τα Στοιχήματα μου'!$E$23:E1815)</f>
        <v>2.956</v>
      </c>
      <c r="O1815" s="6" t="str">
        <f>IF('Τα Στοιχήματα μου'!E1815&lt;&gt;0,1/'Τα Στοιχήματα μου'!E1815,"")</f>
        <v/>
      </c>
      <c r="P1815" s="6">
        <f>SUM($O$23:O1815)</f>
        <v>3.4668730650154802</v>
      </c>
      <c r="Q1815" s="6">
        <f>(1-(1/P1815))*100</f>
        <v>71.155563493480983</v>
      </c>
      <c r="R1815" s="6">
        <f>IF('Τα Στοιχήματα μου'!E1815&lt;&gt;0,(100-($Q$1022*100)/100)/'Τα Στοιχήματα μου'!E1815,0)</f>
        <v>0</v>
      </c>
      <c r="S1815" s="6">
        <f>R1815*('Τα Στοιχήματα μου'!E1815-1)</f>
        <v>0</v>
      </c>
      <c r="T1815" s="5">
        <f>SUM($S$23:S1815)/100+1</f>
        <v>1.4422218253259511</v>
      </c>
      <c r="U1815" s="6">
        <f>IF('Τα Στοιχήματα μου'!E1815&lt;&gt;0,(100-(Q1815*100)/100)/'Τα Στοιχήματα μου'!E1815,0)</f>
        <v>0</v>
      </c>
      <c r="V1815" s="6">
        <f>'Τα Στοιχήματα μου'!E1815*U1815</f>
        <v>0</v>
      </c>
      <c r="W1815" s="5">
        <f>IF('Τα Στοιχήματα μου'!E1815&lt;&gt;0,V1815/(100/I1815),W1814)</f>
        <v>1.4422218253259509</v>
      </c>
      <c r="X1815" s="7"/>
      <c r="Y1815" s="6">
        <f>COUNTIF('Τα Στοιχήματα μου'!$F$23:F1815,"W")+COUNTIF('Τα Στοιχήματα μου'!$F$23:F1815,"L")</f>
        <v>5</v>
      </c>
      <c r="Z1815" s="6">
        <f>COUNTIF('Τα Στοιχήματα μου'!$F$23:F1815,"W")</f>
        <v>3</v>
      </c>
      <c r="AA1815" s="4">
        <f>COUNTIF('Τα Στοιχήματα μου'!$F$23:F1815,"W")/(COUNTIF('Τα Στοιχήματα μου'!$F$23:F1815,"W")+COUNTIF('Τα Στοιχήματα μου'!$F$23:F1815,"L"))</f>
        <v>0.6</v>
      </c>
    </row>
    <row r="1816" spans="2:27">
      <c r="B1816" s="6">
        <f t="shared" si="27"/>
        <v>1794</v>
      </c>
      <c r="I1816" s="6">
        <f>I1815+1</f>
        <v>1794</v>
      </c>
      <c r="J1816" s="6">
        <f>'Τα Στοιχήματα μου'!D1816</f>
        <v>0</v>
      </c>
      <c r="K1816" s="6">
        <f>'Τα Στοιχήματα μου'!E1816</f>
        <v>0</v>
      </c>
      <c r="L1816" s="6">
        <f>'Τα Στοιχήματα μου'!F1816</f>
        <v>0</v>
      </c>
      <c r="M1816" s="7"/>
      <c r="N1816" s="5">
        <f>AVERAGE('Τα Στοιχήματα μου'!$E$23:E1816)</f>
        <v>2.956</v>
      </c>
      <c r="O1816" s="6" t="str">
        <f>IF('Τα Στοιχήματα μου'!E1816&lt;&gt;0,1/'Τα Στοιχήματα μου'!E1816,"")</f>
        <v/>
      </c>
      <c r="P1816" s="6">
        <f>SUM($O$23:O1816)</f>
        <v>3.4668730650154802</v>
      </c>
      <c r="Q1816" s="6">
        <f>(1-(1/P1816))*100</f>
        <v>71.155563493480983</v>
      </c>
      <c r="R1816" s="6">
        <f>IF('Τα Στοιχήματα μου'!E1816&lt;&gt;0,(100-($Q$1022*100)/100)/'Τα Στοιχήματα μου'!E1816,0)</f>
        <v>0</v>
      </c>
      <c r="S1816" s="6">
        <f>R1816*('Τα Στοιχήματα μου'!E1816-1)</f>
        <v>0</v>
      </c>
      <c r="T1816" s="5">
        <f>SUM($S$23:S1816)/100+1</f>
        <v>1.4422218253259511</v>
      </c>
      <c r="U1816" s="6">
        <f>IF('Τα Στοιχήματα μου'!E1816&lt;&gt;0,(100-(Q1816*100)/100)/'Τα Στοιχήματα μου'!E1816,0)</f>
        <v>0</v>
      </c>
      <c r="V1816" s="6">
        <f>'Τα Στοιχήματα μου'!E1816*U1816</f>
        <v>0</v>
      </c>
      <c r="W1816" s="5">
        <f>IF('Τα Στοιχήματα μου'!E1816&lt;&gt;0,V1816/(100/I1816),W1815)</f>
        <v>1.4422218253259509</v>
      </c>
      <c r="X1816" s="7"/>
      <c r="Y1816" s="6">
        <f>COUNTIF('Τα Στοιχήματα μου'!$F$23:F1816,"W")+COUNTIF('Τα Στοιχήματα μου'!$F$23:F1816,"L")</f>
        <v>5</v>
      </c>
      <c r="Z1816" s="6">
        <f>COUNTIF('Τα Στοιχήματα μου'!$F$23:F1816,"W")</f>
        <v>3</v>
      </c>
      <c r="AA1816" s="4">
        <f>COUNTIF('Τα Στοιχήματα μου'!$F$23:F1816,"W")/(COUNTIF('Τα Στοιχήματα μου'!$F$23:F1816,"W")+COUNTIF('Τα Στοιχήματα μου'!$F$23:F1816,"L"))</f>
        <v>0.6</v>
      </c>
    </row>
    <row r="1817" spans="2:27">
      <c r="B1817" s="6">
        <f t="shared" ref="B1817:B1880" si="28">B1816+1</f>
        <v>1795</v>
      </c>
      <c r="I1817" s="6">
        <f>I1816+1</f>
        <v>1795</v>
      </c>
      <c r="J1817" s="6">
        <f>'Τα Στοιχήματα μου'!D1817</f>
        <v>0</v>
      </c>
      <c r="K1817" s="6">
        <f>'Τα Στοιχήματα μου'!E1817</f>
        <v>0</v>
      </c>
      <c r="L1817" s="6">
        <f>'Τα Στοιχήματα μου'!F1817</f>
        <v>0</v>
      </c>
      <c r="M1817" s="7"/>
      <c r="N1817" s="5">
        <f>AVERAGE('Τα Στοιχήματα μου'!$E$23:E1817)</f>
        <v>2.956</v>
      </c>
      <c r="O1817" s="6" t="str">
        <f>IF('Τα Στοιχήματα μου'!E1817&lt;&gt;0,1/'Τα Στοιχήματα μου'!E1817,"")</f>
        <v/>
      </c>
      <c r="P1817" s="6">
        <f>SUM($O$23:O1817)</f>
        <v>3.4668730650154802</v>
      </c>
      <c r="Q1817" s="6">
        <f>(1-(1/P1817))*100</f>
        <v>71.155563493480983</v>
      </c>
      <c r="R1817" s="6">
        <f>IF('Τα Στοιχήματα μου'!E1817&lt;&gt;0,(100-($Q$1022*100)/100)/'Τα Στοιχήματα μου'!E1817,0)</f>
        <v>0</v>
      </c>
      <c r="S1817" s="6">
        <f>R1817*('Τα Στοιχήματα μου'!E1817-1)</f>
        <v>0</v>
      </c>
      <c r="T1817" s="5">
        <f>SUM($S$23:S1817)/100+1</f>
        <v>1.4422218253259511</v>
      </c>
      <c r="U1817" s="6">
        <f>IF('Τα Στοιχήματα μου'!E1817&lt;&gt;0,(100-(Q1817*100)/100)/'Τα Στοιχήματα μου'!E1817,0)</f>
        <v>0</v>
      </c>
      <c r="V1817" s="6">
        <f>'Τα Στοιχήματα μου'!E1817*U1817</f>
        <v>0</v>
      </c>
      <c r="W1817" s="5">
        <f>IF('Τα Στοιχήματα μου'!E1817&lt;&gt;0,V1817/(100/I1817),W1816)</f>
        <v>1.4422218253259509</v>
      </c>
      <c r="X1817" s="7"/>
      <c r="Y1817" s="6">
        <f>COUNTIF('Τα Στοιχήματα μου'!$F$23:F1817,"W")+COUNTIF('Τα Στοιχήματα μου'!$F$23:F1817,"L")</f>
        <v>5</v>
      </c>
      <c r="Z1817" s="6">
        <f>COUNTIF('Τα Στοιχήματα μου'!$F$23:F1817,"W")</f>
        <v>3</v>
      </c>
      <c r="AA1817" s="4">
        <f>COUNTIF('Τα Στοιχήματα μου'!$F$23:F1817,"W")/(COUNTIF('Τα Στοιχήματα μου'!$F$23:F1817,"W")+COUNTIF('Τα Στοιχήματα μου'!$F$23:F1817,"L"))</f>
        <v>0.6</v>
      </c>
    </row>
    <row r="1818" spans="2:27">
      <c r="B1818" s="6">
        <f t="shared" si="28"/>
        <v>1796</v>
      </c>
      <c r="I1818" s="6">
        <f>I1817+1</f>
        <v>1796</v>
      </c>
      <c r="J1818" s="6">
        <f>'Τα Στοιχήματα μου'!D1818</f>
        <v>0</v>
      </c>
      <c r="K1818" s="6">
        <f>'Τα Στοιχήματα μου'!E1818</f>
        <v>0</v>
      </c>
      <c r="L1818" s="6">
        <f>'Τα Στοιχήματα μου'!F1818</f>
        <v>0</v>
      </c>
      <c r="M1818" s="7"/>
      <c r="N1818" s="5">
        <f>AVERAGE('Τα Στοιχήματα μου'!$E$23:E1818)</f>
        <v>2.956</v>
      </c>
      <c r="O1818" s="6" t="str">
        <f>IF('Τα Στοιχήματα μου'!E1818&lt;&gt;0,1/'Τα Στοιχήματα μου'!E1818,"")</f>
        <v/>
      </c>
      <c r="P1818" s="6">
        <f>SUM($O$23:O1818)</f>
        <v>3.4668730650154802</v>
      </c>
      <c r="Q1818" s="6">
        <f>(1-(1/P1818))*100</f>
        <v>71.155563493480983</v>
      </c>
      <c r="R1818" s="6">
        <f>IF('Τα Στοιχήματα μου'!E1818&lt;&gt;0,(100-($Q$1022*100)/100)/'Τα Στοιχήματα μου'!E1818,0)</f>
        <v>0</v>
      </c>
      <c r="S1818" s="6">
        <f>R1818*('Τα Στοιχήματα μου'!E1818-1)</f>
        <v>0</v>
      </c>
      <c r="T1818" s="5">
        <f>SUM($S$23:S1818)/100+1</f>
        <v>1.4422218253259511</v>
      </c>
      <c r="U1818" s="6">
        <f>IF('Τα Στοιχήματα μου'!E1818&lt;&gt;0,(100-(Q1818*100)/100)/'Τα Στοιχήματα μου'!E1818,0)</f>
        <v>0</v>
      </c>
      <c r="V1818" s="6">
        <f>'Τα Στοιχήματα μου'!E1818*U1818</f>
        <v>0</v>
      </c>
      <c r="W1818" s="5">
        <f>IF('Τα Στοιχήματα μου'!E1818&lt;&gt;0,V1818/(100/I1818),W1817)</f>
        <v>1.4422218253259509</v>
      </c>
      <c r="X1818" s="7"/>
      <c r="Y1818" s="6">
        <f>COUNTIF('Τα Στοιχήματα μου'!$F$23:F1818,"W")+COUNTIF('Τα Στοιχήματα μου'!$F$23:F1818,"L")</f>
        <v>5</v>
      </c>
      <c r="Z1818" s="6">
        <f>COUNTIF('Τα Στοιχήματα μου'!$F$23:F1818,"W")</f>
        <v>3</v>
      </c>
      <c r="AA1818" s="4">
        <f>COUNTIF('Τα Στοιχήματα μου'!$F$23:F1818,"W")/(COUNTIF('Τα Στοιχήματα μου'!$F$23:F1818,"W")+COUNTIF('Τα Στοιχήματα μου'!$F$23:F1818,"L"))</f>
        <v>0.6</v>
      </c>
    </row>
    <row r="1819" spans="2:27">
      <c r="B1819" s="6">
        <f t="shared" si="28"/>
        <v>1797</v>
      </c>
      <c r="I1819" s="6">
        <f>I1818+1</f>
        <v>1797</v>
      </c>
      <c r="J1819" s="6">
        <f>'Τα Στοιχήματα μου'!D1819</f>
        <v>0</v>
      </c>
      <c r="K1819" s="6">
        <f>'Τα Στοιχήματα μου'!E1819</f>
        <v>0</v>
      </c>
      <c r="L1819" s="6">
        <f>'Τα Στοιχήματα μου'!F1819</f>
        <v>0</v>
      </c>
      <c r="M1819" s="7"/>
      <c r="N1819" s="5">
        <f>AVERAGE('Τα Στοιχήματα μου'!$E$23:E1819)</f>
        <v>2.956</v>
      </c>
      <c r="O1819" s="6" t="str">
        <f>IF('Τα Στοιχήματα μου'!E1819&lt;&gt;0,1/'Τα Στοιχήματα μου'!E1819,"")</f>
        <v/>
      </c>
      <c r="P1819" s="6">
        <f>SUM($O$23:O1819)</f>
        <v>3.4668730650154802</v>
      </c>
      <c r="Q1819" s="6">
        <f>(1-(1/P1819))*100</f>
        <v>71.155563493480983</v>
      </c>
      <c r="R1819" s="6">
        <f>IF('Τα Στοιχήματα μου'!E1819&lt;&gt;0,(100-($Q$1022*100)/100)/'Τα Στοιχήματα μου'!E1819,0)</f>
        <v>0</v>
      </c>
      <c r="S1819" s="6">
        <f>R1819*('Τα Στοιχήματα μου'!E1819-1)</f>
        <v>0</v>
      </c>
      <c r="T1819" s="5">
        <f>SUM($S$23:S1819)/100+1</f>
        <v>1.4422218253259511</v>
      </c>
      <c r="U1819" s="6">
        <f>IF('Τα Στοιχήματα μου'!E1819&lt;&gt;0,(100-(Q1819*100)/100)/'Τα Στοιχήματα μου'!E1819,0)</f>
        <v>0</v>
      </c>
      <c r="V1819" s="6">
        <f>'Τα Στοιχήματα μου'!E1819*U1819</f>
        <v>0</v>
      </c>
      <c r="W1819" s="5">
        <f>IF('Τα Στοιχήματα μου'!E1819&lt;&gt;0,V1819/(100/I1819),W1818)</f>
        <v>1.4422218253259509</v>
      </c>
      <c r="X1819" s="7"/>
      <c r="Y1819" s="6">
        <f>COUNTIF('Τα Στοιχήματα μου'!$F$23:F1819,"W")+COUNTIF('Τα Στοιχήματα μου'!$F$23:F1819,"L")</f>
        <v>5</v>
      </c>
      <c r="Z1819" s="6">
        <f>COUNTIF('Τα Στοιχήματα μου'!$F$23:F1819,"W")</f>
        <v>3</v>
      </c>
      <c r="AA1819" s="4">
        <f>COUNTIF('Τα Στοιχήματα μου'!$F$23:F1819,"W")/(COUNTIF('Τα Στοιχήματα μου'!$F$23:F1819,"W")+COUNTIF('Τα Στοιχήματα μου'!$F$23:F1819,"L"))</f>
        <v>0.6</v>
      </c>
    </row>
    <row r="1820" spans="2:27">
      <c r="B1820" s="6">
        <f t="shared" si="28"/>
        <v>1798</v>
      </c>
      <c r="I1820" s="6">
        <f>I1819+1</f>
        <v>1798</v>
      </c>
      <c r="J1820" s="6">
        <f>'Τα Στοιχήματα μου'!D1820</f>
        <v>0</v>
      </c>
      <c r="K1820" s="6">
        <f>'Τα Στοιχήματα μου'!E1820</f>
        <v>0</v>
      </c>
      <c r="L1820" s="6">
        <f>'Τα Στοιχήματα μου'!F1820</f>
        <v>0</v>
      </c>
      <c r="M1820" s="7"/>
      <c r="N1820" s="5">
        <f>AVERAGE('Τα Στοιχήματα μου'!$E$23:E1820)</f>
        <v>2.956</v>
      </c>
      <c r="O1820" s="6" t="str">
        <f>IF('Τα Στοιχήματα μου'!E1820&lt;&gt;0,1/'Τα Στοιχήματα μου'!E1820,"")</f>
        <v/>
      </c>
      <c r="P1820" s="6">
        <f>SUM($O$23:O1820)</f>
        <v>3.4668730650154802</v>
      </c>
      <c r="Q1820" s="6">
        <f>(1-(1/P1820))*100</f>
        <v>71.155563493480983</v>
      </c>
      <c r="R1820" s="6">
        <f>IF('Τα Στοιχήματα μου'!E1820&lt;&gt;0,(100-($Q$1022*100)/100)/'Τα Στοιχήματα μου'!E1820,0)</f>
        <v>0</v>
      </c>
      <c r="S1820" s="6">
        <f>R1820*('Τα Στοιχήματα μου'!E1820-1)</f>
        <v>0</v>
      </c>
      <c r="T1820" s="5">
        <f>SUM($S$23:S1820)/100+1</f>
        <v>1.4422218253259511</v>
      </c>
      <c r="U1820" s="6">
        <f>IF('Τα Στοιχήματα μου'!E1820&lt;&gt;0,(100-(Q1820*100)/100)/'Τα Στοιχήματα μου'!E1820,0)</f>
        <v>0</v>
      </c>
      <c r="V1820" s="6">
        <f>'Τα Στοιχήματα μου'!E1820*U1820</f>
        <v>0</v>
      </c>
      <c r="W1820" s="5">
        <f>IF('Τα Στοιχήματα μου'!E1820&lt;&gt;0,V1820/(100/I1820),W1819)</f>
        <v>1.4422218253259509</v>
      </c>
      <c r="X1820" s="7"/>
      <c r="Y1820" s="6">
        <f>COUNTIF('Τα Στοιχήματα μου'!$F$23:F1820,"W")+COUNTIF('Τα Στοιχήματα μου'!$F$23:F1820,"L")</f>
        <v>5</v>
      </c>
      <c r="Z1820" s="6">
        <f>COUNTIF('Τα Στοιχήματα μου'!$F$23:F1820,"W")</f>
        <v>3</v>
      </c>
      <c r="AA1820" s="4">
        <f>COUNTIF('Τα Στοιχήματα μου'!$F$23:F1820,"W")/(COUNTIF('Τα Στοιχήματα μου'!$F$23:F1820,"W")+COUNTIF('Τα Στοιχήματα μου'!$F$23:F1820,"L"))</f>
        <v>0.6</v>
      </c>
    </row>
    <row r="1821" spans="2:27">
      <c r="B1821" s="6">
        <f t="shared" si="28"/>
        <v>1799</v>
      </c>
      <c r="I1821" s="6">
        <f>I1820+1</f>
        <v>1799</v>
      </c>
      <c r="J1821" s="6">
        <f>'Τα Στοιχήματα μου'!D1821</f>
        <v>0</v>
      </c>
      <c r="K1821" s="6">
        <f>'Τα Στοιχήματα μου'!E1821</f>
        <v>0</v>
      </c>
      <c r="L1821" s="6">
        <f>'Τα Στοιχήματα μου'!F1821</f>
        <v>0</v>
      </c>
      <c r="M1821" s="7"/>
      <c r="N1821" s="5">
        <f>AVERAGE('Τα Στοιχήματα μου'!$E$23:E1821)</f>
        <v>2.956</v>
      </c>
      <c r="O1821" s="6" t="str">
        <f>IF('Τα Στοιχήματα μου'!E1821&lt;&gt;0,1/'Τα Στοιχήματα μου'!E1821,"")</f>
        <v/>
      </c>
      <c r="P1821" s="6">
        <f>SUM($O$23:O1821)</f>
        <v>3.4668730650154802</v>
      </c>
      <c r="Q1821" s="6">
        <f>(1-(1/P1821))*100</f>
        <v>71.155563493480983</v>
      </c>
      <c r="R1821" s="6">
        <f>IF('Τα Στοιχήματα μου'!E1821&lt;&gt;0,(100-($Q$1022*100)/100)/'Τα Στοιχήματα μου'!E1821,0)</f>
        <v>0</v>
      </c>
      <c r="S1821" s="6">
        <f>R1821*('Τα Στοιχήματα μου'!E1821-1)</f>
        <v>0</v>
      </c>
      <c r="T1821" s="5">
        <f>SUM($S$23:S1821)/100+1</f>
        <v>1.4422218253259511</v>
      </c>
      <c r="U1821" s="6">
        <f>IF('Τα Στοιχήματα μου'!E1821&lt;&gt;0,(100-(Q1821*100)/100)/'Τα Στοιχήματα μου'!E1821,0)</f>
        <v>0</v>
      </c>
      <c r="V1821" s="6">
        <f>'Τα Στοιχήματα μου'!E1821*U1821</f>
        <v>0</v>
      </c>
      <c r="W1821" s="5">
        <f>IF('Τα Στοιχήματα μου'!E1821&lt;&gt;0,V1821/(100/I1821),W1820)</f>
        <v>1.4422218253259509</v>
      </c>
      <c r="X1821" s="7"/>
      <c r="Y1821" s="6">
        <f>COUNTIF('Τα Στοιχήματα μου'!$F$23:F1821,"W")+COUNTIF('Τα Στοιχήματα μου'!$F$23:F1821,"L")</f>
        <v>5</v>
      </c>
      <c r="Z1821" s="6">
        <f>COUNTIF('Τα Στοιχήματα μου'!$F$23:F1821,"W")</f>
        <v>3</v>
      </c>
      <c r="AA1821" s="4">
        <f>COUNTIF('Τα Στοιχήματα μου'!$F$23:F1821,"W")/(COUNTIF('Τα Στοιχήματα μου'!$F$23:F1821,"W")+COUNTIF('Τα Στοιχήματα μου'!$F$23:F1821,"L"))</f>
        <v>0.6</v>
      </c>
    </row>
    <row r="1822" spans="2:27">
      <c r="B1822" s="6">
        <f t="shared" si="28"/>
        <v>1800</v>
      </c>
      <c r="I1822" s="6">
        <f>I1821+1</f>
        <v>1800</v>
      </c>
      <c r="J1822" s="6">
        <f>'Τα Στοιχήματα μου'!D1822</f>
        <v>0</v>
      </c>
      <c r="K1822" s="6">
        <f>'Τα Στοιχήματα μου'!E1822</f>
        <v>0</v>
      </c>
      <c r="L1822" s="6">
        <f>'Τα Στοιχήματα μου'!F1822</f>
        <v>0</v>
      </c>
      <c r="M1822" s="7"/>
      <c r="N1822" s="5">
        <f>AVERAGE('Τα Στοιχήματα μου'!$E$23:E1822)</f>
        <v>2.956</v>
      </c>
      <c r="O1822" s="6" t="str">
        <f>IF('Τα Στοιχήματα μου'!E1822&lt;&gt;0,1/'Τα Στοιχήματα μου'!E1822,"")</f>
        <v/>
      </c>
      <c r="P1822" s="6">
        <f>SUM($O$23:O1822)</f>
        <v>3.4668730650154802</v>
      </c>
      <c r="Q1822" s="6">
        <f>(1-(1/P1822))*100</f>
        <v>71.155563493480983</v>
      </c>
      <c r="R1822" s="6">
        <f>IF('Τα Στοιχήματα μου'!E1822&lt;&gt;0,(100-($Q$1022*100)/100)/'Τα Στοιχήματα μου'!E1822,0)</f>
        <v>0</v>
      </c>
      <c r="S1822" s="6">
        <f>R1822*('Τα Στοιχήματα μου'!E1822-1)</f>
        <v>0</v>
      </c>
      <c r="T1822" s="5">
        <f>SUM($S$23:S1822)/100+1</f>
        <v>1.4422218253259511</v>
      </c>
      <c r="U1822" s="6">
        <f>IF('Τα Στοιχήματα μου'!E1822&lt;&gt;0,(100-(Q1822*100)/100)/'Τα Στοιχήματα μου'!E1822,0)</f>
        <v>0</v>
      </c>
      <c r="V1822" s="6">
        <f>'Τα Στοιχήματα μου'!E1822*U1822</f>
        <v>0</v>
      </c>
      <c r="W1822" s="5">
        <f>IF('Τα Στοιχήματα μου'!E1822&lt;&gt;0,V1822/(100/I1822),W1821)</f>
        <v>1.4422218253259509</v>
      </c>
      <c r="X1822" s="7"/>
      <c r="Y1822" s="6">
        <f>COUNTIF('Τα Στοιχήματα μου'!$F$23:F1822,"W")+COUNTIF('Τα Στοιχήματα μου'!$F$23:F1822,"L")</f>
        <v>5</v>
      </c>
      <c r="Z1822" s="6">
        <f>COUNTIF('Τα Στοιχήματα μου'!$F$23:F1822,"W")</f>
        <v>3</v>
      </c>
      <c r="AA1822" s="4">
        <f>COUNTIF('Τα Στοιχήματα μου'!$F$23:F1822,"W")/(COUNTIF('Τα Στοιχήματα μου'!$F$23:F1822,"W")+COUNTIF('Τα Στοιχήματα μου'!$F$23:F1822,"L"))</f>
        <v>0.6</v>
      </c>
    </row>
    <row r="1823" spans="2:27">
      <c r="B1823" s="6">
        <f t="shared" si="28"/>
        <v>1801</v>
      </c>
      <c r="I1823" s="6">
        <f>I1822+1</f>
        <v>1801</v>
      </c>
      <c r="J1823" s="6">
        <f>'Τα Στοιχήματα μου'!D1823</f>
        <v>0</v>
      </c>
      <c r="K1823" s="6">
        <f>'Τα Στοιχήματα μου'!E1823</f>
        <v>0</v>
      </c>
      <c r="L1823" s="6">
        <f>'Τα Στοιχήματα μου'!F1823</f>
        <v>0</v>
      </c>
      <c r="M1823" s="7"/>
      <c r="N1823" s="5">
        <f>AVERAGE('Τα Στοιχήματα μου'!$E$23:E1823)</f>
        <v>2.956</v>
      </c>
      <c r="O1823" s="6" t="str">
        <f>IF('Τα Στοιχήματα μου'!E1823&lt;&gt;0,1/'Τα Στοιχήματα μου'!E1823,"")</f>
        <v/>
      </c>
      <c r="P1823" s="6">
        <f>SUM($O$23:O1823)</f>
        <v>3.4668730650154802</v>
      </c>
      <c r="Q1823" s="6">
        <f>(1-(1/P1823))*100</f>
        <v>71.155563493480983</v>
      </c>
      <c r="R1823" s="6">
        <f>IF('Τα Στοιχήματα μου'!E1823&lt;&gt;0,(100-($Q$1022*100)/100)/'Τα Στοιχήματα μου'!E1823,0)</f>
        <v>0</v>
      </c>
      <c r="S1823" s="6">
        <f>R1823*('Τα Στοιχήματα μου'!E1823-1)</f>
        <v>0</v>
      </c>
      <c r="T1823" s="5">
        <f>SUM($S$23:S1823)/100+1</f>
        <v>1.4422218253259511</v>
      </c>
      <c r="U1823" s="6">
        <f>IF('Τα Στοιχήματα μου'!E1823&lt;&gt;0,(100-(Q1823*100)/100)/'Τα Στοιχήματα μου'!E1823,0)</f>
        <v>0</v>
      </c>
      <c r="V1823" s="6">
        <f>'Τα Στοιχήματα μου'!E1823*U1823</f>
        <v>0</v>
      </c>
      <c r="W1823" s="5">
        <f>IF('Τα Στοιχήματα μου'!E1823&lt;&gt;0,V1823/(100/I1823),W1822)</f>
        <v>1.4422218253259509</v>
      </c>
      <c r="X1823" s="7"/>
      <c r="Y1823" s="6">
        <f>COUNTIF('Τα Στοιχήματα μου'!$F$23:F1823,"W")+COUNTIF('Τα Στοιχήματα μου'!$F$23:F1823,"L")</f>
        <v>5</v>
      </c>
      <c r="Z1823" s="6">
        <f>COUNTIF('Τα Στοιχήματα μου'!$F$23:F1823,"W")</f>
        <v>3</v>
      </c>
      <c r="AA1823" s="4">
        <f>COUNTIF('Τα Στοιχήματα μου'!$F$23:F1823,"W")/(COUNTIF('Τα Στοιχήματα μου'!$F$23:F1823,"W")+COUNTIF('Τα Στοιχήματα μου'!$F$23:F1823,"L"))</f>
        <v>0.6</v>
      </c>
    </row>
    <row r="1824" spans="2:27">
      <c r="B1824" s="6">
        <f t="shared" si="28"/>
        <v>1802</v>
      </c>
      <c r="I1824" s="6">
        <f>I1823+1</f>
        <v>1802</v>
      </c>
      <c r="J1824" s="6">
        <f>'Τα Στοιχήματα μου'!D1824</f>
        <v>0</v>
      </c>
      <c r="K1824" s="6">
        <f>'Τα Στοιχήματα μου'!E1824</f>
        <v>0</v>
      </c>
      <c r="L1824" s="6">
        <f>'Τα Στοιχήματα μου'!F1824</f>
        <v>0</v>
      </c>
      <c r="M1824" s="7"/>
      <c r="N1824" s="5">
        <f>AVERAGE('Τα Στοιχήματα μου'!$E$23:E1824)</f>
        <v>2.956</v>
      </c>
      <c r="O1824" s="6" t="str">
        <f>IF('Τα Στοιχήματα μου'!E1824&lt;&gt;0,1/'Τα Στοιχήματα μου'!E1824,"")</f>
        <v/>
      </c>
      <c r="P1824" s="6">
        <f>SUM($O$23:O1824)</f>
        <v>3.4668730650154802</v>
      </c>
      <c r="Q1824" s="6">
        <f>(1-(1/P1824))*100</f>
        <v>71.155563493480983</v>
      </c>
      <c r="R1824" s="6">
        <f>IF('Τα Στοιχήματα μου'!E1824&lt;&gt;0,(100-($Q$1022*100)/100)/'Τα Στοιχήματα μου'!E1824,0)</f>
        <v>0</v>
      </c>
      <c r="S1824" s="6">
        <f>R1824*('Τα Στοιχήματα μου'!E1824-1)</f>
        <v>0</v>
      </c>
      <c r="T1824" s="5">
        <f>SUM($S$23:S1824)/100+1</f>
        <v>1.4422218253259511</v>
      </c>
      <c r="U1824" s="6">
        <f>IF('Τα Στοιχήματα μου'!E1824&lt;&gt;0,(100-(Q1824*100)/100)/'Τα Στοιχήματα μου'!E1824,0)</f>
        <v>0</v>
      </c>
      <c r="V1824" s="6">
        <f>'Τα Στοιχήματα μου'!E1824*U1824</f>
        <v>0</v>
      </c>
      <c r="W1824" s="5">
        <f>IF('Τα Στοιχήματα μου'!E1824&lt;&gt;0,V1824/(100/I1824),W1823)</f>
        <v>1.4422218253259509</v>
      </c>
      <c r="X1824" s="7"/>
      <c r="Y1824" s="6">
        <f>COUNTIF('Τα Στοιχήματα μου'!$F$23:F1824,"W")+COUNTIF('Τα Στοιχήματα μου'!$F$23:F1824,"L")</f>
        <v>5</v>
      </c>
      <c r="Z1824" s="6">
        <f>COUNTIF('Τα Στοιχήματα μου'!$F$23:F1824,"W")</f>
        <v>3</v>
      </c>
      <c r="AA1824" s="4">
        <f>COUNTIF('Τα Στοιχήματα μου'!$F$23:F1824,"W")/(COUNTIF('Τα Στοιχήματα μου'!$F$23:F1824,"W")+COUNTIF('Τα Στοιχήματα μου'!$F$23:F1824,"L"))</f>
        <v>0.6</v>
      </c>
    </row>
    <row r="1825" spans="2:27">
      <c r="B1825" s="6">
        <f t="shared" si="28"/>
        <v>1803</v>
      </c>
      <c r="I1825" s="6">
        <f>I1824+1</f>
        <v>1803</v>
      </c>
      <c r="J1825" s="6">
        <f>'Τα Στοιχήματα μου'!D1825</f>
        <v>0</v>
      </c>
      <c r="K1825" s="6">
        <f>'Τα Στοιχήματα μου'!E1825</f>
        <v>0</v>
      </c>
      <c r="L1825" s="6">
        <f>'Τα Στοιχήματα μου'!F1825</f>
        <v>0</v>
      </c>
      <c r="M1825" s="7"/>
      <c r="N1825" s="5">
        <f>AVERAGE('Τα Στοιχήματα μου'!$E$23:E1825)</f>
        <v>2.956</v>
      </c>
      <c r="O1825" s="6" t="str">
        <f>IF('Τα Στοιχήματα μου'!E1825&lt;&gt;0,1/'Τα Στοιχήματα μου'!E1825,"")</f>
        <v/>
      </c>
      <c r="P1825" s="6">
        <f>SUM($O$23:O1825)</f>
        <v>3.4668730650154802</v>
      </c>
      <c r="Q1825" s="6">
        <f>(1-(1/P1825))*100</f>
        <v>71.155563493480983</v>
      </c>
      <c r="R1825" s="6">
        <f>IF('Τα Στοιχήματα μου'!E1825&lt;&gt;0,(100-($Q$1022*100)/100)/'Τα Στοιχήματα μου'!E1825,0)</f>
        <v>0</v>
      </c>
      <c r="S1825" s="6">
        <f>R1825*('Τα Στοιχήματα μου'!E1825-1)</f>
        <v>0</v>
      </c>
      <c r="T1825" s="5">
        <f>SUM($S$23:S1825)/100+1</f>
        <v>1.4422218253259511</v>
      </c>
      <c r="U1825" s="6">
        <f>IF('Τα Στοιχήματα μου'!E1825&lt;&gt;0,(100-(Q1825*100)/100)/'Τα Στοιχήματα μου'!E1825,0)</f>
        <v>0</v>
      </c>
      <c r="V1825" s="6">
        <f>'Τα Στοιχήματα μου'!E1825*U1825</f>
        <v>0</v>
      </c>
      <c r="W1825" s="5">
        <f>IF('Τα Στοιχήματα μου'!E1825&lt;&gt;0,V1825/(100/I1825),W1824)</f>
        <v>1.4422218253259509</v>
      </c>
      <c r="X1825" s="7"/>
      <c r="Y1825" s="6">
        <f>COUNTIF('Τα Στοιχήματα μου'!$F$23:F1825,"W")+COUNTIF('Τα Στοιχήματα μου'!$F$23:F1825,"L")</f>
        <v>5</v>
      </c>
      <c r="Z1825" s="6">
        <f>COUNTIF('Τα Στοιχήματα μου'!$F$23:F1825,"W")</f>
        <v>3</v>
      </c>
      <c r="AA1825" s="4">
        <f>COUNTIF('Τα Στοιχήματα μου'!$F$23:F1825,"W")/(COUNTIF('Τα Στοιχήματα μου'!$F$23:F1825,"W")+COUNTIF('Τα Στοιχήματα μου'!$F$23:F1825,"L"))</f>
        <v>0.6</v>
      </c>
    </row>
    <row r="1826" spans="2:27">
      <c r="B1826" s="6">
        <f t="shared" si="28"/>
        <v>1804</v>
      </c>
      <c r="I1826" s="6">
        <f>I1825+1</f>
        <v>1804</v>
      </c>
      <c r="J1826" s="6">
        <f>'Τα Στοιχήματα μου'!D1826</f>
        <v>0</v>
      </c>
      <c r="K1826" s="6">
        <f>'Τα Στοιχήματα μου'!E1826</f>
        <v>0</v>
      </c>
      <c r="L1826" s="6">
        <f>'Τα Στοιχήματα μου'!F1826</f>
        <v>0</v>
      </c>
      <c r="M1826" s="7"/>
      <c r="N1826" s="5">
        <f>AVERAGE('Τα Στοιχήματα μου'!$E$23:E1826)</f>
        <v>2.956</v>
      </c>
      <c r="O1826" s="6" t="str">
        <f>IF('Τα Στοιχήματα μου'!E1826&lt;&gt;0,1/'Τα Στοιχήματα μου'!E1826,"")</f>
        <v/>
      </c>
      <c r="P1826" s="6">
        <f>SUM($O$23:O1826)</f>
        <v>3.4668730650154802</v>
      </c>
      <c r="Q1826" s="6">
        <f>(1-(1/P1826))*100</f>
        <v>71.155563493480983</v>
      </c>
      <c r="R1826" s="6">
        <f>IF('Τα Στοιχήματα μου'!E1826&lt;&gt;0,(100-($Q$1022*100)/100)/'Τα Στοιχήματα μου'!E1826,0)</f>
        <v>0</v>
      </c>
      <c r="S1826" s="6">
        <f>R1826*('Τα Στοιχήματα μου'!E1826-1)</f>
        <v>0</v>
      </c>
      <c r="T1826" s="5">
        <f>SUM($S$23:S1826)/100+1</f>
        <v>1.4422218253259511</v>
      </c>
      <c r="U1826" s="6">
        <f>IF('Τα Στοιχήματα μου'!E1826&lt;&gt;0,(100-(Q1826*100)/100)/'Τα Στοιχήματα μου'!E1826,0)</f>
        <v>0</v>
      </c>
      <c r="V1826" s="6">
        <f>'Τα Στοιχήματα μου'!E1826*U1826</f>
        <v>0</v>
      </c>
      <c r="W1826" s="5">
        <f>IF('Τα Στοιχήματα μου'!E1826&lt;&gt;0,V1826/(100/I1826),W1825)</f>
        <v>1.4422218253259509</v>
      </c>
      <c r="X1826" s="7"/>
      <c r="Y1826" s="6">
        <f>COUNTIF('Τα Στοιχήματα μου'!$F$23:F1826,"W")+COUNTIF('Τα Στοιχήματα μου'!$F$23:F1826,"L")</f>
        <v>5</v>
      </c>
      <c r="Z1826" s="6">
        <f>COUNTIF('Τα Στοιχήματα μου'!$F$23:F1826,"W")</f>
        <v>3</v>
      </c>
      <c r="AA1826" s="4">
        <f>COUNTIF('Τα Στοιχήματα μου'!$F$23:F1826,"W")/(COUNTIF('Τα Στοιχήματα μου'!$F$23:F1826,"W")+COUNTIF('Τα Στοιχήματα μου'!$F$23:F1826,"L"))</f>
        <v>0.6</v>
      </c>
    </row>
    <row r="1827" spans="2:27">
      <c r="B1827" s="6">
        <f t="shared" si="28"/>
        <v>1805</v>
      </c>
      <c r="I1827" s="6">
        <f>I1826+1</f>
        <v>1805</v>
      </c>
      <c r="J1827" s="6">
        <f>'Τα Στοιχήματα μου'!D1827</f>
        <v>0</v>
      </c>
      <c r="K1827" s="6">
        <f>'Τα Στοιχήματα μου'!E1827</f>
        <v>0</v>
      </c>
      <c r="L1827" s="6">
        <f>'Τα Στοιχήματα μου'!F1827</f>
        <v>0</v>
      </c>
      <c r="M1827" s="7"/>
      <c r="N1827" s="5">
        <f>AVERAGE('Τα Στοιχήματα μου'!$E$23:E1827)</f>
        <v>2.956</v>
      </c>
      <c r="O1827" s="6" t="str">
        <f>IF('Τα Στοιχήματα μου'!E1827&lt;&gt;0,1/'Τα Στοιχήματα μου'!E1827,"")</f>
        <v/>
      </c>
      <c r="P1827" s="6">
        <f>SUM($O$23:O1827)</f>
        <v>3.4668730650154802</v>
      </c>
      <c r="Q1827" s="6">
        <f>(1-(1/P1827))*100</f>
        <v>71.155563493480983</v>
      </c>
      <c r="R1827" s="6">
        <f>IF('Τα Στοιχήματα μου'!E1827&lt;&gt;0,(100-($Q$1022*100)/100)/'Τα Στοιχήματα μου'!E1827,0)</f>
        <v>0</v>
      </c>
      <c r="S1827" s="6">
        <f>R1827*('Τα Στοιχήματα μου'!E1827-1)</f>
        <v>0</v>
      </c>
      <c r="T1827" s="5">
        <f>SUM($S$23:S1827)/100+1</f>
        <v>1.4422218253259511</v>
      </c>
      <c r="U1827" s="6">
        <f>IF('Τα Στοιχήματα μου'!E1827&lt;&gt;0,(100-(Q1827*100)/100)/'Τα Στοιχήματα μου'!E1827,0)</f>
        <v>0</v>
      </c>
      <c r="V1827" s="6">
        <f>'Τα Στοιχήματα μου'!E1827*U1827</f>
        <v>0</v>
      </c>
      <c r="W1827" s="5">
        <f>IF('Τα Στοιχήματα μου'!E1827&lt;&gt;0,V1827/(100/I1827),W1826)</f>
        <v>1.4422218253259509</v>
      </c>
      <c r="X1827" s="7"/>
      <c r="Y1827" s="6">
        <f>COUNTIF('Τα Στοιχήματα μου'!$F$23:F1827,"W")+COUNTIF('Τα Στοιχήματα μου'!$F$23:F1827,"L")</f>
        <v>5</v>
      </c>
      <c r="Z1827" s="6">
        <f>COUNTIF('Τα Στοιχήματα μου'!$F$23:F1827,"W")</f>
        <v>3</v>
      </c>
      <c r="AA1827" s="4">
        <f>COUNTIF('Τα Στοιχήματα μου'!$F$23:F1827,"W")/(COUNTIF('Τα Στοιχήματα μου'!$F$23:F1827,"W")+COUNTIF('Τα Στοιχήματα μου'!$F$23:F1827,"L"))</f>
        <v>0.6</v>
      </c>
    </row>
    <row r="1828" spans="2:27">
      <c r="B1828" s="6">
        <f t="shared" si="28"/>
        <v>1806</v>
      </c>
      <c r="I1828" s="6">
        <f>I1827+1</f>
        <v>1806</v>
      </c>
      <c r="J1828" s="6">
        <f>'Τα Στοιχήματα μου'!D1828</f>
        <v>0</v>
      </c>
      <c r="K1828" s="6">
        <f>'Τα Στοιχήματα μου'!E1828</f>
        <v>0</v>
      </c>
      <c r="L1828" s="6">
        <f>'Τα Στοιχήματα μου'!F1828</f>
        <v>0</v>
      </c>
      <c r="M1828" s="7"/>
      <c r="N1828" s="5">
        <f>AVERAGE('Τα Στοιχήματα μου'!$E$23:E1828)</f>
        <v>2.956</v>
      </c>
      <c r="O1828" s="6" t="str">
        <f>IF('Τα Στοιχήματα μου'!E1828&lt;&gt;0,1/'Τα Στοιχήματα μου'!E1828,"")</f>
        <v/>
      </c>
      <c r="P1828" s="6">
        <f>SUM($O$23:O1828)</f>
        <v>3.4668730650154802</v>
      </c>
      <c r="Q1828" s="6">
        <f>(1-(1/P1828))*100</f>
        <v>71.155563493480983</v>
      </c>
      <c r="R1828" s="6">
        <f>IF('Τα Στοιχήματα μου'!E1828&lt;&gt;0,(100-($Q$1022*100)/100)/'Τα Στοιχήματα μου'!E1828,0)</f>
        <v>0</v>
      </c>
      <c r="S1828" s="6">
        <f>R1828*('Τα Στοιχήματα μου'!E1828-1)</f>
        <v>0</v>
      </c>
      <c r="T1828" s="5">
        <f>SUM($S$23:S1828)/100+1</f>
        <v>1.4422218253259511</v>
      </c>
      <c r="U1828" s="6">
        <f>IF('Τα Στοιχήματα μου'!E1828&lt;&gt;0,(100-(Q1828*100)/100)/'Τα Στοιχήματα μου'!E1828,0)</f>
        <v>0</v>
      </c>
      <c r="V1828" s="6">
        <f>'Τα Στοιχήματα μου'!E1828*U1828</f>
        <v>0</v>
      </c>
      <c r="W1828" s="5">
        <f>IF('Τα Στοιχήματα μου'!E1828&lt;&gt;0,V1828/(100/I1828),W1827)</f>
        <v>1.4422218253259509</v>
      </c>
      <c r="X1828" s="7"/>
      <c r="Y1828" s="6">
        <f>COUNTIF('Τα Στοιχήματα μου'!$F$23:F1828,"W")+COUNTIF('Τα Στοιχήματα μου'!$F$23:F1828,"L")</f>
        <v>5</v>
      </c>
      <c r="Z1828" s="6">
        <f>COUNTIF('Τα Στοιχήματα μου'!$F$23:F1828,"W")</f>
        <v>3</v>
      </c>
      <c r="AA1828" s="4">
        <f>COUNTIF('Τα Στοιχήματα μου'!$F$23:F1828,"W")/(COUNTIF('Τα Στοιχήματα μου'!$F$23:F1828,"W")+COUNTIF('Τα Στοιχήματα μου'!$F$23:F1828,"L"))</f>
        <v>0.6</v>
      </c>
    </row>
    <row r="1829" spans="2:27">
      <c r="B1829" s="6">
        <f t="shared" si="28"/>
        <v>1807</v>
      </c>
      <c r="I1829" s="6">
        <f>I1828+1</f>
        <v>1807</v>
      </c>
      <c r="J1829" s="6">
        <f>'Τα Στοιχήματα μου'!D1829</f>
        <v>0</v>
      </c>
      <c r="K1829" s="6">
        <f>'Τα Στοιχήματα μου'!E1829</f>
        <v>0</v>
      </c>
      <c r="L1829" s="6">
        <f>'Τα Στοιχήματα μου'!F1829</f>
        <v>0</v>
      </c>
      <c r="M1829" s="7"/>
      <c r="N1829" s="5">
        <f>AVERAGE('Τα Στοιχήματα μου'!$E$23:E1829)</f>
        <v>2.956</v>
      </c>
      <c r="O1829" s="6" t="str">
        <f>IF('Τα Στοιχήματα μου'!E1829&lt;&gt;0,1/'Τα Στοιχήματα μου'!E1829,"")</f>
        <v/>
      </c>
      <c r="P1829" s="6">
        <f>SUM($O$23:O1829)</f>
        <v>3.4668730650154802</v>
      </c>
      <c r="Q1829" s="6">
        <f>(1-(1/P1829))*100</f>
        <v>71.155563493480983</v>
      </c>
      <c r="R1829" s="6">
        <f>IF('Τα Στοιχήματα μου'!E1829&lt;&gt;0,(100-($Q$1022*100)/100)/'Τα Στοιχήματα μου'!E1829,0)</f>
        <v>0</v>
      </c>
      <c r="S1829" s="6">
        <f>R1829*('Τα Στοιχήματα μου'!E1829-1)</f>
        <v>0</v>
      </c>
      <c r="T1829" s="5">
        <f>SUM($S$23:S1829)/100+1</f>
        <v>1.4422218253259511</v>
      </c>
      <c r="U1829" s="6">
        <f>IF('Τα Στοιχήματα μου'!E1829&lt;&gt;0,(100-(Q1829*100)/100)/'Τα Στοιχήματα μου'!E1829,0)</f>
        <v>0</v>
      </c>
      <c r="V1829" s="6">
        <f>'Τα Στοιχήματα μου'!E1829*U1829</f>
        <v>0</v>
      </c>
      <c r="W1829" s="5">
        <f>IF('Τα Στοιχήματα μου'!E1829&lt;&gt;0,V1829/(100/I1829),W1828)</f>
        <v>1.4422218253259509</v>
      </c>
      <c r="X1829" s="7"/>
      <c r="Y1829" s="6">
        <f>COUNTIF('Τα Στοιχήματα μου'!$F$23:F1829,"W")+COUNTIF('Τα Στοιχήματα μου'!$F$23:F1829,"L")</f>
        <v>5</v>
      </c>
      <c r="Z1829" s="6">
        <f>COUNTIF('Τα Στοιχήματα μου'!$F$23:F1829,"W")</f>
        <v>3</v>
      </c>
      <c r="AA1829" s="4">
        <f>COUNTIF('Τα Στοιχήματα μου'!$F$23:F1829,"W")/(COUNTIF('Τα Στοιχήματα μου'!$F$23:F1829,"W")+COUNTIF('Τα Στοιχήματα μου'!$F$23:F1829,"L"))</f>
        <v>0.6</v>
      </c>
    </row>
    <row r="1830" spans="2:27">
      <c r="B1830" s="6">
        <f t="shared" si="28"/>
        <v>1808</v>
      </c>
      <c r="I1830" s="6">
        <f>I1829+1</f>
        <v>1808</v>
      </c>
      <c r="J1830" s="6">
        <f>'Τα Στοιχήματα μου'!D1830</f>
        <v>0</v>
      </c>
      <c r="K1830" s="6">
        <f>'Τα Στοιχήματα μου'!E1830</f>
        <v>0</v>
      </c>
      <c r="L1830" s="6">
        <f>'Τα Στοιχήματα μου'!F1830</f>
        <v>0</v>
      </c>
      <c r="M1830" s="7"/>
      <c r="N1830" s="5">
        <f>AVERAGE('Τα Στοιχήματα μου'!$E$23:E1830)</f>
        <v>2.956</v>
      </c>
      <c r="O1830" s="6" t="str">
        <f>IF('Τα Στοιχήματα μου'!E1830&lt;&gt;0,1/'Τα Στοιχήματα μου'!E1830,"")</f>
        <v/>
      </c>
      <c r="P1830" s="6">
        <f>SUM($O$23:O1830)</f>
        <v>3.4668730650154802</v>
      </c>
      <c r="Q1830" s="6">
        <f>(1-(1/P1830))*100</f>
        <v>71.155563493480983</v>
      </c>
      <c r="R1830" s="6">
        <f>IF('Τα Στοιχήματα μου'!E1830&lt;&gt;0,(100-($Q$1022*100)/100)/'Τα Στοιχήματα μου'!E1830,0)</f>
        <v>0</v>
      </c>
      <c r="S1830" s="6">
        <f>R1830*('Τα Στοιχήματα μου'!E1830-1)</f>
        <v>0</v>
      </c>
      <c r="T1830" s="5">
        <f>SUM($S$23:S1830)/100+1</f>
        <v>1.4422218253259511</v>
      </c>
      <c r="U1830" s="6">
        <f>IF('Τα Στοιχήματα μου'!E1830&lt;&gt;0,(100-(Q1830*100)/100)/'Τα Στοιχήματα μου'!E1830,0)</f>
        <v>0</v>
      </c>
      <c r="V1830" s="6">
        <f>'Τα Στοιχήματα μου'!E1830*U1830</f>
        <v>0</v>
      </c>
      <c r="W1830" s="5">
        <f>IF('Τα Στοιχήματα μου'!E1830&lt;&gt;0,V1830/(100/I1830),W1829)</f>
        <v>1.4422218253259509</v>
      </c>
      <c r="X1830" s="7"/>
      <c r="Y1830" s="6">
        <f>COUNTIF('Τα Στοιχήματα μου'!$F$23:F1830,"W")+COUNTIF('Τα Στοιχήματα μου'!$F$23:F1830,"L")</f>
        <v>5</v>
      </c>
      <c r="Z1830" s="6">
        <f>COUNTIF('Τα Στοιχήματα μου'!$F$23:F1830,"W")</f>
        <v>3</v>
      </c>
      <c r="AA1830" s="4">
        <f>COUNTIF('Τα Στοιχήματα μου'!$F$23:F1830,"W")/(COUNTIF('Τα Στοιχήματα μου'!$F$23:F1830,"W")+COUNTIF('Τα Στοιχήματα μου'!$F$23:F1830,"L"))</f>
        <v>0.6</v>
      </c>
    </row>
    <row r="1831" spans="2:27">
      <c r="B1831" s="6">
        <f t="shared" si="28"/>
        <v>1809</v>
      </c>
      <c r="I1831" s="6">
        <f>I1830+1</f>
        <v>1809</v>
      </c>
      <c r="J1831" s="6">
        <f>'Τα Στοιχήματα μου'!D1831</f>
        <v>0</v>
      </c>
      <c r="K1831" s="6">
        <f>'Τα Στοιχήματα μου'!E1831</f>
        <v>0</v>
      </c>
      <c r="L1831" s="6">
        <f>'Τα Στοιχήματα μου'!F1831</f>
        <v>0</v>
      </c>
      <c r="M1831" s="7"/>
      <c r="N1831" s="5">
        <f>AVERAGE('Τα Στοιχήματα μου'!$E$23:E1831)</f>
        <v>2.956</v>
      </c>
      <c r="O1831" s="6" t="str">
        <f>IF('Τα Στοιχήματα μου'!E1831&lt;&gt;0,1/'Τα Στοιχήματα μου'!E1831,"")</f>
        <v/>
      </c>
      <c r="P1831" s="6">
        <f>SUM($O$23:O1831)</f>
        <v>3.4668730650154802</v>
      </c>
      <c r="Q1831" s="6">
        <f>(1-(1/P1831))*100</f>
        <v>71.155563493480983</v>
      </c>
      <c r="R1831" s="6">
        <f>IF('Τα Στοιχήματα μου'!E1831&lt;&gt;0,(100-($Q$1022*100)/100)/'Τα Στοιχήματα μου'!E1831,0)</f>
        <v>0</v>
      </c>
      <c r="S1831" s="6">
        <f>R1831*('Τα Στοιχήματα μου'!E1831-1)</f>
        <v>0</v>
      </c>
      <c r="T1831" s="5">
        <f>SUM($S$23:S1831)/100+1</f>
        <v>1.4422218253259511</v>
      </c>
      <c r="U1831" s="6">
        <f>IF('Τα Στοιχήματα μου'!E1831&lt;&gt;0,(100-(Q1831*100)/100)/'Τα Στοιχήματα μου'!E1831,0)</f>
        <v>0</v>
      </c>
      <c r="V1831" s="6">
        <f>'Τα Στοιχήματα μου'!E1831*U1831</f>
        <v>0</v>
      </c>
      <c r="W1831" s="5">
        <f>IF('Τα Στοιχήματα μου'!E1831&lt;&gt;0,V1831/(100/I1831),W1830)</f>
        <v>1.4422218253259509</v>
      </c>
      <c r="X1831" s="7"/>
      <c r="Y1831" s="6">
        <f>COUNTIF('Τα Στοιχήματα μου'!$F$23:F1831,"W")+COUNTIF('Τα Στοιχήματα μου'!$F$23:F1831,"L")</f>
        <v>5</v>
      </c>
      <c r="Z1831" s="6">
        <f>COUNTIF('Τα Στοιχήματα μου'!$F$23:F1831,"W")</f>
        <v>3</v>
      </c>
      <c r="AA1831" s="4">
        <f>COUNTIF('Τα Στοιχήματα μου'!$F$23:F1831,"W")/(COUNTIF('Τα Στοιχήματα μου'!$F$23:F1831,"W")+COUNTIF('Τα Στοιχήματα μου'!$F$23:F1831,"L"))</f>
        <v>0.6</v>
      </c>
    </row>
    <row r="1832" spans="2:27">
      <c r="B1832" s="6">
        <f t="shared" si="28"/>
        <v>1810</v>
      </c>
      <c r="I1832" s="6">
        <f>I1831+1</f>
        <v>1810</v>
      </c>
      <c r="J1832" s="6">
        <f>'Τα Στοιχήματα μου'!D1832</f>
        <v>0</v>
      </c>
      <c r="K1832" s="6">
        <f>'Τα Στοιχήματα μου'!E1832</f>
        <v>0</v>
      </c>
      <c r="L1832" s="6">
        <f>'Τα Στοιχήματα μου'!F1832</f>
        <v>0</v>
      </c>
      <c r="M1832" s="7"/>
      <c r="N1832" s="5">
        <f>AVERAGE('Τα Στοιχήματα μου'!$E$23:E1832)</f>
        <v>2.956</v>
      </c>
      <c r="O1832" s="6" t="str">
        <f>IF('Τα Στοιχήματα μου'!E1832&lt;&gt;0,1/'Τα Στοιχήματα μου'!E1832,"")</f>
        <v/>
      </c>
      <c r="P1832" s="6">
        <f>SUM($O$23:O1832)</f>
        <v>3.4668730650154802</v>
      </c>
      <c r="Q1832" s="6">
        <f>(1-(1/P1832))*100</f>
        <v>71.155563493480983</v>
      </c>
      <c r="R1832" s="6">
        <f>IF('Τα Στοιχήματα μου'!E1832&lt;&gt;0,(100-($Q$1022*100)/100)/'Τα Στοιχήματα μου'!E1832,0)</f>
        <v>0</v>
      </c>
      <c r="S1832" s="6">
        <f>R1832*('Τα Στοιχήματα μου'!E1832-1)</f>
        <v>0</v>
      </c>
      <c r="T1832" s="5">
        <f>SUM($S$23:S1832)/100+1</f>
        <v>1.4422218253259511</v>
      </c>
      <c r="U1832" s="6">
        <f>IF('Τα Στοιχήματα μου'!E1832&lt;&gt;0,(100-(Q1832*100)/100)/'Τα Στοιχήματα μου'!E1832,0)</f>
        <v>0</v>
      </c>
      <c r="V1832" s="6">
        <f>'Τα Στοιχήματα μου'!E1832*U1832</f>
        <v>0</v>
      </c>
      <c r="W1832" s="5">
        <f>IF('Τα Στοιχήματα μου'!E1832&lt;&gt;0,V1832/(100/I1832),W1831)</f>
        <v>1.4422218253259509</v>
      </c>
      <c r="X1832" s="7"/>
      <c r="Y1832" s="6">
        <f>COUNTIF('Τα Στοιχήματα μου'!$F$23:F1832,"W")+COUNTIF('Τα Στοιχήματα μου'!$F$23:F1832,"L")</f>
        <v>5</v>
      </c>
      <c r="Z1832" s="6">
        <f>COUNTIF('Τα Στοιχήματα μου'!$F$23:F1832,"W")</f>
        <v>3</v>
      </c>
      <c r="AA1832" s="4">
        <f>COUNTIF('Τα Στοιχήματα μου'!$F$23:F1832,"W")/(COUNTIF('Τα Στοιχήματα μου'!$F$23:F1832,"W")+COUNTIF('Τα Στοιχήματα μου'!$F$23:F1832,"L"))</f>
        <v>0.6</v>
      </c>
    </row>
    <row r="1833" spans="2:27">
      <c r="B1833" s="6">
        <f t="shared" si="28"/>
        <v>1811</v>
      </c>
      <c r="I1833" s="6">
        <f>I1832+1</f>
        <v>1811</v>
      </c>
      <c r="J1833" s="6">
        <f>'Τα Στοιχήματα μου'!D1833</f>
        <v>0</v>
      </c>
      <c r="K1833" s="6">
        <f>'Τα Στοιχήματα μου'!E1833</f>
        <v>0</v>
      </c>
      <c r="L1833" s="6">
        <f>'Τα Στοιχήματα μου'!F1833</f>
        <v>0</v>
      </c>
      <c r="M1833" s="7"/>
      <c r="N1833" s="5">
        <f>AVERAGE('Τα Στοιχήματα μου'!$E$23:E1833)</f>
        <v>2.956</v>
      </c>
      <c r="O1833" s="6" t="str">
        <f>IF('Τα Στοιχήματα μου'!E1833&lt;&gt;0,1/'Τα Στοιχήματα μου'!E1833,"")</f>
        <v/>
      </c>
      <c r="P1833" s="6">
        <f>SUM($O$23:O1833)</f>
        <v>3.4668730650154802</v>
      </c>
      <c r="Q1833" s="6">
        <f>(1-(1/P1833))*100</f>
        <v>71.155563493480983</v>
      </c>
      <c r="R1833" s="6">
        <f>IF('Τα Στοιχήματα μου'!E1833&lt;&gt;0,(100-($Q$1022*100)/100)/'Τα Στοιχήματα μου'!E1833,0)</f>
        <v>0</v>
      </c>
      <c r="S1833" s="6">
        <f>R1833*('Τα Στοιχήματα μου'!E1833-1)</f>
        <v>0</v>
      </c>
      <c r="T1833" s="5">
        <f>SUM($S$23:S1833)/100+1</f>
        <v>1.4422218253259511</v>
      </c>
      <c r="U1833" s="6">
        <f>IF('Τα Στοιχήματα μου'!E1833&lt;&gt;0,(100-(Q1833*100)/100)/'Τα Στοιχήματα μου'!E1833,0)</f>
        <v>0</v>
      </c>
      <c r="V1833" s="6">
        <f>'Τα Στοιχήματα μου'!E1833*U1833</f>
        <v>0</v>
      </c>
      <c r="W1833" s="5">
        <f>IF('Τα Στοιχήματα μου'!E1833&lt;&gt;0,V1833/(100/I1833),W1832)</f>
        <v>1.4422218253259509</v>
      </c>
      <c r="X1833" s="7"/>
      <c r="Y1833" s="6">
        <f>COUNTIF('Τα Στοιχήματα μου'!$F$23:F1833,"W")+COUNTIF('Τα Στοιχήματα μου'!$F$23:F1833,"L")</f>
        <v>5</v>
      </c>
      <c r="Z1833" s="6">
        <f>COUNTIF('Τα Στοιχήματα μου'!$F$23:F1833,"W")</f>
        <v>3</v>
      </c>
      <c r="AA1833" s="4">
        <f>COUNTIF('Τα Στοιχήματα μου'!$F$23:F1833,"W")/(COUNTIF('Τα Στοιχήματα μου'!$F$23:F1833,"W")+COUNTIF('Τα Στοιχήματα μου'!$F$23:F1833,"L"))</f>
        <v>0.6</v>
      </c>
    </row>
    <row r="1834" spans="2:27">
      <c r="B1834" s="6">
        <f t="shared" si="28"/>
        <v>1812</v>
      </c>
      <c r="I1834" s="6">
        <f>I1833+1</f>
        <v>1812</v>
      </c>
      <c r="J1834" s="6">
        <f>'Τα Στοιχήματα μου'!D1834</f>
        <v>0</v>
      </c>
      <c r="K1834" s="6">
        <f>'Τα Στοιχήματα μου'!E1834</f>
        <v>0</v>
      </c>
      <c r="L1834" s="6">
        <f>'Τα Στοιχήματα μου'!F1834</f>
        <v>0</v>
      </c>
      <c r="M1834" s="7"/>
      <c r="N1834" s="5">
        <f>AVERAGE('Τα Στοιχήματα μου'!$E$23:E1834)</f>
        <v>2.956</v>
      </c>
      <c r="O1834" s="6" t="str">
        <f>IF('Τα Στοιχήματα μου'!E1834&lt;&gt;0,1/'Τα Στοιχήματα μου'!E1834,"")</f>
        <v/>
      </c>
      <c r="P1834" s="6">
        <f>SUM($O$23:O1834)</f>
        <v>3.4668730650154802</v>
      </c>
      <c r="Q1834" s="6">
        <f>(1-(1/P1834))*100</f>
        <v>71.155563493480983</v>
      </c>
      <c r="R1834" s="6">
        <f>IF('Τα Στοιχήματα μου'!E1834&lt;&gt;0,(100-($Q$1022*100)/100)/'Τα Στοιχήματα μου'!E1834,0)</f>
        <v>0</v>
      </c>
      <c r="S1834" s="6">
        <f>R1834*('Τα Στοιχήματα μου'!E1834-1)</f>
        <v>0</v>
      </c>
      <c r="T1834" s="5">
        <f>SUM($S$23:S1834)/100+1</f>
        <v>1.4422218253259511</v>
      </c>
      <c r="U1834" s="6">
        <f>IF('Τα Στοιχήματα μου'!E1834&lt;&gt;0,(100-(Q1834*100)/100)/'Τα Στοιχήματα μου'!E1834,0)</f>
        <v>0</v>
      </c>
      <c r="V1834" s="6">
        <f>'Τα Στοιχήματα μου'!E1834*U1834</f>
        <v>0</v>
      </c>
      <c r="W1834" s="5">
        <f>IF('Τα Στοιχήματα μου'!E1834&lt;&gt;0,V1834/(100/I1834),W1833)</f>
        <v>1.4422218253259509</v>
      </c>
      <c r="X1834" s="7"/>
      <c r="Y1834" s="6">
        <f>COUNTIF('Τα Στοιχήματα μου'!$F$23:F1834,"W")+COUNTIF('Τα Στοιχήματα μου'!$F$23:F1834,"L")</f>
        <v>5</v>
      </c>
      <c r="Z1834" s="6">
        <f>COUNTIF('Τα Στοιχήματα μου'!$F$23:F1834,"W")</f>
        <v>3</v>
      </c>
      <c r="AA1834" s="4">
        <f>COUNTIF('Τα Στοιχήματα μου'!$F$23:F1834,"W")/(COUNTIF('Τα Στοιχήματα μου'!$F$23:F1834,"W")+COUNTIF('Τα Στοιχήματα μου'!$F$23:F1834,"L"))</f>
        <v>0.6</v>
      </c>
    </row>
    <row r="1835" spans="2:27">
      <c r="B1835" s="6">
        <f t="shared" si="28"/>
        <v>1813</v>
      </c>
      <c r="I1835" s="6">
        <f>I1834+1</f>
        <v>1813</v>
      </c>
      <c r="J1835" s="6">
        <f>'Τα Στοιχήματα μου'!D1835</f>
        <v>0</v>
      </c>
      <c r="K1835" s="6">
        <f>'Τα Στοιχήματα μου'!E1835</f>
        <v>0</v>
      </c>
      <c r="L1835" s="6">
        <f>'Τα Στοιχήματα μου'!F1835</f>
        <v>0</v>
      </c>
      <c r="M1835" s="7"/>
      <c r="N1835" s="5">
        <f>AVERAGE('Τα Στοιχήματα μου'!$E$23:E1835)</f>
        <v>2.956</v>
      </c>
      <c r="O1835" s="6" t="str">
        <f>IF('Τα Στοιχήματα μου'!E1835&lt;&gt;0,1/'Τα Στοιχήματα μου'!E1835,"")</f>
        <v/>
      </c>
      <c r="P1835" s="6">
        <f>SUM($O$23:O1835)</f>
        <v>3.4668730650154802</v>
      </c>
      <c r="Q1835" s="6">
        <f>(1-(1/P1835))*100</f>
        <v>71.155563493480983</v>
      </c>
      <c r="R1835" s="6">
        <f>IF('Τα Στοιχήματα μου'!E1835&lt;&gt;0,(100-($Q$1022*100)/100)/'Τα Στοιχήματα μου'!E1835,0)</f>
        <v>0</v>
      </c>
      <c r="S1835" s="6">
        <f>R1835*('Τα Στοιχήματα μου'!E1835-1)</f>
        <v>0</v>
      </c>
      <c r="T1835" s="5">
        <f>SUM($S$23:S1835)/100+1</f>
        <v>1.4422218253259511</v>
      </c>
      <c r="U1835" s="6">
        <f>IF('Τα Στοιχήματα μου'!E1835&lt;&gt;0,(100-(Q1835*100)/100)/'Τα Στοιχήματα μου'!E1835,0)</f>
        <v>0</v>
      </c>
      <c r="V1835" s="6">
        <f>'Τα Στοιχήματα μου'!E1835*U1835</f>
        <v>0</v>
      </c>
      <c r="W1835" s="5">
        <f>IF('Τα Στοιχήματα μου'!E1835&lt;&gt;0,V1835/(100/I1835),W1834)</f>
        <v>1.4422218253259509</v>
      </c>
      <c r="X1835" s="7"/>
      <c r="Y1835" s="6">
        <f>COUNTIF('Τα Στοιχήματα μου'!$F$23:F1835,"W")+COUNTIF('Τα Στοιχήματα μου'!$F$23:F1835,"L")</f>
        <v>5</v>
      </c>
      <c r="Z1835" s="6">
        <f>COUNTIF('Τα Στοιχήματα μου'!$F$23:F1835,"W")</f>
        <v>3</v>
      </c>
      <c r="AA1835" s="4">
        <f>COUNTIF('Τα Στοιχήματα μου'!$F$23:F1835,"W")/(COUNTIF('Τα Στοιχήματα μου'!$F$23:F1835,"W")+COUNTIF('Τα Στοιχήματα μου'!$F$23:F1835,"L"))</f>
        <v>0.6</v>
      </c>
    </row>
    <row r="1836" spans="2:27">
      <c r="B1836" s="6">
        <f t="shared" si="28"/>
        <v>1814</v>
      </c>
      <c r="I1836" s="6">
        <f>I1835+1</f>
        <v>1814</v>
      </c>
      <c r="J1836" s="6">
        <f>'Τα Στοιχήματα μου'!D1836</f>
        <v>0</v>
      </c>
      <c r="K1836" s="6">
        <f>'Τα Στοιχήματα μου'!E1836</f>
        <v>0</v>
      </c>
      <c r="L1836" s="6">
        <f>'Τα Στοιχήματα μου'!F1836</f>
        <v>0</v>
      </c>
      <c r="M1836" s="7"/>
      <c r="N1836" s="5">
        <f>AVERAGE('Τα Στοιχήματα μου'!$E$23:E1836)</f>
        <v>2.956</v>
      </c>
      <c r="O1836" s="6" t="str">
        <f>IF('Τα Στοιχήματα μου'!E1836&lt;&gt;0,1/'Τα Στοιχήματα μου'!E1836,"")</f>
        <v/>
      </c>
      <c r="P1836" s="6">
        <f>SUM($O$23:O1836)</f>
        <v>3.4668730650154802</v>
      </c>
      <c r="Q1836" s="6">
        <f>(1-(1/P1836))*100</f>
        <v>71.155563493480983</v>
      </c>
      <c r="R1836" s="6">
        <f>IF('Τα Στοιχήματα μου'!E1836&lt;&gt;0,(100-($Q$1022*100)/100)/'Τα Στοιχήματα μου'!E1836,0)</f>
        <v>0</v>
      </c>
      <c r="S1836" s="6">
        <f>R1836*('Τα Στοιχήματα μου'!E1836-1)</f>
        <v>0</v>
      </c>
      <c r="T1836" s="5">
        <f>SUM($S$23:S1836)/100+1</f>
        <v>1.4422218253259511</v>
      </c>
      <c r="U1836" s="6">
        <f>IF('Τα Στοιχήματα μου'!E1836&lt;&gt;0,(100-(Q1836*100)/100)/'Τα Στοιχήματα μου'!E1836,0)</f>
        <v>0</v>
      </c>
      <c r="V1836" s="6">
        <f>'Τα Στοιχήματα μου'!E1836*U1836</f>
        <v>0</v>
      </c>
      <c r="W1836" s="5">
        <f>IF('Τα Στοιχήματα μου'!E1836&lt;&gt;0,V1836/(100/I1836),W1835)</f>
        <v>1.4422218253259509</v>
      </c>
      <c r="X1836" s="7"/>
      <c r="Y1836" s="6">
        <f>COUNTIF('Τα Στοιχήματα μου'!$F$23:F1836,"W")+COUNTIF('Τα Στοιχήματα μου'!$F$23:F1836,"L")</f>
        <v>5</v>
      </c>
      <c r="Z1836" s="6">
        <f>COUNTIF('Τα Στοιχήματα μου'!$F$23:F1836,"W")</f>
        <v>3</v>
      </c>
      <c r="AA1836" s="4">
        <f>COUNTIF('Τα Στοιχήματα μου'!$F$23:F1836,"W")/(COUNTIF('Τα Στοιχήματα μου'!$F$23:F1836,"W")+COUNTIF('Τα Στοιχήματα μου'!$F$23:F1836,"L"))</f>
        <v>0.6</v>
      </c>
    </row>
    <row r="1837" spans="2:27">
      <c r="B1837" s="6">
        <f t="shared" si="28"/>
        <v>1815</v>
      </c>
      <c r="I1837" s="6">
        <f>I1836+1</f>
        <v>1815</v>
      </c>
      <c r="J1837" s="6">
        <f>'Τα Στοιχήματα μου'!D1837</f>
        <v>0</v>
      </c>
      <c r="K1837" s="6">
        <f>'Τα Στοιχήματα μου'!E1837</f>
        <v>0</v>
      </c>
      <c r="L1837" s="6">
        <f>'Τα Στοιχήματα μου'!F1837</f>
        <v>0</v>
      </c>
      <c r="M1837" s="7"/>
      <c r="N1837" s="5">
        <f>AVERAGE('Τα Στοιχήματα μου'!$E$23:E1837)</f>
        <v>2.956</v>
      </c>
      <c r="O1837" s="6" t="str">
        <f>IF('Τα Στοιχήματα μου'!E1837&lt;&gt;0,1/'Τα Στοιχήματα μου'!E1837,"")</f>
        <v/>
      </c>
      <c r="P1837" s="6">
        <f>SUM($O$23:O1837)</f>
        <v>3.4668730650154802</v>
      </c>
      <c r="Q1837" s="6">
        <f>(1-(1/P1837))*100</f>
        <v>71.155563493480983</v>
      </c>
      <c r="R1837" s="6">
        <f>IF('Τα Στοιχήματα μου'!E1837&lt;&gt;0,(100-($Q$1022*100)/100)/'Τα Στοιχήματα μου'!E1837,0)</f>
        <v>0</v>
      </c>
      <c r="S1837" s="6">
        <f>R1837*('Τα Στοιχήματα μου'!E1837-1)</f>
        <v>0</v>
      </c>
      <c r="T1837" s="5">
        <f>SUM($S$23:S1837)/100+1</f>
        <v>1.4422218253259511</v>
      </c>
      <c r="U1837" s="6">
        <f>IF('Τα Στοιχήματα μου'!E1837&lt;&gt;0,(100-(Q1837*100)/100)/'Τα Στοιχήματα μου'!E1837,0)</f>
        <v>0</v>
      </c>
      <c r="V1837" s="6">
        <f>'Τα Στοιχήματα μου'!E1837*U1837</f>
        <v>0</v>
      </c>
      <c r="W1837" s="5">
        <f>IF('Τα Στοιχήματα μου'!E1837&lt;&gt;0,V1837/(100/I1837),W1836)</f>
        <v>1.4422218253259509</v>
      </c>
      <c r="X1837" s="7"/>
      <c r="Y1837" s="6">
        <f>COUNTIF('Τα Στοιχήματα μου'!$F$23:F1837,"W")+COUNTIF('Τα Στοιχήματα μου'!$F$23:F1837,"L")</f>
        <v>5</v>
      </c>
      <c r="Z1837" s="6">
        <f>COUNTIF('Τα Στοιχήματα μου'!$F$23:F1837,"W")</f>
        <v>3</v>
      </c>
      <c r="AA1837" s="4">
        <f>COUNTIF('Τα Στοιχήματα μου'!$F$23:F1837,"W")/(COUNTIF('Τα Στοιχήματα μου'!$F$23:F1837,"W")+COUNTIF('Τα Στοιχήματα μου'!$F$23:F1837,"L"))</f>
        <v>0.6</v>
      </c>
    </row>
    <row r="1838" spans="2:27">
      <c r="B1838" s="6">
        <f t="shared" si="28"/>
        <v>1816</v>
      </c>
      <c r="I1838" s="6">
        <f>I1837+1</f>
        <v>1816</v>
      </c>
      <c r="J1838" s="6">
        <f>'Τα Στοιχήματα μου'!D1838</f>
        <v>0</v>
      </c>
      <c r="K1838" s="6">
        <f>'Τα Στοιχήματα μου'!E1838</f>
        <v>0</v>
      </c>
      <c r="L1838" s="6">
        <f>'Τα Στοιχήματα μου'!F1838</f>
        <v>0</v>
      </c>
      <c r="M1838" s="7"/>
      <c r="N1838" s="5">
        <f>AVERAGE('Τα Στοιχήματα μου'!$E$23:E1838)</f>
        <v>2.956</v>
      </c>
      <c r="O1838" s="6" t="str">
        <f>IF('Τα Στοιχήματα μου'!E1838&lt;&gt;0,1/'Τα Στοιχήματα μου'!E1838,"")</f>
        <v/>
      </c>
      <c r="P1838" s="6">
        <f>SUM($O$23:O1838)</f>
        <v>3.4668730650154802</v>
      </c>
      <c r="Q1838" s="6">
        <f>(1-(1/P1838))*100</f>
        <v>71.155563493480983</v>
      </c>
      <c r="R1838" s="6">
        <f>IF('Τα Στοιχήματα μου'!E1838&lt;&gt;0,(100-($Q$1022*100)/100)/'Τα Στοιχήματα μου'!E1838,0)</f>
        <v>0</v>
      </c>
      <c r="S1838" s="6">
        <f>R1838*('Τα Στοιχήματα μου'!E1838-1)</f>
        <v>0</v>
      </c>
      <c r="T1838" s="5">
        <f>SUM($S$23:S1838)/100+1</f>
        <v>1.4422218253259511</v>
      </c>
      <c r="U1838" s="6">
        <f>IF('Τα Στοιχήματα μου'!E1838&lt;&gt;0,(100-(Q1838*100)/100)/'Τα Στοιχήματα μου'!E1838,0)</f>
        <v>0</v>
      </c>
      <c r="V1838" s="6">
        <f>'Τα Στοιχήματα μου'!E1838*U1838</f>
        <v>0</v>
      </c>
      <c r="W1838" s="5">
        <f>IF('Τα Στοιχήματα μου'!E1838&lt;&gt;0,V1838/(100/I1838),W1837)</f>
        <v>1.4422218253259509</v>
      </c>
      <c r="X1838" s="7"/>
      <c r="Y1838" s="6">
        <f>COUNTIF('Τα Στοιχήματα μου'!$F$23:F1838,"W")+COUNTIF('Τα Στοιχήματα μου'!$F$23:F1838,"L")</f>
        <v>5</v>
      </c>
      <c r="Z1838" s="6">
        <f>COUNTIF('Τα Στοιχήματα μου'!$F$23:F1838,"W")</f>
        <v>3</v>
      </c>
      <c r="AA1838" s="4">
        <f>COUNTIF('Τα Στοιχήματα μου'!$F$23:F1838,"W")/(COUNTIF('Τα Στοιχήματα μου'!$F$23:F1838,"W")+COUNTIF('Τα Στοιχήματα μου'!$F$23:F1838,"L"))</f>
        <v>0.6</v>
      </c>
    </row>
    <row r="1839" spans="2:27">
      <c r="B1839" s="6">
        <f t="shared" si="28"/>
        <v>1817</v>
      </c>
      <c r="I1839" s="6">
        <f>I1838+1</f>
        <v>1817</v>
      </c>
      <c r="J1839" s="6">
        <f>'Τα Στοιχήματα μου'!D1839</f>
        <v>0</v>
      </c>
      <c r="K1839" s="6">
        <f>'Τα Στοιχήματα μου'!E1839</f>
        <v>0</v>
      </c>
      <c r="L1839" s="6">
        <f>'Τα Στοιχήματα μου'!F1839</f>
        <v>0</v>
      </c>
      <c r="M1839" s="7"/>
      <c r="N1839" s="5">
        <f>AVERAGE('Τα Στοιχήματα μου'!$E$23:E1839)</f>
        <v>2.956</v>
      </c>
      <c r="O1839" s="6" t="str">
        <f>IF('Τα Στοιχήματα μου'!E1839&lt;&gt;0,1/'Τα Στοιχήματα μου'!E1839,"")</f>
        <v/>
      </c>
      <c r="P1839" s="6">
        <f>SUM($O$23:O1839)</f>
        <v>3.4668730650154802</v>
      </c>
      <c r="Q1839" s="6">
        <f>(1-(1/P1839))*100</f>
        <v>71.155563493480983</v>
      </c>
      <c r="R1839" s="6">
        <f>IF('Τα Στοιχήματα μου'!E1839&lt;&gt;0,(100-($Q$1022*100)/100)/'Τα Στοιχήματα μου'!E1839,0)</f>
        <v>0</v>
      </c>
      <c r="S1839" s="6">
        <f>R1839*('Τα Στοιχήματα μου'!E1839-1)</f>
        <v>0</v>
      </c>
      <c r="T1839" s="5">
        <f>SUM($S$23:S1839)/100+1</f>
        <v>1.4422218253259511</v>
      </c>
      <c r="U1839" s="6">
        <f>IF('Τα Στοιχήματα μου'!E1839&lt;&gt;0,(100-(Q1839*100)/100)/'Τα Στοιχήματα μου'!E1839,0)</f>
        <v>0</v>
      </c>
      <c r="V1839" s="6">
        <f>'Τα Στοιχήματα μου'!E1839*U1839</f>
        <v>0</v>
      </c>
      <c r="W1839" s="5">
        <f>IF('Τα Στοιχήματα μου'!E1839&lt;&gt;0,V1839/(100/I1839),W1838)</f>
        <v>1.4422218253259509</v>
      </c>
      <c r="X1839" s="7"/>
      <c r="Y1839" s="6">
        <f>COUNTIF('Τα Στοιχήματα μου'!$F$23:F1839,"W")+COUNTIF('Τα Στοιχήματα μου'!$F$23:F1839,"L")</f>
        <v>5</v>
      </c>
      <c r="Z1839" s="6">
        <f>COUNTIF('Τα Στοιχήματα μου'!$F$23:F1839,"W")</f>
        <v>3</v>
      </c>
      <c r="AA1839" s="4">
        <f>COUNTIF('Τα Στοιχήματα μου'!$F$23:F1839,"W")/(COUNTIF('Τα Στοιχήματα μου'!$F$23:F1839,"W")+COUNTIF('Τα Στοιχήματα μου'!$F$23:F1839,"L"))</f>
        <v>0.6</v>
      </c>
    </row>
    <row r="1840" spans="2:27">
      <c r="B1840" s="6">
        <f t="shared" si="28"/>
        <v>1818</v>
      </c>
      <c r="I1840" s="6">
        <f>I1839+1</f>
        <v>1818</v>
      </c>
      <c r="J1840" s="6">
        <f>'Τα Στοιχήματα μου'!D1840</f>
        <v>0</v>
      </c>
      <c r="K1840" s="6">
        <f>'Τα Στοιχήματα μου'!E1840</f>
        <v>0</v>
      </c>
      <c r="L1840" s="6">
        <f>'Τα Στοιχήματα μου'!F1840</f>
        <v>0</v>
      </c>
      <c r="M1840" s="7"/>
      <c r="N1840" s="5">
        <f>AVERAGE('Τα Στοιχήματα μου'!$E$23:E1840)</f>
        <v>2.956</v>
      </c>
      <c r="O1840" s="6" t="str">
        <f>IF('Τα Στοιχήματα μου'!E1840&lt;&gt;0,1/'Τα Στοιχήματα μου'!E1840,"")</f>
        <v/>
      </c>
      <c r="P1840" s="6">
        <f>SUM($O$23:O1840)</f>
        <v>3.4668730650154802</v>
      </c>
      <c r="Q1840" s="6">
        <f>(1-(1/P1840))*100</f>
        <v>71.155563493480983</v>
      </c>
      <c r="R1840" s="6">
        <f>IF('Τα Στοιχήματα μου'!E1840&lt;&gt;0,(100-($Q$1022*100)/100)/'Τα Στοιχήματα μου'!E1840,0)</f>
        <v>0</v>
      </c>
      <c r="S1840" s="6">
        <f>R1840*('Τα Στοιχήματα μου'!E1840-1)</f>
        <v>0</v>
      </c>
      <c r="T1840" s="5">
        <f>SUM($S$23:S1840)/100+1</f>
        <v>1.4422218253259511</v>
      </c>
      <c r="U1840" s="6">
        <f>IF('Τα Στοιχήματα μου'!E1840&lt;&gt;0,(100-(Q1840*100)/100)/'Τα Στοιχήματα μου'!E1840,0)</f>
        <v>0</v>
      </c>
      <c r="V1840" s="6">
        <f>'Τα Στοιχήματα μου'!E1840*U1840</f>
        <v>0</v>
      </c>
      <c r="W1840" s="5">
        <f>IF('Τα Στοιχήματα μου'!E1840&lt;&gt;0,V1840/(100/I1840),W1839)</f>
        <v>1.4422218253259509</v>
      </c>
      <c r="X1840" s="7"/>
      <c r="Y1840" s="6">
        <f>COUNTIF('Τα Στοιχήματα μου'!$F$23:F1840,"W")+COUNTIF('Τα Στοιχήματα μου'!$F$23:F1840,"L")</f>
        <v>5</v>
      </c>
      <c r="Z1840" s="6">
        <f>COUNTIF('Τα Στοιχήματα μου'!$F$23:F1840,"W")</f>
        <v>3</v>
      </c>
      <c r="AA1840" s="4">
        <f>COUNTIF('Τα Στοιχήματα μου'!$F$23:F1840,"W")/(COUNTIF('Τα Στοιχήματα μου'!$F$23:F1840,"W")+COUNTIF('Τα Στοιχήματα μου'!$F$23:F1840,"L"))</f>
        <v>0.6</v>
      </c>
    </row>
    <row r="1841" spans="2:27">
      <c r="B1841" s="6">
        <f t="shared" si="28"/>
        <v>1819</v>
      </c>
      <c r="I1841" s="6">
        <f>I1840+1</f>
        <v>1819</v>
      </c>
      <c r="J1841" s="6">
        <f>'Τα Στοιχήματα μου'!D1841</f>
        <v>0</v>
      </c>
      <c r="K1841" s="6">
        <f>'Τα Στοιχήματα μου'!E1841</f>
        <v>0</v>
      </c>
      <c r="L1841" s="6">
        <f>'Τα Στοιχήματα μου'!F1841</f>
        <v>0</v>
      </c>
      <c r="M1841" s="7"/>
      <c r="N1841" s="5">
        <f>AVERAGE('Τα Στοιχήματα μου'!$E$23:E1841)</f>
        <v>2.956</v>
      </c>
      <c r="O1841" s="6" t="str">
        <f>IF('Τα Στοιχήματα μου'!E1841&lt;&gt;0,1/'Τα Στοιχήματα μου'!E1841,"")</f>
        <v/>
      </c>
      <c r="P1841" s="6">
        <f>SUM($O$23:O1841)</f>
        <v>3.4668730650154802</v>
      </c>
      <c r="Q1841" s="6">
        <f>(1-(1/P1841))*100</f>
        <v>71.155563493480983</v>
      </c>
      <c r="R1841" s="6">
        <f>IF('Τα Στοιχήματα μου'!E1841&lt;&gt;0,(100-($Q$1022*100)/100)/'Τα Στοιχήματα μου'!E1841,0)</f>
        <v>0</v>
      </c>
      <c r="S1841" s="6">
        <f>R1841*('Τα Στοιχήματα μου'!E1841-1)</f>
        <v>0</v>
      </c>
      <c r="T1841" s="5">
        <f>SUM($S$23:S1841)/100+1</f>
        <v>1.4422218253259511</v>
      </c>
      <c r="U1841" s="6">
        <f>IF('Τα Στοιχήματα μου'!E1841&lt;&gt;0,(100-(Q1841*100)/100)/'Τα Στοιχήματα μου'!E1841,0)</f>
        <v>0</v>
      </c>
      <c r="V1841" s="6">
        <f>'Τα Στοιχήματα μου'!E1841*U1841</f>
        <v>0</v>
      </c>
      <c r="W1841" s="5">
        <f>IF('Τα Στοιχήματα μου'!E1841&lt;&gt;0,V1841/(100/I1841),W1840)</f>
        <v>1.4422218253259509</v>
      </c>
      <c r="X1841" s="7"/>
      <c r="Y1841" s="6">
        <f>COUNTIF('Τα Στοιχήματα μου'!$F$23:F1841,"W")+COUNTIF('Τα Στοιχήματα μου'!$F$23:F1841,"L")</f>
        <v>5</v>
      </c>
      <c r="Z1841" s="6">
        <f>COUNTIF('Τα Στοιχήματα μου'!$F$23:F1841,"W")</f>
        <v>3</v>
      </c>
      <c r="AA1841" s="4">
        <f>COUNTIF('Τα Στοιχήματα μου'!$F$23:F1841,"W")/(COUNTIF('Τα Στοιχήματα μου'!$F$23:F1841,"W")+COUNTIF('Τα Στοιχήματα μου'!$F$23:F1841,"L"))</f>
        <v>0.6</v>
      </c>
    </row>
    <row r="1842" spans="2:27">
      <c r="B1842" s="6">
        <f t="shared" si="28"/>
        <v>1820</v>
      </c>
      <c r="I1842" s="6">
        <f>I1841+1</f>
        <v>1820</v>
      </c>
      <c r="J1842" s="6">
        <f>'Τα Στοιχήματα μου'!D1842</f>
        <v>0</v>
      </c>
      <c r="K1842" s="6">
        <f>'Τα Στοιχήματα μου'!E1842</f>
        <v>0</v>
      </c>
      <c r="L1842" s="6">
        <f>'Τα Στοιχήματα μου'!F1842</f>
        <v>0</v>
      </c>
      <c r="M1842" s="7"/>
      <c r="N1842" s="5">
        <f>AVERAGE('Τα Στοιχήματα μου'!$E$23:E1842)</f>
        <v>2.956</v>
      </c>
      <c r="O1842" s="6" t="str">
        <f>IF('Τα Στοιχήματα μου'!E1842&lt;&gt;0,1/'Τα Στοιχήματα μου'!E1842,"")</f>
        <v/>
      </c>
      <c r="P1842" s="6">
        <f>SUM($O$23:O1842)</f>
        <v>3.4668730650154802</v>
      </c>
      <c r="Q1842" s="6">
        <f>(1-(1/P1842))*100</f>
        <v>71.155563493480983</v>
      </c>
      <c r="R1842" s="6">
        <f>IF('Τα Στοιχήματα μου'!E1842&lt;&gt;0,(100-($Q$1022*100)/100)/'Τα Στοιχήματα μου'!E1842,0)</f>
        <v>0</v>
      </c>
      <c r="S1842" s="6">
        <f>R1842*('Τα Στοιχήματα μου'!E1842-1)</f>
        <v>0</v>
      </c>
      <c r="T1842" s="5">
        <f>SUM($S$23:S1842)/100+1</f>
        <v>1.4422218253259511</v>
      </c>
      <c r="U1842" s="6">
        <f>IF('Τα Στοιχήματα μου'!E1842&lt;&gt;0,(100-(Q1842*100)/100)/'Τα Στοιχήματα μου'!E1842,0)</f>
        <v>0</v>
      </c>
      <c r="V1842" s="6">
        <f>'Τα Στοιχήματα μου'!E1842*U1842</f>
        <v>0</v>
      </c>
      <c r="W1842" s="5">
        <f>IF('Τα Στοιχήματα μου'!E1842&lt;&gt;0,V1842/(100/I1842),W1841)</f>
        <v>1.4422218253259509</v>
      </c>
      <c r="X1842" s="7"/>
      <c r="Y1842" s="6">
        <f>COUNTIF('Τα Στοιχήματα μου'!$F$23:F1842,"W")+COUNTIF('Τα Στοιχήματα μου'!$F$23:F1842,"L")</f>
        <v>5</v>
      </c>
      <c r="Z1842" s="6">
        <f>COUNTIF('Τα Στοιχήματα μου'!$F$23:F1842,"W")</f>
        <v>3</v>
      </c>
      <c r="AA1842" s="4">
        <f>COUNTIF('Τα Στοιχήματα μου'!$F$23:F1842,"W")/(COUNTIF('Τα Στοιχήματα μου'!$F$23:F1842,"W")+COUNTIF('Τα Στοιχήματα μου'!$F$23:F1842,"L"))</f>
        <v>0.6</v>
      </c>
    </row>
    <row r="1843" spans="2:27">
      <c r="B1843" s="6">
        <f t="shared" si="28"/>
        <v>1821</v>
      </c>
      <c r="I1843" s="6">
        <f>I1842+1</f>
        <v>1821</v>
      </c>
      <c r="J1843" s="6">
        <f>'Τα Στοιχήματα μου'!D1843</f>
        <v>0</v>
      </c>
      <c r="K1843" s="6">
        <f>'Τα Στοιχήματα μου'!E1843</f>
        <v>0</v>
      </c>
      <c r="L1843" s="6">
        <f>'Τα Στοιχήματα μου'!F1843</f>
        <v>0</v>
      </c>
      <c r="M1843" s="7"/>
      <c r="N1843" s="5">
        <f>AVERAGE('Τα Στοιχήματα μου'!$E$23:E1843)</f>
        <v>2.956</v>
      </c>
      <c r="O1843" s="6" t="str">
        <f>IF('Τα Στοιχήματα μου'!E1843&lt;&gt;0,1/'Τα Στοιχήματα μου'!E1843,"")</f>
        <v/>
      </c>
      <c r="P1843" s="6">
        <f>SUM($O$23:O1843)</f>
        <v>3.4668730650154802</v>
      </c>
      <c r="Q1843" s="6">
        <f>(1-(1/P1843))*100</f>
        <v>71.155563493480983</v>
      </c>
      <c r="R1843" s="6">
        <f>IF('Τα Στοιχήματα μου'!E1843&lt;&gt;0,(100-($Q$1022*100)/100)/'Τα Στοιχήματα μου'!E1843,0)</f>
        <v>0</v>
      </c>
      <c r="S1843" s="6">
        <f>R1843*('Τα Στοιχήματα μου'!E1843-1)</f>
        <v>0</v>
      </c>
      <c r="T1843" s="5">
        <f>SUM($S$23:S1843)/100+1</f>
        <v>1.4422218253259511</v>
      </c>
      <c r="U1843" s="6">
        <f>IF('Τα Στοιχήματα μου'!E1843&lt;&gt;0,(100-(Q1843*100)/100)/'Τα Στοιχήματα μου'!E1843,0)</f>
        <v>0</v>
      </c>
      <c r="V1843" s="6">
        <f>'Τα Στοιχήματα μου'!E1843*U1843</f>
        <v>0</v>
      </c>
      <c r="W1843" s="5">
        <f>IF('Τα Στοιχήματα μου'!E1843&lt;&gt;0,V1843/(100/I1843),W1842)</f>
        <v>1.4422218253259509</v>
      </c>
      <c r="X1843" s="7"/>
      <c r="Y1843" s="6">
        <f>COUNTIF('Τα Στοιχήματα μου'!$F$23:F1843,"W")+COUNTIF('Τα Στοιχήματα μου'!$F$23:F1843,"L")</f>
        <v>5</v>
      </c>
      <c r="Z1843" s="6">
        <f>COUNTIF('Τα Στοιχήματα μου'!$F$23:F1843,"W")</f>
        <v>3</v>
      </c>
      <c r="AA1843" s="4">
        <f>COUNTIF('Τα Στοιχήματα μου'!$F$23:F1843,"W")/(COUNTIF('Τα Στοιχήματα μου'!$F$23:F1843,"W")+COUNTIF('Τα Στοιχήματα μου'!$F$23:F1843,"L"))</f>
        <v>0.6</v>
      </c>
    </row>
    <row r="1844" spans="2:27">
      <c r="B1844" s="6">
        <f t="shared" si="28"/>
        <v>1822</v>
      </c>
      <c r="I1844" s="6">
        <f>I1843+1</f>
        <v>1822</v>
      </c>
      <c r="J1844" s="6">
        <f>'Τα Στοιχήματα μου'!D1844</f>
        <v>0</v>
      </c>
      <c r="K1844" s="6">
        <f>'Τα Στοιχήματα μου'!E1844</f>
        <v>0</v>
      </c>
      <c r="L1844" s="6">
        <f>'Τα Στοιχήματα μου'!F1844</f>
        <v>0</v>
      </c>
      <c r="M1844" s="7"/>
      <c r="N1844" s="5">
        <f>AVERAGE('Τα Στοιχήματα μου'!$E$23:E1844)</f>
        <v>2.956</v>
      </c>
      <c r="O1844" s="6" t="str">
        <f>IF('Τα Στοιχήματα μου'!E1844&lt;&gt;0,1/'Τα Στοιχήματα μου'!E1844,"")</f>
        <v/>
      </c>
      <c r="P1844" s="6">
        <f>SUM($O$23:O1844)</f>
        <v>3.4668730650154802</v>
      </c>
      <c r="Q1844" s="6">
        <f>(1-(1/P1844))*100</f>
        <v>71.155563493480983</v>
      </c>
      <c r="R1844" s="6">
        <f>IF('Τα Στοιχήματα μου'!E1844&lt;&gt;0,(100-($Q$1022*100)/100)/'Τα Στοιχήματα μου'!E1844,0)</f>
        <v>0</v>
      </c>
      <c r="S1844" s="6">
        <f>R1844*('Τα Στοιχήματα μου'!E1844-1)</f>
        <v>0</v>
      </c>
      <c r="T1844" s="5">
        <f>SUM($S$23:S1844)/100+1</f>
        <v>1.4422218253259511</v>
      </c>
      <c r="U1844" s="6">
        <f>IF('Τα Στοιχήματα μου'!E1844&lt;&gt;0,(100-(Q1844*100)/100)/'Τα Στοιχήματα μου'!E1844,0)</f>
        <v>0</v>
      </c>
      <c r="V1844" s="6">
        <f>'Τα Στοιχήματα μου'!E1844*U1844</f>
        <v>0</v>
      </c>
      <c r="W1844" s="5">
        <f>IF('Τα Στοιχήματα μου'!E1844&lt;&gt;0,V1844/(100/I1844),W1843)</f>
        <v>1.4422218253259509</v>
      </c>
      <c r="X1844" s="7"/>
      <c r="Y1844" s="6">
        <f>COUNTIF('Τα Στοιχήματα μου'!$F$23:F1844,"W")+COUNTIF('Τα Στοιχήματα μου'!$F$23:F1844,"L")</f>
        <v>5</v>
      </c>
      <c r="Z1844" s="6">
        <f>COUNTIF('Τα Στοιχήματα μου'!$F$23:F1844,"W")</f>
        <v>3</v>
      </c>
      <c r="AA1844" s="4">
        <f>COUNTIF('Τα Στοιχήματα μου'!$F$23:F1844,"W")/(COUNTIF('Τα Στοιχήματα μου'!$F$23:F1844,"W")+COUNTIF('Τα Στοιχήματα μου'!$F$23:F1844,"L"))</f>
        <v>0.6</v>
      </c>
    </row>
    <row r="1845" spans="2:27">
      <c r="B1845" s="6">
        <f t="shared" si="28"/>
        <v>1823</v>
      </c>
      <c r="I1845" s="6">
        <f>I1844+1</f>
        <v>1823</v>
      </c>
      <c r="J1845" s="6">
        <f>'Τα Στοιχήματα μου'!D1845</f>
        <v>0</v>
      </c>
      <c r="K1845" s="6">
        <f>'Τα Στοιχήματα μου'!E1845</f>
        <v>0</v>
      </c>
      <c r="L1845" s="6">
        <f>'Τα Στοιχήματα μου'!F1845</f>
        <v>0</v>
      </c>
      <c r="M1845" s="7"/>
      <c r="N1845" s="5">
        <f>AVERAGE('Τα Στοιχήματα μου'!$E$23:E1845)</f>
        <v>2.956</v>
      </c>
      <c r="O1845" s="6" t="str">
        <f>IF('Τα Στοιχήματα μου'!E1845&lt;&gt;0,1/'Τα Στοιχήματα μου'!E1845,"")</f>
        <v/>
      </c>
      <c r="P1845" s="6">
        <f>SUM($O$23:O1845)</f>
        <v>3.4668730650154802</v>
      </c>
      <c r="Q1845" s="6">
        <f>(1-(1/P1845))*100</f>
        <v>71.155563493480983</v>
      </c>
      <c r="R1845" s="6">
        <f>IF('Τα Στοιχήματα μου'!E1845&lt;&gt;0,(100-($Q$1022*100)/100)/'Τα Στοιχήματα μου'!E1845,0)</f>
        <v>0</v>
      </c>
      <c r="S1845" s="6">
        <f>R1845*('Τα Στοιχήματα μου'!E1845-1)</f>
        <v>0</v>
      </c>
      <c r="T1845" s="5">
        <f>SUM($S$23:S1845)/100+1</f>
        <v>1.4422218253259511</v>
      </c>
      <c r="U1845" s="6">
        <f>IF('Τα Στοιχήματα μου'!E1845&lt;&gt;0,(100-(Q1845*100)/100)/'Τα Στοιχήματα μου'!E1845,0)</f>
        <v>0</v>
      </c>
      <c r="V1845" s="6">
        <f>'Τα Στοιχήματα μου'!E1845*U1845</f>
        <v>0</v>
      </c>
      <c r="W1845" s="5">
        <f>IF('Τα Στοιχήματα μου'!E1845&lt;&gt;0,V1845/(100/I1845),W1844)</f>
        <v>1.4422218253259509</v>
      </c>
      <c r="X1845" s="7"/>
      <c r="Y1845" s="6">
        <f>COUNTIF('Τα Στοιχήματα μου'!$F$23:F1845,"W")+COUNTIF('Τα Στοιχήματα μου'!$F$23:F1845,"L")</f>
        <v>5</v>
      </c>
      <c r="Z1845" s="6">
        <f>COUNTIF('Τα Στοιχήματα μου'!$F$23:F1845,"W")</f>
        <v>3</v>
      </c>
      <c r="AA1845" s="4">
        <f>COUNTIF('Τα Στοιχήματα μου'!$F$23:F1845,"W")/(COUNTIF('Τα Στοιχήματα μου'!$F$23:F1845,"W")+COUNTIF('Τα Στοιχήματα μου'!$F$23:F1845,"L"))</f>
        <v>0.6</v>
      </c>
    </row>
    <row r="1846" spans="2:27">
      <c r="B1846" s="6">
        <f t="shared" si="28"/>
        <v>1824</v>
      </c>
      <c r="I1846" s="6">
        <f>I1845+1</f>
        <v>1824</v>
      </c>
      <c r="J1846" s="6">
        <f>'Τα Στοιχήματα μου'!D1846</f>
        <v>0</v>
      </c>
      <c r="K1846" s="6">
        <f>'Τα Στοιχήματα μου'!E1846</f>
        <v>0</v>
      </c>
      <c r="L1846" s="6">
        <f>'Τα Στοιχήματα μου'!F1846</f>
        <v>0</v>
      </c>
      <c r="M1846" s="7"/>
      <c r="N1846" s="5">
        <f>AVERAGE('Τα Στοιχήματα μου'!$E$23:E1846)</f>
        <v>2.956</v>
      </c>
      <c r="O1846" s="6" t="str">
        <f>IF('Τα Στοιχήματα μου'!E1846&lt;&gt;0,1/'Τα Στοιχήματα μου'!E1846,"")</f>
        <v/>
      </c>
      <c r="P1846" s="6">
        <f>SUM($O$23:O1846)</f>
        <v>3.4668730650154802</v>
      </c>
      <c r="Q1846" s="6">
        <f>(1-(1/P1846))*100</f>
        <v>71.155563493480983</v>
      </c>
      <c r="R1846" s="6">
        <f>IF('Τα Στοιχήματα μου'!E1846&lt;&gt;0,(100-($Q$1022*100)/100)/'Τα Στοιχήματα μου'!E1846,0)</f>
        <v>0</v>
      </c>
      <c r="S1846" s="6">
        <f>R1846*('Τα Στοιχήματα μου'!E1846-1)</f>
        <v>0</v>
      </c>
      <c r="T1846" s="5">
        <f>SUM($S$23:S1846)/100+1</f>
        <v>1.4422218253259511</v>
      </c>
      <c r="U1846" s="6">
        <f>IF('Τα Στοιχήματα μου'!E1846&lt;&gt;0,(100-(Q1846*100)/100)/'Τα Στοιχήματα μου'!E1846,0)</f>
        <v>0</v>
      </c>
      <c r="V1846" s="6">
        <f>'Τα Στοιχήματα μου'!E1846*U1846</f>
        <v>0</v>
      </c>
      <c r="W1846" s="5">
        <f>IF('Τα Στοιχήματα μου'!E1846&lt;&gt;0,V1846/(100/I1846),W1845)</f>
        <v>1.4422218253259509</v>
      </c>
      <c r="X1846" s="7"/>
      <c r="Y1846" s="6">
        <f>COUNTIF('Τα Στοιχήματα μου'!$F$23:F1846,"W")+COUNTIF('Τα Στοιχήματα μου'!$F$23:F1846,"L")</f>
        <v>5</v>
      </c>
      <c r="Z1846" s="6">
        <f>COUNTIF('Τα Στοιχήματα μου'!$F$23:F1846,"W")</f>
        <v>3</v>
      </c>
      <c r="AA1846" s="4">
        <f>COUNTIF('Τα Στοιχήματα μου'!$F$23:F1846,"W")/(COUNTIF('Τα Στοιχήματα μου'!$F$23:F1846,"W")+COUNTIF('Τα Στοιχήματα μου'!$F$23:F1846,"L"))</f>
        <v>0.6</v>
      </c>
    </row>
    <row r="1847" spans="2:27">
      <c r="B1847" s="6">
        <f t="shared" si="28"/>
        <v>1825</v>
      </c>
      <c r="I1847" s="6">
        <f>I1846+1</f>
        <v>1825</v>
      </c>
      <c r="J1847" s="6">
        <f>'Τα Στοιχήματα μου'!D1847</f>
        <v>0</v>
      </c>
      <c r="K1847" s="6">
        <f>'Τα Στοιχήματα μου'!E1847</f>
        <v>0</v>
      </c>
      <c r="L1847" s="6">
        <f>'Τα Στοιχήματα μου'!F1847</f>
        <v>0</v>
      </c>
      <c r="M1847" s="7"/>
      <c r="N1847" s="5">
        <f>AVERAGE('Τα Στοιχήματα μου'!$E$23:E1847)</f>
        <v>2.956</v>
      </c>
      <c r="O1847" s="6" t="str">
        <f>IF('Τα Στοιχήματα μου'!E1847&lt;&gt;0,1/'Τα Στοιχήματα μου'!E1847,"")</f>
        <v/>
      </c>
      <c r="P1847" s="6">
        <f>SUM($O$23:O1847)</f>
        <v>3.4668730650154802</v>
      </c>
      <c r="Q1847" s="6">
        <f>(1-(1/P1847))*100</f>
        <v>71.155563493480983</v>
      </c>
      <c r="R1847" s="6">
        <f>IF('Τα Στοιχήματα μου'!E1847&lt;&gt;0,(100-($Q$1022*100)/100)/'Τα Στοιχήματα μου'!E1847,0)</f>
        <v>0</v>
      </c>
      <c r="S1847" s="6">
        <f>R1847*('Τα Στοιχήματα μου'!E1847-1)</f>
        <v>0</v>
      </c>
      <c r="T1847" s="5">
        <f>SUM($S$23:S1847)/100+1</f>
        <v>1.4422218253259511</v>
      </c>
      <c r="U1847" s="6">
        <f>IF('Τα Στοιχήματα μου'!E1847&lt;&gt;0,(100-(Q1847*100)/100)/'Τα Στοιχήματα μου'!E1847,0)</f>
        <v>0</v>
      </c>
      <c r="V1847" s="6">
        <f>'Τα Στοιχήματα μου'!E1847*U1847</f>
        <v>0</v>
      </c>
      <c r="W1847" s="5">
        <f>IF('Τα Στοιχήματα μου'!E1847&lt;&gt;0,V1847/(100/I1847),W1846)</f>
        <v>1.4422218253259509</v>
      </c>
      <c r="X1847" s="7"/>
      <c r="Y1847" s="6">
        <f>COUNTIF('Τα Στοιχήματα μου'!$F$23:F1847,"W")+COUNTIF('Τα Στοιχήματα μου'!$F$23:F1847,"L")</f>
        <v>5</v>
      </c>
      <c r="Z1847" s="6">
        <f>COUNTIF('Τα Στοιχήματα μου'!$F$23:F1847,"W")</f>
        <v>3</v>
      </c>
      <c r="AA1847" s="4">
        <f>COUNTIF('Τα Στοιχήματα μου'!$F$23:F1847,"W")/(COUNTIF('Τα Στοιχήματα μου'!$F$23:F1847,"W")+COUNTIF('Τα Στοιχήματα μου'!$F$23:F1847,"L"))</f>
        <v>0.6</v>
      </c>
    </row>
    <row r="1848" spans="2:27">
      <c r="B1848" s="6">
        <f t="shared" si="28"/>
        <v>1826</v>
      </c>
      <c r="I1848" s="6">
        <f>I1847+1</f>
        <v>1826</v>
      </c>
      <c r="J1848" s="6">
        <f>'Τα Στοιχήματα μου'!D1848</f>
        <v>0</v>
      </c>
      <c r="K1848" s="6">
        <f>'Τα Στοιχήματα μου'!E1848</f>
        <v>0</v>
      </c>
      <c r="L1848" s="6">
        <f>'Τα Στοιχήματα μου'!F1848</f>
        <v>0</v>
      </c>
      <c r="M1848" s="7"/>
      <c r="N1848" s="5">
        <f>AVERAGE('Τα Στοιχήματα μου'!$E$23:E1848)</f>
        <v>2.956</v>
      </c>
      <c r="O1848" s="6" t="str">
        <f>IF('Τα Στοιχήματα μου'!E1848&lt;&gt;0,1/'Τα Στοιχήματα μου'!E1848,"")</f>
        <v/>
      </c>
      <c r="P1848" s="6">
        <f>SUM($O$23:O1848)</f>
        <v>3.4668730650154802</v>
      </c>
      <c r="Q1848" s="6">
        <f>(1-(1/P1848))*100</f>
        <v>71.155563493480983</v>
      </c>
      <c r="R1848" s="6">
        <f>IF('Τα Στοιχήματα μου'!E1848&lt;&gt;0,(100-($Q$1022*100)/100)/'Τα Στοιχήματα μου'!E1848,0)</f>
        <v>0</v>
      </c>
      <c r="S1848" s="6">
        <f>R1848*('Τα Στοιχήματα μου'!E1848-1)</f>
        <v>0</v>
      </c>
      <c r="T1848" s="5">
        <f>SUM($S$23:S1848)/100+1</f>
        <v>1.4422218253259511</v>
      </c>
      <c r="U1848" s="6">
        <f>IF('Τα Στοιχήματα μου'!E1848&lt;&gt;0,(100-(Q1848*100)/100)/'Τα Στοιχήματα μου'!E1848,0)</f>
        <v>0</v>
      </c>
      <c r="V1848" s="6">
        <f>'Τα Στοιχήματα μου'!E1848*U1848</f>
        <v>0</v>
      </c>
      <c r="W1848" s="5">
        <f>IF('Τα Στοιχήματα μου'!E1848&lt;&gt;0,V1848/(100/I1848),W1847)</f>
        <v>1.4422218253259509</v>
      </c>
      <c r="X1848" s="7"/>
      <c r="Y1848" s="6">
        <f>COUNTIF('Τα Στοιχήματα μου'!$F$23:F1848,"W")+COUNTIF('Τα Στοιχήματα μου'!$F$23:F1848,"L")</f>
        <v>5</v>
      </c>
      <c r="Z1848" s="6">
        <f>COUNTIF('Τα Στοιχήματα μου'!$F$23:F1848,"W")</f>
        <v>3</v>
      </c>
      <c r="AA1848" s="4">
        <f>COUNTIF('Τα Στοιχήματα μου'!$F$23:F1848,"W")/(COUNTIF('Τα Στοιχήματα μου'!$F$23:F1848,"W")+COUNTIF('Τα Στοιχήματα μου'!$F$23:F1848,"L"))</f>
        <v>0.6</v>
      </c>
    </row>
    <row r="1849" spans="2:27">
      <c r="B1849" s="6">
        <f t="shared" si="28"/>
        <v>1827</v>
      </c>
      <c r="I1849" s="6">
        <f>I1848+1</f>
        <v>1827</v>
      </c>
      <c r="J1849" s="6">
        <f>'Τα Στοιχήματα μου'!D1849</f>
        <v>0</v>
      </c>
      <c r="K1849" s="6">
        <f>'Τα Στοιχήματα μου'!E1849</f>
        <v>0</v>
      </c>
      <c r="L1849" s="6">
        <f>'Τα Στοιχήματα μου'!F1849</f>
        <v>0</v>
      </c>
      <c r="M1849" s="7"/>
      <c r="N1849" s="5">
        <f>AVERAGE('Τα Στοιχήματα μου'!$E$23:E1849)</f>
        <v>2.956</v>
      </c>
      <c r="O1849" s="6" t="str">
        <f>IF('Τα Στοιχήματα μου'!E1849&lt;&gt;0,1/'Τα Στοιχήματα μου'!E1849,"")</f>
        <v/>
      </c>
      <c r="P1849" s="6">
        <f>SUM($O$23:O1849)</f>
        <v>3.4668730650154802</v>
      </c>
      <c r="Q1849" s="6">
        <f>(1-(1/P1849))*100</f>
        <v>71.155563493480983</v>
      </c>
      <c r="R1849" s="6">
        <f>IF('Τα Στοιχήματα μου'!E1849&lt;&gt;0,(100-($Q$1022*100)/100)/'Τα Στοιχήματα μου'!E1849,0)</f>
        <v>0</v>
      </c>
      <c r="S1849" s="6">
        <f>R1849*('Τα Στοιχήματα μου'!E1849-1)</f>
        <v>0</v>
      </c>
      <c r="T1849" s="5">
        <f>SUM($S$23:S1849)/100+1</f>
        <v>1.4422218253259511</v>
      </c>
      <c r="U1849" s="6">
        <f>IF('Τα Στοιχήματα μου'!E1849&lt;&gt;0,(100-(Q1849*100)/100)/'Τα Στοιχήματα μου'!E1849,0)</f>
        <v>0</v>
      </c>
      <c r="V1849" s="6">
        <f>'Τα Στοιχήματα μου'!E1849*U1849</f>
        <v>0</v>
      </c>
      <c r="W1849" s="5">
        <f>IF('Τα Στοιχήματα μου'!E1849&lt;&gt;0,V1849/(100/I1849),W1848)</f>
        <v>1.4422218253259509</v>
      </c>
      <c r="X1849" s="7"/>
      <c r="Y1849" s="6">
        <f>COUNTIF('Τα Στοιχήματα μου'!$F$23:F1849,"W")+COUNTIF('Τα Στοιχήματα μου'!$F$23:F1849,"L")</f>
        <v>5</v>
      </c>
      <c r="Z1849" s="6">
        <f>COUNTIF('Τα Στοιχήματα μου'!$F$23:F1849,"W")</f>
        <v>3</v>
      </c>
      <c r="AA1849" s="4">
        <f>COUNTIF('Τα Στοιχήματα μου'!$F$23:F1849,"W")/(COUNTIF('Τα Στοιχήματα μου'!$F$23:F1849,"W")+COUNTIF('Τα Στοιχήματα μου'!$F$23:F1849,"L"))</f>
        <v>0.6</v>
      </c>
    </row>
    <row r="1850" spans="2:27">
      <c r="B1850" s="6">
        <f t="shared" si="28"/>
        <v>1828</v>
      </c>
      <c r="I1850" s="6">
        <f>I1849+1</f>
        <v>1828</v>
      </c>
      <c r="J1850" s="6">
        <f>'Τα Στοιχήματα μου'!D1850</f>
        <v>0</v>
      </c>
      <c r="K1850" s="6">
        <f>'Τα Στοιχήματα μου'!E1850</f>
        <v>0</v>
      </c>
      <c r="L1850" s="6">
        <f>'Τα Στοιχήματα μου'!F1850</f>
        <v>0</v>
      </c>
      <c r="M1850" s="7"/>
      <c r="N1850" s="5">
        <f>AVERAGE('Τα Στοιχήματα μου'!$E$23:E1850)</f>
        <v>2.956</v>
      </c>
      <c r="O1850" s="6" t="str">
        <f>IF('Τα Στοιχήματα μου'!E1850&lt;&gt;0,1/'Τα Στοιχήματα μου'!E1850,"")</f>
        <v/>
      </c>
      <c r="P1850" s="6">
        <f>SUM($O$23:O1850)</f>
        <v>3.4668730650154802</v>
      </c>
      <c r="Q1850" s="6">
        <f>(1-(1/P1850))*100</f>
        <v>71.155563493480983</v>
      </c>
      <c r="R1850" s="6">
        <f>IF('Τα Στοιχήματα μου'!E1850&lt;&gt;0,(100-($Q$1022*100)/100)/'Τα Στοιχήματα μου'!E1850,0)</f>
        <v>0</v>
      </c>
      <c r="S1850" s="6">
        <f>R1850*('Τα Στοιχήματα μου'!E1850-1)</f>
        <v>0</v>
      </c>
      <c r="T1850" s="5">
        <f>SUM($S$23:S1850)/100+1</f>
        <v>1.4422218253259511</v>
      </c>
      <c r="U1850" s="6">
        <f>IF('Τα Στοιχήματα μου'!E1850&lt;&gt;0,(100-(Q1850*100)/100)/'Τα Στοιχήματα μου'!E1850,0)</f>
        <v>0</v>
      </c>
      <c r="V1850" s="6">
        <f>'Τα Στοιχήματα μου'!E1850*U1850</f>
        <v>0</v>
      </c>
      <c r="W1850" s="5">
        <f>IF('Τα Στοιχήματα μου'!E1850&lt;&gt;0,V1850/(100/I1850),W1849)</f>
        <v>1.4422218253259509</v>
      </c>
      <c r="X1850" s="7"/>
      <c r="Y1850" s="6">
        <f>COUNTIF('Τα Στοιχήματα μου'!$F$23:F1850,"W")+COUNTIF('Τα Στοιχήματα μου'!$F$23:F1850,"L")</f>
        <v>5</v>
      </c>
      <c r="Z1850" s="6">
        <f>COUNTIF('Τα Στοιχήματα μου'!$F$23:F1850,"W")</f>
        <v>3</v>
      </c>
      <c r="AA1850" s="4">
        <f>COUNTIF('Τα Στοιχήματα μου'!$F$23:F1850,"W")/(COUNTIF('Τα Στοιχήματα μου'!$F$23:F1850,"W")+COUNTIF('Τα Στοιχήματα μου'!$F$23:F1850,"L"))</f>
        <v>0.6</v>
      </c>
    </row>
    <row r="1851" spans="2:27">
      <c r="B1851" s="6">
        <f t="shared" si="28"/>
        <v>1829</v>
      </c>
      <c r="I1851" s="6">
        <f>I1850+1</f>
        <v>1829</v>
      </c>
      <c r="J1851" s="6">
        <f>'Τα Στοιχήματα μου'!D1851</f>
        <v>0</v>
      </c>
      <c r="K1851" s="6">
        <f>'Τα Στοιχήματα μου'!E1851</f>
        <v>0</v>
      </c>
      <c r="L1851" s="6">
        <f>'Τα Στοιχήματα μου'!F1851</f>
        <v>0</v>
      </c>
      <c r="M1851" s="7"/>
      <c r="N1851" s="5">
        <f>AVERAGE('Τα Στοιχήματα μου'!$E$23:E1851)</f>
        <v>2.956</v>
      </c>
      <c r="O1851" s="6" t="str">
        <f>IF('Τα Στοιχήματα μου'!E1851&lt;&gt;0,1/'Τα Στοιχήματα μου'!E1851,"")</f>
        <v/>
      </c>
      <c r="P1851" s="6">
        <f>SUM($O$23:O1851)</f>
        <v>3.4668730650154802</v>
      </c>
      <c r="Q1851" s="6">
        <f>(1-(1/P1851))*100</f>
        <v>71.155563493480983</v>
      </c>
      <c r="R1851" s="6">
        <f>IF('Τα Στοιχήματα μου'!E1851&lt;&gt;0,(100-($Q$1022*100)/100)/'Τα Στοιχήματα μου'!E1851,0)</f>
        <v>0</v>
      </c>
      <c r="S1851" s="6">
        <f>R1851*('Τα Στοιχήματα μου'!E1851-1)</f>
        <v>0</v>
      </c>
      <c r="T1851" s="5">
        <f>SUM($S$23:S1851)/100+1</f>
        <v>1.4422218253259511</v>
      </c>
      <c r="U1851" s="6">
        <f>IF('Τα Στοιχήματα μου'!E1851&lt;&gt;0,(100-(Q1851*100)/100)/'Τα Στοιχήματα μου'!E1851,0)</f>
        <v>0</v>
      </c>
      <c r="V1851" s="6">
        <f>'Τα Στοιχήματα μου'!E1851*U1851</f>
        <v>0</v>
      </c>
      <c r="W1851" s="5">
        <f>IF('Τα Στοιχήματα μου'!E1851&lt;&gt;0,V1851/(100/I1851),W1850)</f>
        <v>1.4422218253259509</v>
      </c>
      <c r="X1851" s="7"/>
      <c r="Y1851" s="6">
        <f>COUNTIF('Τα Στοιχήματα μου'!$F$23:F1851,"W")+COUNTIF('Τα Στοιχήματα μου'!$F$23:F1851,"L")</f>
        <v>5</v>
      </c>
      <c r="Z1851" s="6">
        <f>COUNTIF('Τα Στοιχήματα μου'!$F$23:F1851,"W")</f>
        <v>3</v>
      </c>
      <c r="AA1851" s="4">
        <f>COUNTIF('Τα Στοιχήματα μου'!$F$23:F1851,"W")/(COUNTIF('Τα Στοιχήματα μου'!$F$23:F1851,"W")+COUNTIF('Τα Στοιχήματα μου'!$F$23:F1851,"L"))</f>
        <v>0.6</v>
      </c>
    </row>
    <row r="1852" spans="2:27">
      <c r="B1852" s="6">
        <f t="shared" si="28"/>
        <v>1830</v>
      </c>
      <c r="I1852" s="6">
        <f>I1851+1</f>
        <v>1830</v>
      </c>
      <c r="J1852" s="6">
        <f>'Τα Στοιχήματα μου'!D1852</f>
        <v>0</v>
      </c>
      <c r="K1852" s="6">
        <f>'Τα Στοιχήματα μου'!E1852</f>
        <v>0</v>
      </c>
      <c r="L1852" s="6">
        <f>'Τα Στοιχήματα μου'!F1852</f>
        <v>0</v>
      </c>
      <c r="M1852" s="7"/>
      <c r="N1852" s="5">
        <f>AVERAGE('Τα Στοιχήματα μου'!$E$23:E1852)</f>
        <v>2.956</v>
      </c>
      <c r="O1852" s="6" t="str">
        <f>IF('Τα Στοιχήματα μου'!E1852&lt;&gt;0,1/'Τα Στοιχήματα μου'!E1852,"")</f>
        <v/>
      </c>
      <c r="P1852" s="6">
        <f>SUM($O$23:O1852)</f>
        <v>3.4668730650154802</v>
      </c>
      <c r="Q1852" s="6">
        <f>(1-(1/P1852))*100</f>
        <v>71.155563493480983</v>
      </c>
      <c r="R1852" s="6">
        <f>IF('Τα Στοιχήματα μου'!E1852&lt;&gt;0,(100-($Q$1022*100)/100)/'Τα Στοιχήματα μου'!E1852,0)</f>
        <v>0</v>
      </c>
      <c r="S1852" s="6">
        <f>R1852*('Τα Στοιχήματα μου'!E1852-1)</f>
        <v>0</v>
      </c>
      <c r="T1852" s="5">
        <f>SUM($S$23:S1852)/100+1</f>
        <v>1.4422218253259511</v>
      </c>
      <c r="U1852" s="6">
        <f>IF('Τα Στοιχήματα μου'!E1852&lt;&gt;0,(100-(Q1852*100)/100)/'Τα Στοιχήματα μου'!E1852,0)</f>
        <v>0</v>
      </c>
      <c r="V1852" s="6">
        <f>'Τα Στοιχήματα μου'!E1852*U1852</f>
        <v>0</v>
      </c>
      <c r="W1852" s="5">
        <f>IF('Τα Στοιχήματα μου'!E1852&lt;&gt;0,V1852/(100/I1852),W1851)</f>
        <v>1.4422218253259509</v>
      </c>
      <c r="X1852" s="7"/>
      <c r="Y1852" s="6">
        <f>COUNTIF('Τα Στοιχήματα μου'!$F$23:F1852,"W")+COUNTIF('Τα Στοιχήματα μου'!$F$23:F1852,"L")</f>
        <v>5</v>
      </c>
      <c r="Z1852" s="6">
        <f>COUNTIF('Τα Στοιχήματα μου'!$F$23:F1852,"W")</f>
        <v>3</v>
      </c>
      <c r="AA1852" s="4">
        <f>COUNTIF('Τα Στοιχήματα μου'!$F$23:F1852,"W")/(COUNTIF('Τα Στοιχήματα μου'!$F$23:F1852,"W")+COUNTIF('Τα Στοιχήματα μου'!$F$23:F1852,"L"))</f>
        <v>0.6</v>
      </c>
    </row>
    <row r="1853" spans="2:27">
      <c r="B1853" s="6">
        <f t="shared" si="28"/>
        <v>1831</v>
      </c>
      <c r="I1853" s="6">
        <f>I1852+1</f>
        <v>1831</v>
      </c>
      <c r="J1853" s="6">
        <f>'Τα Στοιχήματα μου'!D1853</f>
        <v>0</v>
      </c>
      <c r="K1853" s="6">
        <f>'Τα Στοιχήματα μου'!E1853</f>
        <v>0</v>
      </c>
      <c r="L1853" s="6">
        <f>'Τα Στοιχήματα μου'!F1853</f>
        <v>0</v>
      </c>
      <c r="M1853" s="7"/>
      <c r="N1853" s="5">
        <f>AVERAGE('Τα Στοιχήματα μου'!$E$23:E1853)</f>
        <v>2.956</v>
      </c>
      <c r="O1853" s="6" t="str">
        <f>IF('Τα Στοιχήματα μου'!E1853&lt;&gt;0,1/'Τα Στοιχήματα μου'!E1853,"")</f>
        <v/>
      </c>
      <c r="P1853" s="6">
        <f>SUM($O$23:O1853)</f>
        <v>3.4668730650154802</v>
      </c>
      <c r="Q1853" s="6">
        <f>(1-(1/P1853))*100</f>
        <v>71.155563493480983</v>
      </c>
      <c r="R1853" s="6">
        <f>IF('Τα Στοιχήματα μου'!E1853&lt;&gt;0,(100-($Q$1022*100)/100)/'Τα Στοιχήματα μου'!E1853,0)</f>
        <v>0</v>
      </c>
      <c r="S1853" s="6">
        <f>R1853*('Τα Στοιχήματα μου'!E1853-1)</f>
        <v>0</v>
      </c>
      <c r="T1853" s="5">
        <f>SUM($S$23:S1853)/100+1</f>
        <v>1.4422218253259511</v>
      </c>
      <c r="U1853" s="6">
        <f>IF('Τα Στοιχήματα μου'!E1853&lt;&gt;0,(100-(Q1853*100)/100)/'Τα Στοιχήματα μου'!E1853,0)</f>
        <v>0</v>
      </c>
      <c r="V1853" s="6">
        <f>'Τα Στοιχήματα μου'!E1853*U1853</f>
        <v>0</v>
      </c>
      <c r="W1853" s="5">
        <f>IF('Τα Στοιχήματα μου'!E1853&lt;&gt;0,V1853/(100/I1853),W1852)</f>
        <v>1.4422218253259509</v>
      </c>
      <c r="X1853" s="7"/>
      <c r="Y1853" s="6">
        <f>COUNTIF('Τα Στοιχήματα μου'!$F$23:F1853,"W")+COUNTIF('Τα Στοιχήματα μου'!$F$23:F1853,"L")</f>
        <v>5</v>
      </c>
      <c r="Z1853" s="6">
        <f>COUNTIF('Τα Στοιχήματα μου'!$F$23:F1853,"W")</f>
        <v>3</v>
      </c>
      <c r="AA1853" s="4">
        <f>COUNTIF('Τα Στοιχήματα μου'!$F$23:F1853,"W")/(COUNTIF('Τα Στοιχήματα μου'!$F$23:F1853,"W")+COUNTIF('Τα Στοιχήματα μου'!$F$23:F1853,"L"))</f>
        <v>0.6</v>
      </c>
    </row>
    <row r="1854" spans="2:27">
      <c r="B1854" s="6">
        <f t="shared" si="28"/>
        <v>1832</v>
      </c>
      <c r="I1854" s="6">
        <f>I1853+1</f>
        <v>1832</v>
      </c>
      <c r="J1854" s="6">
        <f>'Τα Στοιχήματα μου'!D1854</f>
        <v>0</v>
      </c>
      <c r="K1854" s="6">
        <f>'Τα Στοιχήματα μου'!E1854</f>
        <v>0</v>
      </c>
      <c r="L1854" s="6">
        <f>'Τα Στοιχήματα μου'!F1854</f>
        <v>0</v>
      </c>
      <c r="M1854" s="7"/>
      <c r="N1854" s="5">
        <f>AVERAGE('Τα Στοιχήματα μου'!$E$23:E1854)</f>
        <v>2.956</v>
      </c>
      <c r="O1854" s="6" t="str">
        <f>IF('Τα Στοιχήματα μου'!E1854&lt;&gt;0,1/'Τα Στοιχήματα μου'!E1854,"")</f>
        <v/>
      </c>
      <c r="P1854" s="6">
        <f>SUM($O$23:O1854)</f>
        <v>3.4668730650154802</v>
      </c>
      <c r="Q1854" s="6">
        <f>(1-(1/P1854))*100</f>
        <v>71.155563493480983</v>
      </c>
      <c r="R1854" s="6">
        <f>IF('Τα Στοιχήματα μου'!E1854&lt;&gt;0,(100-($Q$1022*100)/100)/'Τα Στοιχήματα μου'!E1854,0)</f>
        <v>0</v>
      </c>
      <c r="S1854" s="6">
        <f>R1854*('Τα Στοιχήματα μου'!E1854-1)</f>
        <v>0</v>
      </c>
      <c r="T1854" s="5">
        <f>SUM($S$23:S1854)/100+1</f>
        <v>1.4422218253259511</v>
      </c>
      <c r="U1854" s="6">
        <f>IF('Τα Στοιχήματα μου'!E1854&lt;&gt;0,(100-(Q1854*100)/100)/'Τα Στοιχήματα μου'!E1854,0)</f>
        <v>0</v>
      </c>
      <c r="V1854" s="6">
        <f>'Τα Στοιχήματα μου'!E1854*U1854</f>
        <v>0</v>
      </c>
      <c r="W1854" s="5">
        <f>IF('Τα Στοιχήματα μου'!E1854&lt;&gt;0,V1854/(100/I1854),W1853)</f>
        <v>1.4422218253259509</v>
      </c>
      <c r="X1854" s="7"/>
      <c r="Y1854" s="6">
        <f>COUNTIF('Τα Στοιχήματα μου'!$F$23:F1854,"W")+COUNTIF('Τα Στοιχήματα μου'!$F$23:F1854,"L")</f>
        <v>5</v>
      </c>
      <c r="Z1854" s="6">
        <f>COUNTIF('Τα Στοιχήματα μου'!$F$23:F1854,"W")</f>
        <v>3</v>
      </c>
      <c r="AA1854" s="4">
        <f>COUNTIF('Τα Στοιχήματα μου'!$F$23:F1854,"W")/(COUNTIF('Τα Στοιχήματα μου'!$F$23:F1854,"W")+COUNTIF('Τα Στοιχήματα μου'!$F$23:F1854,"L"))</f>
        <v>0.6</v>
      </c>
    </row>
    <row r="1855" spans="2:27">
      <c r="B1855" s="6">
        <f t="shared" si="28"/>
        <v>1833</v>
      </c>
      <c r="I1855" s="6">
        <f>I1854+1</f>
        <v>1833</v>
      </c>
      <c r="J1855" s="6">
        <f>'Τα Στοιχήματα μου'!D1855</f>
        <v>0</v>
      </c>
      <c r="K1855" s="6">
        <f>'Τα Στοιχήματα μου'!E1855</f>
        <v>0</v>
      </c>
      <c r="L1855" s="6">
        <f>'Τα Στοιχήματα μου'!F1855</f>
        <v>0</v>
      </c>
      <c r="M1855" s="7"/>
      <c r="N1855" s="5">
        <f>AVERAGE('Τα Στοιχήματα μου'!$E$23:E1855)</f>
        <v>2.956</v>
      </c>
      <c r="O1855" s="6" t="str">
        <f>IF('Τα Στοιχήματα μου'!E1855&lt;&gt;0,1/'Τα Στοιχήματα μου'!E1855,"")</f>
        <v/>
      </c>
      <c r="P1855" s="6">
        <f>SUM($O$23:O1855)</f>
        <v>3.4668730650154802</v>
      </c>
      <c r="Q1855" s="6">
        <f>(1-(1/P1855))*100</f>
        <v>71.155563493480983</v>
      </c>
      <c r="R1855" s="6">
        <f>IF('Τα Στοιχήματα μου'!E1855&lt;&gt;0,(100-($Q$1022*100)/100)/'Τα Στοιχήματα μου'!E1855,0)</f>
        <v>0</v>
      </c>
      <c r="S1855" s="6">
        <f>R1855*('Τα Στοιχήματα μου'!E1855-1)</f>
        <v>0</v>
      </c>
      <c r="T1855" s="5">
        <f>SUM($S$23:S1855)/100+1</f>
        <v>1.4422218253259511</v>
      </c>
      <c r="U1855" s="6">
        <f>IF('Τα Στοιχήματα μου'!E1855&lt;&gt;0,(100-(Q1855*100)/100)/'Τα Στοιχήματα μου'!E1855,0)</f>
        <v>0</v>
      </c>
      <c r="V1855" s="6">
        <f>'Τα Στοιχήματα μου'!E1855*U1855</f>
        <v>0</v>
      </c>
      <c r="W1855" s="5">
        <f>IF('Τα Στοιχήματα μου'!E1855&lt;&gt;0,V1855/(100/I1855),W1854)</f>
        <v>1.4422218253259509</v>
      </c>
      <c r="X1855" s="7"/>
      <c r="Y1855" s="6">
        <f>COUNTIF('Τα Στοιχήματα μου'!$F$23:F1855,"W")+COUNTIF('Τα Στοιχήματα μου'!$F$23:F1855,"L")</f>
        <v>5</v>
      </c>
      <c r="Z1855" s="6">
        <f>COUNTIF('Τα Στοιχήματα μου'!$F$23:F1855,"W")</f>
        <v>3</v>
      </c>
      <c r="AA1855" s="4">
        <f>COUNTIF('Τα Στοιχήματα μου'!$F$23:F1855,"W")/(COUNTIF('Τα Στοιχήματα μου'!$F$23:F1855,"W")+COUNTIF('Τα Στοιχήματα μου'!$F$23:F1855,"L"))</f>
        <v>0.6</v>
      </c>
    </row>
    <row r="1856" spans="2:27">
      <c r="B1856" s="6">
        <f t="shared" si="28"/>
        <v>1834</v>
      </c>
      <c r="I1856" s="6">
        <f>I1855+1</f>
        <v>1834</v>
      </c>
      <c r="J1856" s="6">
        <f>'Τα Στοιχήματα μου'!D1856</f>
        <v>0</v>
      </c>
      <c r="K1856" s="6">
        <f>'Τα Στοιχήματα μου'!E1856</f>
        <v>0</v>
      </c>
      <c r="L1856" s="6">
        <f>'Τα Στοιχήματα μου'!F1856</f>
        <v>0</v>
      </c>
      <c r="M1856" s="7"/>
      <c r="N1856" s="5">
        <f>AVERAGE('Τα Στοιχήματα μου'!$E$23:E1856)</f>
        <v>2.956</v>
      </c>
      <c r="O1856" s="6" t="str">
        <f>IF('Τα Στοιχήματα μου'!E1856&lt;&gt;0,1/'Τα Στοιχήματα μου'!E1856,"")</f>
        <v/>
      </c>
      <c r="P1856" s="6">
        <f>SUM($O$23:O1856)</f>
        <v>3.4668730650154802</v>
      </c>
      <c r="Q1856" s="6">
        <f>(1-(1/P1856))*100</f>
        <v>71.155563493480983</v>
      </c>
      <c r="R1856" s="6">
        <f>IF('Τα Στοιχήματα μου'!E1856&lt;&gt;0,(100-($Q$1022*100)/100)/'Τα Στοιχήματα μου'!E1856,0)</f>
        <v>0</v>
      </c>
      <c r="S1856" s="6">
        <f>R1856*('Τα Στοιχήματα μου'!E1856-1)</f>
        <v>0</v>
      </c>
      <c r="T1856" s="5">
        <f>SUM($S$23:S1856)/100+1</f>
        <v>1.4422218253259511</v>
      </c>
      <c r="U1856" s="6">
        <f>IF('Τα Στοιχήματα μου'!E1856&lt;&gt;0,(100-(Q1856*100)/100)/'Τα Στοιχήματα μου'!E1856,0)</f>
        <v>0</v>
      </c>
      <c r="V1856" s="6">
        <f>'Τα Στοιχήματα μου'!E1856*U1856</f>
        <v>0</v>
      </c>
      <c r="W1856" s="5">
        <f>IF('Τα Στοιχήματα μου'!E1856&lt;&gt;0,V1856/(100/I1856),W1855)</f>
        <v>1.4422218253259509</v>
      </c>
      <c r="X1856" s="7"/>
      <c r="Y1856" s="6">
        <f>COUNTIF('Τα Στοιχήματα μου'!$F$23:F1856,"W")+COUNTIF('Τα Στοιχήματα μου'!$F$23:F1856,"L")</f>
        <v>5</v>
      </c>
      <c r="Z1856" s="6">
        <f>COUNTIF('Τα Στοιχήματα μου'!$F$23:F1856,"W")</f>
        <v>3</v>
      </c>
      <c r="AA1856" s="4">
        <f>COUNTIF('Τα Στοιχήματα μου'!$F$23:F1856,"W")/(COUNTIF('Τα Στοιχήματα μου'!$F$23:F1856,"W")+COUNTIF('Τα Στοιχήματα μου'!$F$23:F1856,"L"))</f>
        <v>0.6</v>
      </c>
    </row>
    <row r="1857" spans="2:27">
      <c r="B1857" s="6">
        <f t="shared" si="28"/>
        <v>1835</v>
      </c>
      <c r="I1857" s="6">
        <f>I1856+1</f>
        <v>1835</v>
      </c>
      <c r="J1857" s="6">
        <f>'Τα Στοιχήματα μου'!D1857</f>
        <v>0</v>
      </c>
      <c r="K1857" s="6">
        <f>'Τα Στοιχήματα μου'!E1857</f>
        <v>0</v>
      </c>
      <c r="L1857" s="6">
        <f>'Τα Στοιχήματα μου'!F1857</f>
        <v>0</v>
      </c>
      <c r="M1857" s="7"/>
      <c r="N1857" s="5">
        <f>AVERAGE('Τα Στοιχήματα μου'!$E$23:E1857)</f>
        <v>2.956</v>
      </c>
      <c r="O1857" s="6" t="str">
        <f>IF('Τα Στοιχήματα μου'!E1857&lt;&gt;0,1/'Τα Στοιχήματα μου'!E1857,"")</f>
        <v/>
      </c>
      <c r="P1857" s="6">
        <f>SUM($O$23:O1857)</f>
        <v>3.4668730650154802</v>
      </c>
      <c r="Q1857" s="6">
        <f>(1-(1/P1857))*100</f>
        <v>71.155563493480983</v>
      </c>
      <c r="R1857" s="6">
        <f>IF('Τα Στοιχήματα μου'!E1857&lt;&gt;0,(100-($Q$1022*100)/100)/'Τα Στοιχήματα μου'!E1857,0)</f>
        <v>0</v>
      </c>
      <c r="S1857" s="6">
        <f>R1857*('Τα Στοιχήματα μου'!E1857-1)</f>
        <v>0</v>
      </c>
      <c r="T1857" s="5">
        <f>SUM($S$23:S1857)/100+1</f>
        <v>1.4422218253259511</v>
      </c>
      <c r="U1857" s="6">
        <f>IF('Τα Στοιχήματα μου'!E1857&lt;&gt;0,(100-(Q1857*100)/100)/'Τα Στοιχήματα μου'!E1857,0)</f>
        <v>0</v>
      </c>
      <c r="V1857" s="6">
        <f>'Τα Στοιχήματα μου'!E1857*U1857</f>
        <v>0</v>
      </c>
      <c r="W1857" s="5">
        <f>IF('Τα Στοιχήματα μου'!E1857&lt;&gt;0,V1857/(100/I1857),W1856)</f>
        <v>1.4422218253259509</v>
      </c>
      <c r="X1857" s="7"/>
      <c r="Y1857" s="6">
        <f>COUNTIF('Τα Στοιχήματα μου'!$F$23:F1857,"W")+COUNTIF('Τα Στοιχήματα μου'!$F$23:F1857,"L")</f>
        <v>5</v>
      </c>
      <c r="Z1857" s="6">
        <f>COUNTIF('Τα Στοιχήματα μου'!$F$23:F1857,"W")</f>
        <v>3</v>
      </c>
      <c r="AA1857" s="4">
        <f>COUNTIF('Τα Στοιχήματα μου'!$F$23:F1857,"W")/(COUNTIF('Τα Στοιχήματα μου'!$F$23:F1857,"W")+COUNTIF('Τα Στοιχήματα μου'!$F$23:F1857,"L"))</f>
        <v>0.6</v>
      </c>
    </row>
    <row r="1858" spans="2:27">
      <c r="B1858" s="6">
        <f t="shared" si="28"/>
        <v>1836</v>
      </c>
      <c r="I1858" s="6">
        <f>I1857+1</f>
        <v>1836</v>
      </c>
      <c r="J1858" s="6">
        <f>'Τα Στοιχήματα μου'!D1858</f>
        <v>0</v>
      </c>
      <c r="K1858" s="6">
        <f>'Τα Στοιχήματα μου'!E1858</f>
        <v>0</v>
      </c>
      <c r="L1858" s="6">
        <f>'Τα Στοιχήματα μου'!F1858</f>
        <v>0</v>
      </c>
      <c r="M1858" s="7"/>
      <c r="N1858" s="5">
        <f>AVERAGE('Τα Στοιχήματα μου'!$E$23:E1858)</f>
        <v>2.956</v>
      </c>
      <c r="O1858" s="6" t="str">
        <f>IF('Τα Στοιχήματα μου'!E1858&lt;&gt;0,1/'Τα Στοιχήματα μου'!E1858,"")</f>
        <v/>
      </c>
      <c r="P1858" s="6">
        <f>SUM($O$23:O1858)</f>
        <v>3.4668730650154802</v>
      </c>
      <c r="Q1858" s="6">
        <f>(1-(1/P1858))*100</f>
        <v>71.155563493480983</v>
      </c>
      <c r="R1858" s="6">
        <f>IF('Τα Στοιχήματα μου'!E1858&lt;&gt;0,(100-($Q$1022*100)/100)/'Τα Στοιχήματα μου'!E1858,0)</f>
        <v>0</v>
      </c>
      <c r="S1858" s="6">
        <f>R1858*('Τα Στοιχήματα μου'!E1858-1)</f>
        <v>0</v>
      </c>
      <c r="T1858" s="5">
        <f>SUM($S$23:S1858)/100+1</f>
        <v>1.4422218253259511</v>
      </c>
      <c r="U1858" s="6">
        <f>IF('Τα Στοιχήματα μου'!E1858&lt;&gt;0,(100-(Q1858*100)/100)/'Τα Στοιχήματα μου'!E1858,0)</f>
        <v>0</v>
      </c>
      <c r="V1858" s="6">
        <f>'Τα Στοιχήματα μου'!E1858*U1858</f>
        <v>0</v>
      </c>
      <c r="W1858" s="5">
        <f>IF('Τα Στοιχήματα μου'!E1858&lt;&gt;0,V1858/(100/I1858),W1857)</f>
        <v>1.4422218253259509</v>
      </c>
      <c r="X1858" s="7"/>
      <c r="Y1858" s="6">
        <f>COUNTIF('Τα Στοιχήματα μου'!$F$23:F1858,"W")+COUNTIF('Τα Στοιχήματα μου'!$F$23:F1858,"L")</f>
        <v>5</v>
      </c>
      <c r="Z1858" s="6">
        <f>COUNTIF('Τα Στοιχήματα μου'!$F$23:F1858,"W")</f>
        <v>3</v>
      </c>
      <c r="AA1858" s="4">
        <f>COUNTIF('Τα Στοιχήματα μου'!$F$23:F1858,"W")/(COUNTIF('Τα Στοιχήματα μου'!$F$23:F1858,"W")+COUNTIF('Τα Στοιχήματα μου'!$F$23:F1858,"L"))</f>
        <v>0.6</v>
      </c>
    </row>
    <row r="1859" spans="2:27">
      <c r="B1859" s="6">
        <f t="shared" si="28"/>
        <v>1837</v>
      </c>
      <c r="I1859" s="6">
        <f>I1858+1</f>
        <v>1837</v>
      </c>
      <c r="J1859" s="6">
        <f>'Τα Στοιχήματα μου'!D1859</f>
        <v>0</v>
      </c>
      <c r="K1859" s="6">
        <f>'Τα Στοιχήματα μου'!E1859</f>
        <v>0</v>
      </c>
      <c r="L1859" s="6">
        <f>'Τα Στοιχήματα μου'!F1859</f>
        <v>0</v>
      </c>
      <c r="M1859" s="7"/>
      <c r="N1859" s="5">
        <f>AVERAGE('Τα Στοιχήματα μου'!$E$23:E1859)</f>
        <v>2.956</v>
      </c>
      <c r="O1859" s="6" t="str">
        <f>IF('Τα Στοιχήματα μου'!E1859&lt;&gt;0,1/'Τα Στοιχήματα μου'!E1859,"")</f>
        <v/>
      </c>
      <c r="P1859" s="6">
        <f>SUM($O$23:O1859)</f>
        <v>3.4668730650154802</v>
      </c>
      <c r="Q1859" s="6">
        <f>(1-(1/P1859))*100</f>
        <v>71.155563493480983</v>
      </c>
      <c r="R1859" s="6">
        <f>IF('Τα Στοιχήματα μου'!E1859&lt;&gt;0,(100-($Q$1022*100)/100)/'Τα Στοιχήματα μου'!E1859,0)</f>
        <v>0</v>
      </c>
      <c r="S1859" s="6">
        <f>R1859*('Τα Στοιχήματα μου'!E1859-1)</f>
        <v>0</v>
      </c>
      <c r="T1859" s="5">
        <f>SUM($S$23:S1859)/100+1</f>
        <v>1.4422218253259511</v>
      </c>
      <c r="U1859" s="6">
        <f>IF('Τα Στοιχήματα μου'!E1859&lt;&gt;0,(100-(Q1859*100)/100)/'Τα Στοιχήματα μου'!E1859,0)</f>
        <v>0</v>
      </c>
      <c r="V1859" s="6">
        <f>'Τα Στοιχήματα μου'!E1859*U1859</f>
        <v>0</v>
      </c>
      <c r="W1859" s="5">
        <f>IF('Τα Στοιχήματα μου'!E1859&lt;&gt;0,V1859/(100/I1859),W1858)</f>
        <v>1.4422218253259509</v>
      </c>
      <c r="X1859" s="7"/>
      <c r="Y1859" s="6">
        <f>COUNTIF('Τα Στοιχήματα μου'!$F$23:F1859,"W")+COUNTIF('Τα Στοιχήματα μου'!$F$23:F1859,"L")</f>
        <v>5</v>
      </c>
      <c r="Z1859" s="6">
        <f>COUNTIF('Τα Στοιχήματα μου'!$F$23:F1859,"W")</f>
        <v>3</v>
      </c>
      <c r="AA1859" s="4">
        <f>COUNTIF('Τα Στοιχήματα μου'!$F$23:F1859,"W")/(COUNTIF('Τα Στοιχήματα μου'!$F$23:F1859,"W")+COUNTIF('Τα Στοιχήματα μου'!$F$23:F1859,"L"))</f>
        <v>0.6</v>
      </c>
    </row>
    <row r="1860" spans="2:27">
      <c r="B1860" s="6">
        <f t="shared" si="28"/>
        <v>1838</v>
      </c>
      <c r="I1860" s="6">
        <f>I1859+1</f>
        <v>1838</v>
      </c>
      <c r="J1860" s="6">
        <f>'Τα Στοιχήματα μου'!D1860</f>
        <v>0</v>
      </c>
      <c r="K1860" s="6">
        <f>'Τα Στοιχήματα μου'!E1860</f>
        <v>0</v>
      </c>
      <c r="L1860" s="6">
        <f>'Τα Στοιχήματα μου'!F1860</f>
        <v>0</v>
      </c>
      <c r="M1860" s="7"/>
      <c r="N1860" s="5">
        <f>AVERAGE('Τα Στοιχήματα μου'!$E$23:E1860)</f>
        <v>2.956</v>
      </c>
      <c r="O1860" s="6" t="str">
        <f>IF('Τα Στοιχήματα μου'!E1860&lt;&gt;0,1/'Τα Στοιχήματα μου'!E1860,"")</f>
        <v/>
      </c>
      <c r="P1860" s="6">
        <f>SUM($O$23:O1860)</f>
        <v>3.4668730650154802</v>
      </c>
      <c r="Q1860" s="6">
        <f>(1-(1/P1860))*100</f>
        <v>71.155563493480983</v>
      </c>
      <c r="R1860" s="6">
        <f>IF('Τα Στοιχήματα μου'!E1860&lt;&gt;0,(100-($Q$1022*100)/100)/'Τα Στοιχήματα μου'!E1860,0)</f>
        <v>0</v>
      </c>
      <c r="S1860" s="6">
        <f>R1860*('Τα Στοιχήματα μου'!E1860-1)</f>
        <v>0</v>
      </c>
      <c r="T1860" s="5">
        <f>SUM($S$23:S1860)/100+1</f>
        <v>1.4422218253259511</v>
      </c>
      <c r="U1860" s="6">
        <f>IF('Τα Στοιχήματα μου'!E1860&lt;&gt;0,(100-(Q1860*100)/100)/'Τα Στοιχήματα μου'!E1860,0)</f>
        <v>0</v>
      </c>
      <c r="V1860" s="6">
        <f>'Τα Στοιχήματα μου'!E1860*U1860</f>
        <v>0</v>
      </c>
      <c r="W1860" s="5">
        <f>IF('Τα Στοιχήματα μου'!E1860&lt;&gt;0,V1860/(100/I1860),W1859)</f>
        <v>1.4422218253259509</v>
      </c>
      <c r="X1860" s="7"/>
      <c r="Y1860" s="6">
        <f>COUNTIF('Τα Στοιχήματα μου'!$F$23:F1860,"W")+COUNTIF('Τα Στοιχήματα μου'!$F$23:F1860,"L")</f>
        <v>5</v>
      </c>
      <c r="Z1860" s="6">
        <f>COUNTIF('Τα Στοιχήματα μου'!$F$23:F1860,"W")</f>
        <v>3</v>
      </c>
      <c r="AA1860" s="4">
        <f>COUNTIF('Τα Στοιχήματα μου'!$F$23:F1860,"W")/(COUNTIF('Τα Στοιχήματα μου'!$F$23:F1860,"W")+COUNTIF('Τα Στοιχήματα μου'!$F$23:F1860,"L"))</f>
        <v>0.6</v>
      </c>
    </row>
    <row r="1861" spans="2:27">
      <c r="B1861" s="6">
        <f t="shared" si="28"/>
        <v>1839</v>
      </c>
      <c r="I1861" s="6">
        <f>I1860+1</f>
        <v>1839</v>
      </c>
      <c r="J1861" s="6">
        <f>'Τα Στοιχήματα μου'!D1861</f>
        <v>0</v>
      </c>
      <c r="K1861" s="6">
        <f>'Τα Στοιχήματα μου'!E1861</f>
        <v>0</v>
      </c>
      <c r="L1861" s="6">
        <f>'Τα Στοιχήματα μου'!F1861</f>
        <v>0</v>
      </c>
      <c r="M1861" s="7"/>
      <c r="N1861" s="5">
        <f>AVERAGE('Τα Στοιχήματα μου'!$E$23:E1861)</f>
        <v>2.956</v>
      </c>
      <c r="O1861" s="6" t="str">
        <f>IF('Τα Στοιχήματα μου'!E1861&lt;&gt;0,1/'Τα Στοιχήματα μου'!E1861,"")</f>
        <v/>
      </c>
      <c r="P1861" s="6">
        <f>SUM($O$23:O1861)</f>
        <v>3.4668730650154802</v>
      </c>
      <c r="Q1861" s="6">
        <f>(1-(1/P1861))*100</f>
        <v>71.155563493480983</v>
      </c>
      <c r="R1861" s="6">
        <f>IF('Τα Στοιχήματα μου'!E1861&lt;&gt;0,(100-($Q$1022*100)/100)/'Τα Στοιχήματα μου'!E1861,0)</f>
        <v>0</v>
      </c>
      <c r="S1861" s="6">
        <f>R1861*('Τα Στοιχήματα μου'!E1861-1)</f>
        <v>0</v>
      </c>
      <c r="T1861" s="5">
        <f>SUM($S$23:S1861)/100+1</f>
        <v>1.4422218253259511</v>
      </c>
      <c r="U1861" s="6">
        <f>IF('Τα Στοιχήματα μου'!E1861&lt;&gt;0,(100-(Q1861*100)/100)/'Τα Στοιχήματα μου'!E1861,0)</f>
        <v>0</v>
      </c>
      <c r="V1861" s="6">
        <f>'Τα Στοιχήματα μου'!E1861*U1861</f>
        <v>0</v>
      </c>
      <c r="W1861" s="5">
        <f>IF('Τα Στοιχήματα μου'!E1861&lt;&gt;0,V1861/(100/I1861),W1860)</f>
        <v>1.4422218253259509</v>
      </c>
      <c r="X1861" s="7"/>
      <c r="Y1861" s="6">
        <f>COUNTIF('Τα Στοιχήματα μου'!$F$23:F1861,"W")+COUNTIF('Τα Στοιχήματα μου'!$F$23:F1861,"L")</f>
        <v>5</v>
      </c>
      <c r="Z1861" s="6">
        <f>COUNTIF('Τα Στοιχήματα μου'!$F$23:F1861,"W")</f>
        <v>3</v>
      </c>
      <c r="AA1861" s="4">
        <f>COUNTIF('Τα Στοιχήματα μου'!$F$23:F1861,"W")/(COUNTIF('Τα Στοιχήματα μου'!$F$23:F1861,"W")+COUNTIF('Τα Στοιχήματα μου'!$F$23:F1861,"L"))</f>
        <v>0.6</v>
      </c>
    </row>
    <row r="1862" spans="2:27">
      <c r="B1862" s="6">
        <f t="shared" si="28"/>
        <v>1840</v>
      </c>
      <c r="I1862" s="6">
        <f>I1861+1</f>
        <v>1840</v>
      </c>
      <c r="J1862" s="6">
        <f>'Τα Στοιχήματα μου'!D1862</f>
        <v>0</v>
      </c>
      <c r="K1862" s="6">
        <f>'Τα Στοιχήματα μου'!E1862</f>
        <v>0</v>
      </c>
      <c r="L1862" s="6">
        <f>'Τα Στοιχήματα μου'!F1862</f>
        <v>0</v>
      </c>
      <c r="M1862" s="7"/>
      <c r="N1862" s="5">
        <f>AVERAGE('Τα Στοιχήματα μου'!$E$23:E1862)</f>
        <v>2.956</v>
      </c>
      <c r="O1862" s="6" t="str">
        <f>IF('Τα Στοιχήματα μου'!E1862&lt;&gt;0,1/'Τα Στοιχήματα μου'!E1862,"")</f>
        <v/>
      </c>
      <c r="P1862" s="6">
        <f>SUM($O$23:O1862)</f>
        <v>3.4668730650154802</v>
      </c>
      <c r="Q1862" s="6">
        <f>(1-(1/P1862))*100</f>
        <v>71.155563493480983</v>
      </c>
      <c r="R1862" s="6">
        <f>IF('Τα Στοιχήματα μου'!E1862&lt;&gt;0,(100-($Q$1022*100)/100)/'Τα Στοιχήματα μου'!E1862,0)</f>
        <v>0</v>
      </c>
      <c r="S1862" s="6">
        <f>R1862*('Τα Στοιχήματα μου'!E1862-1)</f>
        <v>0</v>
      </c>
      <c r="T1862" s="5">
        <f>SUM($S$23:S1862)/100+1</f>
        <v>1.4422218253259511</v>
      </c>
      <c r="U1862" s="6">
        <f>IF('Τα Στοιχήματα μου'!E1862&lt;&gt;0,(100-(Q1862*100)/100)/'Τα Στοιχήματα μου'!E1862,0)</f>
        <v>0</v>
      </c>
      <c r="V1862" s="6">
        <f>'Τα Στοιχήματα μου'!E1862*U1862</f>
        <v>0</v>
      </c>
      <c r="W1862" s="5">
        <f>IF('Τα Στοιχήματα μου'!E1862&lt;&gt;0,V1862/(100/I1862),W1861)</f>
        <v>1.4422218253259509</v>
      </c>
      <c r="X1862" s="7"/>
      <c r="Y1862" s="6">
        <f>COUNTIF('Τα Στοιχήματα μου'!$F$23:F1862,"W")+COUNTIF('Τα Στοιχήματα μου'!$F$23:F1862,"L")</f>
        <v>5</v>
      </c>
      <c r="Z1862" s="6">
        <f>COUNTIF('Τα Στοιχήματα μου'!$F$23:F1862,"W")</f>
        <v>3</v>
      </c>
      <c r="AA1862" s="4">
        <f>COUNTIF('Τα Στοιχήματα μου'!$F$23:F1862,"W")/(COUNTIF('Τα Στοιχήματα μου'!$F$23:F1862,"W")+COUNTIF('Τα Στοιχήματα μου'!$F$23:F1862,"L"))</f>
        <v>0.6</v>
      </c>
    </row>
    <row r="1863" spans="2:27">
      <c r="B1863" s="6">
        <f t="shared" si="28"/>
        <v>1841</v>
      </c>
      <c r="I1863" s="6">
        <f>I1862+1</f>
        <v>1841</v>
      </c>
      <c r="J1863" s="6">
        <f>'Τα Στοιχήματα μου'!D1863</f>
        <v>0</v>
      </c>
      <c r="K1863" s="6">
        <f>'Τα Στοιχήματα μου'!E1863</f>
        <v>0</v>
      </c>
      <c r="L1863" s="6">
        <f>'Τα Στοιχήματα μου'!F1863</f>
        <v>0</v>
      </c>
      <c r="M1863" s="7"/>
      <c r="N1863" s="5">
        <f>AVERAGE('Τα Στοιχήματα μου'!$E$23:E1863)</f>
        <v>2.956</v>
      </c>
      <c r="O1863" s="6" t="str">
        <f>IF('Τα Στοιχήματα μου'!E1863&lt;&gt;0,1/'Τα Στοιχήματα μου'!E1863,"")</f>
        <v/>
      </c>
      <c r="P1863" s="6">
        <f>SUM($O$23:O1863)</f>
        <v>3.4668730650154802</v>
      </c>
      <c r="Q1863" s="6">
        <f>(1-(1/P1863))*100</f>
        <v>71.155563493480983</v>
      </c>
      <c r="R1863" s="6">
        <f>IF('Τα Στοιχήματα μου'!E1863&lt;&gt;0,(100-($Q$1022*100)/100)/'Τα Στοιχήματα μου'!E1863,0)</f>
        <v>0</v>
      </c>
      <c r="S1863" s="6">
        <f>R1863*('Τα Στοιχήματα μου'!E1863-1)</f>
        <v>0</v>
      </c>
      <c r="T1863" s="5">
        <f>SUM($S$23:S1863)/100+1</f>
        <v>1.4422218253259511</v>
      </c>
      <c r="U1863" s="6">
        <f>IF('Τα Στοιχήματα μου'!E1863&lt;&gt;0,(100-(Q1863*100)/100)/'Τα Στοιχήματα μου'!E1863,0)</f>
        <v>0</v>
      </c>
      <c r="V1863" s="6">
        <f>'Τα Στοιχήματα μου'!E1863*U1863</f>
        <v>0</v>
      </c>
      <c r="W1863" s="5">
        <f>IF('Τα Στοιχήματα μου'!E1863&lt;&gt;0,V1863/(100/I1863),W1862)</f>
        <v>1.4422218253259509</v>
      </c>
      <c r="X1863" s="7"/>
      <c r="Y1863" s="6">
        <f>COUNTIF('Τα Στοιχήματα μου'!$F$23:F1863,"W")+COUNTIF('Τα Στοιχήματα μου'!$F$23:F1863,"L")</f>
        <v>5</v>
      </c>
      <c r="Z1863" s="6">
        <f>COUNTIF('Τα Στοιχήματα μου'!$F$23:F1863,"W")</f>
        <v>3</v>
      </c>
      <c r="AA1863" s="4">
        <f>COUNTIF('Τα Στοιχήματα μου'!$F$23:F1863,"W")/(COUNTIF('Τα Στοιχήματα μου'!$F$23:F1863,"W")+COUNTIF('Τα Στοιχήματα μου'!$F$23:F1863,"L"))</f>
        <v>0.6</v>
      </c>
    </row>
    <row r="1864" spans="2:27">
      <c r="B1864" s="6">
        <f t="shared" si="28"/>
        <v>1842</v>
      </c>
      <c r="I1864" s="6">
        <f>I1863+1</f>
        <v>1842</v>
      </c>
      <c r="J1864" s="6">
        <f>'Τα Στοιχήματα μου'!D1864</f>
        <v>0</v>
      </c>
      <c r="K1864" s="6">
        <f>'Τα Στοιχήματα μου'!E1864</f>
        <v>0</v>
      </c>
      <c r="L1864" s="6">
        <f>'Τα Στοιχήματα μου'!F1864</f>
        <v>0</v>
      </c>
      <c r="M1864" s="7"/>
      <c r="N1864" s="5">
        <f>AVERAGE('Τα Στοιχήματα μου'!$E$23:E1864)</f>
        <v>2.956</v>
      </c>
      <c r="O1864" s="6" t="str">
        <f>IF('Τα Στοιχήματα μου'!E1864&lt;&gt;0,1/'Τα Στοιχήματα μου'!E1864,"")</f>
        <v/>
      </c>
      <c r="P1864" s="6">
        <f>SUM($O$23:O1864)</f>
        <v>3.4668730650154802</v>
      </c>
      <c r="Q1864" s="6">
        <f>(1-(1/P1864))*100</f>
        <v>71.155563493480983</v>
      </c>
      <c r="R1864" s="6">
        <f>IF('Τα Στοιχήματα μου'!E1864&lt;&gt;0,(100-($Q$1022*100)/100)/'Τα Στοιχήματα μου'!E1864,0)</f>
        <v>0</v>
      </c>
      <c r="S1864" s="6">
        <f>R1864*('Τα Στοιχήματα μου'!E1864-1)</f>
        <v>0</v>
      </c>
      <c r="T1864" s="5">
        <f>SUM($S$23:S1864)/100+1</f>
        <v>1.4422218253259511</v>
      </c>
      <c r="U1864" s="6">
        <f>IF('Τα Στοιχήματα μου'!E1864&lt;&gt;0,(100-(Q1864*100)/100)/'Τα Στοιχήματα μου'!E1864,0)</f>
        <v>0</v>
      </c>
      <c r="V1864" s="6">
        <f>'Τα Στοιχήματα μου'!E1864*U1864</f>
        <v>0</v>
      </c>
      <c r="W1864" s="5">
        <f>IF('Τα Στοιχήματα μου'!E1864&lt;&gt;0,V1864/(100/I1864),W1863)</f>
        <v>1.4422218253259509</v>
      </c>
      <c r="X1864" s="7"/>
      <c r="Y1864" s="6">
        <f>COUNTIF('Τα Στοιχήματα μου'!$F$23:F1864,"W")+COUNTIF('Τα Στοιχήματα μου'!$F$23:F1864,"L")</f>
        <v>5</v>
      </c>
      <c r="Z1864" s="6">
        <f>COUNTIF('Τα Στοιχήματα μου'!$F$23:F1864,"W")</f>
        <v>3</v>
      </c>
      <c r="AA1864" s="4">
        <f>COUNTIF('Τα Στοιχήματα μου'!$F$23:F1864,"W")/(COUNTIF('Τα Στοιχήματα μου'!$F$23:F1864,"W")+COUNTIF('Τα Στοιχήματα μου'!$F$23:F1864,"L"))</f>
        <v>0.6</v>
      </c>
    </row>
    <row r="1865" spans="2:27">
      <c r="B1865" s="6">
        <f t="shared" si="28"/>
        <v>1843</v>
      </c>
      <c r="I1865" s="6">
        <f>I1864+1</f>
        <v>1843</v>
      </c>
      <c r="J1865" s="6">
        <f>'Τα Στοιχήματα μου'!D1865</f>
        <v>0</v>
      </c>
      <c r="K1865" s="6">
        <f>'Τα Στοιχήματα μου'!E1865</f>
        <v>0</v>
      </c>
      <c r="L1865" s="6">
        <f>'Τα Στοιχήματα μου'!F1865</f>
        <v>0</v>
      </c>
      <c r="M1865" s="7"/>
      <c r="N1865" s="5">
        <f>AVERAGE('Τα Στοιχήματα μου'!$E$23:E1865)</f>
        <v>2.956</v>
      </c>
      <c r="O1865" s="6" t="str">
        <f>IF('Τα Στοιχήματα μου'!E1865&lt;&gt;0,1/'Τα Στοιχήματα μου'!E1865,"")</f>
        <v/>
      </c>
      <c r="P1865" s="6">
        <f>SUM($O$23:O1865)</f>
        <v>3.4668730650154802</v>
      </c>
      <c r="Q1865" s="6">
        <f>(1-(1/P1865))*100</f>
        <v>71.155563493480983</v>
      </c>
      <c r="R1865" s="6">
        <f>IF('Τα Στοιχήματα μου'!E1865&lt;&gt;0,(100-($Q$1022*100)/100)/'Τα Στοιχήματα μου'!E1865,0)</f>
        <v>0</v>
      </c>
      <c r="S1865" s="6">
        <f>R1865*('Τα Στοιχήματα μου'!E1865-1)</f>
        <v>0</v>
      </c>
      <c r="T1865" s="5">
        <f>SUM($S$23:S1865)/100+1</f>
        <v>1.4422218253259511</v>
      </c>
      <c r="U1865" s="6">
        <f>IF('Τα Στοιχήματα μου'!E1865&lt;&gt;0,(100-(Q1865*100)/100)/'Τα Στοιχήματα μου'!E1865,0)</f>
        <v>0</v>
      </c>
      <c r="V1865" s="6">
        <f>'Τα Στοιχήματα μου'!E1865*U1865</f>
        <v>0</v>
      </c>
      <c r="W1865" s="5">
        <f>IF('Τα Στοιχήματα μου'!E1865&lt;&gt;0,V1865/(100/I1865),W1864)</f>
        <v>1.4422218253259509</v>
      </c>
      <c r="X1865" s="7"/>
      <c r="Y1865" s="6">
        <f>COUNTIF('Τα Στοιχήματα μου'!$F$23:F1865,"W")+COUNTIF('Τα Στοιχήματα μου'!$F$23:F1865,"L")</f>
        <v>5</v>
      </c>
      <c r="Z1865" s="6">
        <f>COUNTIF('Τα Στοιχήματα μου'!$F$23:F1865,"W")</f>
        <v>3</v>
      </c>
      <c r="AA1865" s="4">
        <f>COUNTIF('Τα Στοιχήματα μου'!$F$23:F1865,"W")/(COUNTIF('Τα Στοιχήματα μου'!$F$23:F1865,"W")+COUNTIF('Τα Στοιχήματα μου'!$F$23:F1865,"L"))</f>
        <v>0.6</v>
      </c>
    </row>
    <row r="1866" spans="2:27">
      <c r="B1866" s="6">
        <f t="shared" si="28"/>
        <v>1844</v>
      </c>
      <c r="I1866" s="6">
        <f>I1865+1</f>
        <v>1844</v>
      </c>
      <c r="J1866" s="6">
        <f>'Τα Στοιχήματα μου'!D1866</f>
        <v>0</v>
      </c>
      <c r="K1866" s="6">
        <f>'Τα Στοιχήματα μου'!E1866</f>
        <v>0</v>
      </c>
      <c r="L1866" s="6">
        <f>'Τα Στοιχήματα μου'!F1866</f>
        <v>0</v>
      </c>
      <c r="M1866" s="7"/>
      <c r="N1866" s="5">
        <f>AVERAGE('Τα Στοιχήματα μου'!$E$23:E1866)</f>
        <v>2.956</v>
      </c>
      <c r="O1866" s="6" t="str">
        <f>IF('Τα Στοιχήματα μου'!E1866&lt;&gt;0,1/'Τα Στοιχήματα μου'!E1866,"")</f>
        <v/>
      </c>
      <c r="P1866" s="6">
        <f>SUM($O$23:O1866)</f>
        <v>3.4668730650154802</v>
      </c>
      <c r="Q1866" s="6">
        <f>(1-(1/P1866))*100</f>
        <v>71.155563493480983</v>
      </c>
      <c r="R1866" s="6">
        <f>IF('Τα Στοιχήματα μου'!E1866&lt;&gt;0,(100-($Q$1022*100)/100)/'Τα Στοιχήματα μου'!E1866,0)</f>
        <v>0</v>
      </c>
      <c r="S1866" s="6">
        <f>R1866*('Τα Στοιχήματα μου'!E1866-1)</f>
        <v>0</v>
      </c>
      <c r="T1866" s="5">
        <f>SUM($S$23:S1866)/100+1</f>
        <v>1.4422218253259511</v>
      </c>
      <c r="U1866" s="6">
        <f>IF('Τα Στοιχήματα μου'!E1866&lt;&gt;0,(100-(Q1866*100)/100)/'Τα Στοιχήματα μου'!E1866,0)</f>
        <v>0</v>
      </c>
      <c r="V1866" s="6">
        <f>'Τα Στοιχήματα μου'!E1866*U1866</f>
        <v>0</v>
      </c>
      <c r="W1866" s="5">
        <f>IF('Τα Στοιχήματα μου'!E1866&lt;&gt;0,V1866/(100/I1866),W1865)</f>
        <v>1.4422218253259509</v>
      </c>
      <c r="X1866" s="7"/>
      <c r="Y1866" s="6">
        <f>COUNTIF('Τα Στοιχήματα μου'!$F$23:F1866,"W")+COUNTIF('Τα Στοιχήματα μου'!$F$23:F1866,"L")</f>
        <v>5</v>
      </c>
      <c r="Z1866" s="6">
        <f>COUNTIF('Τα Στοιχήματα μου'!$F$23:F1866,"W")</f>
        <v>3</v>
      </c>
      <c r="AA1866" s="4">
        <f>COUNTIF('Τα Στοιχήματα μου'!$F$23:F1866,"W")/(COUNTIF('Τα Στοιχήματα μου'!$F$23:F1866,"W")+COUNTIF('Τα Στοιχήματα μου'!$F$23:F1866,"L"))</f>
        <v>0.6</v>
      </c>
    </row>
    <row r="1867" spans="2:27">
      <c r="B1867" s="6">
        <f t="shared" si="28"/>
        <v>1845</v>
      </c>
      <c r="I1867" s="6">
        <f>I1866+1</f>
        <v>1845</v>
      </c>
      <c r="J1867" s="6">
        <f>'Τα Στοιχήματα μου'!D1867</f>
        <v>0</v>
      </c>
      <c r="K1867" s="6">
        <f>'Τα Στοιχήματα μου'!E1867</f>
        <v>0</v>
      </c>
      <c r="L1867" s="6">
        <f>'Τα Στοιχήματα μου'!F1867</f>
        <v>0</v>
      </c>
      <c r="M1867" s="7"/>
      <c r="N1867" s="5">
        <f>AVERAGE('Τα Στοιχήματα μου'!$E$23:E1867)</f>
        <v>2.956</v>
      </c>
      <c r="O1867" s="6" t="str">
        <f>IF('Τα Στοιχήματα μου'!E1867&lt;&gt;0,1/'Τα Στοιχήματα μου'!E1867,"")</f>
        <v/>
      </c>
      <c r="P1867" s="6">
        <f>SUM($O$23:O1867)</f>
        <v>3.4668730650154802</v>
      </c>
      <c r="Q1867" s="6">
        <f>(1-(1/P1867))*100</f>
        <v>71.155563493480983</v>
      </c>
      <c r="R1867" s="6">
        <f>IF('Τα Στοιχήματα μου'!E1867&lt;&gt;0,(100-($Q$1022*100)/100)/'Τα Στοιχήματα μου'!E1867,0)</f>
        <v>0</v>
      </c>
      <c r="S1867" s="6">
        <f>R1867*('Τα Στοιχήματα μου'!E1867-1)</f>
        <v>0</v>
      </c>
      <c r="T1867" s="5">
        <f>SUM($S$23:S1867)/100+1</f>
        <v>1.4422218253259511</v>
      </c>
      <c r="U1867" s="6">
        <f>IF('Τα Στοιχήματα μου'!E1867&lt;&gt;0,(100-(Q1867*100)/100)/'Τα Στοιχήματα μου'!E1867,0)</f>
        <v>0</v>
      </c>
      <c r="V1867" s="6">
        <f>'Τα Στοιχήματα μου'!E1867*U1867</f>
        <v>0</v>
      </c>
      <c r="W1867" s="5">
        <f>IF('Τα Στοιχήματα μου'!E1867&lt;&gt;0,V1867/(100/I1867),W1866)</f>
        <v>1.4422218253259509</v>
      </c>
      <c r="X1867" s="7"/>
      <c r="Y1867" s="6">
        <f>COUNTIF('Τα Στοιχήματα μου'!$F$23:F1867,"W")+COUNTIF('Τα Στοιχήματα μου'!$F$23:F1867,"L")</f>
        <v>5</v>
      </c>
      <c r="Z1867" s="6">
        <f>COUNTIF('Τα Στοιχήματα μου'!$F$23:F1867,"W")</f>
        <v>3</v>
      </c>
      <c r="AA1867" s="4">
        <f>COUNTIF('Τα Στοιχήματα μου'!$F$23:F1867,"W")/(COUNTIF('Τα Στοιχήματα μου'!$F$23:F1867,"W")+COUNTIF('Τα Στοιχήματα μου'!$F$23:F1867,"L"))</f>
        <v>0.6</v>
      </c>
    </row>
    <row r="1868" spans="2:27">
      <c r="B1868" s="6">
        <f t="shared" si="28"/>
        <v>1846</v>
      </c>
      <c r="I1868" s="6">
        <f>I1867+1</f>
        <v>1846</v>
      </c>
      <c r="J1868" s="6">
        <f>'Τα Στοιχήματα μου'!D1868</f>
        <v>0</v>
      </c>
      <c r="K1868" s="6">
        <f>'Τα Στοιχήματα μου'!E1868</f>
        <v>0</v>
      </c>
      <c r="L1868" s="6">
        <f>'Τα Στοιχήματα μου'!F1868</f>
        <v>0</v>
      </c>
      <c r="M1868" s="7"/>
      <c r="N1868" s="5">
        <f>AVERAGE('Τα Στοιχήματα μου'!$E$23:E1868)</f>
        <v>2.956</v>
      </c>
      <c r="O1868" s="6" t="str">
        <f>IF('Τα Στοιχήματα μου'!E1868&lt;&gt;0,1/'Τα Στοιχήματα μου'!E1868,"")</f>
        <v/>
      </c>
      <c r="P1868" s="6">
        <f>SUM($O$23:O1868)</f>
        <v>3.4668730650154802</v>
      </c>
      <c r="Q1868" s="6">
        <f>(1-(1/P1868))*100</f>
        <v>71.155563493480983</v>
      </c>
      <c r="R1868" s="6">
        <f>IF('Τα Στοιχήματα μου'!E1868&lt;&gt;0,(100-($Q$1022*100)/100)/'Τα Στοιχήματα μου'!E1868,0)</f>
        <v>0</v>
      </c>
      <c r="S1868" s="6">
        <f>R1868*('Τα Στοιχήματα μου'!E1868-1)</f>
        <v>0</v>
      </c>
      <c r="T1868" s="5">
        <f>SUM($S$23:S1868)/100+1</f>
        <v>1.4422218253259511</v>
      </c>
      <c r="U1868" s="6">
        <f>IF('Τα Στοιχήματα μου'!E1868&lt;&gt;0,(100-(Q1868*100)/100)/'Τα Στοιχήματα μου'!E1868,0)</f>
        <v>0</v>
      </c>
      <c r="V1868" s="6">
        <f>'Τα Στοιχήματα μου'!E1868*U1868</f>
        <v>0</v>
      </c>
      <c r="W1868" s="5">
        <f>IF('Τα Στοιχήματα μου'!E1868&lt;&gt;0,V1868/(100/I1868),W1867)</f>
        <v>1.4422218253259509</v>
      </c>
      <c r="X1868" s="7"/>
      <c r="Y1868" s="6">
        <f>COUNTIF('Τα Στοιχήματα μου'!$F$23:F1868,"W")+COUNTIF('Τα Στοιχήματα μου'!$F$23:F1868,"L")</f>
        <v>5</v>
      </c>
      <c r="Z1868" s="6">
        <f>COUNTIF('Τα Στοιχήματα μου'!$F$23:F1868,"W")</f>
        <v>3</v>
      </c>
      <c r="AA1868" s="4">
        <f>COUNTIF('Τα Στοιχήματα μου'!$F$23:F1868,"W")/(COUNTIF('Τα Στοιχήματα μου'!$F$23:F1868,"W")+COUNTIF('Τα Στοιχήματα μου'!$F$23:F1868,"L"))</f>
        <v>0.6</v>
      </c>
    </row>
    <row r="1869" spans="2:27">
      <c r="B1869" s="6">
        <f t="shared" si="28"/>
        <v>1847</v>
      </c>
      <c r="I1869" s="6">
        <f>I1868+1</f>
        <v>1847</v>
      </c>
      <c r="J1869" s="6">
        <f>'Τα Στοιχήματα μου'!D1869</f>
        <v>0</v>
      </c>
      <c r="K1869" s="6">
        <f>'Τα Στοιχήματα μου'!E1869</f>
        <v>0</v>
      </c>
      <c r="L1869" s="6">
        <f>'Τα Στοιχήματα μου'!F1869</f>
        <v>0</v>
      </c>
      <c r="M1869" s="7"/>
      <c r="N1869" s="5">
        <f>AVERAGE('Τα Στοιχήματα μου'!$E$23:E1869)</f>
        <v>2.956</v>
      </c>
      <c r="O1869" s="6" t="str">
        <f>IF('Τα Στοιχήματα μου'!E1869&lt;&gt;0,1/'Τα Στοιχήματα μου'!E1869,"")</f>
        <v/>
      </c>
      <c r="P1869" s="6">
        <f>SUM($O$23:O1869)</f>
        <v>3.4668730650154802</v>
      </c>
      <c r="Q1869" s="6">
        <f>(1-(1/P1869))*100</f>
        <v>71.155563493480983</v>
      </c>
      <c r="R1869" s="6">
        <f>IF('Τα Στοιχήματα μου'!E1869&lt;&gt;0,(100-($Q$1022*100)/100)/'Τα Στοιχήματα μου'!E1869,0)</f>
        <v>0</v>
      </c>
      <c r="S1869" s="6">
        <f>R1869*('Τα Στοιχήματα μου'!E1869-1)</f>
        <v>0</v>
      </c>
      <c r="T1869" s="5">
        <f>SUM($S$23:S1869)/100+1</f>
        <v>1.4422218253259511</v>
      </c>
      <c r="U1869" s="6">
        <f>IF('Τα Στοιχήματα μου'!E1869&lt;&gt;0,(100-(Q1869*100)/100)/'Τα Στοιχήματα μου'!E1869,0)</f>
        <v>0</v>
      </c>
      <c r="V1869" s="6">
        <f>'Τα Στοιχήματα μου'!E1869*U1869</f>
        <v>0</v>
      </c>
      <c r="W1869" s="5">
        <f>IF('Τα Στοιχήματα μου'!E1869&lt;&gt;0,V1869/(100/I1869),W1868)</f>
        <v>1.4422218253259509</v>
      </c>
      <c r="X1869" s="7"/>
      <c r="Y1869" s="6">
        <f>COUNTIF('Τα Στοιχήματα μου'!$F$23:F1869,"W")+COUNTIF('Τα Στοιχήματα μου'!$F$23:F1869,"L")</f>
        <v>5</v>
      </c>
      <c r="Z1869" s="6">
        <f>COUNTIF('Τα Στοιχήματα μου'!$F$23:F1869,"W")</f>
        <v>3</v>
      </c>
      <c r="AA1869" s="4">
        <f>COUNTIF('Τα Στοιχήματα μου'!$F$23:F1869,"W")/(COUNTIF('Τα Στοιχήματα μου'!$F$23:F1869,"W")+COUNTIF('Τα Στοιχήματα μου'!$F$23:F1869,"L"))</f>
        <v>0.6</v>
      </c>
    </row>
    <row r="1870" spans="2:27">
      <c r="B1870" s="6">
        <f t="shared" si="28"/>
        <v>1848</v>
      </c>
      <c r="I1870" s="6">
        <f>I1869+1</f>
        <v>1848</v>
      </c>
      <c r="J1870" s="6">
        <f>'Τα Στοιχήματα μου'!D1870</f>
        <v>0</v>
      </c>
      <c r="K1870" s="6">
        <f>'Τα Στοιχήματα μου'!E1870</f>
        <v>0</v>
      </c>
      <c r="L1870" s="6">
        <f>'Τα Στοιχήματα μου'!F1870</f>
        <v>0</v>
      </c>
      <c r="M1870" s="7"/>
      <c r="N1870" s="5">
        <f>AVERAGE('Τα Στοιχήματα μου'!$E$23:E1870)</f>
        <v>2.956</v>
      </c>
      <c r="O1870" s="6" t="str">
        <f>IF('Τα Στοιχήματα μου'!E1870&lt;&gt;0,1/'Τα Στοιχήματα μου'!E1870,"")</f>
        <v/>
      </c>
      <c r="P1870" s="6">
        <f>SUM($O$23:O1870)</f>
        <v>3.4668730650154802</v>
      </c>
      <c r="Q1870" s="6">
        <f>(1-(1/P1870))*100</f>
        <v>71.155563493480983</v>
      </c>
      <c r="R1870" s="6">
        <f>IF('Τα Στοιχήματα μου'!E1870&lt;&gt;0,(100-($Q$1022*100)/100)/'Τα Στοιχήματα μου'!E1870,0)</f>
        <v>0</v>
      </c>
      <c r="S1870" s="6">
        <f>R1870*('Τα Στοιχήματα μου'!E1870-1)</f>
        <v>0</v>
      </c>
      <c r="T1870" s="5">
        <f>SUM($S$23:S1870)/100+1</f>
        <v>1.4422218253259511</v>
      </c>
      <c r="U1870" s="6">
        <f>IF('Τα Στοιχήματα μου'!E1870&lt;&gt;0,(100-(Q1870*100)/100)/'Τα Στοιχήματα μου'!E1870,0)</f>
        <v>0</v>
      </c>
      <c r="V1870" s="6">
        <f>'Τα Στοιχήματα μου'!E1870*U1870</f>
        <v>0</v>
      </c>
      <c r="W1870" s="5">
        <f>IF('Τα Στοιχήματα μου'!E1870&lt;&gt;0,V1870/(100/I1870),W1869)</f>
        <v>1.4422218253259509</v>
      </c>
      <c r="X1870" s="7"/>
      <c r="Y1870" s="6">
        <f>COUNTIF('Τα Στοιχήματα μου'!$F$23:F1870,"W")+COUNTIF('Τα Στοιχήματα μου'!$F$23:F1870,"L")</f>
        <v>5</v>
      </c>
      <c r="Z1870" s="6">
        <f>COUNTIF('Τα Στοιχήματα μου'!$F$23:F1870,"W")</f>
        <v>3</v>
      </c>
      <c r="AA1870" s="4">
        <f>COUNTIF('Τα Στοιχήματα μου'!$F$23:F1870,"W")/(COUNTIF('Τα Στοιχήματα μου'!$F$23:F1870,"W")+COUNTIF('Τα Στοιχήματα μου'!$F$23:F1870,"L"))</f>
        <v>0.6</v>
      </c>
    </row>
    <row r="1871" spans="2:27">
      <c r="B1871" s="6">
        <f t="shared" si="28"/>
        <v>1849</v>
      </c>
      <c r="I1871" s="6">
        <f>I1870+1</f>
        <v>1849</v>
      </c>
      <c r="J1871" s="6">
        <f>'Τα Στοιχήματα μου'!D1871</f>
        <v>0</v>
      </c>
      <c r="K1871" s="6">
        <f>'Τα Στοιχήματα μου'!E1871</f>
        <v>0</v>
      </c>
      <c r="L1871" s="6">
        <f>'Τα Στοιχήματα μου'!F1871</f>
        <v>0</v>
      </c>
      <c r="M1871" s="7"/>
      <c r="N1871" s="5">
        <f>AVERAGE('Τα Στοιχήματα μου'!$E$23:E1871)</f>
        <v>2.956</v>
      </c>
      <c r="O1871" s="6" t="str">
        <f>IF('Τα Στοιχήματα μου'!E1871&lt;&gt;0,1/'Τα Στοιχήματα μου'!E1871,"")</f>
        <v/>
      </c>
      <c r="P1871" s="6">
        <f>SUM($O$23:O1871)</f>
        <v>3.4668730650154802</v>
      </c>
      <c r="Q1871" s="6">
        <f>(1-(1/P1871))*100</f>
        <v>71.155563493480983</v>
      </c>
      <c r="R1871" s="6">
        <f>IF('Τα Στοιχήματα μου'!E1871&lt;&gt;0,(100-($Q$1022*100)/100)/'Τα Στοιχήματα μου'!E1871,0)</f>
        <v>0</v>
      </c>
      <c r="S1871" s="6">
        <f>R1871*('Τα Στοιχήματα μου'!E1871-1)</f>
        <v>0</v>
      </c>
      <c r="T1871" s="5">
        <f>SUM($S$23:S1871)/100+1</f>
        <v>1.4422218253259511</v>
      </c>
      <c r="U1871" s="6">
        <f>IF('Τα Στοιχήματα μου'!E1871&lt;&gt;0,(100-(Q1871*100)/100)/'Τα Στοιχήματα μου'!E1871,0)</f>
        <v>0</v>
      </c>
      <c r="V1871" s="6">
        <f>'Τα Στοιχήματα μου'!E1871*U1871</f>
        <v>0</v>
      </c>
      <c r="W1871" s="5">
        <f>IF('Τα Στοιχήματα μου'!E1871&lt;&gt;0,V1871/(100/I1871),W1870)</f>
        <v>1.4422218253259509</v>
      </c>
      <c r="X1871" s="7"/>
      <c r="Y1871" s="6">
        <f>COUNTIF('Τα Στοιχήματα μου'!$F$23:F1871,"W")+COUNTIF('Τα Στοιχήματα μου'!$F$23:F1871,"L")</f>
        <v>5</v>
      </c>
      <c r="Z1871" s="6">
        <f>COUNTIF('Τα Στοιχήματα μου'!$F$23:F1871,"W")</f>
        <v>3</v>
      </c>
      <c r="AA1871" s="4">
        <f>COUNTIF('Τα Στοιχήματα μου'!$F$23:F1871,"W")/(COUNTIF('Τα Στοιχήματα μου'!$F$23:F1871,"W")+COUNTIF('Τα Στοιχήματα μου'!$F$23:F1871,"L"))</f>
        <v>0.6</v>
      </c>
    </row>
    <row r="1872" spans="2:27">
      <c r="B1872" s="6">
        <f t="shared" si="28"/>
        <v>1850</v>
      </c>
      <c r="I1872" s="6">
        <f>I1871+1</f>
        <v>1850</v>
      </c>
      <c r="J1872" s="6">
        <f>'Τα Στοιχήματα μου'!D1872</f>
        <v>0</v>
      </c>
      <c r="K1872" s="6">
        <f>'Τα Στοιχήματα μου'!E1872</f>
        <v>0</v>
      </c>
      <c r="L1872" s="6">
        <f>'Τα Στοιχήματα μου'!F1872</f>
        <v>0</v>
      </c>
      <c r="M1872" s="7"/>
      <c r="N1872" s="5">
        <f>AVERAGE('Τα Στοιχήματα μου'!$E$23:E1872)</f>
        <v>2.956</v>
      </c>
      <c r="O1872" s="6" t="str">
        <f>IF('Τα Στοιχήματα μου'!E1872&lt;&gt;0,1/'Τα Στοιχήματα μου'!E1872,"")</f>
        <v/>
      </c>
      <c r="P1872" s="6">
        <f>SUM($O$23:O1872)</f>
        <v>3.4668730650154802</v>
      </c>
      <c r="Q1872" s="6">
        <f>(1-(1/P1872))*100</f>
        <v>71.155563493480983</v>
      </c>
      <c r="R1872" s="6">
        <f>IF('Τα Στοιχήματα μου'!E1872&lt;&gt;0,(100-($Q$1022*100)/100)/'Τα Στοιχήματα μου'!E1872,0)</f>
        <v>0</v>
      </c>
      <c r="S1872" s="6">
        <f>R1872*('Τα Στοιχήματα μου'!E1872-1)</f>
        <v>0</v>
      </c>
      <c r="T1872" s="5">
        <f>SUM($S$23:S1872)/100+1</f>
        <v>1.4422218253259511</v>
      </c>
      <c r="U1872" s="6">
        <f>IF('Τα Στοιχήματα μου'!E1872&lt;&gt;0,(100-(Q1872*100)/100)/'Τα Στοιχήματα μου'!E1872,0)</f>
        <v>0</v>
      </c>
      <c r="V1872" s="6">
        <f>'Τα Στοιχήματα μου'!E1872*U1872</f>
        <v>0</v>
      </c>
      <c r="W1872" s="5">
        <f>IF('Τα Στοιχήματα μου'!E1872&lt;&gt;0,V1872/(100/I1872),W1871)</f>
        <v>1.4422218253259509</v>
      </c>
      <c r="X1872" s="7"/>
      <c r="Y1872" s="6">
        <f>COUNTIF('Τα Στοιχήματα μου'!$F$23:F1872,"W")+COUNTIF('Τα Στοιχήματα μου'!$F$23:F1872,"L")</f>
        <v>5</v>
      </c>
      <c r="Z1872" s="6">
        <f>COUNTIF('Τα Στοιχήματα μου'!$F$23:F1872,"W")</f>
        <v>3</v>
      </c>
      <c r="AA1872" s="4">
        <f>COUNTIF('Τα Στοιχήματα μου'!$F$23:F1872,"W")/(COUNTIF('Τα Στοιχήματα μου'!$F$23:F1872,"W")+COUNTIF('Τα Στοιχήματα μου'!$F$23:F1872,"L"))</f>
        <v>0.6</v>
      </c>
    </row>
    <row r="1873" spans="2:27">
      <c r="B1873" s="6">
        <f t="shared" si="28"/>
        <v>1851</v>
      </c>
      <c r="I1873" s="6">
        <f>I1872+1</f>
        <v>1851</v>
      </c>
      <c r="J1873" s="6">
        <f>'Τα Στοιχήματα μου'!D1873</f>
        <v>0</v>
      </c>
      <c r="K1873" s="6">
        <f>'Τα Στοιχήματα μου'!E1873</f>
        <v>0</v>
      </c>
      <c r="L1873" s="6">
        <f>'Τα Στοιχήματα μου'!F1873</f>
        <v>0</v>
      </c>
      <c r="M1873" s="7"/>
      <c r="N1873" s="5">
        <f>AVERAGE('Τα Στοιχήματα μου'!$E$23:E1873)</f>
        <v>2.956</v>
      </c>
      <c r="O1873" s="6" t="str">
        <f>IF('Τα Στοιχήματα μου'!E1873&lt;&gt;0,1/'Τα Στοιχήματα μου'!E1873,"")</f>
        <v/>
      </c>
      <c r="P1873" s="6">
        <f>SUM($O$23:O1873)</f>
        <v>3.4668730650154802</v>
      </c>
      <c r="Q1873" s="6">
        <f>(1-(1/P1873))*100</f>
        <v>71.155563493480983</v>
      </c>
      <c r="R1873" s="6">
        <f>IF('Τα Στοιχήματα μου'!E1873&lt;&gt;0,(100-($Q$1022*100)/100)/'Τα Στοιχήματα μου'!E1873,0)</f>
        <v>0</v>
      </c>
      <c r="S1873" s="6">
        <f>R1873*('Τα Στοιχήματα μου'!E1873-1)</f>
        <v>0</v>
      </c>
      <c r="T1873" s="5">
        <f>SUM($S$23:S1873)/100+1</f>
        <v>1.4422218253259511</v>
      </c>
      <c r="U1873" s="6">
        <f>IF('Τα Στοιχήματα μου'!E1873&lt;&gt;0,(100-(Q1873*100)/100)/'Τα Στοιχήματα μου'!E1873,0)</f>
        <v>0</v>
      </c>
      <c r="V1873" s="6">
        <f>'Τα Στοιχήματα μου'!E1873*U1873</f>
        <v>0</v>
      </c>
      <c r="W1873" s="5">
        <f>IF('Τα Στοιχήματα μου'!E1873&lt;&gt;0,V1873/(100/I1873),W1872)</f>
        <v>1.4422218253259509</v>
      </c>
      <c r="X1873" s="7"/>
      <c r="Y1873" s="6">
        <f>COUNTIF('Τα Στοιχήματα μου'!$F$23:F1873,"W")+COUNTIF('Τα Στοιχήματα μου'!$F$23:F1873,"L")</f>
        <v>5</v>
      </c>
      <c r="Z1873" s="6">
        <f>COUNTIF('Τα Στοιχήματα μου'!$F$23:F1873,"W")</f>
        <v>3</v>
      </c>
      <c r="AA1873" s="4">
        <f>COUNTIF('Τα Στοιχήματα μου'!$F$23:F1873,"W")/(COUNTIF('Τα Στοιχήματα μου'!$F$23:F1873,"W")+COUNTIF('Τα Στοιχήματα μου'!$F$23:F1873,"L"))</f>
        <v>0.6</v>
      </c>
    </row>
    <row r="1874" spans="2:27">
      <c r="B1874" s="6">
        <f t="shared" si="28"/>
        <v>1852</v>
      </c>
      <c r="I1874" s="6">
        <f>I1873+1</f>
        <v>1852</v>
      </c>
      <c r="J1874" s="6">
        <f>'Τα Στοιχήματα μου'!D1874</f>
        <v>0</v>
      </c>
      <c r="K1874" s="6">
        <f>'Τα Στοιχήματα μου'!E1874</f>
        <v>0</v>
      </c>
      <c r="L1874" s="6">
        <f>'Τα Στοιχήματα μου'!F1874</f>
        <v>0</v>
      </c>
      <c r="M1874" s="7"/>
      <c r="N1874" s="5">
        <f>AVERAGE('Τα Στοιχήματα μου'!$E$23:E1874)</f>
        <v>2.956</v>
      </c>
      <c r="O1874" s="6" t="str">
        <f>IF('Τα Στοιχήματα μου'!E1874&lt;&gt;0,1/'Τα Στοιχήματα μου'!E1874,"")</f>
        <v/>
      </c>
      <c r="P1874" s="6">
        <f>SUM($O$23:O1874)</f>
        <v>3.4668730650154802</v>
      </c>
      <c r="Q1874" s="6">
        <f>(1-(1/P1874))*100</f>
        <v>71.155563493480983</v>
      </c>
      <c r="R1874" s="6">
        <f>IF('Τα Στοιχήματα μου'!E1874&lt;&gt;0,(100-($Q$1022*100)/100)/'Τα Στοιχήματα μου'!E1874,0)</f>
        <v>0</v>
      </c>
      <c r="S1874" s="6">
        <f>R1874*('Τα Στοιχήματα μου'!E1874-1)</f>
        <v>0</v>
      </c>
      <c r="T1874" s="5">
        <f>SUM($S$23:S1874)/100+1</f>
        <v>1.4422218253259511</v>
      </c>
      <c r="U1874" s="6">
        <f>IF('Τα Στοιχήματα μου'!E1874&lt;&gt;0,(100-(Q1874*100)/100)/'Τα Στοιχήματα μου'!E1874,0)</f>
        <v>0</v>
      </c>
      <c r="V1874" s="6">
        <f>'Τα Στοιχήματα μου'!E1874*U1874</f>
        <v>0</v>
      </c>
      <c r="W1874" s="5">
        <f>IF('Τα Στοιχήματα μου'!E1874&lt;&gt;0,V1874/(100/I1874),W1873)</f>
        <v>1.4422218253259509</v>
      </c>
      <c r="X1874" s="7"/>
      <c r="Y1874" s="6">
        <f>COUNTIF('Τα Στοιχήματα μου'!$F$23:F1874,"W")+COUNTIF('Τα Στοιχήματα μου'!$F$23:F1874,"L")</f>
        <v>5</v>
      </c>
      <c r="Z1874" s="6">
        <f>COUNTIF('Τα Στοιχήματα μου'!$F$23:F1874,"W")</f>
        <v>3</v>
      </c>
      <c r="AA1874" s="4">
        <f>COUNTIF('Τα Στοιχήματα μου'!$F$23:F1874,"W")/(COUNTIF('Τα Στοιχήματα μου'!$F$23:F1874,"W")+COUNTIF('Τα Στοιχήματα μου'!$F$23:F1874,"L"))</f>
        <v>0.6</v>
      </c>
    </row>
    <row r="1875" spans="2:27">
      <c r="B1875" s="6">
        <f t="shared" si="28"/>
        <v>1853</v>
      </c>
      <c r="I1875" s="6">
        <f>I1874+1</f>
        <v>1853</v>
      </c>
      <c r="J1875" s="6">
        <f>'Τα Στοιχήματα μου'!D1875</f>
        <v>0</v>
      </c>
      <c r="K1875" s="6">
        <f>'Τα Στοιχήματα μου'!E1875</f>
        <v>0</v>
      </c>
      <c r="L1875" s="6">
        <f>'Τα Στοιχήματα μου'!F1875</f>
        <v>0</v>
      </c>
      <c r="M1875" s="7"/>
      <c r="N1875" s="5">
        <f>AVERAGE('Τα Στοιχήματα μου'!$E$23:E1875)</f>
        <v>2.956</v>
      </c>
      <c r="O1875" s="6" t="str">
        <f>IF('Τα Στοιχήματα μου'!E1875&lt;&gt;0,1/'Τα Στοιχήματα μου'!E1875,"")</f>
        <v/>
      </c>
      <c r="P1875" s="6">
        <f>SUM($O$23:O1875)</f>
        <v>3.4668730650154802</v>
      </c>
      <c r="Q1875" s="6">
        <f>(1-(1/P1875))*100</f>
        <v>71.155563493480983</v>
      </c>
      <c r="R1875" s="6">
        <f>IF('Τα Στοιχήματα μου'!E1875&lt;&gt;0,(100-($Q$1022*100)/100)/'Τα Στοιχήματα μου'!E1875,0)</f>
        <v>0</v>
      </c>
      <c r="S1875" s="6">
        <f>R1875*('Τα Στοιχήματα μου'!E1875-1)</f>
        <v>0</v>
      </c>
      <c r="T1875" s="5">
        <f>SUM($S$23:S1875)/100+1</f>
        <v>1.4422218253259511</v>
      </c>
      <c r="U1875" s="6">
        <f>IF('Τα Στοιχήματα μου'!E1875&lt;&gt;0,(100-(Q1875*100)/100)/'Τα Στοιχήματα μου'!E1875,0)</f>
        <v>0</v>
      </c>
      <c r="V1875" s="6">
        <f>'Τα Στοιχήματα μου'!E1875*U1875</f>
        <v>0</v>
      </c>
      <c r="W1875" s="5">
        <f>IF('Τα Στοιχήματα μου'!E1875&lt;&gt;0,V1875/(100/I1875),W1874)</f>
        <v>1.4422218253259509</v>
      </c>
      <c r="X1875" s="7"/>
      <c r="Y1875" s="6">
        <f>COUNTIF('Τα Στοιχήματα μου'!$F$23:F1875,"W")+COUNTIF('Τα Στοιχήματα μου'!$F$23:F1875,"L")</f>
        <v>5</v>
      </c>
      <c r="Z1875" s="6">
        <f>COUNTIF('Τα Στοιχήματα μου'!$F$23:F1875,"W")</f>
        <v>3</v>
      </c>
      <c r="AA1875" s="4">
        <f>COUNTIF('Τα Στοιχήματα μου'!$F$23:F1875,"W")/(COUNTIF('Τα Στοιχήματα μου'!$F$23:F1875,"W")+COUNTIF('Τα Στοιχήματα μου'!$F$23:F1875,"L"))</f>
        <v>0.6</v>
      </c>
    </row>
    <row r="1876" spans="2:27">
      <c r="B1876" s="6">
        <f t="shared" si="28"/>
        <v>1854</v>
      </c>
      <c r="I1876" s="6">
        <f>I1875+1</f>
        <v>1854</v>
      </c>
      <c r="J1876" s="6">
        <f>'Τα Στοιχήματα μου'!D1876</f>
        <v>0</v>
      </c>
      <c r="K1876" s="6">
        <f>'Τα Στοιχήματα μου'!E1876</f>
        <v>0</v>
      </c>
      <c r="L1876" s="6">
        <f>'Τα Στοιχήματα μου'!F1876</f>
        <v>0</v>
      </c>
      <c r="M1876" s="7"/>
      <c r="N1876" s="5">
        <f>AVERAGE('Τα Στοιχήματα μου'!$E$23:E1876)</f>
        <v>2.956</v>
      </c>
      <c r="O1876" s="6" t="str">
        <f>IF('Τα Στοιχήματα μου'!E1876&lt;&gt;0,1/'Τα Στοιχήματα μου'!E1876,"")</f>
        <v/>
      </c>
      <c r="P1876" s="6">
        <f>SUM($O$23:O1876)</f>
        <v>3.4668730650154802</v>
      </c>
      <c r="Q1876" s="6">
        <f>(1-(1/P1876))*100</f>
        <v>71.155563493480983</v>
      </c>
      <c r="R1876" s="6">
        <f>IF('Τα Στοιχήματα μου'!E1876&lt;&gt;0,(100-($Q$1022*100)/100)/'Τα Στοιχήματα μου'!E1876,0)</f>
        <v>0</v>
      </c>
      <c r="S1876" s="6">
        <f>R1876*('Τα Στοιχήματα μου'!E1876-1)</f>
        <v>0</v>
      </c>
      <c r="T1876" s="5">
        <f>SUM($S$23:S1876)/100+1</f>
        <v>1.4422218253259511</v>
      </c>
      <c r="U1876" s="6">
        <f>IF('Τα Στοιχήματα μου'!E1876&lt;&gt;0,(100-(Q1876*100)/100)/'Τα Στοιχήματα μου'!E1876,0)</f>
        <v>0</v>
      </c>
      <c r="V1876" s="6">
        <f>'Τα Στοιχήματα μου'!E1876*U1876</f>
        <v>0</v>
      </c>
      <c r="W1876" s="5">
        <f>IF('Τα Στοιχήματα μου'!E1876&lt;&gt;0,V1876/(100/I1876),W1875)</f>
        <v>1.4422218253259509</v>
      </c>
      <c r="X1876" s="7"/>
      <c r="Y1876" s="6">
        <f>COUNTIF('Τα Στοιχήματα μου'!$F$23:F1876,"W")+COUNTIF('Τα Στοιχήματα μου'!$F$23:F1876,"L")</f>
        <v>5</v>
      </c>
      <c r="Z1876" s="6">
        <f>COUNTIF('Τα Στοιχήματα μου'!$F$23:F1876,"W")</f>
        <v>3</v>
      </c>
      <c r="AA1876" s="4">
        <f>COUNTIF('Τα Στοιχήματα μου'!$F$23:F1876,"W")/(COUNTIF('Τα Στοιχήματα μου'!$F$23:F1876,"W")+COUNTIF('Τα Στοιχήματα μου'!$F$23:F1876,"L"))</f>
        <v>0.6</v>
      </c>
    </row>
    <row r="1877" spans="2:27">
      <c r="B1877" s="6">
        <f t="shared" si="28"/>
        <v>1855</v>
      </c>
      <c r="I1877" s="6">
        <f>I1876+1</f>
        <v>1855</v>
      </c>
      <c r="J1877" s="6">
        <f>'Τα Στοιχήματα μου'!D1877</f>
        <v>0</v>
      </c>
      <c r="K1877" s="6">
        <f>'Τα Στοιχήματα μου'!E1877</f>
        <v>0</v>
      </c>
      <c r="L1877" s="6">
        <f>'Τα Στοιχήματα μου'!F1877</f>
        <v>0</v>
      </c>
      <c r="M1877" s="7"/>
      <c r="N1877" s="5">
        <f>AVERAGE('Τα Στοιχήματα μου'!$E$23:E1877)</f>
        <v>2.956</v>
      </c>
      <c r="O1877" s="6" t="str">
        <f>IF('Τα Στοιχήματα μου'!E1877&lt;&gt;0,1/'Τα Στοιχήματα μου'!E1877,"")</f>
        <v/>
      </c>
      <c r="P1877" s="6">
        <f>SUM($O$23:O1877)</f>
        <v>3.4668730650154802</v>
      </c>
      <c r="Q1877" s="6">
        <f>(1-(1/P1877))*100</f>
        <v>71.155563493480983</v>
      </c>
      <c r="R1877" s="6">
        <f>IF('Τα Στοιχήματα μου'!E1877&lt;&gt;0,(100-($Q$1022*100)/100)/'Τα Στοιχήματα μου'!E1877,0)</f>
        <v>0</v>
      </c>
      <c r="S1877" s="6">
        <f>R1877*('Τα Στοιχήματα μου'!E1877-1)</f>
        <v>0</v>
      </c>
      <c r="T1877" s="5">
        <f>SUM($S$23:S1877)/100+1</f>
        <v>1.4422218253259511</v>
      </c>
      <c r="U1877" s="6">
        <f>IF('Τα Στοιχήματα μου'!E1877&lt;&gt;0,(100-(Q1877*100)/100)/'Τα Στοιχήματα μου'!E1877,0)</f>
        <v>0</v>
      </c>
      <c r="V1877" s="6">
        <f>'Τα Στοιχήματα μου'!E1877*U1877</f>
        <v>0</v>
      </c>
      <c r="W1877" s="5">
        <f>IF('Τα Στοιχήματα μου'!E1877&lt;&gt;0,V1877/(100/I1877),W1876)</f>
        <v>1.4422218253259509</v>
      </c>
      <c r="X1877" s="7"/>
      <c r="Y1877" s="6">
        <f>COUNTIF('Τα Στοιχήματα μου'!$F$23:F1877,"W")+COUNTIF('Τα Στοιχήματα μου'!$F$23:F1877,"L")</f>
        <v>5</v>
      </c>
      <c r="Z1877" s="6">
        <f>COUNTIF('Τα Στοιχήματα μου'!$F$23:F1877,"W")</f>
        <v>3</v>
      </c>
      <c r="AA1877" s="4">
        <f>COUNTIF('Τα Στοιχήματα μου'!$F$23:F1877,"W")/(COUNTIF('Τα Στοιχήματα μου'!$F$23:F1877,"W")+COUNTIF('Τα Στοιχήματα μου'!$F$23:F1877,"L"))</f>
        <v>0.6</v>
      </c>
    </row>
    <row r="1878" spans="2:27">
      <c r="B1878" s="6">
        <f t="shared" si="28"/>
        <v>1856</v>
      </c>
      <c r="I1878" s="6">
        <f>I1877+1</f>
        <v>1856</v>
      </c>
      <c r="J1878" s="6">
        <f>'Τα Στοιχήματα μου'!D1878</f>
        <v>0</v>
      </c>
      <c r="K1878" s="6">
        <f>'Τα Στοιχήματα μου'!E1878</f>
        <v>0</v>
      </c>
      <c r="L1878" s="6">
        <f>'Τα Στοιχήματα μου'!F1878</f>
        <v>0</v>
      </c>
      <c r="M1878" s="7"/>
      <c r="N1878" s="5">
        <f>AVERAGE('Τα Στοιχήματα μου'!$E$23:E1878)</f>
        <v>2.956</v>
      </c>
      <c r="O1878" s="6" t="str">
        <f>IF('Τα Στοιχήματα μου'!E1878&lt;&gt;0,1/'Τα Στοιχήματα μου'!E1878,"")</f>
        <v/>
      </c>
      <c r="P1878" s="6">
        <f>SUM($O$23:O1878)</f>
        <v>3.4668730650154802</v>
      </c>
      <c r="Q1878" s="6">
        <f>(1-(1/P1878))*100</f>
        <v>71.155563493480983</v>
      </c>
      <c r="R1878" s="6">
        <f>IF('Τα Στοιχήματα μου'!E1878&lt;&gt;0,(100-($Q$1022*100)/100)/'Τα Στοιχήματα μου'!E1878,0)</f>
        <v>0</v>
      </c>
      <c r="S1878" s="6">
        <f>R1878*('Τα Στοιχήματα μου'!E1878-1)</f>
        <v>0</v>
      </c>
      <c r="T1878" s="5">
        <f>SUM($S$23:S1878)/100+1</f>
        <v>1.4422218253259511</v>
      </c>
      <c r="U1878" s="6">
        <f>IF('Τα Στοιχήματα μου'!E1878&lt;&gt;0,(100-(Q1878*100)/100)/'Τα Στοιχήματα μου'!E1878,0)</f>
        <v>0</v>
      </c>
      <c r="V1878" s="6">
        <f>'Τα Στοιχήματα μου'!E1878*U1878</f>
        <v>0</v>
      </c>
      <c r="W1878" s="5">
        <f>IF('Τα Στοιχήματα μου'!E1878&lt;&gt;0,V1878/(100/I1878),W1877)</f>
        <v>1.4422218253259509</v>
      </c>
      <c r="X1878" s="7"/>
      <c r="Y1878" s="6">
        <f>COUNTIF('Τα Στοιχήματα μου'!$F$23:F1878,"W")+COUNTIF('Τα Στοιχήματα μου'!$F$23:F1878,"L")</f>
        <v>5</v>
      </c>
      <c r="Z1878" s="6">
        <f>COUNTIF('Τα Στοιχήματα μου'!$F$23:F1878,"W")</f>
        <v>3</v>
      </c>
      <c r="AA1878" s="4">
        <f>COUNTIF('Τα Στοιχήματα μου'!$F$23:F1878,"W")/(COUNTIF('Τα Στοιχήματα μου'!$F$23:F1878,"W")+COUNTIF('Τα Στοιχήματα μου'!$F$23:F1878,"L"))</f>
        <v>0.6</v>
      </c>
    </row>
    <row r="1879" spans="2:27">
      <c r="B1879" s="6">
        <f t="shared" si="28"/>
        <v>1857</v>
      </c>
      <c r="I1879" s="6">
        <f>I1878+1</f>
        <v>1857</v>
      </c>
      <c r="J1879" s="6">
        <f>'Τα Στοιχήματα μου'!D1879</f>
        <v>0</v>
      </c>
      <c r="K1879" s="6">
        <f>'Τα Στοιχήματα μου'!E1879</f>
        <v>0</v>
      </c>
      <c r="L1879" s="6">
        <f>'Τα Στοιχήματα μου'!F1879</f>
        <v>0</v>
      </c>
      <c r="M1879" s="7"/>
      <c r="N1879" s="5">
        <f>AVERAGE('Τα Στοιχήματα μου'!$E$23:E1879)</f>
        <v>2.956</v>
      </c>
      <c r="O1879" s="6" t="str">
        <f>IF('Τα Στοιχήματα μου'!E1879&lt;&gt;0,1/'Τα Στοιχήματα μου'!E1879,"")</f>
        <v/>
      </c>
      <c r="P1879" s="6">
        <f>SUM($O$23:O1879)</f>
        <v>3.4668730650154802</v>
      </c>
      <c r="Q1879" s="6">
        <f>(1-(1/P1879))*100</f>
        <v>71.155563493480983</v>
      </c>
      <c r="R1879" s="6">
        <f>IF('Τα Στοιχήματα μου'!E1879&lt;&gt;0,(100-($Q$1022*100)/100)/'Τα Στοιχήματα μου'!E1879,0)</f>
        <v>0</v>
      </c>
      <c r="S1879" s="6">
        <f>R1879*('Τα Στοιχήματα μου'!E1879-1)</f>
        <v>0</v>
      </c>
      <c r="T1879" s="5">
        <f>SUM($S$23:S1879)/100+1</f>
        <v>1.4422218253259511</v>
      </c>
      <c r="U1879" s="6">
        <f>IF('Τα Στοιχήματα μου'!E1879&lt;&gt;0,(100-(Q1879*100)/100)/'Τα Στοιχήματα μου'!E1879,0)</f>
        <v>0</v>
      </c>
      <c r="V1879" s="6">
        <f>'Τα Στοιχήματα μου'!E1879*U1879</f>
        <v>0</v>
      </c>
      <c r="W1879" s="5">
        <f>IF('Τα Στοιχήματα μου'!E1879&lt;&gt;0,V1879/(100/I1879),W1878)</f>
        <v>1.4422218253259509</v>
      </c>
      <c r="X1879" s="7"/>
      <c r="Y1879" s="6">
        <f>COUNTIF('Τα Στοιχήματα μου'!$F$23:F1879,"W")+COUNTIF('Τα Στοιχήματα μου'!$F$23:F1879,"L")</f>
        <v>5</v>
      </c>
      <c r="Z1879" s="6">
        <f>COUNTIF('Τα Στοιχήματα μου'!$F$23:F1879,"W")</f>
        <v>3</v>
      </c>
      <c r="AA1879" s="4">
        <f>COUNTIF('Τα Στοιχήματα μου'!$F$23:F1879,"W")/(COUNTIF('Τα Στοιχήματα μου'!$F$23:F1879,"W")+COUNTIF('Τα Στοιχήματα μου'!$F$23:F1879,"L"))</f>
        <v>0.6</v>
      </c>
    </row>
    <row r="1880" spans="2:27">
      <c r="B1880" s="6">
        <f t="shared" si="28"/>
        <v>1858</v>
      </c>
      <c r="I1880" s="6">
        <f>I1879+1</f>
        <v>1858</v>
      </c>
      <c r="J1880" s="6">
        <f>'Τα Στοιχήματα μου'!D1880</f>
        <v>0</v>
      </c>
      <c r="K1880" s="6">
        <f>'Τα Στοιχήματα μου'!E1880</f>
        <v>0</v>
      </c>
      <c r="L1880" s="6">
        <f>'Τα Στοιχήματα μου'!F1880</f>
        <v>0</v>
      </c>
      <c r="M1880" s="7"/>
      <c r="N1880" s="5">
        <f>AVERAGE('Τα Στοιχήματα μου'!$E$23:E1880)</f>
        <v>2.956</v>
      </c>
      <c r="O1880" s="6" t="str">
        <f>IF('Τα Στοιχήματα μου'!E1880&lt;&gt;0,1/'Τα Στοιχήματα μου'!E1880,"")</f>
        <v/>
      </c>
      <c r="P1880" s="6">
        <f>SUM($O$23:O1880)</f>
        <v>3.4668730650154802</v>
      </c>
      <c r="Q1880" s="6">
        <f>(1-(1/P1880))*100</f>
        <v>71.155563493480983</v>
      </c>
      <c r="R1880" s="6">
        <f>IF('Τα Στοιχήματα μου'!E1880&lt;&gt;0,(100-($Q$1022*100)/100)/'Τα Στοιχήματα μου'!E1880,0)</f>
        <v>0</v>
      </c>
      <c r="S1880" s="6">
        <f>R1880*('Τα Στοιχήματα μου'!E1880-1)</f>
        <v>0</v>
      </c>
      <c r="T1880" s="5">
        <f>SUM($S$23:S1880)/100+1</f>
        <v>1.4422218253259511</v>
      </c>
      <c r="U1880" s="6">
        <f>IF('Τα Στοιχήματα μου'!E1880&lt;&gt;0,(100-(Q1880*100)/100)/'Τα Στοιχήματα μου'!E1880,0)</f>
        <v>0</v>
      </c>
      <c r="V1880" s="6">
        <f>'Τα Στοιχήματα μου'!E1880*U1880</f>
        <v>0</v>
      </c>
      <c r="W1880" s="5">
        <f>IF('Τα Στοιχήματα μου'!E1880&lt;&gt;0,V1880/(100/I1880),W1879)</f>
        <v>1.4422218253259509</v>
      </c>
      <c r="X1880" s="7"/>
      <c r="Y1880" s="6">
        <f>COUNTIF('Τα Στοιχήματα μου'!$F$23:F1880,"W")+COUNTIF('Τα Στοιχήματα μου'!$F$23:F1880,"L")</f>
        <v>5</v>
      </c>
      <c r="Z1880" s="6">
        <f>COUNTIF('Τα Στοιχήματα μου'!$F$23:F1880,"W")</f>
        <v>3</v>
      </c>
      <c r="AA1880" s="4">
        <f>COUNTIF('Τα Στοιχήματα μου'!$F$23:F1880,"W")/(COUNTIF('Τα Στοιχήματα μου'!$F$23:F1880,"W")+COUNTIF('Τα Στοιχήματα μου'!$F$23:F1880,"L"))</f>
        <v>0.6</v>
      </c>
    </row>
    <row r="1881" spans="2:27">
      <c r="B1881" s="6">
        <f t="shared" ref="B1881:B1944" si="29">B1880+1</f>
        <v>1859</v>
      </c>
      <c r="I1881" s="6">
        <f>I1880+1</f>
        <v>1859</v>
      </c>
      <c r="J1881" s="6">
        <f>'Τα Στοιχήματα μου'!D1881</f>
        <v>0</v>
      </c>
      <c r="K1881" s="6">
        <f>'Τα Στοιχήματα μου'!E1881</f>
        <v>0</v>
      </c>
      <c r="L1881" s="6">
        <f>'Τα Στοιχήματα μου'!F1881</f>
        <v>0</v>
      </c>
      <c r="M1881" s="7"/>
      <c r="N1881" s="5">
        <f>AVERAGE('Τα Στοιχήματα μου'!$E$23:E1881)</f>
        <v>2.956</v>
      </c>
      <c r="O1881" s="6" t="str">
        <f>IF('Τα Στοιχήματα μου'!E1881&lt;&gt;0,1/'Τα Στοιχήματα μου'!E1881,"")</f>
        <v/>
      </c>
      <c r="P1881" s="6">
        <f>SUM($O$23:O1881)</f>
        <v>3.4668730650154802</v>
      </c>
      <c r="Q1881" s="6">
        <f>(1-(1/P1881))*100</f>
        <v>71.155563493480983</v>
      </c>
      <c r="R1881" s="6">
        <f>IF('Τα Στοιχήματα μου'!E1881&lt;&gt;0,(100-($Q$1022*100)/100)/'Τα Στοιχήματα μου'!E1881,0)</f>
        <v>0</v>
      </c>
      <c r="S1881" s="6">
        <f>R1881*('Τα Στοιχήματα μου'!E1881-1)</f>
        <v>0</v>
      </c>
      <c r="T1881" s="5">
        <f>SUM($S$23:S1881)/100+1</f>
        <v>1.4422218253259511</v>
      </c>
      <c r="U1881" s="6">
        <f>IF('Τα Στοιχήματα μου'!E1881&lt;&gt;0,(100-(Q1881*100)/100)/'Τα Στοιχήματα μου'!E1881,0)</f>
        <v>0</v>
      </c>
      <c r="V1881" s="6">
        <f>'Τα Στοιχήματα μου'!E1881*U1881</f>
        <v>0</v>
      </c>
      <c r="W1881" s="5">
        <f>IF('Τα Στοιχήματα μου'!E1881&lt;&gt;0,V1881/(100/I1881),W1880)</f>
        <v>1.4422218253259509</v>
      </c>
      <c r="X1881" s="7"/>
      <c r="Y1881" s="6">
        <f>COUNTIF('Τα Στοιχήματα μου'!$F$23:F1881,"W")+COUNTIF('Τα Στοιχήματα μου'!$F$23:F1881,"L")</f>
        <v>5</v>
      </c>
      <c r="Z1881" s="6">
        <f>COUNTIF('Τα Στοιχήματα μου'!$F$23:F1881,"W")</f>
        <v>3</v>
      </c>
      <c r="AA1881" s="4">
        <f>COUNTIF('Τα Στοιχήματα μου'!$F$23:F1881,"W")/(COUNTIF('Τα Στοιχήματα μου'!$F$23:F1881,"W")+COUNTIF('Τα Στοιχήματα μου'!$F$23:F1881,"L"))</f>
        <v>0.6</v>
      </c>
    </row>
    <row r="1882" spans="2:27">
      <c r="B1882" s="6">
        <f t="shared" si="29"/>
        <v>1860</v>
      </c>
      <c r="I1882" s="6">
        <f>I1881+1</f>
        <v>1860</v>
      </c>
      <c r="J1882" s="6">
        <f>'Τα Στοιχήματα μου'!D1882</f>
        <v>0</v>
      </c>
      <c r="K1882" s="6">
        <f>'Τα Στοιχήματα μου'!E1882</f>
        <v>0</v>
      </c>
      <c r="L1882" s="6">
        <f>'Τα Στοιχήματα μου'!F1882</f>
        <v>0</v>
      </c>
      <c r="M1882" s="7"/>
      <c r="N1882" s="5">
        <f>AVERAGE('Τα Στοιχήματα μου'!$E$23:E1882)</f>
        <v>2.956</v>
      </c>
      <c r="O1882" s="6" t="str">
        <f>IF('Τα Στοιχήματα μου'!E1882&lt;&gt;0,1/'Τα Στοιχήματα μου'!E1882,"")</f>
        <v/>
      </c>
      <c r="P1882" s="6">
        <f>SUM($O$23:O1882)</f>
        <v>3.4668730650154802</v>
      </c>
      <c r="Q1882" s="6">
        <f>(1-(1/P1882))*100</f>
        <v>71.155563493480983</v>
      </c>
      <c r="R1882" s="6">
        <f>IF('Τα Στοιχήματα μου'!E1882&lt;&gt;0,(100-($Q$1022*100)/100)/'Τα Στοιχήματα μου'!E1882,0)</f>
        <v>0</v>
      </c>
      <c r="S1882" s="6">
        <f>R1882*('Τα Στοιχήματα μου'!E1882-1)</f>
        <v>0</v>
      </c>
      <c r="T1882" s="5">
        <f>SUM($S$23:S1882)/100+1</f>
        <v>1.4422218253259511</v>
      </c>
      <c r="U1882" s="6">
        <f>IF('Τα Στοιχήματα μου'!E1882&lt;&gt;0,(100-(Q1882*100)/100)/'Τα Στοιχήματα μου'!E1882,0)</f>
        <v>0</v>
      </c>
      <c r="V1882" s="6">
        <f>'Τα Στοιχήματα μου'!E1882*U1882</f>
        <v>0</v>
      </c>
      <c r="W1882" s="5">
        <f>IF('Τα Στοιχήματα μου'!E1882&lt;&gt;0,V1882/(100/I1882),W1881)</f>
        <v>1.4422218253259509</v>
      </c>
      <c r="X1882" s="7"/>
      <c r="Y1882" s="6">
        <f>COUNTIF('Τα Στοιχήματα μου'!$F$23:F1882,"W")+COUNTIF('Τα Στοιχήματα μου'!$F$23:F1882,"L")</f>
        <v>5</v>
      </c>
      <c r="Z1882" s="6">
        <f>COUNTIF('Τα Στοιχήματα μου'!$F$23:F1882,"W")</f>
        <v>3</v>
      </c>
      <c r="AA1882" s="4">
        <f>COUNTIF('Τα Στοιχήματα μου'!$F$23:F1882,"W")/(COUNTIF('Τα Στοιχήματα μου'!$F$23:F1882,"W")+COUNTIF('Τα Στοιχήματα μου'!$F$23:F1882,"L"))</f>
        <v>0.6</v>
      </c>
    </row>
    <row r="1883" spans="2:27">
      <c r="B1883" s="6">
        <f t="shared" si="29"/>
        <v>1861</v>
      </c>
      <c r="I1883" s="6">
        <f>I1882+1</f>
        <v>1861</v>
      </c>
      <c r="J1883" s="6">
        <f>'Τα Στοιχήματα μου'!D1883</f>
        <v>0</v>
      </c>
      <c r="K1883" s="6">
        <f>'Τα Στοιχήματα μου'!E1883</f>
        <v>0</v>
      </c>
      <c r="L1883" s="6">
        <f>'Τα Στοιχήματα μου'!F1883</f>
        <v>0</v>
      </c>
      <c r="M1883" s="7"/>
      <c r="N1883" s="5">
        <f>AVERAGE('Τα Στοιχήματα μου'!$E$23:E1883)</f>
        <v>2.956</v>
      </c>
      <c r="O1883" s="6" t="str">
        <f>IF('Τα Στοιχήματα μου'!E1883&lt;&gt;0,1/'Τα Στοιχήματα μου'!E1883,"")</f>
        <v/>
      </c>
      <c r="P1883" s="6">
        <f>SUM($O$23:O1883)</f>
        <v>3.4668730650154802</v>
      </c>
      <c r="Q1883" s="6">
        <f>(1-(1/P1883))*100</f>
        <v>71.155563493480983</v>
      </c>
      <c r="R1883" s="6">
        <f>IF('Τα Στοιχήματα μου'!E1883&lt;&gt;0,(100-($Q$1022*100)/100)/'Τα Στοιχήματα μου'!E1883,0)</f>
        <v>0</v>
      </c>
      <c r="S1883" s="6">
        <f>R1883*('Τα Στοιχήματα μου'!E1883-1)</f>
        <v>0</v>
      </c>
      <c r="T1883" s="5">
        <f>SUM($S$23:S1883)/100+1</f>
        <v>1.4422218253259511</v>
      </c>
      <c r="U1883" s="6">
        <f>IF('Τα Στοιχήματα μου'!E1883&lt;&gt;0,(100-(Q1883*100)/100)/'Τα Στοιχήματα μου'!E1883,0)</f>
        <v>0</v>
      </c>
      <c r="V1883" s="6">
        <f>'Τα Στοιχήματα μου'!E1883*U1883</f>
        <v>0</v>
      </c>
      <c r="W1883" s="5">
        <f>IF('Τα Στοιχήματα μου'!E1883&lt;&gt;0,V1883/(100/I1883),W1882)</f>
        <v>1.4422218253259509</v>
      </c>
      <c r="X1883" s="7"/>
      <c r="Y1883" s="6">
        <f>COUNTIF('Τα Στοιχήματα μου'!$F$23:F1883,"W")+COUNTIF('Τα Στοιχήματα μου'!$F$23:F1883,"L")</f>
        <v>5</v>
      </c>
      <c r="Z1883" s="6">
        <f>COUNTIF('Τα Στοιχήματα μου'!$F$23:F1883,"W")</f>
        <v>3</v>
      </c>
      <c r="AA1883" s="4">
        <f>COUNTIF('Τα Στοιχήματα μου'!$F$23:F1883,"W")/(COUNTIF('Τα Στοιχήματα μου'!$F$23:F1883,"W")+COUNTIF('Τα Στοιχήματα μου'!$F$23:F1883,"L"))</f>
        <v>0.6</v>
      </c>
    </row>
    <row r="1884" spans="2:27">
      <c r="B1884" s="6">
        <f t="shared" si="29"/>
        <v>1862</v>
      </c>
      <c r="I1884" s="6">
        <f>I1883+1</f>
        <v>1862</v>
      </c>
      <c r="J1884" s="6">
        <f>'Τα Στοιχήματα μου'!D1884</f>
        <v>0</v>
      </c>
      <c r="K1884" s="6">
        <f>'Τα Στοιχήματα μου'!E1884</f>
        <v>0</v>
      </c>
      <c r="L1884" s="6">
        <f>'Τα Στοιχήματα μου'!F1884</f>
        <v>0</v>
      </c>
      <c r="M1884" s="7"/>
      <c r="N1884" s="5">
        <f>AVERAGE('Τα Στοιχήματα μου'!$E$23:E1884)</f>
        <v>2.956</v>
      </c>
      <c r="O1884" s="6" t="str">
        <f>IF('Τα Στοιχήματα μου'!E1884&lt;&gt;0,1/'Τα Στοιχήματα μου'!E1884,"")</f>
        <v/>
      </c>
      <c r="P1884" s="6">
        <f>SUM($O$23:O1884)</f>
        <v>3.4668730650154802</v>
      </c>
      <c r="Q1884" s="6">
        <f>(1-(1/P1884))*100</f>
        <v>71.155563493480983</v>
      </c>
      <c r="R1884" s="6">
        <f>IF('Τα Στοιχήματα μου'!E1884&lt;&gt;0,(100-($Q$1022*100)/100)/'Τα Στοιχήματα μου'!E1884,0)</f>
        <v>0</v>
      </c>
      <c r="S1884" s="6">
        <f>R1884*('Τα Στοιχήματα μου'!E1884-1)</f>
        <v>0</v>
      </c>
      <c r="T1884" s="5">
        <f>SUM($S$23:S1884)/100+1</f>
        <v>1.4422218253259511</v>
      </c>
      <c r="U1884" s="6">
        <f>IF('Τα Στοιχήματα μου'!E1884&lt;&gt;0,(100-(Q1884*100)/100)/'Τα Στοιχήματα μου'!E1884,0)</f>
        <v>0</v>
      </c>
      <c r="V1884" s="6">
        <f>'Τα Στοιχήματα μου'!E1884*U1884</f>
        <v>0</v>
      </c>
      <c r="W1884" s="5">
        <f>IF('Τα Στοιχήματα μου'!E1884&lt;&gt;0,V1884/(100/I1884),W1883)</f>
        <v>1.4422218253259509</v>
      </c>
      <c r="X1884" s="7"/>
      <c r="Y1884" s="6">
        <f>COUNTIF('Τα Στοιχήματα μου'!$F$23:F1884,"W")+COUNTIF('Τα Στοιχήματα μου'!$F$23:F1884,"L")</f>
        <v>5</v>
      </c>
      <c r="Z1884" s="6">
        <f>COUNTIF('Τα Στοιχήματα μου'!$F$23:F1884,"W")</f>
        <v>3</v>
      </c>
      <c r="AA1884" s="4">
        <f>COUNTIF('Τα Στοιχήματα μου'!$F$23:F1884,"W")/(COUNTIF('Τα Στοιχήματα μου'!$F$23:F1884,"W")+COUNTIF('Τα Στοιχήματα μου'!$F$23:F1884,"L"))</f>
        <v>0.6</v>
      </c>
    </row>
    <row r="1885" spans="2:27">
      <c r="B1885" s="6">
        <f t="shared" si="29"/>
        <v>1863</v>
      </c>
      <c r="I1885" s="6">
        <f>I1884+1</f>
        <v>1863</v>
      </c>
      <c r="J1885" s="6">
        <f>'Τα Στοιχήματα μου'!D1885</f>
        <v>0</v>
      </c>
      <c r="K1885" s="6">
        <f>'Τα Στοιχήματα μου'!E1885</f>
        <v>0</v>
      </c>
      <c r="L1885" s="6">
        <f>'Τα Στοιχήματα μου'!F1885</f>
        <v>0</v>
      </c>
      <c r="M1885" s="7"/>
      <c r="N1885" s="5">
        <f>AVERAGE('Τα Στοιχήματα μου'!$E$23:E1885)</f>
        <v>2.956</v>
      </c>
      <c r="O1885" s="6" t="str">
        <f>IF('Τα Στοιχήματα μου'!E1885&lt;&gt;0,1/'Τα Στοιχήματα μου'!E1885,"")</f>
        <v/>
      </c>
      <c r="P1885" s="6">
        <f>SUM($O$23:O1885)</f>
        <v>3.4668730650154802</v>
      </c>
      <c r="Q1885" s="6">
        <f>(1-(1/P1885))*100</f>
        <v>71.155563493480983</v>
      </c>
      <c r="R1885" s="6">
        <f>IF('Τα Στοιχήματα μου'!E1885&lt;&gt;0,(100-($Q$1022*100)/100)/'Τα Στοιχήματα μου'!E1885,0)</f>
        <v>0</v>
      </c>
      <c r="S1885" s="6">
        <f>R1885*('Τα Στοιχήματα μου'!E1885-1)</f>
        <v>0</v>
      </c>
      <c r="T1885" s="5">
        <f>SUM($S$23:S1885)/100+1</f>
        <v>1.4422218253259511</v>
      </c>
      <c r="U1885" s="6">
        <f>IF('Τα Στοιχήματα μου'!E1885&lt;&gt;0,(100-(Q1885*100)/100)/'Τα Στοιχήματα μου'!E1885,0)</f>
        <v>0</v>
      </c>
      <c r="V1885" s="6">
        <f>'Τα Στοιχήματα μου'!E1885*U1885</f>
        <v>0</v>
      </c>
      <c r="W1885" s="5">
        <f>IF('Τα Στοιχήματα μου'!E1885&lt;&gt;0,V1885/(100/I1885),W1884)</f>
        <v>1.4422218253259509</v>
      </c>
      <c r="X1885" s="7"/>
      <c r="Y1885" s="6">
        <f>COUNTIF('Τα Στοιχήματα μου'!$F$23:F1885,"W")+COUNTIF('Τα Στοιχήματα μου'!$F$23:F1885,"L")</f>
        <v>5</v>
      </c>
      <c r="Z1885" s="6">
        <f>COUNTIF('Τα Στοιχήματα μου'!$F$23:F1885,"W")</f>
        <v>3</v>
      </c>
      <c r="AA1885" s="4">
        <f>COUNTIF('Τα Στοιχήματα μου'!$F$23:F1885,"W")/(COUNTIF('Τα Στοιχήματα μου'!$F$23:F1885,"W")+COUNTIF('Τα Στοιχήματα μου'!$F$23:F1885,"L"))</f>
        <v>0.6</v>
      </c>
    </row>
    <row r="1886" spans="2:27">
      <c r="B1886" s="6">
        <f t="shared" si="29"/>
        <v>1864</v>
      </c>
      <c r="I1886" s="6">
        <f>I1885+1</f>
        <v>1864</v>
      </c>
      <c r="J1886" s="6">
        <f>'Τα Στοιχήματα μου'!D1886</f>
        <v>0</v>
      </c>
      <c r="K1886" s="6">
        <f>'Τα Στοιχήματα μου'!E1886</f>
        <v>0</v>
      </c>
      <c r="L1886" s="6">
        <f>'Τα Στοιχήματα μου'!F1886</f>
        <v>0</v>
      </c>
      <c r="M1886" s="7"/>
      <c r="N1886" s="5">
        <f>AVERAGE('Τα Στοιχήματα μου'!$E$23:E1886)</f>
        <v>2.956</v>
      </c>
      <c r="O1886" s="6" t="str">
        <f>IF('Τα Στοιχήματα μου'!E1886&lt;&gt;0,1/'Τα Στοιχήματα μου'!E1886,"")</f>
        <v/>
      </c>
      <c r="P1886" s="6">
        <f>SUM($O$23:O1886)</f>
        <v>3.4668730650154802</v>
      </c>
      <c r="Q1886" s="6">
        <f>(1-(1/P1886))*100</f>
        <v>71.155563493480983</v>
      </c>
      <c r="R1886" s="6">
        <f>IF('Τα Στοιχήματα μου'!E1886&lt;&gt;0,(100-($Q$1022*100)/100)/'Τα Στοιχήματα μου'!E1886,0)</f>
        <v>0</v>
      </c>
      <c r="S1886" s="6">
        <f>R1886*('Τα Στοιχήματα μου'!E1886-1)</f>
        <v>0</v>
      </c>
      <c r="T1886" s="5">
        <f>SUM($S$23:S1886)/100+1</f>
        <v>1.4422218253259511</v>
      </c>
      <c r="U1886" s="6">
        <f>IF('Τα Στοιχήματα μου'!E1886&lt;&gt;0,(100-(Q1886*100)/100)/'Τα Στοιχήματα μου'!E1886,0)</f>
        <v>0</v>
      </c>
      <c r="V1886" s="6">
        <f>'Τα Στοιχήματα μου'!E1886*U1886</f>
        <v>0</v>
      </c>
      <c r="W1886" s="5">
        <f>IF('Τα Στοιχήματα μου'!E1886&lt;&gt;0,V1886/(100/I1886),W1885)</f>
        <v>1.4422218253259509</v>
      </c>
      <c r="X1886" s="7"/>
      <c r="Y1886" s="6">
        <f>COUNTIF('Τα Στοιχήματα μου'!$F$23:F1886,"W")+COUNTIF('Τα Στοιχήματα μου'!$F$23:F1886,"L")</f>
        <v>5</v>
      </c>
      <c r="Z1886" s="6">
        <f>COUNTIF('Τα Στοιχήματα μου'!$F$23:F1886,"W")</f>
        <v>3</v>
      </c>
      <c r="AA1886" s="4">
        <f>COUNTIF('Τα Στοιχήματα μου'!$F$23:F1886,"W")/(COUNTIF('Τα Στοιχήματα μου'!$F$23:F1886,"W")+COUNTIF('Τα Στοιχήματα μου'!$F$23:F1886,"L"))</f>
        <v>0.6</v>
      </c>
    </row>
    <row r="1887" spans="2:27">
      <c r="B1887" s="6">
        <f t="shared" si="29"/>
        <v>1865</v>
      </c>
      <c r="I1887" s="6">
        <f>I1886+1</f>
        <v>1865</v>
      </c>
      <c r="J1887" s="6">
        <f>'Τα Στοιχήματα μου'!D1887</f>
        <v>0</v>
      </c>
      <c r="K1887" s="6">
        <f>'Τα Στοιχήματα μου'!E1887</f>
        <v>0</v>
      </c>
      <c r="L1887" s="6">
        <f>'Τα Στοιχήματα μου'!F1887</f>
        <v>0</v>
      </c>
      <c r="M1887" s="7"/>
      <c r="N1887" s="5">
        <f>AVERAGE('Τα Στοιχήματα μου'!$E$23:E1887)</f>
        <v>2.956</v>
      </c>
      <c r="O1887" s="6" t="str">
        <f>IF('Τα Στοιχήματα μου'!E1887&lt;&gt;0,1/'Τα Στοιχήματα μου'!E1887,"")</f>
        <v/>
      </c>
      <c r="P1887" s="6">
        <f>SUM($O$23:O1887)</f>
        <v>3.4668730650154802</v>
      </c>
      <c r="Q1887" s="6">
        <f>(1-(1/P1887))*100</f>
        <v>71.155563493480983</v>
      </c>
      <c r="R1887" s="6">
        <f>IF('Τα Στοιχήματα μου'!E1887&lt;&gt;0,(100-($Q$1022*100)/100)/'Τα Στοιχήματα μου'!E1887,0)</f>
        <v>0</v>
      </c>
      <c r="S1887" s="6">
        <f>R1887*('Τα Στοιχήματα μου'!E1887-1)</f>
        <v>0</v>
      </c>
      <c r="T1887" s="5">
        <f>SUM($S$23:S1887)/100+1</f>
        <v>1.4422218253259511</v>
      </c>
      <c r="U1887" s="6">
        <f>IF('Τα Στοιχήματα μου'!E1887&lt;&gt;0,(100-(Q1887*100)/100)/'Τα Στοιχήματα μου'!E1887,0)</f>
        <v>0</v>
      </c>
      <c r="V1887" s="6">
        <f>'Τα Στοιχήματα μου'!E1887*U1887</f>
        <v>0</v>
      </c>
      <c r="W1887" s="5">
        <f>IF('Τα Στοιχήματα μου'!E1887&lt;&gt;0,V1887/(100/I1887),W1886)</f>
        <v>1.4422218253259509</v>
      </c>
      <c r="X1887" s="7"/>
      <c r="Y1887" s="6">
        <f>COUNTIF('Τα Στοιχήματα μου'!$F$23:F1887,"W")+COUNTIF('Τα Στοιχήματα μου'!$F$23:F1887,"L")</f>
        <v>5</v>
      </c>
      <c r="Z1887" s="6">
        <f>COUNTIF('Τα Στοιχήματα μου'!$F$23:F1887,"W")</f>
        <v>3</v>
      </c>
      <c r="AA1887" s="4">
        <f>COUNTIF('Τα Στοιχήματα μου'!$F$23:F1887,"W")/(COUNTIF('Τα Στοιχήματα μου'!$F$23:F1887,"W")+COUNTIF('Τα Στοιχήματα μου'!$F$23:F1887,"L"))</f>
        <v>0.6</v>
      </c>
    </row>
    <row r="1888" spans="2:27">
      <c r="B1888" s="6">
        <f t="shared" si="29"/>
        <v>1866</v>
      </c>
      <c r="I1888" s="6">
        <f>I1887+1</f>
        <v>1866</v>
      </c>
      <c r="J1888" s="6">
        <f>'Τα Στοιχήματα μου'!D1888</f>
        <v>0</v>
      </c>
      <c r="K1888" s="6">
        <f>'Τα Στοιχήματα μου'!E1888</f>
        <v>0</v>
      </c>
      <c r="L1888" s="6">
        <f>'Τα Στοιχήματα μου'!F1888</f>
        <v>0</v>
      </c>
      <c r="M1888" s="7"/>
      <c r="N1888" s="5">
        <f>AVERAGE('Τα Στοιχήματα μου'!$E$23:E1888)</f>
        <v>2.956</v>
      </c>
      <c r="O1888" s="6" t="str">
        <f>IF('Τα Στοιχήματα μου'!E1888&lt;&gt;0,1/'Τα Στοιχήματα μου'!E1888,"")</f>
        <v/>
      </c>
      <c r="P1888" s="6">
        <f>SUM($O$23:O1888)</f>
        <v>3.4668730650154802</v>
      </c>
      <c r="Q1888" s="6">
        <f>(1-(1/P1888))*100</f>
        <v>71.155563493480983</v>
      </c>
      <c r="R1888" s="6">
        <f>IF('Τα Στοιχήματα μου'!E1888&lt;&gt;0,(100-($Q$1022*100)/100)/'Τα Στοιχήματα μου'!E1888,0)</f>
        <v>0</v>
      </c>
      <c r="S1888" s="6">
        <f>R1888*('Τα Στοιχήματα μου'!E1888-1)</f>
        <v>0</v>
      </c>
      <c r="T1888" s="5">
        <f>SUM($S$23:S1888)/100+1</f>
        <v>1.4422218253259511</v>
      </c>
      <c r="U1888" s="6">
        <f>IF('Τα Στοιχήματα μου'!E1888&lt;&gt;0,(100-(Q1888*100)/100)/'Τα Στοιχήματα μου'!E1888,0)</f>
        <v>0</v>
      </c>
      <c r="V1888" s="6">
        <f>'Τα Στοιχήματα μου'!E1888*U1888</f>
        <v>0</v>
      </c>
      <c r="W1888" s="5">
        <f>IF('Τα Στοιχήματα μου'!E1888&lt;&gt;0,V1888/(100/I1888),W1887)</f>
        <v>1.4422218253259509</v>
      </c>
      <c r="X1888" s="7"/>
      <c r="Y1888" s="6">
        <f>COUNTIF('Τα Στοιχήματα μου'!$F$23:F1888,"W")+COUNTIF('Τα Στοιχήματα μου'!$F$23:F1888,"L")</f>
        <v>5</v>
      </c>
      <c r="Z1888" s="6">
        <f>COUNTIF('Τα Στοιχήματα μου'!$F$23:F1888,"W")</f>
        <v>3</v>
      </c>
      <c r="AA1888" s="4">
        <f>COUNTIF('Τα Στοιχήματα μου'!$F$23:F1888,"W")/(COUNTIF('Τα Στοιχήματα μου'!$F$23:F1888,"W")+COUNTIF('Τα Στοιχήματα μου'!$F$23:F1888,"L"))</f>
        <v>0.6</v>
      </c>
    </row>
    <row r="1889" spans="2:27">
      <c r="B1889" s="6">
        <f t="shared" si="29"/>
        <v>1867</v>
      </c>
      <c r="I1889" s="6">
        <f>I1888+1</f>
        <v>1867</v>
      </c>
      <c r="J1889" s="6">
        <f>'Τα Στοιχήματα μου'!D1889</f>
        <v>0</v>
      </c>
      <c r="K1889" s="6">
        <f>'Τα Στοιχήματα μου'!E1889</f>
        <v>0</v>
      </c>
      <c r="L1889" s="6">
        <f>'Τα Στοιχήματα μου'!F1889</f>
        <v>0</v>
      </c>
      <c r="M1889" s="7"/>
      <c r="N1889" s="5">
        <f>AVERAGE('Τα Στοιχήματα μου'!$E$23:E1889)</f>
        <v>2.956</v>
      </c>
      <c r="O1889" s="6" t="str">
        <f>IF('Τα Στοιχήματα μου'!E1889&lt;&gt;0,1/'Τα Στοιχήματα μου'!E1889,"")</f>
        <v/>
      </c>
      <c r="P1889" s="6">
        <f>SUM($O$23:O1889)</f>
        <v>3.4668730650154802</v>
      </c>
      <c r="Q1889" s="6">
        <f>(1-(1/P1889))*100</f>
        <v>71.155563493480983</v>
      </c>
      <c r="R1889" s="6">
        <f>IF('Τα Στοιχήματα μου'!E1889&lt;&gt;0,(100-($Q$1022*100)/100)/'Τα Στοιχήματα μου'!E1889,0)</f>
        <v>0</v>
      </c>
      <c r="S1889" s="6">
        <f>R1889*('Τα Στοιχήματα μου'!E1889-1)</f>
        <v>0</v>
      </c>
      <c r="T1889" s="5">
        <f>SUM($S$23:S1889)/100+1</f>
        <v>1.4422218253259511</v>
      </c>
      <c r="U1889" s="6">
        <f>IF('Τα Στοιχήματα μου'!E1889&lt;&gt;0,(100-(Q1889*100)/100)/'Τα Στοιχήματα μου'!E1889,0)</f>
        <v>0</v>
      </c>
      <c r="V1889" s="6">
        <f>'Τα Στοιχήματα μου'!E1889*U1889</f>
        <v>0</v>
      </c>
      <c r="W1889" s="5">
        <f>IF('Τα Στοιχήματα μου'!E1889&lt;&gt;0,V1889/(100/I1889),W1888)</f>
        <v>1.4422218253259509</v>
      </c>
      <c r="X1889" s="7"/>
      <c r="Y1889" s="6">
        <f>COUNTIF('Τα Στοιχήματα μου'!$F$23:F1889,"W")+COUNTIF('Τα Στοιχήματα μου'!$F$23:F1889,"L")</f>
        <v>5</v>
      </c>
      <c r="Z1889" s="6">
        <f>COUNTIF('Τα Στοιχήματα μου'!$F$23:F1889,"W")</f>
        <v>3</v>
      </c>
      <c r="AA1889" s="4">
        <f>COUNTIF('Τα Στοιχήματα μου'!$F$23:F1889,"W")/(COUNTIF('Τα Στοιχήματα μου'!$F$23:F1889,"W")+COUNTIF('Τα Στοιχήματα μου'!$F$23:F1889,"L"))</f>
        <v>0.6</v>
      </c>
    </row>
    <row r="1890" spans="2:27">
      <c r="B1890" s="6">
        <f t="shared" si="29"/>
        <v>1868</v>
      </c>
      <c r="I1890" s="6">
        <f>I1889+1</f>
        <v>1868</v>
      </c>
      <c r="J1890" s="6">
        <f>'Τα Στοιχήματα μου'!D1890</f>
        <v>0</v>
      </c>
      <c r="K1890" s="6">
        <f>'Τα Στοιχήματα μου'!E1890</f>
        <v>0</v>
      </c>
      <c r="L1890" s="6">
        <f>'Τα Στοιχήματα μου'!F1890</f>
        <v>0</v>
      </c>
      <c r="M1890" s="7"/>
      <c r="N1890" s="5">
        <f>AVERAGE('Τα Στοιχήματα μου'!$E$23:E1890)</f>
        <v>2.956</v>
      </c>
      <c r="O1890" s="6" t="str">
        <f>IF('Τα Στοιχήματα μου'!E1890&lt;&gt;0,1/'Τα Στοιχήματα μου'!E1890,"")</f>
        <v/>
      </c>
      <c r="P1890" s="6">
        <f>SUM($O$23:O1890)</f>
        <v>3.4668730650154802</v>
      </c>
      <c r="Q1890" s="6">
        <f>(1-(1/P1890))*100</f>
        <v>71.155563493480983</v>
      </c>
      <c r="R1890" s="6">
        <f>IF('Τα Στοιχήματα μου'!E1890&lt;&gt;0,(100-($Q$1022*100)/100)/'Τα Στοιχήματα μου'!E1890,0)</f>
        <v>0</v>
      </c>
      <c r="S1890" s="6">
        <f>R1890*('Τα Στοιχήματα μου'!E1890-1)</f>
        <v>0</v>
      </c>
      <c r="T1890" s="5">
        <f>SUM($S$23:S1890)/100+1</f>
        <v>1.4422218253259511</v>
      </c>
      <c r="U1890" s="6">
        <f>IF('Τα Στοιχήματα μου'!E1890&lt;&gt;0,(100-(Q1890*100)/100)/'Τα Στοιχήματα μου'!E1890,0)</f>
        <v>0</v>
      </c>
      <c r="V1890" s="6">
        <f>'Τα Στοιχήματα μου'!E1890*U1890</f>
        <v>0</v>
      </c>
      <c r="W1890" s="5">
        <f>IF('Τα Στοιχήματα μου'!E1890&lt;&gt;0,V1890/(100/I1890),W1889)</f>
        <v>1.4422218253259509</v>
      </c>
      <c r="X1890" s="7"/>
      <c r="Y1890" s="6">
        <f>COUNTIF('Τα Στοιχήματα μου'!$F$23:F1890,"W")+COUNTIF('Τα Στοιχήματα μου'!$F$23:F1890,"L")</f>
        <v>5</v>
      </c>
      <c r="Z1890" s="6">
        <f>COUNTIF('Τα Στοιχήματα μου'!$F$23:F1890,"W")</f>
        <v>3</v>
      </c>
      <c r="AA1890" s="4">
        <f>COUNTIF('Τα Στοιχήματα μου'!$F$23:F1890,"W")/(COUNTIF('Τα Στοιχήματα μου'!$F$23:F1890,"W")+COUNTIF('Τα Στοιχήματα μου'!$F$23:F1890,"L"))</f>
        <v>0.6</v>
      </c>
    </row>
    <row r="1891" spans="2:27">
      <c r="B1891" s="6">
        <f t="shared" si="29"/>
        <v>1869</v>
      </c>
      <c r="I1891" s="6">
        <f>I1890+1</f>
        <v>1869</v>
      </c>
      <c r="J1891" s="6">
        <f>'Τα Στοιχήματα μου'!D1891</f>
        <v>0</v>
      </c>
      <c r="K1891" s="6">
        <f>'Τα Στοιχήματα μου'!E1891</f>
        <v>0</v>
      </c>
      <c r="L1891" s="6">
        <f>'Τα Στοιχήματα μου'!F1891</f>
        <v>0</v>
      </c>
      <c r="M1891" s="7"/>
      <c r="N1891" s="5">
        <f>AVERAGE('Τα Στοιχήματα μου'!$E$23:E1891)</f>
        <v>2.956</v>
      </c>
      <c r="O1891" s="6" t="str">
        <f>IF('Τα Στοιχήματα μου'!E1891&lt;&gt;0,1/'Τα Στοιχήματα μου'!E1891,"")</f>
        <v/>
      </c>
      <c r="P1891" s="6">
        <f>SUM($O$23:O1891)</f>
        <v>3.4668730650154802</v>
      </c>
      <c r="Q1891" s="6">
        <f>(1-(1/P1891))*100</f>
        <v>71.155563493480983</v>
      </c>
      <c r="R1891" s="6">
        <f>IF('Τα Στοιχήματα μου'!E1891&lt;&gt;0,(100-($Q$1022*100)/100)/'Τα Στοιχήματα μου'!E1891,0)</f>
        <v>0</v>
      </c>
      <c r="S1891" s="6">
        <f>R1891*('Τα Στοιχήματα μου'!E1891-1)</f>
        <v>0</v>
      </c>
      <c r="T1891" s="5">
        <f>SUM($S$23:S1891)/100+1</f>
        <v>1.4422218253259511</v>
      </c>
      <c r="U1891" s="6">
        <f>IF('Τα Στοιχήματα μου'!E1891&lt;&gt;0,(100-(Q1891*100)/100)/'Τα Στοιχήματα μου'!E1891,0)</f>
        <v>0</v>
      </c>
      <c r="V1891" s="6">
        <f>'Τα Στοιχήματα μου'!E1891*U1891</f>
        <v>0</v>
      </c>
      <c r="W1891" s="5">
        <f>IF('Τα Στοιχήματα μου'!E1891&lt;&gt;0,V1891/(100/I1891),W1890)</f>
        <v>1.4422218253259509</v>
      </c>
      <c r="X1891" s="7"/>
      <c r="Y1891" s="6">
        <f>COUNTIF('Τα Στοιχήματα μου'!$F$23:F1891,"W")+COUNTIF('Τα Στοιχήματα μου'!$F$23:F1891,"L")</f>
        <v>5</v>
      </c>
      <c r="Z1891" s="6">
        <f>COUNTIF('Τα Στοιχήματα μου'!$F$23:F1891,"W")</f>
        <v>3</v>
      </c>
      <c r="AA1891" s="4">
        <f>COUNTIF('Τα Στοιχήματα μου'!$F$23:F1891,"W")/(COUNTIF('Τα Στοιχήματα μου'!$F$23:F1891,"W")+COUNTIF('Τα Στοιχήματα μου'!$F$23:F1891,"L"))</f>
        <v>0.6</v>
      </c>
    </row>
    <row r="1892" spans="2:27">
      <c r="B1892" s="6">
        <f t="shared" si="29"/>
        <v>1870</v>
      </c>
      <c r="I1892" s="6">
        <f>I1891+1</f>
        <v>1870</v>
      </c>
      <c r="J1892" s="6">
        <f>'Τα Στοιχήματα μου'!D1892</f>
        <v>0</v>
      </c>
      <c r="K1892" s="6">
        <f>'Τα Στοιχήματα μου'!E1892</f>
        <v>0</v>
      </c>
      <c r="L1892" s="6">
        <f>'Τα Στοιχήματα μου'!F1892</f>
        <v>0</v>
      </c>
      <c r="M1892" s="7"/>
      <c r="N1892" s="5">
        <f>AVERAGE('Τα Στοιχήματα μου'!$E$23:E1892)</f>
        <v>2.956</v>
      </c>
      <c r="O1892" s="6" t="str">
        <f>IF('Τα Στοιχήματα μου'!E1892&lt;&gt;0,1/'Τα Στοιχήματα μου'!E1892,"")</f>
        <v/>
      </c>
      <c r="P1892" s="6">
        <f>SUM($O$23:O1892)</f>
        <v>3.4668730650154802</v>
      </c>
      <c r="Q1892" s="6">
        <f>(1-(1/P1892))*100</f>
        <v>71.155563493480983</v>
      </c>
      <c r="R1892" s="6">
        <f>IF('Τα Στοιχήματα μου'!E1892&lt;&gt;0,(100-($Q$1022*100)/100)/'Τα Στοιχήματα μου'!E1892,0)</f>
        <v>0</v>
      </c>
      <c r="S1892" s="6">
        <f>R1892*('Τα Στοιχήματα μου'!E1892-1)</f>
        <v>0</v>
      </c>
      <c r="T1892" s="5">
        <f>SUM($S$23:S1892)/100+1</f>
        <v>1.4422218253259511</v>
      </c>
      <c r="U1892" s="6">
        <f>IF('Τα Στοιχήματα μου'!E1892&lt;&gt;0,(100-(Q1892*100)/100)/'Τα Στοιχήματα μου'!E1892,0)</f>
        <v>0</v>
      </c>
      <c r="V1892" s="6">
        <f>'Τα Στοιχήματα μου'!E1892*U1892</f>
        <v>0</v>
      </c>
      <c r="W1892" s="5">
        <f>IF('Τα Στοιχήματα μου'!E1892&lt;&gt;0,V1892/(100/I1892),W1891)</f>
        <v>1.4422218253259509</v>
      </c>
      <c r="X1892" s="7"/>
      <c r="Y1892" s="6">
        <f>COUNTIF('Τα Στοιχήματα μου'!$F$23:F1892,"W")+COUNTIF('Τα Στοιχήματα μου'!$F$23:F1892,"L")</f>
        <v>5</v>
      </c>
      <c r="Z1892" s="6">
        <f>COUNTIF('Τα Στοιχήματα μου'!$F$23:F1892,"W")</f>
        <v>3</v>
      </c>
      <c r="AA1892" s="4">
        <f>COUNTIF('Τα Στοιχήματα μου'!$F$23:F1892,"W")/(COUNTIF('Τα Στοιχήματα μου'!$F$23:F1892,"W")+COUNTIF('Τα Στοιχήματα μου'!$F$23:F1892,"L"))</f>
        <v>0.6</v>
      </c>
    </row>
    <row r="1893" spans="2:27">
      <c r="B1893" s="6">
        <f t="shared" si="29"/>
        <v>1871</v>
      </c>
      <c r="I1893" s="6">
        <f>I1892+1</f>
        <v>1871</v>
      </c>
      <c r="J1893" s="6">
        <f>'Τα Στοιχήματα μου'!D1893</f>
        <v>0</v>
      </c>
      <c r="K1893" s="6">
        <f>'Τα Στοιχήματα μου'!E1893</f>
        <v>0</v>
      </c>
      <c r="L1893" s="6">
        <f>'Τα Στοιχήματα μου'!F1893</f>
        <v>0</v>
      </c>
      <c r="M1893" s="7"/>
      <c r="N1893" s="5">
        <f>AVERAGE('Τα Στοιχήματα μου'!$E$23:E1893)</f>
        <v>2.956</v>
      </c>
      <c r="O1893" s="6" t="str">
        <f>IF('Τα Στοιχήματα μου'!E1893&lt;&gt;0,1/'Τα Στοιχήματα μου'!E1893,"")</f>
        <v/>
      </c>
      <c r="P1893" s="6">
        <f>SUM($O$23:O1893)</f>
        <v>3.4668730650154802</v>
      </c>
      <c r="Q1893" s="6">
        <f>(1-(1/P1893))*100</f>
        <v>71.155563493480983</v>
      </c>
      <c r="R1893" s="6">
        <f>IF('Τα Στοιχήματα μου'!E1893&lt;&gt;0,(100-($Q$1022*100)/100)/'Τα Στοιχήματα μου'!E1893,0)</f>
        <v>0</v>
      </c>
      <c r="S1893" s="6">
        <f>R1893*('Τα Στοιχήματα μου'!E1893-1)</f>
        <v>0</v>
      </c>
      <c r="T1893" s="5">
        <f>SUM($S$23:S1893)/100+1</f>
        <v>1.4422218253259511</v>
      </c>
      <c r="U1893" s="6">
        <f>IF('Τα Στοιχήματα μου'!E1893&lt;&gt;0,(100-(Q1893*100)/100)/'Τα Στοιχήματα μου'!E1893,0)</f>
        <v>0</v>
      </c>
      <c r="V1893" s="6">
        <f>'Τα Στοιχήματα μου'!E1893*U1893</f>
        <v>0</v>
      </c>
      <c r="W1893" s="5">
        <f>IF('Τα Στοιχήματα μου'!E1893&lt;&gt;0,V1893/(100/I1893),W1892)</f>
        <v>1.4422218253259509</v>
      </c>
      <c r="X1893" s="7"/>
      <c r="Y1893" s="6">
        <f>COUNTIF('Τα Στοιχήματα μου'!$F$23:F1893,"W")+COUNTIF('Τα Στοιχήματα μου'!$F$23:F1893,"L")</f>
        <v>5</v>
      </c>
      <c r="Z1893" s="6">
        <f>COUNTIF('Τα Στοιχήματα μου'!$F$23:F1893,"W")</f>
        <v>3</v>
      </c>
      <c r="AA1893" s="4">
        <f>COUNTIF('Τα Στοιχήματα μου'!$F$23:F1893,"W")/(COUNTIF('Τα Στοιχήματα μου'!$F$23:F1893,"W")+COUNTIF('Τα Στοιχήματα μου'!$F$23:F1893,"L"))</f>
        <v>0.6</v>
      </c>
    </row>
    <row r="1894" spans="2:27">
      <c r="B1894" s="6">
        <f t="shared" si="29"/>
        <v>1872</v>
      </c>
      <c r="I1894" s="6">
        <f>I1893+1</f>
        <v>1872</v>
      </c>
      <c r="J1894" s="6">
        <f>'Τα Στοιχήματα μου'!D1894</f>
        <v>0</v>
      </c>
      <c r="K1894" s="6">
        <f>'Τα Στοιχήματα μου'!E1894</f>
        <v>0</v>
      </c>
      <c r="L1894" s="6">
        <f>'Τα Στοιχήματα μου'!F1894</f>
        <v>0</v>
      </c>
      <c r="M1894" s="7"/>
      <c r="N1894" s="5">
        <f>AVERAGE('Τα Στοιχήματα μου'!$E$23:E1894)</f>
        <v>2.956</v>
      </c>
      <c r="O1894" s="6" t="str">
        <f>IF('Τα Στοιχήματα μου'!E1894&lt;&gt;0,1/'Τα Στοιχήματα μου'!E1894,"")</f>
        <v/>
      </c>
      <c r="P1894" s="6">
        <f>SUM($O$23:O1894)</f>
        <v>3.4668730650154802</v>
      </c>
      <c r="Q1894" s="6">
        <f>(1-(1/P1894))*100</f>
        <v>71.155563493480983</v>
      </c>
      <c r="R1894" s="6">
        <f>IF('Τα Στοιχήματα μου'!E1894&lt;&gt;0,(100-($Q$1022*100)/100)/'Τα Στοιχήματα μου'!E1894,0)</f>
        <v>0</v>
      </c>
      <c r="S1894" s="6">
        <f>R1894*('Τα Στοιχήματα μου'!E1894-1)</f>
        <v>0</v>
      </c>
      <c r="T1894" s="5">
        <f>SUM($S$23:S1894)/100+1</f>
        <v>1.4422218253259511</v>
      </c>
      <c r="U1894" s="6">
        <f>IF('Τα Στοιχήματα μου'!E1894&lt;&gt;0,(100-(Q1894*100)/100)/'Τα Στοιχήματα μου'!E1894,0)</f>
        <v>0</v>
      </c>
      <c r="V1894" s="6">
        <f>'Τα Στοιχήματα μου'!E1894*U1894</f>
        <v>0</v>
      </c>
      <c r="W1894" s="5">
        <f>IF('Τα Στοιχήματα μου'!E1894&lt;&gt;0,V1894/(100/I1894),W1893)</f>
        <v>1.4422218253259509</v>
      </c>
      <c r="X1894" s="7"/>
      <c r="Y1894" s="6">
        <f>COUNTIF('Τα Στοιχήματα μου'!$F$23:F1894,"W")+COUNTIF('Τα Στοιχήματα μου'!$F$23:F1894,"L")</f>
        <v>5</v>
      </c>
      <c r="Z1894" s="6">
        <f>COUNTIF('Τα Στοιχήματα μου'!$F$23:F1894,"W")</f>
        <v>3</v>
      </c>
      <c r="AA1894" s="4">
        <f>COUNTIF('Τα Στοιχήματα μου'!$F$23:F1894,"W")/(COUNTIF('Τα Στοιχήματα μου'!$F$23:F1894,"W")+COUNTIF('Τα Στοιχήματα μου'!$F$23:F1894,"L"))</f>
        <v>0.6</v>
      </c>
    </row>
    <row r="1895" spans="2:27">
      <c r="B1895" s="6">
        <f t="shared" si="29"/>
        <v>1873</v>
      </c>
      <c r="I1895" s="6">
        <f>I1894+1</f>
        <v>1873</v>
      </c>
      <c r="J1895" s="6">
        <f>'Τα Στοιχήματα μου'!D1895</f>
        <v>0</v>
      </c>
      <c r="K1895" s="6">
        <f>'Τα Στοιχήματα μου'!E1895</f>
        <v>0</v>
      </c>
      <c r="L1895" s="6">
        <f>'Τα Στοιχήματα μου'!F1895</f>
        <v>0</v>
      </c>
      <c r="M1895" s="7"/>
      <c r="N1895" s="5">
        <f>AVERAGE('Τα Στοιχήματα μου'!$E$23:E1895)</f>
        <v>2.956</v>
      </c>
      <c r="O1895" s="6" t="str">
        <f>IF('Τα Στοιχήματα μου'!E1895&lt;&gt;0,1/'Τα Στοιχήματα μου'!E1895,"")</f>
        <v/>
      </c>
      <c r="P1895" s="6">
        <f>SUM($O$23:O1895)</f>
        <v>3.4668730650154802</v>
      </c>
      <c r="Q1895" s="6">
        <f>(1-(1/P1895))*100</f>
        <v>71.155563493480983</v>
      </c>
      <c r="R1895" s="6">
        <f>IF('Τα Στοιχήματα μου'!E1895&lt;&gt;0,(100-($Q$1022*100)/100)/'Τα Στοιχήματα μου'!E1895,0)</f>
        <v>0</v>
      </c>
      <c r="S1895" s="6">
        <f>R1895*('Τα Στοιχήματα μου'!E1895-1)</f>
        <v>0</v>
      </c>
      <c r="T1895" s="5">
        <f>SUM($S$23:S1895)/100+1</f>
        <v>1.4422218253259511</v>
      </c>
      <c r="U1895" s="6">
        <f>IF('Τα Στοιχήματα μου'!E1895&lt;&gt;0,(100-(Q1895*100)/100)/'Τα Στοιχήματα μου'!E1895,0)</f>
        <v>0</v>
      </c>
      <c r="V1895" s="6">
        <f>'Τα Στοιχήματα μου'!E1895*U1895</f>
        <v>0</v>
      </c>
      <c r="W1895" s="5">
        <f>IF('Τα Στοιχήματα μου'!E1895&lt;&gt;0,V1895/(100/I1895),W1894)</f>
        <v>1.4422218253259509</v>
      </c>
      <c r="X1895" s="7"/>
      <c r="Y1895" s="6">
        <f>COUNTIF('Τα Στοιχήματα μου'!$F$23:F1895,"W")+COUNTIF('Τα Στοιχήματα μου'!$F$23:F1895,"L")</f>
        <v>5</v>
      </c>
      <c r="Z1895" s="6">
        <f>COUNTIF('Τα Στοιχήματα μου'!$F$23:F1895,"W")</f>
        <v>3</v>
      </c>
      <c r="AA1895" s="4">
        <f>COUNTIF('Τα Στοιχήματα μου'!$F$23:F1895,"W")/(COUNTIF('Τα Στοιχήματα μου'!$F$23:F1895,"W")+COUNTIF('Τα Στοιχήματα μου'!$F$23:F1895,"L"))</f>
        <v>0.6</v>
      </c>
    </row>
    <row r="1896" spans="2:27">
      <c r="B1896" s="6">
        <f t="shared" si="29"/>
        <v>1874</v>
      </c>
      <c r="I1896" s="6">
        <f>I1895+1</f>
        <v>1874</v>
      </c>
      <c r="J1896" s="6">
        <f>'Τα Στοιχήματα μου'!D1896</f>
        <v>0</v>
      </c>
      <c r="K1896" s="6">
        <f>'Τα Στοιχήματα μου'!E1896</f>
        <v>0</v>
      </c>
      <c r="L1896" s="6">
        <f>'Τα Στοιχήματα μου'!F1896</f>
        <v>0</v>
      </c>
      <c r="M1896" s="7"/>
      <c r="N1896" s="5">
        <f>AVERAGE('Τα Στοιχήματα μου'!$E$23:E1896)</f>
        <v>2.956</v>
      </c>
      <c r="O1896" s="6" t="str">
        <f>IF('Τα Στοιχήματα μου'!E1896&lt;&gt;0,1/'Τα Στοιχήματα μου'!E1896,"")</f>
        <v/>
      </c>
      <c r="P1896" s="6">
        <f>SUM($O$23:O1896)</f>
        <v>3.4668730650154802</v>
      </c>
      <c r="Q1896" s="6">
        <f>(1-(1/P1896))*100</f>
        <v>71.155563493480983</v>
      </c>
      <c r="R1896" s="6">
        <f>IF('Τα Στοιχήματα μου'!E1896&lt;&gt;0,(100-($Q$1022*100)/100)/'Τα Στοιχήματα μου'!E1896,0)</f>
        <v>0</v>
      </c>
      <c r="S1896" s="6">
        <f>R1896*('Τα Στοιχήματα μου'!E1896-1)</f>
        <v>0</v>
      </c>
      <c r="T1896" s="5">
        <f>SUM($S$23:S1896)/100+1</f>
        <v>1.4422218253259511</v>
      </c>
      <c r="U1896" s="6">
        <f>IF('Τα Στοιχήματα μου'!E1896&lt;&gt;0,(100-(Q1896*100)/100)/'Τα Στοιχήματα μου'!E1896,0)</f>
        <v>0</v>
      </c>
      <c r="V1896" s="6">
        <f>'Τα Στοιχήματα μου'!E1896*U1896</f>
        <v>0</v>
      </c>
      <c r="W1896" s="5">
        <f>IF('Τα Στοιχήματα μου'!E1896&lt;&gt;0,V1896/(100/I1896),W1895)</f>
        <v>1.4422218253259509</v>
      </c>
      <c r="X1896" s="7"/>
      <c r="Y1896" s="6">
        <f>COUNTIF('Τα Στοιχήματα μου'!$F$23:F1896,"W")+COUNTIF('Τα Στοιχήματα μου'!$F$23:F1896,"L")</f>
        <v>5</v>
      </c>
      <c r="Z1896" s="6">
        <f>COUNTIF('Τα Στοιχήματα μου'!$F$23:F1896,"W")</f>
        <v>3</v>
      </c>
      <c r="AA1896" s="4">
        <f>COUNTIF('Τα Στοιχήματα μου'!$F$23:F1896,"W")/(COUNTIF('Τα Στοιχήματα μου'!$F$23:F1896,"W")+COUNTIF('Τα Στοιχήματα μου'!$F$23:F1896,"L"))</f>
        <v>0.6</v>
      </c>
    </row>
    <row r="1897" spans="2:27">
      <c r="B1897" s="6">
        <f t="shared" si="29"/>
        <v>1875</v>
      </c>
      <c r="I1897" s="6">
        <f>I1896+1</f>
        <v>1875</v>
      </c>
      <c r="J1897" s="6">
        <f>'Τα Στοιχήματα μου'!D1897</f>
        <v>0</v>
      </c>
      <c r="K1897" s="6">
        <f>'Τα Στοιχήματα μου'!E1897</f>
        <v>0</v>
      </c>
      <c r="L1897" s="6">
        <f>'Τα Στοιχήματα μου'!F1897</f>
        <v>0</v>
      </c>
      <c r="M1897" s="7"/>
      <c r="N1897" s="5">
        <f>AVERAGE('Τα Στοιχήματα μου'!$E$23:E1897)</f>
        <v>2.956</v>
      </c>
      <c r="O1897" s="6" t="str">
        <f>IF('Τα Στοιχήματα μου'!E1897&lt;&gt;0,1/'Τα Στοιχήματα μου'!E1897,"")</f>
        <v/>
      </c>
      <c r="P1897" s="6">
        <f>SUM($O$23:O1897)</f>
        <v>3.4668730650154802</v>
      </c>
      <c r="Q1897" s="6">
        <f>(1-(1/P1897))*100</f>
        <v>71.155563493480983</v>
      </c>
      <c r="R1897" s="6">
        <f>IF('Τα Στοιχήματα μου'!E1897&lt;&gt;0,(100-($Q$1022*100)/100)/'Τα Στοιχήματα μου'!E1897,0)</f>
        <v>0</v>
      </c>
      <c r="S1897" s="6">
        <f>R1897*('Τα Στοιχήματα μου'!E1897-1)</f>
        <v>0</v>
      </c>
      <c r="T1897" s="5">
        <f>SUM($S$23:S1897)/100+1</f>
        <v>1.4422218253259511</v>
      </c>
      <c r="U1897" s="6">
        <f>IF('Τα Στοιχήματα μου'!E1897&lt;&gt;0,(100-(Q1897*100)/100)/'Τα Στοιχήματα μου'!E1897,0)</f>
        <v>0</v>
      </c>
      <c r="V1897" s="6">
        <f>'Τα Στοιχήματα μου'!E1897*U1897</f>
        <v>0</v>
      </c>
      <c r="W1897" s="5">
        <f>IF('Τα Στοιχήματα μου'!E1897&lt;&gt;0,V1897/(100/I1897),W1896)</f>
        <v>1.4422218253259509</v>
      </c>
      <c r="X1897" s="7"/>
      <c r="Y1897" s="6">
        <f>COUNTIF('Τα Στοιχήματα μου'!$F$23:F1897,"W")+COUNTIF('Τα Στοιχήματα μου'!$F$23:F1897,"L")</f>
        <v>5</v>
      </c>
      <c r="Z1897" s="6">
        <f>COUNTIF('Τα Στοιχήματα μου'!$F$23:F1897,"W")</f>
        <v>3</v>
      </c>
      <c r="AA1897" s="4">
        <f>COUNTIF('Τα Στοιχήματα μου'!$F$23:F1897,"W")/(COUNTIF('Τα Στοιχήματα μου'!$F$23:F1897,"W")+COUNTIF('Τα Στοιχήματα μου'!$F$23:F1897,"L"))</f>
        <v>0.6</v>
      </c>
    </row>
    <row r="1898" spans="2:27">
      <c r="B1898" s="6">
        <f t="shared" si="29"/>
        <v>1876</v>
      </c>
      <c r="I1898" s="6">
        <f>I1897+1</f>
        <v>1876</v>
      </c>
      <c r="J1898" s="6">
        <f>'Τα Στοιχήματα μου'!D1898</f>
        <v>0</v>
      </c>
      <c r="K1898" s="6">
        <f>'Τα Στοιχήματα μου'!E1898</f>
        <v>0</v>
      </c>
      <c r="L1898" s="6">
        <f>'Τα Στοιχήματα μου'!F1898</f>
        <v>0</v>
      </c>
      <c r="M1898" s="7"/>
      <c r="N1898" s="5">
        <f>AVERAGE('Τα Στοιχήματα μου'!$E$23:E1898)</f>
        <v>2.956</v>
      </c>
      <c r="O1898" s="6" t="str">
        <f>IF('Τα Στοιχήματα μου'!E1898&lt;&gt;0,1/'Τα Στοιχήματα μου'!E1898,"")</f>
        <v/>
      </c>
      <c r="P1898" s="6">
        <f>SUM($O$23:O1898)</f>
        <v>3.4668730650154802</v>
      </c>
      <c r="Q1898" s="6">
        <f>(1-(1/P1898))*100</f>
        <v>71.155563493480983</v>
      </c>
      <c r="R1898" s="6">
        <f>IF('Τα Στοιχήματα μου'!E1898&lt;&gt;0,(100-($Q$1022*100)/100)/'Τα Στοιχήματα μου'!E1898,0)</f>
        <v>0</v>
      </c>
      <c r="S1898" s="6">
        <f>R1898*('Τα Στοιχήματα μου'!E1898-1)</f>
        <v>0</v>
      </c>
      <c r="T1898" s="5">
        <f>SUM($S$23:S1898)/100+1</f>
        <v>1.4422218253259511</v>
      </c>
      <c r="U1898" s="6">
        <f>IF('Τα Στοιχήματα μου'!E1898&lt;&gt;0,(100-(Q1898*100)/100)/'Τα Στοιχήματα μου'!E1898,0)</f>
        <v>0</v>
      </c>
      <c r="V1898" s="6">
        <f>'Τα Στοιχήματα μου'!E1898*U1898</f>
        <v>0</v>
      </c>
      <c r="W1898" s="5">
        <f>IF('Τα Στοιχήματα μου'!E1898&lt;&gt;0,V1898/(100/I1898),W1897)</f>
        <v>1.4422218253259509</v>
      </c>
      <c r="X1898" s="7"/>
      <c r="Y1898" s="6">
        <f>COUNTIF('Τα Στοιχήματα μου'!$F$23:F1898,"W")+COUNTIF('Τα Στοιχήματα μου'!$F$23:F1898,"L")</f>
        <v>5</v>
      </c>
      <c r="Z1898" s="6">
        <f>COUNTIF('Τα Στοιχήματα μου'!$F$23:F1898,"W")</f>
        <v>3</v>
      </c>
      <c r="AA1898" s="4">
        <f>COUNTIF('Τα Στοιχήματα μου'!$F$23:F1898,"W")/(COUNTIF('Τα Στοιχήματα μου'!$F$23:F1898,"W")+COUNTIF('Τα Στοιχήματα μου'!$F$23:F1898,"L"))</f>
        <v>0.6</v>
      </c>
    </row>
    <row r="1899" spans="2:27">
      <c r="B1899" s="6">
        <f t="shared" si="29"/>
        <v>1877</v>
      </c>
      <c r="I1899" s="6">
        <f>I1898+1</f>
        <v>1877</v>
      </c>
      <c r="J1899" s="6">
        <f>'Τα Στοιχήματα μου'!D1899</f>
        <v>0</v>
      </c>
      <c r="K1899" s="6">
        <f>'Τα Στοιχήματα μου'!E1899</f>
        <v>0</v>
      </c>
      <c r="L1899" s="6">
        <f>'Τα Στοιχήματα μου'!F1899</f>
        <v>0</v>
      </c>
      <c r="M1899" s="7"/>
      <c r="N1899" s="5">
        <f>AVERAGE('Τα Στοιχήματα μου'!$E$23:E1899)</f>
        <v>2.956</v>
      </c>
      <c r="O1899" s="6" t="str">
        <f>IF('Τα Στοιχήματα μου'!E1899&lt;&gt;0,1/'Τα Στοιχήματα μου'!E1899,"")</f>
        <v/>
      </c>
      <c r="P1899" s="6">
        <f>SUM($O$23:O1899)</f>
        <v>3.4668730650154802</v>
      </c>
      <c r="Q1899" s="6">
        <f>(1-(1/P1899))*100</f>
        <v>71.155563493480983</v>
      </c>
      <c r="R1899" s="6">
        <f>IF('Τα Στοιχήματα μου'!E1899&lt;&gt;0,(100-($Q$1022*100)/100)/'Τα Στοιχήματα μου'!E1899,0)</f>
        <v>0</v>
      </c>
      <c r="S1899" s="6">
        <f>R1899*('Τα Στοιχήματα μου'!E1899-1)</f>
        <v>0</v>
      </c>
      <c r="T1899" s="5">
        <f>SUM($S$23:S1899)/100+1</f>
        <v>1.4422218253259511</v>
      </c>
      <c r="U1899" s="6">
        <f>IF('Τα Στοιχήματα μου'!E1899&lt;&gt;0,(100-(Q1899*100)/100)/'Τα Στοιχήματα μου'!E1899,0)</f>
        <v>0</v>
      </c>
      <c r="V1899" s="6">
        <f>'Τα Στοιχήματα μου'!E1899*U1899</f>
        <v>0</v>
      </c>
      <c r="W1899" s="5">
        <f>IF('Τα Στοιχήματα μου'!E1899&lt;&gt;0,V1899/(100/I1899),W1898)</f>
        <v>1.4422218253259509</v>
      </c>
      <c r="X1899" s="7"/>
      <c r="Y1899" s="6">
        <f>COUNTIF('Τα Στοιχήματα μου'!$F$23:F1899,"W")+COUNTIF('Τα Στοιχήματα μου'!$F$23:F1899,"L")</f>
        <v>5</v>
      </c>
      <c r="Z1899" s="6">
        <f>COUNTIF('Τα Στοιχήματα μου'!$F$23:F1899,"W")</f>
        <v>3</v>
      </c>
      <c r="AA1899" s="4">
        <f>COUNTIF('Τα Στοιχήματα μου'!$F$23:F1899,"W")/(COUNTIF('Τα Στοιχήματα μου'!$F$23:F1899,"W")+COUNTIF('Τα Στοιχήματα μου'!$F$23:F1899,"L"))</f>
        <v>0.6</v>
      </c>
    </row>
    <row r="1900" spans="2:27">
      <c r="B1900" s="6">
        <f t="shared" si="29"/>
        <v>1878</v>
      </c>
      <c r="I1900" s="6">
        <f>I1899+1</f>
        <v>1878</v>
      </c>
      <c r="J1900" s="6">
        <f>'Τα Στοιχήματα μου'!D1900</f>
        <v>0</v>
      </c>
      <c r="K1900" s="6">
        <f>'Τα Στοιχήματα μου'!E1900</f>
        <v>0</v>
      </c>
      <c r="L1900" s="6">
        <f>'Τα Στοιχήματα μου'!F1900</f>
        <v>0</v>
      </c>
      <c r="M1900" s="7"/>
      <c r="N1900" s="5">
        <f>AVERAGE('Τα Στοιχήματα μου'!$E$23:E1900)</f>
        <v>2.956</v>
      </c>
      <c r="O1900" s="6" t="str">
        <f>IF('Τα Στοιχήματα μου'!E1900&lt;&gt;0,1/'Τα Στοιχήματα μου'!E1900,"")</f>
        <v/>
      </c>
      <c r="P1900" s="6">
        <f>SUM($O$23:O1900)</f>
        <v>3.4668730650154802</v>
      </c>
      <c r="Q1900" s="6">
        <f>(1-(1/P1900))*100</f>
        <v>71.155563493480983</v>
      </c>
      <c r="R1900" s="6">
        <f>IF('Τα Στοιχήματα μου'!E1900&lt;&gt;0,(100-($Q$1022*100)/100)/'Τα Στοιχήματα μου'!E1900,0)</f>
        <v>0</v>
      </c>
      <c r="S1900" s="6">
        <f>R1900*('Τα Στοιχήματα μου'!E1900-1)</f>
        <v>0</v>
      </c>
      <c r="T1900" s="5">
        <f>SUM($S$23:S1900)/100+1</f>
        <v>1.4422218253259511</v>
      </c>
      <c r="U1900" s="6">
        <f>IF('Τα Στοιχήματα μου'!E1900&lt;&gt;0,(100-(Q1900*100)/100)/'Τα Στοιχήματα μου'!E1900,0)</f>
        <v>0</v>
      </c>
      <c r="V1900" s="6">
        <f>'Τα Στοιχήματα μου'!E1900*U1900</f>
        <v>0</v>
      </c>
      <c r="W1900" s="5">
        <f>IF('Τα Στοιχήματα μου'!E1900&lt;&gt;0,V1900/(100/I1900),W1899)</f>
        <v>1.4422218253259509</v>
      </c>
      <c r="X1900" s="7"/>
      <c r="Y1900" s="6">
        <f>COUNTIF('Τα Στοιχήματα μου'!$F$23:F1900,"W")+COUNTIF('Τα Στοιχήματα μου'!$F$23:F1900,"L")</f>
        <v>5</v>
      </c>
      <c r="Z1900" s="6">
        <f>COUNTIF('Τα Στοιχήματα μου'!$F$23:F1900,"W")</f>
        <v>3</v>
      </c>
      <c r="AA1900" s="4">
        <f>COUNTIF('Τα Στοιχήματα μου'!$F$23:F1900,"W")/(COUNTIF('Τα Στοιχήματα μου'!$F$23:F1900,"W")+COUNTIF('Τα Στοιχήματα μου'!$F$23:F1900,"L"))</f>
        <v>0.6</v>
      </c>
    </row>
    <row r="1901" spans="2:27">
      <c r="B1901" s="6">
        <f t="shared" si="29"/>
        <v>1879</v>
      </c>
      <c r="I1901" s="6">
        <f>I1900+1</f>
        <v>1879</v>
      </c>
      <c r="J1901" s="6">
        <f>'Τα Στοιχήματα μου'!D1901</f>
        <v>0</v>
      </c>
      <c r="K1901" s="6">
        <f>'Τα Στοιχήματα μου'!E1901</f>
        <v>0</v>
      </c>
      <c r="L1901" s="6">
        <f>'Τα Στοιχήματα μου'!F1901</f>
        <v>0</v>
      </c>
      <c r="M1901" s="7"/>
      <c r="N1901" s="5">
        <f>AVERAGE('Τα Στοιχήματα μου'!$E$23:E1901)</f>
        <v>2.956</v>
      </c>
      <c r="O1901" s="6" t="str">
        <f>IF('Τα Στοιχήματα μου'!E1901&lt;&gt;0,1/'Τα Στοιχήματα μου'!E1901,"")</f>
        <v/>
      </c>
      <c r="P1901" s="6">
        <f>SUM($O$23:O1901)</f>
        <v>3.4668730650154802</v>
      </c>
      <c r="Q1901" s="6">
        <f>(1-(1/P1901))*100</f>
        <v>71.155563493480983</v>
      </c>
      <c r="R1901" s="6">
        <f>IF('Τα Στοιχήματα μου'!E1901&lt;&gt;0,(100-($Q$1022*100)/100)/'Τα Στοιχήματα μου'!E1901,0)</f>
        <v>0</v>
      </c>
      <c r="S1901" s="6">
        <f>R1901*('Τα Στοιχήματα μου'!E1901-1)</f>
        <v>0</v>
      </c>
      <c r="T1901" s="5">
        <f>SUM($S$23:S1901)/100+1</f>
        <v>1.4422218253259511</v>
      </c>
      <c r="U1901" s="6">
        <f>IF('Τα Στοιχήματα μου'!E1901&lt;&gt;0,(100-(Q1901*100)/100)/'Τα Στοιχήματα μου'!E1901,0)</f>
        <v>0</v>
      </c>
      <c r="V1901" s="6">
        <f>'Τα Στοιχήματα μου'!E1901*U1901</f>
        <v>0</v>
      </c>
      <c r="W1901" s="5">
        <f>IF('Τα Στοιχήματα μου'!E1901&lt;&gt;0,V1901/(100/I1901),W1900)</f>
        <v>1.4422218253259509</v>
      </c>
      <c r="X1901" s="7"/>
      <c r="Y1901" s="6">
        <f>COUNTIF('Τα Στοιχήματα μου'!$F$23:F1901,"W")+COUNTIF('Τα Στοιχήματα μου'!$F$23:F1901,"L")</f>
        <v>5</v>
      </c>
      <c r="Z1901" s="6">
        <f>COUNTIF('Τα Στοιχήματα μου'!$F$23:F1901,"W")</f>
        <v>3</v>
      </c>
      <c r="AA1901" s="4">
        <f>COUNTIF('Τα Στοιχήματα μου'!$F$23:F1901,"W")/(COUNTIF('Τα Στοιχήματα μου'!$F$23:F1901,"W")+COUNTIF('Τα Στοιχήματα μου'!$F$23:F1901,"L"))</f>
        <v>0.6</v>
      </c>
    </row>
    <row r="1902" spans="2:27">
      <c r="B1902" s="6">
        <f t="shared" si="29"/>
        <v>1880</v>
      </c>
      <c r="I1902" s="6">
        <f>I1901+1</f>
        <v>1880</v>
      </c>
      <c r="J1902" s="6">
        <f>'Τα Στοιχήματα μου'!D1902</f>
        <v>0</v>
      </c>
      <c r="K1902" s="6">
        <f>'Τα Στοιχήματα μου'!E1902</f>
        <v>0</v>
      </c>
      <c r="L1902" s="6">
        <f>'Τα Στοιχήματα μου'!F1902</f>
        <v>0</v>
      </c>
      <c r="M1902" s="7"/>
      <c r="N1902" s="5">
        <f>AVERAGE('Τα Στοιχήματα μου'!$E$23:E1902)</f>
        <v>2.956</v>
      </c>
      <c r="O1902" s="6" t="str">
        <f>IF('Τα Στοιχήματα μου'!E1902&lt;&gt;0,1/'Τα Στοιχήματα μου'!E1902,"")</f>
        <v/>
      </c>
      <c r="P1902" s="6">
        <f>SUM($O$23:O1902)</f>
        <v>3.4668730650154802</v>
      </c>
      <c r="Q1902" s="6">
        <f>(1-(1/P1902))*100</f>
        <v>71.155563493480983</v>
      </c>
      <c r="R1902" s="6">
        <f>IF('Τα Στοιχήματα μου'!E1902&lt;&gt;0,(100-($Q$1022*100)/100)/'Τα Στοιχήματα μου'!E1902,0)</f>
        <v>0</v>
      </c>
      <c r="S1902" s="6">
        <f>R1902*('Τα Στοιχήματα μου'!E1902-1)</f>
        <v>0</v>
      </c>
      <c r="T1902" s="5">
        <f>SUM($S$23:S1902)/100+1</f>
        <v>1.4422218253259511</v>
      </c>
      <c r="U1902" s="6">
        <f>IF('Τα Στοιχήματα μου'!E1902&lt;&gt;0,(100-(Q1902*100)/100)/'Τα Στοιχήματα μου'!E1902,0)</f>
        <v>0</v>
      </c>
      <c r="V1902" s="6">
        <f>'Τα Στοιχήματα μου'!E1902*U1902</f>
        <v>0</v>
      </c>
      <c r="W1902" s="5">
        <f>IF('Τα Στοιχήματα μου'!E1902&lt;&gt;0,V1902/(100/I1902),W1901)</f>
        <v>1.4422218253259509</v>
      </c>
      <c r="X1902" s="7"/>
      <c r="Y1902" s="6">
        <f>COUNTIF('Τα Στοιχήματα μου'!$F$23:F1902,"W")+COUNTIF('Τα Στοιχήματα μου'!$F$23:F1902,"L")</f>
        <v>5</v>
      </c>
      <c r="Z1902" s="6">
        <f>COUNTIF('Τα Στοιχήματα μου'!$F$23:F1902,"W")</f>
        <v>3</v>
      </c>
      <c r="AA1902" s="4">
        <f>COUNTIF('Τα Στοιχήματα μου'!$F$23:F1902,"W")/(COUNTIF('Τα Στοιχήματα μου'!$F$23:F1902,"W")+COUNTIF('Τα Στοιχήματα μου'!$F$23:F1902,"L"))</f>
        <v>0.6</v>
      </c>
    </row>
    <row r="1903" spans="2:27">
      <c r="B1903" s="6">
        <f t="shared" si="29"/>
        <v>1881</v>
      </c>
      <c r="I1903" s="6">
        <f>I1902+1</f>
        <v>1881</v>
      </c>
      <c r="J1903" s="6">
        <f>'Τα Στοιχήματα μου'!D1903</f>
        <v>0</v>
      </c>
      <c r="K1903" s="6">
        <f>'Τα Στοιχήματα μου'!E1903</f>
        <v>0</v>
      </c>
      <c r="L1903" s="6">
        <f>'Τα Στοιχήματα μου'!F1903</f>
        <v>0</v>
      </c>
      <c r="M1903" s="7"/>
      <c r="N1903" s="5">
        <f>AVERAGE('Τα Στοιχήματα μου'!$E$23:E1903)</f>
        <v>2.956</v>
      </c>
      <c r="O1903" s="6" t="str">
        <f>IF('Τα Στοιχήματα μου'!E1903&lt;&gt;0,1/'Τα Στοιχήματα μου'!E1903,"")</f>
        <v/>
      </c>
      <c r="P1903" s="6">
        <f>SUM($O$23:O1903)</f>
        <v>3.4668730650154802</v>
      </c>
      <c r="Q1903" s="6">
        <f>(1-(1/P1903))*100</f>
        <v>71.155563493480983</v>
      </c>
      <c r="R1903" s="6">
        <f>IF('Τα Στοιχήματα μου'!E1903&lt;&gt;0,(100-($Q$1022*100)/100)/'Τα Στοιχήματα μου'!E1903,0)</f>
        <v>0</v>
      </c>
      <c r="S1903" s="6">
        <f>R1903*('Τα Στοιχήματα μου'!E1903-1)</f>
        <v>0</v>
      </c>
      <c r="T1903" s="5">
        <f>SUM($S$23:S1903)/100+1</f>
        <v>1.4422218253259511</v>
      </c>
      <c r="U1903" s="6">
        <f>IF('Τα Στοιχήματα μου'!E1903&lt;&gt;0,(100-(Q1903*100)/100)/'Τα Στοιχήματα μου'!E1903,0)</f>
        <v>0</v>
      </c>
      <c r="V1903" s="6">
        <f>'Τα Στοιχήματα μου'!E1903*U1903</f>
        <v>0</v>
      </c>
      <c r="W1903" s="5">
        <f>IF('Τα Στοιχήματα μου'!E1903&lt;&gt;0,V1903/(100/I1903),W1902)</f>
        <v>1.4422218253259509</v>
      </c>
      <c r="X1903" s="7"/>
      <c r="Y1903" s="6">
        <f>COUNTIF('Τα Στοιχήματα μου'!$F$23:F1903,"W")+COUNTIF('Τα Στοιχήματα μου'!$F$23:F1903,"L")</f>
        <v>5</v>
      </c>
      <c r="Z1903" s="6">
        <f>COUNTIF('Τα Στοιχήματα μου'!$F$23:F1903,"W")</f>
        <v>3</v>
      </c>
      <c r="AA1903" s="4">
        <f>COUNTIF('Τα Στοιχήματα μου'!$F$23:F1903,"W")/(COUNTIF('Τα Στοιχήματα μου'!$F$23:F1903,"W")+COUNTIF('Τα Στοιχήματα μου'!$F$23:F1903,"L"))</f>
        <v>0.6</v>
      </c>
    </row>
    <row r="1904" spans="2:27">
      <c r="B1904" s="6">
        <f t="shared" si="29"/>
        <v>1882</v>
      </c>
      <c r="I1904" s="6">
        <f>I1903+1</f>
        <v>1882</v>
      </c>
      <c r="J1904" s="6">
        <f>'Τα Στοιχήματα μου'!D1904</f>
        <v>0</v>
      </c>
      <c r="K1904" s="6">
        <f>'Τα Στοιχήματα μου'!E1904</f>
        <v>0</v>
      </c>
      <c r="L1904" s="6">
        <f>'Τα Στοιχήματα μου'!F1904</f>
        <v>0</v>
      </c>
      <c r="M1904" s="7"/>
      <c r="N1904" s="5">
        <f>AVERAGE('Τα Στοιχήματα μου'!$E$23:E1904)</f>
        <v>2.956</v>
      </c>
      <c r="O1904" s="6" t="str">
        <f>IF('Τα Στοιχήματα μου'!E1904&lt;&gt;0,1/'Τα Στοιχήματα μου'!E1904,"")</f>
        <v/>
      </c>
      <c r="P1904" s="6">
        <f>SUM($O$23:O1904)</f>
        <v>3.4668730650154802</v>
      </c>
      <c r="Q1904" s="6">
        <f>(1-(1/P1904))*100</f>
        <v>71.155563493480983</v>
      </c>
      <c r="R1904" s="6">
        <f>IF('Τα Στοιχήματα μου'!E1904&lt;&gt;0,(100-($Q$1022*100)/100)/'Τα Στοιχήματα μου'!E1904,0)</f>
        <v>0</v>
      </c>
      <c r="S1904" s="6">
        <f>R1904*('Τα Στοιχήματα μου'!E1904-1)</f>
        <v>0</v>
      </c>
      <c r="T1904" s="5">
        <f>SUM($S$23:S1904)/100+1</f>
        <v>1.4422218253259511</v>
      </c>
      <c r="U1904" s="6">
        <f>IF('Τα Στοιχήματα μου'!E1904&lt;&gt;0,(100-(Q1904*100)/100)/'Τα Στοιχήματα μου'!E1904,0)</f>
        <v>0</v>
      </c>
      <c r="V1904" s="6">
        <f>'Τα Στοιχήματα μου'!E1904*U1904</f>
        <v>0</v>
      </c>
      <c r="W1904" s="5">
        <f>IF('Τα Στοιχήματα μου'!E1904&lt;&gt;0,V1904/(100/I1904),W1903)</f>
        <v>1.4422218253259509</v>
      </c>
      <c r="X1904" s="7"/>
      <c r="Y1904" s="6">
        <f>COUNTIF('Τα Στοιχήματα μου'!$F$23:F1904,"W")+COUNTIF('Τα Στοιχήματα μου'!$F$23:F1904,"L")</f>
        <v>5</v>
      </c>
      <c r="Z1904" s="6">
        <f>COUNTIF('Τα Στοιχήματα μου'!$F$23:F1904,"W")</f>
        <v>3</v>
      </c>
      <c r="AA1904" s="4">
        <f>COUNTIF('Τα Στοιχήματα μου'!$F$23:F1904,"W")/(COUNTIF('Τα Στοιχήματα μου'!$F$23:F1904,"W")+COUNTIF('Τα Στοιχήματα μου'!$F$23:F1904,"L"))</f>
        <v>0.6</v>
      </c>
    </row>
    <row r="1905" spans="2:27">
      <c r="B1905" s="6">
        <f t="shared" si="29"/>
        <v>1883</v>
      </c>
      <c r="I1905" s="6">
        <f>I1904+1</f>
        <v>1883</v>
      </c>
      <c r="J1905" s="6">
        <f>'Τα Στοιχήματα μου'!D1905</f>
        <v>0</v>
      </c>
      <c r="K1905" s="6">
        <f>'Τα Στοιχήματα μου'!E1905</f>
        <v>0</v>
      </c>
      <c r="L1905" s="6">
        <f>'Τα Στοιχήματα μου'!F1905</f>
        <v>0</v>
      </c>
      <c r="M1905" s="7"/>
      <c r="N1905" s="5">
        <f>AVERAGE('Τα Στοιχήματα μου'!$E$23:E1905)</f>
        <v>2.956</v>
      </c>
      <c r="O1905" s="6" t="str">
        <f>IF('Τα Στοιχήματα μου'!E1905&lt;&gt;0,1/'Τα Στοιχήματα μου'!E1905,"")</f>
        <v/>
      </c>
      <c r="P1905" s="6">
        <f>SUM($O$23:O1905)</f>
        <v>3.4668730650154802</v>
      </c>
      <c r="Q1905" s="6">
        <f>(1-(1/P1905))*100</f>
        <v>71.155563493480983</v>
      </c>
      <c r="R1905" s="6">
        <f>IF('Τα Στοιχήματα μου'!E1905&lt;&gt;0,(100-($Q$1022*100)/100)/'Τα Στοιχήματα μου'!E1905,0)</f>
        <v>0</v>
      </c>
      <c r="S1905" s="6">
        <f>R1905*('Τα Στοιχήματα μου'!E1905-1)</f>
        <v>0</v>
      </c>
      <c r="T1905" s="5">
        <f>SUM($S$23:S1905)/100+1</f>
        <v>1.4422218253259511</v>
      </c>
      <c r="U1905" s="6">
        <f>IF('Τα Στοιχήματα μου'!E1905&lt;&gt;0,(100-(Q1905*100)/100)/'Τα Στοιχήματα μου'!E1905,0)</f>
        <v>0</v>
      </c>
      <c r="V1905" s="6">
        <f>'Τα Στοιχήματα μου'!E1905*U1905</f>
        <v>0</v>
      </c>
      <c r="W1905" s="5">
        <f>IF('Τα Στοιχήματα μου'!E1905&lt;&gt;0,V1905/(100/I1905),W1904)</f>
        <v>1.4422218253259509</v>
      </c>
      <c r="X1905" s="7"/>
      <c r="Y1905" s="6">
        <f>COUNTIF('Τα Στοιχήματα μου'!$F$23:F1905,"W")+COUNTIF('Τα Στοιχήματα μου'!$F$23:F1905,"L")</f>
        <v>5</v>
      </c>
      <c r="Z1905" s="6">
        <f>COUNTIF('Τα Στοιχήματα μου'!$F$23:F1905,"W")</f>
        <v>3</v>
      </c>
      <c r="AA1905" s="4">
        <f>COUNTIF('Τα Στοιχήματα μου'!$F$23:F1905,"W")/(COUNTIF('Τα Στοιχήματα μου'!$F$23:F1905,"W")+COUNTIF('Τα Στοιχήματα μου'!$F$23:F1905,"L"))</f>
        <v>0.6</v>
      </c>
    </row>
    <row r="1906" spans="2:27">
      <c r="B1906" s="6">
        <f t="shared" si="29"/>
        <v>1884</v>
      </c>
      <c r="I1906" s="6">
        <f>I1905+1</f>
        <v>1884</v>
      </c>
      <c r="J1906" s="6">
        <f>'Τα Στοιχήματα μου'!D1906</f>
        <v>0</v>
      </c>
      <c r="K1906" s="6">
        <f>'Τα Στοιχήματα μου'!E1906</f>
        <v>0</v>
      </c>
      <c r="L1906" s="6">
        <f>'Τα Στοιχήματα μου'!F1906</f>
        <v>0</v>
      </c>
      <c r="M1906" s="7"/>
      <c r="N1906" s="5">
        <f>AVERAGE('Τα Στοιχήματα μου'!$E$23:E1906)</f>
        <v>2.956</v>
      </c>
      <c r="O1906" s="6" t="str">
        <f>IF('Τα Στοιχήματα μου'!E1906&lt;&gt;0,1/'Τα Στοιχήματα μου'!E1906,"")</f>
        <v/>
      </c>
      <c r="P1906" s="6">
        <f>SUM($O$23:O1906)</f>
        <v>3.4668730650154802</v>
      </c>
      <c r="Q1906" s="6">
        <f>(1-(1/P1906))*100</f>
        <v>71.155563493480983</v>
      </c>
      <c r="R1906" s="6">
        <f>IF('Τα Στοιχήματα μου'!E1906&lt;&gt;0,(100-($Q$1022*100)/100)/'Τα Στοιχήματα μου'!E1906,0)</f>
        <v>0</v>
      </c>
      <c r="S1906" s="6">
        <f>R1906*('Τα Στοιχήματα μου'!E1906-1)</f>
        <v>0</v>
      </c>
      <c r="T1906" s="5">
        <f>SUM($S$23:S1906)/100+1</f>
        <v>1.4422218253259511</v>
      </c>
      <c r="U1906" s="6">
        <f>IF('Τα Στοιχήματα μου'!E1906&lt;&gt;0,(100-(Q1906*100)/100)/'Τα Στοιχήματα μου'!E1906,0)</f>
        <v>0</v>
      </c>
      <c r="V1906" s="6">
        <f>'Τα Στοιχήματα μου'!E1906*U1906</f>
        <v>0</v>
      </c>
      <c r="W1906" s="5">
        <f>IF('Τα Στοιχήματα μου'!E1906&lt;&gt;0,V1906/(100/I1906),W1905)</f>
        <v>1.4422218253259509</v>
      </c>
      <c r="X1906" s="7"/>
      <c r="Y1906" s="6">
        <f>COUNTIF('Τα Στοιχήματα μου'!$F$23:F1906,"W")+COUNTIF('Τα Στοιχήματα μου'!$F$23:F1906,"L")</f>
        <v>5</v>
      </c>
      <c r="Z1906" s="6">
        <f>COUNTIF('Τα Στοιχήματα μου'!$F$23:F1906,"W")</f>
        <v>3</v>
      </c>
      <c r="AA1906" s="4">
        <f>COUNTIF('Τα Στοιχήματα μου'!$F$23:F1906,"W")/(COUNTIF('Τα Στοιχήματα μου'!$F$23:F1906,"W")+COUNTIF('Τα Στοιχήματα μου'!$F$23:F1906,"L"))</f>
        <v>0.6</v>
      </c>
    </row>
    <row r="1907" spans="2:27">
      <c r="B1907" s="6">
        <f t="shared" si="29"/>
        <v>1885</v>
      </c>
      <c r="I1907" s="6">
        <f>I1906+1</f>
        <v>1885</v>
      </c>
      <c r="J1907" s="6">
        <f>'Τα Στοιχήματα μου'!D1907</f>
        <v>0</v>
      </c>
      <c r="K1907" s="6">
        <f>'Τα Στοιχήματα μου'!E1907</f>
        <v>0</v>
      </c>
      <c r="L1907" s="6">
        <f>'Τα Στοιχήματα μου'!F1907</f>
        <v>0</v>
      </c>
      <c r="M1907" s="7"/>
      <c r="N1907" s="5">
        <f>AVERAGE('Τα Στοιχήματα μου'!$E$23:E1907)</f>
        <v>2.956</v>
      </c>
      <c r="O1907" s="6" t="str">
        <f>IF('Τα Στοιχήματα μου'!E1907&lt;&gt;0,1/'Τα Στοιχήματα μου'!E1907,"")</f>
        <v/>
      </c>
      <c r="P1907" s="6">
        <f>SUM($O$23:O1907)</f>
        <v>3.4668730650154802</v>
      </c>
      <c r="Q1907" s="6">
        <f>(1-(1/P1907))*100</f>
        <v>71.155563493480983</v>
      </c>
      <c r="R1907" s="6">
        <f>IF('Τα Στοιχήματα μου'!E1907&lt;&gt;0,(100-($Q$1022*100)/100)/'Τα Στοιχήματα μου'!E1907,0)</f>
        <v>0</v>
      </c>
      <c r="S1907" s="6">
        <f>R1907*('Τα Στοιχήματα μου'!E1907-1)</f>
        <v>0</v>
      </c>
      <c r="T1907" s="5">
        <f>SUM($S$23:S1907)/100+1</f>
        <v>1.4422218253259511</v>
      </c>
      <c r="U1907" s="6">
        <f>IF('Τα Στοιχήματα μου'!E1907&lt;&gt;0,(100-(Q1907*100)/100)/'Τα Στοιχήματα μου'!E1907,0)</f>
        <v>0</v>
      </c>
      <c r="V1907" s="6">
        <f>'Τα Στοιχήματα μου'!E1907*U1907</f>
        <v>0</v>
      </c>
      <c r="W1907" s="5">
        <f>IF('Τα Στοιχήματα μου'!E1907&lt;&gt;0,V1907/(100/I1907),W1906)</f>
        <v>1.4422218253259509</v>
      </c>
      <c r="X1907" s="7"/>
      <c r="Y1907" s="6">
        <f>COUNTIF('Τα Στοιχήματα μου'!$F$23:F1907,"W")+COUNTIF('Τα Στοιχήματα μου'!$F$23:F1907,"L")</f>
        <v>5</v>
      </c>
      <c r="Z1907" s="6">
        <f>COUNTIF('Τα Στοιχήματα μου'!$F$23:F1907,"W")</f>
        <v>3</v>
      </c>
      <c r="AA1907" s="4">
        <f>COUNTIF('Τα Στοιχήματα μου'!$F$23:F1907,"W")/(COUNTIF('Τα Στοιχήματα μου'!$F$23:F1907,"W")+COUNTIF('Τα Στοιχήματα μου'!$F$23:F1907,"L"))</f>
        <v>0.6</v>
      </c>
    </row>
    <row r="1908" spans="2:27">
      <c r="B1908" s="6">
        <f t="shared" si="29"/>
        <v>1886</v>
      </c>
      <c r="I1908" s="6">
        <f>I1907+1</f>
        <v>1886</v>
      </c>
      <c r="J1908" s="6">
        <f>'Τα Στοιχήματα μου'!D1908</f>
        <v>0</v>
      </c>
      <c r="K1908" s="6">
        <f>'Τα Στοιχήματα μου'!E1908</f>
        <v>0</v>
      </c>
      <c r="L1908" s="6">
        <f>'Τα Στοιχήματα μου'!F1908</f>
        <v>0</v>
      </c>
      <c r="M1908" s="7"/>
      <c r="N1908" s="5">
        <f>AVERAGE('Τα Στοιχήματα μου'!$E$23:E1908)</f>
        <v>2.956</v>
      </c>
      <c r="O1908" s="6" t="str">
        <f>IF('Τα Στοιχήματα μου'!E1908&lt;&gt;0,1/'Τα Στοιχήματα μου'!E1908,"")</f>
        <v/>
      </c>
      <c r="P1908" s="6">
        <f>SUM($O$23:O1908)</f>
        <v>3.4668730650154802</v>
      </c>
      <c r="Q1908" s="6">
        <f>(1-(1/P1908))*100</f>
        <v>71.155563493480983</v>
      </c>
      <c r="R1908" s="6">
        <f>IF('Τα Στοιχήματα μου'!E1908&lt;&gt;0,(100-($Q$1022*100)/100)/'Τα Στοιχήματα μου'!E1908,0)</f>
        <v>0</v>
      </c>
      <c r="S1908" s="6">
        <f>R1908*('Τα Στοιχήματα μου'!E1908-1)</f>
        <v>0</v>
      </c>
      <c r="T1908" s="5">
        <f>SUM($S$23:S1908)/100+1</f>
        <v>1.4422218253259511</v>
      </c>
      <c r="U1908" s="6">
        <f>IF('Τα Στοιχήματα μου'!E1908&lt;&gt;0,(100-(Q1908*100)/100)/'Τα Στοιχήματα μου'!E1908,0)</f>
        <v>0</v>
      </c>
      <c r="V1908" s="6">
        <f>'Τα Στοιχήματα μου'!E1908*U1908</f>
        <v>0</v>
      </c>
      <c r="W1908" s="5">
        <f>IF('Τα Στοιχήματα μου'!E1908&lt;&gt;0,V1908/(100/I1908),W1907)</f>
        <v>1.4422218253259509</v>
      </c>
      <c r="X1908" s="7"/>
      <c r="Y1908" s="6">
        <f>COUNTIF('Τα Στοιχήματα μου'!$F$23:F1908,"W")+COUNTIF('Τα Στοιχήματα μου'!$F$23:F1908,"L")</f>
        <v>5</v>
      </c>
      <c r="Z1908" s="6">
        <f>COUNTIF('Τα Στοιχήματα μου'!$F$23:F1908,"W")</f>
        <v>3</v>
      </c>
      <c r="AA1908" s="4">
        <f>COUNTIF('Τα Στοιχήματα μου'!$F$23:F1908,"W")/(COUNTIF('Τα Στοιχήματα μου'!$F$23:F1908,"W")+COUNTIF('Τα Στοιχήματα μου'!$F$23:F1908,"L"))</f>
        <v>0.6</v>
      </c>
    </row>
    <row r="1909" spans="2:27">
      <c r="B1909" s="6">
        <f t="shared" si="29"/>
        <v>1887</v>
      </c>
      <c r="I1909" s="6">
        <f>I1908+1</f>
        <v>1887</v>
      </c>
      <c r="J1909" s="6">
        <f>'Τα Στοιχήματα μου'!D1909</f>
        <v>0</v>
      </c>
      <c r="K1909" s="6">
        <f>'Τα Στοιχήματα μου'!E1909</f>
        <v>0</v>
      </c>
      <c r="L1909" s="6">
        <f>'Τα Στοιχήματα μου'!F1909</f>
        <v>0</v>
      </c>
      <c r="M1909" s="7"/>
      <c r="N1909" s="5">
        <f>AVERAGE('Τα Στοιχήματα μου'!$E$23:E1909)</f>
        <v>2.956</v>
      </c>
      <c r="O1909" s="6" t="str">
        <f>IF('Τα Στοιχήματα μου'!E1909&lt;&gt;0,1/'Τα Στοιχήματα μου'!E1909,"")</f>
        <v/>
      </c>
      <c r="P1909" s="6">
        <f>SUM($O$23:O1909)</f>
        <v>3.4668730650154802</v>
      </c>
      <c r="Q1909" s="6">
        <f>(1-(1/P1909))*100</f>
        <v>71.155563493480983</v>
      </c>
      <c r="R1909" s="6">
        <f>IF('Τα Στοιχήματα μου'!E1909&lt;&gt;0,(100-($Q$1022*100)/100)/'Τα Στοιχήματα μου'!E1909,0)</f>
        <v>0</v>
      </c>
      <c r="S1909" s="6">
        <f>R1909*('Τα Στοιχήματα μου'!E1909-1)</f>
        <v>0</v>
      </c>
      <c r="T1909" s="5">
        <f>SUM($S$23:S1909)/100+1</f>
        <v>1.4422218253259511</v>
      </c>
      <c r="U1909" s="6">
        <f>IF('Τα Στοιχήματα μου'!E1909&lt;&gt;0,(100-(Q1909*100)/100)/'Τα Στοιχήματα μου'!E1909,0)</f>
        <v>0</v>
      </c>
      <c r="V1909" s="6">
        <f>'Τα Στοιχήματα μου'!E1909*U1909</f>
        <v>0</v>
      </c>
      <c r="W1909" s="5">
        <f>IF('Τα Στοιχήματα μου'!E1909&lt;&gt;0,V1909/(100/I1909),W1908)</f>
        <v>1.4422218253259509</v>
      </c>
      <c r="X1909" s="7"/>
      <c r="Y1909" s="6">
        <f>COUNTIF('Τα Στοιχήματα μου'!$F$23:F1909,"W")+COUNTIF('Τα Στοιχήματα μου'!$F$23:F1909,"L")</f>
        <v>5</v>
      </c>
      <c r="Z1909" s="6">
        <f>COUNTIF('Τα Στοιχήματα μου'!$F$23:F1909,"W")</f>
        <v>3</v>
      </c>
      <c r="AA1909" s="4">
        <f>COUNTIF('Τα Στοιχήματα μου'!$F$23:F1909,"W")/(COUNTIF('Τα Στοιχήματα μου'!$F$23:F1909,"W")+COUNTIF('Τα Στοιχήματα μου'!$F$23:F1909,"L"))</f>
        <v>0.6</v>
      </c>
    </row>
    <row r="1910" spans="2:27">
      <c r="B1910" s="6">
        <f t="shared" si="29"/>
        <v>1888</v>
      </c>
      <c r="I1910" s="6">
        <f>I1909+1</f>
        <v>1888</v>
      </c>
      <c r="J1910" s="6">
        <f>'Τα Στοιχήματα μου'!D1910</f>
        <v>0</v>
      </c>
      <c r="K1910" s="6">
        <f>'Τα Στοιχήματα μου'!E1910</f>
        <v>0</v>
      </c>
      <c r="L1910" s="6">
        <f>'Τα Στοιχήματα μου'!F1910</f>
        <v>0</v>
      </c>
      <c r="M1910" s="7"/>
      <c r="N1910" s="5">
        <f>AVERAGE('Τα Στοιχήματα μου'!$E$23:E1910)</f>
        <v>2.956</v>
      </c>
      <c r="O1910" s="6" t="str">
        <f>IF('Τα Στοιχήματα μου'!E1910&lt;&gt;0,1/'Τα Στοιχήματα μου'!E1910,"")</f>
        <v/>
      </c>
      <c r="P1910" s="6">
        <f>SUM($O$23:O1910)</f>
        <v>3.4668730650154802</v>
      </c>
      <c r="Q1910" s="6">
        <f>(1-(1/P1910))*100</f>
        <v>71.155563493480983</v>
      </c>
      <c r="R1910" s="6">
        <f>IF('Τα Στοιχήματα μου'!E1910&lt;&gt;0,(100-($Q$1022*100)/100)/'Τα Στοιχήματα μου'!E1910,0)</f>
        <v>0</v>
      </c>
      <c r="S1910" s="6">
        <f>R1910*('Τα Στοιχήματα μου'!E1910-1)</f>
        <v>0</v>
      </c>
      <c r="T1910" s="5">
        <f>SUM($S$23:S1910)/100+1</f>
        <v>1.4422218253259511</v>
      </c>
      <c r="U1910" s="6">
        <f>IF('Τα Στοιχήματα μου'!E1910&lt;&gt;0,(100-(Q1910*100)/100)/'Τα Στοιχήματα μου'!E1910,0)</f>
        <v>0</v>
      </c>
      <c r="V1910" s="6">
        <f>'Τα Στοιχήματα μου'!E1910*U1910</f>
        <v>0</v>
      </c>
      <c r="W1910" s="5">
        <f>IF('Τα Στοιχήματα μου'!E1910&lt;&gt;0,V1910/(100/I1910),W1909)</f>
        <v>1.4422218253259509</v>
      </c>
      <c r="X1910" s="7"/>
      <c r="Y1910" s="6">
        <f>COUNTIF('Τα Στοιχήματα μου'!$F$23:F1910,"W")+COUNTIF('Τα Στοιχήματα μου'!$F$23:F1910,"L")</f>
        <v>5</v>
      </c>
      <c r="Z1910" s="6">
        <f>COUNTIF('Τα Στοιχήματα μου'!$F$23:F1910,"W")</f>
        <v>3</v>
      </c>
      <c r="AA1910" s="4">
        <f>COUNTIF('Τα Στοιχήματα μου'!$F$23:F1910,"W")/(COUNTIF('Τα Στοιχήματα μου'!$F$23:F1910,"W")+COUNTIF('Τα Στοιχήματα μου'!$F$23:F1910,"L"))</f>
        <v>0.6</v>
      </c>
    </row>
    <row r="1911" spans="2:27">
      <c r="B1911" s="6">
        <f t="shared" si="29"/>
        <v>1889</v>
      </c>
      <c r="I1911" s="6">
        <f>I1910+1</f>
        <v>1889</v>
      </c>
      <c r="J1911" s="6">
        <f>'Τα Στοιχήματα μου'!D1911</f>
        <v>0</v>
      </c>
      <c r="K1911" s="6">
        <f>'Τα Στοιχήματα μου'!E1911</f>
        <v>0</v>
      </c>
      <c r="L1911" s="6">
        <f>'Τα Στοιχήματα μου'!F1911</f>
        <v>0</v>
      </c>
      <c r="M1911" s="7"/>
      <c r="N1911" s="5">
        <f>AVERAGE('Τα Στοιχήματα μου'!$E$23:E1911)</f>
        <v>2.956</v>
      </c>
      <c r="O1911" s="6" t="str">
        <f>IF('Τα Στοιχήματα μου'!E1911&lt;&gt;0,1/'Τα Στοιχήματα μου'!E1911,"")</f>
        <v/>
      </c>
      <c r="P1911" s="6">
        <f>SUM($O$23:O1911)</f>
        <v>3.4668730650154802</v>
      </c>
      <c r="Q1911" s="6">
        <f>(1-(1/P1911))*100</f>
        <v>71.155563493480983</v>
      </c>
      <c r="R1911" s="6">
        <f>IF('Τα Στοιχήματα μου'!E1911&lt;&gt;0,(100-($Q$1022*100)/100)/'Τα Στοιχήματα μου'!E1911,0)</f>
        <v>0</v>
      </c>
      <c r="S1911" s="6">
        <f>R1911*('Τα Στοιχήματα μου'!E1911-1)</f>
        <v>0</v>
      </c>
      <c r="T1911" s="5">
        <f>SUM($S$23:S1911)/100+1</f>
        <v>1.4422218253259511</v>
      </c>
      <c r="U1911" s="6">
        <f>IF('Τα Στοιχήματα μου'!E1911&lt;&gt;0,(100-(Q1911*100)/100)/'Τα Στοιχήματα μου'!E1911,0)</f>
        <v>0</v>
      </c>
      <c r="V1911" s="6">
        <f>'Τα Στοιχήματα μου'!E1911*U1911</f>
        <v>0</v>
      </c>
      <c r="W1911" s="5">
        <f>IF('Τα Στοιχήματα μου'!E1911&lt;&gt;0,V1911/(100/I1911),W1910)</f>
        <v>1.4422218253259509</v>
      </c>
      <c r="X1911" s="7"/>
      <c r="Y1911" s="6">
        <f>COUNTIF('Τα Στοιχήματα μου'!$F$23:F1911,"W")+COUNTIF('Τα Στοιχήματα μου'!$F$23:F1911,"L")</f>
        <v>5</v>
      </c>
      <c r="Z1911" s="6">
        <f>COUNTIF('Τα Στοιχήματα μου'!$F$23:F1911,"W")</f>
        <v>3</v>
      </c>
      <c r="AA1911" s="4">
        <f>COUNTIF('Τα Στοιχήματα μου'!$F$23:F1911,"W")/(COUNTIF('Τα Στοιχήματα μου'!$F$23:F1911,"W")+COUNTIF('Τα Στοιχήματα μου'!$F$23:F1911,"L"))</f>
        <v>0.6</v>
      </c>
    </row>
    <row r="1912" spans="2:27">
      <c r="B1912" s="6">
        <f t="shared" si="29"/>
        <v>1890</v>
      </c>
      <c r="I1912" s="6">
        <f>I1911+1</f>
        <v>1890</v>
      </c>
      <c r="J1912" s="6">
        <f>'Τα Στοιχήματα μου'!D1912</f>
        <v>0</v>
      </c>
      <c r="K1912" s="6">
        <f>'Τα Στοιχήματα μου'!E1912</f>
        <v>0</v>
      </c>
      <c r="L1912" s="6">
        <f>'Τα Στοιχήματα μου'!F1912</f>
        <v>0</v>
      </c>
      <c r="M1912" s="7"/>
      <c r="N1912" s="5">
        <f>AVERAGE('Τα Στοιχήματα μου'!$E$23:E1912)</f>
        <v>2.956</v>
      </c>
      <c r="O1912" s="6" t="str">
        <f>IF('Τα Στοιχήματα μου'!E1912&lt;&gt;0,1/'Τα Στοιχήματα μου'!E1912,"")</f>
        <v/>
      </c>
      <c r="P1912" s="6">
        <f>SUM($O$23:O1912)</f>
        <v>3.4668730650154802</v>
      </c>
      <c r="Q1912" s="6">
        <f>(1-(1/P1912))*100</f>
        <v>71.155563493480983</v>
      </c>
      <c r="R1912" s="6">
        <f>IF('Τα Στοιχήματα μου'!E1912&lt;&gt;0,(100-($Q$1022*100)/100)/'Τα Στοιχήματα μου'!E1912,0)</f>
        <v>0</v>
      </c>
      <c r="S1912" s="6">
        <f>R1912*('Τα Στοιχήματα μου'!E1912-1)</f>
        <v>0</v>
      </c>
      <c r="T1912" s="5">
        <f>SUM($S$23:S1912)/100+1</f>
        <v>1.4422218253259511</v>
      </c>
      <c r="U1912" s="6">
        <f>IF('Τα Στοιχήματα μου'!E1912&lt;&gt;0,(100-(Q1912*100)/100)/'Τα Στοιχήματα μου'!E1912,0)</f>
        <v>0</v>
      </c>
      <c r="V1912" s="6">
        <f>'Τα Στοιχήματα μου'!E1912*U1912</f>
        <v>0</v>
      </c>
      <c r="W1912" s="5">
        <f>IF('Τα Στοιχήματα μου'!E1912&lt;&gt;0,V1912/(100/I1912),W1911)</f>
        <v>1.4422218253259509</v>
      </c>
      <c r="X1912" s="7"/>
      <c r="Y1912" s="6">
        <f>COUNTIF('Τα Στοιχήματα μου'!$F$23:F1912,"W")+COUNTIF('Τα Στοιχήματα μου'!$F$23:F1912,"L")</f>
        <v>5</v>
      </c>
      <c r="Z1912" s="6">
        <f>COUNTIF('Τα Στοιχήματα μου'!$F$23:F1912,"W")</f>
        <v>3</v>
      </c>
      <c r="AA1912" s="4">
        <f>COUNTIF('Τα Στοιχήματα μου'!$F$23:F1912,"W")/(COUNTIF('Τα Στοιχήματα μου'!$F$23:F1912,"W")+COUNTIF('Τα Στοιχήματα μου'!$F$23:F1912,"L"))</f>
        <v>0.6</v>
      </c>
    </row>
    <row r="1913" spans="2:27">
      <c r="B1913" s="6">
        <f t="shared" si="29"/>
        <v>1891</v>
      </c>
      <c r="I1913" s="6">
        <f>I1912+1</f>
        <v>1891</v>
      </c>
      <c r="J1913" s="6">
        <f>'Τα Στοιχήματα μου'!D1913</f>
        <v>0</v>
      </c>
      <c r="K1913" s="6">
        <f>'Τα Στοιχήματα μου'!E1913</f>
        <v>0</v>
      </c>
      <c r="L1913" s="6">
        <f>'Τα Στοιχήματα μου'!F1913</f>
        <v>0</v>
      </c>
      <c r="M1913" s="7"/>
      <c r="N1913" s="5">
        <f>AVERAGE('Τα Στοιχήματα μου'!$E$23:E1913)</f>
        <v>2.956</v>
      </c>
      <c r="O1913" s="6" t="str">
        <f>IF('Τα Στοιχήματα μου'!E1913&lt;&gt;0,1/'Τα Στοιχήματα μου'!E1913,"")</f>
        <v/>
      </c>
      <c r="P1913" s="6">
        <f>SUM($O$23:O1913)</f>
        <v>3.4668730650154802</v>
      </c>
      <c r="Q1913" s="6">
        <f>(1-(1/P1913))*100</f>
        <v>71.155563493480983</v>
      </c>
      <c r="R1913" s="6">
        <f>IF('Τα Στοιχήματα μου'!E1913&lt;&gt;0,(100-($Q$1022*100)/100)/'Τα Στοιχήματα μου'!E1913,0)</f>
        <v>0</v>
      </c>
      <c r="S1913" s="6">
        <f>R1913*('Τα Στοιχήματα μου'!E1913-1)</f>
        <v>0</v>
      </c>
      <c r="T1913" s="5">
        <f>SUM($S$23:S1913)/100+1</f>
        <v>1.4422218253259511</v>
      </c>
      <c r="U1913" s="6">
        <f>IF('Τα Στοιχήματα μου'!E1913&lt;&gt;0,(100-(Q1913*100)/100)/'Τα Στοιχήματα μου'!E1913,0)</f>
        <v>0</v>
      </c>
      <c r="V1913" s="6">
        <f>'Τα Στοιχήματα μου'!E1913*U1913</f>
        <v>0</v>
      </c>
      <c r="W1913" s="5">
        <f>IF('Τα Στοιχήματα μου'!E1913&lt;&gt;0,V1913/(100/I1913),W1912)</f>
        <v>1.4422218253259509</v>
      </c>
      <c r="X1913" s="7"/>
      <c r="Y1913" s="6">
        <f>COUNTIF('Τα Στοιχήματα μου'!$F$23:F1913,"W")+COUNTIF('Τα Στοιχήματα μου'!$F$23:F1913,"L")</f>
        <v>5</v>
      </c>
      <c r="Z1913" s="6">
        <f>COUNTIF('Τα Στοιχήματα μου'!$F$23:F1913,"W")</f>
        <v>3</v>
      </c>
      <c r="AA1913" s="4">
        <f>COUNTIF('Τα Στοιχήματα μου'!$F$23:F1913,"W")/(COUNTIF('Τα Στοιχήματα μου'!$F$23:F1913,"W")+COUNTIF('Τα Στοιχήματα μου'!$F$23:F1913,"L"))</f>
        <v>0.6</v>
      </c>
    </row>
    <row r="1914" spans="2:27">
      <c r="B1914" s="6">
        <f t="shared" si="29"/>
        <v>1892</v>
      </c>
      <c r="I1914" s="6">
        <f>I1913+1</f>
        <v>1892</v>
      </c>
      <c r="J1914" s="6">
        <f>'Τα Στοιχήματα μου'!D1914</f>
        <v>0</v>
      </c>
      <c r="K1914" s="6">
        <f>'Τα Στοιχήματα μου'!E1914</f>
        <v>0</v>
      </c>
      <c r="L1914" s="6">
        <f>'Τα Στοιχήματα μου'!F1914</f>
        <v>0</v>
      </c>
      <c r="M1914" s="7"/>
      <c r="N1914" s="5">
        <f>AVERAGE('Τα Στοιχήματα μου'!$E$23:E1914)</f>
        <v>2.956</v>
      </c>
      <c r="O1914" s="6" t="str">
        <f>IF('Τα Στοιχήματα μου'!E1914&lt;&gt;0,1/'Τα Στοιχήματα μου'!E1914,"")</f>
        <v/>
      </c>
      <c r="P1914" s="6">
        <f>SUM($O$23:O1914)</f>
        <v>3.4668730650154802</v>
      </c>
      <c r="Q1914" s="6">
        <f>(1-(1/P1914))*100</f>
        <v>71.155563493480983</v>
      </c>
      <c r="R1914" s="6">
        <f>IF('Τα Στοιχήματα μου'!E1914&lt;&gt;0,(100-($Q$1022*100)/100)/'Τα Στοιχήματα μου'!E1914,0)</f>
        <v>0</v>
      </c>
      <c r="S1914" s="6">
        <f>R1914*('Τα Στοιχήματα μου'!E1914-1)</f>
        <v>0</v>
      </c>
      <c r="T1914" s="5">
        <f>SUM($S$23:S1914)/100+1</f>
        <v>1.4422218253259511</v>
      </c>
      <c r="U1914" s="6">
        <f>IF('Τα Στοιχήματα μου'!E1914&lt;&gt;0,(100-(Q1914*100)/100)/'Τα Στοιχήματα μου'!E1914,0)</f>
        <v>0</v>
      </c>
      <c r="V1914" s="6">
        <f>'Τα Στοιχήματα μου'!E1914*U1914</f>
        <v>0</v>
      </c>
      <c r="W1914" s="5">
        <f>IF('Τα Στοιχήματα μου'!E1914&lt;&gt;0,V1914/(100/I1914),W1913)</f>
        <v>1.4422218253259509</v>
      </c>
      <c r="X1914" s="7"/>
      <c r="Y1914" s="6">
        <f>COUNTIF('Τα Στοιχήματα μου'!$F$23:F1914,"W")+COUNTIF('Τα Στοιχήματα μου'!$F$23:F1914,"L")</f>
        <v>5</v>
      </c>
      <c r="Z1914" s="6">
        <f>COUNTIF('Τα Στοιχήματα μου'!$F$23:F1914,"W")</f>
        <v>3</v>
      </c>
      <c r="AA1914" s="4">
        <f>COUNTIF('Τα Στοιχήματα μου'!$F$23:F1914,"W")/(COUNTIF('Τα Στοιχήματα μου'!$F$23:F1914,"W")+COUNTIF('Τα Στοιχήματα μου'!$F$23:F1914,"L"))</f>
        <v>0.6</v>
      </c>
    </row>
    <row r="1915" spans="2:27">
      <c r="B1915" s="6">
        <f t="shared" si="29"/>
        <v>1893</v>
      </c>
      <c r="I1915" s="6">
        <f>I1914+1</f>
        <v>1893</v>
      </c>
      <c r="J1915" s="6">
        <f>'Τα Στοιχήματα μου'!D1915</f>
        <v>0</v>
      </c>
      <c r="K1915" s="6">
        <f>'Τα Στοιχήματα μου'!E1915</f>
        <v>0</v>
      </c>
      <c r="L1915" s="6">
        <f>'Τα Στοιχήματα μου'!F1915</f>
        <v>0</v>
      </c>
      <c r="M1915" s="7"/>
      <c r="N1915" s="5">
        <f>AVERAGE('Τα Στοιχήματα μου'!$E$23:E1915)</f>
        <v>2.956</v>
      </c>
      <c r="O1915" s="6" t="str">
        <f>IF('Τα Στοιχήματα μου'!E1915&lt;&gt;0,1/'Τα Στοιχήματα μου'!E1915,"")</f>
        <v/>
      </c>
      <c r="P1915" s="6">
        <f>SUM($O$23:O1915)</f>
        <v>3.4668730650154802</v>
      </c>
      <c r="Q1915" s="6">
        <f>(1-(1/P1915))*100</f>
        <v>71.155563493480983</v>
      </c>
      <c r="R1915" s="6">
        <f>IF('Τα Στοιχήματα μου'!E1915&lt;&gt;0,(100-($Q$1022*100)/100)/'Τα Στοιχήματα μου'!E1915,0)</f>
        <v>0</v>
      </c>
      <c r="S1915" s="6">
        <f>R1915*('Τα Στοιχήματα μου'!E1915-1)</f>
        <v>0</v>
      </c>
      <c r="T1915" s="5">
        <f>SUM($S$23:S1915)/100+1</f>
        <v>1.4422218253259511</v>
      </c>
      <c r="U1915" s="6">
        <f>IF('Τα Στοιχήματα μου'!E1915&lt;&gt;0,(100-(Q1915*100)/100)/'Τα Στοιχήματα μου'!E1915,0)</f>
        <v>0</v>
      </c>
      <c r="V1915" s="6">
        <f>'Τα Στοιχήματα μου'!E1915*U1915</f>
        <v>0</v>
      </c>
      <c r="W1915" s="5">
        <f>IF('Τα Στοιχήματα μου'!E1915&lt;&gt;0,V1915/(100/I1915),W1914)</f>
        <v>1.4422218253259509</v>
      </c>
      <c r="X1915" s="7"/>
      <c r="Y1915" s="6">
        <f>COUNTIF('Τα Στοιχήματα μου'!$F$23:F1915,"W")+COUNTIF('Τα Στοιχήματα μου'!$F$23:F1915,"L")</f>
        <v>5</v>
      </c>
      <c r="Z1915" s="6">
        <f>COUNTIF('Τα Στοιχήματα μου'!$F$23:F1915,"W")</f>
        <v>3</v>
      </c>
      <c r="AA1915" s="4">
        <f>COUNTIF('Τα Στοιχήματα μου'!$F$23:F1915,"W")/(COUNTIF('Τα Στοιχήματα μου'!$F$23:F1915,"W")+COUNTIF('Τα Στοιχήματα μου'!$F$23:F1915,"L"))</f>
        <v>0.6</v>
      </c>
    </row>
    <row r="1916" spans="2:27">
      <c r="B1916" s="6">
        <f t="shared" si="29"/>
        <v>1894</v>
      </c>
      <c r="I1916" s="6">
        <f>I1915+1</f>
        <v>1894</v>
      </c>
      <c r="J1916" s="6">
        <f>'Τα Στοιχήματα μου'!D1916</f>
        <v>0</v>
      </c>
      <c r="K1916" s="6">
        <f>'Τα Στοιχήματα μου'!E1916</f>
        <v>0</v>
      </c>
      <c r="L1916" s="6">
        <f>'Τα Στοιχήματα μου'!F1916</f>
        <v>0</v>
      </c>
      <c r="M1916" s="7"/>
      <c r="N1916" s="5">
        <f>AVERAGE('Τα Στοιχήματα μου'!$E$23:E1916)</f>
        <v>2.956</v>
      </c>
      <c r="O1916" s="6" t="str">
        <f>IF('Τα Στοιχήματα μου'!E1916&lt;&gt;0,1/'Τα Στοιχήματα μου'!E1916,"")</f>
        <v/>
      </c>
      <c r="P1916" s="6">
        <f>SUM($O$23:O1916)</f>
        <v>3.4668730650154802</v>
      </c>
      <c r="Q1916" s="6">
        <f>(1-(1/P1916))*100</f>
        <v>71.155563493480983</v>
      </c>
      <c r="R1916" s="6">
        <f>IF('Τα Στοιχήματα μου'!E1916&lt;&gt;0,(100-($Q$1022*100)/100)/'Τα Στοιχήματα μου'!E1916,0)</f>
        <v>0</v>
      </c>
      <c r="S1916" s="6">
        <f>R1916*('Τα Στοιχήματα μου'!E1916-1)</f>
        <v>0</v>
      </c>
      <c r="T1916" s="5">
        <f>SUM($S$23:S1916)/100+1</f>
        <v>1.4422218253259511</v>
      </c>
      <c r="U1916" s="6">
        <f>IF('Τα Στοιχήματα μου'!E1916&lt;&gt;0,(100-(Q1916*100)/100)/'Τα Στοιχήματα μου'!E1916,0)</f>
        <v>0</v>
      </c>
      <c r="V1916" s="6">
        <f>'Τα Στοιχήματα μου'!E1916*U1916</f>
        <v>0</v>
      </c>
      <c r="W1916" s="5">
        <f>IF('Τα Στοιχήματα μου'!E1916&lt;&gt;0,V1916/(100/I1916),W1915)</f>
        <v>1.4422218253259509</v>
      </c>
      <c r="X1916" s="7"/>
      <c r="Y1916" s="6">
        <f>COUNTIF('Τα Στοιχήματα μου'!$F$23:F1916,"W")+COUNTIF('Τα Στοιχήματα μου'!$F$23:F1916,"L")</f>
        <v>5</v>
      </c>
      <c r="Z1916" s="6">
        <f>COUNTIF('Τα Στοιχήματα μου'!$F$23:F1916,"W")</f>
        <v>3</v>
      </c>
      <c r="AA1916" s="4">
        <f>COUNTIF('Τα Στοιχήματα μου'!$F$23:F1916,"W")/(COUNTIF('Τα Στοιχήματα μου'!$F$23:F1916,"W")+COUNTIF('Τα Στοιχήματα μου'!$F$23:F1916,"L"))</f>
        <v>0.6</v>
      </c>
    </row>
    <row r="1917" spans="2:27">
      <c r="B1917" s="6">
        <f t="shared" si="29"/>
        <v>1895</v>
      </c>
      <c r="I1917" s="6">
        <f>I1916+1</f>
        <v>1895</v>
      </c>
      <c r="J1917" s="6">
        <f>'Τα Στοιχήματα μου'!D1917</f>
        <v>0</v>
      </c>
      <c r="K1917" s="6">
        <f>'Τα Στοιχήματα μου'!E1917</f>
        <v>0</v>
      </c>
      <c r="L1917" s="6">
        <f>'Τα Στοιχήματα μου'!F1917</f>
        <v>0</v>
      </c>
      <c r="M1917" s="7"/>
      <c r="N1917" s="5">
        <f>AVERAGE('Τα Στοιχήματα μου'!$E$23:E1917)</f>
        <v>2.956</v>
      </c>
      <c r="O1917" s="6" t="str">
        <f>IF('Τα Στοιχήματα μου'!E1917&lt;&gt;0,1/'Τα Στοιχήματα μου'!E1917,"")</f>
        <v/>
      </c>
      <c r="P1917" s="6">
        <f>SUM($O$23:O1917)</f>
        <v>3.4668730650154802</v>
      </c>
      <c r="Q1917" s="6">
        <f>(1-(1/P1917))*100</f>
        <v>71.155563493480983</v>
      </c>
      <c r="R1917" s="6">
        <f>IF('Τα Στοιχήματα μου'!E1917&lt;&gt;0,(100-($Q$1022*100)/100)/'Τα Στοιχήματα μου'!E1917,0)</f>
        <v>0</v>
      </c>
      <c r="S1917" s="6">
        <f>R1917*('Τα Στοιχήματα μου'!E1917-1)</f>
        <v>0</v>
      </c>
      <c r="T1917" s="5">
        <f>SUM($S$23:S1917)/100+1</f>
        <v>1.4422218253259511</v>
      </c>
      <c r="U1917" s="6">
        <f>IF('Τα Στοιχήματα μου'!E1917&lt;&gt;0,(100-(Q1917*100)/100)/'Τα Στοιχήματα μου'!E1917,0)</f>
        <v>0</v>
      </c>
      <c r="V1917" s="6">
        <f>'Τα Στοιχήματα μου'!E1917*U1917</f>
        <v>0</v>
      </c>
      <c r="W1917" s="5">
        <f>IF('Τα Στοιχήματα μου'!E1917&lt;&gt;0,V1917/(100/I1917),W1916)</f>
        <v>1.4422218253259509</v>
      </c>
      <c r="X1917" s="7"/>
      <c r="Y1917" s="6">
        <f>COUNTIF('Τα Στοιχήματα μου'!$F$23:F1917,"W")+COUNTIF('Τα Στοιχήματα μου'!$F$23:F1917,"L")</f>
        <v>5</v>
      </c>
      <c r="Z1917" s="6">
        <f>COUNTIF('Τα Στοιχήματα μου'!$F$23:F1917,"W")</f>
        <v>3</v>
      </c>
      <c r="AA1917" s="4">
        <f>COUNTIF('Τα Στοιχήματα μου'!$F$23:F1917,"W")/(COUNTIF('Τα Στοιχήματα μου'!$F$23:F1917,"W")+COUNTIF('Τα Στοιχήματα μου'!$F$23:F1917,"L"))</f>
        <v>0.6</v>
      </c>
    </row>
    <row r="1918" spans="2:27">
      <c r="B1918" s="6">
        <f t="shared" si="29"/>
        <v>1896</v>
      </c>
      <c r="I1918" s="6">
        <f>I1917+1</f>
        <v>1896</v>
      </c>
      <c r="J1918" s="6">
        <f>'Τα Στοιχήματα μου'!D1918</f>
        <v>0</v>
      </c>
      <c r="K1918" s="6">
        <f>'Τα Στοιχήματα μου'!E1918</f>
        <v>0</v>
      </c>
      <c r="L1918" s="6">
        <f>'Τα Στοιχήματα μου'!F1918</f>
        <v>0</v>
      </c>
      <c r="M1918" s="7"/>
      <c r="N1918" s="5">
        <f>AVERAGE('Τα Στοιχήματα μου'!$E$23:E1918)</f>
        <v>2.956</v>
      </c>
      <c r="O1918" s="6" t="str">
        <f>IF('Τα Στοιχήματα μου'!E1918&lt;&gt;0,1/'Τα Στοιχήματα μου'!E1918,"")</f>
        <v/>
      </c>
      <c r="P1918" s="6">
        <f>SUM($O$23:O1918)</f>
        <v>3.4668730650154802</v>
      </c>
      <c r="Q1918" s="6">
        <f>(1-(1/P1918))*100</f>
        <v>71.155563493480983</v>
      </c>
      <c r="R1918" s="6">
        <f>IF('Τα Στοιχήματα μου'!E1918&lt;&gt;0,(100-($Q$1022*100)/100)/'Τα Στοιχήματα μου'!E1918,0)</f>
        <v>0</v>
      </c>
      <c r="S1918" s="6">
        <f>R1918*('Τα Στοιχήματα μου'!E1918-1)</f>
        <v>0</v>
      </c>
      <c r="T1918" s="5">
        <f>SUM($S$23:S1918)/100+1</f>
        <v>1.4422218253259511</v>
      </c>
      <c r="U1918" s="6">
        <f>IF('Τα Στοιχήματα μου'!E1918&lt;&gt;0,(100-(Q1918*100)/100)/'Τα Στοιχήματα μου'!E1918,0)</f>
        <v>0</v>
      </c>
      <c r="V1918" s="6">
        <f>'Τα Στοιχήματα μου'!E1918*U1918</f>
        <v>0</v>
      </c>
      <c r="W1918" s="5">
        <f>IF('Τα Στοιχήματα μου'!E1918&lt;&gt;0,V1918/(100/I1918),W1917)</f>
        <v>1.4422218253259509</v>
      </c>
      <c r="X1918" s="7"/>
      <c r="Y1918" s="6">
        <f>COUNTIF('Τα Στοιχήματα μου'!$F$23:F1918,"W")+COUNTIF('Τα Στοιχήματα μου'!$F$23:F1918,"L")</f>
        <v>5</v>
      </c>
      <c r="Z1918" s="6">
        <f>COUNTIF('Τα Στοιχήματα μου'!$F$23:F1918,"W")</f>
        <v>3</v>
      </c>
      <c r="AA1918" s="4">
        <f>COUNTIF('Τα Στοιχήματα μου'!$F$23:F1918,"W")/(COUNTIF('Τα Στοιχήματα μου'!$F$23:F1918,"W")+COUNTIF('Τα Στοιχήματα μου'!$F$23:F1918,"L"))</f>
        <v>0.6</v>
      </c>
    </row>
    <row r="1919" spans="2:27">
      <c r="B1919" s="6">
        <f t="shared" si="29"/>
        <v>1897</v>
      </c>
      <c r="I1919" s="6">
        <f>I1918+1</f>
        <v>1897</v>
      </c>
      <c r="J1919" s="6">
        <f>'Τα Στοιχήματα μου'!D1919</f>
        <v>0</v>
      </c>
      <c r="K1919" s="6">
        <f>'Τα Στοιχήματα μου'!E1919</f>
        <v>0</v>
      </c>
      <c r="L1919" s="6">
        <f>'Τα Στοιχήματα μου'!F1919</f>
        <v>0</v>
      </c>
      <c r="M1919" s="7"/>
      <c r="N1919" s="5">
        <f>AVERAGE('Τα Στοιχήματα μου'!$E$23:E1919)</f>
        <v>2.956</v>
      </c>
      <c r="O1919" s="6" t="str">
        <f>IF('Τα Στοιχήματα μου'!E1919&lt;&gt;0,1/'Τα Στοιχήματα μου'!E1919,"")</f>
        <v/>
      </c>
      <c r="P1919" s="6">
        <f>SUM($O$23:O1919)</f>
        <v>3.4668730650154802</v>
      </c>
      <c r="Q1919" s="6">
        <f>(1-(1/P1919))*100</f>
        <v>71.155563493480983</v>
      </c>
      <c r="R1919" s="6">
        <f>IF('Τα Στοιχήματα μου'!E1919&lt;&gt;0,(100-($Q$1022*100)/100)/'Τα Στοιχήματα μου'!E1919,0)</f>
        <v>0</v>
      </c>
      <c r="S1919" s="6">
        <f>R1919*('Τα Στοιχήματα μου'!E1919-1)</f>
        <v>0</v>
      </c>
      <c r="T1919" s="5">
        <f>SUM($S$23:S1919)/100+1</f>
        <v>1.4422218253259511</v>
      </c>
      <c r="U1919" s="6">
        <f>IF('Τα Στοιχήματα μου'!E1919&lt;&gt;0,(100-(Q1919*100)/100)/'Τα Στοιχήματα μου'!E1919,0)</f>
        <v>0</v>
      </c>
      <c r="V1919" s="6">
        <f>'Τα Στοιχήματα μου'!E1919*U1919</f>
        <v>0</v>
      </c>
      <c r="W1919" s="5">
        <f>IF('Τα Στοιχήματα μου'!E1919&lt;&gt;0,V1919/(100/I1919),W1918)</f>
        <v>1.4422218253259509</v>
      </c>
      <c r="X1919" s="7"/>
      <c r="Y1919" s="6">
        <f>COUNTIF('Τα Στοιχήματα μου'!$F$23:F1919,"W")+COUNTIF('Τα Στοιχήματα μου'!$F$23:F1919,"L")</f>
        <v>5</v>
      </c>
      <c r="Z1919" s="6">
        <f>COUNTIF('Τα Στοιχήματα μου'!$F$23:F1919,"W")</f>
        <v>3</v>
      </c>
      <c r="AA1919" s="4">
        <f>COUNTIF('Τα Στοιχήματα μου'!$F$23:F1919,"W")/(COUNTIF('Τα Στοιχήματα μου'!$F$23:F1919,"W")+COUNTIF('Τα Στοιχήματα μου'!$F$23:F1919,"L"))</f>
        <v>0.6</v>
      </c>
    </row>
    <row r="1920" spans="2:27">
      <c r="B1920" s="6">
        <f t="shared" si="29"/>
        <v>1898</v>
      </c>
      <c r="I1920" s="6">
        <f>I1919+1</f>
        <v>1898</v>
      </c>
      <c r="J1920" s="6">
        <f>'Τα Στοιχήματα μου'!D1920</f>
        <v>0</v>
      </c>
      <c r="K1920" s="6">
        <f>'Τα Στοιχήματα μου'!E1920</f>
        <v>0</v>
      </c>
      <c r="L1920" s="6">
        <f>'Τα Στοιχήματα μου'!F1920</f>
        <v>0</v>
      </c>
      <c r="M1920" s="7"/>
      <c r="N1920" s="5">
        <f>AVERAGE('Τα Στοιχήματα μου'!$E$23:E1920)</f>
        <v>2.956</v>
      </c>
      <c r="O1920" s="6" t="str">
        <f>IF('Τα Στοιχήματα μου'!E1920&lt;&gt;0,1/'Τα Στοιχήματα μου'!E1920,"")</f>
        <v/>
      </c>
      <c r="P1920" s="6">
        <f>SUM($O$23:O1920)</f>
        <v>3.4668730650154802</v>
      </c>
      <c r="Q1920" s="6">
        <f>(1-(1/P1920))*100</f>
        <v>71.155563493480983</v>
      </c>
      <c r="R1920" s="6">
        <f>IF('Τα Στοιχήματα μου'!E1920&lt;&gt;0,(100-($Q$1022*100)/100)/'Τα Στοιχήματα μου'!E1920,0)</f>
        <v>0</v>
      </c>
      <c r="S1920" s="6">
        <f>R1920*('Τα Στοιχήματα μου'!E1920-1)</f>
        <v>0</v>
      </c>
      <c r="T1920" s="5">
        <f>SUM($S$23:S1920)/100+1</f>
        <v>1.4422218253259511</v>
      </c>
      <c r="U1920" s="6">
        <f>IF('Τα Στοιχήματα μου'!E1920&lt;&gt;0,(100-(Q1920*100)/100)/'Τα Στοιχήματα μου'!E1920,0)</f>
        <v>0</v>
      </c>
      <c r="V1920" s="6">
        <f>'Τα Στοιχήματα μου'!E1920*U1920</f>
        <v>0</v>
      </c>
      <c r="W1920" s="5">
        <f>IF('Τα Στοιχήματα μου'!E1920&lt;&gt;0,V1920/(100/I1920),W1919)</f>
        <v>1.4422218253259509</v>
      </c>
      <c r="X1920" s="7"/>
      <c r="Y1920" s="6">
        <f>COUNTIF('Τα Στοιχήματα μου'!$F$23:F1920,"W")+COUNTIF('Τα Στοιχήματα μου'!$F$23:F1920,"L")</f>
        <v>5</v>
      </c>
      <c r="Z1920" s="6">
        <f>COUNTIF('Τα Στοιχήματα μου'!$F$23:F1920,"W")</f>
        <v>3</v>
      </c>
      <c r="AA1920" s="4">
        <f>COUNTIF('Τα Στοιχήματα μου'!$F$23:F1920,"W")/(COUNTIF('Τα Στοιχήματα μου'!$F$23:F1920,"W")+COUNTIF('Τα Στοιχήματα μου'!$F$23:F1920,"L"))</f>
        <v>0.6</v>
      </c>
    </row>
    <row r="1921" spans="2:27">
      <c r="B1921" s="6">
        <f t="shared" si="29"/>
        <v>1899</v>
      </c>
      <c r="I1921" s="6">
        <f>I1920+1</f>
        <v>1899</v>
      </c>
      <c r="J1921" s="6">
        <f>'Τα Στοιχήματα μου'!D1921</f>
        <v>0</v>
      </c>
      <c r="K1921" s="6">
        <f>'Τα Στοιχήματα μου'!E1921</f>
        <v>0</v>
      </c>
      <c r="L1921" s="6">
        <f>'Τα Στοιχήματα μου'!F1921</f>
        <v>0</v>
      </c>
      <c r="M1921" s="7"/>
      <c r="N1921" s="5">
        <f>AVERAGE('Τα Στοιχήματα μου'!$E$23:E1921)</f>
        <v>2.956</v>
      </c>
      <c r="O1921" s="6" t="str">
        <f>IF('Τα Στοιχήματα μου'!E1921&lt;&gt;0,1/'Τα Στοιχήματα μου'!E1921,"")</f>
        <v/>
      </c>
      <c r="P1921" s="6">
        <f>SUM($O$23:O1921)</f>
        <v>3.4668730650154802</v>
      </c>
      <c r="Q1921" s="6">
        <f>(1-(1/P1921))*100</f>
        <v>71.155563493480983</v>
      </c>
      <c r="R1921" s="6">
        <f>IF('Τα Στοιχήματα μου'!E1921&lt;&gt;0,(100-($Q$1022*100)/100)/'Τα Στοιχήματα μου'!E1921,0)</f>
        <v>0</v>
      </c>
      <c r="S1921" s="6">
        <f>R1921*('Τα Στοιχήματα μου'!E1921-1)</f>
        <v>0</v>
      </c>
      <c r="T1921" s="5">
        <f>SUM($S$23:S1921)/100+1</f>
        <v>1.4422218253259511</v>
      </c>
      <c r="U1921" s="6">
        <f>IF('Τα Στοιχήματα μου'!E1921&lt;&gt;0,(100-(Q1921*100)/100)/'Τα Στοιχήματα μου'!E1921,0)</f>
        <v>0</v>
      </c>
      <c r="V1921" s="6">
        <f>'Τα Στοιχήματα μου'!E1921*U1921</f>
        <v>0</v>
      </c>
      <c r="W1921" s="5">
        <f>IF('Τα Στοιχήματα μου'!E1921&lt;&gt;0,V1921/(100/I1921),W1920)</f>
        <v>1.4422218253259509</v>
      </c>
      <c r="X1921" s="7"/>
      <c r="Y1921" s="6">
        <f>COUNTIF('Τα Στοιχήματα μου'!$F$23:F1921,"W")+COUNTIF('Τα Στοιχήματα μου'!$F$23:F1921,"L")</f>
        <v>5</v>
      </c>
      <c r="Z1921" s="6">
        <f>COUNTIF('Τα Στοιχήματα μου'!$F$23:F1921,"W")</f>
        <v>3</v>
      </c>
      <c r="AA1921" s="4">
        <f>COUNTIF('Τα Στοιχήματα μου'!$F$23:F1921,"W")/(COUNTIF('Τα Στοιχήματα μου'!$F$23:F1921,"W")+COUNTIF('Τα Στοιχήματα μου'!$F$23:F1921,"L"))</f>
        <v>0.6</v>
      </c>
    </row>
    <row r="1922" spans="2:27">
      <c r="B1922" s="6">
        <f t="shared" si="29"/>
        <v>1900</v>
      </c>
      <c r="I1922" s="6">
        <f>I1921+1</f>
        <v>1900</v>
      </c>
      <c r="J1922" s="6">
        <f>'Τα Στοιχήματα μου'!D1922</f>
        <v>0</v>
      </c>
      <c r="K1922" s="6">
        <f>'Τα Στοιχήματα μου'!E1922</f>
        <v>0</v>
      </c>
      <c r="L1922" s="6">
        <f>'Τα Στοιχήματα μου'!F1922</f>
        <v>0</v>
      </c>
      <c r="M1922" s="7"/>
      <c r="N1922" s="5">
        <f>AVERAGE('Τα Στοιχήματα μου'!$E$23:E1922)</f>
        <v>2.956</v>
      </c>
      <c r="O1922" s="6" t="str">
        <f>IF('Τα Στοιχήματα μου'!E1922&lt;&gt;0,1/'Τα Στοιχήματα μου'!E1922,"")</f>
        <v/>
      </c>
      <c r="P1922" s="6">
        <f>SUM($O$23:O1922)</f>
        <v>3.4668730650154802</v>
      </c>
      <c r="Q1922" s="6">
        <f>(1-(1/P1922))*100</f>
        <v>71.155563493480983</v>
      </c>
      <c r="R1922" s="6">
        <f>IF('Τα Στοιχήματα μου'!E1922&lt;&gt;0,(100-($Q$1022*100)/100)/'Τα Στοιχήματα μου'!E1922,0)</f>
        <v>0</v>
      </c>
      <c r="S1922" s="6">
        <f>R1922*('Τα Στοιχήματα μου'!E1922-1)</f>
        <v>0</v>
      </c>
      <c r="T1922" s="5">
        <f>SUM($S$23:S1922)/100+1</f>
        <v>1.4422218253259511</v>
      </c>
      <c r="U1922" s="6">
        <f>IF('Τα Στοιχήματα μου'!E1922&lt;&gt;0,(100-(Q1922*100)/100)/'Τα Στοιχήματα μου'!E1922,0)</f>
        <v>0</v>
      </c>
      <c r="V1922" s="6">
        <f>'Τα Στοιχήματα μου'!E1922*U1922</f>
        <v>0</v>
      </c>
      <c r="W1922" s="5">
        <f>IF('Τα Στοιχήματα μου'!E1922&lt;&gt;0,V1922/(100/I1922),W1921)</f>
        <v>1.4422218253259509</v>
      </c>
      <c r="X1922" s="7"/>
      <c r="Y1922" s="6">
        <f>COUNTIF('Τα Στοιχήματα μου'!$F$23:F1922,"W")+COUNTIF('Τα Στοιχήματα μου'!$F$23:F1922,"L")</f>
        <v>5</v>
      </c>
      <c r="Z1922" s="6">
        <f>COUNTIF('Τα Στοιχήματα μου'!$F$23:F1922,"W")</f>
        <v>3</v>
      </c>
      <c r="AA1922" s="4">
        <f>COUNTIF('Τα Στοιχήματα μου'!$F$23:F1922,"W")/(COUNTIF('Τα Στοιχήματα μου'!$F$23:F1922,"W")+COUNTIF('Τα Στοιχήματα μου'!$F$23:F1922,"L"))</f>
        <v>0.6</v>
      </c>
    </row>
    <row r="1923" spans="2:27">
      <c r="B1923" s="6">
        <f t="shared" si="29"/>
        <v>1901</v>
      </c>
      <c r="I1923" s="6">
        <f>I1922+1</f>
        <v>1901</v>
      </c>
      <c r="J1923" s="6">
        <f>'Τα Στοιχήματα μου'!D1923</f>
        <v>0</v>
      </c>
      <c r="K1923" s="6">
        <f>'Τα Στοιχήματα μου'!E1923</f>
        <v>0</v>
      </c>
      <c r="L1923" s="6">
        <f>'Τα Στοιχήματα μου'!F1923</f>
        <v>0</v>
      </c>
      <c r="M1923" s="7"/>
      <c r="N1923" s="5">
        <f>AVERAGE('Τα Στοιχήματα μου'!$E$23:E1923)</f>
        <v>2.956</v>
      </c>
      <c r="O1923" s="6" t="str">
        <f>IF('Τα Στοιχήματα μου'!E1923&lt;&gt;0,1/'Τα Στοιχήματα μου'!E1923,"")</f>
        <v/>
      </c>
      <c r="P1923" s="6">
        <f>SUM($O$23:O1923)</f>
        <v>3.4668730650154802</v>
      </c>
      <c r="Q1923" s="6">
        <f>(1-(1/P1923))*100</f>
        <v>71.155563493480983</v>
      </c>
      <c r="R1923" s="6">
        <f>IF('Τα Στοιχήματα μου'!E1923&lt;&gt;0,(100-($Q$1022*100)/100)/'Τα Στοιχήματα μου'!E1923,0)</f>
        <v>0</v>
      </c>
      <c r="S1923" s="6">
        <f>R1923*('Τα Στοιχήματα μου'!E1923-1)</f>
        <v>0</v>
      </c>
      <c r="T1923" s="5">
        <f>SUM($S$23:S1923)/100+1</f>
        <v>1.4422218253259511</v>
      </c>
      <c r="U1923" s="6">
        <f>IF('Τα Στοιχήματα μου'!E1923&lt;&gt;0,(100-(Q1923*100)/100)/'Τα Στοιχήματα μου'!E1923,0)</f>
        <v>0</v>
      </c>
      <c r="V1923" s="6">
        <f>'Τα Στοιχήματα μου'!E1923*U1923</f>
        <v>0</v>
      </c>
      <c r="W1923" s="5">
        <f>IF('Τα Στοιχήματα μου'!E1923&lt;&gt;0,V1923/(100/I1923),W1922)</f>
        <v>1.4422218253259509</v>
      </c>
      <c r="X1923" s="7"/>
      <c r="Y1923" s="6">
        <f>COUNTIF('Τα Στοιχήματα μου'!$F$23:F1923,"W")+COUNTIF('Τα Στοιχήματα μου'!$F$23:F1923,"L")</f>
        <v>5</v>
      </c>
      <c r="Z1923" s="6">
        <f>COUNTIF('Τα Στοιχήματα μου'!$F$23:F1923,"W")</f>
        <v>3</v>
      </c>
      <c r="AA1923" s="4">
        <f>COUNTIF('Τα Στοιχήματα μου'!$F$23:F1923,"W")/(COUNTIF('Τα Στοιχήματα μου'!$F$23:F1923,"W")+COUNTIF('Τα Στοιχήματα μου'!$F$23:F1923,"L"))</f>
        <v>0.6</v>
      </c>
    </row>
    <row r="1924" spans="2:27">
      <c r="B1924" s="6">
        <f t="shared" si="29"/>
        <v>1902</v>
      </c>
      <c r="I1924" s="6">
        <f>I1923+1</f>
        <v>1902</v>
      </c>
      <c r="J1924" s="6">
        <f>'Τα Στοιχήματα μου'!D1924</f>
        <v>0</v>
      </c>
      <c r="K1924" s="6">
        <f>'Τα Στοιχήματα μου'!E1924</f>
        <v>0</v>
      </c>
      <c r="L1924" s="6">
        <f>'Τα Στοιχήματα μου'!F1924</f>
        <v>0</v>
      </c>
      <c r="M1924" s="7"/>
      <c r="N1924" s="5">
        <f>AVERAGE('Τα Στοιχήματα μου'!$E$23:E1924)</f>
        <v>2.956</v>
      </c>
      <c r="O1924" s="6" t="str">
        <f>IF('Τα Στοιχήματα μου'!E1924&lt;&gt;0,1/'Τα Στοιχήματα μου'!E1924,"")</f>
        <v/>
      </c>
      <c r="P1924" s="6">
        <f>SUM($O$23:O1924)</f>
        <v>3.4668730650154802</v>
      </c>
      <c r="Q1924" s="6">
        <f>(1-(1/P1924))*100</f>
        <v>71.155563493480983</v>
      </c>
      <c r="R1924" s="6">
        <f>IF('Τα Στοιχήματα μου'!E1924&lt;&gt;0,(100-($Q$1022*100)/100)/'Τα Στοιχήματα μου'!E1924,0)</f>
        <v>0</v>
      </c>
      <c r="S1924" s="6">
        <f>R1924*('Τα Στοιχήματα μου'!E1924-1)</f>
        <v>0</v>
      </c>
      <c r="T1924" s="5">
        <f>SUM($S$23:S1924)/100+1</f>
        <v>1.4422218253259511</v>
      </c>
      <c r="U1924" s="6">
        <f>IF('Τα Στοιχήματα μου'!E1924&lt;&gt;0,(100-(Q1924*100)/100)/'Τα Στοιχήματα μου'!E1924,0)</f>
        <v>0</v>
      </c>
      <c r="V1924" s="6">
        <f>'Τα Στοιχήματα μου'!E1924*U1924</f>
        <v>0</v>
      </c>
      <c r="W1924" s="5">
        <f>IF('Τα Στοιχήματα μου'!E1924&lt;&gt;0,V1924/(100/I1924),W1923)</f>
        <v>1.4422218253259509</v>
      </c>
      <c r="X1924" s="7"/>
      <c r="Y1924" s="6">
        <f>COUNTIF('Τα Στοιχήματα μου'!$F$23:F1924,"W")+COUNTIF('Τα Στοιχήματα μου'!$F$23:F1924,"L")</f>
        <v>5</v>
      </c>
      <c r="Z1924" s="6">
        <f>COUNTIF('Τα Στοιχήματα μου'!$F$23:F1924,"W")</f>
        <v>3</v>
      </c>
      <c r="AA1924" s="4">
        <f>COUNTIF('Τα Στοιχήματα μου'!$F$23:F1924,"W")/(COUNTIF('Τα Στοιχήματα μου'!$F$23:F1924,"W")+COUNTIF('Τα Στοιχήματα μου'!$F$23:F1924,"L"))</f>
        <v>0.6</v>
      </c>
    </row>
    <row r="1925" spans="2:27">
      <c r="B1925" s="6">
        <f t="shared" si="29"/>
        <v>1903</v>
      </c>
      <c r="I1925" s="6">
        <f>I1924+1</f>
        <v>1903</v>
      </c>
      <c r="J1925" s="6">
        <f>'Τα Στοιχήματα μου'!D1925</f>
        <v>0</v>
      </c>
      <c r="K1925" s="6">
        <f>'Τα Στοιχήματα μου'!E1925</f>
        <v>0</v>
      </c>
      <c r="L1925" s="6">
        <f>'Τα Στοιχήματα μου'!F1925</f>
        <v>0</v>
      </c>
      <c r="M1925" s="7"/>
      <c r="N1925" s="5">
        <f>AVERAGE('Τα Στοιχήματα μου'!$E$23:E1925)</f>
        <v>2.956</v>
      </c>
      <c r="O1925" s="6" t="str">
        <f>IF('Τα Στοιχήματα μου'!E1925&lt;&gt;0,1/'Τα Στοιχήματα μου'!E1925,"")</f>
        <v/>
      </c>
      <c r="P1925" s="6">
        <f>SUM($O$23:O1925)</f>
        <v>3.4668730650154802</v>
      </c>
      <c r="Q1925" s="6">
        <f>(1-(1/P1925))*100</f>
        <v>71.155563493480983</v>
      </c>
      <c r="R1925" s="6">
        <f>IF('Τα Στοιχήματα μου'!E1925&lt;&gt;0,(100-($Q$1022*100)/100)/'Τα Στοιχήματα μου'!E1925,0)</f>
        <v>0</v>
      </c>
      <c r="S1925" s="6">
        <f>R1925*('Τα Στοιχήματα μου'!E1925-1)</f>
        <v>0</v>
      </c>
      <c r="T1925" s="5">
        <f>SUM($S$23:S1925)/100+1</f>
        <v>1.4422218253259511</v>
      </c>
      <c r="U1925" s="6">
        <f>IF('Τα Στοιχήματα μου'!E1925&lt;&gt;0,(100-(Q1925*100)/100)/'Τα Στοιχήματα μου'!E1925,0)</f>
        <v>0</v>
      </c>
      <c r="V1925" s="6">
        <f>'Τα Στοιχήματα μου'!E1925*U1925</f>
        <v>0</v>
      </c>
      <c r="W1925" s="5">
        <f>IF('Τα Στοιχήματα μου'!E1925&lt;&gt;0,V1925/(100/I1925),W1924)</f>
        <v>1.4422218253259509</v>
      </c>
      <c r="X1925" s="7"/>
      <c r="Y1925" s="6">
        <f>COUNTIF('Τα Στοιχήματα μου'!$F$23:F1925,"W")+COUNTIF('Τα Στοιχήματα μου'!$F$23:F1925,"L")</f>
        <v>5</v>
      </c>
      <c r="Z1925" s="6">
        <f>COUNTIF('Τα Στοιχήματα μου'!$F$23:F1925,"W")</f>
        <v>3</v>
      </c>
      <c r="AA1925" s="4">
        <f>COUNTIF('Τα Στοιχήματα μου'!$F$23:F1925,"W")/(COUNTIF('Τα Στοιχήματα μου'!$F$23:F1925,"W")+COUNTIF('Τα Στοιχήματα μου'!$F$23:F1925,"L"))</f>
        <v>0.6</v>
      </c>
    </row>
    <row r="1926" spans="2:27">
      <c r="B1926" s="6">
        <f t="shared" si="29"/>
        <v>1904</v>
      </c>
      <c r="I1926" s="6">
        <f>I1925+1</f>
        <v>1904</v>
      </c>
      <c r="J1926" s="6">
        <f>'Τα Στοιχήματα μου'!D1926</f>
        <v>0</v>
      </c>
      <c r="K1926" s="6">
        <f>'Τα Στοιχήματα μου'!E1926</f>
        <v>0</v>
      </c>
      <c r="L1926" s="6">
        <f>'Τα Στοιχήματα μου'!F1926</f>
        <v>0</v>
      </c>
      <c r="M1926" s="7"/>
      <c r="N1926" s="5">
        <f>AVERAGE('Τα Στοιχήματα μου'!$E$23:E1926)</f>
        <v>2.956</v>
      </c>
      <c r="O1926" s="6" t="str">
        <f>IF('Τα Στοιχήματα μου'!E1926&lt;&gt;0,1/'Τα Στοιχήματα μου'!E1926,"")</f>
        <v/>
      </c>
      <c r="P1926" s="6">
        <f>SUM($O$23:O1926)</f>
        <v>3.4668730650154802</v>
      </c>
      <c r="Q1926" s="6">
        <f>(1-(1/P1926))*100</f>
        <v>71.155563493480983</v>
      </c>
      <c r="R1926" s="6">
        <f>IF('Τα Στοιχήματα μου'!E1926&lt;&gt;0,(100-($Q$1022*100)/100)/'Τα Στοιχήματα μου'!E1926,0)</f>
        <v>0</v>
      </c>
      <c r="S1926" s="6">
        <f>R1926*('Τα Στοιχήματα μου'!E1926-1)</f>
        <v>0</v>
      </c>
      <c r="T1926" s="5">
        <f>SUM($S$23:S1926)/100+1</f>
        <v>1.4422218253259511</v>
      </c>
      <c r="U1926" s="6">
        <f>IF('Τα Στοιχήματα μου'!E1926&lt;&gt;0,(100-(Q1926*100)/100)/'Τα Στοιχήματα μου'!E1926,0)</f>
        <v>0</v>
      </c>
      <c r="V1926" s="6">
        <f>'Τα Στοιχήματα μου'!E1926*U1926</f>
        <v>0</v>
      </c>
      <c r="W1926" s="5">
        <f>IF('Τα Στοιχήματα μου'!E1926&lt;&gt;0,V1926/(100/I1926),W1925)</f>
        <v>1.4422218253259509</v>
      </c>
      <c r="X1926" s="7"/>
      <c r="Y1926" s="6">
        <f>COUNTIF('Τα Στοιχήματα μου'!$F$23:F1926,"W")+COUNTIF('Τα Στοιχήματα μου'!$F$23:F1926,"L")</f>
        <v>5</v>
      </c>
      <c r="Z1926" s="6">
        <f>COUNTIF('Τα Στοιχήματα μου'!$F$23:F1926,"W")</f>
        <v>3</v>
      </c>
      <c r="AA1926" s="4">
        <f>COUNTIF('Τα Στοιχήματα μου'!$F$23:F1926,"W")/(COUNTIF('Τα Στοιχήματα μου'!$F$23:F1926,"W")+COUNTIF('Τα Στοιχήματα μου'!$F$23:F1926,"L"))</f>
        <v>0.6</v>
      </c>
    </row>
    <row r="1927" spans="2:27">
      <c r="B1927" s="6">
        <f t="shared" si="29"/>
        <v>1905</v>
      </c>
      <c r="I1927" s="6">
        <f>I1926+1</f>
        <v>1905</v>
      </c>
      <c r="J1927" s="6">
        <f>'Τα Στοιχήματα μου'!D1927</f>
        <v>0</v>
      </c>
      <c r="K1927" s="6">
        <f>'Τα Στοιχήματα μου'!E1927</f>
        <v>0</v>
      </c>
      <c r="L1927" s="6">
        <f>'Τα Στοιχήματα μου'!F1927</f>
        <v>0</v>
      </c>
      <c r="M1927" s="7"/>
      <c r="N1927" s="5">
        <f>AVERAGE('Τα Στοιχήματα μου'!$E$23:E1927)</f>
        <v>2.956</v>
      </c>
      <c r="O1927" s="6" t="str">
        <f>IF('Τα Στοιχήματα μου'!E1927&lt;&gt;0,1/'Τα Στοιχήματα μου'!E1927,"")</f>
        <v/>
      </c>
      <c r="P1927" s="6">
        <f>SUM($O$23:O1927)</f>
        <v>3.4668730650154802</v>
      </c>
      <c r="Q1927" s="6">
        <f>(1-(1/P1927))*100</f>
        <v>71.155563493480983</v>
      </c>
      <c r="R1927" s="6">
        <f>IF('Τα Στοιχήματα μου'!E1927&lt;&gt;0,(100-($Q$1022*100)/100)/'Τα Στοιχήματα μου'!E1927,0)</f>
        <v>0</v>
      </c>
      <c r="S1927" s="6">
        <f>R1927*('Τα Στοιχήματα μου'!E1927-1)</f>
        <v>0</v>
      </c>
      <c r="T1927" s="5">
        <f>SUM($S$23:S1927)/100+1</f>
        <v>1.4422218253259511</v>
      </c>
      <c r="U1927" s="6">
        <f>IF('Τα Στοιχήματα μου'!E1927&lt;&gt;0,(100-(Q1927*100)/100)/'Τα Στοιχήματα μου'!E1927,0)</f>
        <v>0</v>
      </c>
      <c r="V1927" s="6">
        <f>'Τα Στοιχήματα μου'!E1927*U1927</f>
        <v>0</v>
      </c>
      <c r="W1927" s="5">
        <f>IF('Τα Στοιχήματα μου'!E1927&lt;&gt;0,V1927/(100/I1927),W1926)</f>
        <v>1.4422218253259509</v>
      </c>
      <c r="X1927" s="7"/>
      <c r="Y1927" s="6">
        <f>COUNTIF('Τα Στοιχήματα μου'!$F$23:F1927,"W")+COUNTIF('Τα Στοιχήματα μου'!$F$23:F1927,"L")</f>
        <v>5</v>
      </c>
      <c r="Z1927" s="6">
        <f>COUNTIF('Τα Στοιχήματα μου'!$F$23:F1927,"W")</f>
        <v>3</v>
      </c>
      <c r="AA1927" s="4">
        <f>COUNTIF('Τα Στοιχήματα μου'!$F$23:F1927,"W")/(COUNTIF('Τα Στοιχήματα μου'!$F$23:F1927,"W")+COUNTIF('Τα Στοιχήματα μου'!$F$23:F1927,"L"))</f>
        <v>0.6</v>
      </c>
    </row>
    <row r="1928" spans="2:27">
      <c r="B1928" s="6">
        <f t="shared" si="29"/>
        <v>1906</v>
      </c>
      <c r="I1928" s="6">
        <f>I1927+1</f>
        <v>1906</v>
      </c>
      <c r="J1928" s="6">
        <f>'Τα Στοιχήματα μου'!D1928</f>
        <v>0</v>
      </c>
      <c r="K1928" s="6">
        <f>'Τα Στοιχήματα μου'!E1928</f>
        <v>0</v>
      </c>
      <c r="L1928" s="6">
        <f>'Τα Στοιχήματα μου'!F1928</f>
        <v>0</v>
      </c>
      <c r="M1928" s="7"/>
      <c r="N1928" s="5">
        <f>AVERAGE('Τα Στοιχήματα μου'!$E$23:E1928)</f>
        <v>2.956</v>
      </c>
      <c r="O1928" s="6" t="str">
        <f>IF('Τα Στοιχήματα μου'!E1928&lt;&gt;0,1/'Τα Στοιχήματα μου'!E1928,"")</f>
        <v/>
      </c>
      <c r="P1928" s="6">
        <f>SUM($O$23:O1928)</f>
        <v>3.4668730650154802</v>
      </c>
      <c r="Q1928" s="6">
        <f>(1-(1/P1928))*100</f>
        <v>71.155563493480983</v>
      </c>
      <c r="R1928" s="6">
        <f>IF('Τα Στοιχήματα μου'!E1928&lt;&gt;0,(100-($Q$1022*100)/100)/'Τα Στοιχήματα μου'!E1928,0)</f>
        <v>0</v>
      </c>
      <c r="S1928" s="6">
        <f>R1928*('Τα Στοιχήματα μου'!E1928-1)</f>
        <v>0</v>
      </c>
      <c r="T1928" s="5">
        <f>SUM($S$23:S1928)/100+1</f>
        <v>1.4422218253259511</v>
      </c>
      <c r="U1928" s="6">
        <f>IF('Τα Στοιχήματα μου'!E1928&lt;&gt;0,(100-(Q1928*100)/100)/'Τα Στοιχήματα μου'!E1928,0)</f>
        <v>0</v>
      </c>
      <c r="V1928" s="6">
        <f>'Τα Στοιχήματα μου'!E1928*U1928</f>
        <v>0</v>
      </c>
      <c r="W1928" s="5">
        <f>IF('Τα Στοιχήματα μου'!E1928&lt;&gt;0,V1928/(100/I1928),W1927)</f>
        <v>1.4422218253259509</v>
      </c>
      <c r="X1928" s="7"/>
      <c r="Y1928" s="6">
        <f>COUNTIF('Τα Στοιχήματα μου'!$F$23:F1928,"W")+COUNTIF('Τα Στοιχήματα μου'!$F$23:F1928,"L")</f>
        <v>5</v>
      </c>
      <c r="Z1928" s="6">
        <f>COUNTIF('Τα Στοιχήματα μου'!$F$23:F1928,"W")</f>
        <v>3</v>
      </c>
      <c r="AA1928" s="4">
        <f>COUNTIF('Τα Στοιχήματα μου'!$F$23:F1928,"W")/(COUNTIF('Τα Στοιχήματα μου'!$F$23:F1928,"W")+COUNTIF('Τα Στοιχήματα μου'!$F$23:F1928,"L"))</f>
        <v>0.6</v>
      </c>
    </row>
    <row r="1929" spans="2:27">
      <c r="B1929" s="6">
        <f t="shared" si="29"/>
        <v>1907</v>
      </c>
      <c r="I1929" s="6">
        <f>I1928+1</f>
        <v>1907</v>
      </c>
      <c r="J1929" s="6">
        <f>'Τα Στοιχήματα μου'!D1929</f>
        <v>0</v>
      </c>
      <c r="K1929" s="6">
        <f>'Τα Στοιχήματα μου'!E1929</f>
        <v>0</v>
      </c>
      <c r="L1929" s="6">
        <f>'Τα Στοιχήματα μου'!F1929</f>
        <v>0</v>
      </c>
      <c r="M1929" s="7"/>
      <c r="N1929" s="5">
        <f>AVERAGE('Τα Στοιχήματα μου'!$E$23:E1929)</f>
        <v>2.956</v>
      </c>
      <c r="O1929" s="6" t="str">
        <f>IF('Τα Στοιχήματα μου'!E1929&lt;&gt;0,1/'Τα Στοιχήματα μου'!E1929,"")</f>
        <v/>
      </c>
      <c r="P1929" s="6">
        <f>SUM($O$23:O1929)</f>
        <v>3.4668730650154802</v>
      </c>
      <c r="Q1929" s="6">
        <f>(1-(1/P1929))*100</f>
        <v>71.155563493480983</v>
      </c>
      <c r="R1929" s="6">
        <f>IF('Τα Στοιχήματα μου'!E1929&lt;&gt;0,(100-($Q$1022*100)/100)/'Τα Στοιχήματα μου'!E1929,0)</f>
        <v>0</v>
      </c>
      <c r="S1929" s="6">
        <f>R1929*('Τα Στοιχήματα μου'!E1929-1)</f>
        <v>0</v>
      </c>
      <c r="T1929" s="5">
        <f>SUM($S$23:S1929)/100+1</f>
        <v>1.4422218253259511</v>
      </c>
      <c r="U1929" s="6">
        <f>IF('Τα Στοιχήματα μου'!E1929&lt;&gt;0,(100-(Q1929*100)/100)/'Τα Στοιχήματα μου'!E1929,0)</f>
        <v>0</v>
      </c>
      <c r="V1929" s="6">
        <f>'Τα Στοιχήματα μου'!E1929*U1929</f>
        <v>0</v>
      </c>
      <c r="W1929" s="5">
        <f>IF('Τα Στοιχήματα μου'!E1929&lt;&gt;0,V1929/(100/I1929),W1928)</f>
        <v>1.4422218253259509</v>
      </c>
      <c r="X1929" s="7"/>
      <c r="Y1929" s="6">
        <f>COUNTIF('Τα Στοιχήματα μου'!$F$23:F1929,"W")+COUNTIF('Τα Στοιχήματα μου'!$F$23:F1929,"L")</f>
        <v>5</v>
      </c>
      <c r="Z1929" s="6">
        <f>COUNTIF('Τα Στοιχήματα μου'!$F$23:F1929,"W")</f>
        <v>3</v>
      </c>
      <c r="AA1929" s="4">
        <f>COUNTIF('Τα Στοιχήματα μου'!$F$23:F1929,"W")/(COUNTIF('Τα Στοιχήματα μου'!$F$23:F1929,"W")+COUNTIF('Τα Στοιχήματα μου'!$F$23:F1929,"L"))</f>
        <v>0.6</v>
      </c>
    </row>
    <row r="1930" spans="2:27">
      <c r="B1930" s="6">
        <f t="shared" si="29"/>
        <v>1908</v>
      </c>
      <c r="I1930" s="6">
        <f>I1929+1</f>
        <v>1908</v>
      </c>
      <c r="J1930" s="6">
        <f>'Τα Στοιχήματα μου'!D1930</f>
        <v>0</v>
      </c>
      <c r="K1930" s="6">
        <f>'Τα Στοιχήματα μου'!E1930</f>
        <v>0</v>
      </c>
      <c r="L1930" s="6">
        <f>'Τα Στοιχήματα μου'!F1930</f>
        <v>0</v>
      </c>
      <c r="M1930" s="7"/>
      <c r="N1930" s="5">
        <f>AVERAGE('Τα Στοιχήματα μου'!$E$23:E1930)</f>
        <v>2.956</v>
      </c>
      <c r="O1930" s="6" t="str">
        <f>IF('Τα Στοιχήματα μου'!E1930&lt;&gt;0,1/'Τα Στοιχήματα μου'!E1930,"")</f>
        <v/>
      </c>
      <c r="P1930" s="6">
        <f>SUM($O$23:O1930)</f>
        <v>3.4668730650154802</v>
      </c>
      <c r="Q1930" s="6">
        <f>(1-(1/P1930))*100</f>
        <v>71.155563493480983</v>
      </c>
      <c r="R1930" s="6">
        <f>IF('Τα Στοιχήματα μου'!E1930&lt;&gt;0,(100-($Q$1022*100)/100)/'Τα Στοιχήματα μου'!E1930,0)</f>
        <v>0</v>
      </c>
      <c r="S1930" s="6">
        <f>R1930*('Τα Στοιχήματα μου'!E1930-1)</f>
        <v>0</v>
      </c>
      <c r="T1930" s="5">
        <f>SUM($S$23:S1930)/100+1</f>
        <v>1.4422218253259511</v>
      </c>
      <c r="U1930" s="6">
        <f>IF('Τα Στοιχήματα μου'!E1930&lt;&gt;0,(100-(Q1930*100)/100)/'Τα Στοιχήματα μου'!E1930,0)</f>
        <v>0</v>
      </c>
      <c r="V1930" s="6">
        <f>'Τα Στοιχήματα μου'!E1930*U1930</f>
        <v>0</v>
      </c>
      <c r="W1930" s="5">
        <f>IF('Τα Στοιχήματα μου'!E1930&lt;&gt;0,V1930/(100/I1930),W1929)</f>
        <v>1.4422218253259509</v>
      </c>
      <c r="X1930" s="7"/>
      <c r="Y1930" s="6">
        <f>COUNTIF('Τα Στοιχήματα μου'!$F$23:F1930,"W")+COUNTIF('Τα Στοιχήματα μου'!$F$23:F1930,"L")</f>
        <v>5</v>
      </c>
      <c r="Z1930" s="6">
        <f>COUNTIF('Τα Στοιχήματα μου'!$F$23:F1930,"W")</f>
        <v>3</v>
      </c>
      <c r="AA1930" s="4">
        <f>COUNTIF('Τα Στοιχήματα μου'!$F$23:F1930,"W")/(COUNTIF('Τα Στοιχήματα μου'!$F$23:F1930,"W")+COUNTIF('Τα Στοιχήματα μου'!$F$23:F1930,"L"))</f>
        <v>0.6</v>
      </c>
    </row>
    <row r="1931" spans="2:27">
      <c r="B1931" s="6">
        <f t="shared" si="29"/>
        <v>1909</v>
      </c>
      <c r="I1931" s="6">
        <f>I1930+1</f>
        <v>1909</v>
      </c>
      <c r="J1931" s="6">
        <f>'Τα Στοιχήματα μου'!D1931</f>
        <v>0</v>
      </c>
      <c r="K1931" s="6">
        <f>'Τα Στοιχήματα μου'!E1931</f>
        <v>0</v>
      </c>
      <c r="L1931" s="6">
        <f>'Τα Στοιχήματα μου'!F1931</f>
        <v>0</v>
      </c>
      <c r="M1931" s="7"/>
      <c r="N1931" s="5">
        <f>AVERAGE('Τα Στοιχήματα μου'!$E$23:E1931)</f>
        <v>2.956</v>
      </c>
      <c r="O1931" s="6" t="str">
        <f>IF('Τα Στοιχήματα μου'!E1931&lt;&gt;0,1/'Τα Στοιχήματα μου'!E1931,"")</f>
        <v/>
      </c>
      <c r="P1931" s="6">
        <f>SUM($O$23:O1931)</f>
        <v>3.4668730650154802</v>
      </c>
      <c r="Q1931" s="6">
        <f>(1-(1/P1931))*100</f>
        <v>71.155563493480983</v>
      </c>
      <c r="R1931" s="6">
        <f>IF('Τα Στοιχήματα μου'!E1931&lt;&gt;0,(100-($Q$1022*100)/100)/'Τα Στοιχήματα μου'!E1931,0)</f>
        <v>0</v>
      </c>
      <c r="S1931" s="6">
        <f>R1931*('Τα Στοιχήματα μου'!E1931-1)</f>
        <v>0</v>
      </c>
      <c r="T1931" s="5">
        <f>SUM($S$23:S1931)/100+1</f>
        <v>1.4422218253259511</v>
      </c>
      <c r="U1931" s="6">
        <f>IF('Τα Στοιχήματα μου'!E1931&lt;&gt;0,(100-(Q1931*100)/100)/'Τα Στοιχήματα μου'!E1931,0)</f>
        <v>0</v>
      </c>
      <c r="V1931" s="6">
        <f>'Τα Στοιχήματα μου'!E1931*U1931</f>
        <v>0</v>
      </c>
      <c r="W1931" s="5">
        <f>IF('Τα Στοιχήματα μου'!E1931&lt;&gt;0,V1931/(100/I1931),W1930)</f>
        <v>1.4422218253259509</v>
      </c>
      <c r="X1931" s="7"/>
      <c r="Y1931" s="6">
        <f>COUNTIF('Τα Στοιχήματα μου'!$F$23:F1931,"W")+COUNTIF('Τα Στοιχήματα μου'!$F$23:F1931,"L")</f>
        <v>5</v>
      </c>
      <c r="Z1931" s="6">
        <f>COUNTIF('Τα Στοιχήματα μου'!$F$23:F1931,"W")</f>
        <v>3</v>
      </c>
      <c r="AA1931" s="4">
        <f>COUNTIF('Τα Στοιχήματα μου'!$F$23:F1931,"W")/(COUNTIF('Τα Στοιχήματα μου'!$F$23:F1931,"W")+COUNTIF('Τα Στοιχήματα μου'!$F$23:F1931,"L"))</f>
        <v>0.6</v>
      </c>
    </row>
    <row r="1932" spans="2:27">
      <c r="B1932" s="6">
        <f t="shared" si="29"/>
        <v>1910</v>
      </c>
      <c r="I1932" s="6">
        <f>I1931+1</f>
        <v>1910</v>
      </c>
      <c r="J1932" s="6">
        <f>'Τα Στοιχήματα μου'!D1932</f>
        <v>0</v>
      </c>
      <c r="K1932" s="6">
        <f>'Τα Στοιχήματα μου'!E1932</f>
        <v>0</v>
      </c>
      <c r="L1932" s="6">
        <f>'Τα Στοιχήματα μου'!F1932</f>
        <v>0</v>
      </c>
      <c r="M1932" s="7"/>
      <c r="N1932" s="5">
        <f>AVERAGE('Τα Στοιχήματα μου'!$E$23:E1932)</f>
        <v>2.956</v>
      </c>
      <c r="O1932" s="6" t="str">
        <f>IF('Τα Στοιχήματα μου'!E1932&lt;&gt;0,1/'Τα Στοιχήματα μου'!E1932,"")</f>
        <v/>
      </c>
      <c r="P1932" s="6">
        <f>SUM($O$23:O1932)</f>
        <v>3.4668730650154802</v>
      </c>
      <c r="Q1932" s="6">
        <f>(1-(1/P1932))*100</f>
        <v>71.155563493480983</v>
      </c>
      <c r="R1932" s="6">
        <f>IF('Τα Στοιχήματα μου'!E1932&lt;&gt;0,(100-($Q$1022*100)/100)/'Τα Στοιχήματα μου'!E1932,0)</f>
        <v>0</v>
      </c>
      <c r="S1932" s="6">
        <f>R1932*('Τα Στοιχήματα μου'!E1932-1)</f>
        <v>0</v>
      </c>
      <c r="T1932" s="5">
        <f>SUM($S$23:S1932)/100+1</f>
        <v>1.4422218253259511</v>
      </c>
      <c r="U1932" s="6">
        <f>IF('Τα Στοιχήματα μου'!E1932&lt;&gt;0,(100-(Q1932*100)/100)/'Τα Στοιχήματα μου'!E1932,0)</f>
        <v>0</v>
      </c>
      <c r="V1932" s="6">
        <f>'Τα Στοιχήματα μου'!E1932*U1932</f>
        <v>0</v>
      </c>
      <c r="W1932" s="5">
        <f>IF('Τα Στοιχήματα μου'!E1932&lt;&gt;0,V1932/(100/I1932),W1931)</f>
        <v>1.4422218253259509</v>
      </c>
      <c r="X1932" s="7"/>
      <c r="Y1932" s="6">
        <f>COUNTIF('Τα Στοιχήματα μου'!$F$23:F1932,"W")+COUNTIF('Τα Στοιχήματα μου'!$F$23:F1932,"L")</f>
        <v>5</v>
      </c>
      <c r="Z1932" s="6">
        <f>COUNTIF('Τα Στοιχήματα μου'!$F$23:F1932,"W")</f>
        <v>3</v>
      </c>
      <c r="AA1932" s="4">
        <f>COUNTIF('Τα Στοιχήματα μου'!$F$23:F1932,"W")/(COUNTIF('Τα Στοιχήματα μου'!$F$23:F1932,"W")+COUNTIF('Τα Στοιχήματα μου'!$F$23:F1932,"L"))</f>
        <v>0.6</v>
      </c>
    </row>
    <row r="1933" spans="2:27">
      <c r="B1933" s="6">
        <f t="shared" si="29"/>
        <v>1911</v>
      </c>
      <c r="I1933" s="6">
        <f>I1932+1</f>
        <v>1911</v>
      </c>
      <c r="J1933" s="6">
        <f>'Τα Στοιχήματα μου'!D1933</f>
        <v>0</v>
      </c>
      <c r="K1933" s="6">
        <f>'Τα Στοιχήματα μου'!E1933</f>
        <v>0</v>
      </c>
      <c r="L1933" s="6">
        <f>'Τα Στοιχήματα μου'!F1933</f>
        <v>0</v>
      </c>
      <c r="M1933" s="7"/>
      <c r="N1933" s="5">
        <f>AVERAGE('Τα Στοιχήματα μου'!$E$23:E1933)</f>
        <v>2.956</v>
      </c>
      <c r="O1933" s="6" t="str">
        <f>IF('Τα Στοιχήματα μου'!E1933&lt;&gt;0,1/'Τα Στοιχήματα μου'!E1933,"")</f>
        <v/>
      </c>
      <c r="P1933" s="6">
        <f>SUM($O$23:O1933)</f>
        <v>3.4668730650154802</v>
      </c>
      <c r="Q1933" s="6">
        <f>(1-(1/P1933))*100</f>
        <v>71.155563493480983</v>
      </c>
      <c r="R1933" s="6">
        <f>IF('Τα Στοιχήματα μου'!E1933&lt;&gt;0,(100-($Q$1022*100)/100)/'Τα Στοιχήματα μου'!E1933,0)</f>
        <v>0</v>
      </c>
      <c r="S1933" s="6">
        <f>R1933*('Τα Στοιχήματα μου'!E1933-1)</f>
        <v>0</v>
      </c>
      <c r="T1933" s="5">
        <f>SUM($S$23:S1933)/100+1</f>
        <v>1.4422218253259511</v>
      </c>
      <c r="U1933" s="6">
        <f>IF('Τα Στοιχήματα μου'!E1933&lt;&gt;0,(100-(Q1933*100)/100)/'Τα Στοιχήματα μου'!E1933,0)</f>
        <v>0</v>
      </c>
      <c r="V1933" s="6">
        <f>'Τα Στοιχήματα μου'!E1933*U1933</f>
        <v>0</v>
      </c>
      <c r="W1933" s="5">
        <f>IF('Τα Στοιχήματα μου'!E1933&lt;&gt;0,V1933/(100/I1933),W1932)</f>
        <v>1.4422218253259509</v>
      </c>
      <c r="X1933" s="7"/>
      <c r="Y1933" s="6">
        <f>COUNTIF('Τα Στοιχήματα μου'!$F$23:F1933,"W")+COUNTIF('Τα Στοιχήματα μου'!$F$23:F1933,"L")</f>
        <v>5</v>
      </c>
      <c r="Z1933" s="6">
        <f>COUNTIF('Τα Στοιχήματα μου'!$F$23:F1933,"W")</f>
        <v>3</v>
      </c>
      <c r="AA1933" s="4">
        <f>COUNTIF('Τα Στοιχήματα μου'!$F$23:F1933,"W")/(COUNTIF('Τα Στοιχήματα μου'!$F$23:F1933,"W")+COUNTIF('Τα Στοιχήματα μου'!$F$23:F1933,"L"))</f>
        <v>0.6</v>
      </c>
    </row>
    <row r="1934" spans="2:27">
      <c r="B1934" s="6">
        <f t="shared" si="29"/>
        <v>1912</v>
      </c>
      <c r="I1934" s="6">
        <f>I1933+1</f>
        <v>1912</v>
      </c>
      <c r="J1934" s="6">
        <f>'Τα Στοιχήματα μου'!D1934</f>
        <v>0</v>
      </c>
      <c r="K1934" s="6">
        <f>'Τα Στοιχήματα μου'!E1934</f>
        <v>0</v>
      </c>
      <c r="L1934" s="6">
        <f>'Τα Στοιχήματα μου'!F1934</f>
        <v>0</v>
      </c>
      <c r="M1934" s="7"/>
      <c r="N1934" s="5">
        <f>AVERAGE('Τα Στοιχήματα μου'!$E$23:E1934)</f>
        <v>2.956</v>
      </c>
      <c r="O1934" s="6" t="str">
        <f>IF('Τα Στοιχήματα μου'!E1934&lt;&gt;0,1/'Τα Στοιχήματα μου'!E1934,"")</f>
        <v/>
      </c>
      <c r="P1934" s="6">
        <f>SUM($O$23:O1934)</f>
        <v>3.4668730650154802</v>
      </c>
      <c r="Q1934" s="6">
        <f>(1-(1/P1934))*100</f>
        <v>71.155563493480983</v>
      </c>
      <c r="R1934" s="6">
        <f>IF('Τα Στοιχήματα μου'!E1934&lt;&gt;0,(100-($Q$1022*100)/100)/'Τα Στοιχήματα μου'!E1934,0)</f>
        <v>0</v>
      </c>
      <c r="S1934" s="6">
        <f>R1934*('Τα Στοιχήματα μου'!E1934-1)</f>
        <v>0</v>
      </c>
      <c r="T1934" s="5">
        <f>SUM($S$23:S1934)/100+1</f>
        <v>1.4422218253259511</v>
      </c>
      <c r="U1934" s="6">
        <f>IF('Τα Στοιχήματα μου'!E1934&lt;&gt;0,(100-(Q1934*100)/100)/'Τα Στοιχήματα μου'!E1934,0)</f>
        <v>0</v>
      </c>
      <c r="V1934" s="6">
        <f>'Τα Στοιχήματα μου'!E1934*U1934</f>
        <v>0</v>
      </c>
      <c r="W1934" s="5">
        <f>IF('Τα Στοιχήματα μου'!E1934&lt;&gt;0,V1934/(100/I1934),W1933)</f>
        <v>1.4422218253259509</v>
      </c>
      <c r="X1934" s="7"/>
      <c r="Y1934" s="6">
        <f>COUNTIF('Τα Στοιχήματα μου'!$F$23:F1934,"W")+COUNTIF('Τα Στοιχήματα μου'!$F$23:F1934,"L")</f>
        <v>5</v>
      </c>
      <c r="Z1934" s="6">
        <f>COUNTIF('Τα Στοιχήματα μου'!$F$23:F1934,"W")</f>
        <v>3</v>
      </c>
      <c r="AA1934" s="4">
        <f>COUNTIF('Τα Στοιχήματα μου'!$F$23:F1934,"W")/(COUNTIF('Τα Στοιχήματα μου'!$F$23:F1934,"W")+COUNTIF('Τα Στοιχήματα μου'!$F$23:F1934,"L"))</f>
        <v>0.6</v>
      </c>
    </row>
    <row r="1935" spans="2:27">
      <c r="B1935" s="6">
        <f t="shared" si="29"/>
        <v>1913</v>
      </c>
      <c r="I1935" s="6">
        <f>I1934+1</f>
        <v>1913</v>
      </c>
      <c r="J1935" s="6">
        <f>'Τα Στοιχήματα μου'!D1935</f>
        <v>0</v>
      </c>
      <c r="K1935" s="6">
        <f>'Τα Στοιχήματα μου'!E1935</f>
        <v>0</v>
      </c>
      <c r="L1935" s="6">
        <f>'Τα Στοιχήματα μου'!F1935</f>
        <v>0</v>
      </c>
      <c r="M1935" s="7"/>
      <c r="N1935" s="5">
        <f>AVERAGE('Τα Στοιχήματα μου'!$E$23:E1935)</f>
        <v>2.956</v>
      </c>
      <c r="O1935" s="6" t="str">
        <f>IF('Τα Στοιχήματα μου'!E1935&lt;&gt;0,1/'Τα Στοιχήματα μου'!E1935,"")</f>
        <v/>
      </c>
      <c r="P1935" s="6">
        <f>SUM($O$23:O1935)</f>
        <v>3.4668730650154802</v>
      </c>
      <c r="Q1935" s="6">
        <f>(1-(1/P1935))*100</f>
        <v>71.155563493480983</v>
      </c>
      <c r="R1935" s="6">
        <f>IF('Τα Στοιχήματα μου'!E1935&lt;&gt;0,(100-($Q$1022*100)/100)/'Τα Στοιχήματα μου'!E1935,0)</f>
        <v>0</v>
      </c>
      <c r="S1935" s="6">
        <f>R1935*('Τα Στοιχήματα μου'!E1935-1)</f>
        <v>0</v>
      </c>
      <c r="T1935" s="5">
        <f>SUM($S$23:S1935)/100+1</f>
        <v>1.4422218253259511</v>
      </c>
      <c r="U1935" s="6">
        <f>IF('Τα Στοιχήματα μου'!E1935&lt;&gt;0,(100-(Q1935*100)/100)/'Τα Στοιχήματα μου'!E1935,0)</f>
        <v>0</v>
      </c>
      <c r="V1935" s="6">
        <f>'Τα Στοιχήματα μου'!E1935*U1935</f>
        <v>0</v>
      </c>
      <c r="W1935" s="5">
        <f>IF('Τα Στοιχήματα μου'!E1935&lt;&gt;0,V1935/(100/I1935),W1934)</f>
        <v>1.4422218253259509</v>
      </c>
      <c r="X1935" s="7"/>
      <c r="Y1935" s="6">
        <f>COUNTIF('Τα Στοιχήματα μου'!$F$23:F1935,"W")+COUNTIF('Τα Στοιχήματα μου'!$F$23:F1935,"L")</f>
        <v>5</v>
      </c>
      <c r="Z1935" s="6">
        <f>COUNTIF('Τα Στοιχήματα μου'!$F$23:F1935,"W")</f>
        <v>3</v>
      </c>
      <c r="AA1935" s="4">
        <f>COUNTIF('Τα Στοιχήματα μου'!$F$23:F1935,"W")/(COUNTIF('Τα Στοιχήματα μου'!$F$23:F1935,"W")+COUNTIF('Τα Στοιχήματα μου'!$F$23:F1935,"L"))</f>
        <v>0.6</v>
      </c>
    </row>
    <row r="1936" spans="2:27">
      <c r="B1936" s="6">
        <f t="shared" si="29"/>
        <v>1914</v>
      </c>
      <c r="I1936" s="6">
        <f>I1935+1</f>
        <v>1914</v>
      </c>
      <c r="J1936" s="6">
        <f>'Τα Στοιχήματα μου'!D1936</f>
        <v>0</v>
      </c>
      <c r="K1936" s="6">
        <f>'Τα Στοιχήματα μου'!E1936</f>
        <v>0</v>
      </c>
      <c r="L1936" s="6">
        <f>'Τα Στοιχήματα μου'!F1936</f>
        <v>0</v>
      </c>
      <c r="M1936" s="7"/>
      <c r="N1936" s="5">
        <f>AVERAGE('Τα Στοιχήματα μου'!$E$23:E1936)</f>
        <v>2.956</v>
      </c>
      <c r="O1936" s="6" t="str">
        <f>IF('Τα Στοιχήματα μου'!E1936&lt;&gt;0,1/'Τα Στοιχήματα μου'!E1936,"")</f>
        <v/>
      </c>
      <c r="P1936" s="6">
        <f>SUM($O$23:O1936)</f>
        <v>3.4668730650154802</v>
      </c>
      <c r="Q1936" s="6">
        <f>(1-(1/P1936))*100</f>
        <v>71.155563493480983</v>
      </c>
      <c r="R1936" s="6">
        <f>IF('Τα Στοιχήματα μου'!E1936&lt;&gt;0,(100-($Q$1022*100)/100)/'Τα Στοιχήματα μου'!E1936,0)</f>
        <v>0</v>
      </c>
      <c r="S1936" s="6">
        <f>R1936*('Τα Στοιχήματα μου'!E1936-1)</f>
        <v>0</v>
      </c>
      <c r="T1936" s="5">
        <f>SUM($S$23:S1936)/100+1</f>
        <v>1.4422218253259511</v>
      </c>
      <c r="U1936" s="6">
        <f>IF('Τα Στοιχήματα μου'!E1936&lt;&gt;0,(100-(Q1936*100)/100)/'Τα Στοιχήματα μου'!E1936,0)</f>
        <v>0</v>
      </c>
      <c r="V1936" s="6">
        <f>'Τα Στοιχήματα μου'!E1936*U1936</f>
        <v>0</v>
      </c>
      <c r="W1936" s="5">
        <f>IF('Τα Στοιχήματα μου'!E1936&lt;&gt;0,V1936/(100/I1936),W1935)</f>
        <v>1.4422218253259509</v>
      </c>
      <c r="X1936" s="7"/>
      <c r="Y1936" s="6">
        <f>COUNTIF('Τα Στοιχήματα μου'!$F$23:F1936,"W")+COUNTIF('Τα Στοιχήματα μου'!$F$23:F1936,"L")</f>
        <v>5</v>
      </c>
      <c r="Z1936" s="6">
        <f>COUNTIF('Τα Στοιχήματα μου'!$F$23:F1936,"W")</f>
        <v>3</v>
      </c>
      <c r="AA1936" s="4">
        <f>COUNTIF('Τα Στοιχήματα μου'!$F$23:F1936,"W")/(COUNTIF('Τα Στοιχήματα μου'!$F$23:F1936,"W")+COUNTIF('Τα Στοιχήματα μου'!$F$23:F1936,"L"))</f>
        <v>0.6</v>
      </c>
    </row>
    <row r="1937" spans="2:27">
      <c r="B1937" s="6">
        <f t="shared" si="29"/>
        <v>1915</v>
      </c>
      <c r="I1937" s="6">
        <f>I1936+1</f>
        <v>1915</v>
      </c>
      <c r="J1937" s="6">
        <f>'Τα Στοιχήματα μου'!D1937</f>
        <v>0</v>
      </c>
      <c r="K1937" s="6">
        <f>'Τα Στοιχήματα μου'!E1937</f>
        <v>0</v>
      </c>
      <c r="L1937" s="6">
        <f>'Τα Στοιχήματα μου'!F1937</f>
        <v>0</v>
      </c>
      <c r="M1937" s="7"/>
      <c r="N1937" s="5">
        <f>AVERAGE('Τα Στοιχήματα μου'!$E$23:E1937)</f>
        <v>2.956</v>
      </c>
      <c r="O1937" s="6" t="str">
        <f>IF('Τα Στοιχήματα μου'!E1937&lt;&gt;0,1/'Τα Στοιχήματα μου'!E1937,"")</f>
        <v/>
      </c>
      <c r="P1937" s="6">
        <f>SUM($O$23:O1937)</f>
        <v>3.4668730650154802</v>
      </c>
      <c r="Q1937" s="6">
        <f>(1-(1/P1937))*100</f>
        <v>71.155563493480983</v>
      </c>
      <c r="R1937" s="6">
        <f>IF('Τα Στοιχήματα μου'!E1937&lt;&gt;0,(100-($Q$1022*100)/100)/'Τα Στοιχήματα μου'!E1937,0)</f>
        <v>0</v>
      </c>
      <c r="S1937" s="6">
        <f>R1937*('Τα Στοιχήματα μου'!E1937-1)</f>
        <v>0</v>
      </c>
      <c r="T1937" s="5">
        <f>SUM($S$23:S1937)/100+1</f>
        <v>1.4422218253259511</v>
      </c>
      <c r="U1937" s="6">
        <f>IF('Τα Στοιχήματα μου'!E1937&lt;&gt;0,(100-(Q1937*100)/100)/'Τα Στοιχήματα μου'!E1937,0)</f>
        <v>0</v>
      </c>
      <c r="V1937" s="6">
        <f>'Τα Στοιχήματα μου'!E1937*U1937</f>
        <v>0</v>
      </c>
      <c r="W1937" s="5">
        <f>IF('Τα Στοιχήματα μου'!E1937&lt;&gt;0,V1937/(100/I1937),W1936)</f>
        <v>1.4422218253259509</v>
      </c>
      <c r="X1937" s="7"/>
      <c r="Y1937" s="6">
        <f>COUNTIF('Τα Στοιχήματα μου'!$F$23:F1937,"W")+COUNTIF('Τα Στοιχήματα μου'!$F$23:F1937,"L")</f>
        <v>5</v>
      </c>
      <c r="Z1937" s="6">
        <f>COUNTIF('Τα Στοιχήματα μου'!$F$23:F1937,"W")</f>
        <v>3</v>
      </c>
      <c r="AA1937" s="4">
        <f>COUNTIF('Τα Στοιχήματα μου'!$F$23:F1937,"W")/(COUNTIF('Τα Στοιχήματα μου'!$F$23:F1937,"W")+COUNTIF('Τα Στοιχήματα μου'!$F$23:F1937,"L"))</f>
        <v>0.6</v>
      </c>
    </row>
    <row r="1938" spans="2:27">
      <c r="B1938" s="6">
        <f t="shared" si="29"/>
        <v>1916</v>
      </c>
      <c r="I1938" s="6">
        <f>I1937+1</f>
        <v>1916</v>
      </c>
      <c r="J1938" s="6">
        <f>'Τα Στοιχήματα μου'!D1938</f>
        <v>0</v>
      </c>
      <c r="K1938" s="6">
        <f>'Τα Στοιχήματα μου'!E1938</f>
        <v>0</v>
      </c>
      <c r="L1938" s="6">
        <f>'Τα Στοιχήματα μου'!F1938</f>
        <v>0</v>
      </c>
      <c r="M1938" s="7"/>
      <c r="N1938" s="5">
        <f>AVERAGE('Τα Στοιχήματα μου'!$E$23:E1938)</f>
        <v>2.956</v>
      </c>
      <c r="O1938" s="6" t="str">
        <f>IF('Τα Στοιχήματα μου'!E1938&lt;&gt;0,1/'Τα Στοιχήματα μου'!E1938,"")</f>
        <v/>
      </c>
      <c r="P1938" s="6">
        <f>SUM($O$23:O1938)</f>
        <v>3.4668730650154802</v>
      </c>
      <c r="Q1938" s="6">
        <f>(1-(1/P1938))*100</f>
        <v>71.155563493480983</v>
      </c>
      <c r="R1938" s="6">
        <f>IF('Τα Στοιχήματα μου'!E1938&lt;&gt;0,(100-($Q$1022*100)/100)/'Τα Στοιχήματα μου'!E1938,0)</f>
        <v>0</v>
      </c>
      <c r="S1938" s="6">
        <f>R1938*('Τα Στοιχήματα μου'!E1938-1)</f>
        <v>0</v>
      </c>
      <c r="T1938" s="5">
        <f>SUM($S$23:S1938)/100+1</f>
        <v>1.4422218253259511</v>
      </c>
      <c r="U1938" s="6">
        <f>IF('Τα Στοιχήματα μου'!E1938&lt;&gt;0,(100-(Q1938*100)/100)/'Τα Στοιχήματα μου'!E1938,0)</f>
        <v>0</v>
      </c>
      <c r="V1938" s="6">
        <f>'Τα Στοιχήματα μου'!E1938*U1938</f>
        <v>0</v>
      </c>
      <c r="W1938" s="5">
        <f>IF('Τα Στοιχήματα μου'!E1938&lt;&gt;0,V1938/(100/I1938),W1937)</f>
        <v>1.4422218253259509</v>
      </c>
      <c r="X1938" s="7"/>
      <c r="Y1938" s="6">
        <f>COUNTIF('Τα Στοιχήματα μου'!$F$23:F1938,"W")+COUNTIF('Τα Στοιχήματα μου'!$F$23:F1938,"L")</f>
        <v>5</v>
      </c>
      <c r="Z1938" s="6">
        <f>COUNTIF('Τα Στοιχήματα μου'!$F$23:F1938,"W")</f>
        <v>3</v>
      </c>
      <c r="AA1938" s="4">
        <f>COUNTIF('Τα Στοιχήματα μου'!$F$23:F1938,"W")/(COUNTIF('Τα Στοιχήματα μου'!$F$23:F1938,"W")+COUNTIF('Τα Στοιχήματα μου'!$F$23:F1938,"L"))</f>
        <v>0.6</v>
      </c>
    </row>
    <row r="1939" spans="2:27">
      <c r="B1939" s="6">
        <f t="shared" si="29"/>
        <v>1917</v>
      </c>
      <c r="I1939" s="6">
        <f>I1938+1</f>
        <v>1917</v>
      </c>
      <c r="J1939" s="6">
        <f>'Τα Στοιχήματα μου'!D1939</f>
        <v>0</v>
      </c>
      <c r="K1939" s="6">
        <f>'Τα Στοιχήματα μου'!E1939</f>
        <v>0</v>
      </c>
      <c r="L1939" s="6">
        <f>'Τα Στοιχήματα μου'!F1939</f>
        <v>0</v>
      </c>
      <c r="M1939" s="7"/>
      <c r="N1939" s="5">
        <f>AVERAGE('Τα Στοιχήματα μου'!$E$23:E1939)</f>
        <v>2.956</v>
      </c>
      <c r="O1939" s="6" t="str">
        <f>IF('Τα Στοιχήματα μου'!E1939&lt;&gt;0,1/'Τα Στοιχήματα μου'!E1939,"")</f>
        <v/>
      </c>
      <c r="P1939" s="6">
        <f>SUM($O$23:O1939)</f>
        <v>3.4668730650154802</v>
      </c>
      <c r="Q1939" s="6">
        <f>(1-(1/P1939))*100</f>
        <v>71.155563493480983</v>
      </c>
      <c r="R1939" s="6">
        <f>IF('Τα Στοιχήματα μου'!E1939&lt;&gt;0,(100-($Q$1022*100)/100)/'Τα Στοιχήματα μου'!E1939,0)</f>
        <v>0</v>
      </c>
      <c r="S1939" s="6">
        <f>R1939*('Τα Στοιχήματα μου'!E1939-1)</f>
        <v>0</v>
      </c>
      <c r="T1939" s="5">
        <f>SUM($S$23:S1939)/100+1</f>
        <v>1.4422218253259511</v>
      </c>
      <c r="U1939" s="6">
        <f>IF('Τα Στοιχήματα μου'!E1939&lt;&gt;0,(100-(Q1939*100)/100)/'Τα Στοιχήματα μου'!E1939,0)</f>
        <v>0</v>
      </c>
      <c r="V1939" s="6">
        <f>'Τα Στοιχήματα μου'!E1939*U1939</f>
        <v>0</v>
      </c>
      <c r="W1939" s="5">
        <f>IF('Τα Στοιχήματα μου'!E1939&lt;&gt;0,V1939/(100/I1939),W1938)</f>
        <v>1.4422218253259509</v>
      </c>
      <c r="X1939" s="7"/>
      <c r="Y1939" s="6">
        <f>COUNTIF('Τα Στοιχήματα μου'!$F$23:F1939,"W")+COUNTIF('Τα Στοιχήματα μου'!$F$23:F1939,"L")</f>
        <v>5</v>
      </c>
      <c r="Z1939" s="6">
        <f>COUNTIF('Τα Στοιχήματα μου'!$F$23:F1939,"W")</f>
        <v>3</v>
      </c>
      <c r="AA1939" s="4">
        <f>COUNTIF('Τα Στοιχήματα μου'!$F$23:F1939,"W")/(COUNTIF('Τα Στοιχήματα μου'!$F$23:F1939,"W")+COUNTIF('Τα Στοιχήματα μου'!$F$23:F1939,"L"))</f>
        <v>0.6</v>
      </c>
    </row>
    <row r="1940" spans="2:27">
      <c r="B1940" s="6">
        <f t="shared" si="29"/>
        <v>1918</v>
      </c>
      <c r="I1940" s="6">
        <f>I1939+1</f>
        <v>1918</v>
      </c>
      <c r="J1940" s="6">
        <f>'Τα Στοιχήματα μου'!D1940</f>
        <v>0</v>
      </c>
      <c r="K1940" s="6">
        <f>'Τα Στοιχήματα μου'!E1940</f>
        <v>0</v>
      </c>
      <c r="L1940" s="6">
        <f>'Τα Στοιχήματα μου'!F1940</f>
        <v>0</v>
      </c>
      <c r="M1940" s="7"/>
      <c r="N1940" s="5">
        <f>AVERAGE('Τα Στοιχήματα μου'!$E$23:E1940)</f>
        <v>2.956</v>
      </c>
      <c r="O1940" s="6" t="str">
        <f>IF('Τα Στοιχήματα μου'!E1940&lt;&gt;0,1/'Τα Στοιχήματα μου'!E1940,"")</f>
        <v/>
      </c>
      <c r="P1940" s="6">
        <f>SUM($O$23:O1940)</f>
        <v>3.4668730650154802</v>
      </c>
      <c r="Q1940" s="6">
        <f>(1-(1/P1940))*100</f>
        <v>71.155563493480983</v>
      </c>
      <c r="R1940" s="6">
        <f>IF('Τα Στοιχήματα μου'!E1940&lt;&gt;0,(100-($Q$1022*100)/100)/'Τα Στοιχήματα μου'!E1940,0)</f>
        <v>0</v>
      </c>
      <c r="S1940" s="6">
        <f>R1940*('Τα Στοιχήματα μου'!E1940-1)</f>
        <v>0</v>
      </c>
      <c r="T1940" s="5">
        <f>SUM($S$23:S1940)/100+1</f>
        <v>1.4422218253259511</v>
      </c>
      <c r="U1940" s="6">
        <f>IF('Τα Στοιχήματα μου'!E1940&lt;&gt;0,(100-(Q1940*100)/100)/'Τα Στοιχήματα μου'!E1940,0)</f>
        <v>0</v>
      </c>
      <c r="V1940" s="6">
        <f>'Τα Στοιχήματα μου'!E1940*U1940</f>
        <v>0</v>
      </c>
      <c r="W1940" s="5">
        <f>IF('Τα Στοιχήματα μου'!E1940&lt;&gt;0,V1940/(100/I1940),W1939)</f>
        <v>1.4422218253259509</v>
      </c>
      <c r="X1940" s="7"/>
      <c r="Y1940" s="6">
        <f>COUNTIF('Τα Στοιχήματα μου'!$F$23:F1940,"W")+COUNTIF('Τα Στοιχήματα μου'!$F$23:F1940,"L")</f>
        <v>5</v>
      </c>
      <c r="Z1940" s="6">
        <f>COUNTIF('Τα Στοιχήματα μου'!$F$23:F1940,"W")</f>
        <v>3</v>
      </c>
      <c r="AA1940" s="4">
        <f>COUNTIF('Τα Στοιχήματα μου'!$F$23:F1940,"W")/(COUNTIF('Τα Στοιχήματα μου'!$F$23:F1940,"W")+COUNTIF('Τα Στοιχήματα μου'!$F$23:F1940,"L"))</f>
        <v>0.6</v>
      </c>
    </row>
    <row r="1941" spans="2:27">
      <c r="B1941" s="6">
        <f t="shared" si="29"/>
        <v>1919</v>
      </c>
      <c r="I1941" s="6">
        <f>I1940+1</f>
        <v>1919</v>
      </c>
      <c r="J1941" s="6">
        <f>'Τα Στοιχήματα μου'!D1941</f>
        <v>0</v>
      </c>
      <c r="K1941" s="6">
        <f>'Τα Στοιχήματα μου'!E1941</f>
        <v>0</v>
      </c>
      <c r="L1941" s="6">
        <f>'Τα Στοιχήματα μου'!F1941</f>
        <v>0</v>
      </c>
      <c r="M1941" s="7"/>
      <c r="N1941" s="5">
        <f>AVERAGE('Τα Στοιχήματα μου'!$E$23:E1941)</f>
        <v>2.956</v>
      </c>
      <c r="O1941" s="6" t="str">
        <f>IF('Τα Στοιχήματα μου'!E1941&lt;&gt;0,1/'Τα Στοιχήματα μου'!E1941,"")</f>
        <v/>
      </c>
      <c r="P1941" s="6">
        <f>SUM($O$23:O1941)</f>
        <v>3.4668730650154802</v>
      </c>
      <c r="Q1941" s="6">
        <f>(1-(1/P1941))*100</f>
        <v>71.155563493480983</v>
      </c>
      <c r="R1941" s="6">
        <f>IF('Τα Στοιχήματα μου'!E1941&lt;&gt;0,(100-($Q$1022*100)/100)/'Τα Στοιχήματα μου'!E1941,0)</f>
        <v>0</v>
      </c>
      <c r="S1941" s="6">
        <f>R1941*('Τα Στοιχήματα μου'!E1941-1)</f>
        <v>0</v>
      </c>
      <c r="T1941" s="5">
        <f>SUM($S$23:S1941)/100+1</f>
        <v>1.4422218253259511</v>
      </c>
      <c r="U1941" s="6">
        <f>IF('Τα Στοιχήματα μου'!E1941&lt;&gt;0,(100-(Q1941*100)/100)/'Τα Στοιχήματα μου'!E1941,0)</f>
        <v>0</v>
      </c>
      <c r="V1941" s="6">
        <f>'Τα Στοιχήματα μου'!E1941*U1941</f>
        <v>0</v>
      </c>
      <c r="W1941" s="5">
        <f>IF('Τα Στοιχήματα μου'!E1941&lt;&gt;0,V1941/(100/I1941),W1940)</f>
        <v>1.4422218253259509</v>
      </c>
      <c r="X1941" s="7"/>
      <c r="Y1941" s="6">
        <f>COUNTIF('Τα Στοιχήματα μου'!$F$23:F1941,"W")+COUNTIF('Τα Στοιχήματα μου'!$F$23:F1941,"L")</f>
        <v>5</v>
      </c>
      <c r="Z1941" s="6">
        <f>COUNTIF('Τα Στοιχήματα μου'!$F$23:F1941,"W")</f>
        <v>3</v>
      </c>
      <c r="AA1941" s="4">
        <f>COUNTIF('Τα Στοιχήματα μου'!$F$23:F1941,"W")/(COUNTIF('Τα Στοιχήματα μου'!$F$23:F1941,"W")+COUNTIF('Τα Στοιχήματα μου'!$F$23:F1941,"L"))</f>
        <v>0.6</v>
      </c>
    </row>
    <row r="1942" spans="2:27">
      <c r="B1942" s="6">
        <f t="shared" si="29"/>
        <v>1920</v>
      </c>
      <c r="I1942" s="6">
        <f>I1941+1</f>
        <v>1920</v>
      </c>
      <c r="J1942" s="6">
        <f>'Τα Στοιχήματα μου'!D1942</f>
        <v>0</v>
      </c>
      <c r="K1942" s="6">
        <f>'Τα Στοιχήματα μου'!E1942</f>
        <v>0</v>
      </c>
      <c r="L1942" s="6">
        <f>'Τα Στοιχήματα μου'!F1942</f>
        <v>0</v>
      </c>
      <c r="M1942" s="7"/>
      <c r="N1942" s="5">
        <f>AVERAGE('Τα Στοιχήματα μου'!$E$23:E1942)</f>
        <v>2.956</v>
      </c>
      <c r="O1942" s="6" t="str">
        <f>IF('Τα Στοιχήματα μου'!E1942&lt;&gt;0,1/'Τα Στοιχήματα μου'!E1942,"")</f>
        <v/>
      </c>
      <c r="P1942" s="6">
        <f>SUM($O$23:O1942)</f>
        <v>3.4668730650154802</v>
      </c>
      <c r="Q1942" s="6">
        <f>(1-(1/P1942))*100</f>
        <v>71.155563493480983</v>
      </c>
      <c r="R1942" s="6">
        <f>IF('Τα Στοιχήματα μου'!E1942&lt;&gt;0,(100-($Q$1022*100)/100)/'Τα Στοιχήματα μου'!E1942,0)</f>
        <v>0</v>
      </c>
      <c r="S1942" s="6">
        <f>R1942*('Τα Στοιχήματα μου'!E1942-1)</f>
        <v>0</v>
      </c>
      <c r="T1942" s="5">
        <f>SUM($S$23:S1942)/100+1</f>
        <v>1.4422218253259511</v>
      </c>
      <c r="U1942" s="6">
        <f>IF('Τα Στοιχήματα μου'!E1942&lt;&gt;0,(100-(Q1942*100)/100)/'Τα Στοιχήματα μου'!E1942,0)</f>
        <v>0</v>
      </c>
      <c r="V1942" s="6">
        <f>'Τα Στοιχήματα μου'!E1942*U1942</f>
        <v>0</v>
      </c>
      <c r="W1942" s="5">
        <f>IF('Τα Στοιχήματα μου'!E1942&lt;&gt;0,V1942/(100/I1942),W1941)</f>
        <v>1.4422218253259509</v>
      </c>
      <c r="X1942" s="7"/>
      <c r="Y1942" s="6">
        <f>COUNTIF('Τα Στοιχήματα μου'!$F$23:F1942,"W")+COUNTIF('Τα Στοιχήματα μου'!$F$23:F1942,"L")</f>
        <v>5</v>
      </c>
      <c r="Z1942" s="6">
        <f>COUNTIF('Τα Στοιχήματα μου'!$F$23:F1942,"W")</f>
        <v>3</v>
      </c>
      <c r="AA1942" s="4">
        <f>COUNTIF('Τα Στοιχήματα μου'!$F$23:F1942,"W")/(COUNTIF('Τα Στοιχήματα μου'!$F$23:F1942,"W")+COUNTIF('Τα Στοιχήματα μου'!$F$23:F1942,"L"))</f>
        <v>0.6</v>
      </c>
    </row>
    <row r="1943" spans="2:27">
      <c r="B1943" s="6">
        <f t="shared" si="29"/>
        <v>1921</v>
      </c>
      <c r="I1943" s="6">
        <f>I1942+1</f>
        <v>1921</v>
      </c>
      <c r="J1943" s="6">
        <f>'Τα Στοιχήματα μου'!D1943</f>
        <v>0</v>
      </c>
      <c r="K1943" s="6">
        <f>'Τα Στοιχήματα μου'!E1943</f>
        <v>0</v>
      </c>
      <c r="L1943" s="6">
        <f>'Τα Στοιχήματα μου'!F1943</f>
        <v>0</v>
      </c>
      <c r="M1943" s="7"/>
      <c r="N1943" s="5">
        <f>AVERAGE('Τα Στοιχήματα μου'!$E$23:E1943)</f>
        <v>2.956</v>
      </c>
      <c r="O1943" s="6" t="str">
        <f>IF('Τα Στοιχήματα μου'!E1943&lt;&gt;0,1/'Τα Στοιχήματα μου'!E1943,"")</f>
        <v/>
      </c>
      <c r="P1943" s="6">
        <f>SUM($O$23:O1943)</f>
        <v>3.4668730650154802</v>
      </c>
      <c r="Q1943" s="6">
        <f>(1-(1/P1943))*100</f>
        <v>71.155563493480983</v>
      </c>
      <c r="R1943" s="6">
        <f>IF('Τα Στοιχήματα μου'!E1943&lt;&gt;0,(100-($Q$1022*100)/100)/'Τα Στοιχήματα μου'!E1943,0)</f>
        <v>0</v>
      </c>
      <c r="S1943" s="6">
        <f>R1943*('Τα Στοιχήματα μου'!E1943-1)</f>
        <v>0</v>
      </c>
      <c r="T1943" s="5">
        <f>SUM($S$23:S1943)/100+1</f>
        <v>1.4422218253259511</v>
      </c>
      <c r="U1943" s="6">
        <f>IF('Τα Στοιχήματα μου'!E1943&lt;&gt;0,(100-(Q1943*100)/100)/'Τα Στοιχήματα μου'!E1943,0)</f>
        <v>0</v>
      </c>
      <c r="V1943" s="6">
        <f>'Τα Στοιχήματα μου'!E1943*U1943</f>
        <v>0</v>
      </c>
      <c r="W1943" s="5">
        <f>IF('Τα Στοιχήματα μου'!E1943&lt;&gt;0,V1943/(100/I1943),W1942)</f>
        <v>1.4422218253259509</v>
      </c>
      <c r="X1943" s="7"/>
      <c r="Y1943" s="6">
        <f>COUNTIF('Τα Στοιχήματα μου'!$F$23:F1943,"W")+COUNTIF('Τα Στοιχήματα μου'!$F$23:F1943,"L")</f>
        <v>5</v>
      </c>
      <c r="Z1943" s="6">
        <f>COUNTIF('Τα Στοιχήματα μου'!$F$23:F1943,"W")</f>
        <v>3</v>
      </c>
      <c r="AA1943" s="4">
        <f>COUNTIF('Τα Στοιχήματα μου'!$F$23:F1943,"W")/(COUNTIF('Τα Στοιχήματα μου'!$F$23:F1943,"W")+COUNTIF('Τα Στοιχήματα μου'!$F$23:F1943,"L"))</f>
        <v>0.6</v>
      </c>
    </row>
    <row r="1944" spans="2:27">
      <c r="B1944" s="6">
        <f t="shared" si="29"/>
        <v>1922</v>
      </c>
      <c r="I1944" s="6">
        <f>I1943+1</f>
        <v>1922</v>
      </c>
      <c r="J1944" s="6">
        <f>'Τα Στοιχήματα μου'!D1944</f>
        <v>0</v>
      </c>
      <c r="K1944" s="6">
        <f>'Τα Στοιχήματα μου'!E1944</f>
        <v>0</v>
      </c>
      <c r="L1944" s="6">
        <f>'Τα Στοιχήματα μου'!F1944</f>
        <v>0</v>
      </c>
      <c r="M1944" s="7"/>
      <c r="N1944" s="5">
        <f>AVERAGE('Τα Στοιχήματα μου'!$E$23:E1944)</f>
        <v>2.956</v>
      </c>
      <c r="O1944" s="6" t="str">
        <f>IF('Τα Στοιχήματα μου'!E1944&lt;&gt;0,1/'Τα Στοιχήματα μου'!E1944,"")</f>
        <v/>
      </c>
      <c r="P1944" s="6">
        <f>SUM($O$23:O1944)</f>
        <v>3.4668730650154802</v>
      </c>
      <c r="Q1944" s="6">
        <f>(1-(1/P1944))*100</f>
        <v>71.155563493480983</v>
      </c>
      <c r="R1944" s="6">
        <f>IF('Τα Στοιχήματα μου'!E1944&lt;&gt;0,(100-($Q$1022*100)/100)/'Τα Στοιχήματα μου'!E1944,0)</f>
        <v>0</v>
      </c>
      <c r="S1944" s="6">
        <f>R1944*('Τα Στοιχήματα μου'!E1944-1)</f>
        <v>0</v>
      </c>
      <c r="T1944" s="5">
        <f>SUM($S$23:S1944)/100+1</f>
        <v>1.4422218253259511</v>
      </c>
      <c r="U1944" s="6">
        <f>IF('Τα Στοιχήματα μου'!E1944&lt;&gt;0,(100-(Q1944*100)/100)/'Τα Στοιχήματα μου'!E1944,0)</f>
        <v>0</v>
      </c>
      <c r="V1944" s="6">
        <f>'Τα Στοιχήματα μου'!E1944*U1944</f>
        <v>0</v>
      </c>
      <c r="W1944" s="5">
        <f>IF('Τα Στοιχήματα μου'!E1944&lt;&gt;0,V1944/(100/I1944),W1943)</f>
        <v>1.4422218253259509</v>
      </c>
      <c r="X1944" s="7"/>
      <c r="Y1944" s="6">
        <f>COUNTIF('Τα Στοιχήματα μου'!$F$23:F1944,"W")+COUNTIF('Τα Στοιχήματα μου'!$F$23:F1944,"L")</f>
        <v>5</v>
      </c>
      <c r="Z1944" s="6">
        <f>COUNTIF('Τα Στοιχήματα μου'!$F$23:F1944,"W")</f>
        <v>3</v>
      </c>
      <c r="AA1944" s="4">
        <f>COUNTIF('Τα Στοιχήματα μου'!$F$23:F1944,"W")/(COUNTIF('Τα Στοιχήματα μου'!$F$23:F1944,"W")+COUNTIF('Τα Στοιχήματα μου'!$F$23:F1944,"L"))</f>
        <v>0.6</v>
      </c>
    </row>
    <row r="1945" spans="2:27">
      <c r="B1945" s="6">
        <f t="shared" ref="B1945:B2008" si="30">B1944+1</f>
        <v>1923</v>
      </c>
      <c r="I1945" s="6">
        <f>I1944+1</f>
        <v>1923</v>
      </c>
      <c r="J1945" s="6">
        <f>'Τα Στοιχήματα μου'!D1945</f>
        <v>0</v>
      </c>
      <c r="K1945" s="6">
        <f>'Τα Στοιχήματα μου'!E1945</f>
        <v>0</v>
      </c>
      <c r="L1945" s="6">
        <f>'Τα Στοιχήματα μου'!F1945</f>
        <v>0</v>
      </c>
      <c r="M1945" s="7"/>
      <c r="N1945" s="5">
        <f>AVERAGE('Τα Στοιχήματα μου'!$E$23:E1945)</f>
        <v>2.956</v>
      </c>
      <c r="O1945" s="6" t="str">
        <f>IF('Τα Στοιχήματα μου'!E1945&lt;&gt;0,1/'Τα Στοιχήματα μου'!E1945,"")</f>
        <v/>
      </c>
      <c r="P1945" s="6">
        <f>SUM($O$23:O1945)</f>
        <v>3.4668730650154802</v>
      </c>
      <c r="Q1945" s="6">
        <f>(1-(1/P1945))*100</f>
        <v>71.155563493480983</v>
      </c>
      <c r="R1945" s="6">
        <f>IF('Τα Στοιχήματα μου'!E1945&lt;&gt;0,(100-($Q$1022*100)/100)/'Τα Στοιχήματα μου'!E1945,0)</f>
        <v>0</v>
      </c>
      <c r="S1945" s="6">
        <f>R1945*('Τα Στοιχήματα μου'!E1945-1)</f>
        <v>0</v>
      </c>
      <c r="T1945" s="5">
        <f>SUM($S$23:S1945)/100+1</f>
        <v>1.4422218253259511</v>
      </c>
      <c r="U1945" s="6">
        <f>IF('Τα Στοιχήματα μου'!E1945&lt;&gt;0,(100-(Q1945*100)/100)/'Τα Στοιχήματα μου'!E1945,0)</f>
        <v>0</v>
      </c>
      <c r="V1945" s="6">
        <f>'Τα Στοιχήματα μου'!E1945*U1945</f>
        <v>0</v>
      </c>
      <c r="W1945" s="5">
        <f>IF('Τα Στοιχήματα μου'!E1945&lt;&gt;0,V1945/(100/I1945),W1944)</f>
        <v>1.4422218253259509</v>
      </c>
      <c r="X1945" s="7"/>
      <c r="Y1945" s="6">
        <f>COUNTIF('Τα Στοιχήματα μου'!$F$23:F1945,"W")+COUNTIF('Τα Στοιχήματα μου'!$F$23:F1945,"L")</f>
        <v>5</v>
      </c>
      <c r="Z1945" s="6">
        <f>COUNTIF('Τα Στοιχήματα μου'!$F$23:F1945,"W")</f>
        <v>3</v>
      </c>
      <c r="AA1945" s="4">
        <f>COUNTIF('Τα Στοιχήματα μου'!$F$23:F1945,"W")/(COUNTIF('Τα Στοιχήματα μου'!$F$23:F1945,"W")+COUNTIF('Τα Στοιχήματα μου'!$F$23:F1945,"L"))</f>
        <v>0.6</v>
      </c>
    </row>
    <row r="1946" spans="2:27">
      <c r="B1946" s="6">
        <f t="shared" si="30"/>
        <v>1924</v>
      </c>
      <c r="I1946" s="6">
        <f>I1945+1</f>
        <v>1924</v>
      </c>
      <c r="J1946" s="6">
        <f>'Τα Στοιχήματα μου'!D1946</f>
        <v>0</v>
      </c>
      <c r="K1946" s="6">
        <f>'Τα Στοιχήματα μου'!E1946</f>
        <v>0</v>
      </c>
      <c r="L1946" s="6">
        <f>'Τα Στοιχήματα μου'!F1946</f>
        <v>0</v>
      </c>
      <c r="M1946" s="7"/>
      <c r="N1946" s="5">
        <f>AVERAGE('Τα Στοιχήματα μου'!$E$23:E1946)</f>
        <v>2.956</v>
      </c>
      <c r="O1946" s="6" t="str">
        <f>IF('Τα Στοιχήματα μου'!E1946&lt;&gt;0,1/'Τα Στοιχήματα μου'!E1946,"")</f>
        <v/>
      </c>
      <c r="P1946" s="6">
        <f>SUM($O$23:O1946)</f>
        <v>3.4668730650154802</v>
      </c>
      <c r="Q1946" s="6">
        <f>(1-(1/P1946))*100</f>
        <v>71.155563493480983</v>
      </c>
      <c r="R1946" s="6">
        <f>IF('Τα Στοιχήματα μου'!E1946&lt;&gt;0,(100-($Q$1022*100)/100)/'Τα Στοιχήματα μου'!E1946,0)</f>
        <v>0</v>
      </c>
      <c r="S1946" s="6">
        <f>R1946*('Τα Στοιχήματα μου'!E1946-1)</f>
        <v>0</v>
      </c>
      <c r="T1946" s="5">
        <f>SUM($S$23:S1946)/100+1</f>
        <v>1.4422218253259511</v>
      </c>
      <c r="U1946" s="6">
        <f>IF('Τα Στοιχήματα μου'!E1946&lt;&gt;0,(100-(Q1946*100)/100)/'Τα Στοιχήματα μου'!E1946,0)</f>
        <v>0</v>
      </c>
      <c r="V1946" s="6">
        <f>'Τα Στοιχήματα μου'!E1946*U1946</f>
        <v>0</v>
      </c>
      <c r="W1946" s="5">
        <f>IF('Τα Στοιχήματα μου'!E1946&lt;&gt;0,V1946/(100/I1946),W1945)</f>
        <v>1.4422218253259509</v>
      </c>
      <c r="X1946" s="7"/>
      <c r="Y1946" s="6">
        <f>COUNTIF('Τα Στοιχήματα μου'!$F$23:F1946,"W")+COUNTIF('Τα Στοιχήματα μου'!$F$23:F1946,"L")</f>
        <v>5</v>
      </c>
      <c r="Z1946" s="6">
        <f>COUNTIF('Τα Στοιχήματα μου'!$F$23:F1946,"W")</f>
        <v>3</v>
      </c>
      <c r="AA1946" s="4">
        <f>COUNTIF('Τα Στοιχήματα μου'!$F$23:F1946,"W")/(COUNTIF('Τα Στοιχήματα μου'!$F$23:F1946,"W")+COUNTIF('Τα Στοιχήματα μου'!$F$23:F1946,"L"))</f>
        <v>0.6</v>
      </c>
    </row>
    <row r="1947" spans="2:27">
      <c r="B1947" s="6">
        <f t="shared" si="30"/>
        <v>1925</v>
      </c>
      <c r="I1947" s="6">
        <f>I1946+1</f>
        <v>1925</v>
      </c>
      <c r="J1947" s="6">
        <f>'Τα Στοιχήματα μου'!D1947</f>
        <v>0</v>
      </c>
      <c r="K1947" s="6">
        <f>'Τα Στοιχήματα μου'!E1947</f>
        <v>0</v>
      </c>
      <c r="L1947" s="6">
        <f>'Τα Στοιχήματα μου'!F1947</f>
        <v>0</v>
      </c>
      <c r="M1947" s="7"/>
      <c r="N1947" s="5">
        <f>AVERAGE('Τα Στοιχήματα μου'!$E$23:E1947)</f>
        <v>2.956</v>
      </c>
      <c r="O1947" s="6" t="str">
        <f>IF('Τα Στοιχήματα μου'!E1947&lt;&gt;0,1/'Τα Στοιχήματα μου'!E1947,"")</f>
        <v/>
      </c>
      <c r="P1947" s="6">
        <f>SUM($O$23:O1947)</f>
        <v>3.4668730650154802</v>
      </c>
      <c r="Q1947" s="6">
        <f>(1-(1/P1947))*100</f>
        <v>71.155563493480983</v>
      </c>
      <c r="R1947" s="6">
        <f>IF('Τα Στοιχήματα μου'!E1947&lt;&gt;0,(100-($Q$1022*100)/100)/'Τα Στοιχήματα μου'!E1947,0)</f>
        <v>0</v>
      </c>
      <c r="S1947" s="6">
        <f>R1947*('Τα Στοιχήματα μου'!E1947-1)</f>
        <v>0</v>
      </c>
      <c r="T1947" s="5">
        <f>SUM($S$23:S1947)/100+1</f>
        <v>1.4422218253259511</v>
      </c>
      <c r="U1947" s="6">
        <f>IF('Τα Στοιχήματα μου'!E1947&lt;&gt;0,(100-(Q1947*100)/100)/'Τα Στοιχήματα μου'!E1947,0)</f>
        <v>0</v>
      </c>
      <c r="V1947" s="6">
        <f>'Τα Στοιχήματα μου'!E1947*U1947</f>
        <v>0</v>
      </c>
      <c r="W1947" s="5">
        <f>IF('Τα Στοιχήματα μου'!E1947&lt;&gt;0,V1947/(100/I1947),W1946)</f>
        <v>1.4422218253259509</v>
      </c>
      <c r="X1947" s="7"/>
      <c r="Y1947" s="6">
        <f>COUNTIF('Τα Στοιχήματα μου'!$F$23:F1947,"W")+COUNTIF('Τα Στοιχήματα μου'!$F$23:F1947,"L")</f>
        <v>5</v>
      </c>
      <c r="Z1947" s="6">
        <f>COUNTIF('Τα Στοιχήματα μου'!$F$23:F1947,"W")</f>
        <v>3</v>
      </c>
      <c r="AA1947" s="4">
        <f>COUNTIF('Τα Στοιχήματα μου'!$F$23:F1947,"W")/(COUNTIF('Τα Στοιχήματα μου'!$F$23:F1947,"W")+COUNTIF('Τα Στοιχήματα μου'!$F$23:F1947,"L"))</f>
        <v>0.6</v>
      </c>
    </row>
    <row r="1948" spans="2:27">
      <c r="B1948" s="6">
        <f t="shared" si="30"/>
        <v>1926</v>
      </c>
      <c r="I1948" s="6">
        <f>I1947+1</f>
        <v>1926</v>
      </c>
      <c r="J1948" s="6">
        <f>'Τα Στοιχήματα μου'!D1948</f>
        <v>0</v>
      </c>
      <c r="K1948" s="6">
        <f>'Τα Στοιχήματα μου'!E1948</f>
        <v>0</v>
      </c>
      <c r="L1948" s="6">
        <f>'Τα Στοιχήματα μου'!F1948</f>
        <v>0</v>
      </c>
      <c r="M1948" s="7"/>
      <c r="N1948" s="5">
        <f>AVERAGE('Τα Στοιχήματα μου'!$E$23:E1948)</f>
        <v>2.956</v>
      </c>
      <c r="O1948" s="6" t="str">
        <f>IF('Τα Στοιχήματα μου'!E1948&lt;&gt;0,1/'Τα Στοιχήματα μου'!E1948,"")</f>
        <v/>
      </c>
      <c r="P1948" s="6">
        <f>SUM($O$23:O1948)</f>
        <v>3.4668730650154802</v>
      </c>
      <c r="Q1948" s="6">
        <f>(1-(1/P1948))*100</f>
        <v>71.155563493480983</v>
      </c>
      <c r="R1948" s="6">
        <f>IF('Τα Στοιχήματα μου'!E1948&lt;&gt;0,(100-($Q$1022*100)/100)/'Τα Στοιχήματα μου'!E1948,0)</f>
        <v>0</v>
      </c>
      <c r="S1948" s="6">
        <f>R1948*('Τα Στοιχήματα μου'!E1948-1)</f>
        <v>0</v>
      </c>
      <c r="T1948" s="5">
        <f>SUM($S$23:S1948)/100+1</f>
        <v>1.4422218253259511</v>
      </c>
      <c r="U1948" s="6">
        <f>IF('Τα Στοιχήματα μου'!E1948&lt;&gt;0,(100-(Q1948*100)/100)/'Τα Στοιχήματα μου'!E1948,0)</f>
        <v>0</v>
      </c>
      <c r="V1948" s="6">
        <f>'Τα Στοιχήματα μου'!E1948*U1948</f>
        <v>0</v>
      </c>
      <c r="W1948" s="5">
        <f>IF('Τα Στοιχήματα μου'!E1948&lt;&gt;0,V1948/(100/I1948),W1947)</f>
        <v>1.4422218253259509</v>
      </c>
      <c r="X1948" s="7"/>
      <c r="Y1948" s="6">
        <f>COUNTIF('Τα Στοιχήματα μου'!$F$23:F1948,"W")+COUNTIF('Τα Στοιχήματα μου'!$F$23:F1948,"L")</f>
        <v>5</v>
      </c>
      <c r="Z1948" s="6">
        <f>COUNTIF('Τα Στοιχήματα μου'!$F$23:F1948,"W")</f>
        <v>3</v>
      </c>
      <c r="AA1948" s="4">
        <f>COUNTIF('Τα Στοιχήματα μου'!$F$23:F1948,"W")/(COUNTIF('Τα Στοιχήματα μου'!$F$23:F1948,"W")+COUNTIF('Τα Στοιχήματα μου'!$F$23:F1948,"L"))</f>
        <v>0.6</v>
      </c>
    </row>
    <row r="1949" spans="2:27">
      <c r="B1949" s="6">
        <f t="shared" si="30"/>
        <v>1927</v>
      </c>
      <c r="I1949" s="6">
        <f>I1948+1</f>
        <v>1927</v>
      </c>
      <c r="J1949" s="6">
        <f>'Τα Στοιχήματα μου'!D1949</f>
        <v>0</v>
      </c>
      <c r="K1949" s="6">
        <f>'Τα Στοιχήματα μου'!E1949</f>
        <v>0</v>
      </c>
      <c r="L1949" s="6">
        <f>'Τα Στοιχήματα μου'!F1949</f>
        <v>0</v>
      </c>
      <c r="M1949" s="7"/>
      <c r="N1949" s="5">
        <f>AVERAGE('Τα Στοιχήματα μου'!$E$23:E1949)</f>
        <v>2.956</v>
      </c>
      <c r="O1949" s="6" t="str">
        <f>IF('Τα Στοιχήματα μου'!E1949&lt;&gt;0,1/'Τα Στοιχήματα μου'!E1949,"")</f>
        <v/>
      </c>
      <c r="P1949" s="6">
        <f>SUM($O$23:O1949)</f>
        <v>3.4668730650154802</v>
      </c>
      <c r="Q1949" s="6">
        <f>(1-(1/P1949))*100</f>
        <v>71.155563493480983</v>
      </c>
      <c r="R1949" s="6">
        <f>IF('Τα Στοιχήματα μου'!E1949&lt;&gt;0,(100-($Q$1022*100)/100)/'Τα Στοιχήματα μου'!E1949,0)</f>
        <v>0</v>
      </c>
      <c r="S1949" s="6">
        <f>R1949*('Τα Στοιχήματα μου'!E1949-1)</f>
        <v>0</v>
      </c>
      <c r="T1949" s="5">
        <f>SUM($S$23:S1949)/100+1</f>
        <v>1.4422218253259511</v>
      </c>
      <c r="U1949" s="6">
        <f>IF('Τα Στοιχήματα μου'!E1949&lt;&gt;0,(100-(Q1949*100)/100)/'Τα Στοιχήματα μου'!E1949,0)</f>
        <v>0</v>
      </c>
      <c r="V1949" s="6">
        <f>'Τα Στοιχήματα μου'!E1949*U1949</f>
        <v>0</v>
      </c>
      <c r="W1949" s="5">
        <f>IF('Τα Στοιχήματα μου'!E1949&lt;&gt;0,V1949/(100/I1949),W1948)</f>
        <v>1.4422218253259509</v>
      </c>
      <c r="X1949" s="7"/>
      <c r="Y1949" s="6">
        <f>COUNTIF('Τα Στοιχήματα μου'!$F$23:F1949,"W")+COUNTIF('Τα Στοιχήματα μου'!$F$23:F1949,"L")</f>
        <v>5</v>
      </c>
      <c r="Z1949" s="6">
        <f>COUNTIF('Τα Στοιχήματα μου'!$F$23:F1949,"W")</f>
        <v>3</v>
      </c>
      <c r="AA1949" s="4">
        <f>COUNTIF('Τα Στοιχήματα μου'!$F$23:F1949,"W")/(COUNTIF('Τα Στοιχήματα μου'!$F$23:F1949,"W")+COUNTIF('Τα Στοιχήματα μου'!$F$23:F1949,"L"))</f>
        <v>0.6</v>
      </c>
    </row>
    <row r="1950" spans="2:27">
      <c r="B1950" s="6">
        <f t="shared" si="30"/>
        <v>1928</v>
      </c>
      <c r="I1950" s="6">
        <f>I1949+1</f>
        <v>1928</v>
      </c>
      <c r="J1950" s="6">
        <f>'Τα Στοιχήματα μου'!D1950</f>
        <v>0</v>
      </c>
      <c r="K1950" s="6">
        <f>'Τα Στοιχήματα μου'!E1950</f>
        <v>0</v>
      </c>
      <c r="L1950" s="6">
        <f>'Τα Στοιχήματα μου'!F1950</f>
        <v>0</v>
      </c>
      <c r="M1950" s="7"/>
      <c r="N1950" s="5">
        <f>AVERAGE('Τα Στοιχήματα μου'!$E$23:E1950)</f>
        <v>2.956</v>
      </c>
      <c r="O1950" s="6" t="str">
        <f>IF('Τα Στοιχήματα μου'!E1950&lt;&gt;0,1/'Τα Στοιχήματα μου'!E1950,"")</f>
        <v/>
      </c>
      <c r="P1950" s="6">
        <f>SUM($O$23:O1950)</f>
        <v>3.4668730650154802</v>
      </c>
      <c r="Q1950" s="6">
        <f>(1-(1/P1950))*100</f>
        <v>71.155563493480983</v>
      </c>
      <c r="R1950" s="6">
        <f>IF('Τα Στοιχήματα μου'!E1950&lt;&gt;0,(100-($Q$1022*100)/100)/'Τα Στοιχήματα μου'!E1950,0)</f>
        <v>0</v>
      </c>
      <c r="S1950" s="6">
        <f>R1950*('Τα Στοιχήματα μου'!E1950-1)</f>
        <v>0</v>
      </c>
      <c r="T1950" s="5">
        <f>SUM($S$23:S1950)/100+1</f>
        <v>1.4422218253259511</v>
      </c>
      <c r="U1950" s="6">
        <f>IF('Τα Στοιχήματα μου'!E1950&lt;&gt;0,(100-(Q1950*100)/100)/'Τα Στοιχήματα μου'!E1950,0)</f>
        <v>0</v>
      </c>
      <c r="V1950" s="6">
        <f>'Τα Στοιχήματα μου'!E1950*U1950</f>
        <v>0</v>
      </c>
      <c r="W1950" s="5">
        <f>IF('Τα Στοιχήματα μου'!E1950&lt;&gt;0,V1950/(100/I1950),W1949)</f>
        <v>1.4422218253259509</v>
      </c>
      <c r="X1950" s="7"/>
      <c r="Y1950" s="6">
        <f>COUNTIF('Τα Στοιχήματα μου'!$F$23:F1950,"W")+COUNTIF('Τα Στοιχήματα μου'!$F$23:F1950,"L")</f>
        <v>5</v>
      </c>
      <c r="Z1950" s="6">
        <f>COUNTIF('Τα Στοιχήματα μου'!$F$23:F1950,"W")</f>
        <v>3</v>
      </c>
      <c r="AA1950" s="4">
        <f>COUNTIF('Τα Στοιχήματα μου'!$F$23:F1950,"W")/(COUNTIF('Τα Στοιχήματα μου'!$F$23:F1950,"W")+COUNTIF('Τα Στοιχήματα μου'!$F$23:F1950,"L"))</f>
        <v>0.6</v>
      </c>
    </row>
    <row r="1951" spans="2:27">
      <c r="B1951" s="6">
        <f t="shared" si="30"/>
        <v>1929</v>
      </c>
      <c r="I1951" s="6">
        <f>I1950+1</f>
        <v>1929</v>
      </c>
      <c r="J1951" s="6">
        <f>'Τα Στοιχήματα μου'!D1951</f>
        <v>0</v>
      </c>
      <c r="K1951" s="6">
        <f>'Τα Στοιχήματα μου'!E1951</f>
        <v>0</v>
      </c>
      <c r="L1951" s="6">
        <f>'Τα Στοιχήματα μου'!F1951</f>
        <v>0</v>
      </c>
      <c r="M1951" s="7"/>
      <c r="N1951" s="5">
        <f>AVERAGE('Τα Στοιχήματα μου'!$E$23:E1951)</f>
        <v>2.956</v>
      </c>
      <c r="O1951" s="6" t="str">
        <f>IF('Τα Στοιχήματα μου'!E1951&lt;&gt;0,1/'Τα Στοιχήματα μου'!E1951,"")</f>
        <v/>
      </c>
      <c r="P1951" s="6">
        <f>SUM($O$23:O1951)</f>
        <v>3.4668730650154802</v>
      </c>
      <c r="Q1951" s="6">
        <f>(1-(1/P1951))*100</f>
        <v>71.155563493480983</v>
      </c>
      <c r="R1951" s="6">
        <f>IF('Τα Στοιχήματα μου'!E1951&lt;&gt;0,(100-($Q$1022*100)/100)/'Τα Στοιχήματα μου'!E1951,0)</f>
        <v>0</v>
      </c>
      <c r="S1951" s="6">
        <f>R1951*('Τα Στοιχήματα μου'!E1951-1)</f>
        <v>0</v>
      </c>
      <c r="T1951" s="5">
        <f>SUM($S$23:S1951)/100+1</f>
        <v>1.4422218253259511</v>
      </c>
      <c r="U1951" s="6">
        <f>IF('Τα Στοιχήματα μου'!E1951&lt;&gt;0,(100-(Q1951*100)/100)/'Τα Στοιχήματα μου'!E1951,0)</f>
        <v>0</v>
      </c>
      <c r="V1951" s="6">
        <f>'Τα Στοιχήματα μου'!E1951*U1951</f>
        <v>0</v>
      </c>
      <c r="W1951" s="5">
        <f>IF('Τα Στοιχήματα μου'!E1951&lt;&gt;0,V1951/(100/I1951),W1950)</f>
        <v>1.4422218253259509</v>
      </c>
      <c r="X1951" s="7"/>
      <c r="Y1951" s="6">
        <f>COUNTIF('Τα Στοιχήματα μου'!$F$23:F1951,"W")+COUNTIF('Τα Στοιχήματα μου'!$F$23:F1951,"L")</f>
        <v>5</v>
      </c>
      <c r="Z1951" s="6">
        <f>COUNTIF('Τα Στοιχήματα μου'!$F$23:F1951,"W")</f>
        <v>3</v>
      </c>
      <c r="AA1951" s="4">
        <f>COUNTIF('Τα Στοιχήματα μου'!$F$23:F1951,"W")/(COUNTIF('Τα Στοιχήματα μου'!$F$23:F1951,"W")+COUNTIF('Τα Στοιχήματα μου'!$F$23:F1951,"L"))</f>
        <v>0.6</v>
      </c>
    </row>
    <row r="1952" spans="2:27">
      <c r="B1952" s="6">
        <f t="shared" si="30"/>
        <v>1930</v>
      </c>
      <c r="I1952" s="6">
        <f>I1951+1</f>
        <v>1930</v>
      </c>
      <c r="J1952" s="6">
        <f>'Τα Στοιχήματα μου'!D1952</f>
        <v>0</v>
      </c>
      <c r="K1952" s="6">
        <f>'Τα Στοιχήματα μου'!E1952</f>
        <v>0</v>
      </c>
      <c r="L1952" s="6">
        <f>'Τα Στοιχήματα μου'!F1952</f>
        <v>0</v>
      </c>
      <c r="M1952" s="7"/>
      <c r="N1952" s="5">
        <f>AVERAGE('Τα Στοιχήματα μου'!$E$23:E1952)</f>
        <v>2.956</v>
      </c>
      <c r="O1952" s="6" t="str">
        <f>IF('Τα Στοιχήματα μου'!E1952&lt;&gt;0,1/'Τα Στοιχήματα μου'!E1952,"")</f>
        <v/>
      </c>
      <c r="P1952" s="6">
        <f>SUM($O$23:O1952)</f>
        <v>3.4668730650154802</v>
      </c>
      <c r="Q1952" s="6">
        <f>(1-(1/P1952))*100</f>
        <v>71.155563493480983</v>
      </c>
      <c r="R1952" s="6">
        <f>IF('Τα Στοιχήματα μου'!E1952&lt;&gt;0,(100-($Q$1022*100)/100)/'Τα Στοιχήματα μου'!E1952,0)</f>
        <v>0</v>
      </c>
      <c r="S1952" s="6">
        <f>R1952*('Τα Στοιχήματα μου'!E1952-1)</f>
        <v>0</v>
      </c>
      <c r="T1952" s="5">
        <f>SUM($S$23:S1952)/100+1</f>
        <v>1.4422218253259511</v>
      </c>
      <c r="U1952" s="6">
        <f>IF('Τα Στοιχήματα μου'!E1952&lt;&gt;0,(100-(Q1952*100)/100)/'Τα Στοιχήματα μου'!E1952,0)</f>
        <v>0</v>
      </c>
      <c r="V1952" s="6">
        <f>'Τα Στοιχήματα μου'!E1952*U1952</f>
        <v>0</v>
      </c>
      <c r="W1952" s="5">
        <f>IF('Τα Στοιχήματα μου'!E1952&lt;&gt;0,V1952/(100/I1952),W1951)</f>
        <v>1.4422218253259509</v>
      </c>
      <c r="X1952" s="7"/>
      <c r="Y1952" s="6">
        <f>COUNTIF('Τα Στοιχήματα μου'!$F$23:F1952,"W")+COUNTIF('Τα Στοιχήματα μου'!$F$23:F1952,"L")</f>
        <v>5</v>
      </c>
      <c r="Z1952" s="6">
        <f>COUNTIF('Τα Στοιχήματα μου'!$F$23:F1952,"W")</f>
        <v>3</v>
      </c>
      <c r="AA1952" s="4">
        <f>COUNTIF('Τα Στοιχήματα μου'!$F$23:F1952,"W")/(COUNTIF('Τα Στοιχήματα μου'!$F$23:F1952,"W")+COUNTIF('Τα Στοιχήματα μου'!$F$23:F1952,"L"))</f>
        <v>0.6</v>
      </c>
    </row>
    <row r="1953" spans="2:27">
      <c r="B1953" s="6">
        <f t="shared" si="30"/>
        <v>1931</v>
      </c>
      <c r="I1953" s="6">
        <f>I1952+1</f>
        <v>1931</v>
      </c>
      <c r="J1953" s="6">
        <f>'Τα Στοιχήματα μου'!D1953</f>
        <v>0</v>
      </c>
      <c r="K1953" s="6">
        <f>'Τα Στοιχήματα μου'!E1953</f>
        <v>0</v>
      </c>
      <c r="L1953" s="6">
        <f>'Τα Στοιχήματα μου'!F1953</f>
        <v>0</v>
      </c>
      <c r="M1953" s="7"/>
      <c r="N1953" s="5">
        <f>AVERAGE('Τα Στοιχήματα μου'!$E$23:E1953)</f>
        <v>2.956</v>
      </c>
      <c r="O1953" s="6" t="str">
        <f>IF('Τα Στοιχήματα μου'!E1953&lt;&gt;0,1/'Τα Στοιχήματα μου'!E1953,"")</f>
        <v/>
      </c>
      <c r="P1953" s="6">
        <f>SUM($O$23:O1953)</f>
        <v>3.4668730650154802</v>
      </c>
      <c r="Q1953" s="6">
        <f>(1-(1/P1953))*100</f>
        <v>71.155563493480983</v>
      </c>
      <c r="R1953" s="6">
        <f>IF('Τα Στοιχήματα μου'!E1953&lt;&gt;0,(100-($Q$1022*100)/100)/'Τα Στοιχήματα μου'!E1953,0)</f>
        <v>0</v>
      </c>
      <c r="S1953" s="6">
        <f>R1953*('Τα Στοιχήματα μου'!E1953-1)</f>
        <v>0</v>
      </c>
      <c r="T1953" s="5">
        <f>SUM($S$23:S1953)/100+1</f>
        <v>1.4422218253259511</v>
      </c>
      <c r="U1953" s="6">
        <f>IF('Τα Στοιχήματα μου'!E1953&lt;&gt;0,(100-(Q1953*100)/100)/'Τα Στοιχήματα μου'!E1953,0)</f>
        <v>0</v>
      </c>
      <c r="V1953" s="6">
        <f>'Τα Στοιχήματα μου'!E1953*U1953</f>
        <v>0</v>
      </c>
      <c r="W1953" s="5">
        <f>IF('Τα Στοιχήματα μου'!E1953&lt;&gt;0,V1953/(100/I1953),W1952)</f>
        <v>1.4422218253259509</v>
      </c>
      <c r="X1953" s="7"/>
      <c r="Y1953" s="6">
        <f>COUNTIF('Τα Στοιχήματα μου'!$F$23:F1953,"W")+COUNTIF('Τα Στοιχήματα μου'!$F$23:F1953,"L")</f>
        <v>5</v>
      </c>
      <c r="Z1953" s="6">
        <f>COUNTIF('Τα Στοιχήματα μου'!$F$23:F1953,"W")</f>
        <v>3</v>
      </c>
      <c r="AA1953" s="4">
        <f>COUNTIF('Τα Στοιχήματα μου'!$F$23:F1953,"W")/(COUNTIF('Τα Στοιχήματα μου'!$F$23:F1953,"W")+COUNTIF('Τα Στοιχήματα μου'!$F$23:F1953,"L"))</f>
        <v>0.6</v>
      </c>
    </row>
    <row r="1954" spans="2:27">
      <c r="B1954" s="6">
        <f t="shared" si="30"/>
        <v>1932</v>
      </c>
      <c r="I1954" s="6">
        <f>I1953+1</f>
        <v>1932</v>
      </c>
      <c r="J1954" s="6">
        <f>'Τα Στοιχήματα μου'!D1954</f>
        <v>0</v>
      </c>
      <c r="K1954" s="6">
        <f>'Τα Στοιχήματα μου'!E1954</f>
        <v>0</v>
      </c>
      <c r="L1954" s="6">
        <f>'Τα Στοιχήματα μου'!F1954</f>
        <v>0</v>
      </c>
      <c r="M1954" s="7"/>
      <c r="N1954" s="5">
        <f>AVERAGE('Τα Στοιχήματα μου'!$E$23:E1954)</f>
        <v>2.956</v>
      </c>
      <c r="O1954" s="6" t="str">
        <f>IF('Τα Στοιχήματα μου'!E1954&lt;&gt;0,1/'Τα Στοιχήματα μου'!E1954,"")</f>
        <v/>
      </c>
      <c r="P1954" s="6">
        <f>SUM($O$23:O1954)</f>
        <v>3.4668730650154802</v>
      </c>
      <c r="Q1954" s="6">
        <f>(1-(1/P1954))*100</f>
        <v>71.155563493480983</v>
      </c>
      <c r="R1954" s="6">
        <f>IF('Τα Στοιχήματα μου'!E1954&lt;&gt;0,(100-($Q$1022*100)/100)/'Τα Στοιχήματα μου'!E1954,0)</f>
        <v>0</v>
      </c>
      <c r="S1954" s="6">
        <f>R1954*('Τα Στοιχήματα μου'!E1954-1)</f>
        <v>0</v>
      </c>
      <c r="T1954" s="5">
        <f>SUM($S$23:S1954)/100+1</f>
        <v>1.4422218253259511</v>
      </c>
      <c r="U1954" s="6">
        <f>IF('Τα Στοιχήματα μου'!E1954&lt;&gt;0,(100-(Q1954*100)/100)/'Τα Στοιχήματα μου'!E1954,0)</f>
        <v>0</v>
      </c>
      <c r="V1954" s="6">
        <f>'Τα Στοιχήματα μου'!E1954*U1954</f>
        <v>0</v>
      </c>
      <c r="W1954" s="5">
        <f>IF('Τα Στοιχήματα μου'!E1954&lt;&gt;0,V1954/(100/I1954),W1953)</f>
        <v>1.4422218253259509</v>
      </c>
      <c r="X1954" s="7"/>
      <c r="Y1954" s="6">
        <f>COUNTIF('Τα Στοιχήματα μου'!$F$23:F1954,"W")+COUNTIF('Τα Στοιχήματα μου'!$F$23:F1954,"L")</f>
        <v>5</v>
      </c>
      <c r="Z1954" s="6">
        <f>COUNTIF('Τα Στοιχήματα μου'!$F$23:F1954,"W")</f>
        <v>3</v>
      </c>
      <c r="AA1954" s="4">
        <f>COUNTIF('Τα Στοιχήματα μου'!$F$23:F1954,"W")/(COUNTIF('Τα Στοιχήματα μου'!$F$23:F1954,"W")+COUNTIF('Τα Στοιχήματα μου'!$F$23:F1954,"L"))</f>
        <v>0.6</v>
      </c>
    </row>
    <row r="1955" spans="2:27">
      <c r="B1955" s="6">
        <f t="shared" si="30"/>
        <v>1933</v>
      </c>
      <c r="I1955" s="6">
        <f>I1954+1</f>
        <v>1933</v>
      </c>
      <c r="J1955" s="6">
        <f>'Τα Στοιχήματα μου'!D1955</f>
        <v>0</v>
      </c>
      <c r="K1955" s="6">
        <f>'Τα Στοιχήματα μου'!E1955</f>
        <v>0</v>
      </c>
      <c r="L1955" s="6">
        <f>'Τα Στοιχήματα μου'!F1955</f>
        <v>0</v>
      </c>
      <c r="M1955" s="7"/>
      <c r="N1955" s="5">
        <f>AVERAGE('Τα Στοιχήματα μου'!$E$23:E1955)</f>
        <v>2.956</v>
      </c>
      <c r="O1955" s="6" t="str">
        <f>IF('Τα Στοιχήματα μου'!E1955&lt;&gt;0,1/'Τα Στοιχήματα μου'!E1955,"")</f>
        <v/>
      </c>
      <c r="P1955" s="6">
        <f>SUM($O$23:O1955)</f>
        <v>3.4668730650154802</v>
      </c>
      <c r="Q1955" s="6">
        <f>(1-(1/P1955))*100</f>
        <v>71.155563493480983</v>
      </c>
      <c r="R1955" s="6">
        <f>IF('Τα Στοιχήματα μου'!E1955&lt;&gt;0,(100-($Q$1022*100)/100)/'Τα Στοιχήματα μου'!E1955,0)</f>
        <v>0</v>
      </c>
      <c r="S1955" s="6">
        <f>R1955*('Τα Στοιχήματα μου'!E1955-1)</f>
        <v>0</v>
      </c>
      <c r="T1955" s="5">
        <f>SUM($S$23:S1955)/100+1</f>
        <v>1.4422218253259511</v>
      </c>
      <c r="U1955" s="6">
        <f>IF('Τα Στοιχήματα μου'!E1955&lt;&gt;0,(100-(Q1955*100)/100)/'Τα Στοιχήματα μου'!E1955,0)</f>
        <v>0</v>
      </c>
      <c r="V1955" s="6">
        <f>'Τα Στοιχήματα μου'!E1955*U1955</f>
        <v>0</v>
      </c>
      <c r="W1955" s="5">
        <f>IF('Τα Στοιχήματα μου'!E1955&lt;&gt;0,V1955/(100/I1955),W1954)</f>
        <v>1.4422218253259509</v>
      </c>
      <c r="X1955" s="7"/>
      <c r="Y1955" s="6">
        <f>COUNTIF('Τα Στοιχήματα μου'!$F$23:F1955,"W")+COUNTIF('Τα Στοιχήματα μου'!$F$23:F1955,"L")</f>
        <v>5</v>
      </c>
      <c r="Z1955" s="6">
        <f>COUNTIF('Τα Στοιχήματα μου'!$F$23:F1955,"W")</f>
        <v>3</v>
      </c>
      <c r="AA1955" s="4">
        <f>COUNTIF('Τα Στοιχήματα μου'!$F$23:F1955,"W")/(COUNTIF('Τα Στοιχήματα μου'!$F$23:F1955,"W")+COUNTIF('Τα Στοιχήματα μου'!$F$23:F1955,"L"))</f>
        <v>0.6</v>
      </c>
    </row>
    <row r="1956" spans="2:27">
      <c r="B1956" s="6">
        <f t="shared" si="30"/>
        <v>1934</v>
      </c>
      <c r="I1956" s="6">
        <f>I1955+1</f>
        <v>1934</v>
      </c>
      <c r="J1956" s="6">
        <f>'Τα Στοιχήματα μου'!D1956</f>
        <v>0</v>
      </c>
      <c r="K1956" s="6">
        <f>'Τα Στοιχήματα μου'!E1956</f>
        <v>0</v>
      </c>
      <c r="L1956" s="6">
        <f>'Τα Στοιχήματα μου'!F1956</f>
        <v>0</v>
      </c>
      <c r="M1956" s="7"/>
      <c r="N1956" s="5">
        <f>AVERAGE('Τα Στοιχήματα μου'!$E$23:E1956)</f>
        <v>2.956</v>
      </c>
      <c r="O1956" s="6" t="str">
        <f>IF('Τα Στοιχήματα μου'!E1956&lt;&gt;0,1/'Τα Στοιχήματα μου'!E1956,"")</f>
        <v/>
      </c>
      <c r="P1956" s="6">
        <f>SUM($O$23:O1956)</f>
        <v>3.4668730650154802</v>
      </c>
      <c r="Q1956" s="6">
        <f>(1-(1/P1956))*100</f>
        <v>71.155563493480983</v>
      </c>
      <c r="R1956" s="6">
        <f>IF('Τα Στοιχήματα μου'!E1956&lt;&gt;0,(100-($Q$1022*100)/100)/'Τα Στοιχήματα μου'!E1956,0)</f>
        <v>0</v>
      </c>
      <c r="S1956" s="6">
        <f>R1956*('Τα Στοιχήματα μου'!E1956-1)</f>
        <v>0</v>
      </c>
      <c r="T1956" s="5">
        <f>SUM($S$23:S1956)/100+1</f>
        <v>1.4422218253259511</v>
      </c>
      <c r="U1956" s="6">
        <f>IF('Τα Στοιχήματα μου'!E1956&lt;&gt;0,(100-(Q1956*100)/100)/'Τα Στοιχήματα μου'!E1956,0)</f>
        <v>0</v>
      </c>
      <c r="V1956" s="6">
        <f>'Τα Στοιχήματα μου'!E1956*U1956</f>
        <v>0</v>
      </c>
      <c r="W1956" s="5">
        <f>IF('Τα Στοιχήματα μου'!E1956&lt;&gt;0,V1956/(100/I1956),W1955)</f>
        <v>1.4422218253259509</v>
      </c>
      <c r="X1956" s="7"/>
      <c r="Y1956" s="6">
        <f>COUNTIF('Τα Στοιχήματα μου'!$F$23:F1956,"W")+COUNTIF('Τα Στοιχήματα μου'!$F$23:F1956,"L")</f>
        <v>5</v>
      </c>
      <c r="Z1956" s="6">
        <f>COUNTIF('Τα Στοιχήματα μου'!$F$23:F1956,"W")</f>
        <v>3</v>
      </c>
      <c r="AA1956" s="4">
        <f>COUNTIF('Τα Στοιχήματα μου'!$F$23:F1956,"W")/(COUNTIF('Τα Στοιχήματα μου'!$F$23:F1956,"W")+COUNTIF('Τα Στοιχήματα μου'!$F$23:F1956,"L"))</f>
        <v>0.6</v>
      </c>
    </row>
    <row r="1957" spans="2:27">
      <c r="B1957" s="6">
        <f t="shared" si="30"/>
        <v>1935</v>
      </c>
      <c r="I1957" s="6">
        <f>I1956+1</f>
        <v>1935</v>
      </c>
      <c r="J1957" s="6">
        <f>'Τα Στοιχήματα μου'!D1957</f>
        <v>0</v>
      </c>
      <c r="K1957" s="6">
        <f>'Τα Στοιχήματα μου'!E1957</f>
        <v>0</v>
      </c>
      <c r="L1957" s="6">
        <f>'Τα Στοιχήματα μου'!F1957</f>
        <v>0</v>
      </c>
      <c r="M1957" s="7"/>
      <c r="N1957" s="5">
        <f>AVERAGE('Τα Στοιχήματα μου'!$E$23:E1957)</f>
        <v>2.956</v>
      </c>
      <c r="O1957" s="6" t="str">
        <f>IF('Τα Στοιχήματα μου'!E1957&lt;&gt;0,1/'Τα Στοιχήματα μου'!E1957,"")</f>
        <v/>
      </c>
      <c r="P1957" s="6">
        <f>SUM($O$23:O1957)</f>
        <v>3.4668730650154802</v>
      </c>
      <c r="Q1957" s="6">
        <f>(1-(1/P1957))*100</f>
        <v>71.155563493480983</v>
      </c>
      <c r="R1957" s="6">
        <f>IF('Τα Στοιχήματα μου'!E1957&lt;&gt;0,(100-($Q$1022*100)/100)/'Τα Στοιχήματα μου'!E1957,0)</f>
        <v>0</v>
      </c>
      <c r="S1957" s="6">
        <f>R1957*('Τα Στοιχήματα μου'!E1957-1)</f>
        <v>0</v>
      </c>
      <c r="T1957" s="5">
        <f>SUM($S$23:S1957)/100+1</f>
        <v>1.4422218253259511</v>
      </c>
      <c r="U1957" s="6">
        <f>IF('Τα Στοιχήματα μου'!E1957&lt;&gt;0,(100-(Q1957*100)/100)/'Τα Στοιχήματα μου'!E1957,0)</f>
        <v>0</v>
      </c>
      <c r="V1957" s="6">
        <f>'Τα Στοιχήματα μου'!E1957*U1957</f>
        <v>0</v>
      </c>
      <c r="W1957" s="5">
        <f>IF('Τα Στοιχήματα μου'!E1957&lt;&gt;0,V1957/(100/I1957),W1956)</f>
        <v>1.4422218253259509</v>
      </c>
      <c r="X1957" s="7"/>
      <c r="Y1957" s="6">
        <f>COUNTIF('Τα Στοιχήματα μου'!$F$23:F1957,"W")+COUNTIF('Τα Στοιχήματα μου'!$F$23:F1957,"L")</f>
        <v>5</v>
      </c>
      <c r="Z1957" s="6">
        <f>COUNTIF('Τα Στοιχήματα μου'!$F$23:F1957,"W")</f>
        <v>3</v>
      </c>
      <c r="AA1957" s="4">
        <f>COUNTIF('Τα Στοιχήματα μου'!$F$23:F1957,"W")/(COUNTIF('Τα Στοιχήματα μου'!$F$23:F1957,"W")+COUNTIF('Τα Στοιχήματα μου'!$F$23:F1957,"L"))</f>
        <v>0.6</v>
      </c>
    </row>
    <row r="1958" spans="2:27">
      <c r="B1958" s="6">
        <f t="shared" si="30"/>
        <v>1936</v>
      </c>
      <c r="I1958" s="6">
        <f>I1957+1</f>
        <v>1936</v>
      </c>
      <c r="J1958" s="6">
        <f>'Τα Στοιχήματα μου'!D1958</f>
        <v>0</v>
      </c>
      <c r="K1958" s="6">
        <f>'Τα Στοιχήματα μου'!E1958</f>
        <v>0</v>
      </c>
      <c r="L1958" s="6">
        <f>'Τα Στοιχήματα μου'!F1958</f>
        <v>0</v>
      </c>
      <c r="M1958" s="7"/>
      <c r="N1958" s="5">
        <f>AVERAGE('Τα Στοιχήματα μου'!$E$23:E1958)</f>
        <v>2.956</v>
      </c>
      <c r="O1958" s="6" t="str">
        <f>IF('Τα Στοιχήματα μου'!E1958&lt;&gt;0,1/'Τα Στοιχήματα μου'!E1958,"")</f>
        <v/>
      </c>
      <c r="P1958" s="6">
        <f>SUM($O$23:O1958)</f>
        <v>3.4668730650154802</v>
      </c>
      <c r="Q1958" s="6">
        <f>(1-(1/P1958))*100</f>
        <v>71.155563493480983</v>
      </c>
      <c r="R1958" s="6">
        <f>IF('Τα Στοιχήματα μου'!E1958&lt;&gt;0,(100-($Q$1022*100)/100)/'Τα Στοιχήματα μου'!E1958,0)</f>
        <v>0</v>
      </c>
      <c r="S1958" s="6">
        <f>R1958*('Τα Στοιχήματα μου'!E1958-1)</f>
        <v>0</v>
      </c>
      <c r="T1958" s="5">
        <f>SUM($S$23:S1958)/100+1</f>
        <v>1.4422218253259511</v>
      </c>
      <c r="U1958" s="6">
        <f>IF('Τα Στοιχήματα μου'!E1958&lt;&gt;0,(100-(Q1958*100)/100)/'Τα Στοιχήματα μου'!E1958,0)</f>
        <v>0</v>
      </c>
      <c r="V1958" s="6">
        <f>'Τα Στοιχήματα μου'!E1958*U1958</f>
        <v>0</v>
      </c>
      <c r="W1958" s="5">
        <f>IF('Τα Στοιχήματα μου'!E1958&lt;&gt;0,V1958/(100/I1958),W1957)</f>
        <v>1.4422218253259509</v>
      </c>
      <c r="X1958" s="7"/>
      <c r="Y1958" s="6">
        <f>COUNTIF('Τα Στοιχήματα μου'!$F$23:F1958,"W")+COUNTIF('Τα Στοιχήματα μου'!$F$23:F1958,"L")</f>
        <v>5</v>
      </c>
      <c r="Z1958" s="6">
        <f>COUNTIF('Τα Στοιχήματα μου'!$F$23:F1958,"W")</f>
        <v>3</v>
      </c>
      <c r="AA1958" s="4">
        <f>COUNTIF('Τα Στοιχήματα μου'!$F$23:F1958,"W")/(COUNTIF('Τα Στοιχήματα μου'!$F$23:F1958,"W")+COUNTIF('Τα Στοιχήματα μου'!$F$23:F1958,"L"))</f>
        <v>0.6</v>
      </c>
    </row>
    <row r="1959" spans="2:27">
      <c r="B1959" s="6">
        <f t="shared" si="30"/>
        <v>1937</v>
      </c>
      <c r="I1959" s="6">
        <f>I1958+1</f>
        <v>1937</v>
      </c>
      <c r="J1959" s="6">
        <f>'Τα Στοιχήματα μου'!D1959</f>
        <v>0</v>
      </c>
      <c r="K1959" s="6">
        <f>'Τα Στοιχήματα μου'!E1959</f>
        <v>0</v>
      </c>
      <c r="L1959" s="6">
        <f>'Τα Στοιχήματα μου'!F1959</f>
        <v>0</v>
      </c>
      <c r="M1959" s="7"/>
      <c r="N1959" s="5">
        <f>AVERAGE('Τα Στοιχήματα μου'!$E$23:E1959)</f>
        <v>2.956</v>
      </c>
      <c r="O1959" s="6" t="str">
        <f>IF('Τα Στοιχήματα μου'!E1959&lt;&gt;0,1/'Τα Στοιχήματα μου'!E1959,"")</f>
        <v/>
      </c>
      <c r="P1959" s="6">
        <f>SUM($O$23:O1959)</f>
        <v>3.4668730650154802</v>
      </c>
      <c r="Q1959" s="6">
        <f>(1-(1/P1959))*100</f>
        <v>71.155563493480983</v>
      </c>
      <c r="R1959" s="6">
        <f>IF('Τα Στοιχήματα μου'!E1959&lt;&gt;0,(100-($Q$1022*100)/100)/'Τα Στοιχήματα μου'!E1959,0)</f>
        <v>0</v>
      </c>
      <c r="S1959" s="6">
        <f>R1959*('Τα Στοιχήματα μου'!E1959-1)</f>
        <v>0</v>
      </c>
      <c r="T1959" s="5">
        <f>SUM($S$23:S1959)/100+1</f>
        <v>1.4422218253259511</v>
      </c>
      <c r="U1959" s="6">
        <f>IF('Τα Στοιχήματα μου'!E1959&lt;&gt;0,(100-(Q1959*100)/100)/'Τα Στοιχήματα μου'!E1959,0)</f>
        <v>0</v>
      </c>
      <c r="V1959" s="6">
        <f>'Τα Στοιχήματα μου'!E1959*U1959</f>
        <v>0</v>
      </c>
      <c r="W1959" s="5">
        <f>IF('Τα Στοιχήματα μου'!E1959&lt;&gt;0,V1959/(100/I1959),W1958)</f>
        <v>1.4422218253259509</v>
      </c>
      <c r="X1959" s="7"/>
      <c r="Y1959" s="6">
        <f>COUNTIF('Τα Στοιχήματα μου'!$F$23:F1959,"W")+COUNTIF('Τα Στοιχήματα μου'!$F$23:F1959,"L")</f>
        <v>5</v>
      </c>
      <c r="Z1959" s="6">
        <f>COUNTIF('Τα Στοιχήματα μου'!$F$23:F1959,"W")</f>
        <v>3</v>
      </c>
      <c r="AA1959" s="4">
        <f>COUNTIF('Τα Στοιχήματα μου'!$F$23:F1959,"W")/(COUNTIF('Τα Στοιχήματα μου'!$F$23:F1959,"W")+COUNTIF('Τα Στοιχήματα μου'!$F$23:F1959,"L"))</f>
        <v>0.6</v>
      </c>
    </row>
    <row r="1960" spans="2:27">
      <c r="B1960" s="6">
        <f t="shared" si="30"/>
        <v>1938</v>
      </c>
      <c r="I1960" s="6">
        <f>I1959+1</f>
        <v>1938</v>
      </c>
      <c r="J1960" s="6">
        <f>'Τα Στοιχήματα μου'!D1960</f>
        <v>0</v>
      </c>
      <c r="K1960" s="6">
        <f>'Τα Στοιχήματα μου'!E1960</f>
        <v>0</v>
      </c>
      <c r="L1960" s="6">
        <f>'Τα Στοιχήματα μου'!F1960</f>
        <v>0</v>
      </c>
      <c r="M1960" s="7"/>
      <c r="N1960" s="5">
        <f>AVERAGE('Τα Στοιχήματα μου'!$E$23:E1960)</f>
        <v>2.956</v>
      </c>
      <c r="O1960" s="6" t="str">
        <f>IF('Τα Στοιχήματα μου'!E1960&lt;&gt;0,1/'Τα Στοιχήματα μου'!E1960,"")</f>
        <v/>
      </c>
      <c r="P1960" s="6">
        <f>SUM($O$23:O1960)</f>
        <v>3.4668730650154802</v>
      </c>
      <c r="Q1960" s="6">
        <f>(1-(1/P1960))*100</f>
        <v>71.155563493480983</v>
      </c>
      <c r="R1960" s="6">
        <f>IF('Τα Στοιχήματα μου'!E1960&lt;&gt;0,(100-($Q$1022*100)/100)/'Τα Στοιχήματα μου'!E1960,0)</f>
        <v>0</v>
      </c>
      <c r="S1960" s="6">
        <f>R1960*('Τα Στοιχήματα μου'!E1960-1)</f>
        <v>0</v>
      </c>
      <c r="T1960" s="5">
        <f>SUM($S$23:S1960)/100+1</f>
        <v>1.4422218253259511</v>
      </c>
      <c r="U1960" s="6">
        <f>IF('Τα Στοιχήματα μου'!E1960&lt;&gt;0,(100-(Q1960*100)/100)/'Τα Στοιχήματα μου'!E1960,0)</f>
        <v>0</v>
      </c>
      <c r="V1960" s="6">
        <f>'Τα Στοιχήματα μου'!E1960*U1960</f>
        <v>0</v>
      </c>
      <c r="W1960" s="5">
        <f>IF('Τα Στοιχήματα μου'!E1960&lt;&gt;0,V1960/(100/I1960),W1959)</f>
        <v>1.4422218253259509</v>
      </c>
      <c r="X1960" s="7"/>
      <c r="Y1960" s="6">
        <f>COUNTIF('Τα Στοιχήματα μου'!$F$23:F1960,"W")+COUNTIF('Τα Στοιχήματα μου'!$F$23:F1960,"L")</f>
        <v>5</v>
      </c>
      <c r="Z1960" s="6">
        <f>COUNTIF('Τα Στοιχήματα μου'!$F$23:F1960,"W")</f>
        <v>3</v>
      </c>
      <c r="AA1960" s="4">
        <f>COUNTIF('Τα Στοιχήματα μου'!$F$23:F1960,"W")/(COUNTIF('Τα Στοιχήματα μου'!$F$23:F1960,"W")+COUNTIF('Τα Στοιχήματα μου'!$F$23:F1960,"L"))</f>
        <v>0.6</v>
      </c>
    </row>
    <row r="1961" spans="2:27">
      <c r="B1961" s="6">
        <f t="shared" si="30"/>
        <v>1939</v>
      </c>
      <c r="I1961" s="6">
        <f>I1960+1</f>
        <v>1939</v>
      </c>
      <c r="J1961" s="6">
        <f>'Τα Στοιχήματα μου'!D1961</f>
        <v>0</v>
      </c>
      <c r="K1961" s="6">
        <f>'Τα Στοιχήματα μου'!E1961</f>
        <v>0</v>
      </c>
      <c r="L1961" s="6">
        <f>'Τα Στοιχήματα μου'!F1961</f>
        <v>0</v>
      </c>
      <c r="M1961" s="7"/>
      <c r="N1961" s="5">
        <f>AVERAGE('Τα Στοιχήματα μου'!$E$23:E1961)</f>
        <v>2.956</v>
      </c>
      <c r="O1961" s="6" t="str">
        <f>IF('Τα Στοιχήματα μου'!E1961&lt;&gt;0,1/'Τα Στοιχήματα μου'!E1961,"")</f>
        <v/>
      </c>
      <c r="P1961" s="6">
        <f>SUM($O$23:O1961)</f>
        <v>3.4668730650154802</v>
      </c>
      <c r="Q1961" s="6">
        <f>(1-(1/P1961))*100</f>
        <v>71.155563493480983</v>
      </c>
      <c r="R1961" s="6">
        <f>IF('Τα Στοιχήματα μου'!E1961&lt;&gt;0,(100-($Q$1022*100)/100)/'Τα Στοιχήματα μου'!E1961,0)</f>
        <v>0</v>
      </c>
      <c r="S1961" s="6">
        <f>R1961*('Τα Στοιχήματα μου'!E1961-1)</f>
        <v>0</v>
      </c>
      <c r="T1961" s="5">
        <f>SUM($S$23:S1961)/100+1</f>
        <v>1.4422218253259511</v>
      </c>
      <c r="U1961" s="6">
        <f>IF('Τα Στοιχήματα μου'!E1961&lt;&gt;0,(100-(Q1961*100)/100)/'Τα Στοιχήματα μου'!E1961,0)</f>
        <v>0</v>
      </c>
      <c r="V1961" s="6">
        <f>'Τα Στοιχήματα μου'!E1961*U1961</f>
        <v>0</v>
      </c>
      <c r="W1961" s="5">
        <f>IF('Τα Στοιχήματα μου'!E1961&lt;&gt;0,V1961/(100/I1961),W1960)</f>
        <v>1.4422218253259509</v>
      </c>
      <c r="X1961" s="7"/>
      <c r="Y1961" s="6">
        <f>COUNTIF('Τα Στοιχήματα μου'!$F$23:F1961,"W")+COUNTIF('Τα Στοιχήματα μου'!$F$23:F1961,"L")</f>
        <v>5</v>
      </c>
      <c r="Z1961" s="6">
        <f>COUNTIF('Τα Στοιχήματα μου'!$F$23:F1961,"W")</f>
        <v>3</v>
      </c>
      <c r="AA1961" s="4">
        <f>COUNTIF('Τα Στοιχήματα μου'!$F$23:F1961,"W")/(COUNTIF('Τα Στοιχήματα μου'!$F$23:F1961,"W")+COUNTIF('Τα Στοιχήματα μου'!$F$23:F1961,"L"))</f>
        <v>0.6</v>
      </c>
    </row>
    <row r="1962" spans="2:27">
      <c r="B1962" s="6">
        <f t="shared" si="30"/>
        <v>1940</v>
      </c>
      <c r="I1962" s="6">
        <f>I1961+1</f>
        <v>1940</v>
      </c>
      <c r="J1962" s="6">
        <f>'Τα Στοιχήματα μου'!D1962</f>
        <v>0</v>
      </c>
      <c r="K1962" s="6">
        <f>'Τα Στοιχήματα μου'!E1962</f>
        <v>0</v>
      </c>
      <c r="L1962" s="6">
        <f>'Τα Στοιχήματα μου'!F1962</f>
        <v>0</v>
      </c>
      <c r="M1962" s="7"/>
      <c r="N1962" s="5">
        <f>AVERAGE('Τα Στοιχήματα μου'!$E$23:E1962)</f>
        <v>2.956</v>
      </c>
      <c r="O1962" s="6" t="str">
        <f>IF('Τα Στοιχήματα μου'!E1962&lt;&gt;0,1/'Τα Στοιχήματα μου'!E1962,"")</f>
        <v/>
      </c>
      <c r="P1962" s="6">
        <f>SUM($O$23:O1962)</f>
        <v>3.4668730650154802</v>
      </c>
      <c r="Q1962" s="6">
        <f>(1-(1/P1962))*100</f>
        <v>71.155563493480983</v>
      </c>
      <c r="R1962" s="6">
        <f>IF('Τα Στοιχήματα μου'!E1962&lt;&gt;0,(100-($Q$1022*100)/100)/'Τα Στοιχήματα μου'!E1962,0)</f>
        <v>0</v>
      </c>
      <c r="S1962" s="6">
        <f>R1962*('Τα Στοιχήματα μου'!E1962-1)</f>
        <v>0</v>
      </c>
      <c r="T1962" s="5">
        <f>SUM($S$23:S1962)/100+1</f>
        <v>1.4422218253259511</v>
      </c>
      <c r="U1962" s="6">
        <f>IF('Τα Στοιχήματα μου'!E1962&lt;&gt;0,(100-(Q1962*100)/100)/'Τα Στοιχήματα μου'!E1962,0)</f>
        <v>0</v>
      </c>
      <c r="V1962" s="6">
        <f>'Τα Στοιχήματα μου'!E1962*U1962</f>
        <v>0</v>
      </c>
      <c r="W1962" s="5">
        <f>IF('Τα Στοιχήματα μου'!E1962&lt;&gt;0,V1962/(100/I1962),W1961)</f>
        <v>1.4422218253259509</v>
      </c>
      <c r="X1962" s="7"/>
      <c r="Y1962" s="6">
        <f>COUNTIF('Τα Στοιχήματα μου'!$F$23:F1962,"W")+COUNTIF('Τα Στοιχήματα μου'!$F$23:F1962,"L")</f>
        <v>5</v>
      </c>
      <c r="Z1962" s="6">
        <f>COUNTIF('Τα Στοιχήματα μου'!$F$23:F1962,"W")</f>
        <v>3</v>
      </c>
      <c r="AA1962" s="4">
        <f>COUNTIF('Τα Στοιχήματα μου'!$F$23:F1962,"W")/(COUNTIF('Τα Στοιχήματα μου'!$F$23:F1962,"W")+COUNTIF('Τα Στοιχήματα μου'!$F$23:F1962,"L"))</f>
        <v>0.6</v>
      </c>
    </row>
    <row r="1963" spans="2:27">
      <c r="B1963" s="6">
        <f t="shared" si="30"/>
        <v>1941</v>
      </c>
      <c r="I1963" s="6">
        <f>I1962+1</f>
        <v>1941</v>
      </c>
      <c r="J1963" s="6">
        <f>'Τα Στοιχήματα μου'!D1963</f>
        <v>0</v>
      </c>
      <c r="K1963" s="6">
        <f>'Τα Στοιχήματα μου'!E1963</f>
        <v>0</v>
      </c>
      <c r="L1963" s="6">
        <f>'Τα Στοιχήματα μου'!F1963</f>
        <v>0</v>
      </c>
      <c r="M1963" s="7"/>
      <c r="N1963" s="5">
        <f>AVERAGE('Τα Στοιχήματα μου'!$E$23:E1963)</f>
        <v>2.956</v>
      </c>
      <c r="O1963" s="6" t="str">
        <f>IF('Τα Στοιχήματα μου'!E1963&lt;&gt;0,1/'Τα Στοιχήματα μου'!E1963,"")</f>
        <v/>
      </c>
      <c r="P1963" s="6">
        <f>SUM($O$23:O1963)</f>
        <v>3.4668730650154802</v>
      </c>
      <c r="Q1963" s="6">
        <f>(1-(1/P1963))*100</f>
        <v>71.155563493480983</v>
      </c>
      <c r="R1963" s="6">
        <f>IF('Τα Στοιχήματα μου'!E1963&lt;&gt;0,(100-($Q$1022*100)/100)/'Τα Στοιχήματα μου'!E1963,0)</f>
        <v>0</v>
      </c>
      <c r="S1963" s="6">
        <f>R1963*('Τα Στοιχήματα μου'!E1963-1)</f>
        <v>0</v>
      </c>
      <c r="T1963" s="5">
        <f>SUM($S$23:S1963)/100+1</f>
        <v>1.4422218253259511</v>
      </c>
      <c r="U1963" s="6">
        <f>IF('Τα Στοιχήματα μου'!E1963&lt;&gt;0,(100-(Q1963*100)/100)/'Τα Στοιχήματα μου'!E1963,0)</f>
        <v>0</v>
      </c>
      <c r="V1963" s="6">
        <f>'Τα Στοιχήματα μου'!E1963*U1963</f>
        <v>0</v>
      </c>
      <c r="W1963" s="5">
        <f>IF('Τα Στοιχήματα μου'!E1963&lt;&gt;0,V1963/(100/I1963),W1962)</f>
        <v>1.4422218253259509</v>
      </c>
      <c r="X1963" s="7"/>
      <c r="Y1963" s="6">
        <f>COUNTIF('Τα Στοιχήματα μου'!$F$23:F1963,"W")+COUNTIF('Τα Στοιχήματα μου'!$F$23:F1963,"L")</f>
        <v>5</v>
      </c>
      <c r="Z1963" s="6">
        <f>COUNTIF('Τα Στοιχήματα μου'!$F$23:F1963,"W")</f>
        <v>3</v>
      </c>
      <c r="AA1963" s="4">
        <f>COUNTIF('Τα Στοιχήματα μου'!$F$23:F1963,"W")/(COUNTIF('Τα Στοιχήματα μου'!$F$23:F1963,"W")+COUNTIF('Τα Στοιχήματα μου'!$F$23:F1963,"L"))</f>
        <v>0.6</v>
      </c>
    </row>
    <row r="1964" spans="2:27">
      <c r="B1964" s="6">
        <f t="shared" si="30"/>
        <v>1942</v>
      </c>
      <c r="I1964" s="6">
        <f>I1963+1</f>
        <v>1942</v>
      </c>
      <c r="J1964" s="6">
        <f>'Τα Στοιχήματα μου'!D1964</f>
        <v>0</v>
      </c>
      <c r="K1964" s="6">
        <f>'Τα Στοιχήματα μου'!E1964</f>
        <v>0</v>
      </c>
      <c r="L1964" s="6">
        <f>'Τα Στοιχήματα μου'!F1964</f>
        <v>0</v>
      </c>
      <c r="M1964" s="7"/>
      <c r="N1964" s="5">
        <f>AVERAGE('Τα Στοιχήματα μου'!$E$23:E1964)</f>
        <v>2.956</v>
      </c>
      <c r="O1964" s="6" t="str">
        <f>IF('Τα Στοιχήματα μου'!E1964&lt;&gt;0,1/'Τα Στοιχήματα μου'!E1964,"")</f>
        <v/>
      </c>
      <c r="P1964" s="6">
        <f>SUM($O$23:O1964)</f>
        <v>3.4668730650154802</v>
      </c>
      <c r="Q1964" s="6">
        <f>(1-(1/P1964))*100</f>
        <v>71.155563493480983</v>
      </c>
      <c r="R1964" s="6">
        <f>IF('Τα Στοιχήματα μου'!E1964&lt;&gt;0,(100-($Q$1022*100)/100)/'Τα Στοιχήματα μου'!E1964,0)</f>
        <v>0</v>
      </c>
      <c r="S1964" s="6">
        <f>R1964*('Τα Στοιχήματα μου'!E1964-1)</f>
        <v>0</v>
      </c>
      <c r="T1964" s="5">
        <f>SUM($S$23:S1964)/100+1</f>
        <v>1.4422218253259511</v>
      </c>
      <c r="U1964" s="6">
        <f>IF('Τα Στοιχήματα μου'!E1964&lt;&gt;0,(100-(Q1964*100)/100)/'Τα Στοιχήματα μου'!E1964,0)</f>
        <v>0</v>
      </c>
      <c r="V1964" s="6">
        <f>'Τα Στοιχήματα μου'!E1964*U1964</f>
        <v>0</v>
      </c>
      <c r="W1964" s="5">
        <f>IF('Τα Στοιχήματα μου'!E1964&lt;&gt;0,V1964/(100/I1964),W1963)</f>
        <v>1.4422218253259509</v>
      </c>
      <c r="X1964" s="7"/>
      <c r="Y1964" s="6">
        <f>COUNTIF('Τα Στοιχήματα μου'!$F$23:F1964,"W")+COUNTIF('Τα Στοιχήματα μου'!$F$23:F1964,"L")</f>
        <v>5</v>
      </c>
      <c r="Z1964" s="6">
        <f>COUNTIF('Τα Στοιχήματα μου'!$F$23:F1964,"W")</f>
        <v>3</v>
      </c>
      <c r="AA1964" s="4">
        <f>COUNTIF('Τα Στοιχήματα μου'!$F$23:F1964,"W")/(COUNTIF('Τα Στοιχήματα μου'!$F$23:F1964,"W")+COUNTIF('Τα Στοιχήματα μου'!$F$23:F1964,"L"))</f>
        <v>0.6</v>
      </c>
    </row>
    <row r="1965" spans="2:27">
      <c r="B1965" s="6">
        <f t="shared" si="30"/>
        <v>1943</v>
      </c>
      <c r="I1965" s="6">
        <f>I1964+1</f>
        <v>1943</v>
      </c>
      <c r="J1965" s="6">
        <f>'Τα Στοιχήματα μου'!D1965</f>
        <v>0</v>
      </c>
      <c r="K1965" s="6">
        <f>'Τα Στοιχήματα μου'!E1965</f>
        <v>0</v>
      </c>
      <c r="L1965" s="6">
        <f>'Τα Στοιχήματα μου'!F1965</f>
        <v>0</v>
      </c>
      <c r="M1965" s="7"/>
      <c r="N1965" s="5">
        <f>AVERAGE('Τα Στοιχήματα μου'!$E$23:E1965)</f>
        <v>2.956</v>
      </c>
      <c r="O1965" s="6" t="str">
        <f>IF('Τα Στοιχήματα μου'!E1965&lt;&gt;0,1/'Τα Στοιχήματα μου'!E1965,"")</f>
        <v/>
      </c>
      <c r="P1965" s="6">
        <f>SUM($O$23:O1965)</f>
        <v>3.4668730650154802</v>
      </c>
      <c r="Q1965" s="6">
        <f>(1-(1/P1965))*100</f>
        <v>71.155563493480983</v>
      </c>
      <c r="R1965" s="6">
        <f>IF('Τα Στοιχήματα μου'!E1965&lt;&gt;0,(100-($Q$1022*100)/100)/'Τα Στοιχήματα μου'!E1965,0)</f>
        <v>0</v>
      </c>
      <c r="S1965" s="6">
        <f>R1965*('Τα Στοιχήματα μου'!E1965-1)</f>
        <v>0</v>
      </c>
      <c r="T1965" s="5">
        <f>SUM($S$23:S1965)/100+1</f>
        <v>1.4422218253259511</v>
      </c>
      <c r="U1965" s="6">
        <f>IF('Τα Στοιχήματα μου'!E1965&lt;&gt;0,(100-(Q1965*100)/100)/'Τα Στοιχήματα μου'!E1965,0)</f>
        <v>0</v>
      </c>
      <c r="V1965" s="6">
        <f>'Τα Στοιχήματα μου'!E1965*U1965</f>
        <v>0</v>
      </c>
      <c r="W1965" s="5">
        <f>IF('Τα Στοιχήματα μου'!E1965&lt;&gt;0,V1965/(100/I1965),W1964)</f>
        <v>1.4422218253259509</v>
      </c>
      <c r="X1965" s="7"/>
      <c r="Y1965" s="6">
        <f>COUNTIF('Τα Στοιχήματα μου'!$F$23:F1965,"W")+COUNTIF('Τα Στοιχήματα μου'!$F$23:F1965,"L")</f>
        <v>5</v>
      </c>
      <c r="Z1965" s="6">
        <f>COUNTIF('Τα Στοιχήματα μου'!$F$23:F1965,"W")</f>
        <v>3</v>
      </c>
      <c r="AA1965" s="4">
        <f>COUNTIF('Τα Στοιχήματα μου'!$F$23:F1965,"W")/(COUNTIF('Τα Στοιχήματα μου'!$F$23:F1965,"W")+COUNTIF('Τα Στοιχήματα μου'!$F$23:F1965,"L"))</f>
        <v>0.6</v>
      </c>
    </row>
    <row r="1966" spans="2:27">
      <c r="B1966" s="6">
        <f t="shared" si="30"/>
        <v>1944</v>
      </c>
      <c r="I1966" s="6">
        <f>I1965+1</f>
        <v>1944</v>
      </c>
      <c r="J1966" s="6">
        <f>'Τα Στοιχήματα μου'!D1966</f>
        <v>0</v>
      </c>
      <c r="K1966" s="6">
        <f>'Τα Στοιχήματα μου'!E1966</f>
        <v>0</v>
      </c>
      <c r="L1966" s="6">
        <f>'Τα Στοιχήματα μου'!F1966</f>
        <v>0</v>
      </c>
      <c r="M1966" s="7"/>
      <c r="N1966" s="5">
        <f>AVERAGE('Τα Στοιχήματα μου'!$E$23:E1966)</f>
        <v>2.956</v>
      </c>
      <c r="O1966" s="6" t="str">
        <f>IF('Τα Στοιχήματα μου'!E1966&lt;&gt;0,1/'Τα Στοιχήματα μου'!E1966,"")</f>
        <v/>
      </c>
      <c r="P1966" s="6">
        <f>SUM($O$23:O1966)</f>
        <v>3.4668730650154802</v>
      </c>
      <c r="Q1966" s="6">
        <f>(1-(1/P1966))*100</f>
        <v>71.155563493480983</v>
      </c>
      <c r="R1966" s="6">
        <f>IF('Τα Στοιχήματα μου'!E1966&lt;&gt;0,(100-($Q$1022*100)/100)/'Τα Στοιχήματα μου'!E1966,0)</f>
        <v>0</v>
      </c>
      <c r="S1966" s="6">
        <f>R1966*('Τα Στοιχήματα μου'!E1966-1)</f>
        <v>0</v>
      </c>
      <c r="T1966" s="5">
        <f>SUM($S$23:S1966)/100+1</f>
        <v>1.4422218253259511</v>
      </c>
      <c r="U1966" s="6">
        <f>IF('Τα Στοιχήματα μου'!E1966&lt;&gt;0,(100-(Q1966*100)/100)/'Τα Στοιχήματα μου'!E1966,0)</f>
        <v>0</v>
      </c>
      <c r="V1966" s="6">
        <f>'Τα Στοιχήματα μου'!E1966*U1966</f>
        <v>0</v>
      </c>
      <c r="W1966" s="5">
        <f>IF('Τα Στοιχήματα μου'!E1966&lt;&gt;0,V1966/(100/I1966),W1965)</f>
        <v>1.4422218253259509</v>
      </c>
      <c r="X1966" s="7"/>
      <c r="Y1966" s="6">
        <f>COUNTIF('Τα Στοιχήματα μου'!$F$23:F1966,"W")+COUNTIF('Τα Στοιχήματα μου'!$F$23:F1966,"L")</f>
        <v>5</v>
      </c>
      <c r="Z1966" s="6">
        <f>COUNTIF('Τα Στοιχήματα μου'!$F$23:F1966,"W")</f>
        <v>3</v>
      </c>
      <c r="AA1966" s="4">
        <f>COUNTIF('Τα Στοιχήματα μου'!$F$23:F1966,"W")/(COUNTIF('Τα Στοιχήματα μου'!$F$23:F1966,"W")+COUNTIF('Τα Στοιχήματα μου'!$F$23:F1966,"L"))</f>
        <v>0.6</v>
      </c>
    </row>
    <row r="1967" spans="2:27">
      <c r="B1967" s="6">
        <f t="shared" si="30"/>
        <v>1945</v>
      </c>
      <c r="I1967" s="6">
        <f>I1966+1</f>
        <v>1945</v>
      </c>
      <c r="J1967" s="6">
        <f>'Τα Στοιχήματα μου'!D1967</f>
        <v>0</v>
      </c>
      <c r="K1967" s="6">
        <f>'Τα Στοιχήματα μου'!E1967</f>
        <v>0</v>
      </c>
      <c r="L1967" s="6">
        <f>'Τα Στοιχήματα μου'!F1967</f>
        <v>0</v>
      </c>
      <c r="M1967" s="7"/>
      <c r="N1967" s="5">
        <f>AVERAGE('Τα Στοιχήματα μου'!$E$23:E1967)</f>
        <v>2.956</v>
      </c>
      <c r="O1967" s="6" t="str">
        <f>IF('Τα Στοιχήματα μου'!E1967&lt;&gt;0,1/'Τα Στοιχήματα μου'!E1967,"")</f>
        <v/>
      </c>
      <c r="P1967" s="6">
        <f>SUM($O$23:O1967)</f>
        <v>3.4668730650154802</v>
      </c>
      <c r="Q1967" s="6">
        <f>(1-(1/P1967))*100</f>
        <v>71.155563493480983</v>
      </c>
      <c r="R1967" s="6">
        <f>IF('Τα Στοιχήματα μου'!E1967&lt;&gt;0,(100-($Q$1022*100)/100)/'Τα Στοιχήματα μου'!E1967,0)</f>
        <v>0</v>
      </c>
      <c r="S1967" s="6">
        <f>R1967*('Τα Στοιχήματα μου'!E1967-1)</f>
        <v>0</v>
      </c>
      <c r="T1967" s="5">
        <f>SUM($S$23:S1967)/100+1</f>
        <v>1.4422218253259511</v>
      </c>
      <c r="U1967" s="6">
        <f>IF('Τα Στοιχήματα μου'!E1967&lt;&gt;0,(100-(Q1967*100)/100)/'Τα Στοιχήματα μου'!E1967,0)</f>
        <v>0</v>
      </c>
      <c r="V1967" s="6">
        <f>'Τα Στοιχήματα μου'!E1967*U1967</f>
        <v>0</v>
      </c>
      <c r="W1967" s="5">
        <f>IF('Τα Στοιχήματα μου'!E1967&lt;&gt;0,V1967/(100/I1967),W1966)</f>
        <v>1.4422218253259509</v>
      </c>
      <c r="X1967" s="7"/>
      <c r="Y1967" s="6">
        <f>COUNTIF('Τα Στοιχήματα μου'!$F$23:F1967,"W")+COUNTIF('Τα Στοιχήματα μου'!$F$23:F1967,"L")</f>
        <v>5</v>
      </c>
      <c r="Z1967" s="6">
        <f>COUNTIF('Τα Στοιχήματα μου'!$F$23:F1967,"W")</f>
        <v>3</v>
      </c>
      <c r="AA1967" s="4">
        <f>COUNTIF('Τα Στοιχήματα μου'!$F$23:F1967,"W")/(COUNTIF('Τα Στοιχήματα μου'!$F$23:F1967,"W")+COUNTIF('Τα Στοιχήματα μου'!$F$23:F1967,"L"))</f>
        <v>0.6</v>
      </c>
    </row>
    <row r="1968" spans="2:27">
      <c r="B1968" s="6">
        <f t="shared" si="30"/>
        <v>1946</v>
      </c>
      <c r="I1968" s="6">
        <f>I1967+1</f>
        <v>1946</v>
      </c>
      <c r="J1968" s="6">
        <f>'Τα Στοιχήματα μου'!D1968</f>
        <v>0</v>
      </c>
      <c r="K1968" s="6">
        <f>'Τα Στοιχήματα μου'!E1968</f>
        <v>0</v>
      </c>
      <c r="L1968" s="6">
        <f>'Τα Στοιχήματα μου'!F1968</f>
        <v>0</v>
      </c>
      <c r="M1968" s="7"/>
      <c r="N1968" s="5">
        <f>AVERAGE('Τα Στοιχήματα μου'!$E$23:E1968)</f>
        <v>2.956</v>
      </c>
      <c r="O1968" s="6" t="str">
        <f>IF('Τα Στοιχήματα μου'!E1968&lt;&gt;0,1/'Τα Στοιχήματα μου'!E1968,"")</f>
        <v/>
      </c>
      <c r="P1968" s="6">
        <f>SUM($O$23:O1968)</f>
        <v>3.4668730650154802</v>
      </c>
      <c r="Q1968" s="6">
        <f>(1-(1/P1968))*100</f>
        <v>71.155563493480983</v>
      </c>
      <c r="R1968" s="6">
        <f>IF('Τα Στοιχήματα μου'!E1968&lt;&gt;0,(100-($Q$1022*100)/100)/'Τα Στοιχήματα μου'!E1968,0)</f>
        <v>0</v>
      </c>
      <c r="S1968" s="6">
        <f>R1968*('Τα Στοιχήματα μου'!E1968-1)</f>
        <v>0</v>
      </c>
      <c r="T1968" s="5">
        <f>SUM($S$23:S1968)/100+1</f>
        <v>1.4422218253259511</v>
      </c>
      <c r="U1968" s="6">
        <f>IF('Τα Στοιχήματα μου'!E1968&lt;&gt;0,(100-(Q1968*100)/100)/'Τα Στοιχήματα μου'!E1968,0)</f>
        <v>0</v>
      </c>
      <c r="V1968" s="6">
        <f>'Τα Στοιχήματα μου'!E1968*U1968</f>
        <v>0</v>
      </c>
      <c r="W1968" s="5">
        <f>IF('Τα Στοιχήματα μου'!E1968&lt;&gt;0,V1968/(100/I1968),W1967)</f>
        <v>1.4422218253259509</v>
      </c>
      <c r="X1968" s="7"/>
      <c r="Y1968" s="6">
        <f>COUNTIF('Τα Στοιχήματα μου'!$F$23:F1968,"W")+COUNTIF('Τα Στοιχήματα μου'!$F$23:F1968,"L")</f>
        <v>5</v>
      </c>
      <c r="Z1968" s="6">
        <f>COUNTIF('Τα Στοιχήματα μου'!$F$23:F1968,"W")</f>
        <v>3</v>
      </c>
      <c r="AA1968" s="4">
        <f>COUNTIF('Τα Στοιχήματα μου'!$F$23:F1968,"W")/(COUNTIF('Τα Στοιχήματα μου'!$F$23:F1968,"W")+COUNTIF('Τα Στοιχήματα μου'!$F$23:F1968,"L"))</f>
        <v>0.6</v>
      </c>
    </row>
    <row r="1969" spans="2:27">
      <c r="B1969" s="6">
        <f t="shared" si="30"/>
        <v>1947</v>
      </c>
      <c r="I1969" s="6">
        <f>I1968+1</f>
        <v>1947</v>
      </c>
      <c r="J1969" s="6">
        <f>'Τα Στοιχήματα μου'!D1969</f>
        <v>0</v>
      </c>
      <c r="K1969" s="6">
        <f>'Τα Στοιχήματα μου'!E1969</f>
        <v>0</v>
      </c>
      <c r="L1969" s="6">
        <f>'Τα Στοιχήματα μου'!F1969</f>
        <v>0</v>
      </c>
      <c r="M1969" s="7"/>
      <c r="N1969" s="5">
        <f>AVERAGE('Τα Στοιχήματα μου'!$E$23:E1969)</f>
        <v>2.956</v>
      </c>
      <c r="O1969" s="6" t="str">
        <f>IF('Τα Στοιχήματα μου'!E1969&lt;&gt;0,1/'Τα Στοιχήματα μου'!E1969,"")</f>
        <v/>
      </c>
      <c r="P1969" s="6">
        <f>SUM($O$23:O1969)</f>
        <v>3.4668730650154802</v>
      </c>
      <c r="Q1969" s="6">
        <f>(1-(1/P1969))*100</f>
        <v>71.155563493480983</v>
      </c>
      <c r="R1969" s="6">
        <f>IF('Τα Στοιχήματα μου'!E1969&lt;&gt;0,(100-($Q$1022*100)/100)/'Τα Στοιχήματα μου'!E1969,0)</f>
        <v>0</v>
      </c>
      <c r="S1969" s="6">
        <f>R1969*('Τα Στοιχήματα μου'!E1969-1)</f>
        <v>0</v>
      </c>
      <c r="T1969" s="5">
        <f>SUM($S$23:S1969)/100+1</f>
        <v>1.4422218253259511</v>
      </c>
      <c r="U1969" s="6">
        <f>IF('Τα Στοιχήματα μου'!E1969&lt;&gt;0,(100-(Q1969*100)/100)/'Τα Στοιχήματα μου'!E1969,0)</f>
        <v>0</v>
      </c>
      <c r="V1969" s="6">
        <f>'Τα Στοιχήματα μου'!E1969*U1969</f>
        <v>0</v>
      </c>
      <c r="W1969" s="5">
        <f>IF('Τα Στοιχήματα μου'!E1969&lt;&gt;0,V1969/(100/I1969),W1968)</f>
        <v>1.4422218253259509</v>
      </c>
      <c r="X1969" s="7"/>
      <c r="Y1969" s="6">
        <f>COUNTIF('Τα Στοιχήματα μου'!$F$23:F1969,"W")+COUNTIF('Τα Στοιχήματα μου'!$F$23:F1969,"L")</f>
        <v>5</v>
      </c>
      <c r="Z1969" s="6">
        <f>COUNTIF('Τα Στοιχήματα μου'!$F$23:F1969,"W")</f>
        <v>3</v>
      </c>
      <c r="AA1969" s="4">
        <f>COUNTIF('Τα Στοιχήματα μου'!$F$23:F1969,"W")/(COUNTIF('Τα Στοιχήματα μου'!$F$23:F1969,"W")+COUNTIF('Τα Στοιχήματα μου'!$F$23:F1969,"L"))</f>
        <v>0.6</v>
      </c>
    </row>
    <row r="1970" spans="2:27">
      <c r="B1970" s="6">
        <f t="shared" si="30"/>
        <v>1948</v>
      </c>
      <c r="I1970" s="6">
        <f>I1969+1</f>
        <v>1948</v>
      </c>
      <c r="J1970" s="6">
        <f>'Τα Στοιχήματα μου'!D1970</f>
        <v>0</v>
      </c>
      <c r="K1970" s="6">
        <f>'Τα Στοιχήματα μου'!E1970</f>
        <v>0</v>
      </c>
      <c r="L1970" s="6">
        <f>'Τα Στοιχήματα μου'!F1970</f>
        <v>0</v>
      </c>
      <c r="M1970" s="7"/>
      <c r="N1970" s="5">
        <f>AVERAGE('Τα Στοιχήματα μου'!$E$23:E1970)</f>
        <v>2.956</v>
      </c>
      <c r="O1970" s="6" t="str">
        <f>IF('Τα Στοιχήματα μου'!E1970&lt;&gt;0,1/'Τα Στοιχήματα μου'!E1970,"")</f>
        <v/>
      </c>
      <c r="P1970" s="6">
        <f>SUM($O$23:O1970)</f>
        <v>3.4668730650154802</v>
      </c>
      <c r="Q1970" s="6">
        <f>(1-(1/P1970))*100</f>
        <v>71.155563493480983</v>
      </c>
      <c r="R1970" s="6">
        <f>IF('Τα Στοιχήματα μου'!E1970&lt;&gt;0,(100-($Q$1022*100)/100)/'Τα Στοιχήματα μου'!E1970,0)</f>
        <v>0</v>
      </c>
      <c r="S1970" s="6">
        <f>R1970*('Τα Στοιχήματα μου'!E1970-1)</f>
        <v>0</v>
      </c>
      <c r="T1970" s="5">
        <f>SUM($S$23:S1970)/100+1</f>
        <v>1.4422218253259511</v>
      </c>
      <c r="U1970" s="6">
        <f>IF('Τα Στοιχήματα μου'!E1970&lt;&gt;0,(100-(Q1970*100)/100)/'Τα Στοιχήματα μου'!E1970,0)</f>
        <v>0</v>
      </c>
      <c r="V1970" s="6">
        <f>'Τα Στοιχήματα μου'!E1970*U1970</f>
        <v>0</v>
      </c>
      <c r="W1970" s="5">
        <f>IF('Τα Στοιχήματα μου'!E1970&lt;&gt;0,V1970/(100/I1970),W1969)</f>
        <v>1.4422218253259509</v>
      </c>
      <c r="X1970" s="7"/>
      <c r="Y1970" s="6">
        <f>COUNTIF('Τα Στοιχήματα μου'!$F$23:F1970,"W")+COUNTIF('Τα Στοιχήματα μου'!$F$23:F1970,"L")</f>
        <v>5</v>
      </c>
      <c r="Z1970" s="6">
        <f>COUNTIF('Τα Στοιχήματα μου'!$F$23:F1970,"W")</f>
        <v>3</v>
      </c>
      <c r="AA1970" s="4">
        <f>COUNTIF('Τα Στοιχήματα μου'!$F$23:F1970,"W")/(COUNTIF('Τα Στοιχήματα μου'!$F$23:F1970,"W")+COUNTIF('Τα Στοιχήματα μου'!$F$23:F1970,"L"))</f>
        <v>0.6</v>
      </c>
    </row>
    <row r="1971" spans="2:27">
      <c r="B1971" s="6">
        <f t="shared" si="30"/>
        <v>1949</v>
      </c>
      <c r="I1971" s="6">
        <f>I1970+1</f>
        <v>1949</v>
      </c>
      <c r="J1971" s="6">
        <f>'Τα Στοιχήματα μου'!D1971</f>
        <v>0</v>
      </c>
      <c r="K1971" s="6">
        <f>'Τα Στοιχήματα μου'!E1971</f>
        <v>0</v>
      </c>
      <c r="L1971" s="6">
        <f>'Τα Στοιχήματα μου'!F1971</f>
        <v>0</v>
      </c>
      <c r="M1971" s="7"/>
      <c r="N1971" s="5">
        <f>AVERAGE('Τα Στοιχήματα μου'!$E$23:E1971)</f>
        <v>2.956</v>
      </c>
      <c r="O1971" s="6" t="str">
        <f>IF('Τα Στοιχήματα μου'!E1971&lt;&gt;0,1/'Τα Στοιχήματα μου'!E1971,"")</f>
        <v/>
      </c>
      <c r="P1971" s="6">
        <f>SUM($O$23:O1971)</f>
        <v>3.4668730650154802</v>
      </c>
      <c r="Q1971" s="6">
        <f>(1-(1/P1971))*100</f>
        <v>71.155563493480983</v>
      </c>
      <c r="R1971" s="6">
        <f>IF('Τα Στοιχήματα μου'!E1971&lt;&gt;0,(100-($Q$1022*100)/100)/'Τα Στοιχήματα μου'!E1971,0)</f>
        <v>0</v>
      </c>
      <c r="S1971" s="6">
        <f>R1971*('Τα Στοιχήματα μου'!E1971-1)</f>
        <v>0</v>
      </c>
      <c r="T1971" s="5">
        <f>SUM($S$23:S1971)/100+1</f>
        <v>1.4422218253259511</v>
      </c>
      <c r="U1971" s="6">
        <f>IF('Τα Στοιχήματα μου'!E1971&lt;&gt;0,(100-(Q1971*100)/100)/'Τα Στοιχήματα μου'!E1971,0)</f>
        <v>0</v>
      </c>
      <c r="V1971" s="6">
        <f>'Τα Στοιχήματα μου'!E1971*U1971</f>
        <v>0</v>
      </c>
      <c r="W1971" s="5">
        <f>IF('Τα Στοιχήματα μου'!E1971&lt;&gt;0,V1971/(100/I1971),W1970)</f>
        <v>1.4422218253259509</v>
      </c>
      <c r="X1971" s="7"/>
      <c r="Y1971" s="6">
        <f>COUNTIF('Τα Στοιχήματα μου'!$F$23:F1971,"W")+COUNTIF('Τα Στοιχήματα μου'!$F$23:F1971,"L")</f>
        <v>5</v>
      </c>
      <c r="Z1971" s="6">
        <f>COUNTIF('Τα Στοιχήματα μου'!$F$23:F1971,"W")</f>
        <v>3</v>
      </c>
      <c r="AA1971" s="4">
        <f>COUNTIF('Τα Στοιχήματα μου'!$F$23:F1971,"W")/(COUNTIF('Τα Στοιχήματα μου'!$F$23:F1971,"W")+COUNTIF('Τα Στοιχήματα μου'!$F$23:F1971,"L"))</f>
        <v>0.6</v>
      </c>
    </row>
    <row r="1972" spans="2:27">
      <c r="B1972" s="6">
        <f t="shared" si="30"/>
        <v>1950</v>
      </c>
      <c r="I1972" s="6">
        <f>I1971+1</f>
        <v>1950</v>
      </c>
      <c r="J1972" s="6">
        <f>'Τα Στοιχήματα μου'!D1972</f>
        <v>0</v>
      </c>
      <c r="K1972" s="6">
        <f>'Τα Στοιχήματα μου'!E1972</f>
        <v>0</v>
      </c>
      <c r="L1972" s="6">
        <f>'Τα Στοιχήματα μου'!F1972</f>
        <v>0</v>
      </c>
      <c r="M1972" s="7"/>
      <c r="N1972" s="5">
        <f>AVERAGE('Τα Στοιχήματα μου'!$E$23:E1972)</f>
        <v>2.956</v>
      </c>
      <c r="O1972" s="6" t="str">
        <f>IF('Τα Στοιχήματα μου'!E1972&lt;&gt;0,1/'Τα Στοιχήματα μου'!E1972,"")</f>
        <v/>
      </c>
      <c r="P1972" s="6">
        <f>SUM($O$23:O1972)</f>
        <v>3.4668730650154802</v>
      </c>
      <c r="Q1972" s="6">
        <f>(1-(1/P1972))*100</f>
        <v>71.155563493480983</v>
      </c>
      <c r="R1972" s="6">
        <f>IF('Τα Στοιχήματα μου'!E1972&lt;&gt;0,(100-($Q$1022*100)/100)/'Τα Στοιχήματα μου'!E1972,0)</f>
        <v>0</v>
      </c>
      <c r="S1972" s="6">
        <f>R1972*('Τα Στοιχήματα μου'!E1972-1)</f>
        <v>0</v>
      </c>
      <c r="T1972" s="5">
        <f>SUM($S$23:S1972)/100+1</f>
        <v>1.4422218253259511</v>
      </c>
      <c r="U1972" s="6">
        <f>IF('Τα Στοιχήματα μου'!E1972&lt;&gt;0,(100-(Q1972*100)/100)/'Τα Στοιχήματα μου'!E1972,0)</f>
        <v>0</v>
      </c>
      <c r="V1972" s="6">
        <f>'Τα Στοιχήματα μου'!E1972*U1972</f>
        <v>0</v>
      </c>
      <c r="W1972" s="5">
        <f>IF('Τα Στοιχήματα μου'!E1972&lt;&gt;0,V1972/(100/I1972),W1971)</f>
        <v>1.4422218253259509</v>
      </c>
      <c r="X1972" s="7"/>
      <c r="Y1972" s="6">
        <f>COUNTIF('Τα Στοιχήματα μου'!$F$23:F1972,"W")+COUNTIF('Τα Στοιχήματα μου'!$F$23:F1972,"L")</f>
        <v>5</v>
      </c>
      <c r="Z1972" s="6">
        <f>COUNTIF('Τα Στοιχήματα μου'!$F$23:F1972,"W")</f>
        <v>3</v>
      </c>
      <c r="AA1972" s="4">
        <f>COUNTIF('Τα Στοιχήματα μου'!$F$23:F1972,"W")/(COUNTIF('Τα Στοιχήματα μου'!$F$23:F1972,"W")+COUNTIF('Τα Στοιχήματα μου'!$F$23:F1972,"L"))</f>
        <v>0.6</v>
      </c>
    </row>
    <row r="1973" spans="2:27">
      <c r="B1973" s="6">
        <f t="shared" si="30"/>
        <v>1951</v>
      </c>
      <c r="I1973" s="6">
        <f>I1972+1</f>
        <v>1951</v>
      </c>
      <c r="J1973" s="6">
        <f>'Τα Στοιχήματα μου'!D1973</f>
        <v>0</v>
      </c>
      <c r="K1973" s="6">
        <f>'Τα Στοιχήματα μου'!E1973</f>
        <v>0</v>
      </c>
      <c r="L1973" s="6">
        <f>'Τα Στοιχήματα μου'!F1973</f>
        <v>0</v>
      </c>
      <c r="M1973" s="7"/>
      <c r="N1973" s="5">
        <f>AVERAGE('Τα Στοιχήματα μου'!$E$23:E1973)</f>
        <v>2.956</v>
      </c>
      <c r="O1973" s="6" t="str">
        <f>IF('Τα Στοιχήματα μου'!E1973&lt;&gt;0,1/'Τα Στοιχήματα μου'!E1973,"")</f>
        <v/>
      </c>
      <c r="P1973" s="6">
        <f>SUM($O$23:O1973)</f>
        <v>3.4668730650154802</v>
      </c>
      <c r="Q1973" s="6">
        <f>(1-(1/P1973))*100</f>
        <v>71.155563493480983</v>
      </c>
      <c r="R1973" s="6">
        <f>IF('Τα Στοιχήματα μου'!E1973&lt;&gt;0,(100-($Q$1022*100)/100)/'Τα Στοιχήματα μου'!E1973,0)</f>
        <v>0</v>
      </c>
      <c r="S1973" s="6">
        <f>R1973*('Τα Στοιχήματα μου'!E1973-1)</f>
        <v>0</v>
      </c>
      <c r="T1973" s="5">
        <f>SUM($S$23:S1973)/100+1</f>
        <v>1.4422218253259511</v>
      </c>
      <c r="U1973" s="6">
        <f>IF('Τα Στοιχήματα μου'!E1973&lt;&gt;0,(100-(Q1973*100)/100)/'Τα Στοιχήματα μου'!E1973,0)</f>
        <v>0</v>
      </c>
      <c r="V1973" s="6">
        <f>'Τα Στοιχήματα μου'!E1973*U1973</f>
        <v>0</v>
      </c>
      <c r="W1973" s="5">
        <f>IF('Τα Στοιχήματα μου'!E1973&lt;&gt;0,V1973/(100/I1973),W1972)</f>
        <v>1.4422218253259509</v>
      </c>
      <c r="X1973" s="7"/>
      <c r="Y1973" s="6">
        <f>COUNTIF('Τα Στοιχήματα μου'!$F$23:F1973,"W")+COUNTIF('Τα Στοιχήματα μου'!$F$23:F1973,"L")</f>
        <v>5</v>
      </c>
      <c r="Z1973" s="6">
        <f>COUNTIF('Τα Στοιχήματα μου'!$F$23:F1973,"W")</f>
        <v>3</v>
      </c>
      <c r="AA1973" s="4">
        <f>COUNTIF('Τα Στοιχήματα μου'!$F$23:F1973,"W")/(COUNTIF('Τα Στοιχήματα μου'!$F$23:F1973,"W")+COUNTIF('Τα Στοιχήματα μου'!$F$23:F1973,"L"))</f>
        <v>0.6</v>
      </c>
    </row>
    <row r="1974" spans="2:27">
      <c r="B1974" s="6">
        <f t="shared" si="30"/>
        <v>1952</v>
      </c>
      <c r="I1974" s="6">
        <f>I1973+1</f>
        <v>1952</v>
      </c>
      <c r="J1974" s="6">
        <f>'Τα Στοιχήματα μου'!D1974</f>
        <v>0</v>
      </c>
      <c r="K1974" s="6">
        <f>'Τα Στοιχήματα μου'!E1974</f>
        <v>0</v>
      </c>
      <c r="L1974" s="6">
        <f>'Τα Στοιχήματα μου'!F1974</f>
        <v>0</v>
      </c>
      <c r="M1974" s="7"/>
      <c r="N1974" s="5">
        <f>AVERAGE('Τα Στοιχήματα μου'!$E$23:E1974)</f>
        <v>2.956</v>
      </c>
      <c r="O1974" s="6" t="str">
        <f>IF('Τα Στοιχήματα μου'!E1974&lt;&gt;0,1/'Τα Στοιχήματα μου'!E1974,"")</f>
        <v/>
      </c>
      <c r="P1974" s="6">
        <f>SUM($O$23:O1974)</f>
        <v>3.4668730650154802</v>
      </c>
      <c r="Q1974" s="6">
        <f>(1-(1/P1974))*100</f>
        <v>71.155563493480983</v>
      </c>
      <c r="R1974" s="6">
        <f>IF('Τα Στοιχήματα μου'!E1974&lt;&gt;0,(100-($Q$1022*100)/100)/'Τα Στοιχήματα μου'!E1974,0)</f>
        <v>0</v>
      </c>
      <c r="S1974" s="6">
        <f>R1974*('Τα Στοιχήματα μου'!E1974-1)</f>
        <v>0</v>
      </c>
      <c r="T1974" s="5">
        <f>SUM($S$23:S1974)/100+1</f>
        <v>1.4422218253259511</v>
      </c>
      <c r="U1974" s="6">
        <f>IF('Τα Στοιχήματα μου'!E1974&lt;&gt;0,(100-(Q1974*100)/100)/'Τα Στοιχήματα μου'!E1974,0)</f>
        <v>0</v>
      </c>
      <c r="V1974" s="6">
        <f>'Τα Στοιχήματα μου'!E1974*U1974</f>
        <v>0</v>
      </c>
      <c r="W1974" s="5">
        <f>IF('Τα Στοιχήματα μου'!E1974&lt;&gt;0,V1974/(100/I1974),W1973)</f>
        <v>1.4422218253259509</v>
      </c>
      <c r="X1974" s="7"/>
      <c r="Y1974" s="6">
        <f>COUNTIF('Τα Στοιχήματα μου'!$F$23:F1974,"W")+COUNTIF('Τα Στοιχήματα μου'!$F$23:F1974,"L")</f>
        <v>5</v>
      </c>
      <c r="Z1974" s="6">
        <f>COUNTIF('Τα Στοιχήματα μου'!$F$23:F1974,"W")</f>
        <v>3</v>
      </c>
      <c r="AA1974" s="4">
        <f>COUNTIF('Τα Στοιχήματα μου'!$F$23:F1974,"W")/(COUNTIF('Τα Στοιχήματα μου'!$F$23:F1974,"W")+COUNTIF('Τα Στοιχήματα μου'!$F$23:F1974,"L"))</f>
        <v>0.6</v>
      </c>
    </row>
    <row r="1975" spans="2:27">
      <c r="B1975" s="6">
        <f t="shared" si="30"/>
        <v>1953</v>
      </c>
      <c r="I1975" s="6">
        <f>I1974+1</f>
        <v>1953</v>
      </c>
      <c r="J1975" s="6">
        <f>'Τα Στοιχήματα μου'!D1975</f>
        <v>0</v>
      </c>
      <c r="K1975" s="6">
        <f>'Τα Στοιχήματα μου'!E1975</f>
        <v>0</v>
      </c>
      <c r="L1975" s="6">
        <f>'Τα Στοιχήματα μου'!F1975</f>
        <v>0</v>
      </c>
      <c r="M1975" s="7"/>
      <c r="N1975" s="5">
        <f>AVERAGE('Τα Στοιχήματα μου'!$E$23:E1975)</f>
        <v>2.956</v>
      </c>
      <c r="O1975" s="6" t="str">
        <f>IF('Τα Στοιχήματα μου'!E1975&lt;&gt;0,1/'Τα Στοιχήματα μου'!E1975,"")</f>
        <v/>
      </c>
      <c r="P1975" s="6">
        <f>SUM($O$23:O1975)</f>
        <v>3.4668730650154802</v>
      </c>
      <c r="Q1975" s="6">
        <f>(1-(1/P1975))*100</f>
        <v>71.155563493480983</v>
      </c>
      <c r="R1975" s="6">
        <f>IF('Τα Στοιχήματα μου'!E1975&lt;&gt;0,(100-($Q$1022*100)/100)/'Τα Στοιχήματα μου'!E1975,0)</f>
        <v>0</v>
      </c>
      <c r="S1975" s="6">
        <f>R1975*('Τα Στοιχήματα μου'!E1975-1)</f>
        <v>0</v>
      </c>
      <c r="T1975" s="5">
        <f>SUM($S$23:S1975)/100+1</f>
        <v>1.4422218253259511</v>
      </c>
      <c r="U1975" s="6">
        <f>IF('Τα Στοιχήματα μου'!E1975&lt;&gt;0,(100-(Q1975*100)/100)/'Τα Στοιχήματα μου'!E1975,0)</f>
        <v>0</v>
      </c>
      <c r="V1975" s="6">
        <f>'Τα Στοιχήματα μου'!E1975*U1975</f>
        <v>0</v>
      </c>
      <c r="W1975" s="5">
        <f>IF('Τα Στοιχήματα μου'!E1975&lt;&gt;0,V1975/(100/I1975),W1974)</f>
        <v>1.4422218253259509</v>
      </c>
      <c r="X1975" s="7"/>
      <c r="Y1975" s="6">
        <f>COUNTIF('Τα Στοιχήματα μου'!$F$23:F1975,"W")+COUNTIF('Τα Στοιχήματα μου'!$F$23:F1975,"L")</f>
        <v>5</v>
      </c>
      <c r="Z1975" s="6">
        <f>COUNTIF('Τα Στοιχήματα μου'!$F$23:F1975,"W")</f>
        <v>3</v>
      </c>
      <c r="AA1975" s="4">
        <f>COUNTIF('Τα Στοιχήματα μου'!$F$23:F1975,"W")/(COUNTIF('Τα Στοιχήματα μου'!$F$23:F1975,"W")+COUNTIF('Τα Στοιχήματα μου'!$F$23:F1975,"L"))</f>
        <v>0.6</v>
      </c>
    </row>
    <row r="1976" spans="2:27">
      <c r="B1976" s="6">
        <f t="shared" si="30"/>
        <v>1954</v>
      </c>
      <c r="I1976" s="6">
        <f>I1975+1</f>
        <v>1954</v>
      </c>
      <c r="J1976" s="6">
        <f>'Τα Στοιχήματα μου'!D1976</f>
        <v>0</v>
      </c>
      <c r="K1976" s="6">
        <f>'Τα Στοιχήματα μου'!E1976</f>
        <v>0</v>
      </c>
      <c r="L1976" s="6">
        <f>'Τα Στοιχήματα μου'!F1976</f>
        <v>0</v>
      </c>
      <c r="M1976" s="7"/>
      <c r="N1976" s="5">
        <f>AVERAGE('Τα Στοιχήματα μου'!$E$23:E1976)</f>
        <v>2.956</v>
      </c>
      <c r="O1976" s="6" t="str">
        <f>IF('Τα Στοιχήματα μου'!E1976&lt;&gt;0,1/'Τα Στοιχήματα μου'!E1976,"")</f>
        <v/>
      </c>
      <c r="P1976" s="6">
        <f>SUM($O$23:O1976)</f>
        <v>3.4668730650154802</v>
      </c>
      <c r="Q1976" s="6">
        <f>(1-(1/P1976))*100</f>
        <v>71.155563493480983</v>
      </c>
      <c r="R1976" s="6">
        <f>IF('Τα Στοιχήματα μου'!E1976&lt;&gt;0,(100-($Q$1022*100)/100)/'Τα Στοιχήματα μου'!E1976,0)</f>
        <v>0</v>
      </c>
      <c r="S1976" s="6">
        <f>R1976*('Τα Στοιχήματα μου'!E1976-1)</f>
        <v>0</v>
      </c>
      <c r="T1976" s="5">
        <f>SUM($S$23:S1976)/100+1</f>
        <v>1.4422218253259511</v>
      </c>
      <c r="U1976" s="6">
        <f>IF('Τα Στοιχήματα μου'!E1976&lt;&gt;0,(100-(Q1976*100)/100)/'Τα Στοιχήματα μου'!E1976,0)</f>
        <v>0</v>
      </c>
      <c r="V1976" s="6">
        <f>'Τα Στοιχήματα μου'!E1976*U1976</f>
        <v>0</v>
      </c>
      <c r="W1976" s="5">
        <f>IF('Τα Στοιχήματα μου'!E1976&lt;&gt;0,V1976/(100/I1976),W1975)</f>
        <v>1.4422218253259509</v>
      </c>
      <c r="X1976" s="7"/>
      <c r="Y1976" s="6">
        <f>COUNTIF('Τα Στοιχήματα μου'!$F$23:F1976,"W")+COUNTIF('Τα Στοιχήματα μου'!$F$23:F1976,"L")</f>
        <v>5</v>
      </c>
      <c r="Z1976" s="6">
        <f>COUNTIF('Τα Στοιχήματα μου'!$F$23:F1976,"W")</f>
        <v>3</v>
      </c>
      <c r="AA1976" s="4">
        <f>COUNTIF('Τα Στοιχήματα μου'!$F$23:F1976,"W")/(COUNTIF('Τα Στοιχήματα μου'!$F$23:F1976,"W")+COUNTIF('Τα Στοιχήματα μου'!$F$23:F1976,"L"))</f>
        <v>0.6</v>
      </c>
    </row>
    <row r="1977" spans="2:27">
      <c r="B1977" s="6">
        <f t="shared" si="30"/>
        <v>1955</v>
      </c>
      <c r="I1977" s="6">
        <f>I1976+1</f>
        <v>1955</v>
      </c>
      <c r="J1977" s="6">
        <f>'Τα Στοιχήματα μου'!D1977</f>
        <v>0</v>
      </c>
      <c r="K1977" s="6">
        <f>'Τα Στοιχήματα μου'!E1977</f>
        <v>0</v>
      </c>
      <c r="L1977" s="6">
        <f>'Τα Στοιχήματα μου'!F1977</f>
        <v>0</v>
      </c>
      <c r="M1977" s="7"/>
      <c r="N1977" s="5">
        <f>AVERAGE('Τα Στοιχήματα μου'!$E$23:E1977)</f>
        <v>2.956</v>
      </c>
      <c r="O1977" s="6" t="str">
        <f>IF('Τα Στοιχήματα μου'!E1977&lt;&gt;0,1/'Τα Στοιχήματα μου'!E1977,"")</f>
        <v/>
      </c>
      <c r="P1977" s="6">
        <f>SUM($O$23:O1977)</f>
        <v>3.4668730650154802</v>
      </c>
      <c r="Q1977" s="6">
        <f>(1-(1/P1977))*100</f>
        <v>71.155563493480983</v>
      </c>
      <c r="R1977" s="6">
        <f>IF('Τα Στοιχήματα μου'!E1977&lt;&gt;0,(100-($Q$1022*100)/100)/'Τα Στοιχήματα μου'!E1977,0)</f>
        <v>0</v>
      </c>
      <c r="S1977" s="6">
        <f>R1977*('Τα Στοιχήματα μου'!E1977-1)</f>
        <v>0</v>
      </c>
      <c r="T1977" s="5">
        <f>SUM($S$23:S1977)/100+1</f>
        <v>1.4422218253259511</v>
      </c>
      <c r="U1977" s="6">
        <f>IF('Τα Στοιχήματα μου'!E1977&lt;&gt;0,(100-(Q1977*100)/100)/'Τα Στοιχήματα μου'!E1977,0)</f>
        <v>0</v>
      </c>
      <c r="V1977" s="6">
        <f>'Τα Στοιχήματα μου'!E1977*U1977</f>
        <v>0</v>
      </c>
      <c r="W1977" s="5">
        <f>IF('Τα Στοιχήματα μου'!E1977&lt;&gt;0,V1977/(100/I1977),W1976)</f>
        <v>1.4422218253259509</v>
      </c>
      <c r="X1977" s="7"/>
      <c r="Y1977" s="6">
        <f>COUNTIF('Τα Στοιχήματα μου'!$F$23:F1977,"W")+COUNTIF('Τα Στοιχήματα μου'!$F$23:F1977,"L")</f>
        <v>5</v>
      </c>
      <c r="Z1977" s="6">
        <f>COUNTIF('Τα Στοιχήματα μου'!$F$23:F1977,"W")</f>
        <v>3</v>
      </c>
      <c r="AA1977" s="4">
        <f>COUNTIF('Τα Στοιχήματα μου'!$F$23:F1977,"W")/(COUNTIF('Τα Στοιχήματα μου'!$F$23:F1977,"W")+COUNTIF('Τα Στοιχήματα μου'!$F$23:F1977,"L"))</f>
        <v>0.6</v>
      </c>
    </row>
    <row r="1978" spans="2:27">
      <c r="B1978" s="6">
        <f t="shared" si="30"/>
        <v>1956</v>
      </c>
      <c r="I1978" s="6">
        <f>I1977+1</f>
        <v>1956</v>
      </c>
      <c r="J1978" s="6">
        <f>'Τα Στοιχήματα μου'!D1978</f>
        <v>0</v>
      </c>
      <c r="K1978" s="6">
        <f>'Τα Στοιχήματα μου'!E1978</f>
        <v>0</v>
      </c>
      <c r="L1978" s="6">
        <f>'Τα Στοιχήματα μου'!F1978</f>
        <v>0</v>
      </c>
      <c r="M1978" s="7"/>
      <c r="N1978" s="5">
        <f>AVERAGE('Τα Στοιχήματα μου'!$E$23:E1978)</f>
        <v>2.956</v>
      </c>
      <c r="O1978" s="6" t="str">
        <f>IF('Τα Στοιχήματα μου'!E1978&lt;&gt;0,1/'Τα Στοιχήματα μου'!E1978,"")</f>
        <v/>
      </c>
      <c r="P1978" s="6">
        <f>SUM($O$23:O1978)</f>
        <v>3.4668730650154802</v>
      </c>
      <c r="Q1978" s="6">
        <f>(1-(1/P1978))*100</f>
        <v>71.155563493480983</v>
      </c>
      <c r="R1978" s="6">
        <f>IF('Τα Στοιχήματα μου'!E1978&lt;&gt;0,(100-($Q$1022*100)/100)/'Τα Στοιχήματα μου'!E1978,0)</f>
        <v>0</v>
      </c>
      <c r="S1978" s="6">
        <f>R1978*('Τα Στοιχήματα μου'!E1978-1)</f>
        <v>0</v>
      </c>
      <c r="T1978" s="5">
        <f>SUM($S$23:S1978)/100+1</f>
        <v>1.4422218253259511</v>
      </c>
      <c r="U1978" s="6">
        <f>IF('Τα Στοιχήματα μου'!E1978&lt;&gt;0,(100-(Q1978*100)/100)/'Τα Στοιχήματα μου'!E1978,0)</f>
        <v>0</v>
      </c>
      <c r="V1978" s="6">
        <f>'Τα Στοιχήματα μου'!E1978*U1978</f>
        <v>0</v>
      </c>
      <c r="W1978" s="5">
        <f>IF('Τα Στοιχήματα μου'!E1978&lt;&gt;0,V1978/(100/I1978),W1977)</f>
        <v>1.4422218253259509</v>
      </c>
      <c r="X1978" s="7"/>
      <c r="Y1978" s="6">
        <f>COUNTIF('Τα Στοιχήματα μου'!$F$23:F1978,"W")+COUNTIF('Τα Στοιχήματα μου'!$F$23:F1978,"L")</f>
        <v>5</v>
      </c>
      <c r="Z1978" s="6">
        <f>COUNTIF('Τα Στοιχήματα μου'!$F$23:F1978,"W")</f>
        <v>3</v>
      </c>
      <c r="AA1978" s="4">
        <f>COUNTIF('Τα Στοιχήματα μου'!$F$23:F1978,"W")/(COUNTIF('Τα Στοιχήματα μου'!$F$23:F1978,"W")+COUNTIF('Τα Στοιχήματα μου'!$F$23:F1978,"L"))</f>
        <v>0.6</v>
      </c>
    </row>
    <row r="1979" spans="2:27">
      <c r="B1979" s="6">
        <f t="shared" si="30"/>
        <v>1957</v>
      </c>
      <c r="I1979" s="6">
        <f>I1978+1</f>
        <v>1957</v>
      </c>
      <c r="J1979" s="6">
        <f>'Τα Στοιχήματα μου'!D1979</f>
        <v>0</v>
      </c>
      <c r="K1979" s="6">
        <f>'Τα Στοιχήματα μου'!E1979</f>
        <v>0</v>
      </c>
      <c r="L1979" s="6">
        <f>'Τα Στοιχήματα μου'!F1979</f>
        <v>0</v>
      </c>
      <c r="M1979" s="7"/>
      <c r="N1979" s="5">
        <f>AVERAGE('Τα Στοιχήματα μου'!$E$23:E1979)</f>
        <v>2.956</v>
      </c>
      <c r="O1979" s="6" t="str">
        <f>IF('Τα Στοιχήματα μου'!E1979&lt;&gt;0,1/'Τα Στοιχήματα μου'!E1979,"")</f>
        <v/>
      </c>
      <c r="P1979" s="6">
        <f>SUM($O$23:O1979)</f>
        <v>3.4668730650154802</v>
      </c>
      <c r="Q1979" s="6">
        <f>(1-(1/P1979))*100</f>
        <v>71.155563493480983</v>
      </c>
      <c r="R1979" s="6">
        <f>IF('Τα Στοιχήματα μου'!E1979&lt;&gt;0,(100-($Q$1022*100)/100)/'Τα Στοιχήματα μου'!E1979,0)</f>
        <v>0</v>
      </c>
      <c r="S1979" s="6">
        <f>R1979*('Τα Στοιχήματα μου'!E1979-1)</f>
        <v>0</v>
      </c>
      <c r="T1979" s="5">
        <f>SUM($S$23:S1979)/100+1</f>
        <v>1.4422218253259511</v>
      </c>
      <c r="U1979" s="6">
        <f>IF('Τα Στοιχήματα μου'!E1979&lt;&gt;0,(100-(Q1979*100)/100)/'Τα Στοιχήματα μου'!E1979,0)</f>
        <v>0</v>
      </c>
      <c r="V1979" s="6">
        <f>'Τα Στοιχήματα μου'!E1979*U1979</f>
        <v>0</v>
      </c>
      <c r="W1979" s="5">
        <f>IF('Τα Στοιχήματα μου'!E1979&lt;&gt;0,V1979/(100/I1979),W1978)</f>
        <v>1.4422218253259509</v>
      </c>
      <c r="X1979" s="7"/>
      <c r="Y1979" s="6">
        <f>COUNTIF('Τα Στοιχήματα μου'!$F$23:F1979,"W")+COUNTIF('Τα Στοιχήματα μου'!$F$23:F1979,"L")</f>
        <v>5</v>
      </c>
      <c r="Z1979" s="6">
        <f>COUNTIF('Τα Στοιχήματα μου'!$F$23:F1979,"W")</f>
        <v>3</v>
      </c>
      <c r="AA1979" s="4">
        <f>COUNTIF('Τα Στοιχήματα μου'!$F$23:F1979,"W")/(COUNTIF('Τα Στοιχήματα μου'!$F$23:F1979,"W")+COUNTIF('Τα Στοιχήματα μου'!$F$23:F1979,"L"))</f>
        <v>0.6</v>
      </c>
    </row>
    <row r="1980" spans="2:27">
      <c r="B1980" s="6">
        <f t="shared" si="30"/>
        <v>1958</v>
      </c>
      <c r="I1980" s="6">
        <f>I1979+1</f>
        <v>1958</v>
      </c>
      <c r="J1980" s="6">
        <f>'Τα Στοιχήματα μου'!D1980</f>
        <v>0</v>
      </c>
      <c r="K1980" s="6">
        <f>'Τα Στοιχήματα μου'!E1980</f>
        <v>0</v>
      </c>
      <c r="L1980" s="6">
        <f>'Τα Στοιχήματα μου'!F1980</f>
        <v>0</v>
      </c>
      <c r="M1980" s="7"/>
      <c r="N1980" s="5">
        <f>AVERAGE('Τα Στοιχήματα μου'!$E$23:E1980)</f>
        <v>2.956</v>
      </c>
      <c r="O1980" s="6" t="str">
        <f>IF('Τα Στοιχήματα μου'!E1980&lt;&gt;0,1/'Τα Στοιχήματα μου'!E1980,"")</f>
        <v/>
      </c>
      <c r="P1980" s="6">
        <f>SUM($O$23:O1980)</f>
        <v>3.4668730650154802</v>
      </c>
      <c r="Q1980" s="6">
        <f>(1-(1/P1980))*100</f>
        <v>71.155563493480983</v>
      </c>
      <c r="R1980" s="6">
        <f>IF('Τα Στοιχήματα μου'!E1980&lt;&gt;0,(100-($Q$1022*100)/100)/'Τα Στοιχήματα μου'!E1980,0)</f>
        <v>0</v>
      </c>
      <c r="S1980" s="6">
        <f>R1980*('Τα Στοιχήματα μου'!E1980-1)</f>
        <v>0</v>
      </c>
      <c r="T1980" s="5">
        <f>SUM($S$23:S1980)/100+1</f>
        <v>1.4422218253259511</v>
      </c>
      <c r="U1980" s="6">
        <f>IF('Τα Στοιχήματα μου'!E1980&lt;&gt;0,(100-(Q1980*100)/100)/'Τα Στοιχήματα μου'!E1980,0)</f>
        <v>0</v>
      </c>
      <c r="V1980" s="6">
        <f>'Τα Στοιχήματα μου'!E1980*U1980</f>
        <v>0</v>
      </c>
      <c r="W1980" s="5">
        <f>IF('Τα Στοιχήματα μου'!E1980&lt;&gt;0,V1980/(100/I1980),W1979)</f>
        <v>1.4422218253259509</v>
      </c>
      <c r="X1980" s="7"/>
      <c r="Y1980" s="6">
        <f>COUNTIF('Τα Στοιχήματα μου'!$F$23:F1980,"W")+COUNTIF('Τα Στοιχήματα μου'!$F$23:F1980,"L")</f>
        <v>5</v>
      </c>
      <c r="Z1980" s="6">
        <f>COUNTIF('Τα Στοιχήματα μου'!$F$23:F1980,"W")</f>
        <v>3</v>
      </c>
      <c r="AA1980" s="4">
        <f>COUNTIF('Τα Στοιχήματα μου'!$F$23:F1980,"W")/(COUNTIF('Τα Στοιχήματα μου'!$F$23:F1980,"W")+COUNTIF('Τα Στοιχήματα μου'!$F$23:F1980,"L"))</f>
        <v>0.6</v>
      </c>
    </row>
    <row r="1981" spans="2:27">
      <c r="B1981" s="6">
        <f t="shared" si="30"/>
        <v>1959</v>
      </c>
      <c r="I1981" s="6">
        <f>I1980+1</f>
        <v>1959</v>
      </c>
      <c r="J1981" s="6">
        <f>'Τα Στοιχήματα μου'!D1981</f>
        <v>0</v>
      </c>
      <c r="K1981" s="6">
        <f>'Τα Στοιχήματα μου'!E1981</f>
        <v>0</v>
      </c>
      <c r="L1981" s="6">
        <f>'Τα Στοιχήματα μου'!F1981</f>
        <v>0</v>
      </c>
      <c r="M1981" s="7"/>
      <c r="N1981" s="5">
        <f>AVERAGE('Τα Στοιχήματα μου'!$E$23:E1981)</f>
        <v>2.956</v>
      </c>
      <c r="O1981" s="6" t="str">
        <f>IF('Τα Στοιχήματα μου'!E1981&lt;&gt;0,1/'Τα Στοιχήματα μου'!E1981,"")</f>
        <v/>
      </c>
      <c r="P1981" s="6">
        <f>SUM($O$23:O1981)</f>
        <v>3.4668730650154802</v>
      </c>
      <c r="Q1981" s="6">
        <f>(1-(1/P1981))*100</f>
        <v>71.155563493480983</v>
      </c>
      <c r="R1981" s="6">
        <f>IF('Τα Στοιχήματα μου'!E1981&lt;&gt;0,(100-($Q$1022*100)/100)/'Τα Στοιχήματα μου'!E1981,0)</f>
        <v>0</v>
      </c>
      <c r="S1981" s="6">
        <f>R1981*('Τα Στοιχήματα μου'!E1981-1)</f>
        <v>0</v>
      </c>
      <c r="T1981" s="5">
        <f>SUM($S$23:S1981)/100+1</f>
        <v>1.4422218253259511</v>
      </c>
      <c r="U1981" s="6">
        <f>IF('Τα Στοιχήματα μου'!E1981&lt;&gt;0,(100-(Q1981*100)/100)/'Τα Στοιχήματα μου'!E1981,0)</f>
        <v>0</v>
      </c>
      <c r="V1981" s="6">
        <f>'Τα Στοιχήματα μου'!E1981*U1981</f>
        <v>0</v>
      </c>
      <c r="W1981" s="5">
        <f>IF('Τα Στοιχήματα μου'!E1981&lt;&gt;0,V1981/(100/I1981),W1980)</f>
        <v>1.4422218253259509</v>
      </c>
      <c r="X1981" s="7"/>
      <c r="Y1981" s="6">
        <f>COUNTIF('Τα Στοιχήματα μου'!$F$23:F1981,"W")+COUNTIF('Τα Στοιχήματα μου'!$F$23:F1981,"L")</f>
        <v>5</v>
      </c>
      <c r="Z1981" s="6">
        <f>COUNTIF('Τα Στοιχήματα μου'!$F$23:F1981,"W")</f>
        <v>3</v>
      </c>
      <c r="AA1981" s="4">
        <f>COUNTIF('Τα Στοιχήματα μου'!$F$23:F1981,"W")/(COUNTIF('Τα Στοιχήματα μου'!$F$23:F1981,"W")+COUNTIF('Τα Στοιχήματα μου'!$F$23:F1981,"L"))</f>
        <v>0.6</v>
      </c>
    </row>
    <row r="1982" spans="2:27">
      <c r="B1982" s="6">
        <f t="shared" si="30"/>
        <v>1960</v>
      </c>
      <c r="I1982" s="6">
        <f>I1981+1</f>
        <v>1960</v>
      </c>
      <c r="J1982" s="6">
        <f>'Τα Στοιχήματα μου'!D1982</f>
        <v>0</v>
      </c>
      <c r="K1982" s="6">
        <f>'Τα Στοιχήματα μου'!E1982</f>
        <v>0</v>
      </c>
      <c r="L1982" s="6">
        <f>'Τα Στοιχήματα μου'!F1982</f>
        <v>0</v>
      </c>
      <c r="M1982" s="7"/>
      <c r="N1982" s="5">
        <f>AVERAGE('Τα Στοιχήματα μου'!$E$23:E1982)</f>
        <v>2.956</v>
      </c>
      <c r="O1982" s="6" t="str">
        <f>IF('Τα Στοιχήματα μου'!E1982&lt;&gt;0,1/'Τα Στοιχήματα μου'!E1982,"")</f>
        <v/>
      </c>
      <c r="P1982" s="6">
        <f>SUM($O$23:O1982)</f>
        <v>3.4668730650154802</v>
      </c>
      <c r="Q1982" s="6">
        <f>(1-(1/P1982))*100</f>
        <v>71.155563493480983</v>
      </c>
      <c r="R1982" s="6">
        <f>IF('Τα Στοιχήματα μου'!E1982&lt;&gt;0,(100-($Q$1022*100)/100)/'Τα Στοιχήματα μου'!E1982,0)</f>
        <v>0</v>
      </c>
      <c r="S1982" s="6">
        <f>R1982*('Τα Στοιχήματα μου'!E1982-1)</f>
        <v>0</v>
      </c>
      <c r="T1982" s="5">
        <f>SUM($S$23:S1982)/100+1</f>
        <v>1.4422218253259511</v>
      </c>
      <c r="U1982" s="6">
        <f>IF('Τα Στοιχήματα μου'!E1982&lt;&gt;0,(100-(Q1982*100)/100)/'Τα Στοιχήματα μου'!E1982,0)</f>
        <v>0</v>
      </c>
      <c r="V1982" s="6">
        <f>'Τα Στοιχήματα μου'!E1982*U1982</f>
        <v>0</v>
      </c>
      <c r="W1982" s="5">
        <f>IF('Τα Στοιχήματα μου'!E1982&lt;&gt;0,V1982/(100/I1982),W1981)</f>
        <v>1.4422218253259509</v>
      </c>
      <c r="X1982" s="7"/>
      <c r="Y1982" s="6">
        <f>COUNTIF('Τα Στοιχήματα μου'!$F$23:F1982,"W")+COUNTIF('Τα Στοιχήματα μου'!$F$23:F1982,"L")</f>
        <v>5</v>
      </c>
      <c r="Z1982" s="6">
        <f>COUNTIF('Τα Στοιχήματα μου'!$F$23:F1982,"W")</f>
        <v>3</v>
      </c>
      <c r="AA1982" s="4">
        <f>COUNTIF('Τα Στοιχήματα μου'!$F$23:F1982,"W")/(COUNTIF('Τα Στοιχήματα μου'!$F$23:F1982,"W")+COUNTIF('Τα Στοιχήματα μου'!$F$23:F1982,"L"))</f>
        <v>0.6</v>
      </c>
    </row>
    <row r="1983" spans="2:27">
      <c r="B1983" s="6">
        <f t="shared" si="30"/>
        <v>1961</v>
      </c>
      <c r="I1983" s="6">
        <f>I1982+1</f>
        <v>1961</v>
      </c>
      <c r="J1983" s="6">
        <f>'Τα Στοιχήματα μου'!D1983</f>
        <v>0</v>
      </c>
      <c r="K1983" s="6">
        <f>'Τα Στοιχήματα μου'!E1983</f>
        <v>0</v>
      </c>
      <c r="L1983" s="6">
        <f>'Τα Στοιχήματα μου'!F1983</f>
        <v>0</v>
      </c>
      <c r="M1983" s="7"/>
      <c r="N1983" s="5">
        <f>AVERAGE('Τα Στοιχήματα μου'!$E$23:E1983)</f>
        <v>2.956</v>
      </c>
      <c r="O1983" s="6" t="str">
        <f>IF('Τα Στοιχήματα μου'!E1983&lt;&gt;0,1/'Τα Στοιχήματα μου'!E1983,"")</f>
        <v/>
      </c>
      <c r="P1983" s="6">
        <f>SUM($O$23:O1983)</f>
        <v>3.4668730650154802</v>
      </c>
      <c r="Q1983" s="6">
        <f>(1-(1/P1983))*100</f>
        <v>71.155563493480983</v>
      </c>
      <c r="R1983" s="6">
        <f>IF('Τα Στοιχήματα μου'!E1983&lt;&gt;0,(100-($Q$1022*100)/100)/'Τα Στοιχήματα μου'!E1983,0)</f>
        <v>0</v>
      </c>
      <c r="S1983" s="6">
        <f>R1983*('Τα Στοιχήματα μου'!E1983-1)</f>
        <v>0</v>
      </c>
      <c r="T1983" s="5">
        <f>SUM($S$23:S1983)/100+1</f>
        <v>1.4422218253259511</v>
      </c>
      <c r="U1983" s="6">
        <f>IF('Τα Στοιχήματα μου'!E1983&lt;&gt;0,(100-(Q1983*100)/100)/'Τα Στοιχήματα μου'!E1983,0)</f>
        <v>0</v>
      </c>
      <c r="V1983" s="6">
        <f>'Τα Στοιχήματα μου'!E1983*U1983</f>
        <v>0</v>
      </c>
      <c r="W1983" s="5">
        <f>IF('Τα Στοιχήματα μου'!E1983&lt;&gt;0,V1983/(100/I1983),W1982)</f>
        <v>1.4422218253259509</v>
      </c>
      <c r="X1983" s="7"/>
      <c r="Y1983" s="6">
        <f>COUNTIF('Τα Στοιχήματα μου'!$F$23:F1983,"W")+COUNTIF('Τα Στοιχήματα μου'!$F$23:F1983,"L")</f>
        <v>5</v>
      </c>
      <c r="Z1983" s="6">
        <f>COUNTIF('Τα Στοιχήματα μου'!$F$23:F1983,"W")</f>
        <v>3</v>
      </c>
      <c r="AA1983" s="4">
        <f>COUNTIF('Τα Στοιχήματα μου'!$F$23:F1983,"W")/(COUNTIF('Τα Στοιχήματα μου'!$F$23:F1983,"W")+COUNTIF('Τα Στοιχήματα μου'!$F$23:F1983,"L"))</f>
        <v>0.6</v>
      </c>
    </row>
    <row r="1984" spans="2:27">
      <c r="B1984" s="6">
        <f t="shared" si="30"/>
        <v>1962</v>
      </c>
      <c r="I1984" s="6">
        <f>I1983+1</f>
        <v>1962</v>
      </c>
      <c r="J1984" s="6">
        <f>'Τα Στοιχήματα μου'!D1984</f>
        <v>0</v>
      </c>
      <c r="K1984" s="6">
        <f>'Τα Στοιχήματα μου'!E1984</f>
        <v>0</v>
      </c>
      <c r="L1984" s="6">
        <f>'Τα Στοιχήματα μου'!F1984</f>
        <v>0</v>
      </c>
      <c r="M1984" s="7"/>
      <c r="N1984" s="5">
        <f>AVERAGE('Τα Στοιχήματα μου'!$E$23:E1984)</f>
        <v>2.956</v>
      </c>
      <c r="O1984" s="6" t="str">
        <f>IF('Τα Στοιχήματα μου'!E1984&lt;&gt;0,1/'Τα Στοιχήματα μου'!E1984,"")</f>
        <v/>
      </c>
      <c r="P1984" s="6">
        <f>SUM($O$23:O1984)</f>
        <v>3.4668730650154802</v>
      </c>
      <c r="Q1984" s="6">
        <f>(1-(1/P1984))*100</f>
        <v>71.155563493480983</v>
      </c>
      <c r="R1984" s="6">
        <f>IF('Τα Στοιχήματα μου'!E1984&lt;&gt;0,(100-($Q$1022*100)/100)/'Τα Στοιχήματα μου'!E1984,0)</f>
        <v>0</v>
      </c>
      <c r="S1984" s="6">
        <f>R1984*('Τα Στοιχήματα μου'!E1984-1)</f>
        <v>0</v>
      </c>
      <c r="T1984" s="5">
        <f>SUM($S$23:S1984)/100+1</f>
        <v>1.4422218253259511</v>
      </c>
      <c r="U1984" s="6">
        <f>IF('Τα Στοιχήματα μου'!E1984&lt;&gt;0,(100-(Q1984*100)/100)/'Τα Στοιχήματα μου'!E1984,0)</f>
        <v>0</v>
      </c>
      <c r="V1984" s="6">
        <f>'Τα Στοιχήματα μου'!E1984*U1984</f>
        <v>0</v>
      </c>
      <c r="W1984" s="5">
        <f>IF('Τα Στοιχήματα μου'!E1984&lt;&gt;0,V1984/(100/I1984),W1983)</f>
        <v>1.4422218253259509</v>
      </c>
      <c r="X1984" s="7"/>
      <c r="Y1984" s="6">
        <f>COUNTIF('Τα Στοιχήματα μου'!$F$23:F1984,"W")+COUNTIF('Τα Στοιχήματα μου'!$F$23:F1984,"L")</f>
        <v>5</v>
      </c>
      <c r="Z1984" s="6">
        <f>COUNTIF('Τα Στοιχήματα μου'!$F$23:F1984,"W")</f>
        <v>3</v>
      </c>
      <c r="AA1984" s="4">
        <f>COUNTIF('Τα Στοιχήματα μου'!$F$23:F1984,"W")/(COUNTIF('Τα Στοιχήματα μου'!$F$23:F1984,"W")+COUNTIF('Τα Στοιχήματα μου'!$F$23:F1984,"L"))</f>
        <v>0.6</v>
      </c>
    </row>
    <row r="1985" spans="2:27">
      <c r="B1985" s="6">
        <f t="shared" si="30"/>
        <v>1963</v>
      </c>
      <c r="I1985" s="6">
        <f>I1984+1</f>
        <v>1963</v>
      </c>
      <c r="J1985" s="6">
        <f>'Τα Στοιχήματα μου'!D1985</f>
        <v>0</v>
      </c>
      <c r="K1985" s="6">
        <f>'Τα Στοιχήματα μου'!E1985</f>
        <v>0</v>
      </c>
      <c r="L1985" s="6">
        <f>'Τα Στοιχήματα μου'!F1985</f>
        <v>0</v>
      </c>
      <c r="M1985" s="7"/>
      <c r="N1985" s="5">
        <f>AVERAGE('Τα Στοιχήματα μου'!$E$23:E1985)</f>
        <v>2.956</v>
      </c>
      <c r="O1985" s="6" t="str">
        <f>IF('Τα Στοιχήματα μου'!E1985&lt;&gt;0,1/'Τα Στοιχήματα μου'!E1985,"")</f>
        <v/>
      </c>
      <c r="P1985" s="6">
        <f>SUM($O$23:O1985)</f>
        <v>3.4668730650154802</v>
      </c>
      <c r="Q1985" s="6">
        <f>(1-(1/P1985))*100</f>
        <v>71.155563493480983</v>
      </c>
      <c r="R1985" s="6">
        <f>IF('Τα Στοιχήματα μου'!E1985&lt;&gt;0,(100-($Q$1022*100)/100)/'Τα Στοιχήματα μου'!E1985,0)</f>
        <v>0</v>
      </c>
      <c r="S1985" s="6">
        <f>R1985*('Τα Στοιχήματα μου'!E1985-1)</f>
        <v>0</v>
      </c>
      <c r="T1985" s="5">
        <f>SUM($S$23:S1985)/100+1</f>
        <v>1.4422218253259511</v>
      </c>
      <c r="U1985" s="6">
        <f>IF('Τα Στοιχήματα μου'!E1985&lt;&gt;0,(100-(Q1985*100)/100)/'Τα Στοιχήματα μου'!E1985,0)</f>
        <v>0</v>
      </c>
      <c r="V1985" s="6">
        <f>'Τα Στοιχήματα μου'!E1985*U1985</f>
        <v>0</v>
      </c>
      <c r="W1985" s="5">
        <f>IF('Τα Στοιχήματα μου'!E1985&lt;&gt;0,V1985/(100/I1985),W1984)</f>
        <v>1.4422218253259509</v>
      </c>
      <c r="X1985" s="7"/>
      <c r="Y1985" s="6">
        <f>COUNTIF('Τα Στοιχήματα μου'!$F$23:F1985,"W")+COUNTIF('Τα Στοιχήματα μου'!$F$23:F1985,"L")</f>
        <v>5</v>
      </c>
      <c r="Z1985" s="6">
        <f>COUNTIF('Τα Στοιχήματα μου'!$F$23:F1985,"W")</f>
        <v>3</v>
      </c>
      <c r="AA1985" s="4">
        <f>COUNTIF('Τα Στοιχήματα μου'!$F$23:F1985,"W")/(COUNTIF('Τα Στοιχήματα μου'!$F$23:F1985,"W")+COUNTIF('Τα Στοιχήματα μου'!$F$23:F1985,"L"))</f>
        <v>0.6</v>
      </c>
    </row>
    <row r="1986" spans="2:27">
      <c r="B1986" s="6">
        <f t="shared" si="30"/>
        <v>1964</v>
      </c>
      <c r="I1986" s="6">
        <f>I1985+1</f>
        <v>1964</v>
      </c>
      <c r="J1986" s="6">
        <f>'Τα Στοιχήματα μου'!D1986</f>
        <v>0</v>
      </c>
      <c r="K1986" s="6">
        <f>'Τα Στοιχήματα μου'!E1986</f>
        <v>0</v>
      </c>
      <c r="L1986" s="6">
        <f>'Τα Στοιχήματα μου'!F1986</f>
        <v>0</v>
      </c>
      <c r="M1986" s="7"/>
      <c r="N1986" s="5">
        <f>AVERAGE('Τα Στοιχήματα μου'!$E$23:E1986)</f>
        <v>2.956</v>
      </c>
      <c r="O1986" s="6" t="str">
        <f>IF('Τα Στοιχήματα μου'!E1986&lt;&gt;0,1/'Τα Στοιχήματα μου'!E1986,"")</f>
        <v/>
      </c>
      <c r="P1986" s="6">
        <f>SUM($O$23:O1986)</f>
        <v>3.4668730650154802</v>
      </c>
      <c r="Q1986" s="6">
        <f>(1-(1/P1986))*100</f>
        <v>71.155563493480983</v>
      </c>
      <c r="R1986" s="6">
        <f>IF('Τα Στοιχήματα μου'!E1986&lt;&gt;0,(100-($Q$1022*100)/100)/'Τα Στοιχήματα μου'!E1986,0)</f>
        <v>0</v>
      </c>
      <c r="S1986" s="6">
        <f>R1986*('Τα Στοιχήματα μου'!E1986-1)</f>
        <v>0</v>
      </c>
      <c r="T1986" s="5">
        <f>SUM($S$23:S1986)/100+1</f>
        <v>1.4422218253259511</v>
      </c>
      <c r="U1986" s="6">
        <f>IF('Τα Στοιχήματα μου'!E1986&lt;&gt;0,(100-(Q1986*100)/100)/'Τα Στοιχήματα μου'!E1986,0)</f>
        <v>0</v>
      </c>
      <c r="V1986" s="6">
        <f>'Τα Στοιχήματα μου'!E1986*U1986</f>
        <v>0</v>
      </c>
      <c r="W1986" s="5">
        <f>IF('Τα Στοιχήματα μου'!E1986&lt;&gt;0,V1986/(100/I1986),W1985)</f>
        <v>1.4422218253259509</v>
      </c>
      <c r="X1986" s="7"/>
      <c r="Y1986" s="6">
        <f>COUNTIF('Τα Στοιχήματα μου'!$F$23:F1986,"W")+COUNTIF('Τα Στοιχήματα μου'!$F$23:F1986,"L")</f>
        <v>5</v>
      </c>
      <c r="Z1986" s="6">
        <f>COUNTIF('Τα Στοιχήματα μου'!$F$23:F1986,"W")</f>
        <v>3</v>
      </c>
      <c r="AA1986" s="4">
        <f>COUNTIF('Τα Στοιχήματα μου'!$F$23:F1986,"W")/(COUNTIF('Τα Στοιχήματα μου'!$F$23:F1986,"W")+COUNTIF('Τα Στοιχήματα μου'!$F$23:F1986,"L"))</f>
        <v>0.6</v>
      </c>
    </row>
    <row r="1987" spans="2:27">
      <c r="B1987" s="6">
        <f t="shared" si="30"/>
        <v>1965</v>
      </c>
      <c r="I1987" s="6">
        <f>I1986+1</f>
        <v>1965</v>
      </c>
      <c r="J1987" s="6">
        <f>'Τα Στοιχήματα μου'!D1987</f>
        <v>0</v>
      </c>
      <c r="K1987" s="6">
        <f>'Τα Στοιχήματα μου'!E1987</f>
        <v>0</v>
      </c>
      <c r="L1987" s="6">
        <f>'Τα Στοιχήματα μου'!F1987</f>
        <v>0</v>
      </c>
      <c r="M1987" s="7"/>
      <c r="N1987" s="5">
        <f>AVERAGE('Τα Στοιχήματα μου'!$E$23:E1987)</f>
        <v>2.956</v>
      </c>
      <c r="O1987" s="6" t="str">
        <f>IF('Τα Στοιχήματα μου'!E1987&lt;&gt;0,1/'Τα Στοιχήματα μου'!E1987,"")</f>
        <v/>
      </c>
      <c r="P1987" s="6">
        <f>SUM($O$23:O1987)</f>
        <v>3.4668730650154802</v>
      </c>
      <c r="Q1987" s="6">
        <f>(1-(1/P1987))*100</f>
        <v>71.155563493480983</v>
      </c>
      <c r="R1987" s="6">
        <f>IF('Τα Στοιχήματα μου'!E1987&lt;&gt;0,(100-($Q$1022*100)/100)/'Τα Στοιχήματα μου'!E1987,0)</f>
        <v>0</v>
      </c>
      <c r="S1987" s="6">
        <f>R1987*('Τα Στοιχήματα μου'!E1987-1)</f>
        <v>0</v>
      </c>
      <c r="T1987" s="5">
        <f>SUM($S$23:S1987)/100+1</f>
        <v>1.4422218253259511</v>
      </c>
      <c r="U1987" s="6">
        <f>IF('Τα Στοιχήματα μου'!E1987&lt;&gt;0,(100-(Q1987*100)/100)/'Τα Στοιχήματα μου'!E1987,0)</f>
        <v>0</v>
      </c>
      <c r="V1987" s="6">
        <f>'Τα Στοιχήματα μου'!E1987*U1987</f>
        <v>0</v>
      </c>
      <c r="W1987" s="5">
        <f>IF('Τα Στοιχήματα μου'!E1987&lt;&gt;0,V1987/(100/I1987),W1986)</f>
        <v>1.4422218253259509</v>
      </c>
      <c r="X1987" s="7"/>
      <c r="Y1987" s="6">
        <f>COUNTIF('Τα Στοιχήματα μου'!$F$23:F1987,"W")+COUNTIF('Τα Στοιχήματα μου'!$F$23:F1987,"L")</f>
        <v>5</v>
      </c>
      <c r="Z1987" s="6">
        <f>COUNTIF('Τα Στοιχήματα μου'!$F$23:F1987,"W")</f>
        <v>3</v>
      </c>
      <c r="AA1987" s="4">
        <f>COUNTIF('Τα Στοιχήματα μου'!$F$23:F1987,"W")/(COUNTIF('Τα Στοιχήματα μου'!$F$23:F1987,"W")+COUNTIF('Τα Στοιχήματα μου'!$F$23:F1987,"L"))</f>
        <v>0.6</v>
      </c>
    </row>
    <row r="1988" spans="2:27">
      <c r="B1988" s="6">
        <f t="shared" si="30"/>
        <v>1966</v>
      </c>
      <c r="I1988" s="6">
        <f>I1987+1</f>
        <v>1966</v>
      </c>
      <c r="J1988" s="6">
        <f>'Τα Στοιχήματα μου'!D1988</f>
        <v>0</v>
      </c>
      <c r="K1988" s="6">
        <f>'Τα Στοιχήματα μου'!E1988</f>
        <v>0</v>
      </c>
      <c r="L1988" s="6">
        <f>'Τα Στοιχήματα μου'!F1988</f>
        <v>0</v>
      </c>
      <c r="M1988" s="7"/>
      <c r="N1988" s="5">
        <f>AVERAGE('Τα Στοιχήματα μου'!$E$23:E1988)</f>
        <v>2.956</v>
      </c>
      <c r="O1988" s="6" t="str">
        <f>IF('Τα Στοιχήματα μου'!E1988&lt;&gt;0,1/'Τα Στοιχήματα μου'!E1988,"")</f>
        <v/>
      </c>
      <c r="P1988" s="6">
        <f>SUM($O$23:O1988)</f>
        <v>3.4668730650154802</v>
      </c>
      <c r="Q1988" s="6">
        <f>(1-(1/P1988))*100</f>
        <v>71.155563493480983</v>
      </c>
      <c r="R1988" s="6">
        <f>IF('Τα Στοιχήματα μου'!E1988&lt;&gt;0,(100-($Q$1022*100)/100)/'Τα Στοιχήματα μου'!E1988,0)</f>
        <v>0</v>
      </c>
      <c r="S1988" s="6">
        <f>R1988*('Τα Στοιχήματα μου'!E1988-1)</f>
        <v>0</v>
      </c>
      <c r="T1988" s="5">
        <f>SUM($S$23:S1988)/100+1</f>
        <v>1.4422218253259511</v>
      </c>
      <c r="U1988" s="6">
        <f>IF('Τα Στοιχήματα μου'!E1988&lt;&gt;0,(100-(Q1988*100)/100)/'Τα Στοιχήματα μου'!E1988,0)</f>
        <v>0</v>
      </c>
      <c r="V1988" s="6">
        <f>'Τα Στοιχήματα μου'!E1988*U1988</f>
        <v>0</v>
      </c>
      <c r="W1988" s="5">
        <f>IF('Τα Στοιχήματα μου'!E1988&lt;&gt;0,V1988/(100/I1988),W1987)</f>
        <v>1.4422218253259509</v>
      </c>
      <c r="X1988" s="7"/>
      <c r="Y1988" s="6">
        <f>COUNTIF('Τα Στοιχήματα μου'!$F$23:F1988,"W")+COUNTIF('Τα Στοιχήματα μου'!$F$23:F1988,"L")</f>
        <v>5</v>
      </c>
      <c r="Z1988" s="6">
        <f>COUNTIF('Τα Στοιχήματα μου'!$F$23:F1988,"W")</f>
        <v>3</v>
      </c>
      <c r="AA1988" s="4">
        <f>COUNTIF('Τα Στοιχήματα μου'!$F$23:F1988,"W")/(COUNTIF('Τα Στοιχήματα μου'!$F$23:F1988,"W")+COUNTIF('Τα Στοιχήματα μου'!$F$23:F1988,"L"))</f>
        <v>0.6</v>
      </c>
    </row>
    <row r="1989" spans="2:27">
      <c r="B1989" s="6">
        <f t="shared" si="30"/>
        <v>1967</v>
      </c>
      <c r="I1989" s="6">
        <f>I1988+1</f>
        <v>1967</v>
      </c>
      <c r="J1989" s="6">
        <f>'Τα Στοιχήματα μου'!D1989</f>
        <v>0</v>
      </c>
      <c r="K1989" s="6">
        <f>'Τα Στοιχήματα μου'!E1989</f>
        <v>0</v>
      </c>
      <c r="L1989" s="6">
        <f>'Τα Στοιχήματα μου'!F1989</f>
        <v>0</v>
      </c>
      <c r="M1989" s="7"/>
      <c r="N1989" s="5">
        <f>AVERAGE('Τα Στοιχήματα μου'!$E$23:E1989)</f>
        <v>2.956</v>
      </c>
      <c r="O1989" s="6" t="str">
        <f>IF('Τα Στοιχήματα μου'!E1989&lt;&gt;0,1/'Τα Στοιχήματα μου'!E1989,"")</f>
        <v/>
      </c>
      <c r="P1989" s="6">
        <f>SUM($O$23:O1989)</f>
        <v>3.4668730650154802</v>
      </c>
      <c r="Q1989" s="6">
        <f>(1-(1/P1989))*100</f>
        <v>71.155563493480983</v>
      </c>
      <c r="R1989" s="6">
        <f>IF('Τα Στοιχήματα μου'!E1989&lt;&gt;0,(100-($Q$1022*100)/100)/'Τα Στοιχήματα μου'!E1989,0)</f>
        <v>0</v>
      </c>
      <c r="S1989" s="6">
        <f>R1989*('Τα Στοιχήματα μου'!E1989-1)</f>
        <v>0</v>
      </c>
      <c r="T1989" s="5">
        <f>SUM($S$23:S1989)/100+1</f>
        <v>1.4422218253259511</v>
      </c>
      <c r="U1989" s="6">
        <f>IF('Τα Στοιχήματα μου'!E1989&lt;&gt;0,(100-(Q1989*100)/100)/'Τα Στοιχήματα μου'!E1989,0)</f>
        <v>0</v>
      </c>
      <c r="V1989" s="6">
        <f>'Τα Στοιχήματα μου'!E1989*U1989</f>
        <v>0</v>
      </c>
      <c r="W1989" s="5">
        <f>IF('Τα Στοιχήματα μου'!E1989&lt;&gt;0,V1989/(100/I1989),W1988)</f>
        <v>1.4422218253259509</v>
      </c>
      <c r="X1989" s="7"/>
      <c r="Y1989" s="6">
        <f>COUNTIF('Τα Στοιχήματα μου'!$F$23:F1989,"W")+COUNTIF('Τα Στοιχήματα μου'!$F$23:F1989,"L")</f>
        <v>5</v>
      </c>
      <c r="Z1989" s="6">
        <f>COUNTIF('Τα Στοιχήματα μου'!$F$23:F1989,"W")</f>
        <v>3</v>
      </c>
      <c r="AA1989" s="4">
        <f>COUNTIF('Τα Στοιχήματα μου'!$F$23:F1989,"W")/(COUNTIF('Τα Στοιχήματα μου'!$F$23:F1989,"W")+COUNTIF('Τα Στοιχήματα μου'!$F$23:F1989,"L"))</f>
        <v>0.6</v>
      </c>
    </row>
    <row r="1990" spans="2:27">
      <c r="B1990" s="6">
        <f t="shared" si="30"/>
        <v>1968</v>
      </c>
      <c r="I1990" s="6">
        <f>I1989+1</f>
        <v>1968</v>
      </c>
      <c r="J1990" s="6">
        <f>'Τα Στοιχήματα μου'!D1990</f>
        <v>0</v>
      </c>
      <c r="K1990" s="6">
        <f>'Τα Στοιχήματα μου'!E1990</f>
        <v>0</v>
      </c>
      <c r="L1990" s="6">
        <f>'Τα Στοιχήματα μου'!F1990</f>
        <v>0</v>
      </c>
      <c r="M1990" s="7"/>
      <c r="N1990" s="5">
        <f>AVERAGE('Τα Στοιχήματα μου'!$E$23:E1990)</f>
        <v>2.956</v>
      </c>
      <c r="O1990" s="6" t="str">
        <f>IF('Τα Στοιχήματα μου'!E1990&lt;&gt;0,1/'Τα Στοιχήματα μου'!E1990,"")</f>
        <v/>
      </c>
      <c r="P1990" s="6">
        <f>SUM($O$23:O1990)</f>
        <v>3.4668730650154802</v>
      </c>
      <c r="Q1990" s="6">
        <f>(1-(1/P1990))*100</f>
        <v>71.155563493480983</v>
      </c>
      <c r="R1990" s="6">
        <f>IF('Τα Στοιχήματα μου'!E1990&lt;&gt;0,(100-($Q$1022*100)/100)/'Τα Στοιχήματα μου'!E1990,0)</f>
        <v>0</v>
      </c>
      <c r="S1990" s="6">
        <f>R1990*('Τα Στοιχήματα μου'!E1990-1)</f>
        <v>0</v>
      </c>
      <c r="T1990" s="5">
        <f>SUM($S$23:S1990)/100+1</f>
        <v>1.4422218253259511</v>
      </c>
      <c r="U1990" s="6">
        <f>IF('Τα Στοιχήματα μου'!E1990&lt;&gt;0,(100-(Q1990*100)/100)/'Τα Στοιχήματα μου'!E1990,0)</f>
        <v>0</v>
      </c>
      <c r="V1990" s="6">
        <f>'Τα Στοιχήματα μου'!E1990*U1990</f>
        <v>0</v>
      </c>
      <c r="W1990" s="5">
        <f>IF('Τα Στοιχήματα μου'!E1990&lt;&gt;0,V1990/(100/I1990),W1989)</f>
        <v>1.4422218253259509</v>
      </c>
      <c r="X1990" s="7"/>
      <c r="Y1990" s="6">
        <f>COUNTIF('Τα Στοιχήματα μου'!$F$23:F1990,"W")+COUNTIF('Τα Στοιχήματα μου'!$F$23:F1990,"L")</f>
        <v>5</v>
      </c>
      <c r="Z1990" s="6">
        <f>COUNTIF('Τα Στοιχήματα μου'!$F$23:F1990,"W")</f>
        <v>3</v>
      </c>
      <c r="AA1990" s="4">
        <f>COUNTIF('Τα Στοιχήματα μου'!$F$23:F1990,"W")/(COUNTIF('Τα Στοιχήματα μου'!$F$23:F1990,"W")+COUNTIF('Τα Στοιχήματα μου'!$F$23:F1990,"L"))</f>
        <v>0.6</v>
      </c>
    </row>
    <row r="1991" spans="2:27">
      <c r="B1991" s="6">
        <f t="shared" si="30"/>
        <v>1969</v>
      </c>
      <c r="I1991" s="6">
        <f>I1990+1</f>
        <v>1969</v>
      </c>
      <c r="J1991" s="6">
        <f>'Τα Στοιχήματα μου'!D1991</f>
        <v>0</v>
      </c>
      <c r="K1991" s="6">
        <f>'Τα Στοιχήματα μου'!E1991</f>
        <v>0</v>
      </c>
      <c r="L1991" s="6">
        <f>'Τα Στοιχήματα μου'!F1991</f>
        <v>0</v>
      </c>
      <c r="M1991" s="7"/>
      <c r="N1991" s="5">
        <f>AVERAGE('Τα Στοιχήματα μου'!$E$23:E1991)</f>
        <v>2.956</v>
      </c>
      <c r="O1991" s="6" t="str">
        <f>IF('Τα Στοιχήματα μου'!E1991&lt;&gt;0,1/'Τα Στοιχήματα μου'!E1991,"")</f>
        <v/>
      </c>
      <c r="P1991" s="6">
        <f>SUM($O$23:O1991)</f>
        <v>3.4668730650154802</v>
      </c>
      <c r="Q1991" s="6">
        <f>(1-(1/P1991))*100</f>
        <v>71.155563493480983</v>
      </c>
      <c r="R1991" s="6">
        <f>IF('Τα Στοιχήματα μου'!E1991&lt;&gt;0,(100-($Q$1022*100)/100)/'Τα Στοιχήματα μου'!E1991,0)</f>
        <v>0</v>
      </c>
      <c r="S1991" s="6">
        <f>R1991*('Τα Στοιχήματα μου'!E1991-1)</f>
        <v>0</v>
      </c>
      <c r="T1991" s="5">
        <f>SUM($S$23:S1991)/100+1</f>
        <v>1.4422218253259511</v>
      </c>
      <c r="U1991" s="6">
        <f>IF('Τα Στοιχήματα μου'!E1991&lt;&gt;0,(100-(Q1991*100)/100)/'Τα Στοιχήματα μου'!E1991,0)</f>
        <v>0</v>
      </c>
      <c r="V1991" s="6">
        <f>'Τα Στοιχήματα μου'!E1991*U1991</f>
        <v>0</v>
      </c>
      <c r="W1991" s="5">
        <f>IF('Τα Στοιχήματα μου'!E1991&lt;&gt;0,V1991/(100/I1991),W1990)</f>
        <v>1.4422218253259509</v>
      </c>
      <c r="X1991" s="7"/>
      <c r="Y1991" s="6">
        <f>COUNTIF('Τα Στοιχήματα μου'!$F$23:F1991,"W")+COUNTIF('Τα Στοιχήματα μου'!$F$23:F1991,"L")</f>
        <v>5</v>
      </c>
      <c r="Z1991" s="6">
        <f>COUNTIF('Τα Στοιχήματα μου'!$F$23:F1991,"W")</f>
        <v>3</v>
      </c>
      <c r="AA1991" s="4">
        <f>COUNTIF('Τα Στοιχήματα μου'!$F$23:F1991,"W")/(COUNTIF('Τα Στοιχήματα μου'!$F$23:F1991,"W")+COUNTIF('Τα Στοιχήματα μου'!$F$23:F1991,"L"))</f>
        <v>0.6</v>
      </c>
    </row>
    <row r="1992" spans="2:27">
      <c r="B1992" s="6">
        <f t="shared" si="30"/>
        <v>1970</v>
      </c>
      <c r="I1992" s="6">
        <f>I1991+1</f>
        <v>1970</v>
      </c>
      <c r="J1992" s="6">
        <f>'Τα Στοιχήματα μου'!D1992</f>
        <v>0</v>
      </c>
      <c r="K1992" s="6">
        <f>'Τα Στοιχήματα μου'!E1992</f>
        <v>0</v>
      </c>
      <c r="L1992" s="6">
        <f>'Τα Στοιχήματα μου'!F1992</f>
        <v>0</v>
      </c>
      <c r="M1992" s="7"/>
      <c r="N1992" s="5">
        <f>AVERAGE('Τα Στοιχήματα μου'!$E$23:E1992)</f>
        <v>2.956</v>
      </c>
      <c r="O1992" s="6" t="str">
        <f>IF('Τα Στοιχήματα μου'!E1992&lt;&gt;0,1/'Τα Στοιχήματα μου'!E1992,"")</f>
        <v/>
      </c>
      <c r="P1992" s="6">
        <f>SUM($O$23:O1992)</f>
        <v>3.4668730650154802</v>
      </c>
      <c r="Q1992" s="6">
        <f>(1-(1/P1992))*100</f>
        <v>71.155563493480983</v>
      </c>
      <c r="R1992" s="6">
        <f>IF('Τα Στοιχήματα μου'!E1992&lt;&gt;0,(100-($Q$1022*100)/100)/'Τα Στοιχήματα μου'!E1992,0)</f>
        <v>0</v>
      </c>
      <c r="S1992" s="6">
        <f>R1992*('Τα Στοιχήματα μου'!E1992-1)</f>
        <v>0</v>
      </c>
      <c r="T1992" s="5">
        <f>SUM($S$23:S1992)/100+1</f>
        <v>1.4422218253259511</v>
      </c>
      <c r="U1992" s="6">
        <f>IF('Τα Στοιχήματα μου'!E1992&lt;&gt;0,(100-(Q1992*100)/100)/'Τα Στοιχήματα μου'!E1992,0)</f>
        <v>0</v>
      </c>
      <c r="V1992" s="6">
        <f>'Τα Στοιχήματα μου'!E1992*U1992</f>
        <v>0</v>
      </c>
      <c r="W1992" s="5">
        <f>IF('Τα Στοιχήματα μου'!E1992&lt;&gt;0,V1992/(100/I1992),W1991)</f>
        <v>1.4422218253259509</v>
      </c>
      <c r="X1992" s="7"/>
      <c r="Y1992" s="6">
        <f>COUNTIF('Τα Στοιχήματα μου'!$F$23:F1992,"W")+COUNTIF('Τα Στοιχήματα μου'!$F$23:F1992,"L")</f>
        <v>5</v>
      </c>
      <c r="Z1992" s="6">
        <f>COUNTIF('Τα Στοιχήματα μου'!$F$23:F1992,"W")</f>
        <v>3</v>
      </c>
      <c r="AA1992" s="4">
        <f>COUNTIF('Τα Στοιχήματα μου'!$F$23:F1992,"W")/(COUNTIF('Τα Στοιχήματα μου'!$F$23:F1992,"W")+COUNTIF('Τα Στοιχήματα μου'!$F$23:F1992,"L"))</f>
        <v>0.6</v>
      </c>
    </row>
    <row r="1993" spans="2:27">
      <c r="B1993" s="6">
        <f t="shared" si="30"/>
        <v>1971</v>
      </c>
      <c r="I1993" s="6">
        <f>I1992+1</f>
        <v>1971</v>
      </c>
      <c r="J1993" s="6">
        <f>'Τα Στοιχήματα μου'!D1993</f>
        <v>0</v>
      </c>
      <c r="K1993" s="6">
        <f>'Τα Στοιχήματα μου'!E1993</f>
        <v>0</v>
      </c>
      <c r="L1993" s="6">
        <f>'Τα Στοιχήματα μου'!F1993</f>
        <v>0</v>
      </c>
      <c r="M1993" s="7"/>
      <c r="N1993" s="5">
        <f>AVERAGE('Τα Στοιχήματα μου'!$E$23:E1993)</f>
        <v>2.956</v>
      </c>
      <c r="O1993" s="6" t="str">
        <f>IF('Τα Στοιχήματα μου'!E1993&lt;&gt;0,1/'Τα Στοιχήματα μου'!E1993,"")</f>
        <v/>
      </c>
      <c r="P1993" s="6">
        <f>SUM($O$23:O1993)</f>
        <v>3.4668730650154802</v>
      </c>
      <c r="Q1993" s="6">
        <f>(1-(1/P1993))*100</f>
        <v>71.155563493480983</v>
      </c>
      <c r="R1993" s="6">
        <f>IF('Τα Στοιχήματα μου'!E1993&lt;&gt;0,(100-($Q$1022*100)/100)/'Τα Στοιχήματα μου'!E1993,0)</f>
        <v>0</v>
      </c>
      <c r="S1993" s="6">
        <f>R1993*('Τα Στοιχήματα μου'!E1993-1)</f>
        <v>0</v>
      </c>
      <c r="T1993" s="5">
        <f>SUM($S$23:S1993)/100+1</f>
        <v>1.4422218253259511</v>
      </c>
      <c r="U1993" s="6">
        <f>IF('Τα Στοιχήματα μου'!E1993&lt;&gt;0,(100-(Q1993*100)/100)/'Τα Στοιχήματα μου'!E1993,0)</f>
        <v>0</v>
      </c>
      <c r="V1993" s="6">
        <f>'Τα Στοιχήματα μου'!E1993*U1993</f>
        <v>0</v>
      </c>
      <c r="W1993" s="5">
        <f>IF('Τα Στοιχήματα μου'!E1993&lt;&gt;0,V1993/(100/I1993),W1992)</f>
        <v>1.4422218253259509</v>
      </c>
      <c r="X1993" s="7"/>
      <c r="Y1993" s="6">
        <f>COUNTIF('Τα Στοιχήματα μου'!$F$23:F1993,"W")+COUNTIF('Τα Στοιχήματα μου'!$F$23:F1993,"L")</f>
        <v>5</v>
      </c>
      <c r="Z1993" s="6">
        <f>COUNTIF('Τα Στοιχήματα μου'!$F$23:F1993,"W")</f>
        <v>3</v>
      </c>
      <c r="AA1993" s="4">
        <f>COUNTIF('Τα Στοιχήματα μου'!$F$23:F1993,"W")/(COUNTIF('Τα Στοιχήματα μου'!$F$23:F1993,"W")+COUNTIF('Τα Στοιχήματα μου'!$F$23:F1993,"L"))</f>
        <v>0.6</v>
      </c>
    </row>
    <row r="1994" spans="2:27">
      <c r="B1994" s="6">
        <f t="shared" si="30"/>
        <v>1972</v>
      </c>
      <c r="I1994" s="6">
        <f>I1993+1</f>
        <v>1972</v>
      </c>
      <c r="J1994" s="6">
        <f>'Τα Στοιχήματα μου'!D1994</f>
        <v>0</v>
      </c>
      <c r="K1994" s="6">
        <f>'Τα Στοιχήματα μου'!E1994</f>
        <v>0</v>
      </c>
      <c r="L1994" s="6">
        <f>'Τα Στοιχήματα μου'!F1994</f>
        <v>0</v>
      </c>
      <c r="M1994" s="7"/>
      <c r="N1994" s="5">
        <f>AVERAGE('Τα Στοιχήματα μου'!$E$23:E1994)</f>
        <v>2.956</v>
      </c>
      <c r="O1994" s="6" t="str">
        <f>IF('Τα Στοιχήματα μου'!E1994&lt;&gt;0,1/'Τα Στοιχήματα μου'!E1994,"")</f>
        <v/>
      </c>
      <c r="P1994" s="6">
        <f>SUM($O$23:O1994)</f>
        <v>3.4668730650154802</v>
      </c>
      <c r="Q1994" s="6">
        <f>(1-(1/P1994))*100</f>
        <v>71.155563493480983</v>
      </c>
      <c r="R1994" s="6">
        <f>IF('Τα Στοιχήματα μου'!E1994&lt;&gt;0,(100-($Q$1022*100)/100)/'Τα Στοιχήματα μου'!E1994,0)</f>
        <v>0</v>
      </c>
      <c r="S1994" s="6">
        <f>R1994*('Τα Στοιχήματα μου'!E1994-1)</f>
        <v>0</v>
      </c>
      <c r="T1994" s="5">
        <f>SUM($S$23:S1994)/100+1</f>
        <v>1.4422218253259511</v>
      </c>
      <c r="U1994" s="6">
        <f>IF('Τα Στοιχήματα μου'!E1994&lt;&gt;0,(100-(Q1994*100)/100)/'Τα Στοιχήματα μου'!E1994,0)</f>
        <v>0</v>
      </c>
      <c r="V1994" s="6">
        <f>'Τα Στοιχήματα μου'!E1994*U1994</f>
        <v>0</v>
      </c>
      <c r="W1994" s="5">
        <f>IF('Τα Στοιχήματα μου'!E1994&lt;&gt;0,V1994/(100/I1994),W1993)</f>
        <v>1.4422218253259509</v>
      </c>
      <c r="X1994" s="7"/>
      <c r="Y1994" s="6">
        <f>COUNTIF('Τα Στοιχήματα μου'!$F$23:F1994,"W")+COUNTIF('Τα Στοιχήματα μου'!$F$23:F1994,"L")</f>
        <v>5</v>
      </c>
      <c r="Z1994" s="6">
        <f>COUNTIF('Τα Στοιχήματα μου'!$F$23:F1994,"W")</f>
        <v>3</v>
      </c>
      <c r="AA1994" s="4">
        <f>COUNTIF('Τα Στοιχήματα μου'!$F$23:F1994,"W")/(COUNTIF('Τα Στοιχήματα μου'!$F$23:F1994,"W")+COUNTIF('Τα Στοιχήματα μου'!$F$23:F1994,"L"))</f>
        <v>0.6</v>
      </c>
    </row>
    <row r="1995" spans="2:27">
      <c r="B1995" s="6">
        <f t="shared" si="30"/>
        <v>1973</v>
      </c>
      <c r="I1995" s="6">
        <f>I1994+1</f>
        <v>1973</v>
      </c>
      <c r="J1995" s="6">
        <f>'Τα Στοιχήματα μου'!D1995</f>
        <v>0</v>
      </c>
      <c r="K1995" s="6">
        <f>'Τα Στοιχήματα μου'!E1995</f>
        <v>0</v>
      </c>
      <c r="L1995" s="6">
        <f>'Τα Στοιχήματα μου'!F1995</f>
        <v>0</v>
      </c>
      <c r="M1995" s="7"/>
      <c r="N1995" s="5">
        <f>AVERAGE('Τα Στοιχήματα μου'!$E$23:E1995)</f>
        <v>2.956</v>
      </c>
      <c r="O1995" s="6" t="str">
        <f>IF('Τα Στοιχήματα μου'!E1995&lt;&gt;0,1/'Τα Στοιχήματα μου'!E1995,"")</f>
        <v/>
      </c>
      <c r="P1995" s="6">
        <f>SUM($O$23:O1995)</f>
        <v>3.4668730650154802</v>
      </c>
      <c r="Q1995" s="6">
        <f>(1-(1/P1995))*100</f>
        <v>71.155563493480983</v>
      </c>
      <c r="R1995" s="6">
        <f>IF('Τα Στοιχήματα μου'!E1995&lt;&gt;0,(100-($Q$1022*100)/100)/'Τα Στοιχήματα μου'!E1995,0)</f>
        <v>0</v>
      </c>
      <c r="S1995" s="6">
        <f>R1995*('Τα Στοιχήματα μου'!E1995-1)</f>
        <v>0</v>
      </c>
      <c r="T1995" s="5">
        <f>SUM($S$23:S1995)/100+1</f>
        <v>1.4422218253259511</v>
      </c>
      <c r="U1995" s="6">
        <f>IF('Τα Στοιχήματα μου'!E1995&lt;&gt;0,(100-(Q1995*100)/100)/'Τα Στοιχήματα μου'!E1995,0)</f>
        <v>0</v>
      </c>
      <c r="V1995" s="6">
        <f>'Τα Στοιχήματα μου'!E1995*U1995</f>
        <v>0</v>
      </c>
      <c r="W1995" s="5">
        <f>IF('Τα Στοιχήματα μου'!E1995&lt;&gt;0,V1995/(100/I1995),W1994)</f>
        <v>1.4422218253259509</v>
      </c>
      <c r="X1995" s="7"/>
      <c r="Y1995" s="6">
        <f>COUNTIF('Τα Στοιχήματα μου'!$F$23:F1995,"W")+COUNTIF('Τα Στοιχήματα μου'!$F$23:F1995,"L")</f>
        <v>5</v>
      </c>
      <c r="Z1995" s="6">
        <f>COUNTIF('Τα Στοιχήματα μου'!$F$23:F1995,"W")</f>
        <v>3</v>
      </c>
      <c r="AA1995" s="4">
        <f>COUNTIF('Τα Στοιχήματα μου'!$F$23:F1995,"W")/(COUNTIF('Τα Στοιχήματα μου'!$F$23:F1995,"W")+COUNTIF('Τα Στοιχήματα μου'!$F$23:F1995,"L"))</f>
        <v>0.6</v>
      </c>
    </row>
    <row r="1996" spans="2:27">
      <c r="B1996" s="6">
        <f t="shared" si="30"/>
        <v>1974</v>
      </c>
      <c r="I1996" s="6">
        <f>I1995+1</f>
        <v>1974</v>
      </c>
      <c r="J1996" s="6">
        <f>'Τα Στοιχήματα μου'!D1996</f>
        <v>0</v>
      </c>
      <c r="K1996" s="6">
        <f>'Τα Στοιχήματα μου'!E1996</f>
        <v>0</v>
      </c>
      <c r="L1996" s="6">
        <f>'Τα Στοιχήματα μου'!F1996</f>
        <v>0</v>
      </c>
      <c r="M1996" s="7"/>
      <c r="N1996" s="5">
        <f>AVERAGE('Τα Στοιχήματα μου'!$E$23:E1996)</f>
        <v>2.956</v>
      </c>
      <c r="O1996" s="6" t="str">
        <f>IF('Τα Στοιχήματα μου'!E1996&lt;&gt;0,1/'Τα Στοιχήματα μου'!E1996,"")</f>
        <v/>
      </c>
      <c r="P1996" s="6">
        <f>SUM($O$23:O1996)</f>
        <v>3.4668730650154802</v>
      </c>
      <c r="Q1996" s="6">
        <f>(1-(1/P1996))*100</f>
        <v>71.155563493480983</v>
      </c>
      <c r="R1996" s="6">
        <f>IF('Τα Στοιχήματα μου'!E1996&lt;&gt;0,(100-($Q$1022*100)/100)/'Τα Στοιχήματα μου'!E1996,0)</f>
        <v>0</v>
      </c>
      <c r="S1996" s="6">
        <f>R1996*('Τα Στοιχήματα μου'!E1996-1)</f>
        <v>0</v>
      </c>
      <c r="T1996" s="5">
        <f>SUM($S$23:S1996)/100+1</f>
        <v>1.4422218253259511</v>
      </c>
      <c r="U1996" s="6">
        <f>IF('Τα Στοιχήματα μου'!E1996&lt;&gt;0,(100-(Q1996*100)/100)/'Τα Στοιχήματα μου'!E1996,0)</f>
        <v>0</v>
      </c>
      <c r="V1996" s="6">
        <f>'Τα Στοιχήματα μου'!E1996*U1996</f>
        <v>0</v>
      </c>
      <c r="W1996" s="5">
        <f>IF('Τα Στοιχήματα μου'!E1996&lt;&gt;0,V1996/(100/I1996),W1995)</f>
        <v>1.4422218253259509</v>
      </c>
      <c r="X1996" s="7"/>
      <c r="Y1996" s="6">
        <f>COUNTIF('Τα Στοιχήματα μου'!$F$23:F1996,"W")+COUNTIF('Τα Στοιχήματα μου'!$F$23:F1996,"L")</f>
        <v>5</v>
      </c>
      <c r="Z1996" s="6">
        <f>COUNTIF('Τα Στοιχήματα μου'!$F$23:F1996,"W")</f>
        <v>3</v>
      </c>
      <c r="AA1996" s="4">
        <f>COUNTIF('Τα Στοιχήματα μου'!$F$23:F1996,"W")/(COUNTIF('Τα Στοιχήματα μου'!$F$23:F1996,"W")+COUNTIF('Τα Στοιχήματα μου'!$F$23:F1996,"L"))</f>
        <v>0.6</v>
      </c>
    </row>
    <row r="1997" spans="2:27">
      <c r="B1997" s="6">
        <f t="shared" si="30"/>
        <v>1975</v>
      </c>
      <c r="I1997" s="6">
        <f>I1996+1</f>
        <v>1975</v>
      </c>
      <c r="J1997" s="6">
        <f>'Τα Στοιχήματα μου'!D1997</f>
        <v>0</v>
      </c>
      <c r="K1997" s="6">
        <f>'Τα Στοιχήματα μου'!E1997</f>
        <v>0</v>
      </c>
      <c r="L1997" s="6">
        <f>'Τα Στοιχήματα μου'!F1997</f>
        <v>0</v>
      </c>
      <c r="M1997" s="7"/>
      <c r="N1997" s="5">
        <f>AVERAGE('Τα Στοιχήματα μου'!$E$23:E1997)</f>
        <v>2.956</v>
      </c>
      <c r="O1997" s="6" t="str">
        <f>IF('Τα Στοιχήματα μου'!E1997&lt;&gt;0,1/'Τα Στοιχήματα μου'!E1997,"")</f>
        <v/>
      </c>
      <c r="P1997" s="6">
        <f>SUM($O$23:O1997)</f>
        <v>3.4668730650154802</v>
      </c>
      <c r="Q1997" s="6">
        <f>(1-(1/P1997))*100</f>
        <v>71.155563493480983</v>
      </c>
      <c r="R1997" s="6">
        <f>IF('Τα Στοιχήματα μου'!E1997&lt;&gt;0,(100-($Q$1022*100)/100)/'Τα Στοιχήματα μου'!E1997,0)</f>
        <v>0</v>
      </c>
      <c r="S1997" s="6">
        <f>R1997*('Τα Στοιχήματα μου'!E1997-1)</f>
        <v>0</v>
      </c>
      <c r="T1997" s="5">
        <f>SUM($S$23:S1997)/100+1</f>
        <v>1.4422218253259511</v>
      </c>
      <c r="U1997" s="6">
        <f>IF('Τα Στοιχήματα μου'!E1997&lt;&gt;0,(100-(Q1997*100)/100)/'Τα Στοιχήματα μου'!E1997,0)</f>
        <v>0</v>
      </c>
      <c r="V1997" s="6">
        <f>'Τα Στοιχήματα μου'!E1997*U1997</f>
        <v>0</v>
      </c>
      <c r="W1997" s="5">
        <f>IF('Τα Στοιχήματα μου'!E1997&lt;&gt;0,V1997/(100/I1997),W1996)</f>
        <v>1.4422218253259509</v>
      </c>
      <c r="X1997" s="7"/>
      <c r="Y1997" s="6">
        <f>COUNTIF('Τα Στοιχήματα μου'!$F$23:F1997,"W")+COUNTIF('Τα Στοιχήματα μου'!$F$23:F1997,"L")</f>
        <v>5</v>
      </c>
      <c r="Z1997" s="6">
        <f>COUNTIF('Τα Στοιχήματα μου'!$F$23:F1997,"W")</f>
        <v>3</v>
      </c>
      <c r="AA1997" s="4">
        <f>COUNTIF('Τα Στοιχήματα μου'!$F$23:F1997,"W")/(COUNTIF('Τα Στοιχήματα μου'!$F$23:F1997,"W")+COUNTIF('Τα Στοιχήματα μου'!$F$23:F1997,"L"))</f>
        <v>0.6</v>
      </c>
    </row>
    <row r="1998" spans="2:27">
      <c r="B1998" s="6">
        <f t="shared" si="30"/>
        <v>1976</v>
      </c>
      <c r="I1998" s="6">
        <f>I1997+1</f>
        <v>1976</v>
      </c>
      <c r="J1998" s="6">
        <f>'Τα Στοιχήματα μου'!D1998</f>
        <v>0</v>
      </c>
      <c r="K1998" s="6">
        <f>'Τα Στοιχήματα μου'!E1998</f>
        <v>0</v>
      </c>
      <c r="L1998" s="6">
        <f>'Τα Στοιχήματα μου'!F1998</f>
        <v>0</v>
      </c>
      <c r="M1998" s="7"/>
      <c r="N1998" s="5">
        <f>AVERAGE('Τα Στοιχήματα μου'!$E$23:E1998)</f>
        <v>2.956</v>
      </c>
      <c r="O1998" s="6" t="str">
        <f>IF('Τα Στοιχήματα μου'!E1998&lt;&gt;0,1/'Τα Στοιχήματα μου'!E1998,"")</f>
        <v/>
      </c>
      <c r="P1998" s="6">
        <f>SUM($O$23:O1998)</f>
        <v>3.4668730650154802</v>
      </c>
      <c r="Q1998" s="6">
        <f>(1-(1/P1998))*100</f>
        <v>71.155563493480983</v>
      </c>
      <c r="R1998" s="6">
        <f>IF('Τα Στοιχήματα μου'!E1998&lt;&gt;0,(100-($Q$1022*100)/100)/'Τα Στοιχήματα μου'!E1998,0)</f>
        <v>0</v>
      </c>
      <c r="S1998" s="6">
        <f>R1998*('Τα Στοιχήματα μου'!E1998-1)</f>
        <v>0</v>
      </c>
      <c r="T1998" s="5">
        <f>SUM($S$23:S1998)/100+1</f>
        <v>1.4422218253259511</v>
      </c>
      <c r="U1998" s="6">
        <f>IF('Τα Στοιχήματα μου'!E1998&lt;&gt;0,(100-(Q1998*100)/100)/'Τα Στοιχήματα μου'!E1998,0)</f>
        <v>0</v>
      </c>
      <c r="V1998" s="6">
        <f>'Τα Στοιχήματα μου'!E1998*U1998</f>
        <v>0</v>
      </c>
      <c r="W1998" s="5">
        <f>IF('Τα Στοιχήματα μου'!E1998&lt;&gt;0,V1998/(100/I1998),W1997)</f>
        <v>1.4422218253259509</v>
      </c>
      <c r="X1998" s="7"/>
      <c r="Y1998" s="6">
        <f>COUNTIF('Τα Στοιχήματα μου'!$F$23:F1998,"W")+COUNTIF('Τα Στοιχήματα μου'!$F$23:F1998,"L")</f>
        <v>5</v>
      </c>
      <c r="Z1998" s="6">
        <f>COUNTIF('Τα Στοιχήματα μου'!$F$23:F1998,"W")</f>
        <v>3</v>
      </c>
      <c r="AA1998" s="4">
        <f>COUNTIF('Τα Στοιχήματα μου'!$F$23:F1998,"W")/(COUNTIF('Τα Στοιχήματα μου'!$F$23:F1998,"W")+COUNTIF('Τα Στοιχήματα μου'!$F$23:F1998,"L"))</f>
        <v>0.6</v>
      </c>
    </row>
    <row r="1999" spans="2:27">
      <c r="B1999" s="6">
        <f t="shared" si="30"/>
        <v>1977</v>
      </c>
      <c r="I1999" s="6">
        <f>I1998+1</f>
        <v>1977</v>
      </c>
      <c r="J1999" s="6">
        <f>'Τα Στοιχήματα μου'!D1999</f>
        <v>0</v>
      </c>
      <c r="K1999" s="6">
        <f>'Τα Στοιχήματα μου'!E1999</f>
        <v>0</v>
      </c>
      <c r="L1999" s="6">
        <f>'Τα Στοιχήματα μου'!F1999</f>
        <v>0</v>
      </c>
      <c r="M1999" s="7"/>
      <c r="N1999" s="5">
        <f>AVERAGE('Τα Στοιχήματα μου'!$E$23:E1999)</f>
        <v>2.956</v>
      </c>
      <c r="O1999" s="6" t="str">
        <f>IF('Τα Στοιχήματα μου'!E1999&lt;&gt;0,1/'Τα Στοιχήματα μου'!E1999,"")</f>
        <v/>
      </c>
      <c r="P1999" s="6">
        <f>SUM($O$23:O1999)</f>
        <v>3.4668730650154802</v>
      </c>
      <c r="Q1999" s="6">
        <f>(1-(1/P1999))*100</f>
        <v>71.155563493480983</v>
      </c>
      <c r="R1999" s="6">
        <f>IF('Τα Στοιχήματα μου'!E1999&lt;&gt;0,(100-($Q$1022*100)/100)/'Τα Στοιχήματα μου'!E1999,0)</f>
        <v>0</v>
      </c>
      <c r="S1999" s="6">
        <f>R1999*('Τα Στοιχήματα μου'!E1999-1)</f>
        <v>0</v>
      </c>
      <c r="T1999" s="5">
        <f>SUM($S$23:S1999)/100+1</f>
        <v>1.4422218253259511</v>
      </c>
      <c r="U1999" s="6">
        <f>IF('Τα Στοιχήματα μου'!E1999&lt;&gt;0,(100-(Q1999*100)/100)/'Τα Στοιχήματα μου'!E1999,0)</f>
        <v>0</v>
      </c>
      <c r="V1999" s="6">
        <f>'Τα Στοιχήματα μου'!E1999*U1999</f>
        <v>0</v>
      </c>
      <c r="W1999" s="5">
        <f>IF('Τα Στοιχήματα μου'!E1999&lt;&gt;0,V1999/(100/I1999),W1998)</f>
        <v>1.4422218253259509</v>
      </c>
      <c r="X1999" s="7"/>
      <c r="Y1999" s="6">
        <f>COUNTIF('Τα Στοιχήματα μου'!$F$23:F1999,"W")+COUNTIF('Τα Στοιχήματα μου'!$F$23:F1999,"L")</f>
        <v>5</v>
      </c>
      <c r="Z1999" s="6">
        <f>COUNTIF('Τα Στοιχήματα μου'!$F$23:F1999,"W")</f>
        <v>3</v>
      </c>
      <c r="AA1999" s="4">
        <f>COUNTIF('Τα Στοιχήματα μου'!$F$23:F1999,"W")/(COUNTIF('Τα Στοιχήματα μου'!$F$23:F1999,"W")+COUNTIF('Τα Στοιχήματα μου'!$F$23:F1999,"L"))</f>
        <v>0.6</v>
      </c>
    </row>
    <row r="2000" spans="2:27">
      <c r="B2000" s="6">
        <f t="shared" si="30"/>
        <v>1978</v>
      </c>
      <c r="I2000" s="6">
        <f>I1999+1</f>
        <v>1978</v>
      </c>
      <c r="J2000" s="6">
        <f>'Τα Στοιχήματα μου'!D2000</f>
        <v>0</v>
      </c>
      <c r="K2000" s="6">
        <f>'Τα Στοιχήματα μου'!E2000</f>
        <v>0</v>
      </c>
      <c r="L2000" s="6">
        <f>'Τα Στοιχήματα μου'!F2000</f>
        <v>0</v>
      </c>
      <c r="M2000" s="7"/>
      <c r="N2000" s="5">
        <f>AVERAGE('Τα Στοιχήματα μου'!$E$23:E2000)</f>
        <v>2.956</v>
      </c>
      <c r="O2000" s="6" t="str">
        <f>IF('Τα Στοιχήματα μου'!E2000&lt;&gt;0,1/'Τα Στοιχήματα μου'!E2000,"")</f>
        <v/>
      </c>
      <c r="P2000" s="6">
        <f>SUM($O$23:O2000)</f>
        <v>3.4668730650154802</v>
      </c>
      <c r="Q2000" s="6">
        <f>(1-(1/P2000))*100</f>
        <v>71.155563493480983</v>
      </c>
      <c r="R2000" s="6">
        <f>IF('Τα Στοιχήματα μου'!E2000&lt;&gt;0,(100-($Q$1022*100)/100)/'Τα Στοιχήματα μου'!E2000,0)</f>
        <v>0</v>
      </c>
      <c r="S2000" s="6">
        <f>R2000*('Τα Στοιχήματα μου'!E2000-1)</f>
        <v>0</v>
      </c>
      <c r="T2000" s="5">
        <f>SUM($S$23:S2000)/100+1</f>
        <v>1.4422218253259511</v>
      </c>
      <c r="U2000" s="6">
        <f>IF('Τα Στοιχήματα μου'!E2000&lt;&gt;0,(100-(Q2000*100)/100)/'Τα Στοιχήματα μου'!E2000,0)</f>
        <v>0</v>
      </c>
      <c r="V2000" s="6">
        <f>'Τα Στοιχήματα μου'!E2000*U2000</f>
        <v>0</v>
      </c>
      <c r="W2000" s="5">
        <f>IF('Τα Στοιχήματα μου'!E2000&lt;&gt;0,V2000/(100/I2000),W1999)</f>
        <v>1.4422218253259509</v>
      </c>
      <c r="X2000" s="7"/>
      <c r="Y2000" s="6">
        <f>COUNTIF('Τα Στοιχήματα μου'!$F$23:F2000,"W")+COUNTIF('Τα Στοιχήματα μου'!$F$23:F2000,"L")</f>
        <v>5</v>
      </c>
      <c r="Z2000" s="6">
        <f>COUNTIF('Τα Στοιχήματα μου'!$F$23:F2000,"W")</f>
        <v>3</v>
      </c>
      <c r="AA2000" s="4">
        <f>COUNTIF('Τα Στοιχήματα μου'!$F$23:F2000,"W")/(COUNTIF('Τα Στοιχήματα μου'!$F$23:F2000,"W")+COUNTIF('Τα Στοιχήματα μου'!$F$23:F2000,"L"))</f>
        <v>0.6</v>
      </c>
    </row>
    <row r="2001" spans="2:27">
      <c r="B2001" s="6">
        <f t="shared" si="30"/>
        <v>1979</v>
      </c>
      <c r="I2001" s="6">
        <f>I2000+1</f>
        <v>1979</v>
      </c>
      <c r="J2001" s="6">
        <f>'Τα Στοιχήματα μου'!D2001</f>
        <v>0</v>
      </c>
      <c r="K2001" s="6">
        <f>'Τα Στοιχήματα μου'!E2001</f>
        <v>0</v>
      </c>
      <c r="L2001" s="6">
        <f>'Τα Στοιχήματα μου'!F2001</f>
        <v>0</v>
      </c>
      <c r="M2001" s="7"/>
      <c r="N2001" s="5">
        <f>AVERAGE('Τα Στοιχήματα μου'!$E$23:E2001)</f>
        <v>2.956</v>
      </c>
      <c r="O2001" s="6" t="str">
        <f>IF('Τα Στοιχήματα μου'!E2001&lt;&gt;0,1/'Τα Στοιχήματα μου'!E2001,"")</f>
        <v/>
      </c>
      <c r="P2001" s="6">
        <f>SUM($O$23:O2001)</f>
        <v>3.4668730650154802</v>
      </c>
      <c r="Q2001" s="6">
        <f>(1-(1/P2001))*100</f>
        <v>71.155563493480983</v>
      </c>
      <c r="R2001" s="6">
        <f>IF('Τα Στοιχήματα μου'!E2001&lt;&gt;0,(100-($Q$1022*100)/100)/'Τα Στοιχήματα μου'!E2001,0)</f>
        <v>0</v>
      </c>
      <c r="S2001" s="6">
        <f>R2001*('Τα Στοιχήματα μου'!E2001-1)</f>
        <v>0</v>
      </c>
      <c r="T2001" s="5">
        <f>SUM($S$23:S2001)/100+1</f>
        <v>1.4422218253259511</v>
      </c>
      <c r="U2001" s="6">
        <f>IF('Τα Στοιχήματα μου'!E2001&lt;&gt;0,(100-(Q2001*100)/100)/'Τα Στοιχήματα μου'!E2001,0)</f>
        <v>0</v>
      </c>
      <c r="V2001" s="6">
        <f>'Τα Στοιχήματα μου'!E2001*U2001</f>
        <v>0</v>
      </c>
      <c r="W2001" s="5">
        <f>IF('Τα Στοιχήματα μου'!E2001&lt;&gt;0,V2001/(100/I2001),W2000)</f>
        <v>1.4422218253259509</v>
      </c>
      <c r="X2001" s="7"/>
      <c r="Y2001" s="6">
        <f>COUNTIF('Τα Στοιχήματα μου'!$F$23:F2001,"W")+COUNTIF('Τα Στοιχήματα μου'!$F$23:F2001,"L")</f>
        <v>5</v>
      </c>
      <c r="Z2001" s="6">
        <f>COUNTIF('Τα Στοιχήματα μου'!$F$23:F2001,"W")</f>
        <v>3</v>
      </c>
      <c r="AA2001" s="4">
        <f>COUNTIF('Τα Στοιχήματα μου'!$F$23:F2001,"W")/(COUNTIF('Τα Στοιχήματα μου'!$F$23:F2001,"W")+COUNTIF('Τα Στοιχήματα μου'!$F$23:F2001,"L"))</f>
        <v>0.6</v>
      </c>
    </row>
    <row r="2002" spans="2:27">
      <c r="B2002" s="6">
        <f t="shared" si="30"/>
        <v>1980</v>
      </c>
      <c r="I2002" s="6">
        <f>I2001+1</f>
        <v>1980</v>
      </c>
      <c r="J2002" s="6">
        <f>'Τα Στοιχήματα μου'!D2002</f>
        <v>0</v>
      </c>
      <c r="K2002" s="6">
        <f>'Τα Στοιχήματα μου'!E2002</f>
        <v>0</v>
      </c>
      <c r="L2002" s="6">
        <f>'Τα Στοιχήματα μου'!F2002</f>
        <v>0</v>
      </c>
      <c r="M2002" s="7"/>
      <c r="N2002" s="5">
        <f>AVERAGE('Τα Στοιχήματα μου'!$E$23:E2002)</f>
        <v>2.956</v>
      </c>
      <c r="O2002" s="6" t="str">
        <f>IF('Τα Στοιχήματα μου'!E2002&lt;&gt;0,1/'Τα Στοιχήματα μου'!E2002,"")</f>
        <v/>
      </c>
      <c r="P2002" s="6">
        <f>SUM($O$23:O2002)</f>
        <v>3.4668730650154802</v>
      </c>
      <c r="Q2002" s="6">
        <f>(1-(1/P2002))*100</f>
        <v>71.155563493480983</v>
      </c>
      <c r="R2002" s="6">
        <f>IF('Τα Στοιχήματα μου'!E2002&lt;&gt;0,(100-($Q$1022*100)/100)/'Τα Στοιχήματα μου'!E2002,0)</f>
        <v>0</v>
      </c>
      <c r="S2002" s="6">
        <f>R2002*('Τα Στοιχήματα μου'!E2002-1)</f>
        <v>0</v>
      </c>
      <c r="T2002" s="5">
        <f>SUM($S$23:S2002)/100+1</f>
        <v>1.4422218253259511</v>
      </c>
      <c r="U2002" s="6">
        <f>IF('Τα Στοιχήματα μου'!E2002&lt;&gt;0,(100-(Q2002*100)/100)/'Τα Στοιχήματα μου'!E2002,0)</f>
        <v>0</v>
      </c>
      <c r="V2002" s="6">
        <f>'Τα Στοιχήματα μου'!E2002*U2002</f>
        <v>0</v>
      </c>
      <c r="W2002" s="5">
        <f>IF('Τα Στοιχήματα μου'!E2002&lt;&gt;0,V2002/(100/I2002),W2001)</f>
        <v>1.4422218253259509</v>
      </c>
      <c r="X2002" s="7"/>
      <c r="Y2002" s="6">
        <f>COUNTIF('Τα Στοιχήματα μου'!$F$23:F2002,"W")+COUNTIF('Τα Στοιχήματα μου'!$F$23:F2002,"L")</f>
        <v>5</v>
      </c>
      <c r="Z2002" s="6">
        <f>COUNTIF('Τα Στοιχήματα μου'!$F$23:F2002,"W")</f>
        <v>3</v>
      </c>
      <c r="AA2002" s="4">
        <f>COUNTIF('Τα Στοιχήματα μου'!$F$23:F2002,"W")/(COUNTIF('Τα Στοιχήματα μου'!$F$23:F2002,"W")+COUNTIF('Τα Στοιχήματα μου'!$F$23:F2002,"L"))</f>
        <v>0.6</v>
      </c>
    </row>
    <row r="2003" spans="2:27">
      <c r="B2003" s="6">
        <f t="shared" si="30"/>
        <v>1981</v>
      </c>
      <c r="I2003" s="6">
        <f>I2002+1</f>
        <v>1981</v>
      </c>
      <c r="J2003" s="6">
        <f>'Τα Στοιχήματα μου'!D2003</f>
        <v>0</v>
      </c>
      <c r="K2003" s="6">
        <f>'Τα Στοιχήματα μου'!E2003</f>
        <v>0</v>
      </c>
      <c r="L2003" s="6">
        <f>'Τα Στοιχήματα μου'!F2003</f>
        <v>0</v>
      </c>
      <c r="M2003" s="7"/>
      <c r="N2003" s="5">
        <f>AVERAGE('Τα Στοιχήματα μου'!$E$23:E2003)</f>
        <v>2.956</v>
      </c>
      <c r="O2003" s="6" t="str">
        <f>IF('Τα Στοιχήματα μου'!E2003&lt;&gt;0,1/'Τα Στοιχήματα μου'!E2003,"")</f>
        <v/>
      </c>
      <c r="P2003" s="6">
        <f>SUM($O$23:O2003)</f>
        <v>3.4668730650154802</v>
      </c>
      <c r="Q2003" s="6">
        <f>(1-(1/P2003))*100</f>
        <v>71.155563493480983</v>
      </c>
      <c r="R2003" s="6">
        <f>IF('Τα Στοιχήματα μου'!E2003&lt;&gt;0,(100-($Q$1022*100)/100)/'Τα Στοιχήματα μου'!E2003,0)</f>
        <v>0</v>
      </c>
      <c r="S2003" s="6">
        <f>R2003*('Τα Στοιχήματα μου'!E2003-1)</f>
        <v>0</v>
      </c>
      <c r="T2003" s="5">
        <f>SUM($S$23:S2003)/100+1</f>
        <v>1.4422218253259511</v>
      </c>
      <c r="U2003" s="6">
        <f>IF('Τα Στοιχήματα μου'!E2003&lt;&gt;0,(100-(Q2003*100)/100)/'Τα Στοιχήματα μου'!E2003,0)</f>
        <v>0</v>
      </c>
      <c r="V2003" s="6">
        <f>'Τα Στοιχήματα μου'!E2003*U2003</f>
        <v>0</v>
      </c>
      <c r="W2003" s="5">
        <f>IF('Τα Στοιχήματα μου'!E2003&lt;&gt;0,V2003/(100/I2003),W2002)</f>
        <v>1.4422218253259509</v>
      </c>
      <c r="X2003" s="7"/>
      <c r="Y2003" s="6">
        <f>COUNTIF('Τα Στοιχήματα μου'!$F$23:F2003,"W")+COUNTIF('Τα Στοιχήματα μου'!$F$23:F2003,"L")</f>
        <v>5</v>
      </c>
      <c r="Z2003" s="6">
        <f>COUNTIF('Τα Στοιχήματα μου'!$F$23:F2003,"W")</f>
        <v>3</v>
      </c>
      <c r="AA2003" s="4">
        <f>COUNTIF('Τα Στοιχήματα μου'!$F$23:F2003,"W")/(COUNTIF('Τα Στοιχήματα μου'!$F$23:F2003,"W")+COUNTIF('Τα Στοιχήματα μου'!$F$23:F2003,"L"))</f>
        <v>0.6</v>
      </c>
    </row>
    <row r="2004" spans="2:27">
      <c r="B2004" s="6">
        <f t="shared" si="30"/>
        <v>1982</v>
      </c>
      <c r="I2004" s="6">
        <f>I2003+1</f>
        <v>1982</v>
      </c>
      <c r="J2004" s="6">
        <f>'Τα Στοιχήματα μου'!D2004</f>
        <v>0</v>
      </c>
      <c r="K2004" s="6">
        <f>'Τα Στοιχήματα μου'!E2004</f>
        <v>0</v>
      </c>
      <c r="L2004" s="6">
        <f>'Τα Στοιχήματα μου'!F2004</f>
        <v>0</v>
      </c>
      <c r="M2004" s="7"/>
      <c r="N2004" s="5">
        <f>AVERAGE('Τα Στοιχήματα μου'!$E$23:E2004)</f>
        <v>2.956</v>
      </c>
      <c r="O2004" s="6" t="str">
        <f>IF('Τα Στοιχήματα μου'!E2004&lt;&gt;0,1/'Τα Στοιχήματα μου'!E2004,"")</f>
        <v/>
      </c>
      <c r="P2004" s="6">
        <f>SUM($O$23:O2004)</f>
        <v>3.4668730650154802</v>
      </c>
      <c r="Q2004" s="6">
        <f>(1-(1/P2004))*100</f>
        <v>71.155563493480983</v>
      </c>
      <c r="R2004" s="6">
        <f>IF('Τα Στοιχήματα μου'!E2004&lt;&gt;0,(100-($Q$1022*100)/100)/'Τα Στοιχήματα μου'!E2004,0)</f>
        <v>0</v>
      </c>
      <c r="S2004" s="6">
        <f>R2004*('Τα Στοιχήματα μου'!E2004-1)</f>
        <v>0</v>
      </c>
      <c r="T2004" s="5">
        <f>SUM($S$23:S2004)/100+1</f>
        <v>1.4422218253259511</v>
      </c>
      <c r="U2004" s="6">
        <f>IF('Τα Στοιχήματα μου'!E2004&lt;&gt;0,(100-(Q2004*100)/100)/'Τα Στοιχήματα μου'!E2004,0)</f>
        <v>0</v>
      </c>
      <c r="V2004" s="6">
        <f>'Τα Στοιχήματα μου'!E2004*U2004</f>
        <v>0</v>
      </c>
      <c r="W2004" s="5">
        <f>IF('Τα Στοιχήματα μου'!E2004&lt;&gt;0,V2004/(100/I2004),W2003)</f>
        <v>1.4422218253259509</v>
      </c>
      <c r="X2004" s="7"/>
      <c r="Y2004" s="6">
        <f>COUNTIF('Τα Στοιχήματα μου'!$F$23:F2004,"W")+COUNTIF('Τα Στοιχήματα μου'!$F$23:F2004,"L")</f>
        <v>5</v>
      </c>
      <c r="Z2004" s="6">
        <f>COUNTIF('Τα Στοιχήματα μου'!$F$23:F2004,"W")</f>
        <v>3</v>
      </c>
      <c r="AA2004" s="4">
        <f>COUNTIF('Τα Στοιχήματα μου'!$F$23:F2004,"W")/(COUNTIF('Τα Στοιχήματα μου'!$F$23:F2004,"W")+COUNTIF('Τα Στοιχήματα μου'!$F$23:F2004,"L"))</f>
        <v>0.6</v>
      </c>
    </row>
    <row r="2005" spans="2:27">
      <c r="B2005" s="6">
        <f t="shared" si="30"/>
        <v>1983</v>
      </c>
      <c r="I2005" s="6">
        <f>I2004+1</f>
        <v>1983</v>
      </c>
      <c r="J2005" s="6">
        <f>'Τα Στοιχήματα μου'!D2005</f>
        <v>0</v>
      </c>
      <c r="K2005" s="6">
        <f>'Τα Στοιχήματα μου'!E2005</f>
        <v>0</v>
      </c>
      <c r="L2005" s="6">
        <f>'Τα Στοιχήματα μου'!F2005</f>
        <v>0</v>
      </c>
      <c r="M2005" s="7"/>
      <c r="N2005" s="5">
        <f>AVERAGE('Τα Στοιχήματα μου'!$E$23:E2005)</f>
        <v>2.956</v>
      </c>
      <c r="O2005" s="6" t="str">
        <f>IF('Τα Στοιχήματα μου'!E2005&lt;&gt;0,1/'Τα Στοιχήματα μου'!E2005,"")</f>
        <v/>
      </c>
      <c r="P2005" s="6">
        <f>SUM($O$23:O2005)</f>
        <v>3.4668730650154802</v>
      </c>
      <c r="Q2005" s="6">
        <f>(1-(1/P2005))*100</f>
        <v>71.155563493480983</v>
      </c>
      <c r="R2005" s="6">
        <f>IF('Τα Στοιχήματα μου'!E2005&lt;&gt;0,(100-($Q$1022*100)/100)/'Τα Στοιχήματα μου'!E2005,0)</f>
        <v>0</v>
      </c>
      <c r="S2005" s="6">
        <f>R2005*('Τα Στοιχήματα μου'!E2005-1)</f>
        <v>0</v>
      </c>
      <c r="T2005" s="5">
        <f>SUM($S$23:S2005)/100+1</f>
        <v>1.4422218253259511</v>
      </c>
      <c r="U2005" s="6">
        <f>IF('Τα Στοιχήματα μου'!E2005&lt;&gt;0,(100-(Q2005*100)/100)/'Τα Στοιχήματα μου'!E2005,0)</f>
        <v>0</v>
      </c>
      <c r="V2005" s="6">
        <f>'Τα Στοιχήματα μου'!E2005*U2005</f>
        <v>0</v>
      </c>
      <c r="W2005" s="5">
        <f>IF('Τα Στοιχήματα μου'!E2005&lt;&gt;0,V2005/(100/I2005),W2004)</f>
        <v>1.4422218253259509</v>
      </c>
      <c r="X2005" s="7"/>
      <c r="Y2005" s="6">
        <f>COUNTIF('Τα Στοιχήματα μου'!$F$23:F2005,"W")+COUNTIF('Τα Στοιχήματα μου'!$F$23:F2005,"L")</f>
        <v>5</v>
      </c>
      <c r="Z2005" s="6">
        <f>COUNTIF('Τα Στοιχήματα μου'!$F$23:F2005,"W")</f>
        <v>3</v>
      </c>
      <c r="AA2005" s="4">
        <f>COUNTIF('Τα Στοιχήματα μου'!$F$23:F2005,"W")/(COUNTIF('Τα Στοιχήματα μου'!$F$23:F2005,"W")+COUNTIF('Τα Στοιχήματα μου'!$F$23:F2005,"L"))</f>
        <v>0.6</v>
      </c>
    </row>
    <row r="2006" spans="2:27">
      <c r="B2006" s="6">
        <f t="shared" si="30"/>
        <v>1984</v>
      </c>
      <c r="I2006" s="6">
        <f>I2005+1</f>
        <v>1984</v>
      </c>
      <c r="J2006" s="6">
        <f>'Τα Στοιχήματα μου'!D2006</f>
        <v>0</v>
      </c>
      <c r="K2006" s="6">
        <f>'Τα Στοιχήματα μου'!E2006</f>
        <v>0</v>
      </c>
      <c r="L2006" s="6">
        <f>'Τα Στοιχήματα μου'!F2006</f>
        <v>0</v>
      </c>
      <c r="M2006" s="7"/>
      <c r="N2006" s="5">
        <f>AVERAGE('Τα Στοιχήματα μου'!$E$23:E2006)</f>
        <v>2.956</v>
      </c>
      <c r="O2006" s="6" t="str">
        <f>IF('Τα Στοιχήματα μου'!E2006&lt;&gt;0,1/'Τα Στοιχήματα μου'!E2006,"")</f>
        <v/>
      </c>
      <c r="P2006" s="6">
        <f>SUM($O$23:O2006)</f>
        <v>3.4668730650154802</v>
      </c>
      <c r="Q2006" s="6">
        <f>(1-(1/P2006))*100</f>
        <v>71.155563493480983</v>
      </c>
      <c r="R2006" s="6">
        <f>IF('Τα Στοιχήματα μου'!E2006&lt;&gt;0,(100-($Q$1022*100)/100)/'Τα Στοιχήματα μου'!E2006,0)</f>
        <v>0</v>
      </c>
      <c r="S2006" s="6">
        <f>R2006*('Τα Στοιχήματα μου'!E2006-1)</f>
        <v>0</v>
      </c>
      <c r="T2006" s="5">
        <f>SUM($S$23:S2006)/100+1</f>
        <v>1.4422218253259511</v>
      </c>
      <c r="U2006" s="6">
        <f>IF('Τα Στοιχήματα μου'!E2006&lt;&gt;0,(100-(Q2006*100)/100)/'Τα Στοιχήματα μου'!E2006,0)</f>
        <v>0</v>
      </c>
      <c r="V2006" s="6">
        <f>'Τα Στοιχήματα μου'!E2006*U2006</f>
        <v>0</v>
      </c>
      <c r="W2006" s="5">
        <f>IF('Τα Στοιχήματα μου'!E2006&lt;&gt;0,V2006/(100/I2006),W2005)</f>
        <v>1.4422218253259509</v>
      </c>
      <c r="X2006" s="7"/>
      <c r="Y2006" s="6">
        <f>COUNTIF('Τα Στοιχήματα μου'!$F$23:F2006,"W")+COUNTIF('Τα Στοιχήματα μου'!$F$23:F2006,"L")</f>
        <v>5</v>
      </c>
      <c r="Z2006" s="6">
        <f>COUNTIF('Τα Στοιχήματα μου'!$F$23:F2006,"W")</f>
        <v>3</v>
      </c>
      <c r="AA2006" s="4">
        <f>COUNTIF('Τα Στοιχήματα μου'!$F$23:F2006,"W")/(COUNTIF('Τα Στοιχήματα μου'!$F$23:F2006,"W")+COUNTIF('Τα Στοιχήματα μου'!$F$23:F2006,"L"))</f>
        <v>0.6</v>
      </c>
    </row>
    <row r="2007" spans="2:27">
      <c r="B2007" s="6">
        <f t="shared" si="30"/>
        <v>1985</v>
      </c>
      <c r="I2007" s="6">
        <f>I2006+1</f>
        <v>1985</v>
      </c>
      <c r="J2007" s="6">
        <f>'Τα Στοιχήματα μου'!D2007</f>
        <v>0</v>
      </c>
      <c r="K2007" s="6">
        <f>'Τα Στοιχήματα μου'!E2007</f>
        <v>0</v>
      </c>
      <c r="L2007" s="6">
        <f>'Τα Στοιχήματα μου'!F2007</f>
        <v>0</v>
      </c>
      <c r="M2007" s="7"/>
      <c r="N2007" s="5">
        <f>AVERAGE('Τα Στοιχήματα μου'!$E$23:E2007)</f>
        <v>2.956</v>
      </c>
      <c r="O2007" s="6" t="str">
        <f>IF('Τα Στοιχήματα μου'!E2007&lt;&gt;0,1/'Τα Στοιχήματα μου'!E2007,"")</f>
        <v/>
      </c>
      <c r="P2007" s="6">
        <f>SUM($O$23:O2007)</f>
        <v>3.4668730650154802</v>
      </c>
      <c r="Q2007" s="6">
        <f>(1-(1/P2007))*100</f>
        <v>71.155563493480983</v>
      </c>
      <c r="R2007" s="6">
        <f>IF('Τα Στοιχήματα μου'!E2007&lt;&gt;0,(100-($Q$1022*100)/100)/'Τα Στοιχήματα μου'!E2007,0)</f>
        <v>0</v>
      </c>
      <c r="S2007" s="6">
        <f>R2007*('Τα Στοιχήματα μου'!E2007-1)</f>
        <v>0</v>
      </c>
      <c r="T2007" s="5">
        <f>SUM($S$23:S2007)/100+1</f>
        <v>1.4422218253259511</v>
      </c>
      <c r="U2007" s="6">
        <f>IF('Τα Στοιχήματα μου'!E2007&lt;&gt;0,(100-(Q2007*100)/100)/'Τα Στοιχήματα μου'!E2007,0)</f>
        <v>0</v>
      </c>
      <c r="V2007" s="6">
        <f>'Τα Στοιχήματα μου'!E2007*U2007</f>
        <v>0</v>
      </c>
      <c r="W2007" s="5">
        <f>IF('Τα Στοιχήματα μου'!E2007&lt;&gt;0,V2007/(100/I2007),W2006)</f>
        <v>1.4422218253259509</v>
      </c>
      <c r="X2007" s="7"/>
      <c r="Y2007" s="6">
        <f>COUNTIF('Τα Στοιχήματα μου'!$F$23:F2007,"W")+COUNTIF('Τα Στοιχήματα μου'!$F$23:F2007,"L")</f>
        <v>5</v>
      </c>
      <c r="Z2007" s="6">
        <f>COUNTIF('Τα Στοιχήματα μου'!$F$23:F2007,"W")</f>
        <v>3</v>
      </c>
      <c r="AA2007" s="4">
        <f>COUNTIF('Τα Στοιχήματα μου'!$F$23:F2007,"W")/(COUNTIF('Τα Στοιχήματα μου'!$F$23:F2007,"W")+COUNTIF('Τα Στοιχήματα μου'!$F$23:F2007,"L"))</f>
        <v>0.6</v>
      </c>
    </row>
    <row r="2008" spans="2:27">
      <c r="B2008" s="6">
        <f t="shared" si="30"/>
        <v>1986</v>
      </c>
      <c r="I2008" s="6">
        <f>I2007+1</f>
        <v>1986</v>
      </c>
      <c r="J2008" s="6">
        <f>'Τα Στοιχήματα μου'!D2008</f>
        <v>0</v>
      </c>
      <c r="K2008" s="6">
        <f>'Τα Στοιχήματα μου'!E2008</f>
        <v>0</v>
      </c>
      <c r="L2008" s="6">
        <f>'Τα Στοιχήματα μου'!F2008</f>
        <v>0</v>
      </c>
      <c r="M2008" s="7"/>
      <c r="N2008" s="5">
        <f>AVERAGE('Τα Στοιχήματα μου'!$E$23:E2008)</f>
        <v>2.956</v>
      </c>
      <c r="O2008" s="6" t="str">
        <f>IF('Τα Στοιχήματα μου'!E2008&lt;&gt;0,1/'Τα Στοιχήματα μου'!E2008,"")</f>
        <v/>
      </c>
      <c r="P2008" s="6">
        <f>SUM($O$23:O2008)</f>
        <v>3.4668730650154802</v>
      </c>
      <c r="Q2008" s="6">
        <f>(1-(1/P2008))*100</f>
        <v>71.155563493480983</v>
      </c>
      <c r="R2008" s="6">
        <f>IF('Τα Στοιχήματα μου'!E2008&lt;&gt;0,(100-($Q$1022*100)/100)/'Τα Στοιχήματα μου'!E2008,0)</f>
        <v>0</v>
      </c>
      <c r="S2008" s="6">
        <f>R2008*('Τα Στοιχήματα μου'!E2008-1)</f>
        <v>0</v>
      </c>
      <c r="T2008" s="5">
        <f>SUM($S$23:S2008)/100+1</f>
        <v>1.4422218253259511</v>
      </c>
      <c r="U2008" s="6">
        <f>IF('Τα Στοιχήματα μου'!E2008&lt;&gt;0,(100-(Q2008*100)/100)/'Τα Στοιχήματα μου'!E2008,0)</f>
        <v>0</v>
      </c>
      <c r="V2008" s="6">
        <f>'Τα Στοιχήματα μου'!E2008*U2008</f>
        <v>0</v>
      </c>
      <c r="W2008" s="5">
        <f>IF('Τα Στοιχήματα μου'!E2008&lt;&gt;0,V2008/(100/I2008),W2007)</f>
        <v>1.4422218253259509</v>
      </c>
      <c r="X2008" s="7"/>
      <c r="Y2008" s="6">
        <f>COUNTIF('Τα Στοιχήματα μου'!$F$23:F2008,"W")+COUNTIF('Τα Στοιχήματα μου'!$F$23:F2008,"L")</f>
        <v>5</v>
      </c>
      <c r="Z2008" s="6">
        <f>COUNTIF('Τα Στοιχήματα μου'!$F$23:F2008,"W")</f>
        <v>3</v>
      </c>
      <c r="AA2008" s="4">
        <f>COUNTIF('Τα Στοιχήματα μου'!$F$23:F2008,"W")/(COUNTIF('Τα Στοιχήματα μου'!$F$23:F2008,"W")+COUNTIF('Τα Στοιχήματα μου'!$F$23:F2008,"L"))</f>
        <v>0.6</v>
      </c>
    </row>
    <row r="2009" spans="2:27">
      <c r="B2009" s="6">
        <f t="shared" ref="B2009:B2072" si="31">B2008+1</f>
        <v>1987</v>
      </c>
      <c r="I2009" s="6">
        <f>I2008+1</f>
        <v>1987</v>
      </c>
      <c r="J2009" s="6">
        <f>'Τα Στοιχήματα μου'!D2009</f>
        <v>0</v>
      </c>
      <c r="K2009" s="6">
        <f>'Τα Στοιχήματα μου'!E2009</f>
        <v>0</v>
      </c>
      <c r="L2009" s="6">
        <f>'Τα Στοιχήματα μου'!F2009</f>
        <v>0</v>
      </c>
      <c r="M2009" s="7"/>
      <c r="N2009" s="5">
        <f>AVERAGE('Τα Στοιχήματα μου'!$E$23:E2009)</f>
        <v>2.956</v>
      </c>
      <c r="O2009" s="6" t="str">
        <f>IF('Τα Στοιχήματα μου'!E2009&lt;&gt;0,1/'Τα Στοιχήματα μου'!E2009,"")</f>
        <v/>
      </c>
      <c r="P2009" s="6">
        <f>SUM($O$23:O2009)</f>
        <v>3.4668730650154802</v>
      </c>
      <c r="Q2009" s="6">
        <f>(1-(1/P2009))*100</f>
        <v>71.155563493480983</v>
      </c>
      <c r="R2009" s="6">
        <f>IF('Τα Στοιχήματα μου'!E2009&lt;&gt;0,(100-($Q$1022*100)/100)/'Τα Στοιχήματα μου'!E2009,0)</f>
        <v>0</v>
      </c>
      <c r="S2009" s="6">
        <f>R2009*('Τα Στοιχήματα μου'!E2009-1)</f>
        <v>0</v>
      </c>
      <c r="T2009" s="5">
        <f>SUM($S$23:S2009)/100+1</f>
        <v>1.4422218253259511</v>
      </c>
      <c r="U2009" s="6">
        <f>IF('Τα Στοιχήματα μου'!E2009&lt;&gt;0,(100-(Q2009*100)/100)/'Τα Στοιχήματα μου'!E2009,0)</f>
        <v>0</v>
      </c>
      <c r="V2009" s="6">
        <f>'Τα Στοιχήματα μου'!E2009*U2009</f>
        <v>0</v>
      </c>
      <c r="W2009" s="5">
        <f>IF('Τα Στοιχήματα μου'!E2009&lt;&gt;0,V2009/(100/I2009),W2008)</f>
        <v>1.4422218253259509</v>
      </c>
      <c r="X2009" s="7"/>
      <c r="Y2009" s="6">
        <f>COUNTIF('Τα Στοιχήματα μου'!$F$23:F2009,"W")+COUNTIF('Τα Στοιχήματα μου'!$F$23:F2009,"L")</f>
        <v>5</v>
      </c>
      <c r="Z2009" s="6">
        <f>COUNTIF('Τα Στοιχήματα μου'!$F$23:F2009,"W")</f>
        <v>3</v>
      </c>
      <c r="AA2009" s="4">
        <f>COUNTIF('Τα Στοιχήματα μου'!$F$23:F2009,"W")/(COUNTIF('Τα Στοιχήματα μου'!$F$23:F2009,"W")+COUNTIF('Τα Στοιχήματα μου'!$F$23:F2009,"L"))</f>
        <v>0.6</v>
      </c>
    </row>
    <row r="2010" spans="2:27">
      <c r="B2010" s="6">
        <f t="shared" si="31"/>
        <v>1988</v>
      </c>
      <c r="I2010" s="6">
        <f>I2009+1</f>
        <v>1988</v>
      </c>
      <c r="J2010" s="6">
        <f>'Τα Στοιχήματα μου'!D2010</f>
        <v>0</v>
      </c>
      <c r="K2010" s="6">
        <f>'Τα Στοιχήματα μου'!E2010</f>
        <v>0</v>
      </c>
      <c r="L2010" s="6">
        <f>'Τα Στοιχήματα μου'!F2010</f>
        <v>0</v>
      </c>
      <c r="M2010" s="7"/>
      <c r="N2010" s="5">
        <f>AVERAGE('Τα Στοιχήματα μου'!$E$23:E2010)</f>
        <v>2.956</v>
      </c>
      <c r="O2010" s="6" t="str">
        <f>IF('Τα Στοιχήματα μου'!E2010&lt;&gt;0,1/'Τα Στοιχήματα μου'!E2010,"")</f>
        <v/>
      </c>
      <c r="P2010" s="6">
        <f>SUM($O$23:O2010)</f>
        <v>3.4668730650154802</v>
      </c>
      <c r="Q2010" s="6">
        <f>(1-(1/P2010))*100</f>
        <v>71.155563493480983</v>
      </c>
      <c r="R2010" s="6">
        <f>IF('Τα Στοιχήματα μου'!E2010&lt;&gt;0,(100-($Q$1022*100)/100)/'Τα Στοιχήματα μου'!E2010,0)</f>
        <v>0</v>
      </c>
      <c r="S2010" s="6">
        <f>R2010*('Τα Στοιχήματα μου'!E2010-1)</f>
        <v>0</v>
      </c>
      <c r="T2010" s="5">
        <f>SUM($S$23:S2010)/100+1</f>
        <v>1.4422218253259511</v>
      </c>
      <c r="U2010" s="6">
        <f>IF('Τα Στοιχήματα μου'!E2010&lt;&gt;0,(100-(Q2010*100)/100)/'Τα Στοιχήματα μου'!E2010,0)</f>
        <v>0</v>
      </c>
      <c r="V2010" s="6">
        <f>'Τα Στοιχήματα μου'!E2010*U2010</f>
        <v>0</v>
      </c>
      <c r="W2010" s="5">
        <f>IF('Τα Στοιχήματα μου'!E2010&lt;&gt;0,V2010/(100/I2010),W2009)</f>
        <v>1.4422218253259509</v>
      </c>
      <c r="X2010" s="7"/>
      <c r="Y2010" s="6">
        <f>COUNTIF('Τα Στοιχήματα μου'!$F$23:F2010,"W")+COUNTIF('Τα Στοιχήματα μου'!$F$23:F2010,"L")</f>
        <v>5</v>
      </c>
      <c r="Z2010" s="6">
        <f>COUNTIF('Τα Στοιχήματα μου'!$F$23:F2010,"W")</f>
        <v>3</v>
      </c>
      <c r="AA2010" s="4">
        <f>COUNTIF('Τα Στοιχήματα μου'!$F$23:F2010,"W")/(COUNTIF('Τα Στοιχήματα μου'!$F$23:F2010,"W")+COUNTIF('Τα Στοιχήματα μου'!$F$23:F2010,"L"))</f>
        <v>0.6</v>
      </c>
    </row>
    <row r="2011" spans="2:27">
      <c r="B2011" s="6">
        <f t="shared" si="31"/>
        <v>1989</v>
      </c>
      <c r="I2011" s="6">
        <f>I2010+1</f>
        <v>1989</v>
      </c>
      <c r="J2011" s="6">
        <f>'Τα Στοιχήματα μου'!D2011</f>
        <v>0</v>
      </c>
      <c r="K2011" s="6">
        <f>'Τα Στοιχήματα μου'!E2011</f>
        <v>0</v>
      </c>
      <c r="L2011" s="6">
        <f>'Τα Στοιχήματα μου'!F2011</f>
        <v>0</v>
      </c>
      <c r="M2011" s="7"/>
      <c r="N2011" s="5">
        <f>AVERAGE('Τα Στοιχήματα μου'!$E$23:E2011)</f>
        <v>2.956</v>
      </c>
      <c r="O2011" s="6" t="str">
        <f>IF('Τα Στοιχήματα μου'!E2011&lt;&gt;0,1/'Τα Στοιχήματα μου'!E2011,"")</f>
        <v/>
      </c>
      <c r="P2011" s="6">
        <f>SUM($O$23:O2011)</f>
        <v>3.4668730650154802</v>
      </c>
      <c r="Q2011" s="6">
        <f>(1-(1/P2011))*100</f>
        <v>71.155563493480983</v>
      </c>
      <c r="R2011" s="6">
        <f>IF('Τα Στοιχήματα μου'!E2011&lt;&gt;0,(100-($Q$1022*100)/100)/'Τα Στοιχήματα μου'!E2011,0)</f>
        <v>0</v>
      </c>
      <c r="S2011" s="6">
        <f>R2011*('Τα Στοιχήματα μου'!E2011-1)</f>
        <v>0</v>
      </c>
      <c r="T2011" s="5">
        <f>SUM($S$23:S2011)/100+1</f>
        <v>1.4422218253259511</v>
      </c>
      <c r="U2011" s="6">
        <f>IF('Τα Στοιχήματα μου'!E2011&lt;&gt;0,(100-(Q2011*100)/100)/'Τα Στοιχήματα μου'!E2011,0)</f>
        <v>0</v>
      </c>
      <c r="V2011" s="6">
        <f>'Τα Στοιχήματα μου'!E2011*U2011</f>
        <v>0</v>
      </c>
      <c r="W2011" s="5">
        <f>IF('Τα Στοιχήματα μου'!E2011&lt;&gt;0,V2011/(100/I2011),W2010)</f>
        <v>1.4422218253259509</v>
      </c>
      <c r="X2011" s="7"/>
      <c r="Y2011" s="6">
        <f>COUNTIF('Τα Στοιχήματα μου'!$F$23:F2011,"W")+COUNTIF('Τα Στοιχήματα μου'!$F$23:F2011,"L")</f>
        <v>5</v>
      </c>
      <c r="Z2011" s="6">
        <f>COUNTIF('Τα Στοιχήματα μου'!$F$23:F2011,"W")</f>
        <v>3</v>
      </c>
      <c r="AA2011" s="4">
        <f>COUNTIF('Τα Στοιχήματα μου'!$F$23:F2011,"W")/(COUNTIF('Τα Στοιχήματα μου'!$F$23:F2011,"W")+COUNTIF('Τα Στοιχήματα μου'!$F$23:F2011,"L"))</f>
        <v>0.6</v>
      </c>
    </row>
    <row r="2012" spans="2:27">
      <c r="B2012" s="6">
        <f t="shared" si="31"/>
        <v>1990</v>
      </c>
      <c r="I2012" s="6">
        <f>I2011+1</f>
        <v>1990</v>
      </c>
      <c r="J2012" s="6">
        <f>'Τα Στοιχήματα μου'!D2012</f>
        <v>0</v>
      </c>
      <c r="K2012" s="6">
        <f>'Τα Στοιχήματα μου'!E2012</f>
        <v>0</v>
      </c>
      <c r="L2012" s="6">
        <f>'Τα Στοιχήματα μου'!F2012</f>
        <v>0</v>
      </c>
      <c r="M2012" s="7"/>
      <c r="N2012" s="5">
        <f>AVERAGE('Τα Στοιχήματα μου'!$E$23:E2012)</f>
        <v>2.956</v>
      </c>
      <c r="O2012" s="6" t="str">
        <f>IF('Τα Στοιχήματα μου'!E2012&lt;&gt;0,1/'Τα Στοιχήματα μου'!E2012,"")</f>
        <v/>
      </c>
      <c r="P2012" s="6">
        <f>SUM($O$23:O2012)</f>
        <v>3.4668730650154802</v>
      </c>
      <c r="Q2012" s="6">
        <f>(1-(1/P2012))*100</f>
        <v>71.155563493480983</v>
      </c>
      <c r="R2012" s="6">
        <f>IF('Τα Στοιχήματα μου'!E2012&lt;&gt;0,(100-($Q$1022*100)/100)/'Τα Στοιχήματα μου'!E2012,0)</f>
        <v>0</v>
      </c>
      <c r="S2012" s="6">
        <f>R2012*('Τα Στοιχήματα μου'!E2012-1)</f>
        <v>0</v>
      </c>
      <c r="T2012" s="5">
        <f>SUM($S$23:S2012)/100+1</f>
        <v>1.4422218253259511</v>
      </c>
      <c r="U2012" s="6">
        <f>IF('Τα Στοιχήματα μου'!E2012&lt;&gt;0,(100-(Q2012*100)/100)/'Τα Στοιχήματα μου'!E2012,0)</f>
        <v>0</v>
      </c>
      <c r="V2012" s="6">
        <f>'Τα Στοιχήματα μου'!E2012*U2012</f>
        <v>0</v>
      </c>
      <c r="W2012" s="5">
        <f>IF('Τα Στοιχήματα μου'!E2012&lt;&gt;0,V2012/(100/I2012),W2011)</f>
        <v>1.4422218253259509</v>
      </c>
      <c r="X2012" s="7"/>
      <c r="Y2012" s="6">
        <f>COUNTIF('Τα Στοιχήματα μου'!$F$23:F2012,"W")+COUNTIF('Τα Στοιχήματα μου'!$F$23:F2012,"L")</f>
        <v>5</v>
      </c>
      <c r="Z2012" s="6">
        <f>COUNTIF('Τα Στοιχήματα μου'!$F$23:F2012,"W")</f>
        <v>3</v>
      </c>
      <c r="AA2012" s="4">
        <f>COUNTIF('Τα Στοιχήματα μου'!$F$23:F2012,"W")/(COUNTIF('Τα Στοιχήματα μου'!$F$23:F2012,"W")+COUNTIF('Τα Στοιχήματα μου'!$F$23:F2012,"L"))</f>
        <v>0.6</v>
      </c>
    </row>
    <row r="2013" spans="2:27">
      <c r="B2013" s="6">
        <f t="shared" si="31"/>
        <v>1991</v>
      </c>
      <c r="I2013" s="6">
        <f>I2012+1</f>
        <v>1991</v>
      </c>
      <c r="J2013" s="6">
        <f>'Τα Στοιχήματα μου'!D2013</f>
        <v>0</v>
      </c>
      <c r="K2013" s="6">
        <f>'Τα Στοιχήματα μου'!E2013</f>
        <v>0</v>
      </c>
      <c r="L2013" s="6">
        <f>'Τα Στοιχήματα μου'!F2013</f>
        <v>0</v>
      </c>
      <c r="M2013" s="7"/>
      <c r="N2013" s="5">
        <f>AVERAGE('Τα Στοιχήματα μου'!$E$23:E2013)</f>
        <v>2.956</v>
      </c>
      <c r="O2013" s="6" t="str">
        <f>IF('Τα Στοιχήματα μου'!E2013&lt;&gt;0,1/'Τα Στοιχήματα μου'!E2013,"")</f>
        <v/>
      </c>
      <c r="P2013" s="6">
        <f>SUM($O$23:O2013)</f>
        <v>3.4668730650154802</v>
      </c>
      <c r="Q2013" s="6">
        <f>(1-(1/P2013))*100</f>
        <v>71.155563493480983</v>
      </c>
      <c r="R2013" s="6">
        <f>IF('Τα Στοιχήματα μου'!E2013&lt;&gt;0,(100-($Q$1022*100)/100)/'Τα Στοιχήματα μου'!E2013,0)</f>
        <v>0</v>
      </c>
      <c r="S2013" s="6">
        <f>R2013*('Τα Στοιχήματα μου'!E2013-1)</f>
        <v>0</v>
      </c>
      <c r="T2013" s="5">
        <f>SUM($S$23:S2013)/100+1</f>
        <v>1.4422218253259511</v>
      </c>
      <c r="U2013" s="6">
        <f>IF('Τα Στοιχήματα μου'!E2013&lt;&gt;0,(100-(Q2013*100)/100)/'Τα Στοιχήματα μου'!E2013,0)</f>
        <v>0</v>
      </c>
      <c r="V2013" s="6">
        <f>'Τα Στοιχήματα μου'!E2013*U2013</f>
        <v>0</v>
      </c>
      <c r="W2013" s="5">
        <f>IF('Τα Στοιχήματα μου'!E2013&lt;&gt;0,V2013/(100/I2013),W2012)</f>
        <v>1.4422218253259509</v>
      </c>
      <c r="X2013" s="7"/>
      <c r="Y2013" s="6">
        <f>COUNTIF('Τα Στοιχήματα μου'!$F$23:F2013,"W")+COUNTIF('Τα Στοιχήματα μου'!$F$23:F2013,"L")</f>
        <v>5</v>
      </c>
      <c r="Z2013" s="6">
        <f>COUNTIF('Τα Στοιχήματα μου'!$F$23:F2013,"W")</f>
        <v>3</v>
      </c>
      <c r="AA2013" s="4">
        <f>COUNTIF('Τα Στοιχήματα μου'!$F$23:F2013,"W")/(COUNTIF('Τα Στοιχήματα μου'!$F$23:F2013,"W")+COUNTIF('Τα Στοιχήματα μου'!$F$23:F2013,"L"))</f>
        <v>0.6</v>
      </c>
    </row>
    <row r="2014" spans="2:27">
      <c r="B2014" s="6">
        <f t="shared" si="31"/>
        <v>1992</v>
      </c>
      <c r="I2014" s="6">
        <f>I2013+1</f>
        <v>1992</v>
      </c>
      <c r="J2014" s="6">
        <f>'Τα Στοιχήματα μου'!D2014</f>
        <v>0</v>
      </c>
      <c r="K2014" s="6">
        <f>'Τα Στοιχήματα μου'!E2014</f>
        <v>0</v>
      </c>
      <c r="L2014" s="6">
        <f>'Τα Στοιχήματα μου'!F2014</f>
        <v>0</v>
      </c>
      <c r="M2014" s="7"/>
      <c r="N2014" s="5">
        <f>AVERAGE('Τα Στοιχήματα μου'!$E$23:E2014)</f>
        <v>2.956</v>
      </c>
      <c r="O2014" s="6" t="str">
        <f>IF('Τα Στοιχήματα μου'!E2014&lt;&gt;0,1/'Τα Στοιχήματα μου'!E2014,"")</f>
        <v/>
      </c>
      <c r="P2014" s="6">
        <f>SUM($O$23:O2014)</f>
        <v>3.4668730650154802</v>
      </c>
      <c r="Q2014" s="6">
        <f>(1-(1/P2014))*100</f>
        <v>71.155563493480983</v>
      </c>
      <c r="R2014" s="6">
        <f>IF('Τα Στοιχήματα μου'!E2014&lt;&gt;0,(100-($Q$1022*100)/100)/'Τα Στοιχήματα μου'!E2014,0)</f>
        <v>0</v>
      </c>
      <c r="S2014" s="6">
        <f>R2014*('Τα Στοιχήματα μου'!E2014-1)</f>
        <v>0</v>
      </c>
      <c r="T2014" s="5">
        <f>SUM($S$23:S2014)/100+1</f>
        <v>1.4422218253259511</v>
      </c>
      <c r="U2014" s="6">
        <f>IF('Τα Στοιχήματα μου'!E2014&lt;&gt;0,(100-(Q2014*100)/100)/'Τα Στοιχήματα μου'!E2014,0)</f>
        <v>0</v>
      </c>
      <c r="V2014" s="6">
        <f>'Τα Στοιχήματα μου'!E2014*U2014</f>
        <v>0</v>
      </c>
      <c r="W2014" s="5">
        <f>IF('Τα Στοιχήματα μου'!E2014&lt;&gt;0,V2014/(100/I2014),W2013)</f>
        <v>1.4422218253259509</v>
      </c>
      <c r="X2014" s="7"/>
      <c r="Y2014" s="6">
        <f>COUNTIF('Τα Στοιχήματα μου'!$F$23:F2014,"W")+COUNTIF('Τα Στοιχήματα μου'!$F$23:F2014,"L")</f>
        <v>5</v>
      </c>
      <c r="Z2014" s="6">
        <f>COUNTIF('Τα Στοιχήματα μου'!$F$23:F2014,"W")</f>
        <v>3</v>
      </c>
      <c r="AA2014" s="4">
        <f>COUNTIF('Τα Στοιχήματα μου'!$F$23:F2014,"W")/(COUNTIF('Τα Στοιχήματα μου'!$F$23:F2014,"W")+COUNTIF('Τα Στοιχήματα μου'!$F$23:F2014,"L"))</f>
        <v>0.6</v>
      </c>
    </row>
    <row r="2015" spans="2:27">
      <c r="B2015" s="6">
        <f t="shared" si="31"/>
        <v>1993</v>
      </c>
      <c r="I2015" s="6">
        <f>I2014+1</f>
        <v>1993</v>
      </c>
      <c r="J2015" s="6">
        <f>'Τα Στοιχήματα μου'!D2015</f>
        <v>0</v>
      </c>
      <c r="K2015" s="6">
        <f>'Τα Στοιχήματα μου'!E2015</f>
        <v>0</v>
      </c>
      <c r="L2015" s="6">
        <f>'Τα Στοιχήματα μου'!F2015</f>
        <v>0</v>
      </c>
      <c r="M2015" s="7"/>
      <c r="N2015" s="5">
        <f>AVERAGE('Τα Στοιχήματα μου'!$E$23:E2015)</f>
        <v>2.956</v>
      </c>
      <c r="O2015" s="6" t="str">
        <f>IF('Τα Στοιχήματα μου'!E2015&lt;&gt;0,1/'Τα Στοιχήματα μου'!E2015,"")</f>
        <v/>
      </c>
      <c r="P2015" s="6">
        <f>SUM($O$23:O2015)</f>
        <v>3.4668730650154802</v>
      </c>
      <c r="Q2015" s="6">
        <f>(1-(1/P2015))*100</f>
        <v>71.155563493480983</v>
      </c>
      <c r="R2015" s="6">
        <f>IF('Τα Στοιχήματα μου'!E2015&lt;&gt;0,(100-($Q$1022*100)/100)/'Τα Στοιχήματα μου'!E2015,0)</f>
        <v>0</v>
      </c>
      <c r="S2015" s="6">
        <f>R2015*('Τα Στοιχήματα μου'!E2015-1)</f>
        <v>0</v>
      </c>
      <c r="T2015" s="5">
        <f>SUM($S$23:S2015)/100+1</f>
        <v>1.4422218253259511</v>
      </c>
      <c r="U2015" s="6">
        <f>IF('Τα Στοιχήματα μου'!E2015&lt;&gt;0,(100-(Q2015*100)/100)/'Τα Στοιχήματα μου'!E2015,0)</f>
        <v>0</v>
      </c>
      <c r="V2015" s="6">
        <f>'Τα Στοιχήματα μου'!E2015*U2015</f>
        <v>0</v>
      </c>
      <c r="W2015" s="5">
        <f>IF('Τα Στοιχήματα μου'!E2015&lt;&gt;0,V2015/(100/I2015),W2014)</f>
        <v>1.4422218253259509</v>
      </c>
      <c r="X2015" s="7"/>
      <c r="Y2015" s="6">
        <f>COUNTIF('Τα Στοιχήματα μου'!$F$23:F2015,"W")+COUNTIF('Τα Στοιχήματα μου'!$F$23:F2015,"L")</f>
        <v>5</v>
      </c>
      <c r="Z2015" s="6">
        <f>COUNTIF('Τα Στοιχήματα μου'!$F$23:F2015,"W")</f>
        <v>3</v>
      </c>
      <c r="AA2015" s="4">
        <f>COUNTIF('Τα Στοιχήματα μου'!$F$23:F2015,"W")/(COUNTIF('Τα Στοιχήματα μου'!$F$23:F2015,"W")+COUNTIF('Τα Στοιχήματα μου'!$F$23:F2015,"L"))</f>
        <v>0.6</v>
      </c>
    </row>
    <row r="2016" spans="2:27">
      <c r="B2016" s="6">
        <f t="shared" si="31"/>
        <v>1994</v>
      </c>
      <c r="I2016" s="6">
        <f>I2015+1</f>
        <v>1994</v>
      </c>
      <c r="J2016" s="6">
        <f>'Τα Στοιχήματα μου'!D2016</f>
        <v>0</v>
      </c>
      <c r="K2016" s="6">
        <f>'Τα Στοιχήματα μου'!E2016</f>
        <v>0</v>
      </c>
      <c r="L2016" s="6">
        <f>'Τα Στοιχήματα μου'!F2016</f>
        <v>0</v>
      </c>
      <c r="M2016" s="7"/>
      <c r="N2016" s="5">
        <f>AVERAGE('Τα Στοιχήματα μου'!$E$23:E2016)</f>
        <v>2.956</v>
      </c>
      <c r="O2016" s="6" t="str">
        <f>IF('Τα Στοιχήματα μου'!E2016&lt;&gt;0,1/'Τα Στοιχήματα μου'!E2016,"")</f>
        <v/>
      </c>
      <c r="P2016" s="6">
        <f>SUM($O$23:O2016)</f>
        <v>3.4668730650154802</v>
      </c>
      <c r="Q2016" s="6">
        <f>(1-(1/P2016))*100</f>
        <v>71.155563493480983</v>
      </c>
      <c r="R2016" s="6">
        <f>IF('Τα Στοιχήματα μου'!E2016&lt;&gt;0,(100-($Q$1022*100)/100)/'Τα Στοιχήματα μου'!E2016,0)</f>
        <v>0</v>
      </c>
      <c r="S2016" s="6">
        <f>R2016*('Τα Στοιχήματα μου'!E2016-1)</f>
        <v>0</v>
      </c>
      <c r="T2016" s="5">
        <f>SUM($S$23:S2016)/100+1</f>
        <v>1.4422218253259511</v>
      </c>
      <c r="U2016" s="6">
        <f>IF('Τα Στοιχήματα μου'!E2016&lt;&gt;0,(100-(Q2016*100)/100)/'Τα Στοιχήματα μου'!E2016,0)</f>
        <v>0</v>
      </c>
      <c r="V2016" s="6">
        <f>'Τα Στοιχήματα μου'!E2016*U2016</f>
        <v>0</v>
      </c>
      <c r="W2016" s="5">
        <f>IF('Τα Στοιχήματα μου'!E2016&lt;&gt;0,V2016/(100/I2016),W2015)</f>
        <v>1.4422218253259509</v>
      </c>
      <c r="X2016" s="7"/>
      <c r="Y2016" s="6">
        <f>COUNTIF('Τα Στοιχήματα μου'!$F$23:F2016,"W")+COUNTIF('Τα Στοιχήματα μου'!$F$23:F2016,"L")</f>
        <v>5</v>
      </c>
      <c r="Z2016" s="6">
        <f>COUNTIF('Τα Στοιχήματα μου'!$F$23:F2016,"W")</f>
        <v>3</v>
      </c>
      <c r="AA2016" s="4">
        <f>COUNTIF('Τα Στοιχήματα μου'!$F$23:F2016,"W")/(COUNTIF('Τα Στοιχήματα μου'!$F$23:F2016,"W")+COUNTIF('Τα Στοιχήματα μου'!$F$23:F2016,"L"))</f>
        <v>0.6</v>
      </c>
    </row>
    <row r="2017" spans="2:27">
      <c r="B2017" s="6">
        <f t="shared" si="31"/>
        <v>1995</v>
      </c>
      <c r="I2017" s="6">
        <f>I2016+1</f>
        <v>1995</v>
      </c>
      <c r="J2017" s="6">
        <f>'Τα Στοιχήματα μου'!D2017</f>
        <v>0</v>
      </c>
      <c r="K2017" s="6">
        <f>'Τα Στοιχήματα μου'!E2017</f>
        <v>0</v>
      </c>
      <c r="L2017" s="6">
        <f>'Τα Στοιχήματα μου'!F2017</f>
        <v>0</v>
      </c>
      <c r="M2017" s="7"/>
      <c r="N2017" s="5">
        <f>AVERAGE('Τα Στοιχήματα μου'!$E$23:E2017)</f>
        <v>2.956</v>
      </c>
      <c r="O2017" s="6" t="str">
        <f>IF('Τα Στοιχήματα μου'!E2017&lt;&gt;0,1/'Τα Στοιχήματα μου'!E2017,"")</f>
        <v/>
      </c>
      <c r="P2017" s="6">
        <f>SUM($O$23:O2017)</f>
        <v>3.4668730650154802</v>
      </c>
      <c r="Q2017" s="6">
        <f>(1-(1/P2017))*100</f>
        <v>71.155563493480983</v>
      </c>
      <c r="R2017" s="6">
        <f>IF('Τα Στοιχήματα μου'!E2017&lt;&gt;0,(100-($Q$1022*100)/100)/'Τα Στοιχήματα μου'!E2017,0)</f>
        <v>0</v>
      </c>
      <c r="S2017" s="6">
        <f>R2017*('Τα Στοιχήματα μου'!E2017-1)</f>
        <v>0</v>
      </c>
      <c r="T2017" s="5">
        <f>SUM($S$23:S2017)/100+1</f>
        <v>1.4422218253259511</v>
      </c>
      <c r="U2017" s="6">
        <f>IF('Τα Στοιχήματα μου'!E2017&lt;&gt;0,(100-(Q2017*100)/100)/'Τα Στοιχήματα μου'!E2017,0)</f>
        <v>0</v>
      </c>
      <c r="V2017" s="6">
        <f>'Τα Στοιχήματα μου'!E2017*U2017</f>
        <v>0</v>
      </c>
      <c r="W2017" s="5">
        <f>IF('Τα Στοιχήματα μου'!E2017&lt;&gt;0,V2017/(100/I2017),W2016)</f>
        <v>1.4422218253259509</v>
      </c>
      <c r="X2017" s="7"/>
      <c r="Y2017" s="6">
        <f>COUNTIF('Τα Στοιχήματα μου'!$F$23:F2017,"W")+COUNTIF('Τα Στοιχήματα μου'!$F$23:F2017,"L")</f>
        <v>5</v>
      </c>
      <c r="Z2017" s="6">
        <f>COUNTIF('Τα Στοιχήματα μου'!$F$23:F2017,"W")</f>
        <v>3</v>
      </c>
      <c r="AA2017" s="4">
        <f>COUNTIF('Τα Στοιχήματα μου'!$F$23:F2017,"W")/(COUNTIF('Τα Στοιχήματα μου'!$F$23:F2017,"W")+COUNTIF('Τα Στοιχήματα μου'!$F$23:F2017,"L"))</f>
        <v>0.6</v>
      </c>
    </row>
    <row r="2018" spans="2:27">
      <c r="B2018" s="6">
        <f t="shared" si="31"/>
        <v>1996</v>
      </c>
      <c r="I2018" s="6">
        <f>I2017+1</f>
        <v>1996</v>
      </c>
      <c r="J2018" s="6">
        <f>'Τα Στοιχήματα μου'!D2018</f>
        <v>0</v>
      </c>
      <c r="K2018" s="6">
        <f>'Τα Στοιχήματα μου'!E2018</f>
        <v>0</v>
      </c>
      <c r="L2018" s="6">
        <f>'Τα Στοιχήματα μου'!F2018</f>
        <v>0</v>
      </c>
      <c r="M2018" s="7"/>
      <c r="N2018" s="5">
        <f>AVERAGE('Τα Στοιχήματα μου'!$E$23:E2018)</f>
        <v>2.956</v>
      </c>
      <c r="O2018" s="6" t="str">
        <f>IF('Τα Στοιχήματα μου'!E2018&lt;&gt;0,1/'Τα Στοιχήματα μου'!E2018,"")</f>
        <v/>
      </c>
      <c r="P2018" s="6">
        <f>SUM($O$23:O2018)</f>
        <v>3.4668730650154802</v>
      </c>
      <c r="Q2018" s="6">
        <f>(1-(1/P2018))*100</f>
        <v>71.155563493480983</v>
      </c>
      <c r="R2018" s="6">
        <f>IF('Τα Στοιχήματα μου'!E2018&lt;&gt;0,(100-($Q$1022*100)/100)/'Τα Στοιχήματα μου'!E2018,0)</f>
        <v>0</v>
      </c>
      <c r="S2018" s="6">
        <f>R2018*('Τα Στοιχήματα μου'!E2018-1)</f>
        <v>0</v>
      </c>
      <c r="T2018" s="5">
        <f>SUM($S$23:S2018)/100+1</f>
        <v>1.4422218253259511</v>
      </c>
      <c r="U2018" s="6">
        <f>IF('Τα Στοιχήματα μου'!E2018&lt;&gt;0,(100-(Q2018*100)/100)/'Τα Στοιχήματα μου'!E2018,0)</f>
        <v>0</v>
      </c>
      <c r="V2018" s="6">
        <f>'Τα Στοιχήματα μου'!E2018*U2018</f>
        <v>0</v>
      </c>
      <c r="W2018" s="5">
        <f>IF('Τα Στοιχήματα μου'!E2018&lt;&gt;0,V2018/(100/I2018),W2017)</f>
        <v>1.4422218253259509</v>
      </c>
      <c r="X2018" s="7"/>
      <c r="Y2018" s="6">
        <f>COUNTIF('Τα Στοιχήματα μου'!$F$23:F2018,"W")+COUNTIF('Τα Στοιχήματα μου'!$F$23:F2018,"L")</f>
        <v>5</v>
      </c>
      <c r="Z2018" s="6">
        <f>COUNTIF('Τα Στοιχήματα μου'!$F$23:F2018,"W")</f>
        <v>3</v>
      </c>
      <c r="AA2018" s="4">
        <f>COUNTIF('Τα Στοιχήματα μου'!$F$23:F2018,"W")/(COUNTIF('Τα Στοιχήματα μου'!$F$23:F2018,"W")+COUNTIF('Τα Στοιχήματα μου'!$F$23:F2018,"L"))</f>
        <v>0.6</v>
      </c>
    </row>
    <row r="2019" spans="2:27">
      <c r="B2019" s="6">
        <f t="shared" si="31"/>
        <v>1997</v>
      </c>
      <c r="I2019" s="6">
        <f>I2018+1</f>
        <v>1997</v>
      </c>
      <c r="J2019" s="6">
        <f>'Τα Στοιχήματα μου'!D2019</f>
        <v>0</v>
      </c>
      <c r="K2019" s="6">
        <f>'Τα Στοιχήματα μου'!E2019</f>
        <v>0</v>
      </c>
      <c r="L2019" s="6">
        <f>'Τα Στοιχήματα μου'!F2019</f>
        <v>0</v>
      </c>
      <c r="M2019" s="7"/>
      <c r="N2019" s="5">
        <f>AVERAGE('Τα Στοιχήματα μου'!$E$23:E2019)</f>
        <v>2.956</v>
      </c>
      <c r="O2019" s="6" t="str">
        <f>IF('Τα Στοιχήματα μου'!E2019&lt;&gt;0,1/'Τα Στοιχήματα μου'!E2019,"")</f>
        <v/>
      </c>
      <c r="P2019" s="6">
        <f>SUM($O$23:O2019)</f>
        <v>3.4668730650154802</v>
      </c>
      <c r="Q2019" s="6">
        <f>(1-(1/P2019))*100</f>
        <v>71.155563493480983</v>
      </c>
      <c r="R2019" s="6">
        <f>IF('Τα Στοιχήματα μου'!E2019&lt;&gt;0,(100-($Q$1022*100)/100)/'Τα Στοιχήματα μου'!E2019,0)</f>
        <v>0</v>
      </c>
      <c r="S2019" s="6">
        <f>R2019*('Τα Στοιχήματα μου'!E2019-1)</f>
        <v>0</v>
      </c>
      <c r="T2019" s="5">
        <f>SUM($S$23:S2019)/100+1</f>
        <v>1.4422218253259511</v>
      </c>
      <c r="U2019" s="6">
        <f>IF('Τα Στοιχήματα μου'!E2019&lt;&gt;0,(100-(Q2019*100)/100)/'Τα Στοιχήματα μου'!E2019,0)</f>
        <v>0</v>
      </c>
      <c r="V2019" s="6">
        <f>'Τα Στοιχήματα μου'!E2019*U2019</f>
        <v>0</v>
      </c>
      <c r="W2019" s="5">
        <f>IF('Τα Στοιχήματα μου'!E2019&lt;&gt;0,V2019/(100/I2019),W2018)</f>
        <v>1.4422218253259509</v>
      </c>
      <c r="X2019" s="7"/>
      <c r="Y2019" s="6">
        <f>COUNTIF('Τα Στοιχήματα μου'!$F$23:F2019,"W")+COUNTIF('Τα Στοιχήματα μου'!$F$23:F2019,"L")</f>
        <v>5</v>
      </c>
      <c r="Z2019" s="6">
        <f>COUNTIF('Τα Στοιχήματα μου'!$F$23:F2019,"W")</f>
        <v>3</v>
      </c>
      <c r="AA2019" s="4">
        <f>COUNTIF('Τα Στοιχήματα μου'!$F$23:F2019,"W")/(COUNTIF('Τα Στοιχήματα μου'!$F$23:F2019,"W")+COUNTIF('Τα Στοιχήματα μου'!$F$23:F2019,"L"))</f>
        <v>0.6</v>
      </c>
    </row>
    <row r="2020" spans="2:27">
      <c r="B2020" s="6">
        <f t="shared" si="31"/>
        <v>1998</v>
      </c>
      <c r="I2020" s="6">
        <f>I2019+1</f>
        <v>1998</v>
      </c>
      <c r="J2020" s="6">
        <f>'Τα Στοιχήματα μου'!D2020</f>
        <v>0</v>
      </c>
      <c r="K2020" s="6">
        <f>'Τα Στοιχήματα μου'!E2020</f>
        <v>0</v>
      </c>
      <c r="L2020" s="6">
        <f>'Τα Στοιχήματα μου'!F2020</f>
        <v>0</v>
      </c>
      <c r="M2020" s="7"/>
      <c r="N2020" s="5">
        <f>AVERAGE('Τα Στοιχήματα μου'!$E$23:E2020)</f>
        <v>2.956</v>
      </c>
      <c r="O2020" s="6" t="str">
        <f>IF('Τα Στοιχήματα μου'!E2020&lt;&gt;0,1/'Τα Στοιχήματα μου'!E2020,"")</f>
        <v/>
      </c>
      <c r="P2020" s="6">
        <f>SUM($O$23:O2020)</f>
        <v>3.4668730650154802</v>
      </c>
      <c r="Q2020" s="6">
        <f>(1-(1/P2020))*100</f>
        <v>71.155563493480983</v>
      </c>
      <c r="R2020" s="6">
        <f>IF('Τα Στοιχήματα μου'!E2020&lt;&gt;0,(100-($Q$1022*100)/100)/'Τα Στοιχήματα μου'!E2020,0)</f>
        <v>0</v>
      </c>
      <c r="S2020" s="6">
        <f>R2020*('Τα Στοιχήματα μου'!E2020-1)</f>
        <v>0</v>
      </c>
      <c r="T2020" s="5">
        <f>SUM($S$23:S2020)/100+1</f>
        <v>1.4422218253259511</v>
      </c>
      <c r="U2020" s="6">
        <f>IF('Τα Στοιχήματα μου'!E2020&lt;&gt;0,(100-(Q2020*100)/100)/'Τα Στοιχήματα μου'!E2020,0)</f>
        <v>0</v>
      </c>
      <c r="V2020" s="6">
        <f>'Τα Στοιχήματα μου'!E2020*U2020</f>
        <v>0</v>
      </c>
      <c r="W2020" s="5">
        <f>IF('Τα Στοιχήματα μου'!E2020&lt;&gt;0,V2020/(100/I2020),W2019)</f>
        <v>1.4422218253259509</v>
      </c>
      <c r="X2020" s="7"/>
      <c r="Y2020" s="6">
        <f>COUNTIF('Τα Στοιχήματα μου'!$F$23:F2020,"W")+COUNTIF('Τα Στοιχήματα μου'!$F$23:F2020,"L")</f>
        <v>5</v>
      </c>
      <c r="Z2020" s="6">
        <f>COUNTIF('Τα Στοιχήματα μου'!$F$23:F2020,"W")</f>
        <v>3</v>
      </c>
      <c r="AA2020" s="4">
        <f>COUNTIF('Τα Στοιχήματα μου'!$F$23:F2020,"W")/(COUNTIF('Τα Στοιχήματα μου'!$F$23:F2020,"W")+COUNTIF('Τα Στοιχήματα μου'!$F$23:F2020,"L"))</f>
        <v>0.6</v>
      </c>
    </row>
    <row r="2021" spans="2:27">
      <c r="B2021" s="6">
        <f t="shared" si="31"/>
        <v>1999</v>
      </c>
      <c r="I2021" s="6">
        <f>I2020+1</f>
        <v>1999</v>
      </c>
      <c r="J2021" s="6">
        <f>'Τα Στοιχήματα μου'!D2021</f>
        <v>0</v>
      </c>
      <c r="K2021" s="6">
        <f>'Τα Στοιχήματα μου'!E2021</f>
        <v>0</v>
      </c>
      <c r="L2021" s="6">
        <f>'Τα Στοιχήματα μου'!F2021</f>
        <v>0</v>
      </c>
      <c r="M2021" s="7"/>
      <c r="N2021" s="5">
        <f>AVERAGE('Τα Στοιχήματα μου'!$E$23:E2021)</f>
        <v>2.956</v>
      </c>
      <c r="O2021" s="6" t="str">
        <f>IF('Τα Στοιχήματα μου'!E2021&lt;&gt;0,1/'Τα Στοιχήματα μου'!E2021,"")</f>
        <v/>
      </c>
      <c r="P2021" s="6">
        <f>SUM($O$23:O2021)</f>
        <v>3.4668730650154802</v>
      </c>
      <c r="Q2021" s="6">
        <f>(1-(1/P2021))*100</f>
        <v>71.155563493480983</v>
      </c>
      <c r="R2021" s="6">
        <f>IF('Τα Στοιχήματα μου'!E2021&lt;&gt;0,(100-($Q$1022*100)/100)/'Τα Στοιχήματα μου'!E2021,0)</f>
        <v>0</v>
      </c>
      <c r="S2021" s="6">
        <f>R2021*('Τα Στοιχήματα μου'!E2021-1)</f>
        <v>0</v>
      </c>
      <c r="T2021" s="5">
        <f>SUM($S$23:S2021)/100+1</f>
        <v>1.4422218253259511</v>
      </c>
      <c r="U2021" s="6">
        <f>IF('Τα Στοιχήματα μου'!E2021&lt;&gt;0,(100-(Q2021*100)/100)/'Τα Στοιχήματα μου'!E2021,0)</f>
        <v>0</v>
      </c>
      <c r="V2021" s="6">
        <f>'Τα Στοιχήματα μου'!E2021*U2021</f>
        <v>0</v>
      </c>
      <c r="W2021" s="5">
        <f>IF('Τα Στοιχήματα μου'!E2021&lt;&gt;0,V2021/(100/I2021),W2020)</f>
        <v>1.4422218253259509</v>
      </c>
      <c r="X2021" s="7"/>
      <c r="Y2021" s="6">
        <f>COUNTIF('Τα Στοιχήματα μου'!$F$23:F2021,"W")+COUNTIF('Τα Στοιχήματα μου'!$F$23:F2021,"L")</f>
        <v>5</v>
      </c>
      <c r="Z2021" s="6">
        <f>COUNTIF('Τα Στοιχήματα μου'!$F$23:F2021,"W")</f>
        <v>3</v>
      </c>
      <c r="AA2021" s="4">
        <f>COUNTIF('Τα Στοιχήματα μου'!$F$23:F2021,"W")/(COUNTIF('Τα Στοιχήματα μου'!$F$23:F2021,"W")+COUNTIF('Τα Στοιχήματα μου'!$F$23:F2021,"L"))</f>
        <v>0.6</v>
      </c>
    </row>
    <row r="2022" spans="2:27">
      <c r="B2022" s="6">
        <f t="shared" si="31"/>
        <v>2000</v>
      </c>
      <c r="I2022" s="6">
        <f>I2021+1</f>
        <v>2000</v>
      </c>
      <c r="J2022" s="6">
        <f>'Τα Στοιχήματα μου'!D2022</f>
        <v>0</v>
      </c>
      <c r="K2022" s="6">
        <f>'Τα Στοιχήματα μου'!E2022</f>
        <v>0</v>
      </c>
      <c r="L2022" s="6">
        <f>'Τα Στοιχήματα μου'!F2022</f>
        <v>0</v>
      </c>
      <c r="M2022" s="7"/>
      <c r="N2022" s="5">
        <f>AVERAGE('Τα Στοιχήματα μου'!$E$23:E2022)</f>
        <v>2.956</v>
      </c>
      <c r="O2022" s="6" t="str">
        <f>IF('Τα Στοιχήματα μου'!E2022&lt;&gt;0,1/'Τα Στοιχήματα μου'!E2022,"")</f>
        <v/>
      </c>
      <c r="P2022" s="6">
        <f>SUM($O$23:O2022)</f>
        <v>3.4668730650154802</v>
      </c>
      <c r="Q2022" s="6">
        <f>(1-(1/P2022))*100</f>
        <v>71.155563493480983</v>
      </c>
      <c r="R2022" s="6">
        <f>IF('Τα Στοιχήματα μου'!E2022&lt;&gt;0,(100-($Q$1022*100)/100)/'Τα Στοιχήματα μου'!E2022,0)</f>
        <v>0</v>
      </c>
      <c r="S2022" s="6">
        <f>R2022*('Τα Στοιχήματα μου'!E2022-1)</f>
        <v>0</v>
      </c>
      <c r="T2022" s="5">
        <f>SUM($S$23:S2022)/100+1</f>
        <v>1.4422218253259511</v>
      </c>
      <c r="U2022" s="6">
        <f>IF('Τα Στοιχήματα μου'!E2022&lt;&gt;0,(100-(Q2022*100)/100)/'Τα Στοιχήματα μου'!E2022,0)</f>
        <v>0</v>
      </c>
      <c r="V2022" s="6">
        <f>'Τα Στοιχήματα μου'!E2022*U2022</f>
        <v>0</v>
      </c>
      <c r="W2022" s="5">
        <f>IF('Τα Στοιχήματα μου'!E2022&lt;&gt;0,V2022/(100/I2022),W2021)</f>
        <v>1.4422218253259509</v>
      </c>
      <c r="X2022" s="7"/>
      <c r="Y2022" s="6">
        <f>COUNTIF('Τα Στοιχήματα μου'!$F$23:F2022,"W")+COUNTIF('Τα Στοιχήματα μου'!$F$23:F2022,"L")</f>
        <v>5</v>
      </c>
      <c r="Z2022" s="6">
        <f>COUNTIF('Τα Στοιχήματα μου'!$F$23:F2022,"W")</f>
        <v>3</v>
      </c>
      <c r="AA2022" s="4">
        <f>COUNTIF('Τα Στοιχήματα μου'!$F$23:F2022,"W")/(COUNTIF('Τα Στοιχήματα μου'!$F$23:F2022,"W")+COUNTIF('Τα Στοιχήματα μου'!$F$23:F2022,"L"))</f>
        <v>0.6</v>
      </c>
    </row>
    <row r="2023" spans="2:27">
      <c r="B2023" s="6">
        <f t="shared" si="31"/>
        <v>2001</v>
      </c>
      <c r="I2023" s="6">
        <f>I2022+1</f>
        <v>2001</v>
      </c>
      <c r="J2023" s="6">
        <f>'Τα Στοιχήματα μου'!D2023</f>
        <v>0</v>
      </c>
      <c r="K2023" s="6">
        <f>'Τα Στοιχήματα μου'!E2023</f>
        <v>0</v>
      </c>
      <c r="L2023" s="6">
        <f>'Τα Στοιχήματα μου'!F2023</f>
        <v>0</v>
      </c>
      <c r="M2023" s="7"/>
      <c r="N2023" s="5">
        <f>AVERAGE('Τα Στοιχήματα μου'!$E$23:E2023)</f>
        <v>2.956</v>
      </c>
      <c r="O2023" s="6" t="str">
        <f>IF('Τα Στοιχήματα μου'!E2023&lt;&gt;0,1/'Τα Στοιχήματα μου'!E2023,"")</f>
        <v/>
      </c>
      <c r="P2023" s="6">
        <f>SUM($O$23:O2023)</f>
        <v>3.4668730650154802</v>
      </c>
      <c r="Q2023" s="6">
        <f>(1-(1/P2023))*100</f>
        <v>71.155563493480983</v>
      </c>
      <c r="R2023" s="6">
        <f>IF('Τα Στοιχήματα μου'!E2023&lt;&gt;0,(100-($Q$1022*100)/100)/'Τα Στοιχήματα μου'!E2023,0)</f>
        <v>0</v>
      </c>
      <c r="S2023" s="6">
        <f>R2023*('Τα Στοιχήματα μου'!E2023-1)</f>
        <v>0</v>
      </c>
      <c r="T2023" s="5">
        <f>SUM($S$23:S2023)/100+1</f>
        <v>1.4422218253259511</v>
      </c>
      <c r="U2023" s="6">
        <f>IF('Τα Στοιχήματα μου'!E2023&lt;&gt;0,(100-(Q2023*100)/100)/'Τα Στοιχήματα μου'!E2023,0)</f>
        <v>0</v>
      </c>
      <c r="V2023" s="6">
        <f>'Τα Στοιχήματα μου'!E2023*U2023</f>
        <v>0</v>
      </c>
      <c r="W2023" s="5">
        <f>IF('Τα Στοιχήματα μου'!E2023&lt;&gt;0,V2023/(100/I2023),W2022)</f>
        <v>1.4422218253259509</v>
      </c>
      <c r="X2023" s="7"/>
      <c r="Y2023" s="6">
        <f>COUNTIF('Τα Στοιχήματα μου'!$F$23:F2023,"W")+COUNTIF('Τα Στοιχήματα μου'!$F$23:F2023,"L")</f>
        <v>5</v>
      </c>
      <c r="Z2023" s="6">
        <f>COUNTIF('Τα Στοιχήματα μου'!$F$23:F2023,"W")</f>
        <v>3</v>
      </c>
      <c r="AA2023" s="4">
        <f>COUNTIF('Τα Στοιχήματα μου'!$F$23:F2023,"W")/(COUNTIF('Τα Στοιχήματα μου'!$F$23:F2023,"W")+COUNTIF('Τα Στοιχήματα μου'!$F$23:F2023,"L"))</f>
        <v>0.6</v>
      </c>
    </row>
    <row r="2024" spans="2:27">
      <c r="B2024" s="6">
        <f t="shared" si="31"/>
        <v>2002</v>
      </c>
      <c r="I2024" s="6">
        <f>I2023+1</f>
        <v>2002</v>
      </c>
      <c r="J2024" s="6">
        <f>'Τα Στοιχήματα μου'!D2024</f>
        <v>0</v>
      </c>
      <c r="K2024" s="6">
        <f>'Τα Στοιχήματα μου'!E2024</f>
        <v>0</v>
      </c>
      <c r="L2024" s="6">
        <f>'Τα Στοιχήματα μου'!F2024</f>
        <v>0</v>
      </c>
      <c r="M2024" s="7"/>
      <c r="N2024" s="5">
        <f>AVERAGE('Τα Στοιχήματα μου'!$E$23:E2024)</f>
        <v>2.956</v>
      </c>
      <c r="O2024" s="6" t="str">
        <f>IF('Τα Στοιχήματα μου'!E2024&lt;&gt;0,1/'Τα Στοιχήματα μου'!E2024,"")</f>
        <v/>
      </c>
      <c r="P2024" s="6">
        <f>SUM($O$23:O2024)</f>
        <v>3.4668730650154802</v>
      </c>
      <c r="Q2024" s="6">
        <f>(1-(1/P2024))*100</f>
        <v>71.155563493480983</v>
      </c>
      <c r="R2024" s="6">
        <f>IF('Τα Στοιχήματα μου'!E2024&lt;&gt;0,(100-($Q$1022*100)/100)/'Τα Στοιχήματα μου'!E2024,0)</f>
        <v>0</v>
      </c>
      <c r="S2024" s="6">
        <f>R2024*('Τα Στοιχήματα μου'!E2024-1)</f>
        <v>0</v>
      </c>
      <c r="T2024" s="5">
        <f>SUM($S$23:S2024)/100+1</f>
        <v>1.4422218253259511</v>
      </c>
      <c r="U2024" s="6">
        <f>IF('Τα Στοιχήματα μου'!E2024&lt;&gt;0,(100-(Q2024*100)/100)/'Τα Στοιχήματα μου'!E2024,0)</f>
        <v>0</v>
      </c>
      <c r="V2024" s="6">
        <f>'Τα Στοιχήματα μου'!E2024*U2024</f>
        <v>0</v>
      </c>
      <c r="W2024" s="5">
        <f>IF('Τα Στοιχήματα μου'!E2024&lt;&gt;0,V2024/(100/I2024),W2023)</f>
        <v>1.4422218253259509</v>
      </c>
      <c r="X2024" s="7"/>
      <c r="Y2024" s="6">
        <f>COUNTIF('Τα Στοιχήματα μου'!$F$23:F2024,"W")+COUNTIF('Τα Στοιχήματα μου'!$F$23:F2024,"L")</f>
        <v>5</v>
      </c>
      <c r="Z2024" s="6">
        <f>COUNTIF('Τα Στοιχήματα μου'!$F$23:F2024,"W")</f>
        <v>3</v>
      </c>
      <c r="AA2024" s="4">
        <f>COUNTIF('Τα Στοιχήματα μου'!$F$23:F2024,"W")/(COUNTIF('Τα Στοιχήματα μου'!$F$23:F2024,"W")+COUNTIF('Τα Στοιχήματα μου'!$F$23:F2024,"L"))</f>
        <v>0.6</v>
      </c>
    </row>
    <row r="2025" spans="2:27">
      <c r="B2025" s="6">
        <f t="shared" si="31"/>
        <v>2003</v>
      </c>
      <c r="I2025" s="6">
        <f>I2024+1</f>
        <v>2003</v>
      </c>
      <c r="J2025" s="6">
        <f>'Τα Στοιχήματα μου'!D2025</f>
        <v>0</v>
      </c>
      <c r="K2025" s="6">
        <f>'Τα Στοιχήματα μου'!E2025</f>
        <v>0</v>
      </c>
      <c r="L2025" s="6">
        <f>'Τα Στοιχήματα μου'!F2025</f>
        <v>0</v>
      </c>
      <c r="M2025" s="7"/>
      <c r="N2025" s="5">
        <f>AVERAGE('Τα Στοιχήματα μου'!$E$23:E2025)</f>
        <v>2.956</v>
      </c>
      <c r="O2025" s="6" t="str">
        <f>IF('Τα Στοιχήματα μου'!E2025&lt;&gt;0,1/'Τα Στοιχήματα μου'!E2025,"")</f>
        <v/>
      </c>
      <c r="P2025" s="6">
        <f>SUM($O$23:O2025)</f>
        <v>3.4668730650154802</v>
      </c>
      <c r="Q2025" s="6">
        <f>(1-(1/P2025))*100</f>
        <v>71.155563493480983</v>
      </c>
      <c r="R2025" s="6">
        <f>IF('Τα Στοιχήματα μου'!E2025&lt;&gt;0,(100-($Q$1022*100)/100)/'Τα Στοιχήματα μου'!E2025,0)</f>
        <v>0</v>
      </c>
      <c r="S2025" s="6">
        <f>R2025*('Τα Στοιχήματα μου'!E2025-1)</f>
        <v>0</v>
      </c>
      <c r="T2025" s="5">
        <f>SUM($S$23:S2025)/100+1</f>
        <v>1.4422218253259511</v>
      </c>
      <c r="U2025" s="6">
        <f>IF('Τα Στοιχήματα μου'!E2025&lt;&gt;0,(100-(Q2025*100)/100)/'Τα Στοιχήματα μου'!E2025,0)</f>
        <v>0</v>
      </c>
      <c r="V2025" s="6">
        <f>'Τα Στοιχήματα μου'!E2025*U2025</f>
        <v>0</v>
      </c>
      <c r="W2025" s="5">
        <f>IF('Τα Στοιχήματα μου'!E2025&lt;&gt;0,V2025/(100/I2025),W2024)</f>
        <v>1.4422218253259509</v>
      </c>
      <c r="X2025" s="7"/>
      <c r="Y2025" s="6">
        <f>COUNTIF('Τα Στοιχήματα μου'!$F$23:F2025,"W")+COUNTIF('Τα Στοιχήματα μου'!$F$23:F2025,"L")</f>
        <v>5</v>
      </c>
      <c r="Z2025" s="6">
        <f>COUNTIF('Τα Στοιχήματα μου'!$F$23:F2025,"W")</f>
        <v>3</v>
      </c>
      <c r="AA2025" s="4">
        <f>COUNTIF('Τα Στοιχήματα μου'!$F$23:F2025,"W")/(COUNTIF('Τα Στοιχήματα μου'!$F$23:F2025,"W")+COUNTIF('Τα Στοιχήματα μου'!$F$23:F2025,"L"))</f>
        <v>0.6</v>
      </c>
    </row>
    <row r="2026" spans="2:27">
      <c r="B2026" s="6">
        <f t="shared" si="31"/>
        <v>2004</v>
      </c>
      <c r="I2026" s="6">
        <f>I2025+1</f>
        <v>2004</v>
      </c>
      <c r="J2026" s="6">
        <f>'Τα Στοιχήματα μου'!D2026</f>
        <v>0</v>
      </c>
      <c r="K2026" s="6">
        <f>'Τα Στοιχήματα μου'!E2026</f>
        <v>0</v>
      </c>
      <c r="L2026" s="6">
        <f>'Τα Στοιχήματα μου'!F2026</f>
        <v>0</v>
      </c>
      <c r="M2026" s="7"/>
      <c r="N2026" s="5">
        <f>AVERAGE('Τα Στοιχήματα μου'!$E$23:E2026)</f>
        <v>2.956</v>
      </c>
      <c r="O2026" s="6" t="str">
        <f>IF('Τα Στοιχήματα μου'!E2026&lt;&gt;0,1/'Τα Στοιχήματα μου'!E2026,"")</f>
        <v/>
      </c>
      <c r="P2026" s="6">
        <f>SUM($O$23:O2026)</f>
        <v>3.4668730650154802</v>
      </c>
      <c r="Q2026" s="6">
        <f>(1-(1/P2026))*100</f>
        <v>71.155563493480983</v>
      </c>
      <c r="R2026" s="6">
        <f>IF('Τα Στοιχήματα μου'!E2026&lt;&gt;0,(100-($Q$1022*100)/100)/'Τα Στοιχήματα μου'!E2026,0)</f>
        <v>0</v>
      </c>
      <c r="S2026" s="6">
        <f>R2026*('Τα Στοιχήματα μου'!E2026-1)</f>
        <v>0</v>
      </c>
      <c r="T2026" s="5">
        <f>SUM($S$23:S2026)/100+1</f>
        <v>1.4422218253259511</v>
      </c>
      <c r="U2026" s="6">
        <f>IF('Τα Στοιχήματα μου'!E2026&lt;&gt;0,(100-(Q2026*100)/100)/'Τα Στοιχήματα μου'!E2026,0)</f>
        <v>0</v>
      </c>
      <c r="V2026" s="6">
        <f>'Τα Στοιχήματα μου'!E2026*U2026</f>
        <v>0</v>
      </c>
      <c r="W2026" s="5">
        <f>IF('Τα Στοιχήματα μου'!E2026&lt;&gt;0,V2026/(100/I2026),W2025)</f>
        <v>1.4422218253259509</v>
      </c>
      <c r="X2026" s="7"/>
      <c r="Y2026" s="6">
        <f>COUNTIF('Τα Στοιχήματα μου'!$F$23:F2026,"W")+COUNTIF('Τα Στοιχήματα μου'!$F$23:F2026,"L")</f>
        <v>5</v>
      </c>
      <c r="Z2026" s="6">
        <f>COUNTIF('Τα Στοιχήματα μου'!$F$23:F2026,"W")</f>
        <v>3</v>
      </c>
      <c r="AA2026" s="4">
        <f>COUNTIF('Τα Στοιχήματα μου'!$F$23:F2026,"W")/(COUNTIF('Τα Στοιχήματα μου'!$F$23:F2026,"W")+COUNTIF('Τα Στοιχήματα μου'!$F$23:F2026,"L"))</f>
        <v>0.6</v>
      </c>
    </row>
    <row r="2027" spans="2:27">
      <c r="B2027" s="6">
        <f t="shared" si="31"/>
        <v>2005</v>
      </c>
      <c r="I2027" s="6">
        <f>I2026+1</f>
        <v>2005</v>
      </c>
      <c r="J2027" s="6">
        <f>'Τα Στοιχήματα μου'!D2027</f>
        <v>0</v>
      </c>
      <c r="K2027" s="6">
        <f>'Τα Στοιχήματα μου'!E2027</f>
        <v>0</v>
      </c>
      <c r="L2027" s="6">
        <f>'Τα Στοιχήματα μου'!F2027</f>
        <v>0</v>
      </c>
      <c r="M2027" s="7"/>
      <c r="N2027" s="5">
        <f>AVERAGE('Τα Στοιχήματα μου'!$E$23:E2027)</f>
        <v>2.956</v>
      </c>
      <c r="O2027" s="6" t="str">
        <f>IF('Τα Στοιχήματα μου'!E2027&lt;&gt;0,1/'Τα Στοιχήματα μου'!E2027,"")</f>
        <v/>
      </c>
      <c r="P2027" s="6">
        <f>SUM($O$23:O2027)</f>
        <v>3.4668730650154802</v>
      </c>
      <c r="Q2027" s="6">
        <f>(1-(1/P2027))*100</f>
        <v>71.155563493480983</v>
      </c>
      <c r="R2027" s="6">
        <f>IF('Τα Στοιχήματα μου'!E2027&lt;&gt;0,(100-($Q$1022*100)/100)/'Τα Στοιχήματα μου'!E2027,0)</f>
        <v>0</v>
      </c>
      <c r="S2027" s="6">
        <f>R2027*('Τα Στοιχήματα μου'!E2027-1)</f>
        <v>0</v>
      </c>
      <c r="T2027" s="5">
        <f>SUM($S$23:S2027)/100+1</f>
        <v>1.4422218253259511</v>
      </c>
      <c r="U2027" s="6">
        <f>IF('Τα Στοιχήματα μου'!E2027&lt;&gt;0,(100-(Q2027*100)/100)/'Τα Στοιχήματα μου'!E2027,0)</f>
        <v>0</v>
      </c>
      <c r="V2027" s="6">
        <f>'Τα Στοιχήματα μου'!E2027*U2027</f>
        <v>0</v>
      </c>
      <c r="W2027" s="5">
        <f>IF('Τα Στοιχήματα μου'!E2027&lt;&gt;0,V2027/(100/I2027),W2026)</f>
        <v>1.4422218253259509</v>
      </c>
      <c r="X2027" s="7"/>
      <c r="Y2027" s="6">
        <f>COUNTIF('Τα Στοιχήματα μου'!$F$23:F2027,"W")+COUNTIF('Τα Στοιχήματα μου'!$F$23:F2027,"L")</f>
        <v>5</v>
      </c>
      <c r="Z2027" s="6">
        <f>COUNTIF('Τα Στοιχήματα μου'!$F$23:F2027,"W")</f>
        <v>3</v>
      </c>
      <c r="AA2027" s="4">
        <f>COUNTIF('Τα Στοιχήματα μου'!$F$23:F2027,"W")/(COUNTIF('Τα Στοιχήματα μου'!$F$23:F2027,"W")+COUNTIF('Τα Στοιχήματα μου'!$F$23:F2027,"L"))</f>
        <v>0.6</v>
      </c>
    </row>
    <row r="2028" spans="2:27">
      <c r="B2028" s="6">
        <f t="shared" si="31"/>
        <v>2006</v>
      </c>
      <c r="I2028" s="6">
        <f>I2027+1</f>
        <v>2006</v>
      </c>
      <c r="J2028" s="6">
        <f>'Τα Στοιχήματα μου'!D2028</f>
        <v>0</v>
      </c>
      <c r="K2028" s="6">
        <f>'Τα Στοιχήματα μου'!E2028</f>
        <v>0</v>
      </c>
      <c r="L2028" s="6">
        <f>'Τα Στοιχήματα μου'!F2028</f>
        <v>0</v>
      </c>
      <c r="M2028" s="7"/>
      <c r="N2028" s="5">
        <f>AVERAGE('Τα Στοιχήματα μου'!$E$23:E2028)</f>
        <v>2.956</v>
      </c>
      <c r="O2028" s="6" t="str">
        <f>IF('Τα Στοιχήματα μου'!E2028&lt;&gt;0,1/'Τα Στοιχήματα μου'!E2028,"")</f>
        <v/>
      </c>
      <c r="P2028" s="6">
        <f>SUM($O$23:O2028)</f>
        <v>3.4668730650154802</v>
      </c>
      <c r="Q2028" s="6">
        <f>(1-(1/P2028))*100</f>
        <v>71.155563493480983</v>
      </c>
      <c r="R2028" s="6">
        <f>IF('Τα Στοιχήματα μου'!E2028&lt;&gt;0,(100-($Q$1022*100)/100)/'Τα Στοιχήματα μου'!E2028,0)</f>
        <v>0</v>
      </c>
      <c r="S2028" s="6">
        <f>R2028*('Τα Στοιχήματα μου'!E2028-1)</f>
        <v>0</v>
      </c>
      <c r="T2028" s="5">
        <f>SUM($S$23:S2028)/100+1</f>
        <v>1.4422218253259511</v>
      </c>
      <c r="U2028" s="6">
        <f>IF('Τα Στοιχήματα μου'!E2028&lt;&gt;0,(100-(Q2028*100)/100)/'Τα Στοιχήματα μου'!E2028,0)</f>
        <v>0</v>
      </c>
      <c r="V2028" s="6">
        <f>'Τα Στοιχήματα μου'!E2028*U2028</f>
        <v>0</v>
      </c>
      <c r="W2028" s="5">
        <f>IF('Τα Στοιχήματα μου'!E2028&lt;&gt;0,V2028/(100/I2028),W2027)</f>
        <v>1.4422218253259509</v>
      </c>
      <c r="X2028" s="7"/>
      <c r="Y2028" s="6">
        <f>COUNTIF('Τα Στοιχήματα μου'!$F$23:F2028,"W")+COUNTIF('Τα Στοιχήματα μου'!$F$23:F2028,"L")</f>
        <v>5</v>
      </c>
      <c r="Z2028" s="6">
        <f>COUNTIF('Τα Στοιχήματα μου'!$F$23:F2028,"W")</f>
        <v>3</v>
      </c>
      <c r="AA2028" s="4">
        <f>COUNTIF('Τα Στοιχήματα μου'!$F$23:F2028,"W")/(COUNTIF('Τα Στοιχήματα μου'!$F$23:F2028,"W")+COUNTIF('Τα Στοιχήματα μου'!$F$23:F2028,"L"))</f>
        <v>0.6</v>
      </c>
    </row>
    <row r="2029" spans="2:27">
      <c r="B2029" s="6">
        <f t="shared" si="31"/>
        <v>2007</v>
      </c>
      <c r="I2029" s="6">
        <f>I2028+1</f>
        <v>2007</v>
      </c>
      <c r="J2029" s="6">
        <f>'Τα Στοιχήματα μου'!D2029</f>
        <v>0</v>
      </c>
      <c r="K2029" s="6">
        <f>'Τα Στοιχήματα μου'!E2029</f>
        <v>0</v>
      </c>
      <c r="L2029" s="6">
        <f>'Τα Στοιχήματα μου'!F2029</f>
        <v>0</v>
      </c>
      <c r="M2029" s="7"/>
      <c r="N2029" s="5">
        <f>AVERAGE('Τα Στοιχήματα μου'!$E$23:E2029)</f>
        <v>2.956</v>
      </c>
      <c r="O2029" s="6" t="str">
        <f>IF('Τα Στοιχήματα μου'!E2029&lt;&gt;0,1/'Τα Στοιχήματα μου'!E2029,"")</f>
        <v/>
      </c>
      <c r="P2029" s="6">
        <f>SUM($O$23:O2029)</f>
        <v>3.4668730650154802</v>
      </c>
      <c r="Q2029" s="6">
        <f>(1-(1/P2029))*100</f>
        <v>71.155563493480983</v>
      </c>
      <c r="R2029" s="6">
        <f>IF('Τα Στοιχήματα μου'!E2029&lt;&gt;0,(100-($Q$1022*100)/100)/'Τα Στοιχήματα μου'!E2029,0)</f>
        <v>0</v>
      </c>
      <c r="S2029" s="6">
        <f>R2029*('Τα Στοιχήματα μου'!E2029-1)</f>
        <v>0</v>
      </c>
      <c r="T2029" s="5">
        <f>SUM($S$23:S2029)/100+1</f>
        <v>1.4422218253259511</v>
      </c>
      <c r="U2029" s="6">
        <f>IF('Τα Στοιχήματα μου'!E2029&lt;&gt;0,(100-(Q2029*100)/100)/'Τα Στοιχήματα μου'!E2029,0)</f>
        <v>0</v>
      </c>
      <c r="V2029" s="6">
        <f>'Τα Στοιχήματα μου'!E2029*U2029</f>
        <v>0</v>
      </c>
      <c r="W2029" s="5">
        <f>IF('Τα Στοιχήματα μου'!E2029&lt;&gt;0,V2029/(100/I2029),W2028)</f>
        <v>1.4422218253259509</v>
      </c>
      <c r="X2029" s="7"/>
      <c r="Y2029" s="6">
        <f>COUNTIF('Τα Στοιχήματα μου'!$F$23:F2029,"W")+COUNTIF('Τα Στοιχήματα μου'!$F$23:F2029,"L")</f>
        <v>5</v>
      </c>
      <c r="Z2029" s="6">
        <f>COUNTIF('Τα Στοιχήματα μου'!$F$23:F2029,"W")</f>
        <v>3</v>
      </c>
      <c r="AA2029" s="4">
        <f>COUNTIF('Τα Στοιχήματα μου'!$F$23:F2029,"W")/(COUNTIF('Τα Στοιχήματα μου'!$F$23:F2029,"W")+COUNTIF('Τα Στοιχήματα μου'!$F$23:F2029,"L"))</f>
        <v>0.6</v>
      </c>
    </row>
    <row r="2030" spans="2:27">
      <c r="B2030" s="6">
        <f t="shared" si="31"/>
        <v>2008</v>
      </c>
      <c r="I2030" s="6">
        <f>I2029+1</f>
        <v>2008</v>
      </c>
      <c r="J2030" s="6">
        <f>'Τα Στοιχήματα μου'!D2030</f>
        <v>0</v>
      </c>
      <c r="K2030" s="6">
        <f>'Τα Στοιχήματα μου'!E2030</f>
        <v>0</v>
      </c>
      <c r="L2030" s="6">
        <f>'Τα Στοιχήματα μου'!F2030</f>
        <v>0</v>
      </c>
      <c r="M2030" s="7"/>
      <c r="N2030" s="5">
        <f>AVERAGE('Τα Στοιχήματα μου'!$E$23:E2030)</f>
        <v>2.956</v>
      </c>
      <c r="O2030" s="6" t="str">
        <f>IF('Τα Στοιχήματα μου'!E2030&lt;&gt;0,1/'Τα Στοιχήματα μου'!E2030,"")</f>
        <v/>
      </c>
      <c r="P2030" s="6">
        <f>SUM($O$23:O2030)</f>
        <v>3.4668730650154802</v>
      </c>
      <c r="Q2030" s="6">
        <f>(1-(1/P2030))*100</f>
        <v>71.155563493480983</v>
      </c>
      <c r="R2030" s="6">
        <f>IF('Τα Στοιχήματα μου'!E2030&lt;&gt;0,(100-($Q$1022*100)/100)/'Τα Στοιχήματα μου'!E2030,0)</f>
        <v>0</v>
      </c>
      <c r="S2030" s="6">
        <f>R2030*('Τα Στοιχήματα μου'!E2030-1)</f>
        <v>0</v>
      </c>
      <c r="T2030" s="5">
        <f>SUM($S$23:S2030)/100+1</f>
        <v>1.4422218253259511</v>
      </c>
      <c r="U2030" s="6">
        <f>IF('Τα Στοιχήματα μου'!E2030&lt;&gt;0,(100-(Q2030*100)/100)/'Τα Στοιχήματα μου'!E2030,0)</f>
        <v>0</v>
      </c>
      <c r="V2030" s="6">
        <f>'Τα Στοιχήματα μου'!E2030*U2030</f>
        <v>0</v>
      </c>
      <c r="W2030" s="5">
        <f>IF('Τα Στοιχήματα μου'!E2030&lt;&gt;0,V2030/(100/I2030),W2029)</f>
        <v>1.4422218253259509</v>
      </c>
      <c r="X2030" s="7"/>
      <c r="Y2030" s="6">
        <f>COUNTIF('Τα Στοιχήματα μου'!$F$23:F2030,"W")+COUNTIF('Τα Στοιχήματα μου'!$F$23:F2030,"L")</f>
        <v>5</v>
      </c>
      <c r="Z2030" s="6">
        <f>COUNTIF('Τα Στοιχήματα μου'!$F$23:F2030,"W")</f>
        <v>3</v>
      </c>
      <c r="AA2030" s="4">
        <f>COUNTIF('Τα Στοιχήματα μου'!$F$23:F2030,"W")/(COUNTIF('Τα Στοιχήματα μου'!$F$23:F2030,"W")+COUNTIF('Τα Στοιχήματα μου'!$F$23:F2030,"L"))</f>
        <v>0.6</v>
      </c>
    </row>
    <row r="2031" spans="2:27">
      <c r="B2031" s="6">
        <f t="shared" si="31"/>
        <v>2009</v>
      </c>
      <c r="I2031" s="6">
        <f>I2030+1</f>
        <v>2009</v>
      </c>
      <c r="J2031" s="6">
        <f>'Τα Στοιχήματα μου'!D2031</f>
        <v>0</v>
      </c>
      <c r="K2031" s="6">
        <f>'Τα Στοιχήματα μου'!E2031</f>
        <v>0</v>
      </c>
      <c r="L2031" s="6">
        <f>'Τα Στοιχήματα μου'!F2031</f>
        <v>0</v>
      </c>
      <c r="M2031" s="7"/>
      <c r="N2031" s="5">
        <f>AVERAGE('Τα Στοιχήματα μου'!$E$23:E2031)</f>
        <v>2.956</v>
      </c>
      <c r="O2031" s="6" t="str">
        <f>IF('Τα Στοιχήματα μου'!E2031&lt;&gt;0,1/'Τα Στοιχήματα μου'!E2031,"")</f>
        <v/>
      </c>
      <c r="P2031" s="6">
        <f>SUM($O$23:O2031)</f>
        <v>3.4668730650154802</v>
      </c>
      <c r="Q2031" s="6">
        <f>(1-(1/P2031))*100</f>
        <v>71.155563493480983</v>
      </c>
      <c r="R2031" s="6">
        <f>IF('Τα Στοιχήματα μου'!E2031&lt;&gt;0,(100-($Q$1022*100)/100)/'Τα Στοιχήματα μου'!E2031,0)</f>
        <v>0</v>
      </c>
      <c r="S2031" s="6">
        <f>R2031*('Τα Στοιχήματα μου'!E2031-1)</f>
        <v>0</v>
      </c>
      <c r="T2031" s="5">
        <f>SUM($S$23:S2031)/100+1</f>
        <v>1.4422218253259511</v>
      </c>
      <c r="U2031" s="6">
        <f>IF('Τα Στοιχήματα μου'!E2031&lt;&gt;0,(100-(Q2031*100)/100)/'Τα Στοιχήματα μου'!E2031,0)</f>
        <v>0</v>
      </c>
      <c r="V2031" s="6">
        <f>'Τα Στοιχήματα μου'!E2031*U2031</f>
        <v>0</v>
      </c>
      <c r="W2031" s="5">
        <f>IF('Τα Στοιχήματα μου'!E2031&lt;&gt;0,V2031/(100/I2031),W2030)</f>
        <v>1.4422218253259509</v>
      </c>
      <c r="X2031" s="7"/>
      <c r="Y2031" s="6">
        <f>COUNTIF('Τα Στοιχήματα μου'!$F$23:F2031,"W")+COUNTIF('Τα Στοιχήματα μου'!$F$23:F2031,"L")</f>
        <v>5</v>
      </c>
      <c r="Z2031" s="6">
        <f>COUNTIF('Τα Στοιχήματα μου'!$F$23:F2031,"W")</f>
        <v>3</v>
      </c>
      <c r="AA2031" s="4">
        <f>COUNTIF('Τα Στοιχήματα μου'!$F$23:F2031,"W")/(COUNTIF('Τα Στοιχήματα μου'!$F$23:F2031,"W")+COUNTIF('Τα Στοιχήματα μου'!$F$23:F2031,"L"))</f>
        <v>0.6</v>
      </c>
    </row>
    <row r="2032" spans="2:27">
      <c r="B2032" s="6">
        <f t="shared" si="31"/>
        <v>2010</v>
      </c>
      <c r="I2032" s="6">
        <f>I2031+1</f>
        <v>2010</v>
      </c>
      <c r="J2032" s="6">
        <f>'Τα Στοιχήματα μου'!D2032</f>
        <v>0</v>
      </c>
      <c r="K2032" s="6">
        <f>'Τα Στοιχήματα μου'!E2032</f>
        <v>0</v>
      </c>
      <c r="L2032" s="6">
        <f>'Τα Στοιχήματα μου'!F2032</f>
        <v>0</v>
      </c>
      <c r="M2032" s="7"/>
      <c r="N2032" s="5">
        <f>AVERAGE('Τα Στοιχήματα μου'!$E$23:E2032)</f>
        <v>2.956</v>
      </c>
      <c r="O2032" s="6" t="str">
        <f>IF('Τα Στοιχήματα μου'!E2032&lt;&gt;0,1/'Τα Στοιχήματα μου'!E2032,"")</f>
        <v/>
      </c>
      <c r="P2032" s="6">
        <f>SUM($O$23:O2032)</f>
        <v>3.4668730650154802</v>
      </c>
      <c r="Q2032" s="6">
        <f>(1-(1/P2032))*100</f>
        <v>71.155563493480983</v>
      </c>
      <c r="R2032" s="6">
        <f>IF('Τα Στοιχήματα μου'!E2032&lt;&gt;0,(100-($Q$1022*100)/100)/'Τα Στοιχήματα μου'!E2032,0)</f>
        <v>0</v>
      </c>
      <c r="S2032" s="6">
        <f>R2032*('Τα Στοιχήματα μου'!E2032-1)</f>
        <v>0</v>
      </c>
      <c r="T2032" s="5">
        <f>SUM($S$23:S2032)/100+1</f>
        <v>1.4422218253259511</v>
      </c>
      <c r="U2032" s="6">
        <f>IF('Τα Στοιχήματα μου'!E2032&lt;&gt;0,(100-(Q2032*100)/100)/'Τα Στοιχήματα μου'!E2032,0)</f>
        <v>0</v>
      </c>
      <c r="V2032" s="6">
        <f>'Τα Στοιχήματα μου'!E2032*U2032</f>
        <v>0</v>
      </c>
      <c r="W2032" s="5">
        <f>IF('Τα Στοιχήματα μου'!E2032&lt;&gt;0,V2032/(100/I2032),W2031)</f>
        <v>1.4422218253259509</v>
      </c>
      <c r="X2032" s="7"/>
      <c r="Y2032" s="6">
        <f>COUNTIF('Τα Στοιχήματα μου'!$F$23:F2032,"W")+COUNTIF('Τα Στοιχήματα μου'!$F$23:F2032,"L")</f>
        <v>5</v>
      </c>
      <c r="Z2032" s="6">
        <f>COUNTIF('Τα Στοιχήματα μου'!$F$23:F2032,"W")</f>
        <v>3</v>
      </c>
      <c r="AA2032" s="4">
        <f>COUNTIF('Τα Στοιχήματα μου'!$F$23:F2032,"W")/(COUNTIF('Τα Στοιχήματα μου'!$F$23:F2032,"W")+COUNTIF('Τα Στοιχήματα μου'!$F$23:F2032,"L"))</f>
        <v>0.6</v>
      </c>
    </row>
    <row r="2033" spans="2:27">
      <c r="B2033" s="6">
        <f t="shared" si="31"/>
        <v>2011</v>
      </c>
      <c r="I2033" s="6">
        <f>I2032+1</f>
        <v>2011</v>
      </c>
      <c r="J2033" s="6">
        <f>'Τα Στοιχήματα μου'!D2033</f>
        <v>0</v>
      </c>
      <c r="K2033" s="6">
        <f>'Τα Στοιχήματα μου'!E2033</f>
        <v>0</v>
      </c>
      <c r="L2033" s="6">
        <f>'Τα Στοιχήματα μου'!F2033</f>
        <v>0</v>
      </c>
      <c r="M2033" s="7"/>
      <c r="N2033" s="5">
        <f>AVERAGE('Τα Στοιχήματα μου'!$E$23:E2033)</f>
        <v>2.956</v>
      </c>
      <c r="O2033" s="6" t="str">
        <f>IF('Τα Στοιχήματα μου'!E2033&lt;&gt;0,1/'Τα Στοιχήματα μου'!E2033,"")</f>
        <v/>
      </c>
      <c r="P2033" s="6">
        <f>SUM($O$23:O2033)</f>
        <v>3.4668730650154802</v>
      </c>
      <c r="Q2033" s="6">
        <f>(1-(1/P2033))*100</f>
        <v>71.155563493480983</v>
      </c>
      <c r="R2033" s="6">
        <f>IF('Τα Στοιχήματα μου'!E2033&lt;&gt;0,(100-($Q$1022*100)/100)/'Τα Στοιχήματα μου'!E2033,0)</f>
        <v>0</v>
      </c>
      <c r="S2033" s="6">
        <f>R2033*('Τα Στοιχήματα μου'!E2033-1)</f>
        <v>0</v>
      </c>
      <c r="T2033" s="5">
        <f>SUM($S$23:S2033)/100+1</f>
        <v>1.4422218253259511</v>
      </c>
      <c r="U2033" s="6">
        <f>IF('Τα Στοιχήματα μου'!E2033&lt;&gt;0,(100-(Q2033*100)/100)/'Τα Στοιχήματα μου'!E2033,0)</f>
        <v>0</v>
      </c>
      <c r="V2033" s="6">
        <f>'Τα Στοιχήματα μου'!E2033*U2033</f>
        <v>0</v>
      </c>
      <c r="W2033" s="5">
        <f>IF('Τα Στοιχήματα μου'!E2033&lt;&gt;0,V2033/(100/I2033),W2032)</f>
        <v>1.4422218253259509</v>
      </c>
      <c r="X2033" s="7"/>
      <c r="Y2033" s="6">
        <f>COUNTIF('Τα Στοιχήματα μου'!$F$23:F2033,"W")+COUNTIF('Τα Στοιχήματα μου'!$F$23:F2033,"L")</f>
        <v>5</v>
      </c>
      <c r="Z2033" s="6">
        <f>COUNTIF('Τα Στοιχήματα μου'!$F$23:F2033,"W")</f>
        <v>3</v>
      </c>
      <c r="AA2033" s="4">
        <f>COUNTIF('Τα Στοιχήματα μου'!$F$23:F2033,"W")/(COUNTIF('Τα Στοιχήματα μου'!$F$23:F2033,"W")+COUNTIF('Τα Στοιχήματα μου'!$F$23:F2033,"L"))</f>
        <v>0.6</v>
      </c>
    </row>
    <row r="2034" spans="2:27">
      <c r="B2034" s="6">
        <f t="shared" si="31"/>
        <v>2012</v>
      </c>
      <c r="I2034" s="6">
        <f>I2033+1</f>
        <v>2012</v>
      </c>
      <c r="J2034" s="6">
        <f>'Τα Στοιχήματα μου'!D2034</f>
        <v>0</v>
      </c>
      <c r="K2034" s="6">
        <f>'Τα Στοιχήματα μου'!E2034</f>
        <v>0</v>
      </c>
      <c r="L2034" s="6">
        <f>'Τα Στοιχήματα μου'!F2034</f>
        <v>0</v>
      </c>
      <c r="M2034" s="7"/>
      <c r="N2034" s="5">
        <f>AVERAGE('Τα Στοιχήματα μου'!$E$23:E2034)</f>
        <v>2.956</v>
      </c>
      <c r="O2034" s="6" t="str">
        <f>IF('Τα Στοιχήματα μου'!E2034&lt;&gt;0,1/'Τα Στοιχήματα μου'!E2034,"")</f>
        <v/>
      </c>
      <c r="P2034" s="6">
        <f>SUM($O$23:O2034)</f>
        <v>3.4668730650154802</v>
      </c>
      <c r="Q2034" s="6">
        <f>(1-(1/P2034))*100</f>
        <v>71.155563493480983</v>
      </c>
      <c r="R2034" s="6">
        <f>IF('Τα Στοιχήματα μου'!E2034&lt;&gt;0,(100-($Q$1022*100)/100)/'Τα Στοιχήματα μου'!E2034,0)</f>
        <v>0</v>
      </c>
      <c r="S2034" s="6">
        <f>R2034*('Τα Στοιχήματα μου'!E2034-1)</f>
        <v>0</v>
      </c>
      <c r="T2034" s="5">
        <f>SUM($S$23:S2034)/100+1</f>
        <v>1.4422218253259511</v>
      </c>
      <c r="U2034" s="6">
        <f>IF('Τα Στοιχήματα μου'!E2034&lt;&gt;0,(100-(Q2034*100)/100)/'Τα Στοιχήματα μου'!E2034,0)</f>
        <v>0</v>
      </c>
      <c r="V2034" s="6">
        <f>'Τα Στοιχήματα μου'!E2034*U2034</f>
        <v>0</v>
      </c>
      <c r="W2034" s="5">
        <f>IF('Τα Στοιχήματα μου'!E2034&lt;&gt;0,V2034/(100/I2034),W2033)</f>
        <v>1.4422218253259509</v>
      </c>
      <c r="X2034" s="7"/>
      <c r="Y2034" s="6">
        <f>COUNTIF('Τα Στοιχήματα μου'!$F$23:F2034,"W")+COUNTIF('Τα Στοιχήματα μου'!$F$23:F2034,"L")</f>
        <v>5</v>
      </c>
      <c r="Z2034" s="6">
        <f>COUNTIF('Τα Στοιχήματα μου'!$F$23:F2034,"W")</f>
        <v>3</v>
      </c>
      <c r="AA2034" s="4">
        <f>COUNTIF('Τα Στοιχήματα μου'!$F$23:F2034,"W")/(COUNTIF('Τα Στοιχήματα μου'!$F$23:F2034,"W")+COUNTIF('Τα Στοιχήματα μου'!$F$23:F2034,"L"))</f>
        <v>0.6</v>
      </c>
    </row>
    <row r="2035" spans="2:27">
      <c r="B2035" s="6">
        <f t="shared" si="31"/>
        <v>2013</v>
      </c>
      <c r="I2035" s="6">
        <f>I2034+1</f>
        <v>2013</v>
      </c>
      <c r="J2035" s="6">
        <f>'Τα Στοιχήματα μου'!D2035</f>
        <v>0</v>
      </c>
      <c r="K2035" s="6">
        <f>'Τα Στοιχήματα μου'!E2035</f>
        <v>0</v>
      </c>
      <c r="L2035" s="6">
        <f>'Τα Στοιχήματα μου'!F2035</f>
        <v>0</v>
      </c>
      <c r="M2035" s="7"/>
      <c r="N2035" s="5">
        <f>AVERAGE('Τα Στοιχήματα μου'!$E$23:E2035)</f>
        <v>2.956</v>
      </c>
      <c r="O2035" s="6" t="str">
        <f>IF('Τα Στοιχήματα μου'!E2035&lt;&gt;0,1/'Τα Στοιχήματα μου'!E2035,"")</f>
        <v/>
      </c>
      <c r="P2035" s="6">
        <f>SUM($O$23:O2035)</f>
        <v>3.4668730650154802</v>
      </c>
      <c r="Q2035" s="6">
        <f>(1-(1/P2035))*100</f>
        <v>71.155563493480983</v>
      </c>
      <c r="R2035" s="6">
        <f>IF('Τα Στοιχήματα μου'!E2035&lt;&gt;0,(100-($Q$1022*100)/100)/'Τα Στοιχήματα μου'!E2035,0)</f>
        <v>0</v>
      </c>
      <c r="S2035" s="6">
        <f>R2035*('Τα Στοιχήματα μου'!E2035-1)</f>
        <v>0</v>
      </c>
      <c r="T2035" s="5">
        <f>SUM($S$23:S2035)/100+1</f>
        <v>1.4422218253259511</v>
      </c>
      <c r="U2035" s="6">
        <f>IF('Τα Στοιχήματα μου'!E2035&lt;&gt;0,(100-(Q2035*100)/100)/'Τα Στοιχήματα μου'!E2035,0)</f>
        <v>0</v>
      </c>
      <c r="V2035" s="6">
        <f>'Τα Στοιχήματα μου'!E2035*U2035</f>
        <v>0</v>
      </c>
      <c r="W2035" s="5">
        <f>IF('Τα Στοιχήματα μου'!E2035&lt;&gt;0,V2035/(100/I2035),W2034)</f>
        <v>1.4422218253259509</v>
      </c>
      <c r="X2035" s="7"/>
      <c r="Y2035" s="6">
        <f>COUNTIF('Τα Στοιχήματα μου'!$F$23:F2035,"W")+COUNTIF('Τα Στοιχήματα μου'!$F$23:F2035,"L")</f>
        <v>5</v>
      </c>
      <c r="Z2035" s="6">
        <f>COUNTIF('Τα Στοιχήματα μου'!$F$23:F2035,"W")</f>
        <v>3</v>
      </c>
      <c r="AA2035" s="4">
        <f>COUNTIF('Τα Στοιχήματα μου'!$F$23:F2035,"W")/(COUNTIF('Τα Στοιχήματα μου'!$F$23:F2035,"W")+COUNTIF('Τα Στοιχήματα μου'!$F$23:F2035,"L"))</f>
        <v>0.6</v>
      </c>
    </row>
    <row r="2036" spans="2:27">
      <c r="B2036" s="6">
        <f t="shared" si="31"/>
        <v>2014</v>
      </c>
      <c r="I2036" s="6">
        <f>I2035+1</f>
        <v>2014</v>
      </c>
      <c r="J2036" s="6">
        <f>'Τα Στοιχήματα μου'!D2036</f>
        <v>0</v>
      </c>
      <c r="K2036" s="6">
        <f>'Τα Στοιχήματα μου'!E2036</f>
        <v>0</v>
      </c>
      <c r="L2036" s="6">
        <f>'Τα Στοιχήματα μου'!F2036</f>
        <v>0</v>
      </c>
      <c r="M2036" s="7"/>
      <c r="N2036" s="5">
        <f>AVERAGE('Τα Στοιχήματα μου'!$E$23:E2036)</f>
        <v>2.956</v>
      </c>
      <c r="O2036" s="6" t="str">
        <f>IF('Τα Στοιχήματα μου'!E2036&lt;&gt;0,1/'Τα Στοιχήματα μου'!E2036,"")</f>
        <v/>
      </c>
      <c r="P2036" s="6">
        <f>SUM($O$23:O2036)</f>
        <v>3.4668730650154802</v>
      </c>
      <c r="Q2036" s="6">
        <f>(1-(1/P2036))*100</f>
        <v>71.155563493480983</v>
      </c>
      <c r="R2036" s="6">
        <f>IF('Τα Στοιχήματα μου'!E2036&lt;&gt;0,(100-($Q$1022*100)/100)/'Τα Στοιχήματα μου'!E2036,0)</f>
        <v>0</v>
      </c>
      <c r="S2036" s="6">
        <f>R2036*('Τα Στοιχήματα μου'!E2036-1)</f>
        <v>0</v>
      </c>
      <c r="T2036" s="5">
        <f>SUM($S$23:S2036)/100+1</f>
        <v>1.4422218253259511</v>
      </c>
      <c r="U2036" s="6">
        <f>IF('Τα Στοιχήματα μου'!E2036&lt;&gt;0,(100-(Q2036*100)/100)/'Τα Στοιχήματα μου'!E2036,0)</f>
        <v>0</v>
      </c>
      <c r="V2036" s="6">
        <f>'Τα Στοιχήματα μου'!E2036*U2036</f>
        <v>0</v>
      </c>
      <c r="W2036" s="5">
        <f>IF('Τα Στοιχήματα μου'!E2036&lt;&gt;0,V2036/(100/I2036),W2035)</f>
        <v>1.4422218253259509</v>
      </c>
      <c r="X2036" s="7"/>
      <c r="Y2036" s="6">
        <f>COUNTIF('Τα Στοιχήματα μου'!$F$23:F2036,"W")+COUNTIF('Τα Στοιχήματα μου'!$F$23:F2036,"L")</f>
        <v>5</v>
      </c>
      <c r="Z2036" s="6">
        <f>COUNTIF('Τα Στοιχήματα μου'!$F$23:F2036,"W")</f>
        <v>3</v>
      </c>
      <c r="AA2036" s="4">
        <f>COUNTIF('Τα Στοιχήματα μου'!$F$23:F2036,"W")/(COUNTIF('Τα Στοιχήματα μου'!$F$23:F2036,"W")+COUNTIF('Τα Στοιχήματα μου'!$F$23:F2036,"L"))</f>
        <v>0.6</v>
      </c>
    </row>
    <row r="2037" spans="2:27">
      <c r="B2037" s="6">
        <f t="shared" si="31"/>
        <v>2015</v>
      </c>
      <c r="I2037" s="6">
        <f>I2036+1</f>
        <v>2015</v>
      </c>
      <c r="J2037" s="6">
        <f>'Τα Στοιχήματα μου'!D2037</f>
        <v>0</v>
      </c>
      <c r="K2037" s="6">
        <f>'Τα Στοιχήματα μου'!E2037</f>
        <v>0</v>
      </c>
      <c r="L2037" s="6">
        <f>'Τα Στοιχήματα μου'!F2037</f>
        <v>0</v>
      </c>
      <c r="M2037" s="7"/>
      <c r="N2037" s="5">
        <f>AVERAGE('Τα Στοιχήματα μου'!$E$23:E2037)</f>
        <v>2.956</v>
      </c>
      <c r="O2037" s="6" t="str">
        <f>IF('Τα Στοιχήματα μου'!E2037&lt;&gt;0,1/'Τα Στοιχήματα μου'!E2037,"")</f>
        <v/>
      </c>
      <c r="P2037" s="6">
        <f>SUM($O$23:O2037)</f>
        <v>3.4668730650154802</v>
      </c>
      <c r="Q2037" s="6">
        <f>(1-(1/P2037))*100</f>
        <v>71.155563493480983</v>
      </c>
      <c r="R2037" s="6">
        <f>IF('Τα Στοιχήματα μου'!E2037&lt;&gt;0,(100-($Q$1022*100)/100)/'Τα Στοιχήματα μου'!E2037,0)</f>
        <v>0</v>
      </c>
      <c r="S2037" s="6">
        <f>R2037*('Τα Στοιχήματα μου'!E2037-1)</f>
        <v>0</v>
      </c>
      <c r="T2037" s="5">
        <f>SUM($S$23:S2037)/100+1</f>
        <v>1.4422218253259511</v>
      </c>
      <c r="U2037" s="6">
        <f>IF('Τα Στοιχήματα μου'!E2037&lt;&gt;0,(100-(Q2037*100)/100)/'Τα Στοιχήματα μου'!E2037,0)</f>
        <v>0</v>
      </c>
      <c r="V2037" s="6">
        <f>'Τα Στοιχήματα μου'!E2037*U2037</f>
        <v>0</v>
      </c>
      <c r="W2037" s="5">
        <f>IF('Τα Στοιχήματα μου'!E2037&lt;&gt;0,V2037/(100/I2037),W2036)</f>
        <v>1.4422218253259509</v>
      </c>
      <c r="X2037" s="7"/>
      <c r="Y2037" s="6">
        <f>COUNTIF('Τα Στοιχήματα μου'!$F$23:F2037,"W")+COUNTIF('Τα Στοιχήματα μου'!$F$23:F2037,"L")</f>
        <v>5</v>
      </c>
      <c r="Z2037" s="6">
        <f>COUNTIF('Τα Στοιχήματα μου'!$F$23:F2037,"W")</f>
        <v>3</v>
      </c>
      <c r="AA2037" s="4">
        <f>COUNTIF('Τα Στοιχήματα μου'!$F$23:F2037,"W")/(COUNTIF('Τα Στοιχήματα μου'!$F$23:F2037,"W")+COUNTIF('Τα Στοιχήματα μου'!$F$23:F2037,"L"))</f>
        <v>0.6</v>
      </c>
    </row>
    <row r="2038" spans="2:27">
      <c r="B2038" s="6">
        <f t="shared" si="31"/>
        <v>2016</v>
      </c>
      <c r="I2038" s="6">
        <f>I2037+1</f>
        <v>2016</v>
      </c>
      <c r="J2038" s="6">
        <f>'Τα Στοιχήματα μου'!D2038</f>
        <v>0</v>
      </c>
      <c r="K2038" s="6">
        <f>'Τα Στοιχήματα μου'!E2038</f>
        <v>0</v>
      </c>
      <c r="L2038" s="6">
        <f>'Τα Στοιχήματα μου'!F2038</f>
        <v>0</v>
      </c>
      <c r="M2038" s="7"/>
      <c r="N2038" s="5">
        <f>AVERAGE('Τα Στοιχήματα μου'!$E$23:E2038)</f>
        <v>2.956</v>
      </c>
      <c r="O2038" s="6" t="str">
        <f>IF('Τα Στοιχήματα μου'!E2038&lt;&gt;0,1/'Τα Στοιχήματα μου'!E2038,"")</f>
        <v/>
      </c>
      <c r="P2038" s="6">
        <f>SUM($O$23:O2038)</f>
        <v>3.4668730650154802</v>
      </c>
      <c r="Q2038" s="6">
        <f>(1-(1/P2038))*100</f>
        <v>71.155563493480983</v>
      </c>
      <c r="R2038" s="6">
        <f>IF('Τα Στοιχήματα μου'!E2038&lt;&gt;0,(100-($Q$1022*100)/100)/'Τα Στοιχήματα μου'!E2038,0)</f>
        <v>0</v>
      </c>
      <c r="S2038" s="6">
        <f>R2038*('Τα Στοιχήματα μου'!E2038-1)</f>
        <v>0</v>
      </c>
      <c r="T2038" s="5">
        <f>SUM($S$23:S2038)/100+1</f>
        <v>1.4422218253259511</v>
      </c>
      <c r="U2038" s="6">
        <f>IF('Τα Στοιχήματα μου'!E2038&lt;&gt;0,(100-(Q2038*100)/100)/'Τα Στοιχήματα μου'!E2038,0)</f>
        <v>0</v>
      </c>
      <c r="V2038" s="6">
        <f>'Τα Στοιχήματα μου'!E2038*U2038</f>
        <v>0</v>
      </c>
      <c r="W2038" s="5">
        <f>IF('Τα Στοιχήματα μου'!E2038&lt;&gt;0,V2038/(100/I2038),W2037)</f>
        <v>1.4422218253259509</v>
      </c>
      <c r="X2038" s="7"/>
      <c r="Y2038" s="6">
        <f>COUNTIF('Τα Στοιχήματα μου'!$F$23:F2038,"W")+COUNTIF('Τα Στοιχήματα μου'!$F$23:F2038,"L")</f>
        <v>5</v>
      </c>
      <c r="Z2038" s="6">
        <f>COUNTIF('Τα Στοιχήματα μου'!$F$23:F2038,"W")</f>
        <v>3</v>
      </c>
      <c r="AA2038" s="4">
        <f>COUNTIF('Τα Στοιχήματα μου'!$F$23:F2038,"W")/(COUNTIF('Τα Στοιχήματα μου'!$F$23:F2038,"W")+COUNTIF('Τα Στοιχήματα μου'!$F$23:F2038,"L"))</f>
        <v>0.6</v>
      </c>
    </row>
    <row r="2039" spans="2:27">
      <c r="B2039" s="6">
        <f t="shared" si="31"/>
        <v>2017</v>
      </c>
      <c r="I2039" s="6">
        <f>I2038+1</f>
        <v>2017</v>
      </c>
      <c r="J2039" s="6">
        <f>'Τα Στοιχήματα μου'!D2039</f>
        <v>0</v>
      </c>
      <c r="K2039" s="6">
        <f>'Τα Στοιχήματα μου'!E2039</f>
        <v>0</v>
      </c>
      <c r="L2039" s="6">
        <f>'Τα Στοιχήματα μου'!F2039</f>
        <v>0</v>
      </c>
      <c r="M2039" s="7"/>
      <c r="N2039" s="5">
        <f>AVERAGE('Τα Στοιχήματα μου'!$E$23:E2039)</f>
        <v>2.956</v>
      </c>
      <c r="O2039" s="6" t="str">
        <f>IF('Τα Στοιχήματα μου'!E2039&lt;&gt;0,1/'Τα Στοιχήματα μου'!E2039,"")</f>
        <v/>
      </c>
      <c r="P2039" s="6">
        <f>SUM($O$23:O2039)</f>
        <v>3.4668730650154802</v>
      </c>
      <c r="Q2039" s="6">
        <f>(1-(1/P2039))*100</f>
        <v>71.155563493480983</v>
      </c>
      <c r="R2039" s="6">
        <f>IF('Τα Στοιχήματα μου'!E2039&lt;&gt;0,(100-($Q$1022*100)/100)/'Τα Στοιχήματα μου'!E2039,0)</f>
        <v>0</v>
      </c>
      <c r="S2039" s="6">
        <f>R2039*('Τα Στοιχήματα μου'!E2039-1)</f>
        <v>0</v>
      </c>
      <c r="T2039" s="5">
        <f>SUM($S$23:S2039)/100+1</f>
        <v>1.4422218253259511</v>
      </c>
      <c r="U2039" s="6">
        <f>IF('Τα Στοιχήματα μου'!E2039&lt;&gt;0,(100-(Q2039*100)/100)/'Τα Στοιχήματα μου'!E2039,0)</f>
        <v>0</v>
      </c>
      <c r="V2039" s="6">
        <f>'Τα Στοιχήματα μου'!E2039*U2039</f>
        <v>0</v>
      </c>
      <c r="W2039" s="5">
        <f>IF('Τα Στοιχήματα μου'!E2039&lt;&gt;0,V2039/(100/I2039),W2038)</f>
        <v>1.4422218253259509</v>
      </c>
      <c r="X2039" s="7"/>
      <c r="Y2039" s="6">
        <f>COUNTIF('Τα Στοιχήματα μου'!$F$23:F2039,"W")+COUNTIF('Τα Στοιχήματα μου'!$F$23:F2039,"L")</f>
        <v>5</v>
      </c>
      <c r="Z2039" s="6">
        <f>COUNTIF('Τα Στοιχήματα μου'!$F$23:F2039,"W")</f>
        <v>3</v>
      </c>
      <c r="AA2039" s="4">
        <f>COUNTIF('Τα Στοιχήματα μου'!$F$23:F2039,"W")/(COUNTIF('Τα Στοιχήματα μου'!$F$23:F2039,"W")+COUNTIF('Τα Στοιχήματα μου'!$F$23:F2039,"L"))</f>
        <v>0.6</v>
      </c>
    </row>
    <row r="2040" spans="2:27">
      <c r="B2040" s="6">
        <f t="shared" si="31"/>
        <v>2018</v>
      </c>
      <c r="I2040" s="6">
        <f>I2039+1</f>
        <v>2018</v>
      </c>
      <c r="J2040" s="6">
        <f>'Τα Στοιχήματα μου'!D2040</f>
        <v>0</v>
      </c>
      <c r="K2040" s="6">
        <f>'Τα Στοιχήματα μου'!E2040</f>
        <v>0</v>
      </c>
      <c r="L2040" s="6">
        <f>'Τα Στοιχήματα μου'!F2040</f>
        <v>0</v>
      </c>
      <c r="M2040" s="7"/>
      <c r="N2040" s="5">
        <f>AVERAGE('Τα Στοιχήματα μου'!$E$23:E2040)</f>
        <v>2.956</v>
      </c>
      <c r="O2040" s="6" t="str">
        <f>IF('Τα Στοιχήματα μου'!E2040&lt;&gt;0,1/'Τα Στοιχήματα μου'!E2040,"")</f>
        <v/>
      </c>
      <c r="P2040" s="6">
        <f>SUM($O$23:O2040)</f>
        <v>3.4668730650154802</v>
      </c>
      <c r="Q2040" s="6">
        <f>(1-(1/P2040))*100</f>
        <v>71.155563493480983</v>
      </c>
      <c r="R2040" s="6">
        <f>IF('Τα Στοιχήματα μου'!E2040&lt;&gt;0,(100-($Q$1022*100)/100)/'Τα Στοιχήματα μου'!E2040,0)</f>
        <v>0</v>
      </c>
      <c r="S2040" s="6">
        <f>R2040*('Τα Στοιχήματα μου'!E2040-1)</f>
        <v>0</v>
      </c>
      <c r="T2040" s="5">
        <f>SUM($S$23:S2040)/100+1</f>
        <v>1.4422218253259511</v>
      </c>
      <c r="U2040" s="6">
        <f>IF('Τα Στοιχήματα μου'!E2040&lt;&gt;0,(100-(Q2040*100)/100)/'Τα Στοιχήματα μου'!E2040,0)</f>
        <v>0</v>
      </c>
      <c r="V2040" s="6">
        <f>'Τα Στοιχήματα μου'!E2040*U2040</f>
        <v>0</v>
      </c>
      <c r="W2040" s="5">
        <f>IF('Τα Στοιχήματα μου'!E2040&lt;&gt;0,V2040/(100/I2040),W2039)</f>
        <v>1.4422218253259509</v>
      </c>
      <c r="X2040" s="7"/>
      <c r="Y2040" s="6">
        <f>COUNTIF('Τα Στοιχήματα μου'!$F$23:F2040,"W")+COUNTIF('Τα Στοιχήματα μου'!$F$23:F2040,"L")</f>
        <v>5</v>
      </c>
      <c r="Z2040" s="6">
        <f>COUNTIF('Τα Στοιχήματα μου'!$F$23:F2040,"W")</f>
        <v>3</v>
      </c>
      <c r="AA2040" s="4">
        <f>COUNTIF('Τα Στοιχήματα μου'!$F$23:F2040,"W")/(COUNTIF('Τα Στοιχήματα μου'!$F$23:F2040,"W")+COUNTIF('Τα Στοιχήματα μου'!$F$23:F2040,"L"))</f>
        <v>0.6</v>
      </c>
    </row>
    <row r="2041" spans="2:27">
      <c r="B2041" s="6">
        <f t="shared" si="31"/>
        <v>2019</v>
      </c>
      <c r="I2041" s="6">
        <f>I2040+1</f>
        <v>2019</v>
      </c>
      <c r="J2041" s="6">
        <f>'Τα Στοιχήματα μου'!D2041</f>
        <v>0</v>
      </c>
      <c r="K2041" s="6">
        <f>'Τα Στοιχήματα μου'!E2041</f>
        <v>0</v>
      </c>
      <c r="L2041" s="6">
        <f>'Τα Στοιχήματα μου'!F2041</f>
        <v>0</v>
      </c>
      <c r="M2041" s="7"/>
      <c r="N2041" s="5">
        <f>AVERAGE('Τα Στοιχήματα μου'!$E$23:E2041)</f>
        <v>2.956</v>
      </c>
      <c r="O2041" s="6" t="str">
        <f>IF('Τα Στοιχήματα μου'!E2041&lt;&gt;0,1/'Τα Στοιχήματα μου'!E2041,"")</f>
        <v/>
      </c>
      <c r="P2041" s="6">
        <f>SUM($O$23:O2041)</f>
        <v>3.4668730650154802</v>
      </c>
      <c r="Q2041" s="6">
        <f>(1-(1/P2041))*100</f>
        <v>71.155563493480983</v>
      </c>
      <c r="R2041" s="6">
        <f>IF('Τα Στοιχήματα μου'!E2041&lt;&gt;0,(100-($Q$1022*100)/100)/'Τα Στοιχήματα μου'!E2041,0)</f>
        <v>0</v>
      </c>
      <c r="S2041" s="6">
        <f>R2041*('Τα Στοιχήματα μου'!E2041-1)</f>
        <v>0</v>
      </c>
      <c r="T2041" s="5">
        <f>SUM($S$23:S2041)/100+1</f>
        <v>1.4422218253259511</v>
      </c>
      <c r="U2041" s="6">
        <f>IF('Τα Στοιχήματα μου'!E2041&lt;&gt;0,(100-(Q2041*100)/100)/'Τα Στοιχήματα μου'!E2041,0)</f>
        <v>0</v>
      </c>
      <c r="V2041" s="6">
        <f>'Τα Στοιχήματα μου'!E2041*U2041</f>
        <v>0</v>
      </c>
      <c r="W2041" s="5">
        <f>IF('Τα Στοιχήματα μου'!E2041&lt;&gt;0,V2041/(100/I2041),W2040)</f>
        <v>1.4422218253259509</v>
      </c>
      <c r="X2041" s="7"/>
      <c r="Y2041" s="6">
        <f>COUNTIF('Τα Στοιχήματα μου'!$F$23:F2041,"W")+COUNTIF('Τα Στοιχήματα μου'!$F$23:F2041,"L")</f>
        <v>5</v>
      </c>
      <c r="Z2041" s="6">
        <f>COUNTIF('Τα Στοιχήματα μου'!$F$23:F2041,"W")</f>
        <v>3</v>
      </c>
      <c r="AA2041" s="4">
        <f>COUNTIF('Τα Στοιχήματα μου'!$F$23:F2041,"W")/(COUNTIF('Τα Στοιχήματα μου'!$F$23:F2041,"W")+COUNTIF('Τα Στοιχήματα μου'!$F$23:F2041,"L"))</f>
        <v>0.6</v>
      </c>
    </row>
    <row r="2042" spans="2:27">
      <c r="B2042" s="6">
        <f t="shared" si="31"/>
        <v>2020</v>
      </c>
      <c r="I2042" s="6">
        <f>I2041+1</f>
        <v>2020</v>
      </c>
      <c r="J2042" s="6">
        <f>'Τα Στοιχήματα μου'!D2042</f>
        <v>0</v>
      </c>
      <c r="K2042" s="6">
        <f>'Τα Στοιχήματα μου'!E2042</f>
        <v>0</v>
      </c>
      <c r="L2042" s="6">
        <f>'Τα Στοιχήματα μου'!F2042</f>
        <v>0</v>
      </c>
      <c r="M2042" s="7"/>
      <c r="N2042" s="5">
        <f>AVERAGE('Τα Στοιχήματα μου'!$E$23:E2042)</f>
        <v>2.956</v>
      </c>
      <c r="O2042" s="6" t="str">
        <f>IF('Τα Στοιχήματα μου'!E2042&lt;&gt;0,1/'Τα Στοιχήματα μου'!E2042,"")</f>
        <v/>
      </c>
      <c r="P2042" s="6">
        <f>SUM($O$23:O2042)</f>
        <v>3.4668730650154802</v>
      </c>
      <c r="Q2042" s="6">
        <f>(1-(1/P2042))*100</f>
        <v>71.155563493480983</v>
      </c>
      <c r="R2042" s="6">
        <f>IF('Τα Στοιχήματα μου'!E2042&lt;&gt;0,(100-($Q$1022*100)/100)/'Τα Στοιχήματα μου'!E2042,0)</f>
        <v>0</v>
      </c>
      <c r="S2042" s="6">
        <f>R2042*('Τα Στοιχήματα μου'!E2042-1)</f>
        <v>0</v>
      </c>
      <c r="T2042" s="5">
        <f>SUM($S$23:S2042)/100+1</f>
        <v>1.4422218253259511</v>
      </c>
      <c r="U2042" s="6">
        <f>IF('Τα Στοιχήματα μου'!E2042&lt;&gt;0,(100-(Q2042*100)/100)/'Τα Στοιχήματα μου'!E2042,0)</f>
        <v>0</v>
      </c>
      <c r="V2042" s="6">
        <f>'Τα Στοιχήματα μου'!E2042*U2042</f>
        <v>0</v>
      </c>
      <c r="W2042" s="5">
        <f>IF('Τα Στοιχήματα μου'!E2042&lt;&gt;0,V2042/(100/I2042),W2041)</f>
        <v>1.4422218253259509</v>
      </c>
      <c r="X2042" s="7"/>
      <c r="Y2042" s="6">
        <f>COUNTIF('Τα Στοιχήματα μου'!$F$23:F2042,"W")+COUNTIF('Τα Στοιχήματα μου'!$F$23:F2042,"L")</f>
        <v>5</v>
      </c>
      <c r="Z2042" s="6">
        <f>COUNTIF('Τα Στοιχήματα μου'!$F$23:F2042,"W")</f>
        <v>3</v>
      </c>
      <c r="AA2042" s="4">
        <f>COUNTIF('Τα Στοιχήματα μου'!$F$23:F2042,"W")/(COUNTIF('Τα Στοιχήματα μου'!$F$23:F2042,"W")+COUNTIF('Τα Στοιχήματα μου'!$F$23:F2042,"L"))</f>
        <v>0.6</v>
      </c>
    </row>
    <row r="2043" spans="2:27">
      <c r="B2043" s="6">
        <f t="shared" si="31"/>
        <v>2021</v>
      </c>
      <c r="I2043" s="6">
        <f>I2042+1</f>
        <v>2021</v>
      </c>
      <c r="J2043" s="6">
        <f>'Τα Στοιχήματα μου'!D2043</f>
        <v>0</v>
      </c>
      <c r="K2043" s="6">
        <f>'Τα Στοιχήματα μου'!E2043</f>
        <v>0</v>
      </c>
      <c r="L2043" s="6">
        <f>'Τα Στοιχήματα μου'!F2043</f>
        <v>0</v>
      </c>
      <c r="M2043" s="7"/>
      <c r="N2043" s="5">
        <f>AVERAGE('Τα Στοιχήματα μου'!$E$23:E2043)</f>
        <v>2.956</v>
      </c>
      <c r="O2043" s="6" t="str">
        <f>IF('Τα Στοιχήματα μου'!E2043&lt;&gt;0,1/'Τα Στοιχήματα μου'!E2043,"")</f>
        <v/>
      </c>
      <c r="P2043" s="6">
        <f>SUM($O$23:O2043)</f>
        <v>3.4668730650154802</v>
      </c>
      <c r="Q2043" s="6">
        <f>(1-(1/P2043))*100</f>
        <v>71.155563493480983</v>
      </c>
      <c r="R2043" s="6">
        <f>IF('Τα Στοιχήματα μου'!E2043&lt;&gt;0,(100-($Q$1022*100)/100)/'Τα Στοιχήματα μου'!E2043,0)</f>
        <v>0</v>
      </c>
      <c r="S2043" s="6">
        <f>R2043*('Τα Στοιχήματα μου'!E2043-1)</f>
        <v>0</v>
      </c>
      <c r="T2043" s="5">
        <f>SUM($S$23:S2043)/100+1</f>
        <v>1.4422218253259511</v>
      </c>
      <c r="U2043" s="6">
        <f>IF('Τα Στοιχήματα μου'!E2043&lt;&gt;0,(100-(Q2043*100)/100)/'Τα Στοιχήματα μου'!E2043,0)</f>
        <v>0</v>
      </c>
      <c r="V2043" s="6">
        <f>'Τα Στοιχήματα μου'!E2043*U2043</f>
        <v>0</v>
      </c>
      <c r="W2043" s="5">
        <f>IF('Τα Στοιχήματα μου'!E2043&lt;&gt;0,V2043/(100/I2043),W2042)</f>
        <v>1.4422218253259509</v>
      </c>
      <c r="X2043" s="7"/>
      <c r="Y2043" s="6">
        <f>COUNTIF('Τα Στοιχήματα μου'!$F$23:F2043,"W")+COUNTIF('Τα Στοιχήματα μου'!$F$23:F2043,"L")</f>
        <v>5</v>
      </c>
      <c r="Z2043" s="6">
        <f>COUNTIF('Τα Στοιχήματα μου'!$F$23:F2043,"W")</f>
        <v>3</v>
      </c>
      <c r="AA2043" s="4">
        <f>COUNTIF('Τα Στοιχήματα μου'!$F$23:F2043,"W")/(COUNTIF('Τα Στοιχήματα μου'!$F$23:F2043,"W")+COUNTIF('Τα Στοιχήματα μου'!$F$23:F2043,"L"))</f>
        <v>0.6</v>
      </c>
    </row>
    <row r="2044" spans="2:27">
      <c r="B2044" s="6">
        <f t="shared" si="31"/>
        <v>2022</v>
      </c>
      <c r="I2044" s="6">
        <f>I2043+1</f>
        <v>2022</v>
      </c>
      <c r="J2044" s="6">
        <f>'Τα Στοιχήματα μου'!D2044</f>
        <v>0</v>
      </c>
      <c r="K2044" s="6">
        <f>'Τα Στοιχήματα μου'!E2044</f>
        <v>0</v>
      </c>
      <c r="L2044" s="6">
        <f>'Τα Στοιχήματα μου'!F2044</f>
        <v>0</v>
      </c>
      <c r="M2044" s="7"/>
      <c r="N2044" s="5">
        <f>AVERAGE('Τα Στοιχήματα μου'!$E$23:E2044)</f>
        <v>2.956</v>
      </c>
      <c r="O2044" s="6" t="str">
        <f>IF('Τα Στοιχήματα μου'!E2044&lt;&gt;0,1/'Τα Στοιχήματα μου'!E2044,"")</f>
        <v/>
      </c>
      <c r="P2044" s="6">
        <f>SUM($O$23:O2044)</f>
        <v>3.4668730650154802</v>
      </c>
      <c r="Q2044" s="6">
        <f>(1-(1/P2044))*100</f>
        <v>71.155563493480983</v>
      </c>
      <c r="R2044" s="6">
        <f>IF('Τα Στοιχήματα μου'!E2044&lt;&gt;0,(100-($Q$1022*100)/100)/'Τα Στοιχήματα μου'!E2044,0)</f>
        <v>0</v>
      </c>
      <c r="S2044" s="6">
        <f>R2044*('Τα Στοιχήματα μου'!E2044-1)</f>
        <v>0</v>
      </c>
      <c r="T2044" s="5">
        <f>SUM($S$23:S2044)/100+1</f>
        <v>1.4422218253259511</v>
      </c>
      <c r="U2044" s="6">
        <f>IF('Τα Στοιχήματα μου'!E2044&lt;&gt;0,(100-(Q2044*100)/100)/'Τα Στοιχήματα μου'!E2044,0)</f>
        <v>0</v>
      </c>
      <c r="V2044" s="6">
        <f>'Τα Στοιχήματα μου'!E2044*U2044</f>
        <v>0</v>
      </c>
      <c r="W2044" s="5">
        <f>IF('Τα Στοιχήματα μου'!E2044&lt;&gt;0,V2044/(100/I2044),W2043)</f>
        <v>1.4422218253259509</v>
      </c>
      <c r="X2044" s="7"/>
      <c r="Y2044" s="6">
        <f>COUNTIF('Τα Στοιχήματα μου'!$F$23:F2044,"W")+COUNTIF('Τα Στοιχήματα μου'!$F$23:F2044,"L")</f>
        <v>5</v>
      </c>
      <c r="Z2044" s="6">
        <f>COUNTIF('Τα Στοιχήματα μου'!$F$23:F2044,"W")</f>
        <v>3</v>
      </c>
      <c r="AA2044" s="4">
        <f>COUNTIF('Τα Στοιχήματα μου'!$F$23:F2044,"W")/(COUNTIF('Τα Στοιχήματα μου'!$F$23:F2044,"W")+COUNTIF('Τα Στοιχήματα μου'!$F$23:F2044,"L"))</f>
        <v>0.6</v>
      </c>
    </row>
    <row r="2045" spans="2:27">
      <c r="B2045" s="6">
        <f t="shared" si="31"/>
        <v>2023</v>
      </c>
      <c r="I2045" s="6">
        <f>I2044+1</f>
        <v>2023</v>
      </c>
      <c r="J2045" s="6">
        <f>'Τα Στοιχήματα μου'!D2045</f>
        <v>0</v>
      </c>
      <c r="K2045" s="6">
        <f>'Τα Στοιχήματα μου'!E2045</f>
        <v>0</v>
      </c>
      <c r="L2045" s="6">
        <f>'Τα Στοιχήματα μου'!F2045</f>
        <v>0</v>
      </c>
      <c r="M2045" s="7"/>
      <c r="N2045" s="5">
        <f>AVERAGE('Τα Στοιχήματα μου'!$E$23:E2045)</f>
        <v>2.956</v>
      </c>
      <c r="O2045" s="6" t="str">
        <f>IF('Τα Στοιχήματα μου'!E2045&lt;&gt;0,1/'Τα Στοιχήματα μου'!E2045,"")</f>
        <v/>
      </c>
      <c r="P2045" s="6">
        <f>SUM($O$23:O2045)</f>
        <v>3.4668730650154802</v>
      </c>
      <c r="Q2045" s="6">
        <f>(1-(1/P2045))*100</f>
        <v>71.155563493480983</v>
      </c>
      <c r="R2045" s="6">
        <f>IF('Τα Στοιχήματα μου'!E2045&lt;&gt;0,(100-($Q$1022*100)/100)/'Τα Στοιχήματα μου'!E2045,0)</f>
        <v>0</v>
      </c>
      <c r="S2045" s="6">
        <f>R2045*('Τα Στοιχήματα μου'!E2045-1)</f>
        <v>0</v>
      </c>
      <c r="T2045" s="5">
        <f>SUM($S$23:S2045)/100+1</f>
        <v>1.4422218253259511</v>
      </c>
      <c r="U2045" s="6">
        <f>IF('Τα Στοιχήματα μου'!E2045&lt;&gt;0,(100-(Q2045*100)/100)/'Τα Στοιχήματα μου'!E2045,0)</f>
        <v>0</v>
      </c>
      <c r="V2045" s="6">
        <f>'Τα Στοιχήματα μου'!E2045*U2045</f>
        <v>0</v>
      </c>
      <c r="W2045" s="5">
        <f>IF('Τα Στοιχήματα μου'!E2045&lt;&gt;0,V2045/(100/I2045),W2044)</f>
        <v>1.4422218253259509</v>
      </c>
      <c r="X2045" s="7"/>
      <c r="Y2045" s="6">
        <f>COUNTIF('Τα Στοιχήματα μου'!$F$23:F2045,"W")+COUNTIF('Τα Στοιχήματα μου'!$F$23:F2045,"L")</f>
        <v>5</v>
      </c>
      <c r="Z2045" s="6">
        <f>COUNTIF('Τα Στοιχήματα μου'!$F$23:F2045,"W")</f>
        <v>3</v>
      </c>
      <c r="AA2045" s="4">
        <f>COUNTIF('Τα Στοιχήματα μου'!$F$23:F2045,"W")/(COUNTIF('Τα Στοιχήματα μου'!$F$23:F2045,"W")+COUNTIF('Τα Στοιχήματα μου'!$F$23:F2045,"L"))</f>
        <v>0.6</v>
      </c>
    </row>
    <row r="2046" spans="2:27">
      <c r="B2046" s="6">
        <f t="shared" si="31"/>
        <v>2024</v>
      </c>
      <c r="I2046" s="6">
        <f>I2045+1</f>
        <v>2024</v>
      </c>
      <c r="J2046" s="6">
        <f>'Τα Στοιχήματα μου'!D2046</f>
        <v>0</v>
      </c>
      <c r="K2046" s="6">
        <f>'Τα Στοιχήματα μου'!E2046</f>
        <v>0</v>
      </c>
      <c r="L2046" s="6">
        <f>'Τα Στοιχήματα μου'!F2046</f>
        <v>0</v>
      </c>
      <c r="M2046" s="7"/>
      <c r="N2046" s="5">
        <f>AVERAGE('Τα Στοιχήματα μου'!$E$23:E2046)</f>
        <v>2.956</v>
      </c>
      <c r="O2046" s="6" t="str">
        <f>IF('Τα Στοιχήματα μου'!E2046&lt;&gt;0,1/'Τα Στοιχήματα μου'!E2046,"")</f>
        <v/>
      </c>
      <c r="P2046" s="6">
        <f>SUM($O$23:O2046)</f>
        <v>3.4668730650154802</v>
      </c>
      <c r="Q2046" s="6">
        <f>(1-(1/P2046))*100</f>
        <v>71.155563493480983</v>
      </c>
      <c r="R2046" s="6">
        <f>IF('Τα Στοιχήματα μου'!E2046&lt;&gt;0,(100-($Q$1022*100)/100)/'Τα Στοιχήματα μου'!E2046,0)</f>
        <v>0</v>
      </c>
      <c r="S2046" s="6">
        <f>R2046*('Τα Στοιχήματα μου'!E2046-1)</f>
        <v>0</v>
      </c>
      <c r="T2046" s="5">
        <f>SUM($S$23:S2046)/100+1</f>
        <v>1.4422218253259511</v>
      </c>
      <c r="U2046" s="6">
        <f>IF('Τα Στοιχήματα μου'!E2046&lt;&gt;0,(100-(Q2046*100)/100)/'Τα Στοιχήματα μου'!E2046,0)</f>
        <v>0</v>
      </c>
      <c r="V2046" s="6">
        <f>'Τα Στοιχήματα μου'!E2046*U2046</f>
        <v>0</v>
      </c>
      <c r="W2046" s="5">
        <f>IF('Τα Στοιχήματα μου'!E2046&lt;&gt;0,V2046/(100/I2046),W2045)</f>
        <v>1.4422218253259509</v>
      </c>
      <c r="X2046" s="7"/>
      <c r="Y2046" s="6">
        <f>COUNTIF('Τα Στοιχήματα μου'!$F$23:F2046,"W")+COUNTIF('Τα Στοιχήματα μου'!$F$23:F2046,"L")</f>
        <v>5</v>
      </c>
      <c r="Z2046" s="6">
        <f>COUNTIF('Τα Στοιχήματα μου'!$F$23:F2046,"W")</f>
        <v>3</v>
      </c>
      <c r="AA2046" s="4">
        <f>COUNTIF('Τα Στοιχήματα μου'!$F$23:F2046,"W")/(COUNTIF('Τα Στοιχήματα μου'!$F$23:F2046,"W")+COUNTIF('Τα Στοιχήματα μου'!$F$23:F2046,"L"))</f>
        <v>0.6</v>
      </c>
    </row>
    <row r="2047" spans="2:27">
      <c r="B2047" s="6">
        <f t="shared" si="31"/>
        <v>2025</v>
      </c>
      <c r="I2047" s="6">
        <f>I2046+1</f>
        <v>2025</v>
      </c>
      <c r="J2047" s="6">
        <f>'Τα Στοιχήματα μου'!D2047</f>
        <v>0</v>
      </c>
      <c r="K2047" s="6">
        <f>'Τα Στοιχήματα μου'!E2047</f>
        <v>0</v>
      </c>
      <c r="L2047" s="6">
        <f>'Τα Στοιχήματα μου'!F2047</f>
        <v>0</v>
      </c>
      <c r="M2047" s="7"/>
      <c r="N2047" s="5">
        <f>AVERAGE('Τα Στοιχήματα μου'!$E$23:E2047)</f>
        <v>2.956</v>
      </c>
      <c r="O2047" s="6" t="str">
        <f>IF('Τα Στοιχήματα μου'!E2047&lt;&gt;0,1/'Τα Στοιχήματα μου'!E2047,"")</f>
        <v/>
      </c>
      <c r="P2047" s="6">
        <f>SUM($O$23:O2047)</f>
        <v>3.4668730650154802</v>
      </c>
      <c r="Q2047" s="6">
        <f>(1-(1/P2047))*100</f>
        <v>71.155563493480983</v>
      </c>
      <c r="R2047" s="6">
        <f>IF('Τα Στοιχήματα μου'!E2047&lt;&gt;0,(100-($Q$1022*100)/100)/'Τα Στοιχήματα μου'!E2047,0)</f>
        <v>0</v>
      </c>
      <c r="S2047" s="6">
        <f>R2047*('Τα Στοιχήματα μου'!E2047-1)</f>
        <v>0</v>
      </c>
      <c r="T2047" s="5">
        <f>SUM($S$23:S2047)/100+1</f>
        <v>1.4422218253259511</v>
      </c>
      <c r="U2047" s="6">
        <f>IF('Τα Στοιχήματα μου'!E2047&lt;&gt;0,(100-(Q2047*100)/100)/'Τα Στοιχήματα μου'!E2047,0)</f>
        <v>0</v>
      </c>
      <c r="V2047" s="6">
        <f>'Τα Στοιχήματα μου'!E2047*U2047</f>
        <v>0</v>
      </c>
      <c r="W2047" s="5">
        <f>IF('Τα Στοιχήματα μου'!E2047&lt;&gt;0,V2047/(100/I2047),W2046)</f>
        <v>1.4422218253259509</v>
      </c>
      <c r="X2047" s="7"/>
      <c r="Y2047" s="6">
        <f>COUNTIF('Τα Στοιχήματα μου'!$F$23:F2047,"W")+COUNTIF('Τα Στοιχήματα μου'!$F$23:F2047,"L")</f>
        <v>5</v>
      </c>
      <c r="Z2047" s="6">
        <f>COUNTIF('Τα Στοιχήματα μου'!$F$23:F2047,"W")</f>
        <v>3</v>
      </c>
      <c r="AA2047" s="4">
        <f>COUNTIF('Τα Στοιχήματα μου'!$F$23:F2047,"W")/(COUNTIF('Τα Στοιχήματα μου'!$F$23:F2047,"W")+COUNTIF('Τα Στοιχήματα μου'!$F$23:F2047,"L"))</f>
        <v>0.6</v>
      </c>
    </row>
    <row r="2048" spans="2:27">
      <c r="B2048" s="6">
        <f t="shared" si="31"/>
        <v>2026</v>
      </c>
      <c r="I2048" s="6">
        <f>I2047+1</f>
        <v>2026</v>
      </c>
      <c r="J2048" s="6">
        <f>'Τα Στοιχήματα μου'!D2048</f>
        <v>0</v>
      </c>
      <c r="K2048" s="6">
        <f>'Τα Στοιχήματα μου'!E2048</f>
        <v>0</v>
      </c>
      <c r="L2048" s="6">
        <f>'Τα Στοιχήματα μου'!F2048</f>
        <v>0</v>
      </c>
      <c r="M2048" s="7"/>
      <c r="N2048" s="5">
        <f>AVERAGE('Τα Στοιχήματα μου'!$E$23:E2048)</f>
        <v>2.956</v>
      </c>
      <c r="O2048" s="6" t="str">
        <f>IF('Τα Στοιχήματα μου'!E2048&lt;&gt;0,1/'Τα Στοιχήματα μου'!E2048,"")</f>
        <v/>
      </c>
      <c r="P2048" s="6">
        <f>SUM($O$23:O2048)</f>
        <v>3.4668730650154802</v>
      </c>
      <c r="Q2048" s="6">
        <f>(1-(1/P2048))*100</f>
        <v>71.155563493480983</v>
      </c>
      <c r="R2048" s="6">
        <f>IF('Τα Στοιχήματα μου'!E2048&lt;&gt;0,(100-($Q$1022*100)/100)/'Τα Στοιχήματα μου'!E2048,0)</f>
        <v>0</v>
      </c>
      <c r="S2048" s="6">
        <f>R2048*('Τα Στοιχήματα μου'!E2048-1)</f>
        <v>0</v>
      </c>
      <c r="T2048" s="5">
        <f>SUM($S$23:S2048)/100+1</f>
        <v>1.4422218253259511</v>
      </c>
      <c r="U2048" s="6">
        <f>IF('Τα Στοιχήματα μου'!E2048&lt;&gt;0,(100-(Q2048*100)/100)/'Τα Στοιχήματα μου'!E2048,0)</f>
        <v>0</v>
      </c>
      <c r="V2048" s="6">
        <f>'Τα Στοιχήματα μου'!E2048*U2048</f>
        <v>0</v>
      </c>
      <c r="W2048" s="5">
        <f>IF('Τα Στοιχήματα μου'!E2048&lt;&gt;0,V2048/(100/I2048),W2047)</f>
        <v>1.4422218253259509</v>
      </c>
      <c r="X2048" s="7"/>
      <c r="Y2048" s="6">
        <f>COUNTIF('Τα Στοιχήματα μου'!$F$23:F2048,"W")+COUNTIF('Τα Στοιχήματα μου'!$F$23:F2048,"L")</f>
        <v>5</v>
      </c>
      <c r="Z2048" s="6">
        <f>COUNTIF('Τα Στοιχήματα μου'!$F$23:F2048,"W")</f>
        <v>3</v>
      </c>
      <c r="AA2048" s="4">
        <f>COUNTIF('Τα Στοιχήματα μου'!$F$23:F2048,"W")/(COUNTIF('Τα Στοιχήματα μου'!$F$23:F2048,"W")+COUNTIF('Τα Στοιχήματα μου'!$F$23:F2048,"L"))</f>
        <v>0.6</v>
      </c>
    </row>
    <row r="2049" spans="2:27">
      <c r="B2049" s="6">
        <f t="shared" si="31"/>
        <v>2027</v>
      </c>
      <c r="I2049" s="6">
        <f>I2048+1</f>
        <v>2027</v>
      </c>
      <c r="J2049" s="6">
        <f>'Τα Στοιχήματα μου'!D2049</f>
        <v>0</v>
      </c>
      <c r="K2049" s="6">
        <f>'Τα Στοιχήματα μου'!E2049</f>
        <v>0</v>
      </c>
      <c r="L2049" s="6">
        <f>'Τα Στοιχήματα μου'!F2049</f>
        <v>0</v>
      </c>
      <c r="M2049" s="7"/>
      <c r="N2049" s="5">
        <f>AVERAGE('Τα Στοιχήματα μου'!$E$23:E2049)</f>
        <v>2.956</v>
      </c>
      <c r="O2049" s="6" t="str">
        <f>IF('Τα Στοιχήματα μου'!E2049&lt;&gt;0,1/'Τα Στοιχήματα μου'!E2049,"")</f>
        <v/>
      </c>
      <c r="P2049" s="6">
        <f>SUM($O$23:O2049)</f>
        <v>3.4668730650154802</v>
      </c>
      <c r="Q2049" s="6">
        <f>(1-(1/P2049))*100</f>
        <v>71.155563493480983</v>
      </c>
      <c r="R2049" s="6">
        <f>IF('Τα Στοιχήματα μου'!E2049&lt;&gt;0,(100-($Q$1022*100)/100)/'Τα Στοιχήματα μου'!E2049,0)</f>
        <v>0</v>
      </c>
      <c r="S2049" s="6">
        <f>R2049*('Τα Στοιχήματα μου'!E2049-1)</f>
        <v>0</v>
      </c>
      <c r="T2049" s="5">
        <f>SUM($S$23:S2049)/100+1</f>
        <v>1.4422218253259511</v>
      </c>
      <c r="U2049" s="6">
        <f>IF('Τα Στοιχήματα μου'!E2049&lt;&gt;0,(100-(Q2049*100)/100)/'Τα Στοιχήματα μου'!E2049,0)</f>
        <v>0</v>
      </c>
      <c r="V2049" s="6">
        <f>'Τα Στοιχήματα μου'!E2049*U2049</f>
        <v>0</v>
      </c>
      <c r="W2049" s="5">
        <f>IF('Τα Στοιχήματα μου'!E2049&lt;&gt;0,V2049/(100/I2049),W2048)</f>
        <v>1.4422218253259509</v>
      </c>
      <c r="X2049" s="7"/>
      <c r="Y2049" s="6">
        <f>COUNTIF('Τα Στοιχήματα μου'!$F$23:F2049,"W")+COUNTIF('Τα Στοιχήματα μου'!$F$23:F2049,"L")</f>
        <v>5</v>
      </c>
      <c r="Z2049" s="6">
        <f>COUNTIF('Τα Στοιχήματα μου'!$F$23:F2049,"W")</f>
        <v>3</v>
      </c>
      <c r="AA2049" s="4">
        <f>COUNTIF('Τα Στοιχήματα μου'!$F$23:F2049,"W")/(COUNTIF('Τα Στοιχήματα μου'!$F$23:F2049,"W")+COUNTIF('Τα Στοιχήματα μου'!$F$23:F2049,"L"))</f>
        <v>0.6</v>
      </c>
    </row>
    <row r="2050" spans="2:27">
      <c r="B2050" s="6">
        <f t="shared" si="31"/>
        <v>2028</v>
      </c>
      <c r="I2050" s="6">
        <f>I2049+1</f>
        <v>2028</v>
      </c>
      <c r="J2050" s="6">
        <f>'Τα Στοιχήματα μου'!D2050</f>
        <v>0</v>
      </c>
      <c r="K2050" s="6">
        <f>'Τα Στοιχήματα μου'!E2050</f>
        <v>0</v>
      </c>
      <c r="L2050" s="6">
        <f>'Τα Στοιχήματα μου'!F2050</f>
        <v>0</v>
      </c>
      <c r="M2050" s="7"/>
      <c r="N2050" s="5">
        <f>AVERAGE('Τα Στοιχήματα μου'!$E$23:E2050)</f>
        <v>2.956</v>
      </c>
      <c r="O2050" s="6" t="str">
        <f>IF('Τα Στοιχήματα μου'!E2050&lt;&gt;0,1/'Τα Στοιχήματα μου'!E2050,"")</f>
        <v/>
      </c>
      <c r="P2050" s="6">
        <f>SUM($O$23:O2050)</f>
        <v>3.4668730650154802</v>
      </c>
      <c r="Q2050" s="6">
        <f>(1-(1/P2050))*100</f>
        <v>71.155563493480983</v>
      </c>
      <c r="R2050" s="6">
        <f>IF('Τα Στοιχήματα μου'!E2050&lt;&gt;0,(100-($Q$1022*100)/100)/'Τα Στοιχήματα μου'!E2050,0)</f>
        <v>0</v>
      </c>
      <c r="S2050" s="6">
        <f>R2050*('Τα Στοιχήματα μου'!E2050-1)</f>
        <v>0</v>
      </c>
      <c r="T2050" s="5">
        <f>SUM($S$23:S2050)/100+1</f>
        <v>1.4422218253259511</v>
      </c>
      <c r="U2050" s="6">
        <f>IF('Τα Στοιχήματα μου'!E2050&lt;&gt;0,(100-(Q2050*100)/100)/'Τα Στοιχήματα μου'!E2050,0)</f>
        <v>0</v>
      </c>
      <c r="V2050" s="6">
        <f>'Τα Στοιχήματα μου'!E2050*U2050</f>
        <v>0</v>
      </c>
      <c r="W2050" s="5">
        <f>IF('Τα Στοιχήματα μου'!E2050&lt;&gt;0,V2050/(100/I2050),W2049)</f>
        <v>1.4422218253259509</v>
      </c>
      <c r="X2050" s="7"/>
      <c r="Y2050" s="6">
        <f>COUNTIF('Τα Στοιχήματα μου'!$F$23:F2050,"W")+COUNTIF('Τα Στοιχήματα μου'!$F$23:F2050,"L")</f>
        <v>5</v>
      </c>
      <c r="Z2050" s="6">
        <f>COUNTIF('Τα Στοιχήματα μου'!$F$23:F2050,"W")</f>
        <v>3</v>
      </c>
      <c r="AA2050" s="4">
        <f>COUNTIF('Τα Στοιχήματα μου'!$F$23:F2050,"W")/(COUNTIF('Τα Στοιχήματα μου'!$F$23:F2050,"W")+COUNTIF('Τα Στοιχήματα μου'!$F$23:F2050,"L"))</f>
        <v>0.6</v>
      </c>
    </row>
    <row r="2051" spans="2:27">
      <c r="B2051" s="6">
        <f t="shared" si="31"/>
        <v>2029</v>
      </c>
      <c r="I2051" s="6">
        <f>I2050+1</f>
        <v>2029</v>
      </c>
      <c r="J2051" s="6">
        <f>'Τα Στοιχήματα μου'!D2051</f>
        <v>0</v>
      </c>
      <c r="K2051" s="6">
        <f>'Τα Στοιχήματα μου'!E2051</f>
        <v>0</v>
      </c>
      <c r="L2051" s="6">
        <f>'Τα Στοιχήματα μου'!F2051</f>
        <v>0</v>
      </c>
      <c r="M2051" s="7"/>
      <c r="N2051" s="5">
        <f>AVERAGE('Τα Στοιχήματα μου'!$E$23:E2051)</f>
        <v>2.956</v>
      </c>
      <c r="O2051" s="6" t="str">
        <f>IF('Τα Στοιχήματα μου'!E2051&lt;&gt;0,1/'Τα Στοιχήματα μου'!E2051,"")</f>
        <v/>
      </c>
      <c r="P2051" s="6">
        <f>SUM($O$23:O2051)</f>
        <v>3.4668730650154802</v>
      </c>
      <c r="Q2051" s="6">
        <f>(1-(1/P2051))*100</f>
        <v>71.155563493480983</v>
      </c>
      <c r="R2051" s="6">
        <f>IF('Τα Στοιχήματα μου'!E2051&lt;&gt;0,(100-($Q$1022*100)/100)/'Τα Στοιχήματα μου'!E2051,0)</f>
        <v>0</v>
      </c>
      <c r="S2051" s="6">
        <f>R2051*('Τα Στοιχήματα μου'!E2051-1)</f>
        <v>0</v>
      </c>
      <c r="T2051" s="5">
        <f>SUM($S$23:S2051)/100+1</f>
        <v>1.4422218253259511</v>
      </c>
      <c r="U2051" s="6">
        <f>IF('Τα Στοιχήματα μου'!E2051&lt;&gt;0,(100-(Q2051*100)/100)/'Τα Στοιχήματα μου'!E2051,0)</f>
        <v>0</v>
      </c>
      <c r="V2051" s="6">
        <f>'Τα Στοιχήματα μου'!E2051*U2051</f>
        <v>0</v>
      </c>
      <c r="W2051" s="5">
        <f>IF('Τα Στοιχήματα μου'!E2051&lt;&gt;0,V2051/(100/I2051),W2050)</f>
        <v>1.4422218253259509</v>
      </c>
      <c r="X2051" s="7"/>
      <c r="Y2051" s="6">
        <f>COUNTIF('Τα Στοιχήματα μου'!$F$23:F2051,"W")+COUNTIF('Τα Στοιχήματα μου'!$F$23:F2051,"L")</f>
        <v>5</v>
      </c>
      <c r="Z2051" s="6">
        <f>COUNTIF('Τα Στοιχήματα μου'!$F$23:F2051,"W")</f>
        <v>3</v>
      </c>
      <c r="AA2051" s="4">
        <f>COUNTIF('Τα Στοιχήματα μου'!$F$23:F2051,"W")/(COUNTIF('Τα Στοιχήματα μου'!$F$23:F2051,"W")+COUNTIF('Τα Στοιχήματα μου'!$F$23:F2051,"L"))</f>
        <v>0.6</v>
      </c>
    </row>
    <row r="2052" spans="2:27">
      <c r="B2052" s="6">
        <f t="shared" si="31"/>
        <v>2030</v>
      </c>
      <c r="I2052" s="6">
        <f>I2051+1</f>
        <v>2030</v>
      </c>
      <c r="J2052" s="6">
        <f>'Τα Στοιχήματα μου'!D2052</f>
        <v>0</v>
      </c>
      <c r="K2052" s="6">
        <f>'Τα Στοιχήματα μου'!E2052</f>
        <v>0</v>
      </c>
      <c r="L2052" s="6">
        <f>'Τα Στοιχήματα μου'!F2052</f>
        <v>0</v>
      </c>
      <c r="M2052" s="7"/>
      <c r="N2052" s="5">
        <f>AVERAGE('Τα Στοιχήματα μου'!$E$23:E2052)</f>
        <v>2.956</v>
      </c>
      <c r="O2052" s="6" t="str">
        <f>IF('Τα Στοιχήματα μου'!E2052&lt;&gt;0,1/'Τα Στοιχήματα μου'!E2052,"")</f>
        <v/>
      </c>
      <c r="P2052" s="6">
        <f>SUM($O$23:O2052)</f>
        <v>3.4668730650154802</v>
      </c>
      <c r="Q2052" s="6">
        <f>(1-(1/P2052))*100</f>
        <v>71.155563493480983</v>
      </c>
      <c r="R2052" s="6">
        <f>IF('Τα Στοιχήματα μου'!E2052&lt;&gt;0,(100-($Q$1022*100)/100)/'Τα Στοιχήματα μου'!E2052,0)</f>
        <v>0</v>
      </c>
      <c r="S2052" s="6">
        <f>R2052*('Τα Στοιχήματα μου'!E2052-1)</f>
        <v>0</v>
      </c>
      <c r="T2052" s="5">
        <f>SUM($S$23:S2052)/100+1</f>
        <v>1.4422218253259511</v>
      </c>
      <c r="U2052" s="6">
        <f>IF('Τα Στοιχήματα μου'!E2052&lt;&gt;0,(100-(Q2052*100)/100)/'Τα Στοιχήματα μου'!E2052,0)</f>
        <v>0</v>
      </c>
      <c r="V2052" s="6">
        <f>'Τα Στοιχήματα μου'!E2052*U2052</f>
        <v>0</v>
      </c>
      <c r="W2052" s="5">
        <f>IF('Τα Στοιχήματα μου'!E2052&lt;&gt;0,V2052/(100/I2052),W2051)</f>
        <v>1.4422218253259509</v>
      </c>
      <c r="X2052" s="7"/>
      <c r="Y2052" s="6">
        <f>COUNTIF('Τα Στοιχήματα μου'!$F$23:F2052,"W")+COUNTIF('Τα Στοιχήματα μου'!$F$23:F2052,"L")</f>
        <v>5</v>
      </c>
      <c r="Z2052" s="6">
        <f>COUNTIF('Τα Στοιχήματα μου'!$F$23:F2052,"W")</f>
        <v>3</v>
      </c>
      <c r="AA2052" s="4">
        <f>COUNTIF('Τα Στοιχήματα μου'!$F$23:F2052,"W")/(COUNTIF('Τα Στοιχήματα μου'!$F$23:F2052,"W")+COUNTIF('Τα Στοιχήματα μου'!$F$23:F2052,"L"))</f>
        <v>0.6</v>
      </c>
    </row>
    <row r="2053" spans="2:27">
      <c r="B2053" s="6">
        <f t="shared" si="31"/>
        <v>2031</v>
      </c>
      <c r="I2053" s="6">
        <f>I2052+1</f>
        <v>2031</v>
      </c>
      <c r="J2053" s="6">
        <f>'Τα Στοιχήματα μου'!D2053</f>
        <v>0</v>
      </c>
      <c r="K2053" s="6">
        <f>'Τα Στοιχήματα μου'!E2053</f>
        <v>0</v>
      </c>
      <c r="L2053" s="6">
        <f>'Τα Στοιχήματα μου'!F2053</f>
        <v>0</v>
      </c>
      <c r="M2053" s="7"/>
      <c r="N2053" s="5">
        <f>AVERAGE('Τα Στοιχήματα μου'!$E$23:E2053)</f>
        <v>2.956</v>
      </c>
      <c r="O2053" s="6" t="str">
        <f>IF('Τα Στοιχήματα μου'!E2053&lt;&gt;0,1/'Τα Στοιχήματα μου'!E2053,"")</f>
        <v/>
      </c>
      <c r="P2053" s="6">
        <f>SUM($O$23:O2053)</f>
        <v>3.4668730650154802</v>
      </c>
      <c r="Q2053" s="6">
        <f>(1-(1/P2053))*100</f>
        <v>71.155563493480983</v>
      </c>
      <c r="R2053" s="6">
        <f>IF('Τα Στοιχήματα μου'!E2053&lt;&gt;0,(100-($Q$1022*100)/100)/'Τα Στοιχήματα μου'!E2053,0)</f>
        <v>0</v>
      </c>
      <c r="S2053" s="6">
        <f>R2053*('Τα Στοιχήματα μου'!E2053-1)</f>
        <v>0</v>
      </c>
      <c r="T2053" s="5">
        <f>SUM($S$23:S2053)/100+1</f>
        <v>1.4422218253259511</v>
      </c>
      <c r="U2053" s="6">
        <f>IF('Τα Στοιχήματα μου'!E2053&lt;&gt;0,(100-(Q2053*100)/100)/'Τα Στοιχήματα μου'!E2053,0)</f>
        <v>0</v>
      </c>
      <c r="V2053" s="6">
        <f>'Τα Στοιχήματα μου'!E2053*U2053</f>
        <v>0</v>
      </c>
      <c r="W2053" s="5">
        <f>IF('Τα Στοιχήματα μου'!E2053&lt;&gt;0,V2053/(100/I2053),W2052)</f>
        <v>1.4422218253259509</v>
      </c>
      <c r="X2053" s="7"/>
      <c r="Y2053" s="6">
        <f>COUNTIF('Τα Στοιχήματα μου'!$F$23:F2053,"W")+COUNTIF('Τα Στοιχήματα μου'!$F$23:F2053,"L")</f>
        <v>5</v>
      </c>
      <c r="Z2053" s="6">
        <f>COUNTIF('Τα Στοιχήματα μου'!$F$23:F2053,"W")</f>
        <v>3</v>
      </c>
      <c r="AA2053" s="4">
        <f>COUNTIF('Τα Στοιχήματα μου'!$F$23:F2053,"W")/(COUNTIF('Τα Στοιχήματα μου'!$F$23:F2053,"W")+COUNTIF('Τα Στοιχήματα μου'!$F$23:F2053,"L"))</f>
        <v>0.6</v>
      </c>
    </row>
    <row r="2054" spans="2:27">
      <c r="B2054" s="6">
        <f t="shared" si="31"/>
        <v>2032</v>
      </c>
      <c r="I2054" s="6">
        <f>I2053+1</f>
        <v>2032</v>
      </c>
      <c r="J2054" s="6">
        <f>'Τα Στοιχήματα μου'!D2054</f>
        <v>0</v>
      </c>
      <c r="K2054" s="6">
        <f>'Τα Στοιχήματα μου'!E2054</f>
        <v>0</v>
      </c>
      <c r="L2054" s="6">
        <f>'Τα Στοιχήματα μου'!F2054</f>
        <v>0</v>
      </c>
      <c r="M2054" s="7"/>
      <c r="N2054" s="5">
        <f>AVERAGE('Τα Στοιχήματα μου'!$E$23:E2054)</f>
        <v>2.956</v>
      </c>
      <c r="O2054" s="6" t="str">
        <f>IF('Τα Στοιχήματα μου'!E2054&lt;&gt;0,1/'Τα Στοιχήματα μου'!E2054,"")</f>
        <v/>
      </c>
      <c r="P2054" s="6">
        <f>SUM($O$23:O2054)</f>
        <v>3.4668730650154802</v>
      </c>
      <c r="Q2054" s="6">
        <f>(1-(1/P2054))*100</f>
        <v>71.155563493480983</v>
      </c>
      <c r="R2054" s="6">
        <f>IF('Τα Στοιχήματα μου'!E2054&lt;&gt;0,(100-($Q$1022*100)/100)/'Τα Στοιχήματα μου'!E2054,0)</f>
        <v>0</v>
      </c>
      <c r="S2054" s="6">
        <f>R2054*('Τα Στοιχήματα μου'!E2054-1)</f>
        <v>0</v>
      </c>
      <c r="T2054" s="5">
        <f>SUM($S$23:S2054)/100+1</f>
        <v>1.4422218253259511</v>
      </c>
      <c r="U2054" s="6">
        <f>IF('Τα Στοιχήματα μου'!E2054&lt;&gt;0,(100-(Q2054*100)/100)/'Τα Στοιχήματα μου'!E2054,0)</f>
        <v>0</v>
      </c>
      <c r="V2054" s="6">
        <f>'Τα Στοιχήματα μου'!E2054*U2054</f>
        <v>0</v>
      </c>
      <c r="W2054" s="5">
        <f>IF('Τα Στοιχήματα μου'!E2054&lt;&gt;0,V2054/(100/I2054),W2053)</f>
        <v>1.4422218253259509</v>
      </c>
      <c r="X2054" s="7"/>
      <c r="Y2054" s="6">
        <f>COUNTIF('Τα Στοιχήματα μου'!$F$23:F2054,"W")+COUNTIF('Τα Στοιχήματα μου'!$F$23:F2054,"L")</f>
        <v>5</v>
      </c>
      <c r="Z2054" s="6">
        <f>COUNTIF('Τα Στοιχήματα μου'!$F$23:F2054,"W")</f>
        <v>3</v>
      </c>
      <c r="AA2054" s="4">
        <f>COUNTIF('Τα Στοιχήματα μου'!$F$23:F2054,"W")/(COUNTIF('Τα Στοιχήματα μου'!$F$23:F2054,"W")+COUNTIF('Τα Στοιχήματα μου'!$F$23:F2054,"L"))</f>
        <v>0.6</v>
      </c>
    </row>
    <row r="2055" spans="2:27">
      <c r="B2055" s="6">
        <f t="shared" si="31"/>
        <v>2033</v>
      </c>
      <c r="I2055" s="6">
        <f>I2054+1</f>
        <v>2033</v>
      </c>
      <c r="J2055" s="6">
        <f>'Τα Στοιχήματα μου'!D2055</f>
        <v>0</v>
      </c>
      <c r="K2055" s="6">
        <f>'Τα Στοιχήματα μου'!E2055</f>
        <v>0</v>
      </c>
      <c r="L2055" s="6">
        <f>'Τα Στοιχήματα μου'!F2055</f>
        <v>0</v>
      </c>
      <c r="M2055" s="7"/>
      <c r="N2055" s="5">
        <f>AVERAGE('Τα Στοιχήματα μου'!$E$23:E2055)</f>
        <v>2.956</v>
      </c>
      <c r="O2055" s="6" t="str">
        <f>IF('Τα Στοιχήματα μου'!E2055&lt;&gt;0,1/'Τα Στοιχήματα μου'!E2055,"")</f>
        <v/>
      </c>
      <c r="P2055" s="6">
        <f>SUM($O$23:O2055)</f>
        <v>3.4668730650154802</v>
      </c>
      <c r="Q2055" s="6">
        <f>(1-(1/P2055))*100</f>
        <v>71.155563493480983</v>
      </c>
      <c r="R2055" s="6">
        <f>IF('Τα Στοιχήματα μου'!E2055&lt;&gt;0,(100-($Q$1022*100)/100)/'Τα Στοιχήματα μου'!E2055,0)</f>
        <v>0</v>
      </c>
      <c r="S2055" s="6">
        <f>R2055*('Τα Στοιχήματα μου'!E2055-1)</f>
        <v>0</v>
      </c>
      <c r="T2055" s="5">
        <f>SUM($S$23:S2055)/100+1</f>
        <v>1.4422218253259511</v>
      </c>
      <c r="U2055" s="6">
        <f>IF('Τα Στοιχήματα μου'!E2055&lt;&gt;0,(100-(Q2055*100)/100)/'Τα Στοιχήματα μου'!E2055,0)</f>
        <v>0</v>
      </c>
      <c r="V2055" s="6">
        <f>'Τα Στοιχήματα μου'!E2055*U2055</f>
        <v>0</v>
      </c>
      <c r="W2055" s="5">
        <f>IF('Τα Στοιχήματα μου'!E2055&lt;&gt;0,V2055/(100/I2055),W2054)</f>
        <v>1.4422218253259509</v>
      </c>
      <c r="X2055" s="7"/>
      <c r="Y2055" s="6">
        <f>COUNTIF('Τα Στοιχήματα μου'!$F$23:F2055,"W")+COUNTIF('Τα Στοιχήματα μου'!$F$23:F2055,"L")</f>
        <v>5</v>
      </c>
      <c r="Z2055" s="6">
        <f>COUNTIF('Τα Στοιχήματα μου'!$F$23:F2055,"W")</f>
        <v>3</v>
      </c>
      <c r="AA2055" s="4">
        <f>COUNTIF('Τα Στοιχήματα μου'!$F$23:F2055,"W")/(COUNTIF('Τα Στοιχήματα μου'!$F$23:F2055,"W")+COUNTIF('Τα Στοιχήματα μου'!$F$23:F2055,"L"))</f>
        <v>0.6</v>
      </c>
    </row>
    <row r="2056" spans="2:27">
      <c r="B2056" s="6">
        <f t="shared" si="31"/>
        <v>2034</v>
      </c>
      <c r="I2056" s="6">
        <f>I2055+1</f>
        <v>2034</v>
      </c>
      <c r="J2056" s="6">
        <f>'Τα Στοιχήματα μου'!D2056</f>
        <v>0</v>
      </c>
      <c r="K2056" s="6">
        <f>'Τα Στοιχήματα μου'!E2056</f>
        <v>0</v>
      </c>
      <c r="L2056" s="6">
        <f>'Τα Στοιχήματα μου'!F2056</f>
        <v>0</v>
      </c>
      <c r="M2056" s="7"/>
      <c r="N2056" s="5">
        <f>AVERAGE('Τα Στοιχήματα μου'!$E$23:E2056)</f>
        <v>2.956</v>
      </c>
      <c r="O2056" s="6" t="str">
        <f>IF('Τα Στοιχήματα μου'!E2056&lt;&gt;0,1/'Τα Στοιχήματα μου'!E2056,"")</f>
        <v/>
      </c>
      <c r="P2056" s="6">
        <f>SUM($O$23:O2056)</f>
        <v>3.4668730650154802</v>
      </c>
      <c r="Q2056" s="6">
        <f>(1-(1/P2056))*100</f>
        <v>71.155563493480983</v>
      </c>
      <c r="R2056" s="6">
        <f>IF('Τα Στοιχήματα μου'!E2056&lt;&gt;0,(100-($Q$1022*100)/100)/'Τα Στοιχήματα μου'!E2056,0)</f>
        <v>0</v>
      </c>
      <c r="S2056" s="6">
        <f>R2056*('Τα Στοιχήματα μου'!E2056-1)</f>
        <v>0</v>
      </c>
      <c r="T2056" s="5">
        <f>SUM($S$23:S2056)/100+1</f>
        <v>1.4422218253259511</v>
      </c>
      <c r="U2056" s="6">
        <f>IF('Τα Στοιχήματα μου'!E2056&lt;&gt;0,(100-(Q2056*100)/100)/'Τα Στοιχήματα μου'!E2056,0)</f>
        <v>0</v>
      </c>
      <c r="V2056" s="6">
        <f>'Τα Στοιχήματα μου'!E2056*U2056</f>
        <v>0</v>
      </c>
      <c r="W2056" s="5">
        <f>IF('Τα Στοιχήματα μου'!E2056&lt;&gt;0,V2056/(100/I2056),W2055)</f>
        <v>1.4422218253259509</v>
      </c>
      <c r="X2056" s="7"/>
      <c r="Y2056" s="6">
        <f>COUNTIF('Τα Στοιχήματα μου'!$F$23:F2056,"W")+COUNTIF('Τα Στοιχήματα μου'!$F$23:F2056,"L")</f>
        <v>5</v>
      </c>
      <c r="Z2056" s="6">
        <f>COUNTIF('Τα Στοιχήματα μου'!$F$23:F2056,"W")</f>
        <v>3</v>
      </c>
      <c r="AA2056" s="4">
        <f>COUNTIF('Τα Στοιχήματα μου'!$F$23:F2056,"W")/(COUNTIF('Τα Στοιχήματα μου'!$F$23:F2056,"W")+COUNTIF('Τα Στοιχήματα μου'!$F$23:F2056,"L"))</f>
        <v>0.6</v>
      </c>
    </row>
    <row r="2057" spans="2:27">
      <c r="B2057" s="6">
        <f t="shared" si="31"/>
        <v>2035</v>
      </c>
      <c r="I2057" s="6">
        <f>I2056+1</f>
        <v>2035</v>
      </c>
      <c r="J2057" s="6">
        <f>'Τα Στοιχήματα μου'!D2057</f>
        <v>0</v>
      </c>
      <c r="K2057" s="6">
        <f>'Τα Στοιχήματα μου'!E2057</f>
        <v>0</v>
      </c>
      <c r="L2057" s="6">
        <f>'Τα Στοιχήματα μου'!F2057</f>
        <v>0</v>
      </c>
      <c r="M2057" s="7"/>
      <c r="N2057" s="5">
        <f>AVERAGE('Τα Στοιχήματα μου'!$E$23:E2057)</f>
        <v>2.956</v>
      </c>
      <c r="O2057" s="6" t="str">
        <f>IF('Τα Στοιχήματα μου'!E2057&lt;&gt;0,1/'Τα Στοιχήματα μου'!E2057,"")</f>
        <v/>
      </c>
      <c r="P2057" s="6">
        <f>SUM($O$23:O2057)</f>
        <v>3.4668730650154802</v>
      </c>
      <c r="Q2057" s="6">
        <f>(1-(1/P2057))*100</f>
        <v>71.155563493480983</v>
      </c>
      <c r="R2057" s="6">
        <f>IF('Τα Στοιχήματα μου'!E2057&lt;&gt;0,(100-($Q$1022*100)/100)/'Τα Στοιχήματα μου'!E2057,0)</f>
        <v>0</v>
      </c>
      <c r="S2057" s="6">
        <f>R2057*('Τα Στοιχήματα μου'!E2057-1)</f>
        <v>0</v>
      </c>
      <c r="T2057" s="5">
        <f>SUM($S$23:S2057)/100+1</f>
        <v>1.4422218253259511</v>
      </c>
      <c r="U2057" s="6">
        <f>IF('Τα Στοιχήματα μου'!E2057&lt;&gt;0,(100-(Q2057*100)/100)/'Τα Στοιχήματα μου'!E2057,0)</f>
        <v>0</v>
      </c>
      <c r="V2057" s="6">
        <f>'Τα Στοιχήματα μου'!E2057*U2057</f>
        <v>0</v>
      </c>
      <c r="W2057" s="5">
        <f>IF('Τα Στοιχήματα μου'!E2057&lt;&gt;0,V2057/(100/I2057),W2056)</f>
        <v>1.4422218253259509</v>
      </c>
      <c r="X2057" s="7"/>
      <c r="Y2057" s="6">
        <f>COUNTIF('Τα Στοιχήματα μου'!$F$23:F2057,"W")+COUNTIF('Τα Στοιχήματα μου'!$F$23:F2057,"L")</f>
        <v>5</v>
      </c>
      <c r="Z2057" s="6">
        <f>COUNTIF('Τα Στοιχήματα μου'!$F$23:F2057,"W")</f>
        <v>3</v>
      </c>
      <c r="AA2057" s="4">
        <f>COUNTIF('Τα Στοιχήματα μου'!$F$23:F2057,"W")/(COUNTIF('Τα Στοιχήματα μου'!$F$23:F2057,"W")+COUNTIF('Τα Στοιχήματα μου'!$F$23:F2057,"L"))</f>
        <v>0.6</v>
      </c>
    </row>
    <row r="2058" spans="2:27">
      <c r="B2058" s="6">
        <f t="shared" si="31"/>
        <v>2036</v>
      </c>
      <c r="I2058" s="6">
        <f>I2057+1</f>
        <v>2036</v>
      </c>
      <c r="J2058" s="6">
        <f>'Τα Στοιχήματα μου'!D2058</f>
        <v>0</v>
      </c>
      <c r="K2058" s="6">
        <f>'Τα Στοιχήματα μου'!E2058</f>
        <v>0</v>
      </c>
      <c r="L2058" s="6">
        <f>'Τα Στοιχήματα μου'!F2058</f>
        <v>0</v>
      </c>
      <c r="M2058" s="7"/>
      <c r="N2058" s="5">
        <f>AVERAGE('Τα Στοιχήματα μου'!$E$23:E2058)</f>
        <v>2.956</v>
      </c>
      <c r="O2058" s="6" t="str">
        <f>IF('Τα Στοιχήματα μου'!E2058&lt;&gt;0,1/'Τα Στοιχήματα μου'!E2058,"")</f>
        <v/>
      </c>
      <c r="P2058" s="6">
        <f>SUM($O$23:O2058)</f>
        <v>3.4668730650154802</v>
      </c>
      <c r="Q2058" s="6">
        <f>(1-(1/P2058))*100</f>
        <v>71.155563493480983</v>
      </c>
      <c r="R2058" s="6">
        <f>IF('Τα Στοιχήματα μου'!E2058&lt;&gt;0,(100-($Q$1022*100)/100)/'Τα Στοιχήματα μου'!E2058,0)</f>
        <v>0</v>
      </c>
      <c r="S2058" s="6">
        <f>R2058*('Τα Στοιχήματα μου'!E2058-1)</f>
        <v>0</v>
      </c>
      <c r="T2058" s="5">
        <f>SUM($S$23:S2058)/100+1</f>
        <v>1.4422218253259511</v>
      </c>
      <c r="U2058" s="6">
        <f>IF('Τα Στοιχήματα μου'!E2058&lt;&gt;0,(100-(Q2058*100)/100)/'Τα Στοιχήματα μου'!E2058,0)</f>
        <v>0</v>
      </c>
      <c r="V2058" s="6">
        <f>'Τα Στοιχήματα μου'!E2058*U2058</f>
        <v>0</v>
      </c>
      <c r="W2058" s="5">
        <f>IF('Τα Στοιχήματα μου'!E2058&lt;&gt;0,V2058/(100/I2058),W2057)</f>
        <v>1.4422218253259509</v>
      </c>
      <c r="X2058" s="7"/>
      <c r="Y2058" s="6">
        <f>COUNTIF('Τα Στοιχήματα μου'!$F$23:F2058,"W")+COUNTIF('Τα Στοιχήματα μου'!$F$23:F2058,"L")</f>
        <v>5</v>
      </c>
      <c r="Z2058" s="6">
        <f>COUNTIF('Τα Στοιχήματα μου'!$F$23:F2058,"W")</f>
        <v>3</v>
      </c>
      <c r="AA2058" s="4">
        <f>COUNTIF('Τα Στοιχήματα μου'!$F$23:F2058,"W")/(COUNTIF('Τα Στοιχήματα μου'!$F$23:F2058,"W")+COUNTIF('Τα Στοιχήματα μου'!$F$23:F2058,"L"))</f>
        <v>0.6</v>
      </c>
    </row>
    <row r="2059" spans="2:27">
      <c r="B2059" s="6">
        <f t="shared" si="31"/>
        <v>2037</v>
      </c>
      <c r="I2059" s="6">
        <f>I2058+1</f>
        <v>2037</v>
      </c>
      <c r="J2059" s="6">
        <f>'Τα Στοιχήματα μου'!D2059</f>
        <v>0</v>
      </c>
      <c r="K2059" s="6">
        <f>'Τα Στοιχήματα μου'!E2059</f>
        <v>0</v>
      </c>
      <c r="L2059" s="6">
        <f>'Τα Στοιχήματα μου'!F2059</f>
        <v>0</v>
      </c>
      <c r="M2059" s="7"/>
      <c r="N2059" s="5">
        <f>AVERAGE('Τα Στοιχήματα μου'!$E$23:E2059)</f>
        <v>2.956</v>
      </c>
      <c r="O2059" s="6" t="str">
        <f>IF('Τα Στοιχήματα μου'!E2059&lt;&gt;0,1/'Τα Στοιχήματα μου'!E2059,"")</f>
        <v/>
      </c>
      <c r="P2059" s="6">
        <f>SUM($O$23:O2059)</f>
        <v>3.4668730650154802</v>
      </c>
      <c r="Q2059" s="6">
        <f>(1-(1/P2059))*100</f>
        <v>71.155563493480983</v>
      </c>
      <c r="R2059" s="6">
        <f>IF('Τα Στοιχήματα μου'!E2059&lt;&gt;0,(100-($Q$1022*100)/100)/'Τα Στοιχήματα μου'!E2059,0)</f>
        <v>0</v>
      </c>
      <c r="S2059" s="6">
        <f>R2059*('Τα Στοιχήματα μου'!E2059-1)</f>
        <v>0</v>
      </c>
      <c r="T2059" s="5">
        <f>SUM($S$23:S2059)/100+1</f>
        <v>1.4422218253259511</v>
      </c>
      <c r="U2059" s="6">
        <f>IF('Τα Στοιχήματα μου'!E2059&lt;&gt;0,(100-(Q2059*100)/100)/'Τα Στοιχήματα μου'!E2059,0)</f>
        <v>0</v>
      </c>
      <c r="V2059" s="6">
        <f>'Τα Στοιχήματα μου'!E2059*U2059</f>
        <v>0</v>
      </c>
      <c r="W2059" s="5">
        <f>IF('Τα Στοιχήματα μου'!E2059&lt;&gt;0,V2059/(100/I2059),W2058)</f>
        <v>1.4422218253259509</v>
      </c>
      <c r="X2059" s="7"/>
      <c r="Y2059" s="6">
        <f>COUNTIF('Τα Στοιχήματα μου'!$F$23:F2059,"W")+COUNTIF('Τα Στοιχήματα μου'!$F$23:F2059,"L")</f>
        <v>5</v>
      </c>
      <c r="Z2059" s="6">
        <f>COUNTIF('Τα Στοιχήματα μου'!$F$23:F2059,"W")</f>
        <v>3</v>
      </c>
      <c r="AA2059" s="4">
        <f>COUNTIF('Τα Στοιχήματα μου'!$F$23:F2059,"W")/(COUNTIF('Τα Στοιχήματα μου'!$F$23:F2059,"W")+COUNTIF('Τα Στοιχήματα μου'!$F$23:F2059,"L"))</f>
        <v>0.6</v>
      </c>
    </row>
    <row r="2060" spans="2:27">
      <c r="B2060" s="6">
        <f t="shared" si="31"/>
        <v>2038</v>
      </c>
      <c r="I2060" s="6">
        <f>I2059+1</f>
        <v>2038</v>
      </c>
      <c r="J2060" s="6">
        <f>'Τα Στοιχήματα μου'!D2060</f>
        <v>0</v>
      </c>
      <c r="K2060" s="6">
        <f>'Τα Στοιχήματα μου'!E2060</f>
        <v>0</v>
      </c>
      <c r="L2060" s="6">
        <f>'Τα Στοιχήματα μου'!F2060</f>
        <v>0</v>
      </c>
      <c r="M2060" s="7"/>
      <c r="N2060" s="5">
        <f>AVERAGE('Τα Στοιχήματα μου'!$E$23:E2060)</f>
        <v>2.956</v>
      </c>
      <c r="O2060" s="6" t="str">
        <f>IF('Τα Στοιχήματα μου'!E2060&lt;&gt;0,1/'Τα Στοιχήματα μου'!E2060,"")</f>
        <v/>
      </c>
      <c r="P2060" s="6">
        <f>SUM($O$23:O2060)</f>
        <v>3.4668730650154802</v>
      </c>
      <c r="Q2060" s="6">
        <f>(1-(1/P2060))*100</f>
        <v>71.155563493480983</v>
      </c>
      <c r="R2060" s="6">
        <f>IF('Τα Στοιχήματα μου'!E2060&lt;&gt;0,(100-($Q$1022*100)/100)/'Τα Στοιχήματα μου'!E2060,0)</f>
        <v>0</v>
      </c>
      <c r="S2060" s="6">
        <f>R2060*('Τα Στοιχήματα μου'!E2060-1)</f>
        <v>0</v>
      </c>
      <c r="T2060" s="5">
        <f>SUM($S$23:S2060)/100+1</f>
        <v>1.4422218253259511</v>
      </c>
      <c r="U2060" s="6">
        <f>IF('Τα Στοιχήματα μου'!E2060&lt;&gt;0,(100-(Q2060*100)/100)/'Τα Στοιχήματα μου'!E2060,0)</f>
        <v>0</v>
      </c>
      <c r="V2060" s="6">
        <f>'Τα Στοιχήματα μου'!E2060*U2060</f>
        <v>0</v>
      </c>
      <c r="W2060" s="5">
        <f>IF('Τα Στοιχήματα μου'!E2060&lt;&gt;0,V2060/(100/I2060),W2059)</f>
        <v>1.4422218253259509</v>
      </c>
      <c r="X2060" s="7"/>
      <c r="Y2060" s="6">
        <f>COUNTIF('Τα Στοιχήματα μου'!$F$23:F2060,"W")+COUNTIF('Τα Στοιχήματα μου'!$F$23:F2060,"L")</f>
        <v>5</v>
      </c>
      <c r="Z2060" s="6">
        <f>COUNTIF('Τα Στοιχήματα μου'!$F$23:F2060,"W")</f>
        <v>3</v>
      </c>
      <c r="AA2060" s="4">
        <f>COUNTIF('Τα Στοιχήματα μου'!$F$23:F2060,"W")/(COUNTIF('Τα Στοιχήματα μου'!$F$23:F2060,"W")+COUNTIF('Τα Στοιχήματα μου'!$F$23:F2060,"L"))</f>
        <v>0.6</v>
      </c>
    </row>
    <row r="2061" spans="2:27">
      <c r="B2061" s="6">
        <f t="shared" si="31"/>
        <v>2039</v>
      </c>
      <c r="I2061" s="6">
        <f>I2060+1</f>
        <v>2039</v>
      </c>
      <c r="J2061" s="6">
        <f>'Τα Στοιχήματα μου'!D2061</f>
        <v>0</v>
      </c>
      <c r="K2061" s="6">
        <f>'Τα Στοιχήματα μου'!E2061</f>
        <v>0</v>
      </c>
      <c r="L2061" s="6">
        <f>'Τα Στοιχήματα μου'!F2061</f>
        <v>0</v>
      </c>
      <c r="M2061" s="7"/>
      <c r="N2061" s="5">
        <f>AVERAGE('Τα Στοιχήματα μου'!$E$23:E2061)</f>
        <v>2.956</v>
      </c>
      <c r="O2061" s="6" t="str">
        <f>IF('Τα Στοιχήματα μου'!E2061&lt;&gt;0,1/'Τα Στοιχήματα μου'!E2061,"")</f>
        <v/>
      </c>
      <c r="P2061" s="6">
        <f>SUM($O$23:O2061)</f>
        <v>3.4668730650154802</v>
      </c>
      <c r="Q2061" s="6">
        <f>(1-(1/P2061))*100</f>
        <v>71.155563493480983</v>
      </c>
      <c r="R2061" s="6">
        <f>IF('Τα Στοιχήματα μου'!E2061&lt;&gt;0,(100-($Q$1022*100)/100)/'Τα Στοιχήματα μου'!E2061,0)</f>
        <v>0</v>
      </c>
      <c r="S2061" s="6">
        <f>R2061*('Τα Στοιχήματα μου'!E2061-1)</f>
        <v>0</v>
      </c>
      <c r="T2061" s="5">
        <f>SUM($S$23:S2061)/100+1</f>
        <v>1.4422218253259511</v>
      </c>
      <c r="U2061" s="6">
        <f>IF('Τα Στοιχήματα μου'!E2061&lt;&gt;0,(100-(Q2061*100)/100)/'Τα Στοιχήματα μου'!E2061,0)</f>
        <v>0</v>
      </c>
      <c r="V2061" s="6">
        <f>'Τα Στοιχήματα μου'!E2061*U2061</f>
        <v>0</v>
      </c>
      <c r="W2061" s="5">
        <f>IF('Τα Στοιχήματα μου'!E2061&lt;&gt;0,V2061/(100/I2061),W2060)</f>
        <v>1.4422218253259509</v>
      </c>
      <c r="X2061" s="7"/>
      <c r="Y2061" s="6">
        <f>COUNTIF('Τα Στοιχήματα μου'!$F$23:F2061,"W")+COUNTIF('Τα Στοιχήματα μου'!$F$23:F2061,"L")</f>
        <v>5</v>
      </c>
      <c r="Z2061" s="6">
        <f>COUNTIF('Τα Στοιχήματα μου'!$F$23:F2061,"W")</f>
        <v>3</v>
      </c>
      <c r="AA2061" s="4">
        <f>COUNTIF('Τα Στοιχήματα μου'!$F$23:F2061,"W")/(COUNTIF('Τα Στοιχήματα μου'!$F$23:F2061,"W")+COUNTIF('Τα Στοιχήματα μου'!$F$23:F2061,"L"))</f>
        <v>0.6</v>
      </c>
    </row>
    <row r="2062" spans="2:27">
      <c r="B2062" s="6">
        <f t="shared" si="31"/>
        <v>2040</v>
      </c>
      <c r="I2062" s="6">
        <f>I2061+1</f>
        <v>2040</v>
      </c>
      <c r="J2062" s="6">
        <f>'Τα Στοιχήματα μου'!D2062</f>
        <v>0</v>
      </c>
      <c r="K2062" s="6">
        <f>'Τα Στοιχήματα μου'!E2062</f>
        <v>0</v>
      </c>
      <c r="L2062" s="6">
        <f>'Τα Στοιχήματα μου'!F2062</f>
        <v>0</v>
      </c>
      <c r="M2062" s="7"/>
      <c r="N2062" s="5">
        <f>AVERAGE('Τα Στοιχήματα μου'!$E$23:E2062)</f>
        <v>2.956</v>
      </c>
      <c r="O2062" s="6" t="str">
        <f>IF('Τα Στοιχήματα μου'!E2062&lt;&gt;0,1/'Τα Στοιχήματα μου'!E2062,"")</f>
        <v/>
      </c>
      <c r="P2062" s="6">
        <f>SUM($O$23:O2062)</f>
        <v>3.4668730650154802</v>
      </c>
      <c r="Q2062" s="6">
        <f>(1-(1/P2062))*100</f>
        <v>71.155563493480983</v>
      </c>
      <c r="R2062" s="6">
        <f>IF('Τα Στοιχήματα μου'!E2062&lt;&gt;0,(100-($Q$1022*100)/100)/'Τα Στοιχήματα μου'!E2062,0)</f>
        <v>0</v>
      </c>
      <c r="S2062" s="6">
        <f>R2062*('Τα Στοιχήματα μου'!E2062-1)</f>
        <v>0</v>
      </c>
      <c r="T2062" s="5">
        <f>SUM($S$23:S2062)/100+1</f>
        <v>1.4422218253259511</v>
      </c>
      <c r="U2062" s="6">
        <f>IF('Τα Στοιχήματα μου'!E2062&lt;&gt;0,(100-(Q2062*100)/100)/'Τα Στοιχήματα μου'!E2062,0)</f>
        <v>0</v>
      </c>
      <c r="V2062" s="6">
        <f>'Τα Στοιχήματα μου'!E2062*U2062</f>
        <v>0</v>
      </c>
      <c r="W2062" s="5">
        <f>IF('Τα Στοιχήματα μου'!E2062&lt;&gt;0,V2062/(100/I2062),W2061)</f>
        <v>1.4422218253259509</v>
      </c>
      <c r="X2062" s="7"/>
      <c r="Y2062" s="6">
        <f>COUNTIF('Τα Στοιχήματα μου'!$F$23:F2062,"W")+COUNTIF('Τα Στοιχήματα μου'!$F$23:F2062,"L")</f>
        <v>5</v>
      </c>
      <c r="Z2062" s="6">
        <f>COUNTIF('Τα Στοιχήματα μου'!$F$23:F2062,"W")</f>
        <v>3</v>
      </c>
      <c r="AA2062" s="4">
        <f>COUNTIF('Τα Στοιχήματα μου'!$F$23:F2062,"W")/(COUNTIF('Τα Στοιχήματα μου'!$F$23:F2062,"W")+COUNTIF('Τα Στοιχήματα μου'!$F$23:F2062,"L"))</f>
        <v>0.6</v>
      </c>
    </row>
    <row r="2063" spans="2:27">
      <c r="B2063" s="6">
        <f t="shared" si="31"/>
        <v>2041</v>
      </c>
      <c r="I2063" s="6">
        <f>I2062+1</f>
        <v>2041</v>
      </c>
      <c r="J2063" s="6">
        <f>'Τα Στοιχήματα μου'!D2063</f>
        <v>0</v>
      </c>
      <c r="K2063" s="6">
        <f>'Τα Στοιχήματα μου'!E2063</f>
        <v>0</v>
      </c>
      <c r="L2063" s="6">
        <f>'Τα Στοιχήματα μου'!F2063</f>
        <v>0</v>
      </c>
      <c r="M2063" s="7"/>
      <c r="N2063" s="5">
        <f>AVERAGE('Τα Στοιχήματα μου'!$E$23:E2063)</f>
        <v>2.956</v>
      </c>
      <c r="O2063" s="6" t="str">
        <f>IF('Τα Στοιχήματα μου'!E2063&lt;&gt;0,1/'Τα Στοιχήματα μου'!E2063,"")</f>
        <v/>
      </c>
      <c r="P2063" s="6">
        <f>SUM($O$23:O2063)</f>
        <v>3.4668730650154802</v>
      </c>
      <c r="Q2063" s="6">
        <f>(1-(1/P2063))*100</f>
        <v>71.155563493480983</v>
      </c>
      <c r="R2063" s="6">
        <f>IF('Τα Στοιχήματα μου'!E2063&lt;&gt;0,(100-($Q$1022*100)/100)/'Τα Στοιχήματα μου'!E2063,0)</f>
        <v>0</v>
      </c>
      <c r="S2063" s="6">
        <f>R2063*('Τα Στοιχήματα μου'!E2063-1)</f>
        <v>0</v>
      </c>
      <c r="T2063" s="5">
        <f>SUM($S$23:S2063)/100+1</f>
        <v>1.4422218253259511</v>
      </c>
      <c r="U2063" s="6">
        <f>IF('Τα Στοιχήματα μου'!E2063&lt;&gt;0,(100-(Q2063*100)/100)/'Τα Στοιχήματα μου'!E2063,0)</f>
        <v>0</v>
      </c>
      <c r="V2063" s="6">
        <f>'Τα Στοιχήματα μου'!E2063*U2063</f>
        <v>0</v>
      </c>
      <c r="W2063" s="5">
        <f>IF('Τα Στοιχήματα μου'!E2063&lt;&gt;0,V2063/(100/I2063),W2062)</f>
        <v>1.4422218253259509</v>
      </c>
      <c r="X2063" s="7"/>
      <c r="Y2063" s="6">
        <f>COUNTIF('Τα Στοιχήματα μου'!$F$23:F2063,"W")+COUNTIF('Τα Στοιχήματα μου'!$F$23:F2063,"L")</f>
        <v>5</v>
      </c>
      <c r="Z2063" s="6">
        <f>COUNTIF('Τα Στοιχήματα μου'!$F$23:F2063,"W")</f>
        <v>3</v>
      </c>
      <c r="AA2063" s="4">
        <f>COUNTIF('Τα Στοιχήματα μου'!$F$23:F2063,"W")/(COUNTIF('Τα Στοιχήματα μου'!$F$23:F2063,"W")+COUNTIF('Τα Στοιχήματα μου'!$F$23:F2063,"L"))</f>
        <v>0.6</v>
      </c>
    </row>
    <row r="2064" spans="2:27">
      <c r="B2064" s="6">
        <f t="shared" si="31"/>
        <v>2042</v>
      </c>
      <c r="I2064" s="6">
        <f>I2063+1</f>
        <v>2042</v>
      </c>
      <c r="J2064" s="6">
        <f>'Τα Στοιχήματα μου'!D2064</f>
        <v>0</v>
      </c>
      <c r="K2064" s="6">
        <f>'Τα Στοιχήματα μου'!E2064</f>
        <v>0</v>
      </c>
      <c r="L2064" s="6">
        <f>'Τα Στοιχήματα μου'!F2064</f>
        <v>0</v>
      </c>
      <c r="M2064" s="7"/>
      <c r="N2064" s="5">
        <f>AVERAGE('Τα Στοιχήματα μου'!$E$23:E2064)</f>
        <v>2.956</v>
      </c>
      <c r="O2064" s="6" t="str">
        <f>IF('Τα Στοιχήματα μου'!E2064&lt;&gt;0,1/'Τα Στοιχήματα μου'!E2064,"")</f>
        <v/>
      </c>
      <c r="P2064" s="6">
        <f>SUM($O$23:O2064)</f>
        <v>3.4668730650154802</v>
      </c>
      <c r="Q2064" s="6">
        <f>(1-(1/P2064))*100</f>
        <v>71.155563493480983</v>
      </c>
      <c r="R2064" s="6">
        <f>IF('Τα Στοιχήματα μου'!E2064&lt;&gt;0,(100-($Q$1022*100)/100)/'Τα Στοιχήματα μου'!E2064,0)</f>
        <v>0</v>
      </c>
      <c r="S2064" s="6">
        <f>R2064*('Τα Στοιχήματα μου'!E2064-1)</f>
        <v>0</v>
      </c>
      <c r="T2064" s="5">
        <f>SUM($S$23:S2064)/100+1</f>
        <v>1.4422218253259511</v>
      </c>
      <c r="U2064" s="6">
        <f>IF('Τα Στοιχήματα μου'!E2064&lt;&gt;0,(100-(Q2064*100)/100)/'Τα Στοιχήματα μου'!E2064,0)</f>
        <v>0</v>
      </c>
      <c r="V2064" s="6">
        <f>'Τα Στοιχήματα μου'!E2064*U2064</f>
        <v>0</v>
      </c>
      <c r="W2064" s="5">
        <f>IF('Τα Στοιχήματα μου'!E2064&lt;&gt;0,V2064/(100/I2064),W2063)</f>
        <v>1.4422218253259509</v>
      </c>
      <c r="X2064" s="7"/>
      <c r="Y2064" s="6">
        <f>COUNTIF('Τα Στοιχήματα μου'!$F$23:F2064,"W")+COUNTIF('Τα Στοιχήματα μου'!$F$23:F2064,"L")</f>
        <v>5</v>
      </c>
      <c r="Z2064" s="6">
        <f>COUNTIF('Τα Στοιχήματα μου'!$F$23:F2064,"W")</f>
        <v>3</v>
      </c>
      <c r="AA2064" s="4">
        <f>COUNTIF('Τα Στοιχήματα μου'!$F$23:F2064,"W")/(COUNTIF('Τα Στοιχήματα μου'!$F$23:F2064,"W")+COUNTIF('Τα Στοιχήματα μου'!$F$23:F2064,"L"))</f>
        <v>0.6</v>
      </c>
    </row>
    <row r="2065" spans="2:27">
      <c r="B2065" s="6">
        <f t="shared" si="31"/>
        <v>2043</v>
      </c>
      <c r="I2065" s="6">
        <f>I2064+1</f>
        <v>2043</v>
      </c>
      <c r="J2065" s="6">
        <f>'Τα Στοιχήματα μου'!D2065</f>
        <v>0</v>
      </c>
      <c r="K2065" s="6">
        <f>'Τα Στοιχήματα μου'!E2065</f>
        <v>0</v>
      </c>
      <c r="L2065" s="6">
        <f>'Τα Στοιχήματα μου'!F2065</f>
        <v>0</v>
      </c>
      <c r="M2065" s="7"/>
      <c r="N2065" s="5">
        <f>AVERAGE('Τα Στοιχήματα μου'!$E$23:E2065)</f>
        <v>2.956</v>
      </c>
      <c r="O2065" s="6" t="str">
        <f>IF('Τα Στοιχήματα μου'!E2065&lt;&gt;0,1/'Τα Στοιχήματα μου'!E2065,"")</f>
        <v/>
      </c>
      <c r="P2065" s="6">
        <f>SUM($O$23:O2065)</f>
        <v>3.4668730650154802</v>
      </c>
      <c r="Q2065" s="6">
        <f>(1-(1/P2065))*100</f>
        <v>71.155563493480983</v>
      </c>
      <c r="R2065" s="6">
        <f>IF('Τα Στοιχήματα μου'!E2065&lt;&gt;0,(100-($Q$1022*100)/100)/'Τα Στοιχήματα μου'!E2065,0)</f>
        <v>0</v>
      </c>
      <c r="S2065" s="6">
        <f>R2065*('Τα Στοιχήματα μου'!E2065-1)</f>
        <v>0</v>
      </c>
      <c r="T2065" s="5">
        <f>SUM($S$23:S2065)/100+1</f>
        <v>1.4422218253259511</v>
      </c>
      <c r="U2065" s="6">
        <f>IF('Τα Στοιχήματα μου'!E2065&lt;&gt;0,(100-(Q2065*100)/100)/'Τα Στοιχήματα μου'!E2065,0)</f>
        <v>0</v>
      </c>
      <c r="V2065" s="6">
        <f>'Τα Στοιχήματα μου'!E2065*U2065</f>
        <v>0</v>
      </c>
      <c r="W2065" s="5">
        <f>IF('Τα Στοιχήματα μου'!E2065&lt;&gt;0,V2065/(100/I2065),W2064)</f>
        <v>1.4422218253259509</v>
      </c>
      <c r="X2065" s="7"/>
      <c r="Y2065" s="6">
        <f>COUNTIF('Τα Στοιχήματα μου'!$F$23:F2065,"W")+COUNTIF('Τα Στοιχήματα μου'!$F$23:F2065,"L")</f>
        <v>5</v>
      </c>
      <c r="Z2065" s="6">
        <f>COUNTIF('Τα Στοιχήματα μου'!$F$23:F2065,"W")</f>
        <v>3</v>
      </c>
      <c r="AA2065" s="4">
        <f>COUNTIF('Τα Στοιχήματα μου'!$F$23:F2065,"W")/(COUNTIF('Τα Στοιχήματα μου'!$F$23:F2065,"W")+COUNTIF('Τα Στοιχήματα μου'!$F$23:F2065,"L"))</f>
        <v>0.6</v>
      </c>
    </row>
    <row r="2066" spans="2:27">
      <c r="B2066" s="6">
        <f t="shared" si="31"/>
        <v>2044</v>
      </c>
      <c r="I2066" s="6">
        <f>I2065+1</f>
        <v>2044</v>
      </c>
      <c r="J2066" s="6">
        <f>'Τα Στοιχήματα μου'!D2066</f>
        <v>0</v>
      </c>
      <c r="K2066" s="6">
        <f>'Τα Στοιχήματα μου'!E2066</f>
        <v>0</v>
      </c>
      <c r="L2066" s="6">
        <f>'Τα Στοιχήματα μου'!F2066</f>
        <v>0</v>
      </c>
      <c r="M2066" s="7"/>
      <c r="N2066" s="5">
        <f>AVERAGE('Τα Στοιχήματα μου'!$E$23:E2066)</f>
        <v>2.956</v>
      </c>
      <c r="O2066" s="6" t="str">
        <f>IF('Τα Στοιχήματα μου'!E2066&lt;&gt;0,1/'Τα Στοιχήματα μου'!E2066,"")</f>
        <v/>
      </c>
      <c r="P2066" s="6">
        <f>SUM($O$23:O2066)</f>
        <v>3.4668730650154802</v>
      </c>
      <c r="Q2066" s="6">
        <f>(1-(1/P2066))*100</f>
        <v>71.155563493480983</v>
      </c>
      <c r="R2066" s="6">
        <f>IF('Τα Στοιχήματα μου'!E2066&lt;&gt;0,(100-($Q$1022*100)/100)/'Τα Στοιχήματα μου'!E2066,0)</f>
        <v>0</v>
      </c>
      <c r="S2066" s="6">
        <f>R2066*('Τα Στοιχήματα μου'!E2066-1)</f>
        <v>0</v>
      </c>
      <c r="T2066" s="5">
        <f>SUM($S$23:S2066)/100+1</f>
        <v>1.4422218253259511</v>
      </c>
      <c r="U2066" s="6">
        <f>IF('Τα Στοιχήματα μου'!E2066&lt;&gt;0,(100-(Q2066*100)/100)/'Τα Στοιχήματα μου'!E2066,0)</f>
        <v>0</v>
      </c>
      <c r="V2066" s="6">
        <f>'Τα Στοιχήματα μου'!E2066*U2066</f>
        <v>0</v>
      </c>
      <c r="W2066" s="5">
        <f>IF('Τα Στοιχήματα μου'!E2066&lt;&gt;0,V2066/(100/I2066),W2065)</f>
        <v>1.4422218253259509</v>
      </c>
      <c r="X2066" s="7"/>
      <c r="Y2066" s="6">
        <f>COUNTIF('Τα Στοιχήματα μου'!$F$23:F2066,"W")+COUNTIF('Τα Στοιχήματα μου'!$F$23:F2066,"L")</f>
        <v>5</v>
      </c>
      <c r="Z2066" s="6">
        <f>COUNTIF('Τα Στοιχήματα μου'!$F$23:F2066,"W")</f>
        <v>3</v>
      </c>
      <c r="AA2066" s="4">
        <f>COUNTIF('Τα Στοιχήματα μου'!$F$23:F2066,"W")/(COUNTIF('Τα Στοιχήματα μου'!$F$23:F2066,"W")+COUNTIF('Τα Στοιχήματα μου'!$F$23:F2066,"L"))</f>
        <v>0.6</v>
      </c>
    </row>
    <row r="2067" spans="2:27">
      <c r="B2067" s="6">
        <f t="shared" si="31"/>
        <v>2045</v>
      </c>
      <c r="I2067" s="6">
        <f>I2066+1</f>
        <v>2045</v>
      </c>
      <c r="J2067" s="6">
        <f>'Τα Στοιχήματα μου'!D2067</f>
        <v>0</v>
      </c>
      <c r="K2067" s="6">
        <f>'Τα Στοιχήματα μου'!E2067</f>
        <v>0</v>
      </c>
      <c r="L2067" s="6">
        <f>'Τα Στοιχήματα μου'!F2067</f>
        <v>0</v>
      </c>
      <c r="M2067" s="7"/>
      <c r="N2067" s="5">
        <f>AVERAGE('Τα Στοιχήματα μου'!$E$23:E2067)</f>
        <v>2.956</v>
      </c>
      <c r="O2067" s="6" t="str">
        <f>IF('Τα Στοιχήματα μου'!E2067&lt;&gt;0,1/'Τα Στοιχήματα μου'!E2067,"")</f>
        <v/>
      </c>
      <c r="P2067" s="6">
        <f>SUM($O$23:O2067)</f>
        <v>3.4668730650154802</v>
      </c>
      <c r="Q2067" s="6">
        <f>(1-(1/P2067))*100</f>
        <v>71.155563493480983</v>
      </c>
      <c r="R2067" s="6">
        <f>IF('Τα Στοιχήματα μου'!E2067&lt;&gt;0,(100-($Q$1022*100)/100)/'Τα Στοιχήματα μου'!E2067,0)</f>
        <v>0</v>
      </c>
      <c r="S2067" s="6">
        <f>R2067*('Τα Στοιχήματα μου'!E2067-1)</f>
        <v>0</v>
      </c>
      <c r="T2067" s="5">
        <f>SUM($S$23:S2067)/100+1</f>
        <v>1.4422218253259511</v>
      </c>
      <c r="U2067" s="6">
        <f>IF('Τα Στοιχήματα μου'!E2067&lt;&gt;0,(100-(Q2067*100)/100)/'Τα Στοιχήματα μου'!E2067,0)</f>
        <v>0</v>
      </c>
      <c r="V2067" s="6">
        <f>'Τα Στοιχήματα μου'!E2067*U2067</f>
        <v>0</v>
      </c>
      <c r="W2067" s="5">
        <f>IF('Τα Στοιχήματα μου'!E2067&lt;&gt;0,V2067/(100/I2067),W2066)</f>
        <v>1.4422218253259509</v>
      </c>
      <c r="X2067" s="7"/>
      <c r="Y2067" s="6">
        <f>COUNTIF('Τα Στοιχήματα μου'!$F$23:F2067,"W")+COUNTIF('Τα Στοιχήματα μου'!$F$23:F2067,"L")</f>
        <v>5</v>
      </c>
      <c r="Z2067" s="6">
        <f>COUNTIF('Τα Στοιχήματα μου'!$F$23:F2067,"W")</f>
        <v>3</v>
      </c>
      <c r="AA2067" s="4">
        <f>COUNTIF('Τα Στοιχήματα μου'!$F$23:F2067,"W")/(COUNTIF('Τα Στοιχήματα μου'!$F$23:F2067,"W")+COUNTIF('Τα Στοιχήματα μου'!$F$23:F2067,"L"))</f>
        <v>0.6</v>
      </c>
    </row>
    <row r="2068" spans="2:27">
      <c r="B2068" s="6">
        <f t="shared" si="31"/>
        <v>2046</v>
      </c>
      <c r="I2068" s="6">
        <f>I2067+1</f>
        <v>2046</v>
      </c>
      <c r="J2068" s="6">
        <f>'Τα Στοιχήματα μου'!D2068</f>
        <v>0</v>
      </c>
      <c r="K2068" s="6">
        <f>'Τα Στοιχήματα μου'!E2068</f>
        <v>0</v>
      </c>
      <c r="L2068" s="6">
        <f>'Τα Στοιχήματα μου'!F2068</f>
        <v>0</v>
      </c>
      <c r="M2068" s="7"/>
      <c r="N2068" s="5">
        <f>AVERAGE('Τα Στοιχήματα μου'!$E$23:E2068)</f>
        <v>2.956</v>
      </c>
      <c r="O2068" s="6" t="str">
        <f>IF('Τα Στοιχήματα μου'!E2068&lt;&gt;0,1/'Τα Στοιχήματα μου'!E2068,"")</f>
        <v/>
      </c>
      <c r="P2068" s="6">
        <f>SUM($O$23:O2068)</f>
        <v>3.4668730650154802</v>
      </c>
      <c r="Q2068" s="6">
        <f>(1-(1/P2068))*100</f>
        <v>71.155563493480983</v>
      </c>
      <c r="R2068" s="6">
        <f>IF('Τα Στοιχήματα μου'!E2068&lt;&gt;0,(100-($Q$1022*100)/100)/'Τα Στοιχήματα μου'!E2068,0)</f>
        <v>0</v>
      </c>
      <c r="S2068" s="6">
        <f>R2068*('Τα Στοιχήματα μου'!E2068-1)</f>
        <v>0</v>
      </c>
      <c r="T2068" s="5">
        <f>SUM($S$23:S2068)/100+1</f>
        <v>1.4422218253259511</v>
      </c>
      <c r="U2068" s="6">
        <f>IF('Τα Στοιχήματα μου'!E2068&lt;&gt;0,(100-(Q2068*100)/100)/'Τα Στοιχήματα μου'!E2068,0)</f>
        <v>0</v>
      </c>
      <c r="V2068" s="6">
        <f>'Τα Στοιχήματα μου'!E2068*U2068</f>
        <v>0</v>
      </c>
      <c r="W2068" s="5">
        <f>IF('Τα Στοιχήματα μου'!E2068&lt;&gt;0,V2068/(100/I2068),W2067)</f>
        <v>1.4422218253259509</v>
      </c>
      <c r="X2068" s="7"/>
      <c r="Y2068" s="6">
        <f>COUNTIF('Τα Στοιχήματα μου'!$F$23:F2068,"W")+COUNTIF('Τα Στοιχήματα μου'!$F$23:F2068,"L")</f>
        <v>5</v>
      </c>
      <c r="Z2068" s="6">
        <f>COUNTIF('Τα Στοιχήματα μου'!$F$23:F2068,"W")</f>
        <v>3</v>
      </c>
      <c r="AA2068" s="4">
        <f>COUNTIF('Τα Στοιχήματα μου'!$F$23:F2068,"W")/(COUNTIF('Τα Στοιχήματα μου'!$F$23:F2068,"W")+COUNTIF('Τα Στοιχήματα μου'!$F$23:F2068,"L"))</f>
        <v>0.6</v>
      </c>
    </row>
    <row r="2069" spans="2:27">
      <c r="B2069" s="6">
        <f t="shared" si="31"/>
        <v>2047</v>
      </c>
      <c r="I2069" s="6">
        <f>I2068+1</f>
        <v>2047</v>
      </c>
      <c r="J2069" s="6">
        <f>'Τα Στοιχήματα μου'!D2069</f>
        <v>0</v>
      </c>
      <c r="K2069" s="6">
        <f>'Τα Στοιχήματα μου'!E2069</f>
        <v>0</v>
      </c>
      <c r="L2069" s="6">
        <f>'Τα Στοιχήματα μου'!F2069</f>
        <v>0</v>
      </c>
      <c r="M2069" s="7"/>
      <c r="N2069" s="5">
        <f>AVERAGE('Τα Στοιχήματα μου'!$E$23:E2069)</f>
        <v>2.956</v>
      </c>
      <c r="O2069" s="6" t="str">
        <f>IF('Τα Στοιχήματα μου'!E2069&lt;&gt;0,1/'Τα Στοιχήματα μου'!E2069,"")</f>
        <v/>
      </c>
      <c r="P2069" s="6">
        <f>SUM($O$23:O2069)</f>
        <v>3.4668730650154802</v>
      </c>
      <c r="Q2069" s="6">
        <f>(1-(1/P2069))*100</f>
        <v>71.155563493480983</v>
      </c>
      <c r="R2069" s="6">
        <f>IF('Τα Στοιχήματα μου'!E2069&lt;&gt;0,(100-($Q$1022*100)/100)/'Τα Στοιχήματα μου'!E2069,0)</f>
        <v>0</v>
      </c>
      <c r="S2069" s="6">
        <f>R2069*('Τα Στοιχήματα μου'!E2069-1)</f>
        <v>0</v>
      </c>
      <c r="T2069" s="5">
        <f>SUM($S$23:S2069)/100+1</f>
        <v>1.4422218253259511</v>
      </c>
      <c r="U2069" s="6">
        <f>IF('Τα Στοιχήματα μου'!E2069&lt;&gt;0,(100-(Q2069*100)/100)/'Τα Στοιχήματα μου'!E2069,0)</f>
        <v>0</v>
      </c>
      <c r="V2069" s="6">
        <f>'Τα Στοιχήματα μου'!E2069*U2069</f>
        <v>0</v>
      </c>
      <c r="W2069" s="5">
        <f>IF('Τα Στοιχήματα μου'!E2069&lt;&gt;0,V2069/(100/I2069),W2068)</f>
        <v>1.4422218253259509</v>
      </c>
      <c r="X2069" s="7"/>
      <c r="Y2069" s="6">
        <f>COUNTIF('Τα Στοιχήματα μου'!$F$23:F2069,"W")+COUNTIF('Τα Στοιχήματα μου'!$F$23:F2069,"L")</f>
        <v>5</v>
      </c>
      <c r="Z2069" s="6">
        <f>COUNTIF('Τα Στοιχήματα μου'!$F$23:F2069,"W")</f>
        <v>3</v>
      </c>
      <c r="AA2069" s="4">
        <f>COUNTIF('Τα Στοιχήματα μου'!$F$23:F2069,"W")/(COUNTIF('Τα Στοιχήματα μου'!$F$23:F2069,"W")+COUNTIF('Τα Στοιχήματα μου'!$F$23:F2069,"L"))</f>
        <v>0.6</v>
      </c>
    </row>
    <row r="2070" spans="2:27">
      <c r="B2070" s="6">
        <f t="shared" si="31"/>
        <v>2048</v>
      </c>
      <c r="I2070" s="6">
        <f>I2069+1</f>
        <v>2048</v>
      </c>
      <c r="J2070" s="6">
        <f>'Τα Στοιχήματα μου'!D2070</f>
        <v>0</v>
      </c>
      <c r="K2070" s="6">
        <f>'Τα Στοιχήματα μου'!E2070</f>
        <v>0</v>
      </c>
      <c r="L2070" s="6">
        <f>'Τα Στοιχήματα μου'!F2070</f>
        <v>0</v>
      </c>
      <c r="M2070" s="7"/>
      <c r="N2070" s="5">
        <f>AVERAGE('Τα Στοιχήματα μου'!$E$23:E2070)</f>
        <v>2.956</v>
      </c>
      <c r="O2070" s="6" t="str">
        <f>IF('Τα Στοιχήματα μου'!E2070&lt;&gt;0,1/'Τα Στοιχήματα μου'!E2070,"")</f>
        <v/>
      </c>
      <c r="P2070" s="6">
        <f>SUM($O$23:O2070)</f>
        <v>3.4668730650154802</v>
      </c>
      <c r="Q2070" s="6">
        <f>(1-(1/P2070))*100</f>
        <v>71.155563493480983</v>
      </c>
      <c r="R2070" s="6">
        <f>IF('Τα Στοιχήματα μου'!E2070&lt;&gt;0,(100-($Q$1022*100)/100)/'Τα Στοιχήματα μου'!E2070,0)</f>
        <v>0</v>
      </c>
      <c r="S2070" s="6">
        <f>R2070*('Τα Στοιχήματα μου'!E2070-1)</f>
        <v>0</v>
      </c>
      <c r="T2070" s="5">
        <f>SUM($S$23:S2070)/100+1</f>
        <v>1.4422218253259511</v>
      </c>
      <c r="U2070" s="6">
        <f>IF('Τα Στοιχήματα μου'!E2070&lt;&gt;0,(100-(Q2070*100)/100)/'Τα Στοιχήματα μου'!E2070,0)</f>
        <v>0</v>
      </c>
      <c r="V2070" s="6">
        <f>'Τα Στοιχήματα μου'!E2070*U2070</f>
        <v>0</v>
      </c>
      <c r="W2070" s="5">
        <f>IF('Τα Στοιχήματα μου'!E2070&lt;&gt;0,V2070/(100/I2070),W2069)</f>
        <v>1.4422218253259509</v>
      </c>
      <c r="X2070" s="7"/>
      <c r="Y2070" s="6">
        <f>COUNTIF('Τα Στοιχήματα μου'!$F$23:F2070,"W")+COUNTIF('Τα Στοιχήματα μου'!$F$23:F2070,"L")</f>
        <v>5</v>
      </c>
      <c r="Z2070" s="6">
        <f>COUNTIF('Τα Στοιχήματα μου'!$F$23:F2070,"W")</f>
        <v>3</v>
      </c>
      <c r="AA2070" s="4">
        <f>COUNTIF('Τα Στοιχήματα μου'!$F$23:F2070,"W")/(COUNTIF('Τα Στοιχήματα μου'!$F$23:F2070,"W")+COUNTIF('Τα Στοιχήματα μου'!$F$23:F2070,"L"))</f>
        <v>0.6</v>
      </c>
    </row>
    <row r="2071" spans="2:27">
      <c r="B2071" s="6">
        <f t="shared" si="31"/>
        <v>2049</v>
      </c>
      <c r="I2071" s="6">
        <f>I2070+1</f>
        <v>2049</v>
      </c>
      <c r="J2071" s="6">
        <f>'Τα Στοιχήματα μου'!D2071</f>
        <v>0</v>
      </c>
      <c r="K2071" s="6">
        <f>'Τα Στοιχήματα μου'!E2071</f>
        <v>0</v>
      </c>
      <c r="L2071" s="6">
        <f>'Τα Στοιχήματα μου'!F2071</f>
        <v>0</v>
      </c>
      <c r="M2071" s="7"/>
      <c r="N2071" s="5">
        <f>AVERAGE('Τα Στοιχήματα μου'!$E$23:E2071)</f>
        <v>2.956</v>
      </c>
      <c r="O2071" s="6" t="str">
        <f>IF('Τα Στοιχήματα μου'!E2071&lt;&gt;0,1/'Τα Στοιχήματα μου'!E2071,"")</f>
        <v/>
      </c>
      <c r="P2071" s="6">
        <f>SUM($O$23:O2071)</f>
        <v>3.4668730650154802</v>
      </c>
      <c r="Q2071" s="6">
        <f>(1-(1/P2071))*100</f>
        <v>71.155563493480983</v>
      </c>
      <c r="R2071" s="6">
        <f>IF('Τα Στοιχήματα μου'!E2071&lt;&gt;0,(100-($Q$1022*100)/100)/'Τα Στοιχήματα μου'!E2071,0)</f>
        <v>0</v>
      </c>
      <c r="S2071" s="6">
        <f>R2071*('Τα Στοιχήματα μου'!E2071-1)</f>
        <v>0</v>
      </c>
      <c r="T2071" s="5">
        <f>SUM($S$23:S2071)/100+1</f>
        <v>1.4422218253259511</v>
      </c>
      <c r="U2071" s="6">
        <f>IF('Τα Στοιχήματα μου'!E2071&lt;&gt;0,(100-(Q2071*100)/100)/'Τα Στοιχήματα μου'!E2071,0)</f>
        <v>0</v>
      </c>
      <c r="V2071" s="6">
        <f>'Τα Στοιχήματα μου'!E2071*U2071</f>
        <v>0</v>
      </c>
      <c r="W2071" s="5">
        <f>IF('Τα Στοιχήματα μου'!E2071&lt;&gt;0,V2071/(100/I2071),W2070)</f>
        <v>1.4422218253259509</v>
      </c>
      <c r="X2071" s="7"/>
      <c r="Y2071" s="6">
        <f>COUNTIF('Τα Στοιχήματα μου'!$F$23:F2071,"W")+COUNTIF('Τα Στοιχήματα μου'!$F$23:F2071,"L")</f>
        <v>5</v>
      </c>
      <c r="Z2071" s="6">
        <f>COUNTIF('Τα Στοιχήματα μου'!$F$23:F2071,"W")</f>
        <v>3</v>
      </c>
      <c r="AA2071" s="4">
        <f>COUNTIF('Τα Στοιχήματα μου'!$F$23:F2071,"W")/(COUNTIF('Τα Στοιχήματα μου'!$F$23:F2071,"W")+COUNTIF('Τα Στοιχήματα μου'!$F$23:F2071,"L"))</f>
        <v>0.6</v>
      </c>
    </row>
    <row r="2072" spans="2:27">
      <c r="B2072" s="6">
        <f t="shared" si="31"/>
        <v>2050</v>
      </c>
      <c r="I2072" s="6">
        <f>I2071+1</f>
        <v>2050</v>
      </c>
      <c r="J2072" s="6">
        <f>'Τα Στοιχήματα μου'!D2072</f>
        <v>0</v>
      </c>
      <c r="K2072" s="6">
        <f>'Τα Στοιχήματα μου'!E2072</f>
        <v>0</v>
      </c>
      <c r="L2072" s="6">
        <f>'Τα Στοιχήματα μου'!F2072</f>
        <v>0</v>
      </c>
      <c r="M2072" s="7"/>
      <c r="N2072" s="5">
        <f>AVERAGE('Τα Στοιχήματα μου'!$E$23:E2072)</f>
        <v>2.956</v>
      </c>
      <c r="O2072" s="6" t="str">
        <f>IF('Τα Στοιχήματα μου'!E2072&lt;&gt;0,1/'Τα Στοιχήματα μου'!E2072,"")</f>
        <v/>
      </c>
      <c r="P2072" s="6">
        <f>SUM($O$23:O2072)</f>
        <v>3.4668730650154802</v>
      </c>
      <c r="Q2072" s="6">
        <f>(1-(1/P2072))*100</f>
        <v>71.155563493480983</v>
      </c>
      <c r="R2072" s="6">
        <f>IF('Τα Στοιχήματα μου'!E2072&lt;&gt;0,(100-($Q$1022*100)/100)/'Τα Στοιχήματα μου'!E2072,0)</f>
        <v>0</v>
      </c>
      <c r="S2072" s="6">
        <f>R2072*('Τα Στοιχήματα μου'!E2072-1)</f>
        <v>0</v>
      </c>
      <c r="T2072" s="5">
        <f>SUM($S$23:S2072)/100+1</f>
        <v>1.4422218253259511</v>
      </c>
      <c r="U2072" s="6">
        <f>IF('Τα Στοιχήματα μου'!E2072&lt;&gt;0,(100-(Q2072*100)/100)/'Τα Στοιχήματα μου'!E2072,0)</f>
        <v>0</v>
      </c>
      <c r="V2072" s="6">
        <f>'Τα Στοιχήματα μου'!E2072*U2072</f>
        <v>0</v>
      </c>
      <c r="W2072" s="5">
        <f>IF('Τα Στοιχήματα μου'!E2072&lt;&gt;0,V2072/(100/I2072),W2071)</f>
        <v>1.4422218253259509</v>
      </c>
      <c r="X2072" s="7"/>
      <c r="Y2072" s="6">
        <f>COUNTIF('Τα Στοιχήματα μου'!$F$23:F2072,"W")+COUNTIF('Τα Στοιχήματα μου'!$F$23:F2072,"L")</f>
        <v>5</v>
      </c>
      <c r="Z2072" s="6">
        <f>COUNTIF('Τα Στοιχήματα μου'!$F$23:F2072,"W")</f>
        <v>3</v>
      </c>
      <c r="AA2072" s="4">
        <f>COUNTIF('Τα Στοιχήματα μου'!$F$23:F2072,"W")/(COUNTIF('Τα Στοιχήματα μου'!$F$23:F2072,"W")+COUNTIF('Τα Στοιχήματα μου'!$F$23:F2072,"L"))</f>
        <v>0.6</v>
      </c>
    </row>
    <row r="2073" spans="2:27">
      <c r="B2073" s="6">
        <f t="shared" ref="B2073:B2136" si="32">B2072+1</f>
        <v>2051</v>
      </c>
      <c r="I2073" s="6">
        <f>I2072+1</f>
        <v>2051</v>
      </c>
      <c r="J2073" s="6">
        <f>'Τα Στοιχήματα μου'!D2073</f>
        <v>0</v>
      </c>
      <c r="K2073" s="6">
        <f>'Τα Στοιχήματα μου'!E2073</f>
        <v>0</v>
      </c>
      <c r="L2073" s="6">
        <f>'Τα Στοιχήματα μου'!F2073</f>
        <v>0</v>
      </c>
      <c r="M2073" s="7"/>
      <c r="N2073" s="5">
        <f>AVERAGE('Τα Στοιχήματα μου'!$E$23:E2073)</f>
        <v>2.956</v>
      </c>
      <c r="O2073" s="6" t="str">
        <f>IF('Τα Στοιχήματα μου'!E2073&lt;&gt;0,1/'Τα Στοιχήματα μου'!E2073,"")</f>
        <v/>
      </c>
      <c r="P2073" s="6">
        <f>SUM($O$23:O2073)</f>
        <v>3.4668730650154802</v>
      </c>
      <c r="Q2073" s="6">
        <f>(1-(1/P2073))*100</f>
        <v>71.155563493480983</v>
      </c>
      <c r="R2073" s="6">
        <f>IF('Τα Στοιχήματα μου'!E2073&lt;&gt;0,(100-($Q$1022*100)/100)/'Τα Στοιχήματα μου'!E2073,0)</f>
        <v>0</v>
      </c>
      <c r="S2073" s="6">
        <f>R2073*('Τα Στοιχήματα μου'!E2073-1)</f>
        <v>0</v>
      </c>
      <c r="T2073" s="5">
        <f>SUM($S$23:S2073)/100+1</f>
        <v>1.4422218253259511</v>
      </c>
      <c r="U2073" s="6">
        <f>IF('Τα Στοιχήματα μου'!E2073&lt;&gt;0,(100-(Q2073*100)/100)/'Τα Στοιχήματα μου'!E2073,0)</f>
        <v>0</v>
      </c>
      <c r="V2073" s="6">
        <f>'Τα Στοιχήματα μου'!E2073*U2073</f>
        <v>0</v>
      </c>
      <c r="W2073" s="5">
        <f>IF('Τα Στοιχήματα μου'!E2073&lt;&gt;0,V2073/(100/I2073),W2072)</f>
        <v>1.4422218253259509</v>
      </c>
      <c r="X2073" s="7"/>
      <c r="Y2073" s="6">
        <f>COUNTIF('Τα Στοιχήματα μου'!$F$23:F2073,"W")+COUNTIF('Τα Στοιχήματα μου'!$F$23:F2073,"L")</f>
        <v>5</v>
      </c>
      <c r="Z2073" s="6">
        <f>COUNTIF('Τα Στοιχήματα μου'!$F$23:F2073,"W")</f>
        <v>3</v>
      </c>
      <c r="AA2073" s="4">
        <f>COUNTIF('Τα Στοιχήματα μου'!$F$23:F2073,"W")/(COUNTIF('Τα Στοιχήματα μου'!$F$23:F2073,"W")+COUNTIF('Τα Στοιχήματα μου'!$F$23:F2073,"L"))</f>
        <v>0.6</v>
      </c>
    </row>
    <row r="2074" spans="2:27">
      <c r="B2074" s="6">
        <f t="shared" si="32"/>
        <v>2052</v>
      </c>
      <c r="I2074" s="6">
        <f>I2073+1</f>
        <v>2052</v>
      </c>
      <c r="J2074" s="6">
        <f>'Τα Στοιχήματα μου'!D2074</f>
        <v>0</v>
      </c>
      <c r="K2074" s="6">
        <f>'Τα Στοιχήματα μου'!E2074</f>
        <v>0</v>
      </c>
      <c r="L2074" s="6">
        <f>'Τα Στοιχήματα μου'!F2074</f>
        <v>0</v>
      </c>
      <c r="M2074" s="7"/>
      <c r="N2074" s="5">
        <f>AVERAGE('Τα Στοιχήματα μου'!$E$23:E2074)</f>
        <v>2.956</v>
      </c>
      <c r="O2074" s="6" t="str">
        <f>IF('Τα Στοιχήματα μου'!E2074&lt;&gt;0,1/'Τα Στοιχήματα μου'!E2074,"")</f>
        <v/>
      </c>
      <c r="P2074" s="6">
        <f>SUM($O$23:O2074)</f>
        <v>3.4668730650154802</v>
      </c>
      <c r="Q2074" s="6">
        <f>(1-(1/P2074))*100</f>
        <v>71.155563493480983</v>
      </c>
      <c r="R2074" s="6">
        <f>IF('Τα Στοιχήματα μου'!E2074&lt;&gt;0,(100-($Q$1022*100)/100)/'Τα Στοιχήματα μου'!E2074,0)</f>
        <v>0</v>
      </c>
      <c r="S2074" s="6">
        <f>R2074*('Τα Στοιχήματα μου'!E2074-1)</f>
        <v>0</v>
      </c>
      <c r="T2074" s="5">
        <f>SUM($S$23:S2074)/100+1</f>
        <v>1.4422218253259511</v>
      </c>
      <c r="U2074" s="6">
        <f>IF('Τα Στοιχήματα μου'!E2074&lt;&gt;0,(100-(Q2074*100)/100)/'Τα Στοιχήματα μου'!E2074,0)</f>
        <v>0</v>
      </c>
      <c r="V2074" s="6">
        <f>'Τα Στοιχήματα μου'!E2074*U2074</f>
        <v>0</v>
      </c>
      <c r="W2074" s="5">
        <f>IF('Τα Στοιχήματα μου'!E2074&lt;&gt;0,V2074/(100/I2074),W2073)</f>
        <v>1.4422218253259509</v>
      </c>
      <c r="X2074" s="7"/>
      <c r="Y2074" s="6">
        <f>COUNTIF('Τα Στοιχήματα μου'!$F$23:F2074,"W")+COUNTIF('Τα Στοιχήματα μου'!$F$23:F2074,"L")</f>
        <v>5</v>
      </c>
      <c r="Z2074" s="6">
        <f>COUNTIF('Τα Στοιχήματα μου'!$F$23:F2074,"W")</f>
        <v>3</v>
      </c>
      <c r="AA2074" s="4">
        <f>COUNTIF('Τα Στοιχήματα μου'!$F$23:F2074,"W")/(COUNTIF('Τα Στοιχήματα μου'!$F$23:F2074,"W")+COUNTIF('Τα Στοιχήματα μου'!$F$23:F2074,"L"))</f>
        <v>0.6</v>
      </c>
    </row>
    <row r="2075" spans="2:27">
      <c r="B2075" s="6">
        <f t="shared" si="32"/>
        <v>2053</v>
      </c>
      <c r="I2075" s="6">
        <f>I2074+1</f>
        <v>2053</v>
      </c>
      <c r="J2075" s="6">
        <f>'Τα Στοιχήματα μου'!D2075</f>
        <v>0</v>
      </c>
      <c r="K2075" s="6">
        <f>'Τα Στοιχήματα μου'!E2075</f>
        <v>0</v>
      </c>
      <c r="L2075" s="6">
        <f>'Τα Στοιχήματα μου'!F2075</f>
        <v>0</v>
      </c>
      <c r="M2075" s="7"/>
      <c r="N2075" s="5">
        <f>AVERAGE('Τα Στοιχήματα μου'!$E$23:E2075)</f>
        <v>2.956</v>
      </c>
      <c r="O2075" s="6" t="str">
        <f>IF('Τα Στοιχήματα μου'!E2075&lt;&gt;0,1/'Τα Στοιχήματα μου'!E2075,"")</f>
        <v/>
      </c>
      <c r="P2075" s="6">
        <f>SUM($O$23:O2075)</f>
        <v>3.4668730650154802</v>
      </c>
      <c r="Q2075" s="6">
        <f>(1-(1/P2075))*100</f>
        <v>71.155563493480983</v>
      </c>
      <c r="R2075" s="6">
        <f>IF('Τα Στοιχήματα μου'!E2075&lt;&gt;0,(100-($Q$1022*100)/100)/'Τα Στοιχήματα μου'!E2075,0)</f>
        <v>0</v>
      </c>
      <c r="S2075" s="6">
        <f>R2075*('Τα Στοιχήματα μου'!E2075-1)</f>
        <v>0</v>
      </c>
      <c r="T2075" s="5">
        <f>SUM($S$23:S2075)/100+1</f>
        <v>1.4422218253259511</v>
      </c>
      <c r="U2075" s="6">
        <f>IF('Τα Στοιχήματα μου'!E2075&lt;&gt;0,(100-(Q2075*100)/100)/'Τα Στοιχήματα μου'!E2075,0)</f>
        <v>0</v>
      </c>
      <c r="V2075" s="6">
        <f>'Τα Στοιχήματα μου'!E2075*U2075</f>
        <v>0</v>
      </c>
      <c r="W2075" s="5">
        <f>IF('Τα Στοιχήματα μου'!E2075&lt;&gt;0,V2075/(100/I2075),W2074)</f>
        <v>1.4422218253259509</v>
      </c>
      <c r="X2075" s="7"/>
      <c r="Y2075" s="6">
        <f>COUNTIF('Τα Στοιχήματα μου'!$F$23:F2075,"W")+COUNTIF('Τα Στοιχήματα μου'!$F$23:F2075,"L")</f>
        <v>5</v>
      </c>
      <c r="Z2075" s="6">
        <f>COUNTIF('Τα Στοιχήματα μου'!$F$23:F2075,"W")</f>
        <v>3</v>
      </c>
      <c r="AA2075" s="4">
        <f>COUNTIF('Τα Στοιχήματα μου'!$F$23:F2075,"W")/(COUNTIF('Τα Στοιχήματα μου'!$F$23:F2075,"W")+COUNTIF('Τα Στοιχήματα μου'!$F$23:F2075,"L"))</f>
        <v>0.6</v>
      </c>
    </row>
    <row r="2076" spans="2:27">
      <c r="B2076" s="6">
        <f t="shared" si="32"/>
        <v>2054</v>
      </c>
      <c r="I2076" s="6">
        <f>I2075+1</f>
        <v>2054</v>
      </c>
      <c r="J2076" s="6">
        <f>'Τα Στοιχήματα μου'!D2076</f>
        <v>0</v>
      </c>
      <c r="K2076" s="6">
        <f>'Τα Στοιχήματα μου'!E2076</f>
        <v>0</v>
      </c>
      <c r="L2076" s="6">
        <f>'Τα Στοιχήματα μου'!F2076</f>
        <v>0</v>
      </c>
      <c r="M2076" s="7"/>
      <c r="N2076" s="5">
        <f>AVERAGE('Τα Στοιχήματα μου'!$E$23:E2076)</f>
        <v>2.956</v>
      </c>
      <c r="O2076" s="6" t="str">
        <f>IF('Τα Στοιχήματα μου'!E2076&lt;&gt;0,1/'Τα Στοιχήματα μου'!E2076,"")</f>
        <v/>
      </c>
      <c r="P2076" s="6">
        <f>SUM($O$23:O2076)</f>
        <v>3.4668730650154802</v>
      </c>
      <c r="Q2076" s="6">
        <f>(1-(1/P2076))*100</f>
        <v>71.155563493480983</v>
      </c>
      <c r="R2076" s="6">
        <f>IF('Τα Στοιχήματα μου'!E2076&lt;&gt;0,(100-($Q$1022*100)/100)/'Τα Στοιχήματα μου'!E2076,0)</f>
        <v>0</v>
      </c>
      <c r="S2076" s="6">
        <f>R2076*('Τα Στοιχήματα μου'!E2076-1)</f>
        <v>0</v>
      </c>
      <c r="T2076" s="5">
        <f>SUM($S$23:S2076)/100+1</f>
        <v>1.4422218253259511</v>
      </c>
      <c r="U2076" s="6">
        <f>IF('Τα Στοιχήματα μου'!E2076&lt;&gt;0,(100-(Q2076*100)/100)/'Τα Στοιχήματα μου'!E2076,0)</f>
        <v>0</v>
      </c>
      <c r="V2076" s="6">
        <f>'Τα Στοιχήματα μου'!E2076*U2076</f>
        <v>0</v>
      </c>
      <c r="W2076" s="5">
        <f>IF('Τα Στοιχήματα μου'!E2076&lt;&gt;0,V2076/(100/I2076),W2075)</f>
        <v>1.4422218253259509</v>
      </c>
      <c r="X2076" s="7"/>
      <c r="Y2076" s="6">
        <f>COUNTIF('Τα Στοιχήματα μου'!$F$23:F2076,"W")+COUNTIF('Τα Στοιχήματα μου'!$F$23:F2076,"L")</f>
        <v>5</v>
      </c>
      <c r="Z2076" s="6">
        <f>COUNTIF('Τα Στοιχήματα μου'!$F$23:F2076,"W")</f>
        <v>3</v>
      </c>
      <c r="AA2076" s="4">
        <f>COUNTIF('Τα Στοιχήματα μου'!$F$23:F2076,"W")/(COUNTIF('Τα Στοιχήματα μου'!$F$23:F2076,"W")+COUNTIF('Τα Στοιχήματα μου'!$F$23:F2076,"L"))</f>
        <v>0.6</v>
      </c>
    </row>
    <row r="2077" spans="2:27">
      <c r="B2077" s="6">
        <f t="shared" si="32"/>
        <v>2055</v>
      </c>
      <c r="I2077" s="6">
        <f>I2076+1</f>
        <v>2055</v>
      </c>
      <c r="J2077" s="6">
        <f>'Τα Στοιχήματα μου'!D2077</f>
        <v>0</v>
      </c>
      <c r="K2077" s="6">
        <f>'Τα Στοιχήματα μου'!E2077</f>
        <v>0</v>
      </c>
      <c r="L2077" s="6">
        <f>'Τα Στοιχήματα μου'!F2077</f>
        <v>0</v>
      </c>
      <c r="M2077" s="7"/>
      <c r="N2077" s="5">
        <f>AVERAGE('Τα Στοιχήματα μου'!$E$23:E2077)</f>
        <v>2.956</v>
      </c>
      <c r="O2077" s="6" t="str">
        <f>IF('Τα Στοιχήματα μου'!E2077&lt;&gt;0,1/'Τα Στοιχήματα μου'!E2077,"")</f>
        <v/>
      </c>
      <c r="P2077" s="6">
        <f>SUM($O$23:O2077)</f>
        <v>3.4668730650154802</v>
      </c>
      <c r="Q2077" s="6">
        <f>(1-(1/P2077))*100</f>
        <v>71.155563493480983</v>
      </c>
      <c r="R2077" s="6">
        <f>IF('Τα Στοιχήματα μου'!E2077&lt;&gt;0,(100-($Q$1022*100)/100)/'Τα Στοιχήματα μου'!E2077,0)</f>
        <v>0</v>
      </c>
      <c r="S2077" s="6">
        <f>R2077*('Τα Στοιχήματα μου'!E2077-1)</f>
        <v>0</v>
      </c>
      <c r="T2077" s="5">
        <f>SUM($S$23:S2077)/100+1</f>
        <v>1.4422218253259511</v>
      </c>
      <c r="U2077" s="6">
        <f>IF('Τα Στοιχήματα μου'!E2077&lt;&gt;0,(100-(Q2077*100)/100)/'Τα Στοιχήματα μου'!E2077,0)</f>
        <v>0</v>
      </c>
      <c r="V2077" s="6">
        <f>'Τα Στοιχήματα μου'!E2077*U2077</f>
        <v>0</v>
      </c>
      <c r="W2077" s="5">
        <f>IF('Τα Στοιχήματα μου'!E2077&lt;&gt;0,V2077/(100/I2077),W2076)</f>
        <v>1.4422218253259509</v>
      </c>
      <c r="X2077" s="7"/>
      <c r="Y2077" s="6">
        <f>COUNTIF('Τα Στοιχήματα μου'!$F$23:F2077,"W")+COUNTIF('Τα Στοιχήματα μου'!$F$23:F2077,"L")</f>
        <v>5</v>
      </c>
      <c r="Z2077" s="6">
        <f>COUNTIF('Τα Στοιχήματα μου'!$F$23:F2077,"W")</f>
        <v>3</v>
      </c>
      <c r="AA2077" s="4">
        <f>COUNTIF('Τα Στοιχήματα μου'!$F$23:F2077,"W")/(COUNTIF('Τα Στοιχήματα μου'!$F$23:F2077,"W")+COUNTIF('Τα Στοιχήματα μου'!$F$23:F2077,"L"))</f>
        <v>0.6</v>
      </c>
    </row>
    <row r="2078" spans="2:27">
      <c r="B2078" s="6">
        <f t="shared" si="32"/>
        <v>2056</v>
      </c>
      <c r="I2078" s="6">
        <f>I2077+1</f>
        <v>2056</v>
      </c>
      <c r="J2078" s="6">
        <f>'Τα Στοιχήματα μου'!D2078</f>
        <v>0</v>
      </c>
      <c r="K2078" s="6">
        <f>'Τα Στοιχήματα μου'!E2078</f>
        <v>0</v>
      </c>
      <c r="L2078" s="6">
        <f>'Τα Στοιχήματα μου'!F2078</f>
        <v>0</v>
      </c>
      <c r="M2078" s="7"/>
      <c r="N2078" s="5">
        <f>AVERAGE('Τα Στοιχήματα μου'!$E$23:E2078)</f>
        <v>2.956</v>
      </c>
      <c r="O2078" s="6" t="str">
        <f>IF('Τα Στοιχήματα μου'!E2078&lt;&gt;0,1/'Τα Στοιχήματα μου'!E2078,"")</f>
        <v/>
      </c>
      <c r="P2078" s="6">
        <f>SUM($O$23:O2078)</f>
        <v>3.4668730650154802</v>
      </c>
      <c r="Q2078" s="6">
        <f>(1-(1/P2078))*100</f>
        <v>71.155563493480983</v>
      </c>
      <c r="R2078" s="6">
        <f>IF('Τα Στοιχήματα μου'!E2078&lt;&gt;0,(100-($Q$1022*100)/100)/'Τα Στοιχήματα μου'!E2078,0)</f>
        <v>0</v>
      </c>
      <c r="S2078" s="6">
        <f>R2078*('Τα Στοιχήματα μου'!E2078-1)</f>
        <v>0</v>
      </c>
      <c r="T2078" s="5">
        <f>SUM($S$23:S2078)/100+1</f>
        <v>1.4422218253259511</v>
      </c>
      <c r="U2078" s="6">
        <f>IF('Τα Στοιχήματα μου'!E2078&lt;&gt;0,(100-(Q2078*100)/100)/'Τα Στοιχήματα μου'!E2078,0)</f>
        <v>0</v>
      </c>
      <c r="V2078" s="6">
        <f>'Τα Στοιχήματα μου'!E2078*U2078</f>
        <v>0</v>
      </c>
      <c r="W2078" s="5">
        <f>IF('Τα Στοιχήματα μου'!E2078&lt;&gt;0,V2078/(100/I2078),W2077)</f>
        <v>1.4422218253259509</v>
      </c>
      <c r="X2078" s="7"/>
      <c r="Y2078" s="6">
        <f>COUNTIF('Τα Στοιχήματα μου'!$F$23:F2078,"W")+COUNTIF('Τα Στοιχήματα μου'!$F$23:F2078,"L")</f>
        <v>5</v>
      </c>
      <c r="Z2078" s="6">
        <f>COUNTIF('Τα Στοιχήματα μου'!$F$23:F2078,"W")</f>
        <v>3</v>
      </c>
      <c r="AA2078" s="4">
        <f>COUNTIF('Τα Στοιχήματα μου'!$F$23:F2078,"W")/(COUNTIF('Τα Στοιχήματα μου'!$F$23:F2078,"W")+COUNTIF('Τα Στοιχήματα μου'!$F$23:F2078,"L"))</f>
        <v>0.6</v>
      </c>
    </row>
    <row r="2079" spans="2:27">
      <c r="B2079" s="6">
        <f t="shared" si="32"/>
        <v>2057</v>
      </c>
      <c r="I2079" s="6">
        <f>I2078+1</f>
        <v>2057</v>
      </c>
      <c r="J2079" s="6">
        <f>'Τα Στοιχήματα μου'!D2079</f>
        <v>0</v>
      </c>
      <c r="K2079" s="6">
        <f>'Τα Στοιχήματα μου'!E2079</f>
        <v>0</v>
      </c>
      <c r="L2079" s="6">
        <f>'Τα Στοιχήματα μου'!F2079</f>
        <v>0</v>
      </c>
      <c r="M2079" s="7"/>
      <c r="N2079" s="5">
        <f>AVERAGE('Τα Στοιχήματα μου'!$E$23:E2079)</f>
        <v>2.956</v>
      </c>
      <c r="O2079" s="6" t="str">
        <f>IF('Τα Στοιχήματα μου'!E2079&lt;&gt;0,1/'Τα Στοιχήματα μου'!E2079,"")</f>
        <v/>
      </c>
      <c r="P2079" s="6">
        <f>SUM($O$23:O2079)</f>
        <v>3.4668730650154802</v>
      </c>
      <c r="Q2079" s="6">
        <f>(1-(1/P2079))*100</f>
        <v>71.155563493480983</v>
      </c>
      <c r="R2079" s="6">
        <f>IF('Τα Στοιχήματα μου'!E2079&lt;&gt;0,(100-($Q$1022*100)/100)/'Τα Στοιχήματα μου'!E2079,0)</f>
        <v>0</v>
      </c>
      <c r="S2079" s="6">
        <f>R2079*('Τα Στοιχήματα μου'!E2079-1)</f>
        <v>0</v>
      </c>
      <c r="T2079" s="5">
        <f>SUM($S$23:S2079)/100+1</f>
        <v>1.4422218253259511</v>
      </c>
      <c r="U2079" s="6">
        <f>IF('Τα Στοιχήματα μου'!E2079&lt;&gt;0,(100-(Q2079*100)/100)/'Τα Στοιχήματα μου'!E2079,0)</f>
        <v>0</v>
      </c>
      <c r="V2079" s="6">
        <f>'Τα Στοιχήματα μου'!E2079*U2079</f>
        <v>0</v>
      </c>
      <c r="W2079" s="5">
        <f>IF('Τα Στοιχήματα μου'!E2079&lt;&gt;0,V2079/(100/I2079),W2078)</f>
        <v>1.4422218253259509</v>
      </c>
      <c r="X2079" s="7"/>
      <c r="Y2079" s="6">
        <f>COUNTIF('Τα Στοιχήματα μου'!$F$23:F2079,"W")+COUNTIF('Τα Στοιχήματα μου'!$F$23:F2079,"L")</f>
        <v>5</v>
      </c>
      <c r="Z2079" s="6">
        <f>COUNTIF('Τα Στοιχήματα μου'!$F$23:F2079,"W")</f>
        <v>3</v>
      </c>
      <c r="AA2079" s="4">
        <f>COUNTIF('Τα Στοιχήματα μου'!$F$23:F2079,"W")/(COUNTIF('Τα Στοιχήματα μου'!$F$23:F2079,"W")+COUNTIF('Τα Στοιχήματα μου'!$F$23:F2079,"L"))</f>
        <v>0.6</v>
      </c>
    </row>
    <row r="2080" spans="2:27">
      <c r="B2080" s="6">
        <f t="shared" si="32"/>
        <v>2058</v>
      </c>
      <c r="I2080" s="6">
        <f>I2079+1</f>
        <v>2058</v>
      </c>
      <c r="J2080" s="6">
        <f>'Τα Στοιχήματα μου'!D2080</f>
        <v>0</v>
      </c>
      <c r="K2080" s="6">
        <f>'Τα Στοιχήματα μου'!E2080</f>
        <v>0</v>
      </c>
      <c r="L2080" s="6">
        <f>'Τα Στοιχήματα μου'!F2080</f>
        <v>0</v>
      </c>
      <c r="M2080" s="7"/>
      <c r="N2080" s="5">
        <f>AVERAGE('Τα Στοιχήματα μου'!$E$23:E2080)</f>
        <v>2.956</v>
      </c>
      <c r="O2080" s="6" t="str">
        <f>IF('Τα Στοιχήματα μου'!E2080&lt;&gt;0,1/'Τα Στοιχήματα μου'!E2080,"")</f>
        <v/>
      </c>
      <c r="P2080" s="6">
        <f>SUM($O$23:O2080)</f>
        <v>3.4668730650154802</v>
      </c>
      <c r="Q2080" s="6">
        <f>(1-(1/P2080))*100</f>
        <v>71.155563493480983</v>
      </c>
      <c r="R2080" s="6">
        <f>IF('Τα Στοιχήματα μου'!E2080&lt;&gt;0,(100-($Q$1022*100)/100)/'Τα Στοιχήματα μου'!E2080,0)</f>
        <v>0</v>
      </c>
      <c r="S2080" s="6">
        <f>R2080*('Τα Στοιχήματα μου'!E2080-1)</f>
        <v>0</v>
      </c>
      <c r="T2080" s="5">
        <f>SUM($S$23:S2080)/100+1</f>
        <v>1.4422218253259511</v>
      </c>
      <c r="U2080" s="6">
        <f>IF('Τα Στοιχήματα μου'!E2080&lt;&gt;0,(100-(Q2080*100)/100)/'Τα Στοιχήματα μου'!E2080,0)</f>
        <v>0</v>
      </c>
      <c r="V2080" s="6">
        <f>'Τα Στοιχήματα μου'!E2080*U2080</f>
        <v>0</v>
      </c>
      <c r="W2080" s="5">
        <f>IF('Τα Στοιχήματα μου'!E2080&lt;&gt;0,V2080/(100/I2080),W2079)</f>
        <v>1.4422218253259509</v>
      </c>
      <c r="X2080" s="7"/>
      <c r="Y2080" s="6">
        <f>COUNTIF('Τα Στοιχήματα μου'!$F$23:F2080,"W")+COUNTIF('Τα Στοιχήματα μου'!$F$23:F2080,"L")</f>
        <v>5</v>
      </c>
      <c r="Z2080" s="6">
        <f>COUNTIF('Τα Στοιχήματα μου'!$F$23:F2080,"W")</f>
        <v>3</v>
      </c>
      <c r="AA2080" s="4">
        <f>COUNTIF('Τα Στοιχήματα μου'!$F$23:F2080,"W")/(COUNTIF('Τα Στοιχήματα μου'!$F$23:F2080,"W")+COUNTIF('Τα Στοιχήματα μου'!$F$23:F2080,"L"))</f>
        <v>0.6</v>
      </c>
    </row>
    <row r="2081" spans="2:27">
      <c r="B2081" s="6">
        <f t="shared" si="32"/>
        <v>2059</v>
      </c>
      <c r="I2081" s="6">
        <f>I2080+1</f>
        <v>2059</v>
      </c>
      <c r="J2081" s="6">
        <f>'Τα Στοιχήματα μου'!D2081</f>
        <v>0</v>
      </c>
      <c r="K2081" s="6">
        <f>'Τα Στοιχήματα μου'!E2081</f>
        <v>0</v>
      </c>
      <c r="L2081" s="6">
        <f>'Τα Στοιχήματα μου'!F2081</f>
        <v>0</v>
      </c>
      <c r="M2081" s="7"/>
      <c r="N2081" s="5">
        <f>AVERAGE('Τα Στοιχήματα μου'!$E$23:E2081)</f>
        <v>2.956</v>
      </c>
      <c r="O2081" s="6" t="str">
        <f>IF('Τα Στοιχήματα μου'!E2081&lt;&gt;0,1/'Τα Στοιχήματα μου'!E2081,"")</f>
        <v/>
      </c>
      <c r="P2081" s="6">
        <f>SUM($O$23:O2081)</f>
        <v>3.4668730650154802</v>
      </c>
      <c r="Q2081" s="6">
        <f>(1-(1/P2081))*100</f>
        <v>71.155563493480983</v>
      </c>
      <c r="R2081" s="6">
        <f>IF('Τα Στοιχήματα μου'!E2081&lt;&gt;0,(100-($Q$1022*100)/100)/'Τα Στοιχήματα μου'!E2081,0)</f>
        <v>0</v>
      </c>
      <c r="S2081" s="6">
        <f>R2081*('Τα Στοιχήματα μου'!E2081-1)</f>
        <v>0</v>
      </c>
      <c r="T2081" s="5">
        <f>SUM($S$23:S2081)/100+1</f>
        <v>1.4422218253259511</v>
      </c>
      <c r="U2081" s="6">
        <f>IF('Τα Στοιχήματα μου'!E2081&lt;&gt;0,(100-(Q2081*100)/100)/'Τα Στοιχήματα μου'!E2081,0)</f>
        <v>0</v>
      </c>
      <c r="V2081" s="6">
        <f>'Τα Στοιχήματα μου'!E2081*U2081</f>
        <v>0</v>
      </c>
      <c r="W2081" s="5">
        <f>IF('Τα Στοιχήματα μου'!E2081&lt;&gt;0,V2081/(100/I2081),W2080)</f>
        <v>1.4422218253259509</v>
      </c>
      <c r="X2081" s="7"/>
      <c r="Y2081" s="6">
        <f>COUNTIF('Τα Στοιχήματα μου'!$F$23:F2081,"W")+COUNTIF('Τα Στοιχήματα μου'!$F$23:F2081,"L")</f>
        <v>5</v>
      </c>
      <c r="Z2081" s="6">
        <f>COUNTIF('Τα Στοιχήματα μου'!$F$23:F2081,"W")</f>
        <v>3</v>
      </c>
      <c r="AA2081" s="4">
        <f>COUNTIF('Τα Στοιχήματα μου'!$F$23:F2081,"W")/(COUNTIF('Τα Στοιχήματα μου'!$F$23:F2081,"W")+COUNTIF('Τα Στοιχήματα μου'!$F$23:F2081,"L"))</f>
        <v>0.6</v>
      </c>
    </row>
    <row r="2082" spans="2:27">
      <c r="B2082" s="6">
        <f t="shared" si="32"/>
        <v>2060</v>
      </c>
      <c r="I2082" s="6">
        <f>I2081+1</f>
        <v>2060</v>
      </c>
      <c r="J2082" s="6">
        <f>'Τα Στοιχήματα μου'!D2082</f>
        <v>0</v>
      </c>
      <c r="K2082" s="6">
        <f>'Τα Στοιχήματα μου'!E2082</f>
        <v>0</v>
      </c>
      <c r="L2082" s="6">
        <f>'Τα Στοιχήματα μου'!F2082</f>
        <v>0</v>
      </c>
      <c r="M2082" s="7"/>
      <c r="N2082" s="5">
        <f>AVERAGE('Τα Στοιχήματα μου'!$E$23:E2082)</f>
        <v>2.956</v>
      </c>
      <c r="O2082" s="6" t="str">
        <f>IF('Τα Στοιχήματα μου'!E2082&lt;&gt;0,1/'Τα Στοιχήματα μου'!E2082,"")</f>
        <v/>
      </c>
      <c r="P2082" s="6">
        <f>SUM($O$23:O2082)</f>
        <v>3.4668730650154802</v>
      </c>
      <c r="Q2082" s="6">
        <f>(1-(1/P2082))*100</f>
        <v>71.155563493480983</v>
      </c>
      <c r="R2082" s="6">
        <f>IF('Τα Στοιχήματα μου'!E2082&lt;&gt;0,(100-($Q$1022*100)/100)/'Τα Στοιχήματα μου'!E2082,0)</f>
        <v>0</v>
      </c>
      <c r="S2082" s="6">
        <f>R2082*('Τα Στοιχήματα μου'!E2082-1)</f>
        <v>0</v>
      </c>
      <c r="T2082" s="5">
        <f>SUM($S$23:S2082)/100+1</f>
        <v>1.4422218253259511</v>
      </c>
      <c r="U2082" s="6">
        <f>IF('Τα Στοιχήματα μου'!E2082&lt;&gt;0,(100-(Q2082*100)/100)/'Τα Στοιχήματα μου'!E2082,0)</f>
        <v>0</v>
      </c>
      <c r="V2082" s="6">
        <f>'Τα Στοιχήματα μου'!E2082*U2082</f>
        <v>0</v>
      </c>
      <c r="W2082" s="5">
        <f>IF('Τα Στοιχήματα μου'!E2082&lt;&gt;0,V2082/(100/I2082),W2081)</f>
        <v>1.4422218253259509</v>
      </c>
      <c r="X2082" s="7"/>
      <c r="Y2082" s="6">
        <f>COUNTIF('Τα Στοιχήματα μου'!$F$23:F2082,"W")+COUNTIF('Τα Στοιχήματα μου'!$F$23:F2082,"L")</f>
        <v>5</v>
      </c>
      <c r="Z2082" s="6">
        <f>COUNTIF('Τα Στοιχήματα μου'!$F$23:F2082,"W")</f>
        <v>3</v>
      </c>
      <c r="AA2082" s="4">
        <f>COUNTIF('Τα Στοιχήματα μου'!$F$23:F2082,"W")/(COUNTIF('Τα Στοιχήματα μου'!$F$23:F2082,"W")+COUNTIF('Τα Στοιχήματα μου'!$F$23:F2082,"L"))</f>
        <v>0.6</v>
      </c>
    </row>
    <row r="2083" spans="2:27">
      <c r="B2083" s="6">
        <f t="shared" si="32"/>
        <v>2061</v>
      </c>
      <c r="I2083" s="6">
        <f>I2082+1</f>
        <v>2061</v>
      </c>
      <c r="J2083" s="6">
        <f>'Τα Στοιχήματα μου'!D2083</f>
        <v>0</v>
      </c>
      <c r="K2083" s="6">
        <f>'Τα Στοιχήματα μου'!E2083</f>
        <v>0</v>
      </c>
      <c r="L2083" s="6">
        <f>'Τα Στοιχήματα μου'!F2083</f>
        <v>0</v>
      </c>
      <c r="M2083" s="7"/>
      <c r="N2083" s="5">
        <f>AVERAGE('Τα Στοιχήματα μου'!$E$23:E2083)</f>
        <v>2.956</v>
      </c>
      <c r="O2083" s="6" t="str">
        <f>IF('Τα Στοιχήματα μου'!E2083&lt;&gt;0,1/'Τα Στοιχήματα μου'!E2083,"")</f>
        <v/>
      </c>
      <c r="P2083" s="6">
        <f>SUM($O$23:O2083)</f>
        <v>3.4668730650154802</v>
      </c>
      <c r="Q2083" s="6">
        <f>(1-(1/P2083))*100</f>
        <v>71.155563493480983</v>
      </c>
      <c r="R2083" s="6">
        <f>IF('Τα Στοιχήματα μου'!E2083&lt;&gt;0,(100-($Q$1022*100)/100)/'Τα Στοιχήματα μου'!E2083,0)</f>
        <v>0</v>
      </c>
      <c r="S2083" s="6">
        <f>R2083*('Τα Στοιχήματα μου'!E2083-1)</f>
        <v>0</v>
      </c>
      <c r="T2083" s="5">
        <f>SUM($S$23:S2083)/100+1</f>
        <v>1.4422218253259511</v>
      </c>
      <c r="U2083" s="6">
        <f>IF('Τα Στοιχήματα μου'!E2083&lt;&gt;0,(100-(Q2083*100)/100)/'Τα Στοιχήματα μου'!E2083,0)</f>
        <v>0</v>
      </c>
      <c r="V2083" s="6">
        <f>'Τα Στοιχήματα μου'!E2083*U2083</f>
        <v>0</v>
      </c>
      <c r="W2083" s="5">
        <f>IF('Τα Στοιχήματα μου'!E2083&lt;&gt;0,V2083/(100/I2083),W2082)</f>
        <v>1.4422218253259509</v>
      </c>
      <c r="X2083" s="7"/>
      <c r="Y2083" s="6">
        <f>COUNTIF('Τα Στοιχήματα μου'!$F$23:F2083,"W")+COUNTIF('Τα Στοιχήματα μου'!$F$23:F2083,"L")</f>
        <v>5</v>
      </c>
      <c r="Z2083" s="6">
        <f>COUNTIF('Τα Στοιχήματα μου'!$F$23:F2083,"W")</f>
        <v>3</v>
      </c>
      <c r="AA2083" s="4">
        <f>COUNTIF('Τα Στοιχήματα μου'!$F$23:F2083,"W")/(COUNTIF('Τα Στοιχήματα μου'!$F$23:F2083,"W")+COUNTIF('Τα Στοιχήματα μου'!$F$23:F2083,"L"))</f>
        <v>0.6</v>
      </c>
    </row>
    <row r="2084" spans="2:27">
      <c r="B2084" s="6">
        <f t="shared" si="32"/>
        <v>2062</v>
      </c>
      <c r="I2084" s="6">
        <f>I2083+1</f>
        <v>2062</v>
      </c>
      <c r="J2084" s="6">
        <f>'Τα Στοιχήματα μου'!D2084</f>
        <v>0</v>
      </c>
      <c r="K2084" s="6">
        <f>'Τα Στοιχήματα μου'!E2084</f>
        <v>0</v>
      </c>
      <c r="L2084" s="6">
        <f>'Τα Στοιχήματα μου'!F2084</f>
        <v>0</v>
      </c>
      <c r="M2084" s="7"/>
      <c r="N2084" s="5">
        <f>AVERAGE('Τα Στοιχήματα μου'!$E$23:E2084)</f>
        <v>2.956</v>
      </c>
      <c r="O2084" s="6" t="str">
        <f>IF('Τα Στοιχήματα μου'!E2084&lt;&gt;0,1/'Τα Στοιχήματα μου'!E2084,"")</f>
        <v/>
      </c>
      <c r="P2084" s="6">
        <f>SUM($O$23:O2084)</f>
        <v>3.4668730650154802</v>
      </c>
      <c r="Q2084" s="6">
        <f>(1-(1/P2084))*100</f>
        <v>71.155563493480983</v>
      </c>
      <c r="R2084" s="6">
        <f>IF('Τα Στοιχήματα μου'!E2084&lt;&gt;0,(100-($Q$1022*100)/100)/'Τα Στοιχήματα μου'!E2084,0)</f>
        <v>0</v>
      </c>
      <c r="S2084" s="6">
        <f>R2084*('Τα Στοιχήματα μου'!E2084-1)</f>
        <v>0</v>
      </c>
      <c r="T2084" s="5">
        <f>SUM($S$23:S2084)/100+1</f>
        <v>1.4422218253259511</v>
      </c>
      <c r="U2084" s="6">
        <f>IF('Τα Στοιχήματα μου'!E2084&lt;&gt;0,(100-(Q2084*100)/100)/'Τα Στοιχήματα μου'!E2084,0)</f>
        <v>0</v>
      </c>
      <c r="V2084" s="6">
        <f>'Τα Στοιχήματα μου'!E2084*U2084</f>
        <v>0</v>
      </c>
      <c r="W2084" s="5">
        <f>IF('Τα Στοιχήματα μου'!E2084&lt;&gt;0,V2084/(100/I2084),W2083)</f>
        <v>1.4422218253259509</v>
      </c>
      <c r="X2084" s="7"/>
      <c r="Y2084" s="6">
        <f>COUNTIF('Τα Στοιχήματα μου'!$F$23:F2084,"W")+COUNTIF('Τα Στοιχήματα μου'!$F$23:F2084,"L")</f>
        <v>5</v>
      </c>
      <c r="Z2084" s="6">
        <f>COUNTIF('Τα Στοιχήματα μου'!$F$23:F2084,"W")</f>
        <v>3</v>
      </c>
      <c r="AA2084" s="4">
        <f>COUNTIF('Τα Στοιχήματα μου'!$F$23:F2084,"W")/(COUNTIF('Τα Στοιχήματα μου'!$F$23:F2084,"W")+COUNTIF('Τα Στοιχήματα μου'!$F$23:F2084,"L"))</f>
        <v>0.6</v>
      </c>
    </row>
    <row r="2085" spans="2:27">
      <c r="B2085" s="6">
        <f t="shared" si="32"/>
        <v>2063</v>
      </c>
      <c r="I2085" s="6">
        <f>I2084+1</f>
        <v>2063</v>
      </c>
      <c r="J2085" s="6">
        <f>'Τα Στοιχήματα μου'!D2085</f>
        <v>0</v>
      </c>
      <c r="K2085" s="6">
        <f>'Τα Στοιχήματα μου'!E2085</f>
        <v>0</v>
      </c>
      <c r="L2085" s="6">
        <f>'Τα Στοιχήματα μου'!F2085</f>
        <v>0</v>
      </c>
      <c r="M2085" s="7"/>
      <c r="N2085" s="5">
        <f>AVERAGE('Τα Στοιχήματα μου'!$E$23:E2085)</f>
        <v>2.956</v>
      </c>
      <c r="O2085" s="6" t="str">
        <f>IF('Τα Στοιχήματα μου'!E2085&lt;&gt;0,1/'Τα Στοιχήματα μου'!E2085,"")</f>
        <v/>
      </c>
      <c r="P2085" s="6">
        <f>SUM($O$23:O2085)</f>
        <v>3.4668730650154802</v>
      </c>
      <c r="Q2085" s="6">
        <f>(1-(1/P2085))*100</f>
        <v>71.155563493480983</v>
      </c>
      <c r="R2085" s="6">
        <f>IF('Τα Στοιχήματα μου'!E2085&lt;&gt;0,(100-($Q$1022*100)/100)/'Τα Στοιχήματα μου'!E2085,0)</f>
        <v>0</v>
      </c>
      <c r="S2085" s="6">
        <f>R2085*('Τα Στοιχήματα μου'!E2085-1)</f>
        <v>0</v>
      </c>
      <c r="T2085" s="5">
        <f>SUM($S$23:S2085)/100+1</f>
        <v>1.4422218253259511</v>
      </c>
      <c r="U2085" s="6">
        <f>IF('Τα Στοιχήματα μου'!E2085&lt;&gt;0,(100-(Q2085*100)/100)/'Τα Στοιχήματα μου'!E2085,0)</f>
        <v>0</v>
      </c>
      <c r="V2085" s="6">
        <f>'Τα Στοιχήματα μου'!E2085*U2085</f>
        <v>0</v>
      </c>
      <c r="W2085" s="5">
        <f>IF('Τα Στοιχήματα μου'!E2085&lt;&gt;0,V2085/(100/I2085),W2084)</f>
        <v>1.4422218253259509</v>
      </c>
      <c r="X2085" s="7"/>
      <c r="Y2085" s="6">
        <f>COUNTIF('Τα Στοιχήματα μου'!$F$23:F2085,"W")+COUNTIF('Τα Στοιχήματα μου'!$F$23:F2085,"L")</f>
        <v>5</v>
      </c>
      <c r="Z2085" s="6">
        <f>COUNTIF('Τα Στοιχήματα μου'!$F$23:F2085,"W")</f>
        <v>3</v>
      </c>
      <c r="AA2085" s="4">
        <f>COUNTIF('Τα Στοιχήματα μου'!$F$23:F2085,"W")/(COUNTIF('Τα Στοιχήματα μου'!$F$23:F2085,"W")+COUNTIF('Τα Στοιχήματα μου'!$F$23:F2085,"L"))</f>
        <v>0.6</v>
      </c>
    </row>
    <row r="2086" spans="2:27">
      <c r="B2086" s="6">
        <f t="shared" si="32"/>
        <v>2064</v>
      </c>
      <c r="I2086" s="6">
        <f>I2085+1</f>
        <v>2064</v>
      </c>
      <c r="J2086" s="6">
        <f>'Τα Στοιχήματα μου'!D2086</f>
        <v>0</v>
      </c>
      <c r="K2086" s="6">
        <f>'Τα Στοιχήματα μου'!E2086</f>
        <v>0</v>
      </c>
      <c r="L2086" s="6">
        <f>'Τα Στοιχήματα μου'!F2086</f>
        <v>0</v>
      </c>
      <c r="M2086" s="7"/>
      <c r="N2086" s="5">
        <f>AVERAGE('Τα Στοιχήματα μου'!$E$23:E2086)</f>
        <v>2.956</v>
      </c>
      <c r="O2086" s="6" t="str">
        <f>IF('Τα Στοιχήματα μου'!E2086&lt;&gt;0,1/'Τα Στοιχήματα μου'!E2086,"")</f>
        <v/>
      </c>
      <c r="P2086" s="6">
        <f>SUM($O$23:O2086)</f>
        <v>3.4668730650154802</v>
      </c>
      <c r="Q2086" s="6">
        <f>(1-(1/P2086))*100</f>
        <v>71.155563493480983</v>
      </c>
      <c r="R2086" s="6">
        <f>IF('Τα Στοιχήματα μου'!E2086&lt;&gt;0,(100-($Q$1022*100)/100)/'Τα Στοιχήματα μου'!E2086,0)</f>
        <v>0</v>
      </c>
      <c r="S2086" s="6">
        <f>R2086*('Τα Στοιχήματα μου'!E2086-1)</f>
        <v>0</v>
      </c>
      <c r="T2086" s="5">
        <f>SUM($S$23:S2086)/100+1</f>
        <v>1.4422218253259511</v>
      </c>
      <c r="U2086" s="6">
        <f>IF('Τα Στοιχήματα μου'!E2086&lt;&gt;0,(100-(Q2086*100)/100)/'Τα Στοιχήματα μου'!E2086,0)</f>
        <v>0</v>
      </c>
      <c r="V2086" s="6">
        <f>'Τα Στοιχήματα μου'!E2086*U2086</f>
        <v>0</v>
      </c>
      <c r="W2086" s="5">
        <f>IF('Τα Στοιχήματα μου'!E2086&lt;&gt;0,V2086/(100/I2086),W2085)</f>
        <v>1.4422218253259509</v>
      </c>
      <c r="X2086" s="7"/>
      <c r="Y2086" s="6">
        <f>COUNTIF('Τα Στοιχήματα μου'!$F$23:F2086,"W")+COUNTIF('Τα Στοιχήματα μου'!$F$23:F2086,"L")</f>
        <v>5</v>
      </c>
      <c r="Z2086" s="6">
        <f>COUNTIF('Τα Στοιχήματα μου'!$F$23:F2086,"W")</f>
        <v>3</v>
      </c>
      <c r="AA2086" s="4">
        <f>COUNTIF('Τα Στοιχήματα μου'!$F$23:F2086,"W")/(COUNTIF('Τα Στοιχήματα μου'!$F$23:F2086,"W")+COUNTIF('Τα Στοιχήματα μου'!$F$23:F2086,"L"))</f>
        <v>0.6</v>
      </c>
    </row>
    <row r="2087" spans="2:27">
      <c r="B2087" s="6">
        <f t="shared" si="32"/>
        <v>2065</v>
      </c>
      <c r="I2087" s="6">
        <f>I2086+1</f>
        <v>2065</v>
      </c>
      <c r="J2087" s="6">
        <f>'Τα Στοιχήματα μου'!D2087</f>
        <v>0</v>
      </c>
      <c r="K2087" s="6">
        <f>'Τα Στοιχήματα μου'!E2087</f>
        <v>0</v>
      </c>
      <c r="L2087" s="6">
        <f>'Τα Στοιχήματα μου'!F2087</f>
        <v>0</v>
      </c>
      <c r="M2087" s="7"/>
      <c r="N2087" s="5">
        <f>AVERAGE('Τα Στοιχήματα μου'!$E$23:E2087)</f>
        <v>2.956</v>
      </c>
      <c r="O2087" s="6" t="str">
        <f>IF('Τα Στοιχήματα μου'!E2087&lt;&gt;0,1/'Τα Στοιχήματα μου'!E2087,"")</f>
        <v/>
      </c>
      <c r="P2087" s="6">
        <f>SUM($O$23:O2087)</f>
        <v>3.4668730650154802</v>
      </c>
      <c r="Q2087" s="6">
        <f>(1-(1/P2087))*100</f>
        <v>71.155563493480983</v>
      </c>
      <c r="R2087" s="6">
        <f>IF('Τα Στοιχήματα μου'!E2087&lt;&gt;0,(100-($Q$1022*100)/100)/'Τα Στοιχήματα μου'!E2087,0)</f>
        <v>0</v>
      </c>
      <c r="S2087" s="6">
        <f>R2087*('Τα Στοιχήματα μου'!E2087-1)</f>
        <v>0</v>
      </c>
      <c r="T2087" s="5">
        <f>SUM($S$23:S2087)/100+1</f>
        <v>1.4422218253259511</v>
      </c>
      <c r="U2087" s="6">
        <f>IF('Τα Στοιχήματα μου'!E2087&lt;&gt;0,(100-(Q2087*100)/100)/'Τα Στοιχήματα μου'!E2087,0)</f>
        <v>0</v>
      </c>
      <c r="V2087" s="6">
        <f>'Τα Στοιχήματα μου'!E2087*U2087</f>
        <v>0</v>
      </c>
      <c r="W2087" s="5">
        <f>IF('Τα Στοιχήματα μου'!E2087&lt;&gt;0,V2087/(100/I2087),W2086)</f>
        <v>1.4422218253259509</v>
      </c>
      <c r="X2087" s="7"/>
      <c r="Y2087" s="6">
        <f>COUNTIF('Τα Στοιχήματα μου'!$F$23:F2087,"W")+COUNTIF('Τα Στοιχήματα μου'!$F$23:F2087,"L")</f>
        <v>5</v>
      </c>
      <c r="Z2087" s="6">
        <f>COUNTIF('Τα Στοιχήματα μου'!$F$23:F2087,"W")</f>
        <v>3</v>
      </c>
      <c r="AA2087" s="4">
        <f>COUNTIF('Τα Στοιχήματα μου'!$F$23:F2087,"W")/(COUNTIF('Τα Στοιχήματα μου'!$F$23:F2087,"W")+COUNTIF('Τα Στοιχήματα μου'!$F$23:F2087,"L"))</f>
        <v>0.6</v>
      </c>
    </row>
    <row r="2088" spans="2:27">
      <c r="B2088" s="6">
        <f t="shared" si="32"/>
        <v>2066</v>
      </c>
      <c r="I2088" s="6">
        <f>I2087+1</f>
        <v>2066</v>
      </c>
      <c r="J2088" s="6">
        <f>'Τα Στοιχήματα μου'!D2088</f>
        <v>0</v>
      </c>
      <c r="K2088" s="6">
        <f>'Τα Στοιχήματα μου'!E2088</f>
        <v>0</v>
      </c>
      <c r="L2088" s="6">
        <f>'Τα Στοιχήματα μου'!F2088</f>
        <v>0</v>
      </c>
      <c r="M2088" s="7"/>
      <c r="N2088" s="5">
        <f>AVERAGE('Τα Στοιχήματα μου'!$E$23:E2088)</f>
        <v>2.956</v>
      </c>
      <c r="O2088" s="6" t="str">
        <f>IF('Τα Στοιχήματα μου'!E2088&lt;&gt;0,1/'Τα Στοιχήματα μου'!E2088,"")</f>
        <v/>
      </c>
      <c r="P2088" s="6">
        <f>SUM($O$23:O2088)</f>
        <v>3.4668730650154802</v>
      </c>
      <c r="Q2088" s="6">
        <f>(1-(1/P2088))*100</f>
        <v>71.155563493480983</v>
      </c>
      <c r="R2088" s="6">
        <f>IF('Τα Στοιχήματα μου'!E2088&lt;&gt;0,(100-($Q$1022*100)/100)/'Τα Στοιχήματα μου'!E2088,0)</f>
        <v>0</v>
      </c>
      <c r="S2088" s="6">
        <f>R2088*('Τα Στοιχήματα μου'!E2088-1)</f>
        <v>0</v>
      </c>
      <c r="T2088" s="5">
        <f>SUM($S$23:S2088)/100+1</f>
        <v>1.4422218253259511</v>
      </c>
      <c r="U2088" s="6">
        <f>IF('Τα Στοιχήματα μου'!E2088&lt;&gt;0,(100-(Q2088*100)/100)/'Τα Στοιχήματα μου'!E2088,0)</f>
        <v>0</v>
      </c>
      <c r="V2088" s="6">
        <f>'Τα Στοιχήματα μου'!E2088*U2088</f>
        <v>0</v>
      </c>
      <c r="W2088" s="5">
        <f>IF('Τα Στοιχήματα μου'!E2088&lt;&gt;0,V2088/(100/I2088),W2087)</f>
        <v>1.4422218253259509</v>
      </c>
      <c r="X2088" s="7"/>
      <c r="Y2088" s="6">
        <f>COUNTIF('Τα Στοιχήματα μου'!$F$23:F2088,"W")+COUNTIF('Τα Στοιχήματα μου'!$F$23:F2088,"L")</f>
        <v>5</v>
      </c>
      <c r="Z2088" s="6">
        <f>COUNTIF('Τα Στοιχήματα μου'!$F$23:F2088,"W")</f>
        <v>3</v>
      </c>
      <c r="AA2088" s="4">
        <f>COUNTIF('Τα Στοιχήματα μου'!$F$23:F2088,"W")/(COUNTIF('Τα Στοιχήματα μου'!$F$23:F2088,"W")+COUNTIF('Τα Στοιχήματα μου'!$F$23:F2088,"L"))</f>
        <v>0.6</v>
      </c>
    </row>
    <row r="2089" spans="2:27">
      <c r="B2089" s="6">
        <f t="shared" si="32"/>
        <v>2067</v>
      </c>
      <c r="I2089" s="6">
        <f>I2088+1</f>
        <v>2067</v>
      </c>
      <c r="J2089" s="6">
        <f>'Τα Στοιχήματα μου'!D2089</f>
        <v>0</v>
      </c>
      <c r="K2089" s="6">
        <f>'Τα Στοιχήματα μου'!E2089</f>
        <v>0</v>
      </c>
      <c r="L2089" s="6">
        <f>'Τα Στοιχήματα μου'!F2089</f>
        <v>0</v>
      </c>
      <c r="M2089" s="7"/>
      <c r="N2089" s="5">
        <f>AVERAGE('Τα Στοιχήματα μου'!$E$23:E2089)</f>
        <v>2.956</v>
      </c>
      <c r="O2089" s="6" t="str">
        <f>IF('Τα Στοιχήματα μου'!E2089&lt;&gt;0,1/'Τα Στοιχήματα μου'!E2089,"")</f>
        <v/>
      </c>
      <c r="P2089" s="6">
        <f>SUM($O$23:O2089)</f>
        <v>3.4668730650154802</v>
      </c>
      <c r="Q2089" s="6">
        <f>(1-(1/P2089))*100</f>
        <v>71.155563493480983</v>
      </c>
      <c r="R2089" s="6">
        <f>IF('Τα Στοιχήματα μου'!E2089&lt;&gt;0,(100-($Q$1022*100)/100)/'Τα Στοιχήματα μου'!E2089,0)</f>
        <v>0</v>
      </c>
      <c r="S2089" s="6">
        <f>R2089*('Τα Στοιχήματα μου'!E2089-1)</f>
        <v>0</v>
      </c>
      <c r="T2089" s="5">
        <f>SUM($S$23:S2089)/100+1</f>
        <v>1.4422218253259511</v>
      </c>
      <c r="U2089" s="6">
        <f>IF('Τα Στοιχήματα μου'!E2089&lt;&gt;0,(100-(Q2089*100)/100)/'Τα Στοιχήματα μου'!E2089,0)</f>
        <v>0</v>
      </c>
      <c r="V2089" s="6">
        <f>'Τα Στοιχήματα μου'!E2089*U2089</f>
        <v>0</v>
      </c>
      <c r="W2089" s="5">
        <f>IF('Τα Στοιχήματα μου'!E2089&lt;&gt;0,V2089/(100/I2089),W2088)</f>
        <v>1.4422218253259509</v>
      </c>
      <c r="X2089" s="7"/>
      <c r="Y2089" s="6">
        <f>COUNTIF('Τα Στοιχήματα μου'!$F$23:F2089,"W")+COUNTIF('Τα Στοιχήματα μου'!$F$23:F2089,"L")</f>
        <v>5</v>
      </c>
      <c r="Z2089" s="6">
        <f>COUNTIF('Τα Στοιχήματα μου'!$F$23:F2089,"W")</f>
        <v>3</v>
      </c>
      <c r="AA2089" s="4">
        <f>COUNTIF('Τα Στοιχήματα μου'!$F$23:F2089,"W")/(COUNTIF('Τα Στοιχήματα μου'!$F$23:F2089,"W")+COUNTIF('Τα Στοιχήματα μου'!$F$23:F2089,"L"))</f>
        <v>0.6</v>
      </c>
    </row>
    <row r="2090" spans="2:27">
      <c r="B2090" s="6">
        <f t="shared" si="32"/>
        <v>2068</v>
      </c>
      <c r="I2090" s="6">
        <f>I2089+1</f>
        <v>2068</v>
      </c>
      <c r="J2090" s="6">
        <f>'Τα Στοιχήματα μου'!D2090</f>
        <v>0</v>
      </c>
      <c r="K2090" s="6">
        <f>'Τα Στοιχήματα μου'!E2090</f>
        <v>0</v>
      </c>
      <c r="L2090" s="6">
        <f>'Τα Στοιχήματα μου'!F2090</f>
        <v>0</v>
      </c>
      <c r="M2090" s="7"/>
      <c r="N2090" s="5">
        <f>AVERAGE('Τα Στοιχήματα μου'!$E$23:E2090)</f>
        <v>2.956</v>
      </c>
      <c r="O2090" s="6" t="str">
        <f>IF('Τα Στοιχήματα μου'!E2090&lt;&gt;0,1/'Τα Στοιχήματα μου'!E2090,"")</f>
        <v/>
      </c>
      <c r="P2090" s="6">
        <f>SUM($O$23:O2090)</f>
        <v>3.4668730650154802</v>
      </c>
      <c r="Q2090" s="6">
        <f>(1-(1/P2090))*100</f>
        <v>71.155563493480983</v>
      </c>
      <c r="R2090" s="6">
        <f>IF('Τα Στοιχήματα μου'!E2090&lt;&gt;0,(100-($Q$1022*100)/100)/'Τα Στοιχήματα μου'!E2090,0)</f>
        <v>0</v>
      </c>
      <c r="S2090" s="6">
        <f>R2090*('Τα Στοιχήματα μου'!E2090-1)</f>
        <v>0</v>
      </c>
      <c r="T2090" s="5">
        <f>SUM($S$23:S2090)/100+1</f>
        <v>1.4422218253259511</v>
      </c>
      <c r="U2090" s="6">
        <f>IF('Τα Στοιχήματα μου'!E2090&lt;&gt;0,(100-(Q2090*100)/100)/'Τα Στοιχήματα μου'!E2090,0)</f>
        <v>0</v>
      </c>
      <c r="V2090" s="6">
        <f>'Τα Στοιχήματα μου'!E2090*U2090</f>
        <v>0</v>
      </c>
      <c r="W2090" s="5">
        <f>IF('Τα Στοιχήματα μου'!E2090&lt;&gt;0,V2090/(100/I2090),W2089)</f>
        <v>1.4422218253259509</v>
      </c>
      <c r="X2090" s="7"/>
      <c r="Y2090" s="6">
        <f>COUNTIF('Τα Στοιχήματα μου'!$F$23:F2090,"W")+COUNTIF('Τα Στοιχήματα μου'!$F$23:F2090,"L")</f>
        <v>5</v>
      </c>
      <c r="Z2090" s="6">
        <f>COUNTIF('Τα Στοιχήματα μου'!$F$23:F2090,"W")</f>
        <v>3</v>
      </c>
      <c r="AA2090" s="4">
        <f>COUNTIF('Τα Στοιχήματα μου'!$F$23:F2090,"W")/(COUNTIF('Τα Στοιχήματα μου'!$F$23:F2090,"W")+COUNTIF('Τα Στοιχήματα μου'!$F$23:F2090,"L"))</f>
        <v>0.6</v>
      </c>
    </row>
    <row r="2091" spans="2:27">
      <c r="B2091" s="6">
        <f t="shared" si="32"/>
        <v>2069</v>
      </c>
      <c r="I2091" s="6">
        <f>I2090+1</f>
        <v>2069</v>
      </c>
      <c r="J2091" s="6">
        <f>'Τα Στοιχήματα μου'!D2091</f>
        <v>0</v>
      </c>
      <c r="K2091" s="6">
        <f>'Τα Στοιχήματα μου'!E2091</f>
        <v>0</v>
      </c>
      <c r="L2091" s="6">
        <f>'Τα Στοιχήματα μου'!F2091</f>
        <v>0</v>
      </c>
      <c r="M2091" s="7"/>
      <c r="N2091" s="5">
        <f>AVERAGE('Τα Στοιχήματα μου'!$E$23:E2091)</f>
        <v>2.956</v>
      </c>
      <c r="O2091" s="6" t="str">
        <f>IF('Τα Στοιχήματα μου'!E2091&lt;&gt;0,1/'Τα Στοιχήματα μου'!E2091,"")</f>
        <v/>
      </c>
      <c r="P2091" s="6">
        <f>SUM($O$23:O2091)</f>
        <v>3.4668730650154802</v>
      </c>
      <c r="Q2091" s="6">
        <f>(1-(1/P2091))*100</f>
        <v>71.155563493480983</v>
      </c>
      <c r="R2091" s="6">
        <f>IF('Τα Στοιχήματα μου'!E2091&lt;&gt;0,(100-($Q$1022*100)/100)/'Τα Στοιχήματα μου'!E2091,0)</f>
        <v>0</v>
      </c>
      <c r="S2091" s="6">
        <f>R2091*('Τα Στοιχήματα μου'!E2091-1)</f>
        <v>0</v>
      </c>
      <c r="T2091" s="5">
        <f>SUM($S$23:S2091)/100+1</f>
        <v>1.4422218253259511</v>
      </c>
      <c r="U2091" s="6">
        <f>IF('Τα Στοιχήματα μου'!E2091&lt;&gt;0,(100-(Q2091*100)/100)/'Τα Στοιχήματα μου'!E2091,0)</f>
        <v>0</v>
      </c>
      <c r="V2091" s="6">
        <f>'Τα Στοιχήματα μου'!E2091*U2091</f>
        <v>0</v>
      </c>
      <c r="W2091" s="5">
        <f>IF('Τα Στοιχήματα μου'!E2091&lt;&gt;0,V2091/(100/I2091),W2090)</f>
        <v>1.4422218253259509</v>
      </c>
      <c r="X2091" s="7"/>
      <c r="Y2091" s="6">
        <f>COUNTIF('Τα Στοιχήματα μου'!$F$23:F2091,"W")+COUNTIF('Τα Στοιχήματα μου'!$F$23:F2091,"L")</f>
        <v>5</v>
      </c>
      <c r="Z2091" s="6">
        <f>COUNTIF('Τα Στοιχήματα μου'!$F$23:F2091,"W")</f>
        <v>3</v>
      </c>
      <c r="AA2091" s="4">
        <f>COUNTIF('Τα Στοιχήματα μου'!$F$23:F2091,"W")/(COUNTIF('Τα Στοιχήματα μου'!$F$23:F2091,"W")+COUNTIF('Τα Στοιχήματα μου'!$F$23:F2091,"L"))</f>
        <v>0.6</v>
      </c>
    </row>
    <row r="2092" spans="2:27">
      <c r="B2092" s="6">
        <f t="shared" si="32"/>
        <v>2070</v>
      </c>
      <c r="I2092" s="6">
        <f>I2091+1</f>
        <v>2070</v>
      </c>
      <c r="J2092" s="6">
        <f>'Τα Στοιχήματα μου'!D2092</f>
        <v>0</v>
      </c>
      <c r="K2092" s="6">
        <f>'Τα Στοιχήματα μου'!E2092</f>
        <v>0</v>
      </c>
      <c r="L2092" s="6">
        <f>'Τα Στοιχήματα μου'!F2092</f>
        <v>0</v>
      </c>
      <c r="M2092" s="7"/>
      <c r="N2092" s="5">
        <f>AVERAGE('Τα Στοιχήματα μου'!$E$23:E2092)</f>
        <v>2.956</v>
      </c>
      <c r="O2092" s="6" t="str">
        <f>IF('Τα Στοιχήματα μου'!E2092&lt;&gt;0,1/'Τα Στοιχήματα μου'!E2092,"")</f>
        <v/>
      </c>
      <c r="P2092" s="6">
        <f>SUM($O$23:O2092)</f>
        <v>3.4668730650154802</v>
      </c>
      <c r="Q2092" s="6">
        <f>(1-(1/P2092))*100</f>
        <v>71.155563493480983</v>
      </c>
      <c r="R2092" s="6">
        <f>IF('Τα Στοιχήματα μου'!E2092&lt;&gt;0,(100-($Q$1022*100)/100)/'Τα Στοιχήματα μου'!E2092,0)</f>
        <v>0</v>
      </c>
      <c r="S2092" s="6">
        <f>R2092*('Τα Στοιχήματα μου'!E2092-1)</f>
        <v>0</v>
      </c>
      <c r="T2092" s="5">
        <f>SUM($S$23:S2092)/100+1</f>
        <v>1.4422218253259511</v>
      </c>
      <c r="U2092" s="6">
        <f>IF('Τα Στοιχήματα μου'!E2092&lt;&gt;0,(100-(Q2092*100)/100)/'Τα Στοιχήματα μου'!E2092,0)</f>
        <v>0</v>
      </c>
      <c r="V2092" s="6">
        <f>'Τα Στοιχήματα μου'!E2092*U2092</f>
        <v>0</v>
      </c>
      <c r="W2092" s="5">
        <f>IF('Τα Στοιχήματα μου'!E2092&lt;&gt;0,V2092/(100/I2092),W2091)</f>
        <v>1.4422218253259509</v>
      </c>
      <c r="X2092" s="7"/>
      <c r="Y2092" s="6">
        <f>COUNTIF('Τα Στοιχήματα μου'!$F$23:F2092,"W")+COUNTIF('Τα Στοιχήματα μου'!$F$23:F2092,"L")</f>
        <v>5</v>
      </c>
      <c r="Z2092" s="6">
        <f>COUNTIF('Τα Στοιχήματα μου'!$F$23:F2092,"W")</f>
        <v>3</v>
      </c>
      <c r="AA2092" s="4">
        <f>COUNTIF('Τα Στοιχήματα μου'!$F$23:F2092,"W")/(COUNTIF('Τα Στοιχήματα μου'!$F$23:F2092,"W")+COUNTIF('Τα Στοιχήματα μου'!$F$23:F2092,"L"))</f>
        <v>0.6</v>
      </c>
    </row>
    <row r="2093" spans="2:27">
      <c r="B2093" s="6">
        <f t="shared" si="32"/>
        <v>2071</v>
      </c>
      <c r="I2093" s="6">
        <f>I2092+1</f>
        <v>2071</v>
      </c>
      <c r="J2093" s="6">
        <f>'Τα Στοιχήματα μου'!D2093</f>
        <v>0</v>
      </c>
      <c r="K2093" s="6">
        <f>'Τα Στοιχήματα μου'!E2093</f>
        <v>0</v>
      </c>
      <c r="L2093" s="6">
        <f>'Τα Στοιχήματα μου'!F2093</f>
        <v>0</v>
      </c>
      <c r="M2093" s="7"/>
      <c r="N2093" s="5">
        <f>AVERAGE('Τα Στοιχήματα μου'!$E$23:E2093)</f>
        <v>2.956</v>
      </c>
      <c r="O2093" s="6" t="str">
        <f>IF('Τα Στοιχήματα μου'!E2093&lt;&gt;0,1/'Τα Στοιχήματα μου'!E2093,"")</f>
        <v/>
      </c>
      <c r="P2093" s="6">
        <f>SUM($O$23:O2093)</f>
        <v>3.4668730650154802</v>
      </c>
      <c r="Q2093" s="6">
        <f>(1-(1/P2093))*100</f>
        <v>71.155563493480983</v>
      </c>
      <c r="R2093" s="6">
        <f>IF('Τα Στοιχήματα μου'!E2093&lt;&gt;0,(100-($Q$1022*100)/100)/'Τα Στοιχήματα μου'!E2093,0)</f>
        <v>0</v>
      </c>
      <c r="S2093" s="6">
        <f>R2093*('Τα Στοιχήματα μου'!E2093-1)</f>
        <v>0</v>
      </c>
      <c r="T2093" s="5">
        <f>SUM($S$23:S2093)/100+1</f>
        <v>1.4422218253259511</v>
      </c>
      <c r="U2093" s="6">
        <f>IF('Τα Στοιχήματα μου'!E2093&lt;&gt;0,(100-(Q2093*100)/100)/'Τα Στοιχήματα μου'!E2093,0)</f>
        <v>0</v>
      </c>
      <c r="V2093" s="6">
        <f>'Τα Στοιχήματα μου'!E2093*U2093</f>
        <v>0</v>
      </c>
      <c r="W2093" s="5">
        <f>IF('Τα Στοιχήματα μου'!E2093&lt;&gt;0,V2093/(100/I2093),W2092)</f>
        <v>1.4422218253259509</v>
      </c>
      <c r="X2093" s="7"/>
      <c r="Y2093" s="6">
        <f>COUNTIF('Τα Στοιχήματα μου'!$F$23:F2093,"W")+COUNTIF('Τα Στοιχήματα μου'!$F$23:F2093,"L")</f>
        <v>5</v>
      </c>
      <c r="Z2093" s="6">
        <f>COUNTIF('Τα Στοιχήματα μου'!$F$23:F2093,"W")</f>
        <v>3</v>
      </c>
      <c r="AA2093" s="4">
        <f>COUNTIF('Τα Στοιχήματα μου'!$F$23:F2093,"W")/(COUNTIF('Τα Στοιχήματα μου'!$F$23:F2093,"W")+COUNTIF('Τα Στοιχήματα μου'!$F$23:F2093,"L"))</f>
        <v>0.6</v>
      </c>
    </row>
    <row r="2094" spans="2:27">
      <c r="B2094" s="6">
        <f t="shared" si="32"/>
        <v>2072</v>
      </c>
      <c r="I2094" s="6">
        <f>I2093+1</f>
        <v>2072</v>
      </c>
      <c r="J2094" s="6">
        <f>'Τα Στοιχήματα μου'!D2094</f>
        <v>0</v>
      </c>
      <c r="K2094" s="6">
        <f>'Τα Στοιχήματα μου'!E2094</f>
        <v>0</v>
      </c>
      <c r="L2094" s="6">
        <f>'Τα Στοιχήματα μου'!F2094</f>
        <v>0</v>
      </c>
      <c r="M2094" s="7"/>
      <c r="N2094" s="5">
        <f>AVERAGE('Τα Στοιχήματα μου'!$E$23:E2094)</f>
        <v>2.956</v>
      </c>
      <c r="O2094" s="6" t="str">
        <f>IF('Τα Στοιχήματα μου'!E2094&lt;&gt;0,1/'Τα Στοιχήματα μου'!E2094,"")</f>
        <v/>
      </c>
      <c r="P2094" s="6">
        <f>SUM($O$23:O2094)</f>
        <v>3.4668730650154802</v>
      </c>
      <c r="Q2094" s="6">
        <f>(1-(1/P2094))*100</f>
        <v>71.155563493480983</v>
      </c>
      <c r="R2094" s="6">
        <f>IF('Τα Στοιχήματα μου'!E2094&lt;&gt;0,(100-($Q$1022*100)/100)/'Τα Στοιχήματα μου'!E2094,0)</f>
        <v>0</v>
      </c>
      <c r="S2094" s="6">
        <f>R2094*('Τα Στοιχήματα μου'!E2094-1)</f>
        <v>0</v>
      </c>
      <c r="T2094" s="5">
        <f>SUM($S$23:S2094)/100+1</f>
        <v>1.4422218253259511</v>
      </c>
      <c r="U2094" s="6">
        <f>IF('Τα Στοιχήματα μου'!E2094&lt;&gt;0,(100-(Q2094*100)/100)/'Τα Στοιχήματα μου'!E2094,0)</f>
        <v>0</v>
      </c>
      <c r="V2094" s="6">
        <f>'Τα Στοιχήματα μου'!E2094*U2094</f>
        <v>0</v>
      </c>
      <c r="W2094" s="5">
        <f>IF('Τα Στοιχήματα μου'!E2094&lt;&gt;0,V2094/(100/I2094),W2093)</f>
        <v>1.4422218253259509</v>
      </c>
      <c r="X2094" s="7"/>
      <c r="Y2094" s="6">
        <f>COUNTIF('Τα Στοιχήματα μου'!$F$23:F2094,"W")+COUNTIF('Τα Στοιχήματα μου'!$F$23:F2094,"L")</f>
        <v>5</v>
      </c>
      <c r="Z2094" s="6">
        <f>COUNTIF('Τα Στοιχήματα μου'!$F$23:F2094,"W")</f>
        <v>3</v>
      </c>
      <c r="AA2094" s="4">
        <f>COUNTIF('Τα Στοιχήματα μου'!$F$23:F2094,"W")/(COUNTIF('Τα Στοιχήματα μου'!$F$23:F2094,"W")+COUNTIF('Τα Στοιχήματα μου'!$F$23:F2094,"L"))</f>
        <v>0.6</v>
      </c>
    </row>
    <row r="2095" spans="2:27">
      <c r="B2095" s="6">
        <f t="shared" si="32"/>
        <v>2073</v>
      </c>
      <c r="I2095" s="6">
        <f>I2094+1</f>
        <v>2073</v>
      </c>
      <c r="J2095" s="6">
        <f>'Τα Στοιχήματα μου'!D2095</f>
        <v>0</v>
      </c>
      <c r="K2095" s="6">
        <f>'Τα Στοιχήματα μου'!E2095</f>
        <v>0</v>
      </c>
      <c r="L2095" s="6">
        <f>'Τα Στοιχήματα μου'!F2095</f>
        <v>0</v>
      </c>
      <c r="M2095" s="7"/>
      <c r="N2095" s="5">
        <f>AVERAGE('Τα Στοιχήματα μου'!$E$23:E2095)</f>
        <v>2.956</v>
      </c>
      <c r="O2095" s="6" t="str">
        <f>IF('Τα Στοιχήματα μου'!E2095&lt;&gt;0,1/'Τα Στοιχήματα μου'!E2095,"")</f>
        <v/>
      </c>
      <c r="P2095" s="6">
        <f>SUM($O$23:O2095)</f>
        <v>3.4668730650154802</v>
      </c>
      <c r="Q2095" s="6">
        <f>(1-(1/P2095))*100</f>
        <v>71.155563493480983</v>
      </c>
      <c r="R2095" s="6">
        <f>IF('Τα Στοιχήματα μου'!E2095&lt;&gt;0,(100-($Q$1022*100)/100)/'Τα Στοιχήματα μου'!E2095,0)</f>
        <v>0</v>
      </c>
      <c r="S2095" s="6">
        <f>R2095*('Τα Στοιχήματα μου'!E2095-1)</f>
        <v>0</v>
      </c>
      <c r="T2095" s="5">
        <f>SUM($S$23:S2095)/100+1</f>
        <v>1.4422218253259511</v>
      </c>
      <c r="U2095" s="6">
        <f>IF('Τα Στοιχήματα μου'!E2095&lt;&gt;0,(100-(Q2095*100)/100)/'Τα Στοιχήματα μου'!E2095,0)</f>
        <v>0</v>
      </c>
      <c r="V2095" s="6">
        <f>'Τα Στοιχήματα μου'!E2095*U2095</f>
        <v>0</v>
      </c>
      <c r="W2095" s="5">
        <f>IF('Τα Στοιχήματα μου'!E2095&lt;&gt;0,V2095/(100/I2095),W2094)</f>
        <v>1.4422218253259509</v>
      </c>
      <c r="X2095" s="7"/>
      <c r="Y2095" s="6">
        <f>COUNTIF('Τα Στοιχήματα μου'!$F$23:F2095,"W")+COUNTIF('Τα Στοιχήματα μου'!$F$23:F2095,"L")</f>
        <v>5</v>
      </c>
      <c r="Z2095" s="6">
        <f>COUNTIF('Τα Στοιχήματα μου'!$F$23:F2095,"W")</f>
        <v>3</v>
      </c>
      <c r="AA2095" s="4">
        <f>COUNTIF('Τα Στοιχήματα μου'!$F$23:F2095,"W")/(COUNTIF('Τα Στοιχήματα μου'!$F$23:F2095,"W")+COUNTIF('Τα Στοιχήματα μου'!$F$23:F2095,"L"))</f>
        <v>0.6</v>
      </c>
    </row>
    <row r="2096" spans="2:27">
      <c r="B2096" s="6">
        <f t="shared" si="32"/>
        <v>2074</v>
      </c>
      <c r="I2096" s="6">
        <f>I2095+1</f>
        <v>2074</v>
      </c>
      <c r="J2096" s="6">
        <f>'Τα Στοιχήματα μου'!D2096</f>
        <v>0</v>
      </c>
      <c r="K2096" s="6">
        <f>'Τα Στοιχήματα μου'!E2096</f>
        <v>0</v>
      </c>
      <c r="L2096" s="6">
        <f>'Τα Στοιχήματα μου'!F2096</f>
        <v>0</v>
      </c>
      <c r="M2096" s="7"/>
      <c r="N2096" s="5">
        <f>AVERAGE('Τα Στοιχήματα μου'!$E$23:E2096)</f>
        <v>2.956</v>
      </c>
      <c r="O2096" s="6" t="str">
        <f>IF('Τα Στοιχήματα μου'!E2096&lt;&gt;0,1/'Τα Στοιχήματα μου'!E2096,"")</f>
        <v/>
      </c>
      <c r="P2096" s="6">
        <f>SUM($O$23:O2096)</f>
        <v>3.4668730650154802</v>
      </c>
      <c r="Q2096" s="6">
        <f>(1-(1/P2096))*100</f>
        <v>71.155563493480983</v>
      </c>
      <c r="R2096" s="6">
        <f>IF('Τα Στοιχήματα μου'!E2096&lt;&gt;0,(100-($Q$1022*100)/100)/'Τα Στοιχήματα μου'!E2096,0)</f>
        <v>0</v>
      </c>
      <c r="S2096" s="6">
        <f>R2096*('Τα Στοιχήματα μου'!E2096-1)</f>
        <v>0</v>
      </c>
      <c r="T2096" s="5">
        <f>SUM($S$23:S2096)/100+1</f>
        <v>1.4422218253259511</v>
      </c>
      <c r="U2096" s="6">
        <f>IF('Τα Στοιχήματα μου'!E2096&lt;&gt;0,(100-(Q2096*100)/100)/'Τα Στοιχήματα μου'!E2096,0)</f>
        <v>0</v>
      </c>
      <c r="V2096" s="6">
        <f>'Τα Στοιχήματα μου'!E2096*U2096</f>
        <v>0</v>
      </c>
      <c r="W2096" s="5">
        <f>IF('Τα Στοιχήματα μου'!E2096&lt;&gt;0,V2096/(100/I2096),W2095)</f>
        <v>1.4422218253259509</v>
      </c>
      <c r="X2096" s="7"/>
      <c r="Y2096" s="6">
        <f>COUNTIF('Τα Στοιχήματα μου'!$F$23:F2096,"W")+COUNTIF('Τα Στοιχήματα μου'!$F$23:F2096,"L")</f>
        <v>5</v>
      </c>
      <c r="Z2096" s="6">
        <f>COUNTIF('Τα Στοιχήματα μου'!$F$23:F2096,"W")</f>
        <v>3</v>
      </c>
      <c r="AA2096" s="4">
        <f>COUNTIF('Τα Στοιχήματα μου'!$F$23:F2096,"W")/(COUNTIF('Τα Στοιχήματα μου'!$F$23:F2096,"W")+COUNTIF('Τα Στοιχήματα μου'!$F$23:F2096,"L"))</f>
        <v>0.6</v>
      </c>
    </row>
    <row r="2097" spans="2:27">
      <c r="B2097" s="6">
        <f t="shared" si="32"/>
        <v>2075</v>
      </c>
      <c r="I2097" s="6">
        <f>I2096+1</f>
        <v>2075</v>
      </c>
      <c r="J2097" s="6">
        <f>'Τα Στοιχήματα μου'!D2097</f>
        <v>0</v>
      </c>
      <c r="K2097" s="6">
        <f>'Τα Στοιχήματα μου'!E2097</f>
        <v>0</v>
      </c>
      <c r="L2097" s="6">
        <f>'Τα Στοιχήματα μου'!F2097</f>
        <v>0</v>
      </c>
      <c r="M2097" s="7"/>
      <c r="N2097" s="5">
        <f>AVERAGE('Τα Στοιχήματα μου'!$E$23:E2097)</f>
        <v>2.956</v>
      </c>
      <c r="O2097" s="6" t="str">
        <f>IF('Τα Στοιχήματα μου'!E2097&lt;&gt;0,1/'Τα Στοιχήματα μου'!E2097,"")</f>
        <v/>
      </c>
      <c r="P2097" s="6">
        <f>SUM($O$23:O2097)</f>
        <v>3.4668730650154802</v>
      </c>
      <c r="Q2097" s="6">
        <f>(1-(1/P2097))*100</f>
        <v>71.155563493480983</v>
      </c>
      <c r="R2097" s="6">
        <f>IF('Τα Στοιχήματα μου'!E2097&lt;&gt;0,(100-($Q$1022*100)/100)/'Τα Στοιχήματα μου'!E2097,0)</f>
        <v>0</v>
      </c>
      <c r="S2097" s="6">
        <f>R2097*('Τα Στοιχήματα μου'!E2097-1)</f>
        <v>0</v>
      </c>
      <c r="T2097" s="5">
        <f>SUM($S$23:S2097)/100+1</f>
        <v>1.4422218253259511</v>
      </c>
      <c r="U2097" s="6">
        <f>IF('Τα Στοιχήματα μου'!E2097&lt;&gt;0,(100-(Q2097*100)/100)/'Τα Στοιχήματα μου'!E2097,0)</f>
        <v>0</v>
      </c>
      <c r="V2097" s="6">
        <f>'Τα Στοιχήματα μου'!E2097*U2097</f>
        <v>0</v>
      </c>
      <c r="W2097" s="5">
        <f>IF('Τα Στοιχήματα μου'!E2097&lt;&gt;0,V2097/(100/I2097),W2096)</f>
        <v>1.4422218253259509</v>
      </c>
      <c r="X2097" s="7"/>
      <c r="Y2097" s="6">
        <f>COUNTIF('Τα Στοιχήματα μου'!$F$23:F2097,"W")+COUNTIF('Τα Στοιχήματα μου'!$F$23:F2097,"L")</f>
        <v>5</v>
      </c>
      <c r="Z2097" s="6">
        <f>COUNTIF('Τα Στοιχήματα μου'!$F$23:F2097,"W")</f>
        <v>3</v>
      </c>
      <c r="AA2097" s="4">
        <f>COUNTIF('Τα Στοιχήματα μου'!$F$23:F2097,"W")/(COUNTIF('Τα Στοιχήματα μου'!$F$23:F2097,"W")+COUNTIF('Τα Στοιχήματα μου'!$F$23:F2097,"L"))</f>
        <v>0.6</v>
      </c>
    </row>
    <row r="2098" spans="2:27">
      <c r="B2098" s="6">
        <f t="shared" si="32"/>
        <v>2076</v>
      </c>
      <c r="I2098" s="6">
        <f>I2097+1</f>
        <v>2076</v>
      </c>
      <c r="J2098" s="6">
        <f>'Τα Στοιχήματα μου'!D2098</f>
        <v>0</v>
      </c>
      <c r="K2098" s="6">
        <f>'Τα Στοιχήματα μου'!E2098</f>
        <v>0</v>
      </c>
      <c r="L2098" s="6">
        <f>'Τα Στοιχήματα μου'!F2098</f>
        <v>0</v>
      </c>
      <c r="M2098" s="7"/>
      <c r="N2098" s="5">
        <f>AVERAGE('Τα Στοιχήματα μου'!$E$23:E2098)</f>
        <v>2.956</v>
      </c>
      <c r="O2098" s="6" t="str">
        <f>IF('Τα Στοιχήματα μου'!E2098&lt;&gt;0,1/'Τα Στοιχήματα μου'!E2098,"")</f>
        <v/>
      </c>
      <c r="P2098" s="6">
        <f>SUM($O$23:O2098)</f>
        <v>3.4668730650154802</v>
      </c>
      <c r="Q2098" s="6">
        <f>(1-(1/P2098))*100</f>
        <v>71.155563493480983</v>
      </c>
      <c r="R2098" s="6">
        <f>IF('Τα Στοιχήματα μου'!E2098&lt;&gt;0,(100-($Q$1022*100)/100)/'Τα Στοιχήματα μου'!E2098,0)</f>
        <v>0</v>
      </c>
      <c r="S2098" s="6">
        <f>R2098*('Τα Στοιχήματα μου'!E2098-1)</f>
        <v>0</v>
      </c>
      <c r="T2098" s="5">
        <f>SUM($S$23:S2098)/100+1</f>
        <v>1.4422218253259511</v>
      </c>
      <c r="U2098" s="6">
        <f>IF('Τα Στοιχήματα μου'!E2098&lt;&gt;0,(100-(Q2098*100)/100)/'Τα Στοιχήματα μου'!E2098,0)</f>
        <v>0</v>
      </c>
      <c r="V2098" s="6">
        <f>'Τα Στοιχήματα μου'!E2098*U2098</f>
        <v>0</v>
      </c>
      <c r="W2098" s="5">
        <f>IF('Τα Στοιχήματα μου'!E2098&lt;&gt;0,V2098/(100/I2098),W2097)</f>
        <v>1.4422218253259509</v>
      </c>
      <c r="X2098" s="7"/>
      <c r="Y2098" s="6">
        <f>COUNTIF('Τα Στοιχήματα μου'!$F$23:F2098,"W")+COUNTIF('Τα Στοιχήματα μου'!$F$23:F2098,"L")</f>
        <v>5</v>
      </c>
      <c r="Z2098" s="6">
        <f>COUNTIF('Τα Στοιχήματα μου'!$F$23:F2098,"W")</f>
        <v>3</v>
      </c>
      <c r="AA2098" s="4">
        <f>COUNTIF('Τα Στοιχήματα μου'!$F$23:F2098,"W")/(COUNTIF('Τα Στοιχήματα μου'!$F$23:F2098,"W")+COUNTIF('Τα Στοιχήματα μου'!$F$23:F2098,"L"))</f>
        <v>0.6</v>
      </c>
    </row>
    <row r="2099" spans="2:27">
      <c r="B2099" s="6">
        <f t="shared" si="32"/>
        <v>2077</v>
      </c>
      <c r="I2099" s="6">
        <f>I2098+1</f>
        <v>2077</v>
      </c>
      <c r="J2099" s="6">
        <f>'Τα Στοιχήματα μου'!D2099</f>
        <v>0</v>
      </c>
      <c r="K2099" s="6">
        <f>'Τα Στοιχήματα μου'!E2099</f>
        <v>0</v>
      </c>
      <c r="L2099" s="6">
        <f>'Τα Στοιχήματα μου'!F2099</f>
        <v>0</v>
      </c>
      <c r="M2099" s="7"/>
      <c r="N2099" s="5">
        <f>AVERAGE('Τα Στοιχήματα μου'!$E$23:E2099)</f>
        <v>2.956</v>
      </c>
      <c r="O2099" s="6" t="str">
        <f>IF('Τα Στοιχήματα μου'!E2099&lt;&gt;0,1/'Τα Στοιχήματα μου'!E2099,"")</f>
        <v/>
      </c>
      <c r="P2099" s="6">
        <f>SUM($O$23:O2099)</f>
        <v>3.4668730650154802</v>
      </c>
      <c r="Q2099" s="6">
        <f>(1-(1/P2099))*100</f>
        <v>71.155563493480983</v>
      </c>
      <c r="R2099" s="6">
        <f>IF('Τα Στοιχήματα μου'!E2099&lt;&gt;0,(100-($Q$1022*100)/100)/'Τα Στοιχήματα μου'!E2099,0)</f>
        <v>0</v>
      </c>
      <c r="S2099" s="6">
        <f>R2099*('Τα Στοιχήματα μου'!E2099-1)</f>
        <v>0</v>
      </c>
      <c r="T2099" s="5">
        <f>SUM($S$23:S2099)/100+1</f>
        <v>1.4422218253259511</v>
      </c>
      <c r="U2099" s="6">
        <f>IF('Τα Στοιχήματα μου'!E2099&lt;&gt;0,(100-(Q2099*100)/100)/'Τα Στοιχήματα μου'!E2099,0)</f>
        <v>0</v>
      </c>
      <c r="V2099" s="6">
        <f>'Τα Στοιχήματα μου'!E2099*U2099</f>
        <v>0</v>
      </c>
      <c r="W2099" s="5">
        <f>IF('Τα Στοιχήματα μου'!E2099&lt;&gt;0,V2099/(100/I2099),W2098)</f>
        <v>1.4422218253259509</v>
      </c>
      <c r="X2099" s="7"/>
      <c r="Y2099" s="6">
        <f>COUNTIF('Τα Στοιχήματα μου'!$F$23:F2099,"W")+COUNTIF('Τα Στοιχήματα μου'!$F$23:F2099,"L")</f>
        <v>5</v>
      </c>
      <c r="Z2099" s="6">
        <f>COUNTIF('Τα Στοιχήματα μου'!$F$23:F2099,"W")</f>
        <v>3</v>
      </c>
      <c r="AA2099" s="4">
        <f>COUNTIF('Τα Στοιχήματα μου'!$F$23:F2099,"W")/(COUNTIF('Τα Στοιχήματα μου'!$F$23:F2099,"W")+COUNTIF('Τα Στοιχήματα μου'!$F$23:F2099,"L"))</f>
        <v>0.6</v>
      </c>
    </row>
    <row r="2100" spans="2:27">
      <c r="B2100" s="6">
        <f t="shared" si="32"/>
        <v>2078</v>
      </c>
      <c r="I2100" s="6">
        <f>I2099+1</f>
        <v>2078</v>
      </c>
      <c r="J2100" s="6">
        <f>'Τα Στοιχήματα μου'!D2100</f>
        <v>0</v>
      </c>
      <c r="K2100" s="6">
        <f>'Τα Στοιχήματα μου'!E2100</f>
        <v>0</v>
      </c>
      <c r="L2100" s="6">
        <f>'Τα Στοιχήματα μου'!F2100</f>
        <v>0</v>
      </c>
      <c r="M2100" s="7"/>
      <c r="N2100" s="5">
        <f>AVERAGE('Τα Στοιχήματα μου'!$E$23:E2100)</f>
        <v>2.956</v>
      </c>
      <c r="O2100" s="6" t="str">
        <f>IF('Τα Στοιχήματα μου'!E2100&lt;&gt;0,1/'Τα Στοιχήματα μου'!E2100,"")</f>
        <v/>
      </c>
      <c r="P2100" s="6">
        <f>SUM($O$23:O2100)</f>
        <v>3.4668730650154802</v>
      </c>
      <c r="Q2100" s="6">
        <f>(1-(1/P2100))*100</f>
        <v>71.155563493480983</v>
      </c>
      <c r="R2100" s="6">
        <f>IF('Τα Στοιχήματα μου'!E2100&lt;&gt;0,(100-($Q$1022*100)/100)/'Τα Στοιχήματα μου'!E2100,0)</f>
        <v>0</v>
      </c>
      <c r="S2100" s="6">
        <f>R2100*('Τα Στοιχήματα μου'!E2100-1)</f>
        <v>0</v>
      </c>
      <c r="T2100" s="5">
        <f>SUM($S$23:S2100)/100+1</f>
        <v>1.4422218253259511</v>
      </c>
      <c r="U2100" s="6">
        <f>IF('Τα Στοιχήματα μου'!E2100&lt;&gt;0,(100-(Q2100*100)/100)/'Τα Στοιχήματα μου'!E2100,0)</f>
        <v>0</v>
      </c>
      <c r="V2100" s="6">
        <f>'Τα Στοιχήματα μου'!E2100*U2100</f>
        <v>0</v>
      </c>
      <c r="W2100" s="5">
        <f>IF('Τα Στοιχήματα μου'!E2100&lt;&gt;0,V2100/(100/I2100),W2099)</f>
        <v>1.4422218253259509</v>
      </c>
      <c r="X2100" s="7"/>
      <c r="Y2100" s="6">
        <f>COUNTIF('Τα Στοιχήματα μου'!$F$23:F2100,"W")+COUNTIF('Τα Στοιχήματα μου'!$F$23:F2100,"L")</f>
        <v>5</v>
      </c>
      <c r="Z2100" s="6">
        <f>COUNTIF('Τα Στοιχήματα μου'!$F$23:F2100,"W")</f>
        <v>3</v>
      </c>
      <c r="AA2100" s="4">
        <f>COUNTIF('Τα Στοιχήματα μου'!$F$23:F2100,"W")/(COUNTIF('Τα Στοιχήματα μου'!$F$23:F2100,"W")+COUNTIF('Τα Στοιχήματα μου'!$F$23:F2100,"L"))</f>
        <v>0.6</v>
      </c>
    </row>
    <row r="2101" spans="2:27">
      <c r="B2101" s="6">
        <f t="shared" si="32"/>
        <v>2079</v>
      </c>
      <c r="I2101" s="6">
        <f>I2100+1</f>
        <v>2079</v>
      </c>
      <c r="J2101" s="6">
        <f>'Τα Στοιχήματα μου'!D2101</f>
        <v>0</v>
      </c>
      <c r="K2101" s="6">
        <f>'Τα Στοιχήματα μου'!E2101</f>
        <v>0</v>
      </c>
      <c r="L2101" s="6">
        <f>'Τα Στοιχήματα μου'!F2101</f>
        <v>0</v>
      </c>
      <c r="M2101" s="7"/>
      <c r="N2101" s="5">
        <f>AVERAGE('Τα Στοιχήματα μου'!$E$23:E2101)</f>
        <v>2.956</v>
      </c>
      <c r="O2101" s="6" t="str">
        <f>IF('Τα Στοιχήματα μου'!E2101&lt;&gt;0,1/'Τα Στοιχήματα μου'!E2101,"")</f>
        <v/>
      </c>
      <c r="P2101" s="6">
        <f>SUM($O$23:O2101)</f>
        <v>3.4668730650154802</v>
      </c>
      <c r="Q2101" s="6">
        <f>(1-(1/P2101))*100</f>
        <v>71.155563493480983</v>
      </c>
      <c r="R2101" s="6">
        <f>IF('Τα Στοιχήματα μου'!E2101&lt;&gt;0,(100-($Q$1022*100)/100)/'Τα Στοιχήματα μου'!E2101,0)</f>
        <v>0</v>
      </c>
      <c r="S2101" s="6">
        <f>R2101*('Τα Στοιχήματα μου'!E2101-1)</f>
        <v>0</v>
      </c>
      <c r="T2101" s="5">
        <f>SUM($S$23:S2101)/100+1</f>
        <v>1.4422218253259511</v>
      </c>
      <c r="U2101" s="6">
        <f>IF('Τα Στοιχήματα μου'!E2101&lt;&gt;0,(100-(Q2101*100)/100)/'Τα Στοιχήματα μου'!E2101,0)</f>
        <v>0</v>
      </c>
      <c r="V2101" s="6">
        <f>'Τα Στοιχήματα μου'!E2101*U2101</f>
        <v>0</v>
      </c>
      <c r="W2101" s="5">
        <f>IF('Τα Στοιχήματα μου'!E2101&lt;&gt;0,V2101/(100/I2101),W2100)</f>
        <v>1.4422218253259509</v>
      </c>
      <c r="X2101" s="7"/>
      <c r="Y2101" s="6">
        <f>COUNTIF('Τα Στοιχήματα μου'!$F$23:F2101,"W")+COUNTIF('Τα Στοιχήματα μου'!$F$23:F2101,"L")</f>
        <v>5</v>
      </c>
      <c r="Z2101" s="6">
        <f>COUNTIF('Τα Στοιχήματα μου'!$F$23:F2101,"W")</f>
        <v>3</v>
      </c>
      <c r="AA2101" s="4">
        <f>COUNTIF('Τα Στοιχήματα μου'!$F$23:F2101,"W")/(COUNTIF('Τα Στοιχήματα μου'!$F$23:F2101,"W")+COUNTIF('Τα Στοιχήματα μου'!$F$23:F2101,"L"))</f>
        <v>0.6</v>
      </c>
    </row>
    <row r="2102" spans="2:27">
      <c r="B2102" s="6">
        <f t="shared" si="32"/>
        <v>2080</v>
      </c>
      <c r="I2102" s="6">
        <f>I2101+1</f>
        <v>2080</v>
      </c>
      <c r="J2102" s="6">
        <f>'Τα Στοιχήματα μου'!D2102</f>
        <v>0</v>
      </c>
      <c r="K2102" s="6">
        <f>'Τα Στοιχήματα μου'!E2102</f>
        <v>0</v>
      </c>
      <c r="L2102" s="6">
        <f>'Τα Στοιχήματα μου'!F2102</f>
        <v>0</v>
      </c>
      <c r="M2102" s="7"/>
      <c r="N2102" s="5">
        <f>AVERAGE('Τα Στοιχήματα μου'!$E$23:E2102)</f>
        <v>2.956</v>
      </c>
      <c r="O2102" s="6" t="str">
        <f>IF('Τα Στοιχήματα μου'!E2102&lt;&gt;0,1/'Τα Στοιχήματα μου'!E2102,"")</f>
        <v/>
      </c>
      <c r="P2102" s="6">
        <f>SUM($O$23:O2102)</f>
        <v>3.4668730650154802</v>
      </c>
      <c r="Q2102" s="6">
        <f>(1-(1/P2102))*100</f>
        <v>71.155563493480983</v>
      </c>
      <c r="R2102" s="6">
        <f>IF('Τα Στοιχήματα μου'!E2102&lt;&gt;0,(100-($Q$1022*100)/100)/'Τα Στοιχήματα μου'!E2102,0)</f>
        <v>0</v>
      </c>
      <c r="S2102" s="6">
        <f>R2102*('Τα Στοιχήματα μου'!E2102-1)</f>
        <v>0</v>
      </c>
      <c r="T2102" s="5">
        <f>SUM($S$23:S2102)/100+1</f>
        <v>1.4422218253259511</v>
      </c>
      <c r="U2102" s="6">
        <f>IF('Τα Στοιχήματα μου'!E2102&lt;&gt;0,(100-(Q2102*100)/100)/'Τα Στοιχήματα μου'!E2102,0)</f>
        <v>0</v>
      </c>
      <c r="V2102" s="6">
        <f>'Τα Στοιχήματα μου'!E2102*U2102</f>
        <v>0</v>
      </c>
      <c r="W2102" s="5">
        <f>IF('Τα Στοιχήματα μου'!E2102&lt;&gt;0,V2102/(100/I2102),W2101)</f>
        <v>1.4422218253259509</v>
      </c>
      <c r="X2102" s="7"/>
      <c r="Y2102" s="6">
        <f>COUNTIF('Τα Στοιχήματα μου'!$F$23:F2102,"W")+COUNTIF('Τα Στοιχήματα μου'!$F$23:F2102,"L")</f>
        <v>5</v>
      </c>
      <c r="Z2102" s="6">
        <f>COUNTIF('Τα Στοιχήματα μου'!$F$23:F2102,"W")</f>
        <v>3</v>
      </c>
      <c r="AA2102" s="4">
        <f>COUNTIF('Τα Στοιχήματα μου'!$F$23:F2102,"W")/(COUNTIF('Τα Στοιχήματα μου'!$F$23:F2102,"W")+COUNTIF('Τα Στοιχήματα μου'!$F$23:F2102,"L"))</f>
        <v>0.6</v>
      </c>
    </row>
    <row r="2103" spans="2:27">
      <c r="B2103" s="6">
        <f t="shared" si="32"/>
        <v>2081</v>
      </c>
      <c r="I2103" s="6">
        <f>I2102+1</f>
        <v>2081</v>
      </c>
      <c r="J2103" s="6">
        <f>'Τα Στοιχήματα μου'!D2103</f>
        <v>0</v>
      </c>
      <c r="K2103" s="6">
        <f>'Τα Στοιχήματα μου'!E2103</f>
        <v>0</v>
      </c>
      <c r="L2103" s="6">
        <f>'Τα Στοιχήματα μου'!F2103</f>
        <v>0</v>
      </c>
      <c r="M2103" s="7"/>
      <c r="N2103" s="5">
        <f>AVERAGE('Τα Στοιχήματα μου'!$E$23:E2103)</f>
        <v>2.956</v>
      </c>
      <c r="O2103" s="6" t="str">
        <f>IF('Τα Στοιχήματα μου'!E2103&lt;&gt;0,1/'Τα Στοιχήματα μου'!E2103,"")</f>
        <v/>
      </c>
      <c r="P2103" s="6">
        <f>SUM($O$23:O2103)</f>
        <v>3.4668730650154802</v>
      </c>
      <c r="Q2103" s="6">
        <f>(1-(1/P2103))*100</f>
        <v>71.155563493480983</v>
      </c>
      <c r="R2103" s="6">
        <f>IF('Τα Στοιχήματα μου'!E2103&lt;&gt;0,(100-($Q$1022*100)/100)/'Τα Στοιχήματα μου'!E2103,0)</f>
        <v>0</v>
      </c>
      <c r="S2103" s="6">
        <f>R2103*('Τα Στοιχήματα μου'!E2103-1)</f>
        <v>0</v>
      </c>
      <c r="T2103" s="5">
        <f>SUM($S$23:S2103)/100+1</f>
        <v>1.4422218253259511</v>
      </c>
      <c r="U2103" s="6">
        <f>IF('Τα Στοιχήματα μου'!E2103&lt;&gt;0,(100-(Q2103*100)/100)/'Τα Στοιχήματα μου'!E2103,0)</f>
        <v>0</v>
      </c>
      <c r="V2103" s="6">
        <f>'Τα Στοιχήματα μου'!E2103*U2103</f>
        <v>0</v>
      </c>
      <c r="W2103" s="5">
        <f>IF('Τα Στοιχήματα μου'!E2103&lt;&gt;0,V2103/(100/I2103),W2102)</f>
        <v>1.4422218253259509</v>
      </c>
      <c r="X2103" s="7"/>
      <c r="Y2103" s="6">
        <f>COUNTIF('Τα Στοιχήματα μου'!$F$23:F2103,"W")+COUNTIF('Τα Στοιχήματα μου'!$F$23:F2103,"L")</f>
        <v>5</v>
      </c>
      <c r="Z2103" s="6">
        <f>COUNTIF('Τα Στοιχήματα μου'!$F$23:F2103,"W")</f>
        <v>3</v>
      </c>
      <c r="AA2103" s="4">
        <f>COUNTIF('Τα Στοιχήματα μου'!$F$23:F2103,"W")/(COUNTIF('Τα Στοιχήματα μου'!$F$23:F2103,"W")+COUNTIF('Τα Στοιχήματα μου'!$F$23:F2103,"L"))</f>
        <v>0.6</v>
      </c>
    </row>
    <row r="2104" spans="2:27">
      <c r="B2104" s="6">
        <f t="shared" si="32"/>
        <v>2082</v>
      </c>
      <c r="I2104" s="6">
        <f>I2103+1</f>
        <v>2082</v>
      </c>
      <c r="J2104" s="6">
        <f>'Τα Στοιχήματα μου'!D2104</f>
        <v>0</v>
      </c>
      <c r="K2104" s="6">
        <f>'Τα Στοιχήματα μου'!E2104</f>
        <v>0</v>
      </c>
      <c r="L2104" s="6">
        <f>'Τα Στοιχήματα μου'!F2104</f>
        <v>0</v>
      </c>
      <c r="M2104" s="7"/>
      <c r="N2104" s="5">
        <f>AVERAGE('Τα Στοιχήματα μου'!$E$23:E2104)</f>
        <v>2.956</v>
      </c>
      <c r="O2104" s="6" t="str">
        <f>IF('Τα Στοιχήματα μου'!E2104&lt;&gt;0,1/'Τα Στοιχήματα μου'!E2104,"")</f>
        <v/>
      </c>
      <c r="P2104" s="6">
        <f>SUM($O$23:O2104)</f>
        <v>3.4668730650154802</v>
      </c>
      <c r="Q2104" s="6">
        <f>(1-(1/P2104))*100</f>
        <v>71.155563493480983</v>
      </c>
      <c r="R2104" s="6">
        <f>IF('Τα Στοιχήματα μου'!E2104&lt;&gt;0,(100-($Q$1022*100)/100)/'Τα Στοιχήματα μου'!E2104,0)</f>
        <v>0</v>
      </c>
      <c r="S2104" s="6">
        <f>R2104*('Τα Στοιχήματα μου'!E2104-1)</f>
        <v>0</v>
      </c>
      <c r="T2104" s="5">
        <f>SUM($S$23:S2104)/100+1</f>
        <v>1.4422218253259511</v>
      </c>
      <c r="U2104" s="6">
        <f>IF('Τα Στοιχήματα μου'!E2104&lt;&gt;0,(100-(Q2104*100)/100)/'Τα Στοιχήματα μου'!E2104,0)</f>
        <v>0</v>
      </c>
      <c r="V2104" s="6">
        <f>'Τα Στοιχήματα μου'!E2104*U2104</f>
        <v>0</v>
      </c>
      <c r="W2104" s="5">
        <f>IF('Τα Στοιχήματα μου'!E2104&lt;&gt;0,V2104/(100/I2104),W2103)</f>
        <v>1.4422218253259509</v>
      </c>
      <c r="X2104" s="7"/>
      <c r="Y2104" s="6">
        <f>COUNTIF('Τα Στοιχήματα μου'!$F$23:F2104,"W")+COUNTIF('Τα Στοιχήματα μου'!$F$23:F2104,"L")</f>
        <v>5</v>
      </c>
      <c r="Z2104" s="6">
        <f>COUNTIF('Τα Στοιχήματα μου'!$F$23:F2104,"W")</f>
        <v>3</v>
      </c>
      <c r="AA2104" s="4">
        <f>COUNTIF('Τα Στοιχήματα μου'!$F$23:F2104,"W")/(COUNTIF('Τα Στοιχήματα μου'!$F$23:F2104,"W")+COUNTIF('Τα Στοιχήματα μου'!$F$23:F2104,"L"))</f>
        <v>0.6</v>
      </c>
    </row>
    <row r="2105" spans="2:27">
      <c r="B2105" s="6">
        <f t="shared" si="32"/>
        <v>2083</v>
      </c>
      <c r="I2105" s="6">
        <f>I2104+1</f>
        <v>2083</v>
      </c>
      <c r="J2105" s="6">
        <f>'Τα Στοιχήματα μου'!D2105</f>
        <v>0</v>
      </c>
      <c r="K2105" s="6">
        <f>'Τα Στοιχήματα μου'!E2105</f>
        <v>0</v>
      </c>
      <c r="L2105" s="6">
        <f>'Τα Στοιχήματα μου'!F2105</f>
        <v>0</v>
      </c>
      <c r="M2105" s="7"/>
      <c r="N2105" s="5">
        <f>AVERAGE('Τα Στοιχήματα μου'!$E$23:E2105)</f>
        <v>2.956</v>
      </c>
      <c r="O2105" s="6" t="str">
        <f>IF('Τα Στοιχήματα μου'!E2105&lt;&gt;0,1/'Τα Στοιχήματα μου'!E2105,"")</f>
        <v/>
      </c>
      <c r="P2105" s="6">
        <f>SUM($O$23:O2105)</f>
        <v>3.4668730650154802</v>
      </c>
      <c r="Q2105" s="6">
        <f>(1-(1/P2105))*100</f>
        <v>71.155563493480983</v>
      </c>
      <c r="R2105" s="6">
        <f>IF('Τα Στοιχήματα μου'!E2105&lt;&gt;0,(100-($Q$1022*100)/100)/'Τα Στοιχήματα μου'!E2105,0)</f>
        <v>0</v>
      </c>
      <c r="S2105" s="6">
        <f>R2105*('Τα Στοιχήματα μου'!E2105-1)</f>
        <v>0</v>
      </c>
      <c r="T2105" s="5">
        <f>SUM($S$23:S2105)/100+1</f>
        <v>1.4422218253259511</v>
      </c>
      <c r="U2105" s="6">
        <f>IF('Τα Στοιχήματα μου'!E2105&lt;&gt;0,(100-(Q2105*100)/100)/'Τα Στοιχήματα μου'!E2105,0)</f>
        <v>0</v>
      </c>
      <c r="V2105" s="6">
        <f>'Τα Στοιχήματα μου'!E2105*U2105</f>
        <v>0</v>
      </c>
      <c r="W2105" s="5">
        <f>IF('Τα Στοιχήματα μου'!E2105&lt;&gt;0,V2105/(100/I2105),W2104)</f>
        <v>1.4422218253259509</v>
      </c>
      <c r="X2105" s="7"/>
      <c r="Y2105" s="6">
        <f>COUNTIF('Τα Στοιχήματα μου'!$F$23:F2105,"W")+COUNTIF('Τα Στοιχήματα μου'!$F$23:F2105,"L")</f>
        <v>5</v>
      </c>
      <c r="Z2105" s="6">
        <f>COUNTIF('Τα Στοιχήματα μου'!$F$23:F2105,"W")</f>
        <v>3</v>
      </c>
      <c r="AA2105" s="4">
        <f>COUNTIF('Τα Στοιχήματα μου'!$F$23:F2105,"W")/(COUNTIF('Τα Στοιχήματα μου'!$F$23:F2105,"W")+COUNTIF('Τα Στοιχήματα μου'!$F$23:F2105,"L"))</f>
        <v>0.6</v>
      </c>
    </row>
    <row r="2106" spans="2:27">
      <c r="B2106" s="6">
        <f t="shared" si="32"/>
        <v>2084</v>
      </c>
      <c r="I2106" s="6">
        <f>I2105+1</f>
        <v>2084</v>
      </c>
      <c r="J2106" s="6">
        <f>'Τα Στοιχήματα μου'!D2106</f>
        <v>0</v>
      </c>
      <c r="K2106" s="6">
        <f>'Τα Στοιχήματα μου'!E2106</f>
        <v>0</v>
      </c>
      <c r="L2106" s="6">
        <f>'Τα Στοιχήματα μου'!F2106</f>
        <v>0</v>
      </c>
      <c r="M2106" s="7"/>
      <c r="N2106" s="5">
        <f>AVERAGE('Τα Στοιχήματα μου'!$E$23:E2106)</f>
        <v>2.956</v>
      </c>
      <c r="O2106" s="6" t="str">
        <f>IF('Τα Στοιχήματα μου'!E2106&lt;&gt;0,1/'Τα Στοιχήματα μου'!E2106,"")</f>
        <v/>
      </c>
      <c r="P2106" s="6">
        <f>SUM($O$23:O2106)</f>
        <v>3.4668730650154802</v>
      </c>
      <c r="Q2106" s="6">
        <f>(1-(1/P2106))*100</f>
        <v>71.155563493480983</v>
      </c>
      <c r="R2106" s="6">
        <f>IF('Τα Στοιχήματα μου'!E2106&lt;&gt;0,(100-($Q$1022*100)/100)/'Τα Στοιχήματα μου'!E2106,0)</f>
        <v>0</v>
      </c>
      <c r="S2106" s="6">
        <f>R2106*('Τα Στοιχήματα μου'!E2106-1)</f>
        <v>0</v>
      </c>
      <c r="T2106" s="5">
        <f>SUM($S$23:S2106)/100+1</f>
        <v>1.4422218253259511</v>
      </c>
      <c r="U2106" s="6">
        <f>IF('Τα Στοιχήματα μου'!E2106&lt;&gt;0,(100-(Q2106*100)/100)/'Τα Στοιχήματα μου'!E2106,0)</f>
        <v>0</v>
      </c>
      <c r="V2106" s="6">
        <f>'Τα Στοιχήματα μου'!E2106*U2106</f>
        <v>0</v>
      </c>
      <c r="W2106" s="5">
        <f>IF('Τα Στοιχήματα μου'!E2106&lt;&gt;0,V2106/(100/I2106),W2105)</f>
        <v>1.4422218253259509</v>
      </c>
      <c r="X2106" s="7"/>
      <c r="Y2106" s="6">
        <f>COUNTIF('Τα Στοιχήματα μου'!$F$23:F2106,"W")+COUNTIF('Τα Στοιχήματα μου'!$F$23:F2106,"L")</f>
        <v>5</v>
      </c>
      <c r="Z2106" s="6">
        <f>COUNTIF('Τα Στοιχήματα μου'!$F$23:F2106,"W")</f>
        <v>3</v>
      </c>
      <c r="AA2106" s="4">
        <f>COUNTIF('Τα Στοιχήματα μου'!$F$23:F2106,"W")/(COUNTIF('Τα Στοιχήματα μου'!$F$23:F2106,"W")+COUNTIF('Τα Στοιχήματα μου'!$F$23:F2106,"L"))</f>
        <v>0.6</v>
      </c>
    </row>
    <row r="2107" spans="2:27">
      <c r="B2107" s="6">
        <f t="shared" si="32"/>
        <v>2085</v>
      </c>
      <c r="I2107" s="6">
        <f>I2106+1</f>
        <v>2085</v>
      </c>
      <c r="J2107" s="6">
        <f>'Τα Στοιχήματα μου'!D2107</f>
        <v>0</v>
      </c>
      <c r="K2107" s="6">
        <f>'Τα Στοιχήματα μου'!E2107</f>
        <v>0</v>
      </c>
      <c r="L2107" s="6">
        <f>'Τα Στοιχήματα μου'!F2107</f>
        <v>0</v>
      </c>
      <c r="M2107" s="7"/>
      <c r="N2107" s="5">
        <f>AVERAGE('Τα Στοιχήματα μου'!$E$23:E2107)</f>
        <v>2.956</v>
      </c>
      <c r="O2107" s="6" t="str">
        <f>IF('Τα Στοιχήματα μου'!E2107&lt;&gt;0,1/'Τα Στοιχήματα μου'!E2107,"")</f>
        <v/>
      </c>
      <c r="P2107" s="6">
        <f>SUM($O$23:O2107)</f>
        <v>3.4668730650154802</v>
      </c>
      <c r="Q2107" s="6">
        <f>(1-(1/P2107))*100</f>
        <v>71.155563493480983</v>
      </c>
      <c r="R2107" s="6">
        <f>IF('Τα Στοιχήματα μου'!E2107&lt;&gt;0,(100-($Q$1022*100)/100)/'Τα Στοιχήματα μου'!E2107,0)</f>
        <v>0</v>
      </c>
      <c r="S2107" s="6">
        <f>R2107*('Τα Στοιχήματα μου'!E2107-1)</f>
        <v>0</v>
      </c>
      <c r="T2107" s="5">
        <f>SUM($S$23:S2107)/100+1</f>
        <v>1.4422218253259511</v>
      </c>
      <c r="U2107" s="6">
        <f>IF('Τα Στοιχήματα μου'!E2107&lt;&gt;0,(100-(Q2107*100)/100)/'Τα Στοιχήματα μου'!E2107,0)</f>
        <v>0</v>
      </c>
      <c r="V2107" s="6">
        <f>'Τα Στοιχήματα μου'!E2107*U2107</f>
        <v>0</v>
      </c>
      <c r="W2107" s="5">
        <f>IF('Τα Στοιχήματα μου'!E2107&lt;&gt;0,V2107/(100/I2107),W2106)</f>
        <v>1.4422218253259509</v>
      </c>
      <c r="X2107" s="7"/>
      <c r="Y2107" s="6">
        <f>COUNTIF('Τα Στοιχήματα μου'!$F$23:F2107,"W")+COUNTIF('Τα Στοιχήματα μου'!$F$23:F2107,"L")</f>
        <v>5</v>
      </c>
      <c r="Z2107" s="6">
        <f>COUNTIF('Τα Στοιχήματα μου'!$F$23:F2107,"W")</f>
        <v>3</v>
      </c>
      <c r="AA2107" s="4">
        <f>COUNTIF('Τα Στοιχήματα μου'!$F$23:F2107,"W")/(COUNTIF('Τα Στοιχήματα μου'!$F$23:F2107,"W")+COUNTIF('Τα Στοιχήματα μου'!$F$23:F2107,"L"))</f>
        <v>0.6</v>
      </c>
    </row>
    <row r="2108" spans="2:27">
      <c r="B2108" s="6">
        <f t="shared" si="32"/>
        <v>2086</v>
      </c>
      <c r="I2108" s="6">
        <f>I2107+1</f>
        <v>2086</v>
      </c>
      <c r="J2108" s="6">
        <f>'Τα Στοιχήματα μου'!D2108</f>
        <v>0</v>
      </c>
      <c r="K2108" s="6">
        <f>'Τα Στοιχήματα μου'!E2108</f>
        <v>0</v>
      </c>
      <c r="L2108" s="6">
        <f>'Τα Στοιχήματα μου'!F2108</f>
        <v>0</v>
      </c>
      <c r="M2108" s="7"/>
      <c r="N2108" s="5">
        <f>AVERAGE('Τα Στοιχήματα μου'!$E$23:E2108)</f>
        <v>2.956</v>
      </c>
      <c r="O2108" s="6" t="str">
        <f>IF('Τα Στοιχήματα μου'!E2108&lt;&gt;0,1/'Τα Στοιχήματα μου'!E2108,"")</f>
        <v/>
      </c>
      <c r="P2108" s="6">
        <f>SUM($O$23:O2108)</f>
        <v>3.4668730650154802</v>
      </c>
      <c r="Q2108" s="6">
        <f>(1-(1/P2108))*100</f>
        <v>71.155563493480983</v>
      </c>
      <c r="R2108" s="6">
        <f>IF('Τα Στοιχήματα μου'!E2108&lt;&gt;0,(100-($Q$1022*100)/100)/'Τα Στοιχήματα μου'!E2108,0)</f>
        <v>0</v>
      </c>
      <c r="S2108" s="6">
        <f>R2108*('Τα Στοιχήματα μου'!E2108-1)</f>
        <v>0</v>
      </c>
      <c r="T2108" s="5">
        <f>SUM($S$23:S2108)/100+1</f>
        <v>1.4422218253259511</v>
      </c>
      <c r="U2108" s="6">
        <f>IF('Τα Στοιχήματα μου'!E2108&lt;&gt;0,(100-(Q2108*100)/100)/'Τα Στοιχήματα μου'!E2108,0)</f>
        <v>0</v>
      </c>
      <c r="V2108" s="6">
        <f>'Τα Στοιχήματα μου'!E2108*U2108</f>
        <v>0</v>
      </c>
      <c r="W2108" s="5">
        <f>IF('Τα Στοιχήματα μου'!E2108&lt;&gt;0,V2108/(100/I2108),W2107)</f>
        <v>1.4422218253259509</v>
      </c>
      <c r="X2108" s="7"/>
      <c r="Y2108" s="6">
        <f>COUNTIF('Τα Στοιχήματα μου'!$F$23:F2108,"W")+COUNTIF('Τα Στοιχήματα μου'!$F$23:F2108,"L")</f>
        <v>5</v>
      </c>
      <c r="Z2108" s="6">
        <f>COUNTIF('Τα Στοιχήματα μου'!$F$23:F2108,"W")</f>
        <v>3</v>
      </c>
      <c r="AA2108" s="4">
        <f>COUNTIF('Τα Στοιχήματα μου'!$F$23:F2108,"W")/(COUNTIF('Τα Στοιχήματα μου'!$F$23:F2108,"W")+COUNTIF('Τα Στοιχήματα μου'!$F$23:F2108,"L"))</f>
        <v>0.6</v>
      </c>
    </row>
    <row r="2109" spans="2:27">
      <c r="B2109" s="6">
        <f t="shared" si="32"/>
        <v>2087</v>
      </c>
      <c r="I2109" s="6">
        <f>I2108+1</f>
        <v>2087</v>
      </c>
      <c r="J2109" s="6">
        <f>'Τα Στοιχήματα μου'!D2109</f>
        <v>0</v>
      </c>
      <c r="K2109" s="6">
        <f>'Τα Στοιχήματα μου'!E2109</f>
        <v>0</v>
      </c>
      <c r="L2109" s="6">
        <f>'Τα Στοιχήματα μου'!F2109</f>
        <v>0</v>
      </c>
      <c r="M2109" s="7"/>
      <c r="N2109" s="5">
        <f>AVERAGE('Τα Στοιχήματα μου'!$E$23:E2109)</f>
        <v>2.956</v>
      </c>
      <c r="O2109" s="6" t="str">
        <f>IF('Τα Στοιχήματα μου'!E2109&lt;&gt;0,1/'Τα Στοιχήματα μου'!E2109,"")</f>
        <v/>
      </c>
      <c r="P2109" s="6">
        <f>SUM($O$23:O2109)</f>
        <v>3.4668730650154802</v>
      </c>
      <c r="Q2109" s="6">
        <f>(1-(1/P2109))*100</f>
        <v>71.155563493480983</v>
      </c>
      <c r="R2109" s="6">
        <f>IF('Τα Στοιχήματα μου'!E2109&lt;&gt;0,(100-($Q$1022*100)/100)/'Τα Στοιχήματα μου'!E2109,0)</f>
        <v>0</v>
      </c>
      <c r="S2109" s="6">
        <f>R2109*('Τα Στοιχήματα μου'!E2109-1)</f>
        <v>0</v>
      </c>
      <c r="T2109" s="5">
        <f>SUM($S$23:S2109)/100+1</f>
        <v>1.4422218253259511</v>
      </c>
      <c r="U2109" s="6">
        <f>IF('Τα Στοιχήματα μου'!E2109&lt;&gt;0,(100-(Q2109*100)/100)/'Τα Στοιχήματα μου'!E2109,0)</f>
        <v>0</v>
      </c>
      <c r="V2109" s="6">
        <f>'Τα Στοιχήματα μου'!E2109*U2109</f>
        <v>0</v>
      </c>
      <c r="W2109" s="5">
        <f>IF('Τα Στοιχήματα μου'!E2109&lt;&gt;0,V2109/(100/I2109),W2108)</f>
        <v>1.4422218253259509</v>
      </c>
      <c r="X2109" s="7"/>
      <c r="Y2109" s="6">
        <f>COUNTIF('Τα Στοιχήματα μου'!$F$23:F2109,"W")+COUNTIF('Τα Στοιχήματα μου'!$F$23:F2109,"L")</f>
        <v>5</v>
      </c>
      <c r="Z2109" s="6">
        <f>COUNTIF('Τα Στοιχήματα μου'!$F$23:F2109,"W")</f>
        <v>3</v>
      </c>
      <c r="AA2109" s="4">
        <f>COUNTIF('Τα Στοιχήματα μου'!$F$23:F2109,"W")/(COUNTIF('Τα Στοιχήματα μου'!$F$23:F2109,"W")+COUNTIF('Τα Στοιχήματα μου'!$F$23:F2109,"L"))</f>
        <v>0.6</v>
      </c>
    </row>
    <row r="2110" spans="2:27">
      <c r="B2110" s="6">
        <f t="shared" si="32"/>
        <v>2088</v>
      </c>
      <c r="I2110" s="6">
        <f>I2109+1</f>
        <v>2088</v>
      </c>
      <c r="J2110" s="6">
        <f>'Τα Στοιχήματα μου'!D2110</f>
        <v>0</v>
      </c>
      <c r="K2110" s="6">
        <f>'Τα Στοιχήματα μου'!E2110</f>
        <v>0</v>
      </c>
      <c r="L2110" s="6">
        <f>'Τα Στοιχήματα μου'!F2110</f>
        <v>0</v>
      </c>
      <c r="M2110" s="7"/>
      <c r="N2110" s="5">
        <f>AVERAGE('Τα Στοιχήματα μου'!$E$23:E2110)</f>
        <v>2.956</v>
      </c>
      <c r="O2110" s="6" t="str">
        <f>IF('Τα Στοιχήματα μου'!E2110&lt;&gt;0,1/'Τα Στοιχήματα μου'!E2110,"")</f>
        <v/>
      </c>
      <c r="P2110" s="6">
        <f>SUM($O$23:O2110)</f>
        <v>3.4668730650154802</v>
      </c>
      <c r="Q2110" s="6">
        <f>(1-(1/P2110))*100</f>
        <v>71.155563493480983</v>
      </c>
      <c r="R2110" s="6">
        <f>IF('Τα Στοιχήματα μου'!E2110&lt;&gt;0,(100-($Q$1022*100)/100)/'Τα Στοιχήματα μου'!E2110,0)</f>
        <v>0</v>
      </c>
      <c r="S2110" s="6">
        <f>R2110*('Τα Στοιχήματα μου'!E2110-1)</f>
        <v>0</v>
      </c>
      <c r="T2110" s="5">
        <f>SUM($S$23:S2110)/100+1</f>
        <v>1.4422218253259511</v>
      </c>
      <c r="U2110" s="6">
        <f>IF('Τα Στοιχήματα μου'!E2110&lt;&gt;0,(100-(Q2110*100)/100)/'Τα Στοιχήματα μου'!E2110,0)</f>
        <v>0</v>
      </c>
      <c r="V2110" s="6">
        <f>'Τα Στοιχήματα μου'!E2110*U2110</f>
        <v>0</v>
      </c>
      <c r="W2110" s="5">
        <f>IF('Τα Στοιχήματα μου'!E2110&lt;&gt;0,V2110/(100/I2110),W2109)</f>
        <v>1.4422218253259509</v>
      </c>
      <c r="X2110" s="7"/>
      <c r="Y2110" s="6">
        <f>COUNTIF('Τα Στοιχήματα μου'!$F$23:F2110,"W")+COUNTIF('Τα Στοιχήματα μου'!$F$23:F2110,"L")</f>
        <v>5</v>
      </c>
      <c r="Z2110" s="6">
        <f>COUNTIF('Τα Στοιχήματα μου'!$F$23:F2110,"W")</f>
        <v>3</v>
      </c>
      <c r="AA2110" s="4">
        <f>COUNTIF('Τα Στοιχήματα μου'!$F$23:F2110,"W")/(COUNTIF('Τα Στοιχήματα μου'!$F$23:F2110,"W")+COUNTIF('Τα Στοιχήματα μου'!$F$23:F2110,"L"))</f>
        <v>0.6</v>
      </c>
    </row>
    <row r="2111" spans="2:27">
      <c r="B2111" s="6">
        <f t="shared" si="32"/>
        <v>2089</v>
      </c>
      <c r="I2111" s="6">
        <f>I2110+1</f>
        <v>2089</v>
      </c>
      <c r="J2111" s="6">
        <f>'Τα Στοιχήματα μου'!D2111</f>
        <v>0</v>
      </c>
      <c r="K2111" s="6">
        <f>'Τα Στοιχήματα μου'!E2111</f>
        <v>0</v>
      </c>
      <c r="L2111" s="6">
        <f>'Τα Στοιχήματα μου'!F2111</f>
        <v>0</v>
      </c>
      <c r="M2111" s="7"/>
      <c r="N2111" s="5">
        <f>AVERAGE('Τα Στοιχήματα μου'!$E$23:E2111)</f>
        <v>2.956</v>
      </c>
      <c r="O2111" s="6" t="str">
        <f>IF('Τα Στοιχήματα μου'!E2111&lt;&gt;0,1/'Τα Στοιχήματα μου'!E2111,"")</f>
        <v/>
      </c>
      <c r="P2111" s="6">
        <f>SUM($O$23:O2111)</f>
        <v>3.4668730650154802</v>
      </c>
      <c r="Q2111" s="6">
        <f>(1-(1/P2111))*100</f>
        <v>71.155563493480983</v>
      </c>
      <c r="R2111" s="6">
        <f>IF('Τα Στοιχήματα μου'!E2111&lt;&gt;0,(100-($Q$1022*100)/100)/'Τα Στοιχήματα μου'!E2111,0)</f>
        <v>0</v>
      </c>
      <c r="S2111" s="6">
        <f>R2111*('Τα Στοιχήματα μου'!E2111-1)</f>
        <v>0</v>
      </c>
      <c r="T2111" s="5">
        <f>SUM($S$23:S2111)/100+1</f>
        <v>1.4422218253259511</v>
      </c>
      <c r="U2111" s="6">
        <f>IF('Τα Στοιχήματα μου'!E2111&lt;&gt;0,(100-(Q2111*100)/100)/'Τα Στοιχήματα μου'!E2111,0)</f>
        <v>0</v>
      </c>
      <c r="V2111" s="6">
        <f>'Τα Στοιχήματα μου'!E2111*U2111</f>
        <v>0</v>
      </c>
      <c r="W2111" s="5">
        <f>IF('Τα Στοιχήματα μου'!E2111&lt;&gt;0,V2111/(100/I2111),W2110)</f>
        <v>1.4422218253259509</v>
      </c>
      <c r="X2111" s="7"/>
      <c r="Y2111" s="6">
        <f>COUNTIF('Τα Στοιχήματα μου'!$F$23:F2111,"W")+COUNTIF('Τα Στοιχήματα μου'!$F$23:F2111,"L")</f>
        <v>5</v>
      </c>
      <c r="Z2111" s="6">
        <f>COUNTIF('Τα Στοιχήματα μου'!$F$23:F2111,"W")</f>
        <v>3</v>
      </c>
      <c r="AA2111" s="4">
        <f>COUNTIF('Τα Στοιχήματα μου'!$F$23:F2111,"W")/(COUNTIF('Τα Στοιχήματα μου'!$F$23:F2111,"W")+COUNTIF('Τα Στοιχήματα μου'!$F$23:F2111,"L"))</f>
        <v>0.6</v>
      </c>
    </row>
    <row r="2112" spans="2:27">
      <c r="B2112" s="6">
        <f t="shared" si="32"/>
        <v>2090</v>
      </c>
      <c r="I2112" s="6">
        <f>I2111+1</f>
        <v>2090</v>
      </c>
      <c r="J2112" s="6">
        <f>'Τα Στοιχήματα μου'!D2112</f>
        <v>0</v>
      </c>
      <c r="K2112" s="6">
        <f>'Τα Στοιχήματα μου'!E2112</f>
        <v>0</v>
      </c>
      <c r="L2112" s="6">
        <f>'Τα Στοιχήματα μου'!F2112</f>
        <v>0</v>
      </c>
      <c r="M2112" s="7"/>
      <c r="N2112" s="5">
        <f>AVERAGE('Τα Στοιχήματα μου'!$E$23:E2112)</f>
        <v>2.956</v>
      </c>
      <c r="O2112" s="6" t="str">
        <f>IF('Τα Στοιχήματα μου'!E2112&lt;&gt;0,1/'Τα Στοιχήματα μου'!E2112,"")</f>
        <v/>
      </c>
      <c r="P2112" s="6">
        <f>SUM($O$23:O2112)</f>
        <v>3.4668730650154802</v>
      </c>
      <c r="Q2112" s="6">
        <f>(1-(1/P2112))*100</f>
        <v>71.155563493480983</v>
      </c>
      <c r="R2112" s="6">
        <f>IF('Τα Στοιχήματα μου'!E2112&lt;&gt;0,(100-($Q$1022*100)/100)/'Τα Στοιχήματα μου'!E2112,0)</f>
        <v>0</v>
      </c>
      <c r="S2112" s="6">
        <f>R2112*('Τα Στοιχήματα μου'!E2112-1)</f>
        <v>0</v>
      </c>
      <c r="T2112" s="5">
        <f>SUM($S$23:S2112)/100+1</f>
        <v>1.4422218253259511</v>
      </c>
      <c r="U2112" s="6">
        <f>IF('Τα Στοιχήματα μου'!E2112&lt;&gt;0,(100-(Q2112*100)/100)/'Τα Στοιχήματα μου'!E2112,0)</f>
        <v>0</v>
      </c>
      <c r="V2112" s="6">
        <f>'Τα Στοιχήματα μου'!E2112*U2112</f>
        <v>0</v>
      </c>
      <c r="W2112" s="5">
        <f>IF('Τα Στοιχήματα μου'!E2112&lt;&gt;0,V2112/(100/I2112),W2111)</f>
        <v>1.4422218253259509</v>
      </c>
      <c r="X2112" s="7"/>
      <c r="Y2112" s="6">
        <f>COUNTIF('Τα Στοιχήματα μου'!$F$23:F2112,"W")+COUNTIF('Τα Στοιχήματα μου'!$F$23:F2112,"L")</f>
        <v>5</v>
      </c>
      <c r="Z2112" s="6">
        <f>COUNTIF('Τα Στοιχήματα μου'!$F$23:F2112,"W")</f>
        <v>3</v>
      </c>
      <c r="AA2112" s="4">
        <f>COUNTIF('Τα Στοιχήματα μου'!$F$23:F2112,"W")/(COUNTIF('Τα Στοιχήματα μου'!$F$23:F2112,"W")+COUNTIF('Τα Στοιχήματα μου'!$F$23:F2112,"L"))</f>
        <v>0.6</v>
      </c>
    </row>
    <row r="2113" spans="2:27">
      <c r="B2113" s="6">
        <f t="shared" si="32"/>
        <v>2091</v>
      </c>
      <c r="I2113" s="6">
        <f>I2112+1</f>
        <v>2091</v>
      </c>
      <c r="J2113" s="6">
        <f>'Τα Στοιχήματα μου'!D2113</f>
        <v>0</v>
      </c>
      <c r="K2113" s="6">
        <f>'Τα Στοιχήματα μου'!E2113</f>
        <v>0</v>
      </c>
      <c r="L2113" s="6">
        <f>'Τα Στοιχήματα μου'!F2113</f>
        <v>0</v>
      </c>
      <c r="M2113" s="7"/>
      <c r="N2113" s="5">
        <f>AVERAGE('Τα Στοιχήματα μου'!$E$23:E2113)</f>
        <v>2.956</v>
      </c>
      <c r="O2113" s="6" t="str">
        <f>IF('Τα Στοιχήματα μου'!E2113&lt;&gt;0,1/'Τα Στοιχήματα μου'!E2113,"")</f>
        <v/>
      </c>
      <c r="P2113" s="6">
        <f>SUM($O$23:O2113)</f>
        <v>3.4668730650154802</v>
      </c>
      <c r="Q2113" s="6">
        <f>(1-(1/P2113))*100</f>
        <v>71.155563493480983</v>
      </c>
      <c r="R2113" s="6">
        <f>IF('Τα Στοιχήματα μου'!E2113&lt;&gt;0,(100-($Q$1022*100)/100)/'Τα Στοιχήματα μου'!E2113,0)</f>
        <v>0</v>
      </c>
      <c r="S2113" s="6">
        <f>R2113*('Τα Στοιχήματα μου'!E2113-1)</f>
        <v>0</v>
      </c>
      <c r="T2113" s="5">
        <f>SUM($S$23:S2113)/100+1</f>
        <v>1.4422218253259511</v>
      </c>
      <c r="U2113" s="6">
        <f>IF('Τα Στοιχήματα μου'!E2113&lt;&gt;0,(100-(Q2113*100)/100)/'Τα Στοιχήματα μου'!E2113,0)</f>
        <v>0</v>
      </c>
      <c r="V2113" s="6">
        <f>'Τα Στοιχήματα μου'!E2113*U2113</f>
        <v>0</v>
      </c>
      <c r="W2113" s="5">
        <f>IF('Τα Στοιχήματα μου'!E2113&lt;&gt;0,V2113/(100/I2113),W2112)</f>
        <v>1.4422218253259509</v>
      </c>
      <c r="X2113" s="7"/>
      <c r="Y2113" s="6">
        <f>COUNTIF('Τα Στοιχήματα μου'!$F$23:F2113,"W")+COUNTIF('Τα Στοιχήματα μου'!$F$23:F2113,"L")</f>
        <v>5</v>
      </c>
      <c r="Z2113" s="6">
        <f>COUNTIF('Τα Στοιχήματα μου'!$F$23:F2113,"W")</f>
        <v>3</v>
      </c>
      <c r="AA2113" s="4">
        <f>COUNTIF('Τα Στοιχήματα μου'!$F$23:F2113,"W")/(COUNTIF('Τα Στοιχήματα μου'!$F$23:F2113,"W")+COUNTIF('Τα Στοιχήματα μου'!$F$23:F2113,"L"))</f>
        <v>0.6</v>
      </c>
    </row>
    <row r="2114" spans="2:27">
      <c r="B2114" s="6">
        <f t="shared" si="32"/>
        <v>2092</v>
      </c>
      <c r="I2114" s="6">
        <f>I2113+1</f>
        <v>2092</v>
      </c>
      <c r="J2114" s="6">
        <f>'Τα Στοιχήματα μου'!D2114</f>
        <v>0</v>
      </c>
      <c r="K2114" s="6">
        <f>'Τα Στοιχήματα μου'!E2114</f>
        <v>0</v>
      </c>
      <c r="L2114" s="6">
        <f>'Τα Στοιχήματα μου'!F2114</f>
        <v>0</v>
      </c>
      <c r="M2114" s="7"/>
      <c r="N2114" s="5">
        <f>AVERAGE('Τα Στοιχήματα μου'!$E$23:E2114)</f>
        <v>2.956</v>
      </c>
      <c r="O2114" s="6" t="str">
        <f>IF('Τα Στοιχήματα μου'!E2114&lt;&gt;0,1/'Τα Στοιχήματα μου'!E2114,"")</f>
        <v/>
      </c>
      <c r="P2114" s="6">
        <f>SUM($O$23:O2114)</f>
        <v>3.4668730650154802</v>
      </c>
      <c r="Q2114" s="6">
        <f>(1-(1/P2114))*100</f>
        <v>71.155563493480983</v>
      </c>
      <c r="R2114" s="6">
        <f>IF('Τα Στοιχήματα μου'!E2114&lt;&gt;0,(100-($Q$1022*100)/100)/'Τα Στοιχήματα μου'!E2114,0)</f>
        <v>0</v>
      </c>
      <c r="S2114" s="6">
        <f>R2114*('Τα Στοιχήματα μου'!E2114-1)</f>
        <v>0</v>
      </c>
      <c r="T2114" s="5">
        <f>SUM($S$23:S2114)/100+1</f>
        <v>1.4422218253259511</v>
      </c>
      <c r="U2114" s="6">
        <f>IF('Τα Στοιχήματα μου'!E2114&lt;&gt;0,(100-(Q2114*100)/100)/'Τα Στοιχήματα μου'!E2114,0)</f>
        <v>0</v>
      </c>
      <c r="V2114" s="6">
        <f>'Τα Στοιχήματα μου'!E2114*U2114</f>
        <v>0</v>
      </c>
      <c r="W2114" s="5">
        <f>IF('Τα Στοιχήματα μου'!E2114&lt;&gt;0,V2114/(100/I2114),W2113)</f>
        <v>1.4422218253259509</v>
      </c>
      <c r="X2114" s="7"/>
      <c r="Y2114" s="6">
        <f>COUNTIF('Τα Στοιχήματα μου'!$F$23:F2114,"W")+COUNTIF('Τα Στοιχήματα μου'!$F$23:F2114,"L")</f>
        <v>5</v>
      </c>
      <c r="Z2114" s="6">
        <f>COUNTIF('Τα Στοιχήματα μου'!$F$23:F2114,"W")</f>
        <v>3</v>
      </c>
      <c r="AA2114" s="4">
        <f>COUNTIF('Τα Στοιχήματα μου'!$F$23:F2114,"W")/(COUNTIF('Τα Στοιχήματα μου'!$F$23:F2114,"W")+COUNTIF('Τα Στοιχήματα μου'!$F$23:F2114,"L"))</f>
        <v>0.6</v>
      </c>
    </row>
    <row r="2115" spans="2:27">
      <c r="B2115" s="6">
        <f t="shared" si="32"/>
        <v>2093</v>
      </c>
      <c r="I2115" s="6">
        <f>I2114+1</f>
        <v>2093</v>
      </c>
      <c r="J2115" s="6">
        <f>'Τα Στοιχήματα μου'!D2115</f>
        <v>0</v>
      </c>
      <c r="K2115" s="6">
        <f>'Τα Στοιχήματα μου'!E2115</f>
        <v>0</v>
      </c>
      <c r="L2115" s="6">
        <f>'Τα Στοιχήματα μου'!F2115</f>
        <v>0</v>
      </c>
      <c r="M2115" s="7"/>
      <c r="N2115" s="5">
        <f>AVERAGE('Τα Στοιχήματα μου'!$E$23:E2115)</f>
        <v>2.956</v>
      </c>
      <c r="O2115" s="6" t="str">
        <f>IF('Τα Στοιχήματα μου'!E2115&lt;&gt;0,1/'Τα Στοιχήματα μου'!E2115,"")</f>
        <v/>
      </c>
      <c r="P2115" s="6">
        <f>SUM($O$23:O2115)</f>
        <v>3.4668730650154802</v>
      </c>
      <c r="Q2115" s="6">
        <f>(1-(1/P2115))*100</f>
        <v>71.155563493480983</v>
      </c>
      <c r="R2115" s="6">
        <f>IF('Τα Στοιχήματα μου'!E2115&lt;&gt;0,(100-($Q$1022*100)/100)/'Τα Στοιχήματα μου'!E2115,0)</f>
        <v>0</v>
      </c>
      <c r="S2115" s="6">
        <f>R2115*('Τα Στοιχήματα μου'!E2115-1)</f>
        <v>0</v>
      </c>
      <c r="T2115" s="5">
        <f>SUM($S$23:S2115)/100+1</f>
        <v>1.4422218253259511</v>
      </c>
      <c r="U2115" s="6">
        <f>IF('Τα Στοιχήματα μου'!E2115&lt;&gt;0,(100-(Q2115*100)/100)/'Τα Στοιχήματα μου'!E2115,0)</f>
        <v>0</v>
      </c>
      <c r="V2115" s="6">
        <f>'Τα Στοιχήματα μου'!E2115*U2115</f>
        <v>0</v>
      </c>
      <c r="W2115" s="5">
        <f>IF('Τα Στοιχήματα μου'!E2115&lt;&gt;0,V2115/(100/I2115),W2114)</f>
        <v>1.4422218253259509</v>
      </c>
      <c r="X2115" s="7"/>
      <c r="Y2115" s="6">
        <f>COUNTIF('Τα Στοιχήματα μου'!$F$23:F2115,"W")+COUNTIF('Τα Στοιχήματα μου'!$F$23:F2115,"L")</f>
        <v>5</v>
      </c>
      <c r="Z2115" s="6">
        <f>COUNTIF('Τα Στοιχήματα μου'!$F$23:F2115,"W")</f>
        <v>3</v>
      </c>
      <c r="AA2115" s="4">
        <f>COUNTIF('Τα Στοιχήματα μου'!$F$23:F2115,"W")/(COUNTIF('Τα Στοιχήματα μου'!$F$23:F2115,"W")+COUNTIF('Τα Στοιχήματα μου'!$F$23:F2115,"L"))</f>
        <v>0.6</v>
      </c>
    </row>
    <row r="2116" spans="2:27">
      <c r="B2116" s="6">
        <f t="shared" si="32"/>
        <v>2094</v>
      </c>
      <c r="I2116" s="6">
        <f>I2115+1</f>
        <v>2094</v>
      </c>
      <c r="J2116" s="6">
        <f>'Τα Στοιχήματα μου'!D2116</f>
        <v>0</v>
      </c>
      <c r="K2116" s="6">
        <f>'Τα Στοιχήματα μου'!E2116</f>
        <v>0</v>
      </c>
      <c r="L2116" s="6">
        <f>'Τα Στοιχήματα μου'!F2116</f>
        <v>0</v>
      </c>
      <c r="M2116" s="7"/>
      <c r="N2116" s="5">
        <f>AVERAGE('Τα Στοιχήματα μου'!$E$23:E2116)</f>
        <v>2.956</v>
      </c>
      <c r="O2116" s="6" t="str">
        <f>IF('Τα Στοιχήματα μου'!E2116&lt;&gt;0,1/'Τα Στοιχήματα μου'!E2116,"")</f>
        <v/>
      </c>
      <c r="P2116" s="6">
        <f>SUM($O$23:O2116)</f>
        <v>3.4668730650154802</v>
      </c>
      <c r="Q2116" s="6">
        <f>(1-(1/P2116))*100</f>
        <v>71.155563493480983</v>
      </c>
      <c r="R2116" s="6">
        <f>IF('Τα Στοιχήματα μου'!E2116&lt;&gt;0,(100-($Q$1022*100)/100)/'Τα Στοιχήματα μου'!E2116,0)</f>
        <v>0</v>
      </c>
      <c r="S2116" s="6">
        <f>R2116*('Τα Στοιχήματα μου'!E2116-1)</f>
        <v>0</v>
      </c>
      <c r="T2116" s="5">
        <f>SUM($S$23:S2116)/100+1</f>
        <v>1.4422218253259511</v>
      </c>
      <c r="U2116" s="6">
        <f>IF('Τα Στοιχήματα μου'!E2116&lt;&gt;0,(100-(Q2116*100)/100)/'Τα Στοιχήματα μου'!E2116,0)</f>
        <v>0</v>
      </c>
      <c r="V2116" s="6">
        <f>'Τα Στοιχήματα μου'!E2116*U2116</f>
        <v>0</v>
      </c>
      <c r="W2116" s="5">
        <f>IF('Τα Στοιχήματα μου'!E2116&lt;&gt;0,V2116/(100/I2116),W2115)</f>
        <v>1.4422218253259509</v>
      </c>
      <c r="X2116" s="7"/>
      <c r="Y2116" s="6">
        <f>COUNTIF('Τα Στοιχήματα μου'!$F$23:F2116,"W")+COUNTIF('Τα Στοιχήματα μου'!$F$23:F2116,"L")</f>
        <v>5</v>
      </c>
      <c r="Z2116" s="6">
        <f>COUNTIF('Τα Στοιχήματα μου'!$F$23:F2116,"W")</f>
        <v>3</v>
      </c>
      <c r="AA2116" s="4">
        <f>COUNTIF('Τα Στοιχήματα μου'!$F$23:F2116,"W")/(COUNTIF('Τα Στοιχήματα μου'!$F$23:F2116,"W")+COUNTIF('Τα Στοιχήματα μου'!$F$23:F2116,"L"))</f>
        <v>0.6</v>
      </c>
    </row>
    <row r="2117" spans="2:27">
      <c r="B2117" s="6">
        <f t="shared" si="32"/>
        <v>2095</v>
      </c>
      <c r="I2117" s="6">
        <f>I2116+1</f>
        <v>2095</v>
      </c>
      <c r="J2117" s="6">
        <f>'Τα Στοιχήματα μου'!D2117</f>
        <v>0</v>
      </c>
      <c r="K2117" s="6">
        <f>'Τα Στοιχήματα μου'!E2117</f>
        <v>0</v>
      </c>
      <c r="L2117" s="6">
        <f>'Τα Στοιχήματα μου'!F2117</f>
        <v>0</v>
      </c>
      <c r="M2117" s="7"/>
      <c r="N2117" s="5">
        <f>AVERAGE('Τα Στοιχήματα μου'!$E$23:E2117)</f>
        <v>2.956</v>
      </c>
      <c r="O2117" s="6" t="str">
        <f>IF('Τα Στοιχήματα μου'!E2117&lt;&gt;0,1/'Τα Στοιχήματα μου'!E2117,"")</f>
        <v/>
      </c>
      <c r="P2117" s="6">
        <f>SUM($O$23:O2117)</f>
        <v>3.4668730650154802</v>
      </c>
      <c r="Q2117" s="6">
        <f>(1-(1/P2117))*100</f>
        <v>71.155563493480983</v>
      </c>
      <c r="R2117" s="6">
        <f>IF('Τα Στοιχήματα μου'!E2117&lt;&gt;0,(100-($Q$1022*100)/100)/'Τα Στοιχήματα μου'!E2117,0)</f>
        <v>0</v>
      </c>
      <c r="S2117" s="6">
        <f>R2117*('Τα Στοιχήματα μου'!E2117-1)</f>
        <v>0</v>
      </c>
      <c r="T2117" s="5">
        <f>SUM($S$23:S2117)/100+1</f>
        <v>1.4422218253259511</v>
      </c>
      <c r="U2117" s="6">
        <f>IF('Τα Στοιχήματα μου'!E2117&lt;&gt;0,(100-(Q2117*100)/100)/'Τα Στοιχήματα μου'!E2117,0)</f>
        <v>0</v>
      </c>
      <c r="V2117" s="6">
        <f>'Τα Στοιχήματα μου'!E2117*U2117</f>
        <v>0</v>
      </c>
      <c r="W2117" s="5">
        <f>IF('Τα Στοιχήματα μου'!E2117&lt;&gt;0,V2117/(100/I2117),W2116)</f>
        <v>1.4422218253259509</v>
      </c>
      <c r="X2117" s="7"/>
      <c r="Y2117" s="6">
        <f>COUNTIF('Τα Στοιχήματα μου'!$F$23:F2117,"W")+COUNTIF('Τα Στοιχήματα μου'!$F$23:F2117,"L")</f>
        <v>5</v>
      </c>
      <c r="Z2117" s="6">
        <f>COUNTIF('Τα Στοιχήματα μου'!$F$23:F2117,"W")</f>
        <v>3</v>
      </c>
      <c r="AA2117" s="4">
        <f>COUNTIF('Τα Στοιχήματα μου'!$F$23:F2117,"W")/(COUNTIF('Τα Στοιχήματα μου'!$F$23:F2117,"W")+COUNTIF('Τα Στοιχήματα μου'!$F$23:F2117,"L"))</f>
        <v>0.6</v>
      </c>
    </row>
    <row r="2118" spans="2:27">
      <c r="B2118" s="6">
        <f t="shared" si="32"/>
        <v>2096</v>
      </c>
      <c r="I2118" s="6">
        <f>I2117+1</f>
        <v>2096</v>
      </c>
      <c r="J2118" s="6">
        <f>'Τα Στοιχήματα μου'!D2118</f>
        <v>0</v>
      </c>
      <c r="K2118" s="6">
        <f>'Τα Στοιχήματα μου'!E2118</f>
        <v>0</v>
      </c>
      <c r="L2118" s="6">
        <f>'Τα Στοιχήματα μου'!F2118</f>
        <v>0</v>
      </c>
      <c r="M2118" s="7"/>
      <c r="N2118" s="5">
        <f>AVERAGE('Τα Στοιχήματα μου'!$E$23:E2118)</f>
        <v>2.956</v>
      </c>
      <c r="O2118" s="6" t="str">
        <f>IF('Τα Στοιχήματα μου'!E2118&lt;&gt;0,1/'Τα Στοιχήματα μου'!E2118,"")</f>
        <v/>
      </c>
      <c r="P2118" s="6">
        <f>SUM($O$23:O2118)</f>
        <v>3.4668730650154802</v>
      </c>
      <c r="Q2118" s="6">
        <f>(1-(1/P2118))*100</f>
        <v>71.155563493480983</v>
      </c>
      <c r="R2118" s="6">
        <f>IF('Τα Στοιχήματα μου'!E2118&lt;&gt;0,(100-($Q$1022*100)/100)/'Τα Στοιχήματα μου'!E2118,0)</f>
        <v>0</v>
      </c>
      <c r="S2118" s="6">
        <f>R2118*('Τα Στοιχήματα μου'!E2118-1)</f>
        <v>0</v>
      </c>
      <c r="T2118" s="5">
        <f>SUM($S$23:S2118)/100+1</f>
        <v>1.4422218253259511</v>
      </c>
      <c r="U2118" s="6">
        <f>IF('Τα Στοιχήματα μου'!E2118&lt;&gt;0,(100-(Q2118*100)/100)/'Τα Στοιχήματα μου'!E2118,0)</f>
        <v>0</v>
      </c>
      <c r="V2118" s="6">
        <f>'Τα Στοιχήματα μου'!E2118*U2118</f>
        <v>0</v>
      </c>
      <c r="W2118" s="5">
        <f>IF('Τα Στοιχήματα μου'!E2118&lt;&gt;0,V2118/(100/I2118),W2117)</f>
        <v>1.4422218253259509</v>
      </c>
      <c r="X2118" s="7"/>
      <c r="Y2118" s="6">
        <f>COUNTIF('Τα Στοιχήματα μου'!$F$23:F2118,"W")+COUNTIF('Τα Στοιχήματα μου'!$F$23:F2118,"L")</f>
        <v>5</v>
      </c>
      <c r="Z2118" s="6">
        <f>COUNTIF('Τα Στοιχήματα μου'!$F$23:F2118,"W")</f>
        <v>3</v>
      </c>
      <c r="AA2118" s="4">
        <f>COUNTIF('Τα Στοιχήματα μου'!$F$23:F2118,"W")/(COUNTIF('Τα Στοιχήματα μου'!$F$23:F2118,"W")+COUNTIF('Τα Στοιχήματα μου'!$F$23:F2118,"L"))</f>
        <v>0.6</v>
      </c>
    </row>
    <row r="2119" spans="2:27">
      <c r="B2119" s="6">
        <f t="shared" si="32"/>
        <v>2097</v>
      </c>
      <c r="I2119" s="6">
        <f>I2118+1</f>
        <v>2097</v>
      </c>
      <c r="J2119" s="6">
        <f>'Τα Στοιχήματα μου'!D2119</f>
        <v>0</v>
      </c>
      <c r="K2119" s="6">
        <f>'Τα Στοιχήματα μου'!E2119</f>
        <v>0</v>
      </c>
      <c r="L2119" s="6">
        <f>'Τα Στοιχήματα μου'!F2119</f>
        <v>0</v>
      </c>
      <c r="M2119" s="7"/>
      <c r="N2119" s="5">
        <f>AVERAGE('Τα Στοιχήματα μου'!$E$23:E2119)</f>
        <v>2.956</v>
      </c>
      <c r="O2119" s="6" t="str">
        <f>IF('Τα Στοιχήματα μου'!E2119&lt;&gt;0,1/'Τα Στοιχήματα μου'!E2119,"")</f>
        <v/>
      </c>
      <c r="P2119" s="6">
        <f>SUM($O$23:O2119)</f>
        <v>3.4668730650154802</v>
      </c>
      <c r="Q2119" s="6">
        <f>(1-(1/P2119))*100</f>
        <v>71.155563493480983</v>
      </c>
      <c r="R2119" s="6">
        <f>IF('Τα Στοιχήματα μου'!E2119&lt;&gt;0,(100-($Q$1022*100)/100)/'Τα Στοιχήματα μου'!E2119,0)</f>
        <v>0</v>
      </c>
      <c r="S2119" s="6">
        <f>R2119*('Τα Στοιχήματα μου'!E2119-1)</f>
        <v>0</v>
      </c>
      <c r="T2119" s="5">
        <f>SUM($S$23:S2119)/100+1</f>
        <v>1.4422218253259511</v>
      </c>
      <c r="U2119" s="6">
        <f>IF('Τα Στοιχήματα μου'!E2119&lt;&gt;0,(100-(Q2119*100)/100)/'Τα Στοιχήματα μου'!E2119,0)</f>
        <v>0</v>
      </c>
      <c r="V2119" s="6">
        <f>'Τα Στοιχήματα μου'!E2119*U2119</f>
        <v>0</v>
      </c>
      <c r="W2119" s="5">
        <f>IF('Τα Στοιχήματα μου'!E2119&lt;&gt;0,V2119/(100/I2119),W2118)</f>
        <v>1.4422218253259509</v>
      </c>
      <c r="X2119" s="7"/>
      <c r="Y2119" s="6">
        <f>COUNTIF('Τα Στοιχήματα μου'!$F$23:F2119,"W")+COUNTIF('Τα Στοιχήματα μου'!$F$23:F2119,"L")</f>
        <v>5</v>
      </c>
      <c r="Z2119" s="6">
        <f>COUNTIF('Τα Στοιχήματα μου'!$F$23:F2119,"W")</f>
        <v>3</v>
      </c>
      <c r="AA2119" s="4">
        <f>COUNTIF('Τα Στοιχήματα μου'!$F$23:F2119,"W")/(COUNTIF('Τα Στοιχήματα μου'!$F$23:F2119,"W")+COUNTIF('Τα Στοιχήματα μου'!$F$23:F2119,"L"))</f>
        <v>0.6</v>
      </c>
    </row>
    <row r="2120" spans="2:27">
      <c r="B2120" s="6">
        <f t="shared" si="32"/>
        <v>2098</v>
      </c>
      <c r="I2120" s="6">
        <f>I2119+1</f>
        <v>2098</v>
      </c>
      <c r="J2120" s="6">
        <f>'Τα Στοιχήματα μου'!D2120</f>
        <v>0</v>
      </c>
      <c r="K2120" s="6">
        <f>'Τα Στοιχήματα μου'!E2120</f>
        <v>0</v>
      </c>
      <c r="L2120" s="6">
        <f>'Τα Στοιχήματα μου'!F2120</f>
        <v>0</v>
      </c>
      <c r="M2120" s="7"/>
      <c r="N2120" s="5">
        <f>AVERAGE('Τα Στοιχήματα μου'!$E$23:E2120)</f>
        <v>2.956</v>
      </c>
      <c r="O2120" s="6" t="str">
        <f>IF('Τα Στοιχήματα μου'!E2120&lt;&gt;0,1/'Τα Στοιχήματα μου'!E2120,"")</f>
        <v/>
      </c>
      <c r="P2120" s="6">
        <f>SUM($O$23:O2120)</f>
        <v>3.4668730650154802</v>
      </c>
      <c r="Q2120" s="6">
        <f>(1-(1/P2120))*100</f>
        <v>71.155563493480983</v>
      </c>
      <c r="R2120" s="6">
        <f>IF('Τα Στοιχήματα μου'!E2120&lt;&gt;0,(100-($Q$1022*100)/100)/'Τα Στοιχήματα μου'!E2120,0)</f>
        <v>0</v>
      </c>
      <c r="S2120" s="6">
        <f>R2120*('Τα Στοιχήματα μου'!E2120-1)</f>
        <v>0</v>
      </c>
      <c r="T2120" s="5">
        <f>SUM($S$23:S2120)/100+1</f>
        <v>1.4422218253259511</v>
      </c>
      <c r="U2120" s="6">
        <f>IF('Τα Στοιχήματα μου'!E2120&lt;&gt;0,(100-(Q2120*100)/100)/'Τα Στοιχήματα μου'!E2120,0)</f>
        <v>0</v>
      </c>
      <c r="V2120" s="6">
        <f>'Τα Στοιχήματα μου'!E2120*U2120</f>
        <v>0</v>
      </c>
      <c r="W2120" s="5">
        <f>IF('Τα Στοιχήματα μου'!E2120&lt;&gt;0,V2120/(100/I2120),W2119)</f>
        <v>1.4422218253259509</v>
      </c>
      <c r="X2120" s="7"/>
      <c r="Y2120" s="6">
        <f>COUNTIF('Τα Στοιχήματα μου'!$F$23:F2120,"W")+COUNTIF('Τα Στοιχήματα μου'!$F$23:F2120,"L")</f>
        <v>5</v>
      </c>
      <c r="Z2120" s="6">
        <f>COUNTIF('Τα Στοιχήματα μου'!$F$23:F2120,"W")</f>
        <v>3</v>
      </c>
      <c r="AA2120" s="4">
        <f>COUNTIF('Τα Στοιχήματα μου'!$F$23:F2120,"W")/(COUNTIF('Τα Στοιχήματα μου'!$F$23:F2120,"W")+COUNTIF('Τα Στοιχήματα μου'!$F$23:F2120,"L"))</f>
        <v>0.6</v>
      </c>
    </row>
    <row r="2121" spans="2:27">
      <c r="B2121" s="6">
        <f t="shared" si="32"/>
        <v>2099</v>
      </c>
      <c r="I2121" s="6">
        <f>I2120+1</f>
        <v>2099</v>
      </c>
      <c r="J2121" s="6">
        <f>'Τα Στοιχήματα μου'!D2121</f>
        <v>0</v>
      </c>
      <c r="K2121" s="6">
        <f>'Τα Στοιχήματα μου'!E2121</f>
        <v>0</v>
      </c>
      <c r="L2121" s="6">
        <f>'Τα Στοιχήματα μου'!F2121</f>
        <v>0</v>
      </c>
      <c r="M2121" s="7"/>
      <c r="N2121" s="5">
        <f>AVERAGE('Τα Στοιχήματα μου'!$E$23:E2121)</f>
        <v>2.956</v>
      </c>
      <c r="O2121" s="6" t="str">
        <f>IF('Τα Στοιχήματα μου'!E2121&lt;&gt;0,1/'Τα Στοιχήματα μου'!E2121,"")</f>
        <v/>
      </c>
      <c r="P2121" s="6">
        <f>SUM($O$23:O2121)</f>
        <v>3.4668730650154802</v>
      </c>
      <c r="Q2121" s="6">
        <f>(1-(1/P2121))*100</f>
        <v>71.155563493480983</v>
      </c>
      <c r="R2121" s="6">
        <f>IF('Τα Στοιχήματα μου'!E2121&lt;&gt;0,(100-($Q$1022*100)/100)/'Τα Στοιχήματα μου'!E2121,0)</f>
        <v>0</v>
      </c>
      <c r="S2121" s="6">
        <f>R2121*('Τα Στοιχήματα μου'!E2121-1)</f>
        <v>0</v>
      </c>
      <c r="T2121" s="5">
        <f>SUM($S$23:S2121)/100+1</f>
        <v>1.4422218253259511</v>
      </c>
      <c r="U2121" s="6">
        <f>IF('Τα Στοιχήματα μου'!E2121&lt;&gt;0,(100-(Q2121*100)/100)/'Τα Στοιχήματα μου'!E2121,0)</f>
        <v>0</v>
      </c>
      <c r="V2121" s="6">
        <f>'Τα Στοιχήματα μου'!E2121*U2121</f>
        <v>0</v>
      </c>
      <c r="W2121" s="5">
        <f>IF('Τα Στοιχήματα μου'!E2121&lt;&gt;0,V2121/(100/I2121),W2120)</f>
        <v>1.4422218253259509</v>
      </c>
      <c r="X2121" s="7"/>
      <c r="Y2121" s="6">
        <f>COUNTIF('Τα Στοιχήματα μου'!$F$23:F2121,"W")+COUNTIF('Τα Στοιχήματα μου'!$F$23:F2121,"L")</f>
        <v>5</v>
      </c>
      <c r="Z2121" s="6">
        <f>COUNTIF('Τα Στοιχήματα μου'!$F$23:F2121,"W")</f>
        <v>3</v>
      </c>
      <c r="AA2121" s="4">
        <f>COUNTIF('Τα Στοιχήματα μου'!$F$23:F2121,"W")/(COUNTIF('Τα Στοιχήματα μου'!$F$23:F2121,"W")+COUNTIF('Τα Στοιχήματα μου'!$F$23:F2121,"L"))</f>
        <v>0.6</v>
      </c>
    </row>
    <row r="2122" spans="2:27">
      <c r="B2122" s="6">
        <f t="shared" si="32"/>
        <v>2100</v>
      </c>
      <c r="I2122" s="6">
        <f>I2121+1</f>
        <v>2100</v>
      </c>
      <c r="J2122" s="6">
        <f>'Τα Στοιχήματα μου'!D2122</f>
        <v>0</v>
      </c>
      <c r="K2122" s="6">
        <f>'Τα Στοιχήματα μου'!E2122</f>
        <v>0</v>
      </c>
      <c r="L2122" s="6">
        <f>'Τα Στοιχήματα μου'!F2122</f>
        <v>0</v>
      </c>
      <c r="M2122" s="7"/>
      <c r="N2122" s="5">
        <f>AVERAGE('Τα Στοιχήματα μου'!$E$23:E2122)</f>
        <v>2.956</v>
      </c>
      <c r="O2122" s="6" t="str">
        <f>IF('Τα Στοιχήματα μου'!E2122&lt;&gt;0,1/'Τα Στοιχήματα μου'!E2122,"")</f>
        <v/>
      </c>
      <c r="P2122" s="6">
        <f>SUM($O$23:O2122)</f>
        <v>3.4668730650154802</v>
      </c>
      <c r="Q2122" s="6">
        <f>(1-(1/P2122))*100</f>
        <v>71.155563493480983</v>
      </c>
      <c r="R2122" s="6">
        <f>IF('Τα Στοιχήματα μου'!E2122&lt;&gt;0,(100-($Q$1022*100)/100)/'Τα Στοιχήματα μου'!E2122,0)</f>
        <v>0</v>
      </c>
      <c r="S2122" s="6">
        <f>R2122*('Τα Στοιχήματα μου'!E2122-1)</f>
        <v>0</v>
      </c>
      <c r="T2122" s="5">
        <f>SUM($S$23:S2122)/100+1</f>
        <v>1.4422218253259511</v>
      </c>
      <c r="U2122" s="6">
        <f>IF('Τα Στοιχήματα μου'!E2122&lt;&gt;0,(100-(Q2122*100)/100)/'Τα Στοιχήματα μου'!E2122,0)</f>
        <v>0</v>
      </c>
      <c r="V2122" s="6">
        <f>'Τα Στοιχήματα μου'!E2122*U2122</f>
        <v>0</v>
      </c>
      <c r="W2122" s="5">
        <f>IF('Τα Στοιχήματα μου'!E2122&lt;&gt;0,V2122/(100/I2122),W2121)</f>
        <v>1.4422218253259509</v>
      </c>
      <c r="X2122" s="7"/>
      <c r="Y2122" s="6">
        <f>COUNTIF('Τα Στοιχήματα μου'!$F$23:F2122,"W")+COUNTIF('Τα Στοιχήματα μου'!$F$23:F2122,"L")</f>
        <v>5</v>
      </c>
      <c r="Z2122" s="6">
        <f>COUNTIF('Τα Στοιχήματα μου'!$F$23:F2122,"W")</f>
        <v>3</v>
      </c>
      <c r="AA2122" s="4">
        <f>COUNTIF('Τα Στοιχήματα μου'!$F$23:F2122,"W")/(COUNTIF('Τα Στοιχήματα μου'!$F$23:F2122,"W")+COUNTIF('Τα Στοιχήματα μου'!$F$23:F2122,"L"))</f>
        <v>0.6</v>
      </c>
    </row>
    <row r="2123" spans="2:27">
      <c r="B2123" s="6">
        <f t="shared" si="32"/>
        <v>2101</v>
      </c>
      <c r="I2123" s="6">
        <f>I2122+1</f>
        <v>2101</v>
      </c>
      <c r="J2123" s="6">
        <f>'Τα Στοιχήματα μου'!D2123</f>
        <v>0</v>
      </c>
      <c r="K2123" s="6">
        <f>'Τα Στοιχήματα μου'!E2123</f>
        <v>0</v>
      </c>
      <c r="L2123" s="6">
        <f>'Τα Στοιχήματα μου'!F2123</f>
        <v>0</v>
      </c>
      <c r="M2123" s="7"/>
      <c r="N2123" s="5">
        <f>AVERAGE('Τα Στοιχήματα μου'!$E$23:E2123)</f>
        <v>2.956</v>
      </c>
      <c r="O2123" s="6" t="str">
        <f>IF('Τα Στοιχήματα μου'!E2123&lt;&gt;0,1/'Τα Στοιχήματα μου'!E2123,"")</f>
        <v/>
      </c>
      <c r="P2123" s="6">
        <f>SUM($O$23:O2123)</f>
        <v>3.4668730650154802</v>
      </c>
      <c r="Q2123" s="6">
        <f>(1-(1/P2123))*100</f>
        <v>71.155563493480983</v>
      </c>
      <c r="R2123" s="6">
        <f>IF('Τα Στοιχήματα μου'!E2123&lt;&gt;0,(100-($Q$1022*100)/100)/'Τα Στοιχήματα μου'!E2123,0)</f>
        <v>0</v>
      </c>
      <c r="S2123" s="6">
        <f>R2123*('Τα Στοιχήματα μου'!E2123-1)</f>
        <v>0</v>
      </c>
      <c r="T2123" s="5">
        <f>SUM($S$23:S2123)/100+1</f>
        <v>1.4422218253259511</v>
      </c>
      <c r="U2123" s="6">
        <f>IF('Τα Στοιχήματα μου'!E2123&lt;&gt;0,(100-(Q2123*100)/100)/'Τα Στοιχήματα μου'!E2123,0)</f>
        <v>0</v>
      </c>
      <c r="V2123" s="6">
        <f>'Τα Στοιχήματα μου'!E2123*U2123</f>
        <v>0</v>
      </c>
      <c r="W2123" s="5">
        <f>IF('Τα Στοιχήματα μου'!E2123&lt;&gt;0,V2123/(100/I2123),W2122)</f>
        <v>1.4422218253259509</v>
      </c>
      <c r="X2123" s="7"/>
      <c r="Y2123" s="6">
        <f>COUNTIF('Τα Στοιχήματα μου'!$F$23:F2123,"W")+COUNTIF('Τα Στοιχήματα μου'!$F$23:F2123,"L")</f>
        <v>5</v>
      </c>
      <c r="Z2123" s="6">
        <f>COUNTIF('Τα Στοιχήματα μου'!$F$23:F2123,"W")</f>
        <v>3</v>
      </c>
      <c r="AA2123" s="4">
        <f>COUNTIF('Τα Στοιχήματα μου'!$F$23:F2123,"W")/(COUNTIF('Τα Στοιχήματα μου'!$F$23:F2123,"W")+COUNTIF('Τα Στοιχήματα μου'!$F$23:F2123,"L"))</f>
        <v>0.6</v>
      </c>
    </row>
    <row r="2124" spans="2:27">
      <c r="B2124" s="6">
        <f t="shared" si="32"/>
        <v>2102</v>
      </c>
      <c r="I2124" s="6">
        <f>I2123+1</f>
        <v>2102</v>
      </c>
      <c r="J2124" s="6">
        <f>'Τα Στοιχήματα μου'!D2124</f>
        <v>0</v>
      </c>
      <c r="K2124" s="6">
        <f>'Τα Στοιχήματα μου'!E2124</f>
        <v>0</v>
      </c>
      <c r="L2124" s="6">
        <f>'Τα Στοιχήματα μου'!F2124</f>
        <v>0</v>
      </c>
      <c r="M2124" s="7"/>
      <c r="N2124" s="5">
        <f>AVERAGE('Τα Στοιχήματα μου'!$E$23:E2124)</f>
        <v>2.956</v>
      </c>
      <c r="O2124" s="6" t="str">
        <f>IF('Τα Στοιχήματα μου'!E2124&lt;&gt;0,1/'Τα Στοιχήματα μου'!E2124,"")</f>
        <v/>
      </c>
      <c r="P2124" s="6">
        <f>SUM($O$23:O2124)</f>
        <v>3.4668730650154802</v>
      </c>
      <c r="Q2124" s="6">
        <f>(1-(1/P2124))*100</f>
        <v>71.155563493480983</v>
      </c>
      <c r="R2124" s="6">
        <f>IF('Τα Στοιχήματα μου'!E2124&lt;&gt;0,(100-($Q$1022*100)/100)/'Τα Στοιχήματα μου'!E2124,0)</f>
        <v>0</v>
      </c>
      <c r="S2124" s="6">
        <f>R2124*('Τα Στοιχήματα μου'!E2124-1)</f>
        <v>0</v>
      </c>
      <c r="T2124" s="5">
        <f>SUM($S$23:S2124)/100+1</f>
        <v>1.4422218253259511</v>
      </c>
      <c r="U2124" s="6">
        <f>IF('Τα Στοιχήματα μου'!E2124&lt;&gt;0,(100-(Q2124*100)/100)/'Τα Στοιχήματα μου'!E2124,0)</f>
        <v>0</v>
      </c>
      <c r="V2124" s="6">
        <f>'Τα Στοιχήματα μου'!E2124*U2124</f>
        <v>0</v>
      </c>
      <c r="W2124" s="5">
        <f>IF('Τα Στοιχήματα μου'!E2124&lt;&gt;0,V2124/(100/I2124),W2123)</f>
        <v>1.4422218253259509</v>
      </c>
      <c r="X2124" s="7"/>
      <c r="Y2124" s="6">
        <f>COUNTIF('Τα Στοιχήματα μου'!$F$23:F2124,"W")+COUNTIF('Τα Στοιχήματα μου'!$F$23:F2124,"L")</f>
        <v>5</v>
      </c>
      <c r="Z2124" s="6">
        <f>COUNTIF('Τα Στοιχήματα μου'!$F$23:F2124,"W")</f>
        <v>3</v>
      </c>
      <c r="AA2124" s="4">
        <f>COUNTIF('Τα Στοιχήματα μου'!$F$23:F2124,"W")/(COUNTIF('Τα Στοιχήματα μου'!$F$23:F2124,"W")+COUNTIF('Τα Στοιχήματα μου'!$F$23:F2124,"L"))</f>
        <v>0.6</v>
      </c>
    </row>
    <row r="2125" spans="2:27">
      <c r="B2125" s="6">
        <f t="shared" si="32"/>
        <v>2103</v>
      </c>
      <c r="I2125" s="6">
        <f>I2124+1</f>
        <v>2103</v>
      </c>
      <c r="J2125" s="6">
        <f>'Τα Στοιχήματα μου'!D2125</f>
        <v>0</v>
      </c>
      <c r="K2125" s="6">
        <f>'Τα Στοιχήματα μου'!E2125</f>
        <v>0</v>
      </c>
      <c r="L2125" s="6">
        <f>'Τα Στοιχήματα μου'!F2125</f>
        <v>0</v>
      </c>
      <c r="M2125" s="7"/>
      <c r="N2125" s="5">
        <f>AVERAGE('Τα Στοιχήματα μου'!$E$23:E2125)</f>
        <v>2.956</v>
      </c>
      <c r="O2125" s="6" t="str">
        <f>IF('Τα Στοιχήματα μου'!E2125&lt;&gt;0,1/'Τα Στοιχήματα μου'!E2125,"")</f>
        <v/>
      </c>
      <c r="P2125" s="6">
        <f>SUM($O$23:O2125)</f>
        <v>3.4668730650154802</v>
      </c>
      <c r="Q2125" s="6">
        <f>(1-(1/P2125))*100</f>
        <v>71.155563493480983</v>
      </c>
      <c r="R2125" s="6">
        <f>IF('Τα Στοιχήματα μου'!E2125&lt;&gt;0,(100-($Q$1022*100)/100)/'Τα Στοιχήματα μου'!E2125,0)</f>
        <v>0</v>
      </c>
      <c r="S2125" s="6">
        <f>R2125*('Τα Στοιχήματα μου'!E2125-1)</f>
        <v>0</v>
      </c>
      <c r="T2125" s="5">
        <f>SUM($S$23:S2125)/100+1</f>
        <v>1.4422218253259511</v>
      </c>
      <c r="U2125" s="6">
        <f>IF('Τα Στοιχήματα μου'!E2125&lt;&gt;0,(100-(Q2125*100)/100)/'Τα Στοιχήματα μου'!E2125,0)</f>
        <v>0</v>
      </c>
      <c r="V2125" s="6">
        <f>'Τα Στοιχήματα μου'!E2125*U2125</f>
        <v>0</v>
      </c>
      <c r="W2125" s="5">
        <f>IF('Τα Στοιχήματα μου'!E2125&lt;&gt;0,V2125/(100/I2125),W2124)</f>
        <v>1.4422218253259509</v>
      </c>
      <c r="X2125" s="7"/>
      <c r="Y2125" s="6">
        <f>COUNTIF('Τα Στοιχήματα μου'!$F$23:F2125,"W")+COUNTIF('Τα Στοιχήματα μου'!$F$23:F2125,"L")</f>
        <v>5</v>
      </c>
      <c r="Z2125" s="6">
        <f>COUNTIF('Τα Στοιχήματα μου'!$F$23:F2125,"W")</f>
        <v>3</v>
      </c>
      <c r="AA2125" s="4">
        <f>COUNTIF('Τα Στοιχήματα μου'!$F$23:F2125,"W")/(COUNTIF('Τα Στοιχήματα μου'!$F$23:F2125,"W")+COUNTIF('Τα Στοιχήματα μου'!$F$23:F2125,"L"))</f>
        <v>0.6</v>
      </c>
    </row>
    <row r="2126" spans="2:27">
      <c r="B2126" s="6">
        <f t="shared" si="32"/>
        <v>2104</v>
      </c>
      <c r="I2126" s="6">
        <f>I2125+1</f>
        <v>2104</v>
      </c>
      <c r="J2126" s="6">
        <f>'Τα Στοιχήματα μου'!D2126</f>
        <v>0</v>
      </c>
      <c r="K2126" s="6">
        <f>'Τα Στοιχήματα μου'!E2126</f>
        <v>0</v>
      </c>
      <c r="L2126" s="6">
        <f>'Τα Στοιχήματα μου'!F2126</f>
        <v>0</v>
      </c>
      <c r="M2126" s="7"/>
      <c r="N2126" s="5">
        <f>AVERAGE('Τα Στοιχήματα μου'!$E$23:E2126)</f>
        <v>2.956</v>
      </c>
      <c r="O2126" s="6" t="str">
        <f>IF('Τα Στοιχήματα μου'!E2126&lt;&gt;0,1/'Τα Στοιχήματα μου'!E2126,"")</f>
        <v/>
      </c>
      <c r="P2126" s="6">
        <f>SUM($O$23:O2126)</f>
        <v>3.4668730650154802</v>
      </c>
      <c r="Q2126" s="6">
        <f>(1-(1/P2126))*100</f>
        <v>71.155563493480983</v>
      </c>
      <c r="R2126" s="6">
        <f>IF('Τα Στοιχήματα μου'!E2126&lt;&gt;0,(100-($Q$1022*100)/100)/'Τα Στοιχήματα μου'!E2126,0)</f>
        <v>0</v>
      </c>
      <c r="S2126" s="6">
        <f>R2126*('Τα Στοιχήματα μου'!E2126-1)</f>
        <v>0</v>
      </c>
      <c r="T2126" s="5">
        <f>SUM($S$23:S2126)/100+1</f>
        <v>1.4422218253259511</v>
      </c>
      <c r="U2126" s="6">
        <f>IF('Τα Στοιχήματα μου'!E2126&lt;&gt;0,(100-(Q2126*100)/100)/'Τα Στοιχήματα μου'!E2126,0)</f>
        <v>0</v>
      </c>
      <c r="V2126" s="6">
        <f>'Τα Στοιχήματα μου'!E2126*U2126</f>
        <v>0</v>
      </c>
      <c r="W2126" s="5">
        <f>IF('Τα Στοιχήματα μου'!E2126&lt;&gt;0,V2126/(100/I2126),W2125)</f>
        <v>1.4422218253259509</v>
      </c>
      <c r="X2126" s="7"/>
      <c r="Y2126" s="6">
        <f>COUNTIF('Τα Στοιχήματα μου'!$F$23:F2126,"W")+COUNTIF('Τα Στοιχήματα μου'!$F$23:F2126,"L")</f>
        <v>5</v>
      </c>
      <c r="Z2126" s="6">
        <f>COUNTIF('Τα Στοιχήματα μου'!$F$23:F2126,"W")</f>
        <v>3</v>
      </c>
      <c r="AA2126" s="4">
        <f>COUNTIF('Τα Στοιχήματα μου'!$F$23:F2126,"W")/(COUNTIF('Τα Στοιχήματα μου'!$F$23:F2126,"W")+COUNTIF('Τα Στοιχήματα μου'!$F$23:F2126,"L"))</f>
        <v>0.6</v>
      </c>
    </row>
    <row r="2127" spans="2:27">
      <c r="B2127" s="6">
        <f t="shared" si="32"/>
        <v>2105</v>
      </c>
      <c r="I2127" s="6">
        <f>I2126+1</f>
        <v>2105</v>
      </c>
      <c r="J2127" s="6">
        <f>'Τα Στοιχήματα μου'!D2127</f>
        <v>0</v>
      </c>
      <c r="K2127" s="6">
        <f>'Τα Στοιχήματα μου'!E2127</f>
        <v>0</v>
      </c>
      <c r="L2127" s="6">
        <f>'Τα Στοιχήματα μου'!F2127</f>
        <v>0</v>
      </c>
      <c r="M2127" s="7"/>
      <c r="N2127" s="5">
        <f>AVERAGE('Τα Στοιχήματα μου'!$E$23:E2127)</f>
        <v>2.956</v>
      </c>
      <c r="O2127" s="6" t="str">
        <f>IF('Τα Στοιχήματα μου'!E2127&lt;&gt;0,1/'Τα Στοιχήματα μου'!E2127,"")</f>
        <v/>
      </c>
      <c r="P2127" s="6">
        <f>SUM($O$23:O2127)</f>
        <v>3.4668730650154802</v>
      </c>
      <c r="Q2127" s="6">
        <f>(1-(1/P2127))*100</f>
        <v>71.155563493480983</v>
      </c>
      <c r="R2127" s="6">
        <f>IF('Τα Στοιχήματα μου'!E2127&lt;&gt;0,(100-($Q$1022*100)/100)/'Τα Στοιχήματα μου'!E2127,0)</f>
        <v>0</v>
      </c>
      <c r="S2127" s="6">
        <f>R2127*('Τα Στοιχήματα μου'!E2127-1)</f>
        <v>0</v>
      </c>
      <c r="T2127" s="5">
        <f>SUM($S$23:S2127)/100+1</f>
        <v>1.4422218253259511</v>
      </c>
      <c r="U2127" s="6">
        <f>IF('Τα Στοιχήματα μου'!E2127&lt;&gt;0,(100-(Q2127*100)/100)/'Τα Στοιχήματα μου'!E2127,0)</f>
        <v>0</v>
      </c>
      <c r="V2127" s="6">
        <f>'Τα Στοιχήματα μου'!E2127*U2127</f>
        <v>0</v>
      </c>
      <c r="W2127" s="5">
        <f>IF('Τα Στοιχήματα μου'!E2127&lt;&gt;0,V2127/(100/I2127),W2126)</f>
        <v>1.4422218253259509</v>
      </c>
      <c r="X2127" s="7"/>
      <c r="Y2127" s="6">
        <f>COUNTIF('Τα Στοιχήματα μου'!$F$23:F2127,"W")+COUNTIF('Τα Στοιχήματα μου'!$F$23:F2127,"L")</f>
        <v>5</v>
      </c>
      <c r="Z2127" s="6">
        <f>COUNTIF('Τα Στοιχήματα μου'!$F$23:F2127,"W")</f>
        <v>3</v>
      </c>
      <c r="AA2127" s="4">
        <f>COUNTIF('Τα Στοιχήματα μου'!$F$23:F2127,"W")/(COUNTIF('Τα Στοιχήματα μου'!$F$23:F2127,"W")+COUNTIF('Τα Στοιχήματα μου'!$F$23:F2127,"L"))</f>
        <v>0.6</v>
      </c>
    </row>
    <row r="2128" spans="2:27">
      <c r="B2128" s="6">
        <f t="shared" si="32"/>
        <v>2106</v>
      </c>
      <c r="I2128" s="6">
        <f>I2127+1</f>
        <v>2106</v>
      </c>
      <c r="J2128" s="6">
        <f>'Τα Στοιχήματα μου'!D2128</f>
        <v>0</v>
      </c>
      <c r="K2128" s="6">
        <f>'Τα Στοιχήματα μου'!E2128</f>
        <v>0</v>
      </c>
      <c r="L2128" s="6">
        <f>'Τα Στοιχήματα μου'!F2128</f>
        <v>0</v>
      </c>
      <c r="M2128" s="7"/>
      <c r="N2128" s="5">
        <f>AVERAGE('Τα Στοιχήματα μου'!$E$23:E2128)</f>
        <v>2.956</v>
      </c>
      <c r="O2128" s="6" t="str">
        <f>IF('Τα Στοιχήματα μου'!E2128&lt;&gt;0,1/'Τα Στοιχήματα μου'!E2128,"")</f>
        <v/>
      </c>
      <c r="P2128" s="6">
        <f>SUM($O$23:O2128)</f>
        <v>3.4668730650154802</v>
      </c>
      <c r="Q2128" s="6">
        <f>(1-(1/P2128))*100</f>
        <v>71.155563493480983</v>
      </c>
      <c r="R2128" s="6">
        <f>IF('Τα Στοιχήματα μου'!E2128&lt;&gt;0,(100-($Q$1022*100)/100)/'Τα Στοιχήματα μου'!E2128,0)</f>
        <v>0</v>
      </c>
      <c r="S2128" s="6">
        <f>R2128*('Τα Στοιχήματα μου'!E2128-1)</f>
        <v>0</v>
      </c>
      <c r="T2128" s="5">
        <f>SUM($S$23:S2128)/100+1</f>
        <v>1.4422218253259511</v>
      </c>
      <c r="U2128" s="6">
        <f>IF('Τα Στοιχήματα μου'!E2128&lt;&gt;0,(100-(Q2128*100)/100)/'Τα Στοιχήματα μου'!E2128,0)</f>
        <v>0</v>
      </c>
      <c r="V2128" s="6">
        <f>'Τα Στοιχήματα μου'!E2128*U2128</f>
        <v>0</v>
      </c>
      <c r="W2128" s="5">
        <f>IF('Τα Στοιχήματα μου'!E2128&lt;&gt;0,V2128/(100/I2128),W2127)</f>
        <v>1.4422218253259509</v>
      </c>
      <c r="X2128" s="7"/>
      <c r="Y2128" s="6">
        <f>COUNTIF('Τα Στοιχήματα μου'!$F$23:F2128,"W")+COUNTIF('Τα Στοιχήματα μου'!$F$23:F2128,"L")</f>
        <v>5</v>
      </c>
      <c r="Z2128" s="6">
        <f>COUNTIF('Τα Στοιχήματα μου'!$F$23:F2128,"W")</f>
        <v>3</v>
      </c>
      <c r="AA2128" s="4">
        <f>COUNTIF('Τα Στοιχήματα μου'!$F$23:F2128,"W")/(COUNTIF('Τα Στοιχήματα μου'!$F$23:F2128,"W")+COUNTIF('Τα Στοιχήματα μου'!$F$23:F2128,"L"))</f>
        <v>0.6</v>
      </c>
    </row>
    <row r="2129" spans="2:27">
      <c r="B2129" s="6">
        <f t="shared" si="32"/>
        <v>2107</v>
      </c>
      <c r="I2129" s="6">
        <f>I2128+1</f>
        <v>2107</v>
      </c>
      <c r="J2129" s="6">
        <f>'Τα Στοιχήματα μου'!D2129</f>
        <v>0</v>
      </c>
      <c r="K2129" s="6">
        <f>'Τα Στοιχήματα μου'!E2129</f>
        <v>0</v>
      </c>
      <c r="L2129" s="6">
        <f>'Τα Στοιχήματα μου'!F2129</f>
        <v>0</v>
      </c>
      <c r="M2129" s="7"/>
      <c r="N2129" s="5">
        <f>AVERAGE('Τα Στοιχήματα μου'!$E$23:E2129)</f>
        <v>2.956</v>
      </c>
      <c r="O2129" s="6" t="str">
        <f>IF('Τα Στοιχήματα μου'!E2129&lt;&gt;0,1/'Τα Στοιχήματα μου'!E2129,"")</f>
        <v/>
      </c>
      <c r="P2129" s="6">
        <f>SUM($O$23:O2129)</f>
        <v>3.4668730650154802</v>
      </c>
      <c r="Q2129" s="6">
        <f>(1-(1/P2129))*100</f>
        <v>71.155563493480983</v>
      </c>
      <c r="R2129" s="6">
        <f>IF('Τα Στοιχήματα μου'!E2129&lt;&gt;0,(100-($Q$1022*100)/100)/'Τα Στοιχήματα μου'!E2129,0)</f>
        <v>0</v>
      </c>
      <c r="S2129" s="6">
        <f>R2129*('Τα Στοιχήματα μου'!E2129-1)</f>
        <v>0</v>
      </c>
      <c r="T2129" s="5">
        <f>SUM($S$23:S2129)/100+1</f>
        <v>1.4422218253259511</v>
      </c>
      <c r="U2129" s="6">
        <f>IF('Τα Στοιχήματα μου'!E2129&lt;&gt;0,(100-(Q2129*100)/100)/'Τα Στοιχήματα μου'!E2129,0)</f>
        <v>0</v>
      </c>
      <c r="V2129" s="6">
        <f>'Τα Στοιχήματα μου'!E2129*U2129</f>
        <v>0</v>
      </c>
      <c r="W2129" s="5">
        <f>IF('Τα Στοιχήματα μου'!E2129&lt;&gt;0,V2129/(100/I2129),W2128)</f>
        <v>1.4422218253259509</v>
      </c>
      <c r="X2129" s="7"/>
      <c r="Y2129" s="6">
        <f>COUNTIF('Τα Στοιχήματα μου'!$F$23:F2129,"W")+COUNTIF('Τα Στοιχήματα μου'!$F$23:F2129,"L")</f>
        <v>5</v>
      </c>
      <c r="Z2129" s="6">
        <f>COUNTIF('Τα Στοιχήματα μου'!$F$23:F2129,"W")</f>
        <v>3</v>
      </c>
      <c r="AA2129" s="4">
        <f>COUNTIF('Τα Στοιχήματα μου'!$F$23:F2129,"W")/(COUNTIF('Τα Στοιχήματα μου'!$F$23:F2129,"W")+COUNTIF('Τα Στοιχήματα μου'!$F$23:F2129,"L"))</f>
        <v>0.6</v>
      </c>
    </row>
    <row r="2130" spans="2:27">
      <c r="B2130" s="6">
        <f t="shared" si="32"/>
        <v>2108</v>
      </c>
      <c r="I2130" s="6">
        <f>I2129+1</f>
        <v>2108</v>
      </c>
      <c r="J2130" s="6">
        <f>'Τα Στοιχήματα μου'!D2130</f>
        <v>0</v>
      </c>
      <c r="K2130" s="6">
        <f>'Τα Στοιχήματα μου'!E2130</f>
        <v>0</v>
      </c>
      <c r="L2130" s="6">
        <f>'Τα Στοιχήματα μου'!F2130</f>
        <v>0</v>
      </c>
      <c r="M2130" s="7"/>
      <c r="N2130" s="5">
        <f>AVERAGE('Τα Στοιχήματα μου'!$E$23:E2130)</f>
        <v>2.956</v>
      </c>
      <c r="O2130" s="6" t="str">
        <f>IF('Τα Στοιχήματα μου'!E2130&lt;&gt;0,1/'Τα Στοιχήματα μου'!E2130,"")</f>
        <v/>
      </c>
      <c r="P2130" s="6">
        <f>SUM($O$23:O2130)</f>
        <v>3.4668730650154802</v>
      </c>
      <c r="Q2130" s="6">
        <f>(1-(1/P2130))*100</f>
        <v>71.155563493480983</v>
      </c>
      <c r="R2130" s="6">
        <f>IF('Τα Στοιχήματα μου'!E2130&lt;&gt;0,(100-($Q$1022*100)/100)/'Τα Στοιχήματα μου'!E2130,0)</f>
        <v>0</v>
      </c>
      <c r="S2130" s="6">
        <f>R2130*('Τα Στοιχήματα μου'!E2130-1)</f>
        <v>0</v>
      </c>
      <c r="T2130" s="5">
        <f>SUM($S$23:S2130)/100+1</f>
        <v>1.4422218253259511</v>
      </c>
      <c r="U2130" s="6">
        <f>IF('Τα Στοιχήματα μου'!E2130&lt;&gt;0,(100-(Q2130*100)/100)/'Τα Στοιχήματα μου'!E2130,0)</f>
        <v>0</v>
      </c>
      <c r="V2130" s="6">
        <f>'Τα Στοιχήματα μου'!E2130*U2130</f>
        <v>0</v>
      </c>
      <c r="W2130" s="5">
        <f>IF('Τα Στοιχήματα μου'!E2130&lt;&gt;0,V2130/(100/I2130),W2129)</f>
        <v>1.4422218253259509</v>
      </c>
      <c r="X2130" s="7"/>
      <c r="Y2130" s="6">
        <f>COUNTIF('Τα Στοιχήματα μου'!$F$23:F2130,"W")+COUNTIF('Τα Στοιχήματα μου'!$F$23:F2130,"L")</f>
        <v>5</v>
      </c>
      <c r="Z2130" s="6">
        <f>COUNTIF('Τα Στοιχήματα μου'!$F$23:F2130,"W")</f>
        <v>3</v>
      </c>
      <c r="AA2130" s="4">
        <f>COUNTIF('Τα Στοιχήματα μου'!$F$23:F2130,"W")/(COUNTIF('Τα Στοιχήματα μου'!$F$23:F2130,"W")+COUNTIF('Τα Στοιχήματα μου'!$F$23:F2130,"L"))</f>
        <v>0.6</v>
      </c>
    </row>
    <row r="2131" spans="2:27">
      <c r="B2131" s="6">
        <f t="shared" si="32"/>
        <v>2109</v>
      </c>
      <c r="I2131" s="6">
        <f>I2130+1</f>
        <v>2109</v>
      </c>
      <c r="J2131" s="6">
        <f>'Τα Στοιχήματα μου'!D2131</f>
        <v>0</v>
      </c>
      <c r="K2131" s="6">
        <f>'Τα Στοιχήματα μου'!E2131</f>
        <v>0</v>
      </c>
      <c r="L2131" s="6">
        <f>'Τα Στοιχήματα μου'!F2131</f>
        <v>0</v>
      </c>
      <c r="M2131" s="7"/>
      <c r="N2131" s="5">
        <f>AVERAGE('Τα Στοιχήματα μου'!$E$23:E2131)</f>
        <v>2.956</v>
      </c>
      <c r="O2131" s="6" t="str">
        <f>IF('Τα Στοιχήματα μου'!E2131&lt;&gt;0,1/'Τα Στοιχήματα μου'!E2131,"")</f>
        <v/>
      </c>
      <c r="P2131" s="6">
        <f>SUM($O$23:O2131)</f>
        <v>3.4668730650154802</v>
      </c>
      <c r="Q2131" s="6">
        <f>(1-(1/P2131))*100</f>
        <v>71.155563493480983</v>
      </c>
      <c r="R2131" s="6">
        <f>IF('Τα Στοιχήματα μου'!E2131&lt;&gt;0,(100-($Q$1022*100)/100)/'Τα Στοιχήματα μου'!E2131,0)</f>
        <v>0</v>
      </c>
      <c r="S2131" s="6">
        <f>R2131*('Τα Στοιχήματα μου'!E2131-1)</f>
        <v>0</v>
      </c>
      <c r="T2131" s="5">
        <f>SUM($S$23:S2131)/100+1</f>
        <v>1.4422218253259511</v>
      </c>
      <c r="U2131" s="6">
        <f>IF('Τα Στοιχήματα μου'!E2131&lt;&gt;0,(100-(Q2131*100)/100)/'Τα Στοιχήματα μου'!E2131,0)</f>
        <v>0</v>
      </c>
      <c r="V2131" s="6">
        <f>'Τα Στοιχήματα μου'!E2131*U2131</f>
        <v>0</v>
      </c>
      <c r="W2131" s="5">
        <f>IF('Τα Στοιχήματα μου'!E2131&lt;&gt;0,V2131/(100/I2131),W2130)</f>
        <v>1.4422218253259509</v>
      </c>
      <c r="X2131" s="7"/>
      <c r="Y2131" s="6">
        <f>COUNTIF('Τα Στοιχήματα μου'!$F$23:F2131,"W")+COUNTIF('Τα Στοιχήματα μου'!$F$23:F2131,"L")</f>
        <v>5</v>
      </c>
      <c r="Z2131" s="6">
        <f>COUNTIF('Τα Στοιχήματα μου'!$F$23:F2131,"W")</f>
        <v>3</v>
      </c>
      <c r="AA2131" s="4">
        <f>COUNTIF('Τα Στοιχήματα μου'!$F$23:F2131,"W")/(COUNTIF('Τα Στοιχήματα μου'!$F$23:F2131,"W")+COUNTIF('Τα Στοιχήματα μου'!$F$23:F2131,"L"))</f>
        <v>0.6</v>
      </c>
    </row>
    <row r="2132" spans="2:27">
      <c r="B2132" s="6">
        <f t="shared" si="32"/>
        <v>2110</v>
      </c>
      <c r="I2132" s="6">
        <f>I2131+1</f>
        <v>2110</v>
      </c>
      <c r="J2132" s="6">
        <f>'Τα Στοιχήματα μου'!D2132</f>
        <v>0</v>
      </c>
      <c r="K2132" s="6">
        <f>'Τα Στοιχήματα μου'!E2132</f>
        <v>0</v>
      </c>
      <c r="L2132" s="6">
        <f>'Τα Στοιχήματα μου'!F2132</f>
        <v>0</v>
      </c>
      <c r="M2132" s="7"/>
      <c r="N2132" s="5">
        <f>AVERAGE('Τα Στοιχήματα μου'!$E$23:E2132)</f>
        <v>2.956</v>
      </c>
      <c r="O2132" s="6" t="str">
        <f>IF('Τα Στοιχήματα μου'!E2132&lt;&gt;0,1/'Τα Στοιχήματα μου'!E2132,"")</f>
        <v/>
      </c>
      <c r="P2132" s="6">
        <f>SUM($O$23:O2132)</f>
        <v>3.4668730650154802</v>
      </c>
      <c r="Q2132" s="6">
        <f>(1-(1/P2132))*100</f>
        <v>71.155563493480983</v>
      </c>
      <c r="R2132" s="6">
        <f>IF('Τα Στοιχήματα μου'!E2132&lt;&gt;0,(100-($Q$1022*100)/100)/'Τα Στοιχήματα μου'!E2132,0)</f>
        <v>0</v>
      </c>
      <c r="S2132" s="6">
        <f>R2132*('Τα Στοιχήματα μου'!E2132-1)</f>
        <v>0</v>
      </c>
      <c r="T2132" s="5">
        <f>SUM($S$23:S2132)/100+1</f>
        <v>1.4422218253259511</v>
      </c>
      <c r="U2132" s="6">
        <f>IF('Τα Στοιχήματα μου'!E2132&lt;&gt;0,(100-(Q2132*100)/100)/'Τα Στοιχήματα μου'!E2132,0)</f>
        <v>0</v>
      </c>
      <c r="V2132" s="6">
        <f>'Τα Στοιχήματα μου'!E2132*U2132</f>
        <v>0</v>
      </c>
      <c r="W2132" s="5">
        <f>IF('Τα Στοιχήματα μου'!E2132&lt;&gt;0,V2132/(100/I2132),W2131)</f>
        <v>1.4422218253259509</v>
      </c>
      <c r="X2132" s="7"/>
      <c r="Y2132" s="6">
        <f>COUNTIF('Τα Στοιχήματα μου'!$F$23:F2132,"W")+COUNTIF('Τα Στοιχήματα μου'!$F$23:F2132,"L")</f>
        <v>5</v>
      </c>
      <c r="Z2132" s="6">
        <f>COUNTIF('Τα Στοιχήματα μου'!$F$23:F2132,"W")</f>
        <v>3</v>
      </c>
      <c r="AA2132" s="4">
        <f>COUNTIF('Τα Στοιχήματα μου'!$F$23:F2132,"W")/(COUNTIF('Τα Στοιχήματα μου'!$F$23:F2132,"W")+COUNTIF('Τα Στοιχήματα μου'!$F$23:F2132,"L"))</f>
        <v>0.6</v>
      </c>
    </row>
    <row r="2133" spans="2:27">
      <c r="B2133" s="6">
        <f t="shared" si="32"/>
        <v>2111</v>
      </c>
      <c r="I2133" s="6">
        <f>I2132+1</f>
        <v>2111</v>
      </c>
      <c r="J2133" s="6">
        <f>'Τα Στοιχήματα μου'!D2133</f>
        <v>0</v>
      </c>
      <c r="K2133" s="6">
        <f>'Τα Στοιχήματα μου'!E2133</f>
        <v>0</v>
      </c>
      <c r="L2133" s="6">
        <f>'Τα Στοιχήματα μου'!F2133</f>
        <v>0</v>
      </c>
      <c r="M2133" s="7"/>
      <c r="N2133" s="5">
        <f>AVERAGE('Τα Στοιχήματα μου'!$E$23:E2133)</f>
        <v>2.956</v>
      </c>
      <c r="O2133" s="6" t="str">
        <f>IF('Τα Στοιχήματα μου'!E2133&lt;&gt;0,1/'Τα Στοιχήματα μου'!E2133,"")</f>
        <v/>
      </c>
      <c r="P2133" s="6">
        <f>SUM($O$23:O2133)</f>
        <v>3.4668730650154802</v>
      </c>
      <c r="Q2133" s="6">
        <f>(1-(1/P2133))*100</f>
        <v>71.155563493480983</v>
      </c>
      <c r="R2133" s="6">
        <f>IF('Τα Στοιχήματα μου'!E2133&lt;&gt;0,(100-($Q$1022*100)/100)/'Τα Στοιχήματα μου'!E2133,0)</f>
        <v>0</v>
      </c>
      <c r="S2133" s="6">
        <f>R2133*('Τα Στοιχήματα μου'!E2133-1)</f>
        <v>0</v>
      </c>
      <c r="T2133" s="5">
        <f>SUM($S$23:S2133)/100+1</f>
        <v>1.4422218253259511</v>
      </c>
      <c r="U2133" s="6">
        <f>IF('Τα Στοιχήματα μου'!E2133&lt;&gt;0,(100-(Q2133*100)/100)/'Τα Στοιχήματα μου'!E2133,0)</f>
        <v>0</v>
      </c>
      <c r="V2133" s="6">
        <f>'Τα Στοιχήματα μου'!E2133*U2133</f>
        <v>0</v>
      </c>
      <c r="W2133" s="5">
        <f>IF('Τα Στοιχήματα μου'!E2133&lt;&gt;0,V2133/(100/I2133),W2132)</f>
        <v>1.4422218253259509</v>
      </c>
      <c r="X2133" s="7"/>
      <c r="Y2133" s="6">
        <f>COUNTIF('Τα Στοιχήματα μου'!$F$23:F2133,"W")+COUNTIF('Τα Στοιχήματα μου'!$F$23:F2133,"L")</f>
        <v>5</v>
      </c>
      <c r="Z2133" s="6">
        <f>COUNTIF('Τα Στοιχήματα μου'!$F$23:F2133,"W")</f>
        <v>3</v>
      </c>
      <c r="AA2133" s="4">
        <f>COUNTIF('Τα Στοιχήματα μου'!$F$23:F2133,"W")/(COUNTIF('Τα Στοιχήματα μου'!$F$23:F2133,"W")+COUNTIF('Τα Στοιχήματα μου'!$F$23:F2133,"L"))</f>
        <v>0.6</v>
      </c>
    </row>
    <row r="2134" spans="2:27">
      <c r="B2134" s="6">
        <f t="shared" si="32"/>
        <v>2112</v>
      </c>
      <c r="I2134" s="6">
        <f>I2133+1</f>
        <v>2112</v>
      </c>
      <c r="J2134" s="6">
        <f>'Τα Στοιχήματα μου'!D2134</f>
        <v>0</v>
      </c>
      <c r="K2134" s="6">
        <f>'Τα Στοιχήματα μου'!E2134</f>
        <v>0</v>
      </c>
      <c r="L2134" s="6">
        <f>'Τα Στοιχήματα μου'!F2134</f>
        <v>0</v>
      </c>
      <c r="M2134" s="7"/>
      <c r="N2134" s="5">
        <f>AVERAGE('Τα Στοιχήματα μου'!$E$23:E2134)</f>
        <v>2.956</v>
      </c>
      <c r="O2134" s="6" t="str">
        <f>IF('Τα Στοιχήματα μου'!E2134&lt;&gt;0,1/'Τα Στοιχήματα μου'!E2134,"")</f>
        <v/>
      </c>
      <c r="P2134" s="6">
        <f>SUM($O$23:O2134)</f>
        <v>3.4668730650154802</v>
      </c>
      <c r="Q2134" s="6">
        <f>(1-(1/P2134))*100</f>
        <v>71.155563493480983</v>
      </c>
      <c r="R2134" s="6">
        <f>IF('Τα Στοιχήματα μου'!E2134&lt;&gt;0,(100-($Q$1022*100)/100)/'Τα Στοιχήματα μου'!E2134,0)</f>
        <v>0</v>
      </c>
      <c r="S2134" s="6">
        <f>R2134*('Τα Στοιχήματα μου'!E2134-1)</f>
        <v>0</v>
      </c>
      <c r="T2134" s="5">
        <f>SUM($S$23:S2134)/100+1</f>
        <v>1.4422218253259511</v>
      </c>
      <c r="U2134" s="6">
        <f>IF('Τα Στοιχήματα μου'!E2134&lt;&gt;0,(100-(Q2134*100)/100)/'Τα Στοιχήματα μου'!E2134,0)</f>
        <v>0</v>
      </c>
      <c r="V2134" s="6">
        <f>'Τα Στοιχήματα μου'!E2134*U2134</f>
        <v>0</v>
      </c>
      <c r="W2134" s="5">
        <f>IF('Τα Στοιχήματα μου'!E2134&lt;&gt;0,V2134/(100/I2134),W2133)</f>
        <v>1.4422218253259509</v>
      </c>
      <c r="X2134" s="7"/>
      <c r="Y2134" s="6">
        <f>COUNTIF('Τα Στοιχήματα μου'!$F$23:F2134,"W")+COUNTIF('Τα Στοιχήματα μου'!$F$23:F2134,"L")</f>
        <v>5</v>
      </c>
      <c r="Z2134" s="6">
        <f>COUNTIF('Τα Στοιχήματα μου'!$F$23:F2134,"W")</f>
        <v>3</v>
      </c>
      <c r="AA2134" s="4">
        <f>COUNTIF('Τα Στοιχήματα μου'!$F$23:F2134,"W")/(COUNTIF('Τα Στοιχήματα μου'!$F$23:F2134,"W")+COUNTIF('Τα Στοιχήματα μου'!$F$23:F2134,"L"))</f>
        <v>0.6</v>
      </c>
    </row>
    <row r="2135" spans="2:27">
      <c r="B2135" s="6">
        <f t="shared" si="32"/>
        <v>2113</v>
      </c>
      <c r="I2135" s="6">
        <f>I2134+1</f>
        <v>2113</v>
      </c>
      <c r="J2135" s="6">
        <f>'Τα Στοιχήματα μου'!D2135</f>
        <v>0</v>
      </c>
      <c r="K2135" s="6">
        <f>'Τα Στοιχήματα μου'!E2135</f>
        <v>0</v>
      </c>
      <c r="L2135" s="6">
        <f>'Τα Στοιχήματα μου'!F2135</f>
        <v>0</v>
      </c>
      <c r="M2135" s="7"/>
      <c r="N2135" s="5">
        <f>AVERAGE('Τα Στοιχήματα μου'!$E$23:E2135)</f>
        <v>2.956</v>
      </c>
      <c r="O2135" s="6" t="str">
        <f>IF('Τα Στοιχήματα μου'!E2135&lt;&gt;0,1/'Τα Στοιχήματα μου'!E2135,"")</f>
        <v/>
      </c>
      <c r="P2135" s="6">
        <f>SUM($O$23:O2135)</f>
        <v>3.4668730650154802</v>
      </c>
      <c r="Q2135" s="6">
        <f>(1-(1/P2135))*100</f>
        <v>71.155563493480983</v>
      </c>
      <c r="R2135" s="6">
        <f>IF('Τα Στοιχήματα μου'!E2135&lt;&gt;0,(100-($Q$1022*100)/100)/'Τα Στοιχήματα μου'!E2135,0)</f>
        <v>0</v>
      </c>
      <c r="S2135" s="6">
        <f>R2135*('Τα Στοιχήματα μου'!E2135-1)</f>
        <v>0</v>
      </c>
      <c r="T2135" s="5">
        <f>SUM($S$23:S2135)/100+1</f>
        <v>1.4422218253259511</v>
      </c>
      <c r="U2135" s="6">
        <f>IF('Τα Στοιχήματα μου'!E2135&lt;&gt;0,(100-(Q2135*100)/100)/'Τα Στοιχήματα μου'!E2135,0)</f>
        <v>0</v>
      </c>
      <c r="V2135" s="6">
        <f>'Τα Στοιχήματα μου'!E2135*U2135</f>
        <v>0</v>
      </c>
      <c r="W2135" s="5">
        <f>IF('Τα Στοιχήματα μου'!E2135&lt;&gt;0,V2135/(100/I2135),W2134)</f>
        <v>1.4422218253259509</v>
      </c>
      <c r="X2135" s="7"/>
      <c r="Y2135" s="6">
        <f>COUNTIF('Τα Στοιχήματα μου'!$F$23:F2135,"W")+COUNTIF('Τα Στοιχήματα μου'!$F$23:F2135,"L")</f>
        <v>5</v>
      </c>
      <c r="Z2135" s="6">
        <f>COUNTIF('Τα Στοιχήματα μου'!$F$23:F2135,"W")</f>
        <v>3</v>
      </c>
      <c r="AA2135" s="4">
        <f>COUNTIF('Τα Στοιχήματα μου'!$F$23:F2135,"W")/(COUNTIF('Τα Στοιχήματα μου'!$F$23:F2135,"W")+COUNTIF('Τα Στοιχήματα μου'!$F$23:F2135,"L"))</f>
        <v>0.6</v>
      </c>
    </row>
    <row r="2136" spans="2:27">
      <c r="B2136" s="6">
        <f t="shared" si="32"/>
        <v>2114</v>
      </c>
      <c r="I2136" s="6">
        <f>I2135+1</f>
        <v>2114</v>
      </c>
      <c r="J2136" s="6">
        <f>'Τα Στοιχήματα μου'!D2136</f>
        <v>0</v>
      </c>
      <c r="K2136" s="6">
        <f>'Τα Στοιχήματα μου'!E2136</f>
        <v>0</v>
      </c>
      <c r="L2136" s="6">
        <f>'Τα Στοιχήματα μου'!F2136</f>
        <v>0</v>
      </c>
      <c r="M2136" s="7"/>
      <c r="N2136" s="5">
        <f>AVERAGE('Τα Στοιχήματα μου'!$E$23:E2136)</f>
        <v>2.956</v>
      </c>
      <c r="O2136" s="6" t="str">
        <f>IF('Τα Στοιχήματα μου'!E2136&lt;&gt;0,1/'Τα Στοιχήματα μου'!E2136,"")</f>
        <v/>
      </c>
      <c r="P2136" s="6">
        <f>SUM($O$23:O2136)</f>
        <v>3.4668730650154802</v>
      </c>
      <c r="Q2136" s="6">
        <f>(1-(1/P2136))*100</f>
        <v>71.155563493480983</v>
      </c>
      <c r="R2136" s="6">
        <f>IF('Τα Στοιχήματα μου'!E2136&lt;&gt;0,(100-($Q$1022*100)/100)/'Τα Στοιχήματα μου'!E2136,0)</f>
        <v>0</v>
      </c>
      <c r="S2136" s="6">
        <f>R2136*('Τα Στοιχήματα μου'!E2136-1)</f>
        <v>0</v>
      </c>
      <c r="T2136" s="5">
        <f>SUM($S$23:S2136)/100+1</f>
        <v>1.4422218253259511</v>
      </c>
      <c r="U2136" s="6">
        <f>IF('Τα Στοιχήματα μου'!E2136&lt;&gt;0,(100-(Q2136*100)/100)/'Τα Στοιχήματα μου'!E2136,0)</f>
        <v>0</v>
      </c>
      <c r="V2136" s="6">
        <f>'Τα Στοιχήματα μου'!E2136*U2136</f>
        <v>0</v>
      </c>
      <c r="W2136" s="5">
        <f>IF('Τα Στοιχήματα μου'!E2136&lt;&gt;0,V2136/(100/I2136),W2135)</f>
        <v>1.4422218253259509</v>
      </c>
      <c r="X2136" s="7"/>
      <c r="Y2136" s="6">
        <f>COUNTIF('Τα Στοιχήματα μου'!$F$23:F2136,"W")+COUNTIF('Τα Στοιχήματα μου'!$F$23:F2136,"L")</f>
        <v>5</v>
      </c>
      <c r="Z2136" s="6">
        <f>COUNTIF('Τα Στοιχήματα μου'!$F$23:F2136,"W")</f>
        <v>3</v>
      </c>
      <c r="AA2136" s="4">
        <f>COUNTIF('Τα Στοιχήματα μου'!$F$23:F2136,"W")/(COUNTIF('Τα Στοιχήματα μου'!$F$23:F2136,"W")+COUNTIF('Τα Στοιχήματα μου'!$F$23:F2136,"L"))</f>
        <v>0.6</v>
      </c>
    </row>
    <row r="2137" spans="2:27">
      <c r="B2137" s="6">
        <f t="shared" ref="B2137:B2200" si="33">B2136+1</f>
        <v>2115</v>
      </c>
      <c r="I2137" s="6">
        <f>I2136+1</f>
        <v>2115</v>
      </c>
      <c r="J2137" s="6">
        <f>'Τα Στοιχήματα μου'!D2137</f>
        <v>0</v>
      </c>
      <c r="K2137" s="6">
        <f>'Τα Στοιχήματα μου'!E2137</f>
        <v>0</v>
      </c>
      <c r="L2137" s="6">
        <f>'Τα Στοιχήματα μου'!F2137</f>
        <v>0</v>
      </c>
      <c r="M2137" s="7"/>
      <c r="N2137" s="5">
        <f>AVERAGE('Τα Στοιχήματα μου'!$E$23:E2137)</f>
        <v>2.956</v>
      </c>
      <c r="O2137" s="6" t="str">
        <f>IF('Τα Στοιχήματα μου'!E2137&lt;&gt;0,1/'Τα Στοιχήματα μου'!E2137,"")</f>
        <v/>
      </c>
      <c r="P2137" s="6">
        <f>SUM($O$23:O2137)</f>
        <v>3.4668730650154802</v>
      </c>
      <c r="Q2137" s="6">
        <f>(1-(1/P2137))*100</f>
        <v>71.155563493480983</v>
      </c>
      <c r="R2137" s="6">
        <f>IF('Τα Στοιχήματα μου'!E2137&lt;&gt;0,(100-($Q$1022*100)/100)/'Τα Στοιχήματα μου'!E2137,0)</f>
        <v>0</v>
      </c>
      <c r="S2137" s="6">
        <f>R2137*('Τα Στοιχήματα μου'!E2137-1)</f>
        <v>0</v>
      </c>
      <c r="T2137" s="5">
        <f>SUM($S$23:S2137)/100+1</f>
        <v>1.4422218253259511</v>
      </c>
      <c r="U2137" s="6">
        <f>IF('Τα Στοιχήματα μου'!E2137&lt;&gt;0,(100-(Q2137*100)/100)/'Τα Στοιχήματα μου'!E2137,0)</f>
        <v>0</v>
      </c>
      <c r="V2137" s="6">
        <f>'Τα Στοιχήματα μου'!E2137*U2137</f>
        <v>0</v>
      </c>
      <c r="W2137" s="5">
        <f>IF('Τα Στοιχήματα μου'!E2137&lt;&gt;0,V2137/(100/I2137),W2136)</f>
        <v>1.4422218253259509</v>
      </c>
      <c r="X2137" s="7"/>
      <c r="Y2137" s="6">
        <f>COUNTIF('Τα Στοιχήματα μου'!$F$23:F2137,"W")+COUNTIF('Τα Στοιχήματα μου'!$F$23:F2137,"L")</f>
        <v>5</v>
      </c>
      <c r="Z2137" s="6">
        <f>COUNTIF('Τα Στοιχήματα μου'!$F$23:F2137,"W")</f>
        <v>3</v>
      </c>
      <c r="AA2137" s="4">
        <f>COUNTIF('Τα Στοιχήματα μου'!$F$23:F2137,"W")/(COUNTIF('Τα Στοιχήματα μου'!$F$23:F2137,"W")+COUNTIF('Τα Στοιχήματα μου'!$F$23:F2137,"L"))</f>
        <v>0.6</v>
      </c>
    </row>
    <row r="2138" spans="2:27">
      <c r="B2138" s="6">
        <f t="shared" si="33"/>
        <v>2116</v>
      </c>
      <c r="I2138" s="6">
        <f>I2137+1</f>
        <v>2116</v>
      </c>
      <c r="J2138" s="6">
        <f>'Τα Στοιχήματα μου'!D2138</f>
        <v>0</v>
      </c>
      <c r="K2138" s="6">
        <f>'Τα Στοιχήματα μου'!E2138</f>
        <v>0</v>
      </c>
      <c r="L2138" s="6">
        <f>'Τα Στοιχήματα μου'!F2138</f>
        <v>0</v>
      </c>
      <c r="M2138" s="7"/>
      <c r="N2138" s="5">
        <f>AVERAGE('Τα Στοιχήματα μου'!$E$23:E2138)</f>
        <v>2.956</v>
      </c>
      <c r="O2138" s="6" t="str">
        <f>IF('Τα Στοιχήματα μου'!E2138&lt;&gt;0,1/'Τα Στοιχήματα μου'!E2138,"")</f>
        <v/>
      </c>
      <c r="P2138" s="6">
        <f>SUM($O$23:O2138)</f>
        <v>3.4668730650154802</v>
      </c>
      <c r="Q2138" s="6">
        <f>(1-(1/P2138))*100</f>
        <v>71.155563493480983</v>
      </c>
      <c r="R2138" s="6">
        <f>IF('Τα Στοιχήματα μου'!E2138&lt;&gt;0,(100-($Q$1022*100)/100)/'Τα Στοιχήματα μου'!E2138,0)</f>
        <v>0</v>
      </c>
      <c r="S2138" s="6">
        <f>R2138*('Τα Στοιχήματα μου'!E2138-1)</f>
        <v>0</v>
      </c>
      <c r="T2138" s="5">
        <f>SUM($S$23:S2138)/100+1</f>
        <v>1.4422218253259511</v>
      </c>
      <c r="U2138" s="6">
        <f>IF('Τα Στοιχήματα μου'!E2138&lt;&gt;0,(100-(Q2138*100)/100)/'Τα Στοιχήματα μου'!E2138,0)</f>
        <v>0</v>
      </c>
      <c r="V2138" s="6">
        <f>'Τα Στοιχήματα μου'!E2138*U2138</f>
        <v>0</v>
      </c>
      <c r="W2138" s="5">
        <f>IF('Τα Στοιχήματα μου'!E2138&lt;&gt;0,V2138/(100/I2138),W2137)</f>
        <v>1.4422218253259509</v>
      </c>
      <c r="X2138" s="7"/>
      <c r="Y2138" s="6">
        <f>COUNTIF('Τα Στοιχήματα μου'!$F$23:F2138,"W")+COUNTIF('Τα Στοιχήματα μου'!$F$23:F2138,"L")</f>
        <v>5</v>
      </c>
      <c r="Z2138" s="6">
        <f>COUNTIF('Τα Στοιχήματα μου'!$F$23:F2138,"W")</f>
        <v>3</v>
      </c>
      <c r="AA2138" s="4">
        <f>COUNTIF('Τα Στοιχήματα μου'!$F$23:F2138,"W")/(COUNTIF('Τα Στοιχήματα μου'!$F$23:F2138,"W")+COUNTIF('Τα Στοιχήματα μου'!$F$23:F2138,"L"))</f>
        <v>0.6</v>
      </c>
    </row>
    <row r="2139" spans="2:27">
      <c r="B2139" s="6">
        <f t="shared" si="33"/>
        <v>2117</v>
      </c>
      <c r="I2139" s="6">
        <f>I2138+1</f>
        <v>2117</v>
      </c>
      <c r="J2139" s="6">
        <f>'Τα Στοιχήματα μου'!D2139</f>
        <v>0</v>
      </c>
      <c r="K2139" s="6">
        <f>'Τα Στοιχήματα μου'!E2139</f>
        <v>0</v>
      </c>
      <c r="L2139" s="6">
        <f>'Τα Στοιχήματα μου'!F2139</f>
        <v>0</v>
      </c>
      <c r="M2139" s="7"/>
      <c r="N2139" s="5">
        <f>AVERAGE('Τα Στοιχήματα μου'!$E$23:E2139)</f>
        <v>2.956</v>
      </c>
      <c r="O2139" s="6" t="str">
        <f>IF('Τα Στοιχήματα μου'!E2139&lt;&gt;0,1/'Τα Στοιχήματα μου'!E2139,"")</f>
        <v/>
      </c>
      <c r="P2139" s="6">
        <f>SUM($O$23:O2139)</f>
        <v>3.4668730650154802</v>
      </c>
      <c r="Q2139" s="6">
        <f>(1-(1/P2139))*100</f>
        <v>71.155563493480983</v>
      </c>
      <c r="R2139" s="6">
        <f>IF('Τα Στοιχήματα μου'!E2139&lt;&gt;0,(100-($Q$1022*100)/100)/'Τα Στοιχήματα μου'!E2139,0)</f>
        <v>0</v>
      </c>
      <c r="S2139" s="6">
        <f>R2139*('Τα Στοιχήματα μου'!E2139-1)</f>
        <v>0</v>
      </c>
      <c r="T2139" s="5">
        <f>SUM($S$23:S2139)/100+1</f>
        <v>1.4422218253259511</v>
      </c>
      <c r="U2139" s="6">
        <f>IF('Τα Στοιχήματα μου'!E2139&lt;&gt;0,(100-(Q2139*100)/100)/'Τα Στοιχήματα μου'!E2139,0)</f>
        <v>0</v>
      </c>
      <c r="V2139" s="6">
        <f>'Τα Στοιχήματα μου'!E2139*U2139</f>
        <v>0</v>
      </c>
      <c r="W2139" s="5">
        <f>IF('Τα Στοιχήματα μου'!E2139&lt;&gt;0,V2139/(100/I2139),W2138)</f>
        <v>1.4422218253259509</v>
      </c>
      <c r="X2139" s="7"/>
      <c r="Y2139" s="6">
        <f>COUNTIF('Τα Στοιχήματα μου'!$F$23:F2139,"W")+COUNTIF('Τα Στοιχήματα μου'!$F$23:F2139,"L")</f>
        <v>5</v>
      </c>
      <c r="Z2139" s="6">
        <f>COUNTIF('Τα Στοιχήματα μου'!$F$23:F2139,"W")</f>
        <v>3</v>
      </c>
      <c r="AA2139" s="4">
        <f>COUNTIF('Τα Στοιχήματα μου'!$F$23:F2139,"W")/(COUNTIF('Τα Στοιχήματα μου'!$F$23:F2139,"W")+COUNTIF('Τα Στοιχήματα μου'!$F$23:F2139,"L"))</f>
        <v>0.6</v>
      </c>
    </row>
    <row r="2140" spans="2:27">
      <c r="B2140" s="6">
        <f t="shared" si="33"/>
        <v>2118</v>
      </c>
      <c r="I2140" s="6">
        <f>I2139+1</f>
        <v>2118</v>
      </c>
      <c r="J2140" s="6">
        <f>'Τα Στοιχήματα μου'!D2140</f>
        <v>0</v>
      </c>
      <c r="K2140" s="6">
        <f>'Τα Στοιχήματα μου'!E2140</f>
        <v>0</v>
      </c>
      <c r="L2140" s="6">
        <f>'Τα Στοιχήματα μου'!F2140</f>
        <v>0</v>
      </c>
      <c r="M2140" s="7"/>
      <c r="N2140" s="5">
        <f>AVERAGE('Τα Στοιχήματα μου'!$E$23:E2140)</f>
        <v>2.956</v>
      </c>
      <c r="O2140" s="6" t="str">
        <f>IF('Τα Στοιχήματα μου'!E2140&lt;&gt;0,1/'Τα Στοιχήματα μου'!E2140,"")</f>
        <v/>
      </c>
      <c r="P2140" s="6">
        <f>SUM($O$23:O2140)</f>
        <v>3.4668730650154802</v>
      </c>
      <c r="Q2140" s="6">
        <f>(1-(1/P2140))*100</f>
        <v>71.155563493480983</v>
      </c>
      <c r="R2140" s="6">
        <f>IF('Τα Στοιχήματα μου'!E2140&lt;&gt;0,(100-($Q$1022*100)/100)/'Τα Στοιχήματα μου'!E2140,0)</f>
        <v>0</v>
      </c>
      <c r="S2140" s="6">
        <f>R2140*('Τα Στοιχήματα μου'!E2140-1)</f>
        <v>0</v>
      </c>
      <c r="T2140" s="5">
        <f>SUM($S$23:S2140)/100+1</f>
        <v>1.4422218253259511</v>
      </c>
      <c r="U2140" s="6">
        <f>IF('Τα Στοιχήματα μου'!E2140&lt;&gt;0,(100-(Q2140*100)/100)/'Τα Στοιχήματα μου'!E2140,0)</f>
        <v>0</v>
      </c>
      <c r="V2140" s="6">
        <f>'Τα Στοιχήματα μου'!E2140*U2140</f>
        <v>0</v>
      </c>
      <c r="W2140" s="5">
        <f>IF('Τα Στοιχήματα μου'!E2140&lt;&gt;0,V2140/(100/I2140),W2139)</f>
        <v>1.4422218253259509</v>
      </c>
      <c r="X2140" s="7"/>
      <c r="Y2140" s="6">
        <f>COUNTIF('Τα Στοιχήματα μου'!$F$23:F2140,"W")+COUNTIF('Τα Στοιχήματα μου'!$F$23:F2140,"L")</f>
        <v>5</v>
      </c>
      <c r="Z2140" s="6">
        <f>COUNTIF('Τα Στοιχήματα μου'!$F$23:F2140,"W")</f>
        <v>3</v>
      </c>
      <c r="AA2140" s="4">
        <f>COUNTIF('Τα Στοιχήματα μου'!$F$23:F2140,"W")/(COUNTIF('Τα Στοιχήματα μου'!$F$23:F2140,"W")+COUNTIF('Τα Στοιχήματα μου'!$F$23:F2140,"L"))</f>
        <v>0.6</v>
      </c>
    </row>
    <row r="2141" spans="2:27">
      <c r="B2141" s="6">
        <f t="shared" si="33"/>
        <v>2119</v>
      </c>
      <c r="I2141" s="6">
        <f>I2140+1</f>
        <v>2119</v>
      </c>
      <c r="J2141" s="6">
        <f>'Τα Στοιχήματα μου'!D2141</f>
        <v>0</v>
      </c>
      <c r="K2141" s="6">
        <f>'Τα Στοιχήματα μου'!E2141</f>
        <v>0</v>
      </c>
      <c r="L2141" s="6">
        <f>'Τα Στοιχήματα μου'!F2141</f>
        <v>0</v>
      </c>
      <c r="M2141" s="7"/>
      <c r="N2141" s="5">
        <f>AVERAGE('Τα Στοιχήματα μου'!$E$23:E2141)</f>
        <v>2.956</v>
      </c>
      <c r="O2141" s="6" t="str">
        <f>IF('Τα Στοιχήματα μου'!E2141&lt;&gt;0,1/'Τα Στοιχήματα μου'!E2141,"")</f>
        <v/>
      </c>
      <c r="P2141" s="6">
        <f>SUM($O$23:O2141)</f>
        <v>3.4668730650154802</v>
      </c>
      <c r="Q2141" s="6">
        <f>(1-(1/P2141))*100</f>
        <v>71.155563493480983</v>
      </c>
      <c r="R2141" s="6">
        <f>IF('Τα Στοιχήματα μου'!E2141&lt;&gt;0,(100-($Q$1022*100)/100)/'Τα Στοιχήματα μου'!E2141,0)</f>
        <v>0</v>
      </c>
      <c r="S2141" s="6">
        <f>R2141*('Τα Στοιχήματα μου'!E2141-1)</f>
        <v>0</v>
      </c>
      <c r="T2141" s="5">
        <f>SUM($S$23:S2141)/100+1</f>
        <v>1.4422218253259511</v>
      </c>
      <c r="U2141" s="6">
        <f>IF('Τα Στοιχήματα μου'!E2141&lt;&gt;0,(100-(Q2141*100)/100)/'Τα Στοιχήματα μου'!E2141,0)</f>
        <v>0</v>
      </c>
      <c r="V2141" s="6">
        <f>'Τα Στοιχήματα μου'!E2141*U2141</f>
        <v>0</v>
      </c>
      <c r="W2141" s="5">
        <f>IF('Τα Στοιχήματα μου'!E2141&lt;&gt;0,V2141/(100/I2141),W2140)</f>
        <v>1.4422218253259509</v>
      </c>
      <c r="X2141" s="7"/>
      <c r="Y2141" s="6">
        <f>COUNTIF('Τα Στοιχήματα μου'!$F$23:F2141,"W")+COUNTIF('Τα Στοιχήματα μου'!$F$23:F2141,"L")</f>
        <v>5</v>
      </c>
      <c r="Z2141" s="6">
        <f>COUNTIF('Τα Στοιχήματα μου'!$F$23:F2141,"W")</f>
        <v>3</v>
      </c>
      <c r="AA2141" s="4">
        <f>COUNTIF('Τα Στοιχήματα μου'!$F$23:F2141,"W")/(COUNTIF('Τα Στοιχήματα μου'!$F$23:F2141,"W")+COUNTIF('Τα Στοιχήματα μου'!$F$23:F2141,"L"))</f>
        <v>0.6</v>
      </c>
    </row>
    <row r="2142" spans="2:27">
      <c r="B2142" s="6">
        <f t="shared" si="33"/>
        <v>2120</v>
      </c>
      <c r="I2142" s="6">
        <f>I2141+1</f>
        <v>2120</v>
      </c>
      <c r="J2142" s="6">
        <f>'Τα Στοιχήματα μου'!D2142</f>
        <v>0</v>
      </c>
      <c r="K2142" s="6">
        <f>'Τα Στοιχήματα μου'!E2142</f>
        <v>0</v>
      </c>
      <c r="L2142" s="6">
        <f>'Τα Στοιχήματα μου'!F2142</f>
        <v>0</v>
      </c>
      <c r="M2142" s="7"/>
      <c r="N2142" s="5">
        <f>AVERAGE('Τα Στοιχήματα μου'!$E$23:E2142)</f>
        <v>2.956</v>
      </c>
      <c r="O2142" s="6" t="str">
        <f>IF('Τα Στοιχήματα μου'!E2142&lt;&gt;0,1/'Τα Στοιχήματα μου'!E2142,"")</f>
        <v/>
      </c>
      <c r="P2142" s="6">
        <f>SUM($O$23:O2142)</f>
        <v>3.4668730650154802</v>
      </c>
      <c r="Q2142" s="6">
        <f>(1-(1/P2142))*100</f>
        <v>71.155563493480983</v>
      </c>
      <c r="R2142" s="6">
        <f>IF('Τα Στοιχήματα μου'!E2142&lt;&gt;0,(100-($Q$1022*100)/100)/'Τα Στοιχήματα μου'!E2142,0)</f>
        <v>0</v>
      </c>
      <c r="S2142" s="6">
        <f>R2142*('Τα Στοιχήματα μου'!E2142-1)</f>
        <v>0</v>
      </c>
      <c r="T2142" s="5">
        <f>SUM($S$23:S2142)/100+1</f>
        <v>1.4422218253259511</v>
      </c>
      <c r="U2142" s="6">
        <f>IF('Τα Στοιχήματα μου'!E2142&lt;&gt;0,(100-(Q2142*100)/100)/'Τα Στοιχήματα μου'!E2142,0)</f>
        <v>0</v>
      </c>
      <c r="V2142" s="6">
        <f>'Τα Στοιχήματα μου'!E2142*U2142</f>
        <v>0</v>
      </c>
      <c r="W2142" s="5">
        <f>IF('Τα Στοιχήματα μου'!E2142&lt;&gt;0,V2142/(100/I2142),W2141)</f>
        <v>1.4422218253259509</v>
      </c>
      <c r="X2142" s="7"/>
      <c r="Y2142" s="6">
        <f>COUNTIF('Τα Στοιχήματα μου'!$F$23:F2142,"W")+COUNTIF('Τα Στοιχήματα μου'!$F$23:F2142,"L")</f>
        <v>5</v>
      </c>
      <c r="Z2142" s="6">
        <f>COUNTIF('Τα Στοιχήματα μου'!$F$23:F2142,"W")</f>
        <v>3</v>
      </c>
      <c r="AA2142" s="4">
        <f>COUNTIF('Τα Στοιχήματα μου'!$F$23:F2142,"W")/(COUNTIF('Τα Στοιχήματα μου'!$F$23:F2142,"W")+COUNTIF('Τα Στοιχήματα μου'!$F$23:F2142,"L"))</f>
        <v>0.6</v>
      </c>
    </row>
    <row r="2143" spans="2:27">
      <c r="B2143" s="6">
        <f t="shared" si="33"/>
        <v>2121</v>
      </c>
      <c r="I2143" s="6">
        <f>I2142+1</f>
        <v>2121</v>
      </c>
      <c r="J2143" s="6">
        <f>'Τα Στοιχήματα μου'!D2143</f>
        <v>0</v>
      </c>
      <c r="K2143" s="6">
        <f>'Τα Στοιχήματα μου'!E2143</f>
        <v>0</v>
      </c>
      <c r="L2143" s="6">
        <f>'Τα Στοιχήματα μου'!F2143</f>
        <v>0</v>
      </c>
      <c r="M2143" s="7"/>
      <c r="N2143" s="5">
        <f>AVERAGE('Τα Στοιχήματα μου'!$E$23:E2143)</f>
        <v>2.956</v>
      </c>
      <c r="O2143" s="6" t="str">
        <f>IF('Τα Στοιχήματα μου'!E2143&lt;&gt;0,1/'Τα Στοιχήματα μου'!E2143,"")</f>
        <v/>
      </c>
      <c r="P2143" s="6">
        <f>SUM($O$23:O2143)</f>
        <v>3.4668730650154802</v>
      </c>
      <c r="Q2143" s="6">
        <f>(1-(1/P2143))*100</f>
        <v>71.155563493480983</v>
      </c>
      <c r="R2143" s="6">
        <f>IF('Τα Στοιχήματα μου'!E2143&lt;&gt;0,(100-($Q$1022*100)/100)/'Τα Στοιχήματα μου'!E2143,0)</f>
        <v>0</v>
      </c>
      <c r="S2143" s="6">
        <f>R2143*('Τα Στοιχήματα μου'!E2143-1)</f>
        <v>0</v>
      </c>
      <c r="T2143" s="5">
        <f>SUM($S$23:S2143)/100+1</f>
        <v>1.4422218253259511</v>
      </c>
      <c r="U2143" s="6">
        <f>IF('Τα Στοιχήματα μου'!E2143&lt;&gt;0,(100-(Q2143*100)/100)/'Τα Στοιχήματα μου'!E2143,0)</f>
        <v>0</v>
      </c>
      <c r="V2143" s="6">
        <f>'Τα Στοιχήματα μου'!E2143*U2143</f>
        <v>0</v>
      </c>
      <c r="W2143" s="5">
        <f>IF('Τα Στοιχήματα μου'!E2143&lt;&gt;0,V2143/(100/I2143),W2142)</f>
        <v>1.4422218253259509</v>
      </c>
      <c r="X2143" s="7"/>
      <c r="Y2143" s="6">
        <f>COUNTIF('Τα Στοιχήματα μου'!$F$23:F2143,"W")+COUNTIF('Τα Στοιχήματα μου'!$F$23:F2143,"L")</f>
        <v>5</v>
      </c>
      <c r="Z2143" s="6">
        <f>COUNTIF('Τα Στοιχήματα μου'!$F$23:F2143,"W")</f>
        <v>3</v>
      </c>
      <c r="AA2143" s="4">
        <f>COUNTIF('Τα Στοιχήματα μου'!$F$23:F2143,"W")/(COUNTIF('Τα Στοιχήματα μου'!$F$23:F2143,"W")+COUNTIF('Τα Στοιχήματα μου'!$F$23:F2143,"L"))</f>
        <v>0.6</v>
      </c>
    </row>
    <row r="2144" spans="2:27">
      <c r="B2144" s="6">
        <f t="shared" si="33"/>
        <v>2122</v>
      </c>
      <c r="I2144" s="6">
        <f>I2143+1</f>
        <v>2122</v>
      </c>
      <c r="J2144" s="6">
        <f>'Τα Στοιχήματα μου'!D2144</f>
        <v>0</v>
      </c>
      <c r="K2144" s="6">
        <f>'Τα Στοιχήματα μου'!E2144</f>
        <v>0</v>
      </c>
      <c r="L2144" s="6">
        <f>'Τα Στοιχήματα μου'!F2144</f>
        <v>0</v>
      </c>
      <c r="M2144" s="7"/>
      <c r="N2144" s="5">
        <f>AVERAGE('Τα Στοιχήματα μου'!$E$23:E2144)</f>
        <v>2.956</v>
      </c>
      <c r="O2144" s="6" t="str">
        <f>IF('Τα Στοιχήματα μου'!E2144&lt;&gt;0,1/'Τα Στοιχήματα μου'!E2144,"")</f>
        <v/>
      </c>
      <c r="P2144" s="6">
        <f>SUM($O$23:O2144)</f>
        <v>3.4668730650154802</v>
      </c>
      <c r="Q2144" s="6">
        <f>(1-(1/P2144))*100</f>
        <v>71.155563493480983</v>
      </c>
      <c r="R2144" s="6">
        <f>IF('Τα Στοιχήματα μου'!E2144&lt;&gt;0,(100-($Q$1022*100)/100)/'Τα Στοιχήματα μου'!E2144,0)</f>
        <v>0</v>
      </c>
      <c r="S2144" s="6">
        <f>R2144*('Τα Στοιχήματα μου'!E2144-1)</f>
        <v>0</v>
      </c>
      <c r="T2144" s="5">
        <f>SUM($S$23:S2144)/100+1</f>
        <v>1.4422218253259511</v>
      </c>
      <c r="U2144" s="6">
        <f>IF('Τα Στοιχήματα μου'!E2144&lt;&gt;0,(100-(Q2144*100)/100)/'Τα Στοιχήματα μου'!E2144,0)</f>
        <v>0</v>
      </c>
      <c r="V2144" s="6">
        <f>'Τα Στοιχήματα μου'!E2144*U2144</f>
        <v>0</v>
      </c>
      <c r="W2144" s="5">
        <f>IF('Τα Στοιχήματα μου'!E2144&lt;&gt;0,V2144/(100/I2144),W2143)</f>
        <v>1.4422218253259509</v>
      </c>
      <c r="X2144" s="7"/>
      <c r="Y2144" s="6">
        <f>COUNTIF('Τα Στοιχήματα μου'!$F$23:F2144,"W")+COUNTIF('Τα Στοιχήματα μου'!$F$23:F2144,"L")</f>
        <v>5</v>
      </c>
      <c r="Z2144" s="6">
        <f>COUNTIF('Τα Στοιχήματα μου'!$F$23:F2144,"W")</f>
        <v>3</v>
      </c>
      <c r="AA2144" s="4">
        <f>COUNTIF('Τα Στοιχήματα μου'!$F$23:F2144,"W")/(COUNTIF('Τα Στοιχήματα μου'!$F$23:F2144,"W")+COUNTIF('Τα Στοιχήματα μου'!$F$23:F2144,"L"))</f>
        <v>0.6</v>
      </c>
    </row>
    <row r="2145" spans="2:27">
      <c r="B2145" s="6">
        <f t="shared" si="33"/>
        <v>2123</v>
      </c>
      <c r="I2145" s="6">
        <f>I2144+1</f>
        <v>2123</v>
      </c>
      <c r="J2145" s="6">
        <f>'Τα Στοιχήματα μου'!D2145</f>
        <v>0</v>
      </c>
      <c r="K2145" s="6">
        <f>'Τα Στοιχήματα μου'!E2145</f>
        <v>0</v>
      </c>
      <c r="L2145" s="6">
        <f>'Τα Στοιχήματα μου'!F2145</f>
        <v>0</v>
      </c>
      <c r="M2145" s="7"/>
      <c r="N2145" s="5">
        <f>AVERAGE('Τα Στοιχήματα μου'!$E$23:E2145)</f>
        <v>2.956</v>
      </c>
      <c r="O2145" s="6" t="str">
        <f>IF('Τα Στοιχήματα μου'!E2145&lt;&gt;0,1/'Τα Στοιχήματα μου'!E2145,"")</f>
        <v/>
      </c>
      <c r="P2145" s="6">
        <f>SUM($O$23:O2145)</f>
        <v>3.4668730650154802</v>
      </c>
      <c r="Q2145" s="6">
        <f>(1-(1/P2145))*100</f>
        <v>71.155563493480983</v>
      </c>
      <c r="R2145" s="6">
        <f>IF('Τα Στοιχήματα μου'!E2145&lt;&gt;0,(100-($Q$1022*100)/100)/'Τα Στοιχήματα μου'!E2145,0)</f>
        <v>0</v>
      </c>
      <c r="S2145" s="6">
        <f>R2145*('Τα Στοιχήματα μου'!E2145-1)</f>
        <v>0</v>
      </c>
      <c r="T2145" s="5">
        <f>SUM($S$23:S2145)/100+1</f>
        <v>1.4422218253259511</v>
      </c>
      <c r="U2145" s="6">
        <f>IF('Τα Στοιχήματα μου'!E2145&lt;&gt;0,(100-(Q2145*100)/100)/'Τα Στοιχήματα μου'!E2145,0)</f>
        <v>0</v>
      </c>
      <c r="V2145" s="6">
        <f>'Τα Στοιχήματα μου'!E2145*U2145</f>
        <v>0</v>
      </c>
      <c r="W2145" s="5">
        <f>IF('Τα Στοιχήματα μου'!E2145&lt;&gt;0,V2145/(100/I2145),W2144)</f>
        <v>1.4422218253259509</v>
      </c>
      <c r="X2145" s="7"/>
      <c r="Y2145" s="6">
        <f>COUNTIF('Τα Στοιχήματα μου'!$F$23:F2145,"W")+COUNTIF('Τα Στοιχήματα μου'!$F$23:F2145,"L")</f>
        <v>5</v>
      </c>
      <c r="Z2145" s="6">
        <f>COUNTIF('Τα Στοιχήματα μου'!$F$23:F2145,"W")</f>
        <v>3</v>
      </c>
      <c r="AA2145" s="4">
        <f>COUNTIF('Τα Στοιχήματα μου'!$F$23:F2145,"W")/(COUNTIF('Τα Στοιχήματα μου'!$F$23:F2145,"W")+COUNTIF('Τα Στοιχήματα μου'!$F$23:F2145,"L"))</f>
        <v>0.6</v>
      </c>
    </row>
    <row r="2146" spans="2:27">
      <c r="B2146" s="6">
        <f t="shared" si="33"/>
        <v>2124</v>
      </c>
      <c r="I2146" s="6">
        <f>I2145+1</f>
        <v>2124</v>
      </c>
      <c r="J2146" s="6">
        <f>'Τα Στοιχήματα μου'!D2146</f>
        <v>0</v>
      </c>
      <c r="K2146" s="6">
        <f>'Τα Στοιχήματα μου'!E2146</f>
        <v>0</v>
      </c>
      <c r="L2146" s="6">
        <f>'Τα Στοιχήματα μου'!F2146</f>
        <v>0</v>
      </c>
      <c r="M2146" s="7"/>
      <c r="N2146" s="5">
        <f>AVERAGE('Τα Στοιχήματα μου'!$E$23:E2146)</f>
        <v>2.956</v>
      </c>
      <c r="O2146" s="6" t="str">
        <f>IF('Τα Στοιχήματα μου'!E2146&lt;&gt;0,1/'Τα Στοιχήματα μου'!E2146,"")</f>
        <v/>
      </c>
      <c r="P2146" s="6">
        <f>SUM($O$23:O2146)</f>
        <v>3.4668730650154802</v>
      </c>
      <c r="Q2146" s="6">
        <f>(1-(1/P2146))*100</f>
        <v>71.155563493480983</v>
      </c>
      <c r="R2146" s="6">
        <f>IF('Τα Στοιχήματα μου'!E2146&lt;&gt;0,(100-($Q$1022*100)/100)/'Τα Στοιχήματα μου'!E2146,0)</f>
        <v>0</v>
      </c>
      <c r="S2146" s="6">
        <f>R2146*('Τα Στοιχήματα μου'!E2146-1)</f>
        <v>0</v>
      </c>
      <c r="T2146" s="5">
        <f>SUM($S$23:S2146)/100+1</f>
        <v>1.4422218253259511</v>
      </c>
      <c r="U2146" s="6">
        <f>IF('Τα Στοιχήματα μου'!E2146&lt;&gt;0,(100-(Q2146*100)/100)/'Τα Στοιχήματα μου'!E2146,0)</f>
        <v>0</v>
      </c>
      <c r="V2146" s="6">
        <f>'Τα Στοιχήματα μου'!E2146*U2146</f>
        <v>0</v>
      </c>
      <c r="W2146" s="5">
        <f>IF('Τα Στοιχήματα μου'!E2146&lt;&gt;0,V2146/(100/I2146),W2145)</f>
        <v>1.4422218253259509</v>
      </c>
      <c r="X2146" s="7"/>
      <c r="Y2146" s="6">
        <f>COUNTIF('Τα Στοιχήματα μου'!$F$23:F2146,"W")+COUNTIF('Τα Στοιχήματα μου'!$F$23:F2146,"L")</f>
        <v>5</v>
      </c>
      <c r="Z2146" s="6">
        <f>COUNTIF('Τα Στοιχήματα μου'!$F$23:F2146,"W")</f>
        <v>3</v>
      </c>
      <c r="AA2146" s="4">
        <f>COUNTIF('Τα Στοιχήματα μου'!$F$23:F2146,"W")/(COUNTIF('Τα Στοιχήματα μου'!$F$23:F2146,"W")+COUNTIF('Τα Στοιχήματα μου'!$F$23:F2146,"L"))</f>
        <v>0.6</v>
      </c>
    </row>
    <row r="2147" spans="2:27">
      <c r="B2147" s="6">
        <f t="shared" si="33"/>
        <v>2125</v>
      </c>
      <c r="I2147" s="6">
        <f>I2146+1</f>
        <v>2125</v>
      </c>
      <c r="J2147" s="6">
        <f>'Τα Στοιχήματα μου'!D2147</f>
        <v>0</v>
      </c>
      <c r="K2147" s="6">
        <f>'Τα Στοιχήματα μου'!E2147</f>
        <v>0</v>
      </c>
      <c r="L2147" s="6">
        <f>'Τα Στοιχήματα μου'!F2147</f>
        <v>0</v>
      </c>
      <c r="M2147" s="7"/>
      <c r="N2147" s="5">
        <f>AVERAGE('Τα Στοιχήματα μου'!$E$23:E2147)</f>
        <v>2.956</v>
      </c>
      <c r="O2147" s="6" t="str">
        <f>IF('Τα Στοιχήματα μου'!E2147&lt;&gt;0,1/'Τα Στοιχήματα μου'!E2147,"")</f>
        <v/>
      </c>
      <c r="P2147" s="6">
        <f>SUM($O$23:O2147)</f>
        <v>3.4668730650154802</v>
      </c>
      <c r="Q2147" s="6">
        <f>(1-(1/P2147))*100</f>
        <v>71.155563493480983</v>
      </c>
      <c r="R2147" s="6">
        <f>IF('Τα Στοιχήματα μου'!E2147&lt;&gt;0,(100-($Q$1022*100)/100)/'Τα Στοιχήματα μου'!E2147,0)</f>
        <v>0</v>
      </c>
      <c r="S2147" s="6">
        <f>R2147*('Τα Στοιχήματα μου'!E2147-1)</f>
        <v>0</v>
      </c>
      <c r="T2147" s="5">
        <f>SUM($S$23:S2147)/100+1</f>
        <v>1.4422218253259511</v>
      </c>
      <c r="U2147" s="6">
        <f>IF('Τα Στοιχήματα μου'!E2147&lt;&gt;0,(100-(Q2147*100)/100)/'Τα Στοιχήματα μου'!E2147,0)</f>
        <v>0</v>
      </c>
      <c r="V2147" s="6">
        <f>'Τα Στοιχήματα μου'!E2147*U2147</f>
        <v>0</v>
      </c>
      <c r="W2147" s="5">
        <f>IF('Τα Στοιχήματα μου'!E2147&lt;&gt;0,V2147/(100/I2147),W2146)</f>
        <v>1.4422218253259509</v>
      </c>
      <c r="X2147" s="7"/>
      <c r="Y2147" s="6">
        <f>COUNTIF('Τα Στοιχήματα μου'!$F$23:F2147,"W")+COUNTIF('Τα Στοιχήματα μου'!$F$23:F2147,"L")</f>
        <v>5</v>
      </c>
      <c r="Z2147" s="6">
        <f>COUNTIF('Τα Στοιχήματα μου'!$F$23:F2147,"W")</f>
        <v>3</v>
      </c>
      <c r="AA2147" s="4">
        <f>COUNTIF('Τα Στοιχήματα μου'!$F$23:F2147,"W")/(COUNTIF('Τα Στοιχήματα μου'!$F$23:F2147,"W")+COUNTIF('Τα Στοιχήματα μου'!$F$23:F2147,"L"))</f>
        <v>0.6</v>
      </c>
    </row>
    <row r="2148" spans="2:27">
      <c r="B2148" s="6">
        <f t="shared" si="33"/>
        <v>2126</v>
      </c>
      <c r="I2148" s="6">
        <f>I2147+1</f>
        <v>2126</v>
      </c>
      <c r="J2148" s="6">
        <f>'Τα Στοιχήματα μου'!D2148</f>
        <v>0</v>
      </c>
      <c r="K2148" s="6">
        <f>'Τα Στοιχήματα μου'!E2148</f>
        <v>0</v>
      </c>
      <c r="L2148" s="6">
        <f>'Τα Στοιχήματα μου'!F2148</f>
        <v>0</v>
      </c>
      <c r="M2148" s="7"/>
      <c r="N2148" s="5">
        <f>AVERAGE('Τα Στοιχήματα μου'!$E$23:E2148)</f>
        <v>2.956</v>
      </c>
      <c r="O2148" s="6" t="str">
        <f>IF('Τα Στοιχήματα μου'!E2148&lt;&gt;0,1/'Τα Στοιχήματα μου'!E2148,"")</f>
        <v/>
      </c>
      <c r="P2148" s="6">
        <f>SUM($O$23:O2148)</f>
        <v>3.4668730650154802</v>
      </c>
      <c r="Q2148" s="6">
        <f>(1-(1/P2148))*100</f>
        <v>71.155563493480983</v>
      </c>
      <c r="R2148" s="6">
        <f>IF('Τα Στοιχήματα μου'!E2148&lt;&gt;0,(100-($Q$1022*100)/100)/'Τα Στοιχήματα μου'!E2148,0)</f>
        <v>0</v>
      </c>
      <c r="S2148" s="6">
        <f>R2148*('Τα Στοιχήματα μου'!E2148-1)</f>
        <v>0</v>
      </c>
      <c r="T2148" s="5">
        <f>SUM($S$23:S2148)/100+1</f>
        <v>1.4422218253259511</v>
      </c>
      <c r="U2148" s="6">
        <f>IF('Τα Στοιχήματα μου'!E2148&lt;&gt;0,(100-(Q2148*100)/100)/'Τα Στοιχήματα μου'!E2148,0)</f>
        <v>0</v>
      </c>
      <c r="V2148" s="6">
        <f>'Τα Στοιχήματα μου'!E2148*U2148</f>
        <v>0</v>
      </c>
      <c r="W2148" s="5">
        <f>IF('Τα Στοιχήματα μου'!E2148&lt;&gt;0,V2148/(100/I2148),W2147)</f>
        <v>1.4422218253259509</v>
      </c>
      <c r="X2148" s="7"/>
      <c r="Y2148" s="6">
        <f>COUNTIF('Τα Στοιχήματα μου'!$F$23:F2148,"W")+COUNTIF('Τα Στοιχήματα μου'!$F$23:F2148,"L")</f>
        <v>5</v>
      </c>
      <c r="Z2148" s="6">
        <f>COUNTIF('Τα Στοιχήματα μου'!$F$23:F2148,"W")</f>
        <v>3</v>
      </c>
      <c r="AA2148" s="4">
        <f>COUNTIF('Τα Στοιχήματα μου'!$F$23:F2148,"W")/(COUNTIF('Τα Στοιχήματα μου'!$F$23:F2148,"W")+COUNTIF('Τα Στοιχήματα μου'!$F$23:F2148,"L"))</f>
        <v>0.6</v>
      </c>
    </row>
    <row r="2149" spans="2:27">
      <c r="B2149" s="6">
        <f t="shared" si="33"/>
        <v>2127</v>
      </c>
      <c r="I2149" s="6">
        <f>I2148+1</f>
        <v>2127</v>
      </c>
      <c r="J2149" s="6">
        <f>'Τα Στοιχήματα μου'!D2149</f>
        <v>0</v>
      </c>
      <c r="K2149" s="6">
        <f>'Τα Στοιχήματα μου'!E2149</f>
        <v>0</v>
      </c>
      <c r="L2149" s="6">
        <f>'Τα Στοιχήματα μου'!F2149</f>
        <v>0</v>
      </c>
      <c r="M2149" s="7"/>
      <c r="N2149" s="5">
        <f>AVERAGE('Τα Στοιχήματα μου'!$E$23:E2149)</f>
        <v>2.956</v>
      </c>
      <c r="O2149" s="6" t="str">
        <f>IF('Τα Στοιχήματα μου'!E2149&lt;&gt;0,1/'Τα Στοιχήματα μου'!E2149,"")</f>
        <v/>
      </c>
      <c r="P2149" s="6">
        <f>SUM($O$23:O2149)</f>
        <v>3.4668730650154802</v>
      </c>
      <c r="Q2149" s="6">
        <f>(1-(1/P2149))*100</f>
        <v>71.155563493480983</v>
      </c>
      <c r="R2149" s="6">
        <f>IF('Τα Στοιχήματα μου'!E2149&lt;&gt;0,(100-($Q$1022*100)/100)/'Τα Στοιχήματα μου'!E2149,0)</f>
        <v>0</v>
      </c>
      <c r="S2149" s="6">
        <f>R2149*('Τα Στοιχήματα μου'!E2149-1)</f>
        <v>0</v>
      </c>
      <c r="T2149" s="5">
        <f>SUM($S$23:S2149)/100+1</f>
        <v>1.4422218253259511</v>
      </c>
      <c r="U2149" s="6">
        <f>IF('Τα Στοιχήματα μου'!E2149&lt;&gt;0,(100-(Q2149*100)/100)/'Τα Στοιχήματα μου'!E2149,0)</f>
        <v>0</v>
      </c>
      <c r="V2149" s="6">
        <f>'Τα Στοιχήματα μου'!E2149*U2149</f>
        <v>0</v>
      </c>
      <c r="W2149" s="5">
        <f>IF('Τα Στοιχήματα μου'!E2149&lt;&gt;0,V2149/(100/I2149),W2148)</f>
        <v>1.4422218253259509</v>
      </c>
      <c r="X2149" s="7"/>
      <c r="Y2149" s="6">
        <f>COUNTIF('Τα Στοιχήματα μου'!$F$23:F2149,"W")+COUNTIF('Τα Στοιχήματα μου'!$F$23:F2149,"L")</f>
        <v>5</v>
      </c>
      <c r="Z2149" s="6">
        <f>COUNTIF('Τα Στοιχήματα μου'!$F$23:F2149,"W")</f>
        <v>3</v>
      </c>
      <c r="AA2149" s="4">
        <f>COUNTIF('Τα Στοιχήματα μου'!$F$23:F2149,"W")/(COUNTIF('Τα Στοιχήματα μου'!$F$23:F2149,"W")+COUNTIF('Τα Στοιχήματα μου'!$F$23:F2149,"L"))</f>
        <v>0.6</v>
      </c>
    </row>
    <row r="2150" spans="2:27">
      <c r="B2150" s="6">
        <f t="shared" si="33"/>
        <v>2128</v>
      </c>
      <c r="I2150" s="6">
        <f>I2149+1</f>
        <v>2128</v>
      </c>
      <c r="J2150" s="6">
        <f>'Τα Στοιχήματα μου'!D2150</f>
        <v>0</v>
      </c>
      <c r="K2150" s="6">
        <f>'Τα Στοιχήματα μου'!E2150</f>
        <v>0</v>
      </c>
      <c r="L2150" s="6">
        <f>'Τα Στοιχήματα μου'!F2150</f>
        <v>0</v>
      </c>
      <c r="M2150" s="7"/>
      <c r="N2150" s="5">
        <f>AVERAGE('Τα Στοιχήματα μου'!$E$23:E2150)</f>
        <v>2.956</v>
      </c>
      <c r="O2150" s="6" t="str">
        <f>IF('Τα Στοιχήματα μου'!E2150&lt;&gt;0,1/'Τα Στοιχήματα μου'!E2150,"")</f>
        <v/>
      </c>
      <c r="P2150" s="6">
        <f>SUM($O$23:O2150)</f>
        <v>3.4668730650154802</v>
      </c>
      <c r="Q2150" s="6">
        <f>(1-(1/P2150))*100</f>
        <v>71.155563493480983</v>
      </c>
      <c r="R2150" s="6">
        <f>IF('Τα Στοιχήματα μου'!E2150&lt;&gt;0,(100-($Q$1022*100)/100)/'Τα Στοιχήματα μου'!E2150,0)</f>
        <v>0</v>
      </c>
      <c r="S2150" s="6">
        <f>R2150*('Τα Στοιχήματα μου'!E2150-1)</f>
        <v>0</v>
      </c>
      <c r="T2150" s="5">
        <f>SUM($S$23:S2150)/100+1</f>
        <v>1.4422218253259511</v>
      </c>
      <c r="U2150" s="6">
        <f>IF('Τα Στοιχήματα μου'!E2150&lt;&gt;0,(100-(Q2150*100)/100)/'Τα Στοιχήματα μου'!E2150,0)</f>
        <v>0</v>
      </c>
      <c r="V2150" s="6">
        <f>'Τα Στοιχήματα μου'!E2150*U2150</f>
        <v>0</v>
      </c>
      <c r="W2150" s="5">
        <f>IF('Τα Στοιχήματα μου'!E2150&lt;&gt;0,V2150/(100/I2150),W2149)</f>
        <v>1.4422218253259509</v>
      </c>
      <c r="X2150" s="7"/>
      <c r="Y2150" s="6">
        <f>COUNTIF('Τα Στοιχήματα μου'!$F$23:F2150,"W")+COUNTIF('Τα Στοιχήματα μου'!$F$23:F2150,"L")</f>
        <v>5</v>
      </c>
      <c r="Z2150" s="6">
        <f>COUNTIF('Τα Στοιχήματα μου'!$F$23:F2150,"W")</f>
        <v>3</v>
      </c>
      <c r="AA2150" s="4">
        <f>COUNTIF('Τα Στοιχήματα μου'!$F$23:F2150,"W")/(COUNTIF('Τα Στοιχήματα μου'!$F$23:F2150,"W")+COUNTIF('Τα Στοιχήματα μου'!$F$23:F2150,"L"))</f>
        <v>0.6</v>
      </c>
    </row>
    <row r="2151" spans="2:27">
      <c r="B2151" s="6">
        <f t="shared" si="33"/>
        <v>2129</v>
      </c>
      <c r="I2151" s="6">
        <f>I2150+1</f>
        <v>2129</v>
      </c>
      <c r="J2151" s="6">
        <f>'Τα Στοιχήματα μου'!D2151</f>
        <v>0</v>
      </c>
      <c r="K2151" s="6">
        <f>'Τα Στοιχήματα μου'!E2151</f>
        <v>0</v>
      </c>
      <c r="L2151" s="6">
        <f>'Τα Στοιχήματα μου'!F2151</f>
        <v>0</v>
      </c>
      <c r="M2151" s="7"/>
      <c r="N2151" s="5">
        <f>AVERAGE('Τα Στοιχήματα μου'!$E$23:E2151)</f>
        <v>2.956</v>
      </c>
      <c r="O2151" s="6" t="str">
        <f>IF('Τα Στοιχήματα μου'!E2151&lt;&gt;0,1/'Τα Στοιχήματα μου'!E2151,"")</f>
        <v/>
      </c>
      <c r="P2151" s="6">
        <f>SUM($O$23:O2151)</f>
        <v>3.4668730650154802</v>
      </c>
      <c r="Q2151" s="6">
        <f>(1-(1/P2151))*100</f>
        <v>71.155563493480983</v>
      </c>
      <c r="R2151" s="6">
        <f>IF('Τα Στοιχήματα μου'!E2151&lt;&gt;0,(100-($Q$1022*100)/100)/'Τα Στοιχήματα μου'!E2151,0)</f>
        <v>0</v>
      </c>
      <c r="S2151" s="6">
        <f>R2151*('Τα Στοιχήματα μου'!E2151-1)</f>
        <v>0</v>
      </c>
      <c r="T2151" s="5">
        <f>SUM($S$23:S2151)/100+1</f>
        <v>1.4422218253259511</v>
      </c>
      <c r="U2151" s="6">
        <f>IF('Τα Στοιχήματα μου'!E2151&lt;&gt;0,(100-(Q2151*100)/100)/'Τα Στοιχήματα μου'!E2151,0)</f>
        <v>0</v>
      </c>
      <c r="V2151" s="6">
        <f>'Τα Στοιχήματα μου'!E2151*U2151</f>
        <v>0</v>
      </c>
      <c r="W2151" s="5">
        <f>IF('Τα Στοιχήματα μου'!E2151&lt;&gt;0,V2151/(100/I2151),W2150)</f>
        <v>1.4422218253259509</v>
      </c>
      <c r="X2151" s="7"/>
      <c r="Y2151" s="6">
        <f>COUNTIF('Τα Στοιχήματα μου'!$F$23:F2151,"W")+COUNTIF('Τα Στοιχήματα μου'!$F$23:F2151,"L")</f>
        <v>5</v>
      </c>
      <c r="Z2151" s="6">
        <f>COUNTIF('Τα Στοιχήματα μου'!$F$23:F2151,"W")</f>
        <v>3</v>
      </c>
      <c r="AA2151" s="4">
        <f>COUNTIF('Τα Στοιχήματα μου'!$F$23:F2151,"W")/(COUNTIF('Τα Στοιχήματα μου'!$F$23:F2151,"W")+COUNTIF('Τα Στοιχήματα μου'!$F$23:F2151,"L"))</f>
        <v>0.6</v>
      </c>
    </row>
    <row r="2152" spans="2:27">
      <c r="B2152" s="6">
        <f t="shared" si="33"/>
        <v>2130</v>
      </c>
      <c r="I2152" s="6">
        <f>I2151+1</f>
        <v>2130</v>
      </c>
      <c r="J2152" s="6">
        <f>'Τα Στοιχήματα μου'!D2152</f>
        <v>0</v>
      </c>
      <c r="K2152" s="6">
        <f>'Τα Στοιχήματα μου'!E2152</f>
        <v>0</v>
      </c>
      <c r="L2152" s="6">
        <f>'Τα Στοιχήματα μου'!F2152</f>
        <v>0</v>
      </c>
      <c r="M2152" s="7"/>
      <c r="N2152" s="5">
        <f>AVERAGE('Τα Στοιχήματα μου'!$E$23:E2152)</f>
        <v>2.956</v>
      </c>
      <c r="O2152" s="6" t="str">
        <f>IF('Τα Στοιχήματα μου'!E2152&lt;&gt;0,1/'Τα Στοιχήματα μου'!E2152,"")</f>
        <v/>
      </c>
      <c r="P2152" s="6">
        <f>SUM($O$23:O2152)</f>
        <v>3.4668730650154802</v>
      </c>
      <c r="Q2152" s="6">
        <f>(1-(1/P2152))*100</f>
        <v>71.155563493480983</v>
      </c>
      <c r="R2152" s="6">
        <f>IF('Τα Στοιχήματα μου'!E2152&lt;&gt;0,(100-($Q$1022*100)/100)/'Τα Στοιχήματα μου'!E2152,0)</f>
        <v>0</v>
      </c>
      <c r="S2152" s="6">
        <f>R2152*('Τα Στοιχήματα μου'!E2152-1)</f>
        <v>0</v>
      </c>
      <c r="T2152" s="5">
        <f>SUM($S$23:S2152)/100+1</f>
        <v>1.4422218253259511</v>
      </c>
      <c r="U2152" s="6">
        <f>IF('Τα Στοιχήματα μου'!E2152&lt;&gt;0,(100-(Q2152*100)/100)/'Τα Στοιχήματα μου'!E2152,0)</f>
        <v>0</v>
      </c>
      <c r="V2152" s="6">
        <f>'Τα Στοιχήματα μου'!E2152*U2152</f>
        <v>0</v>
      </c>
      <c r="W2152" s="5">
        <f>IF('Τα Στοιχήματα μου'!E2152&lt;&gt;0,V2152/(100/I2152),W2151)</f>
        <v>1.4422218253259509</v>
      </c>
      <c r="X2152" s="7"/>
      <c r="Y2152" s="6">
        <f>COUNTIF('Τα Στοιχήματα μου'!$F$23:F2152,"W")+COUNTIF('Τα Στοιχήματα μου'!$F$23:F2152,"L")</f>
        <v>5</v>
      </c>
      <c r="Z2152" s="6">
        <f>COUNTIF('Τα Στοιχήματα μου'!$F$23:F2152,"W")</f>
        <v>3</v>
      </c>
      <c r="AA2152" s="4">
        <f>COUNTIF('Τα Στοιχήματα μου'!$F$23:F2152,"W")/(COUNTIF('Τα Στοιχήματα μου'!$F$23:F2152,"W")+COUNTIF('Τα Στοιχήματα μου'!$F$23:F2152,"L"))</f>
        <v>0.6</v>
      </c>
    </row>
    <row r="2153" spans="2:27">
      <c r="B2153" s="6">
        <f t="shared" si="33"/>
        <v>2131</v>
      </c>
      <c r="I2153" s="6">
        <f>I2152+1</f>
        <v>2131</v>
      </c>
      <c r="J2153" s="6">
        <f>'Τα Στοιχήματα μου'!D2153</f>
        <v>0</v>
      </c>
      <c r="K2153" s="6">
        <f>'Τα Στοιχήματα μου'!E2153</f>
        <v>0</v>
      </c>
      <c r="L2153" s="6">
        <f>'Τα Στοιχήματα μου'!F2153</f>
        <v>0</v>
      </c>
      <c r="M2153" s="7"/>
      <c r="N2153" s="5">
        <f>AVERAGE('Τα Στοιχήματα μου'!$E$23:E2153)</f>
        <v>2.956</v>
      </c>
      <c r="O2153" s="6" t="str">
        <f>IF('Τα Στοιχήματα μου'!E2153&lt;&gt;0,1/'Τα Στοιχήματα μου'!E2153,"")</f>
        <v/>
      </c>
      <c r="P2153" s="6">
        <f>SUM($O$23:O2153)</f>
        <v>3.4668730650154802</v>
      </c>
      <c r="Q2153" s="6">
        <f>(1-(1/P2153))*100</f>
        <v>71.155563493480983</v>
      </c>
      <c r="R2153" s="6">
        <f>IF('Τα Στοιχήματα μου'!E2153&lt;&gt;0,(100-($Q$1022*100)/100)/'Τα Στοιχήματα μου'!E2153,0)</f>
        <v>0</v>
      </c>
      <c r="S2153" s="6">
        <f>R2153*('Τα Στοιχήματα μου'!E2153-1)</f>
        <v>0</v>
      </c>
      <c r="T2153" s="5">
        <f>SUM($S$23:S2153)/100+1</f>
        <v>1.4422218253259511</v>
      </c>
      <c r="U2153" s="6">
        <f>IF('Τα Στοιχήματα μου'!E2153&lt;&gt;0,(100-(Q2153*100)/100)/'Τα Στοιχήματα μου'!E2153,0)</f>
        <v>0</v>
      </c>
      <c r="V2153" s="6">
        <f>'Τα Στοιχήματα μου'!E2153*U2153</f>
        <v>0</v>
      </c>
      <c r="W2153" s="5">
        <f>IF('Τα Στοιχήματα μου'!E2153&lt;&gt;0,V2153/(100/I2153),W2152)</f>
        <v>1.4422218253259509</v>
      </c>
      <c r="X2153" s="7"/>
      <c r="Y2153" s="6">
        <f>COUNTIF('Τα Στοιχήματα μου'!$F$23:F2153,"W")+COUNTIF('Τα Στοιχήματα μου'!$F$23:F2153,"L")</f>
        <v>5</v>
      </c>
      <c r="Z2153" s="6">
        <f>COUNTIF('Τα Στοιχήματα μου'!$F$23:F2153,"W")</f>
        <v>3</v>
      </c>
      <c r="AA2153" s="4">
        <f>COUNTIF('Τα Στοιχήματα μου'!$F$23:F2153,"W")/(COUNTIF('Τα Στοιχήματα μου'!$F$23:F2153,"W")+COUNTIF('Τα Στοιχήματα μου'!$F$23:F2153,"L"))</f>
        <v>0.6</v>
      </c>
    </row>
    <row r="2154" spans="2:27">
      <c r="B2154" s="6">
        <f t="shared" si="33"/>
        <v>2132</v>
      </c>
      <c r="I2154" s="6">
        <f>I2153+1</f>
        <v>2132</v>
      </c>
      <c r="J2154" s="6">
        <f>'Τα Στοιχήματα μου'!D2154</f>
        <v>0</v>
      </c>
      <c r="K2154" s="6">
        <f>'Τα Στοιχήματα μου'!E2154</f>
        <v>0</v>
      </c>
      <c r="L2154" s="6">
        <f>'Τα Στοιχήματα μου'!F2154</f>
        <v>0</v>
      </c>
      <c r="M2154" s="7"/>
      <c r="N2154" s="5">
        <f>AVERAGE('Τα Στοιχήματα μου'!$E$23:E2154)</f>
        <v>2.956</v>
      </c>
      <c r="O2154" s="6" t="str">
        <f>IF('Τα Στοιχήματα μου'!E2154&lt;&gt;0,1/'Τα Στοιχήματα μου'!E2154,"")</f>
        <v/>
      </c>
      <c r="P2154" s="6">
        <f>SUM($O$23:O2154)</f>
        <v>3.4668730650154802</v>
      </c>
      <c r="Q2154" s="6">
        <f>(1-(1/P2154))*100</f>
        <v>71.155563493480983</v>
      </c>
      <c r="R2154" s="6">
        <f>IF('Τα Στοιχήματα μου'!E2154&lt;&gt;0,(100-($Q$1022*100)/100)/'Τα Στοιχήματα μου'!E2154,0)</f>
        <v>0</v>
      </c>
      <c r="S2154" s="6">
        <f>R2154*('Τα Στοιχήματα μου'!E2154-1)</f>
        <v>0</v>
      </c>
      <c r="T2154" s="5">
        <f>SUM($S$23:S2154)/100+1</f>
        <v>1.4422218253259511</v>
      </c>
      <c r="U2154" s="6">
        <f>IF('Τα Στοιχήματα μου'!E2154&lt;&gt;0,(100-(Q2154*100)/100)/'Τα Στοιχήματα μου'!E2154,0)</f>
        <v>0</v>
      </c>
      <c r="V2154" s="6">
        <f>'Τα Στοιχήματα μου'!E2154*U2154</f>
        <v>0</v>
      </c>
      <c r="W2154" s="5">
        <f>IF('Τα Στοιχήματα μου'!E2154&lt;&gt;0,V2154/(100/I2154),W2153)</f>
        <v>1.4422218253259509</v>
      </c>
      <c r="X2154" s="7"/>
      <c r="Y2154" s="6">
        <f>COUNTIF('Τα Στοιχήματα μου'!$F$23:F2154,"W")+COUNTIF('Τα Στοιχήματα μου'!$F$23:F2154,"L")</f>
        <v>5</v>
      </c>
      <c r="Z2154" s="6">
        <f>COUNTIF('Τα Στοιχήματα μου'!$F$23:F2154,"W")</f>
        <v>3</v>
      </c>
      <c r="AA2154" s="4">
        <f>COUNTIF('Τα Στοιχήματα μου'!$F$23:F2154,"W")/(COUNTIF('Τα Στοιχήματα μου'!$F$23:F2154,"W")+COUNTIF('Τα Στοιχήματα μου'!$F$23:F2154,"L"))</f>
        <v>0.6</v>
      </c>
    </row>
    <row r="2155" spans="2:27">
      <c r="B2155" s="6">
        <f t="shared" si="33"/>
        <v>2133</v>
      </c>
      <c r="I2155" s="6">
        <f>I2154+1</f>
        <v>2133</v>
      </c>
      <c r="J2155" s="6">
        <f>'Τα Στοιχήματα μου'!D2155</f>
        <v>0</v>
      </c>
      <c r="K2155" s="6">
        <f>'Τα Στοιχήματα μου'!E2155</f>
        <v>0</v>
      </c>
      <c r="L2155" s="6">
        <f>'Τα Στοιχήματα μου'!F2155</f>
        <v>0</v>
      </c>
      <c r="M2155" s="7"/>
      <c r="N2155" s="5">
        <f>AVERAGE('Τα Στοιχήματα μου'!$E$23:E2155)</f>
        <v>2.956</v>
      </c>
      <c r="O2155" s="6" t="str">
        <f>IF('Τα Στοιχήματα μου'!E2155&lt;&gt;0,1/'Τα Στοιχήματα μου'!E2155,"")</f>
        <v/>
      </c>
      <c r="P2155" s="6">
        <f>SUM($O$23:O2155)</f>
        <v>3.4668730650154802</v>
      </c>
      <c r="Q2155" s="6">
        <f>(1-(1/P2155))*100</f>
        <v>71.155563493480983</v>
      </c>
      <c r="R2155" s="6">
        <f>IF('Τα Στοιχήματα μου'!E2155&lt;&gt;0,(100-($Q$1022*100)/100)/'Τα Στοιχήματα μου'!E2155,0)</f>
        <v>0</v>
      </c>
      <c r="S2155" s="6">
        <f>R2155*('Τα Στοιχήματα μου'!E2155-1)</f>
        <v>0</v>
      </c>
      <c r="T2155" s="5">
        <f>SUM($S$23:S2155)/100+1</f>
        <v>1.4422218253259511</v>
      </c>
      <c r="U2155" s="6">
        <f>IF('Τα Στοιχήματα μου'!E2155&lt;&gt;0,(100-(Q2155*100)/100)/'Τα Στοιχήματα μου'!E2155,0)</f>
        <v>0</v>
      </c>
      <c r="V2155" s="6">
        <f>'Τα Στοιχήματα μου'!E2155*U2155</f>
        <v>0</v>
      </c>
      <c r="W2155" s="5">
        <f>IF('Τα Στοιχήματα μου'!E2155&lt;&gt;0,V2155/(100/I2155),W2154)</f>
        <v>1.4422218253259509</v>
      </c>
      <c r="X2155" s="7"/>
      <c r="Y2155" s="6">
        <f>COUNTIF('Τα Στοιχήματα μου'!$F$23:F2155,"W")+COUNTIF('Τα Στοιχήματα μου'!$F$23:F2155,"L")</f>
        <v>5</v>
      </c>
      <c r="Z2155" s="6">
        <f>COUNTIF('Τα Στοιχήματα μου'!$F$23:F2155,"W")</f>
        <v>3</v>
      </c>
      <c r="AA2155" s="4">
        <f>COUNTIF('Τα Στοιχήματα μου'!$F$23:F2155,"W")/(COUNTIF('Τα Στοιχήματα μου'!$F$23:F2155,"W")+COUNTIF('Τα Στοιχήματα μου'!$F$23:F2155,"L"))</f>
        <v>0.6</v>
      </c>
    </row>
    <row r="2156" spans="2:27">
      <c r="B2156" s="6">
        <f t="shared" si="33"/>
        <v>2134</v>
      </c>
      <c r="I2156" s="6">
        <f>I2155+1</f>
        <v>2134</v>
      </c>
      <c r="J2156" s="6">
        <f>'Τα Στοιχήματα μου'!D2156</f>
        <v>0</v>
      </c>
      <c r="K2156" s="6">
        <f>'Τα Στοιχήματα μου'!E2156</f>
        <v>0</v>
      </c>
      <c r="L2156" s="6">
        <f>'Τα Στοιχήματα μου'!F2156</f>
        <v>0</v>
      </c>
      <c r="M2156" s="7"/>
      <c r="N2156" s="5">
        <f>AVERAGE('Τα Στοιχήματα μου'!$E$23:E2156)</f>
        <v>2.956</v>
      </c>
      <c r="O2156" s="6" t="str">
        <f>IF('Τα Στοιχήματα μου'!E2156&lt;&gt;0,1/'Τα Στοιχήματα μου'!E2156,"")</f>
        <v/>
      </c>
      <c r="P2156" s="6">
        <f>SUM($O$23:O2156)</f>
        <v>3.4668730650154802</v>
      </c>
      <c r="Q2156" s="6">
        <f>(1-(1/P2156))*100</f>
        <v>71.155563493480983</v>
      </c>
      <c r="R2156" s="6">
        <f>IF('Τα Στοιχήματα μου'!E2156&lt;&gt;0,(100-($Q$1022*100)/100)/'Τα Στοιχήματα μου'!E2156,0)</f>
        <v>0</v>
      </c>
      <c r="S2156" s="6">
        <f>R2156*('Τα Στοιχήματα μου'!E2156-1)</f>
        <v>0</v>
      </c>
      <c r="T2156" s="5">
        <f>SUM($S$23:S2156)/100+1</f>
        <v>1.4422218253259511</v>
      </c>
      <c r="U2156" s="6">
        <f>IF('Τα Στοιχήματα μου'!E2156&lt;&gt;0,(100-(Q2156*100)/100)/'Τα Στοιχήματα μου'!E2156,0)</f>
        <v>0</v>
      </c>
      <c r="V2156" s="6">
        <f>'Τα Στοιχήματα μου'!E2156*U2156</f>
        <v>0</v>
      </c>
      <c r="W2156" s="5">
        <f>IF('Τα Στοιχήματα μου'!E2156&lt;&gt;0,V2156/(100/I2156),W2155)</f>
        <v>1.4422218253259509</v>
      </c>
      <c r="X2156" s="7"/>
      <c r="Y2156" s="6">
        <f>COUNTIF('Τα Στοιχήματα μου'!$F$23:F2156,"W")+COUNTIF('Τα Στοιχήματα μου'!$F$23:F2156,"L")</f>
        <v>5</v>
      </c>
      <c r="Z2156" s="6">
        <f>COUNTIF('Τα Στοιχήματα μου'!$F$23:F2156,"W")</f>
        <v>3</v>
      </c>
      <c r="AA2156" s="4">
        <f>COUNTIF('Τα Στοιχήματα μου'!$F$23:F2156,"W")/(COUNTIF('Τα Στοιχήματα μου'!$F$23:F2156,"W")+COUNTIF('Τα Στοιχήματα μου'!$F$23:F2156,"L"))</f>
        <v>0.6</v>
      </c>
    </row>
    <row r="2157" spans="2:27">
      <c r="B2157" s="6">
        <f t="shared" si="33"/>
        <v>2135</v>
      </c>
      <c r="I2157" s="6">
        <f>I2156+1</f>
        <v>2135</v>
      </c>
      <c r="J2157" s="6">
        <f>'Τα Στοιχήματα μου'!D2157</f>
        <v>0</v>
      </c>
      <c r="K2157" s="6">
        <f>'Τα Στοιχήματα μου'!E2157</f>
        <v>0</v>
      </c>
      <c r="L2157" s="6">
        <f>'Τα Στοιχήματα μου'!F2157</f>
        <v>0</v>
      </c>
      <c r="M2157" s="7"/>
      <c r="N2157" s="5">
        <f>AVERAGE('Τα Στοιχήματα μου'!$E$23:E2157)</f>
        <v>2.956</v>
      </c>
      <c r="O2157" s="6" t="str">
        <f>IF('Τα Στοιχήματα μου'!E2157&lt;&gt;0,1/'Τα Στοιχήματα μου'!E2157,"")</f>
        <v/>
      </c>
      <c r="P2157" s="6">
        <f>SUM($O$23:O2157)</f>
        <v>3.4668730650154802</v>
      </c>
      <c r="Q2157" s="6">
        <f>(1-(1/P2157))*100</f>
        <v>71.155563493480983</v>
      </c>
      <c r="R2157" s="6">
        <f>IF('Τα Στοιχήματα μου'!E2157&lt;&gt;0,(100-($Q$1022*100)/100)/'Τα Στοιχήματα μου'!E2157,0)</f>
        <v>0</v>
      </c>
      <c r="S2157" s="6">
        <f>R2157*('Τα Στοιχήματα μου'!E2157-1)</f>
        <v>0</v>
      </c>
      <c r="T2157" s="5">
        <f>SUM($S$23:S2157)/100+1</f>
        <v>1.4422218253259511</v>
      </c>
      <c r="U2157" s="6">
        <f>IF('Τα Στοιχήματα μου'!E2157&lt;&gt;0,(100-(Q2157*100)/100)/'Τα Στοιχήματα μου'!E2157,0)</f>
        <v>0</v>
      </c>
      <c r="V2157" s="6">
        <f>'Τα Στοιχήματα μου'!E2157*U2157</f>
        <v>0</v>
      </c>
      <c r="W2157" s="5">
        <f>IF('Τα Στοιχήματα μου'!E2157&lt;&gt;0,V2157/(100/I2157),W2156)</f>
        <v>1.4422218253259509</v>
      </c>
      <c r="X2157" s="7"/>
      <c r="Y2157" s="6">
        <f>COUNTIF('Τα Στοιχήματα μου'!$F$23:F2157,"W")+COUNTIF('Τα Στοιχήματα μου'!$F$23:F2157,"L")</f>
        <v>5</v>
      </c>
      <c r="Z2157" s="6">
        <f>COUNTIF('Τα Στοιχήματα μου'!$F$23:F2157,"W")</f>
        <v>3</v>
      </c>
      <c r="AA2157" s="4">
        <f>COUNTIF('Τα Στοιχήματα μου'!$F$23:F2157,"W")/(COUNTIF('Τα Στοιχήματα μου'!$F$23:F2157,"W")+COUNTIF('Τα Στοιχήματα μου'!$F$23:F2157,"L"))</f>
        <v>0.6</v>
      </c>
    </row>
    <row r="2158" spans="2:27">
      <c r="B2158" s="6">
        <f t="shared" si="33"/>
        <v>2136</v>
      </c>
      <c r="I2158" s="6">
        <f>I2157+1</f>
        <v>2136</v>
      </c>
      <c r="J2158" s="6">
        <f>'Τα Στοιχήματα μου'!D2158</f>
        <v>0</v>
      </c>
      <c r="K2158" s="6">
        <f>'Τα Στοιχήματα μου'!E2158</f>
        <v>0</v>
      </c>
      <c r="L2158" s="6">
        <f>'Τα Στοιχήματα μου'!F2158</f>
        <v>0</v>
      </c>
      <c r="M2158" s="7"/>
      <c r="N2158" s="5">
        <f>AVERAGE('Τα Στοιχήματα μου'!$E$23:E2158)</f>
        <v>2.956</v>
      </c>
      <c r="O2158" s="6" t="str">
        <f>IF('Τα Στοιχήματα μου'!E2158&lt;&gt;0,1/'Τα Στοιχήματα μου'!E2158,"")</f>
        <v/>
      </c>
      <c r="P2158" s="6">
        <f>SUM($O$23:O2158)</f>
        <v>3.4668730650154802</v>
      </c>
      <c r="Q2158" s="6">
        <f>(1-(1/P2158))*100</f>
        <v>71.155563493480983</v>
      </c>
      <c r="R2158" s="6">
        <f>IF('Τα Στοιχήματα μου'!E2158&lt;&gt;0,(100-($Q$1022*100)/100)/'Τα Στοιχήματα μου'!E2158,0)</f>
        <v>0</v>
      </c>
      <c r="S2158" s="6">
        <f>R2158*('Τα Στοιχήματα μου'!E2158-1)</f>
        <v>0</v>
      </c>
      <c r="T2158" s="5">
        <f>SUM($S$23:S2158)/100+1</f>
        <v>1.4422218253259511</v>
      </c>
      <c r="U2158" s="6">
        <f>IF('Τα Στοιχήματα μου'!E2158&lt;&gt;0,(100-(Q2158*100)/100)/'Τα Στοιχήματα μου'!E2158,0)</f>
        <v>0</v>
      </c>
      <c r="V2158" s="6">
        <f>'Τα Στοιχήματα μου'!E2158*U2158</f>
        <v>0</v>
      </c>
      <c r="W2158" s="5">
        <f>IF('Τα Στοιχήματα μου'!E2158&lt;&gt;0,V2158/(100/I2158),W2157)</f>
        <v>1.4422218253259509</v>
      </c>
      <c r="X2158" s="7"/>
      <c r="Y2158" s="6">
        <f>COUNTIF('Τα Στοιχήματα μου'!$F$23:F2158,"W")+COUNTIF('Τα Στοιχήματα μου'!$F$23:F2158,"L")</f>
        <v>5</v>
      </c>
      <c r="Z2158" s="6">
        <f>COUNTIF('Τα Στοιχήματα μου'!$F$23:F2158,"W")</f>
        <v>3</v>
      </c>
      <c r="AA2158" s="4">
        <f>COUNTIF('Τα Στοιχήματα μου'!$F$23:F2158,"W")/(COUNTIF('Τα Στοιχήματα μου'!$F$23:F2158,"W")+COUNTIF('Τα Στοιχήματα μου'!$F$23:F2158,"L"))</f>
        <v>0.6</v>
      </c>
    </row>
    <row r="2159" spans="2:27">
      <c r="B2159" s="6">
        <f t="shared" si="33"/>
        <v>2137</v>
      </c>
      <c r="I2159" s="6">
        <f>I2158+1</f>
        <v>2137</v>
      </c>
      <c r="J2159" s="6">
        <f>'Τα Στοιχήματα μου'!D2159</f>
        <v>0</v>
      </c>
      <c r="K2159" s="6">
        <f>'Τα Στοιχήματα μου'!E2159</f>
        <v>0</v>
      </c>
      <c r="L2159" s="6">
        <f>'Τα Στοιχήματα μου'!F2159</f>
        <v>0</v>
      </c>
      <c r="M2159" s="7"/>
      <c r="N2159" s="5">
        <f>AVERAGE('Τα Στοιχήματα μου'!$E$23:E2159)</f>
        <v>2.956</v>
      </c>
      <c r="O2159" s="6" t="str">
        <f>IF('Τα Στοιχήματα μου'!E2159&lt;&gt;0,1/'Τα Στοιχήματα μου'!E2159,"")</f>
        <v/>
      </c>
      <c r="P2159" s="6">
        <f>SUM($O$23:O2159)</f>
        <v>3.4668730650154802</v>
      </c>
      <c r="Q2159" s="6">
        <f>(1-(1/P2159))*100</f>
        <v>71.155563493480983</v>
      </c>
      <c r="R2159" s="6">
        <f>IF('Τα Στοιχήματα μου'!E2159&lt;&gt;0,(100-($Q$1022*100)/100)/'Τα Στοιχήματα μου'!E2159,0)</f>
        <v>0</v>
      </c>
      <c r="S2159" s="6">
        <f>R2159*('Τα Στοιχήματα μου'!E2159-1)</f>
        <v>0</v>
      </c>
      <c r="T2159" s="5">
        <f>SUM($S$23:S2159)/100+1</f>
        <v>1.4422218253259511</v>
      </c>
      <c r="U2159" s="6">
        <f>IF('Τα Στοιχήματα μου'!E2159&lt;&gt;0,(100-(Q2159*100)/100)/'Τα Στοιχήματα μου'!E2159,0)</f>
        <v>0</v>
      </c>
      <c r="V2159" s="6">
        <f>'Τα Στοιχήματα μου'!E2159*U2159</f>
        <v>0</v>
      </c>
      <c r="W2159" s="5">
        <f>IF('Τα Στοιχήματα μου'!E2159&lt;&gt;0,V2159/(100/I2159),W2158)</f>
        <v>1.4422218253259509</v>
      </c>
      <c r="X2159" s="7"/>
      <c r="Y2159" s="6">
        <f>COUNTIF('Τα Στοιχήματα μου'!$F$23:F2159,"W")+COUNTIF('Τα Στοιχήματα μου'!$F$23:F2159,"L")</f>
        <v>5</v>
      </c>
      <c r="Z2159" s="6">
        <f>COUNTIF('Τα Στοιχήματα μου'!$F$23:F2159,"W")</f>
        <v>3</v>
      </c>
      <c r="AA2159" s="4">
        <f>COUNTIF('Τα Στοιχήματα μου'!$F$23:F2159,"W")/(COUNTIF('Τα Στοιχήματα μου'!$F$23:F2159,"W")+COUNTIF('Τα Στοιχήματα μου'!$F$23:F2159,"L"))</f>
        <v>0.6</v>
      </c>
    </row>
    <row r="2160" spans="2:27">
      <c r="B2160" s="6">
        <f t="shared" si="33"/>
        <v>2138</v>
      </c>
      <c r="I2160" s="6">
        <f>I2159+1</f>
        <v>2138</v>
      </c>
      <c r="J2160" s="6">
        <f>'Τα Στοιχήματα μου'!D2160</f>
        <v>0</v>
      </c>
      <c r="K2160" s="6">
        <f>'Τα Στοιχήματα μου'!E2160</f>
        <v>0</v>
      </c>
      <c r="L2160" s="6">
        <f>'Τα Στοιχήματα μου'!F2160</f>
        <v>0</v>
      </c>
      <c r="M2160" s="7"/>
      <c r="N2160" s="5">
        <f>AVERAGE('Τα Στοιχήματα μου'!$E$23:E2160)</f>
        <v>2.956</v>
      </c>
      <c r="O2160" s="6" t="str">
        <f>IF('Τα Στοιχήματα μου'!E2160&lt;&gt;0,1/'Τα Στοιχήματα μου'!E2160,"")</f>
        <v/>
      </c>
      <c r="P2160" s="6">
        <f>SUM($O$23:O2160)</f>
        <v>3.4668730650154802</v>
      </c>
      <c r="Q2160" s="6">
        <f>(1-(1/P2160))*100</f>
        <v>71.155563493480983</v>
      </c>
      <c r="R2160" s="6">
        <f>IF('Τα Στοιχήματα μου'!E2160&lt;&gt;0,(100-($Q$1022*100)/100)/'Τα Στοιχήματα μου'!E2160,0)</f>
        <v>0</v>
      </c>
      <c r="S2160" s="6">
        <f>R2160*('Τα Στοιχήματα μου'!E2160-1)</f>
        <v>0</v>
      </c>
      <c r="T2160" s="5">
        <f>SUM($S$23:S2160)/100+1</f>
        <v>1.4422218253259511</v>
      </c>
      <c r="U2160" s="6">
        <f>IF('Τα Στοιχήματα μου'!E2160&lt;&gt;0,(100-(Q2160*100)/100)/'Τα Στοιχήματα μου'!E2160,0)</f>
        <v>0</v>
      </c>
      <c r="V2160" s="6">
        <f>'Τα Στοιχήματα μου'!E2160*U2160</f>
        <v>0</v>
      </c>
      <c r="W2160" s="5">
        <f>IF('Τα Στοιχήματα μου'!E2160&lt;&gt;0,V2160/(100/I2160),W2159)</f>
        <v>1.4422218253259509</v>
      </c>
      <c r="X2160" s="7"/>
      <c r="Y2160" s="6">
        <f>COUNTIF('Τα Στοιχήματα μου'!$F$23:F2160,"W")+COUNTIF('Τα Στοιχήματα μου'!$F$23:F2160,"L")</f>
        <v>5</v>
      </c>
      <c r="Z2160" s="6">
        <f>COUNTIF('Τα Στοιχήματα μου'!$F$23:F2160,"W")</f>
        <v>3</v>
      </c>
      <c r="AA2160" s="4">
        <f>COUNTIF('Τα Στοιχήματα μου'!$F$23:F2160,"W")/(COUNTIF('Τα Στοιχήματα μου'!$F$23:F2160,"W")+COUNTIF('Τα Στοιχήματα μου'!$F$23:F2160,"L"))</f>
        <v>0.6</v>
      </c>
    </row>
    <row r="2161" spans="2:27">
      <c r="B2161" s="6">
        <f t="shared" si="33"/>
        <v>2139</v>
      </c>
      <c r="I2161" s="6">
        <f>I2160+1</f>
        <v>2139</v>
      </c>
      <c r="J2161" s="6">
        <f>'Τα Στοιχήματα μου'!D2161</f>
        <v>0</v>
      </c>
      <c r="K2161" s="6">
        <f>'Τα Στοιχήματα μου'!E2161</f>
        <v>0</v>
      </c>
      <c r="L2161" s="6">
        <f>'Τα Στοιχήματα μου'!F2161</f>
        <v>0</v>
      </c>
      <c r="M2161" s="7"/>
      <c r="N2161" s="5">
        <f>AVERAGE('Τα Στοιχήματα μου'!$E$23:E2161)</f>
        <v>2.956</v>
      </c>
      <c r="O2161" s="6" t="str">
        <f>IF('Τα Στοιχήματα μου'!E2161&lt;&gt;0,1/'Τα Στοιχήματα μου'!E2161,"")</f>
        <v/>
      </c>
      <c r="P2161" s="6">
        <f>SUM($O$23:O2161)</f>
        <v>3.4668730650154802</v>
      </c>
      <c r="Q2161" s="6">
        <f>(1-(1/P2161))*100</f>
        <v>71.155563493480983</v>
      </c>
      <c r="R2161" s="6">
        <f>IF('Τα Στοιχήματα μου'!E2161&lt;&gt;0,(100-($Q$1022*100)/100)/'Τα Στοιχήματα μου'!E2161,0)</f>
        <v>0</v>
      </c>
      <c r="S2161" s="6">
        <f>R2161*('Τα Στοιχήματα μου'!E2161-1)</f>
        <v>0</v>
      </c>
      <c r="T2161" s="5">
        <f>SUM($S$23:S2161)/100+1</f>
        <v>1.4422218253259511</v>
      </c>
      <c r="U2161" s="6">
        <f>IF('Τα Στοιχήματα μου'!E2161&lt;&gt;0,(100-(Q2161*100)/100)/'Τα Στοιχήματα μου'!E2161,0)</f>
        <v>0</v>
      </c>
      <c r="V2161" s="6">
        <f>'Τα Στοιχήματα μου'!E2161*U2161</f>
        <v>0</v>
      </c>
      <c r="W2161" s="5">
        <f>IF('Τα Στοιχήματα μου'!E2161&lt;&gt;0,V2161/(100/I2161),W2160)</f>
        <v>1.4422218253259509</v>
      </c>
      <c r="X2161" s="7"/>
      <c r="Y2161" s="6">
        <f>COUNTIF('Τα Στοιχήματα μου'!$F$23:F2161,"W")+COUNTIF('Τα Στοιχήματα μου'!$F$23:F2161,"L")</f>
        <v>5</v>
      </c>
      <c r="Z2161" s="6">
        <f>COUNTIF('Τα Στοιχήματα μου'!$F$23:F2161,"W")</f>
        <v>3</v>
      </c>
      <c r="AA2161" s="4">
        <f>COUNTIF('Τα Στοιχήματα μου'!$F$23:F2161,"W")/(COUNTIF('Τα Στοιχήματα μου'!$F$23:F2161,"W")+COUNTIF('Τα Στοιχήματα μου'!$F$23:F2161,"L"))</f>
        <v>0.6</v>
      </c>
    </row>
    <row r="2162" spans="2:27">
      <c r="B2162" s="6">
        <f t="shared" si="33"/>
        <v>2140</v>
      </c>
      <c r="I2162" s="6">
        <f>I2161+1</f>
        <v>2140</v>
      </c>
      <c r="J2162" s="6">
        <f>'Τα Στοιχήματα μου'!D2162</f>
        <v>0</v>
      </c>
      <c r="K2162" s="6">
        <f>'Τα Στοιχήματα μου'!E2162</f>
        <v>0</v>
      </c>
      <c r="L2162" s="6">
        <f>'Τα Στοιχήματα μου'!F2162</f>
        <v>0</v>
      </c>
      <c r="M2162" s="7"/>
      <c r="N2162" s="5">
        <f>AVERAGE('Τα Στοιχήματα μου'!$E$23:E2162)</f>
        <v>2.956</v>
      </c>
      <c r="O2162" s="6" t="str">
        <f>IF('Τα Στοιχήματα μου'!E2162&lt;&gt;0,1/'Τα Στοιχήματα μου'!E2162,"")</f>
        <v/>
      </c>
      <c r="P2162" s="6">
        <f>SUM($O$23:O2162)</f>
        <v>3.4668730650154802</v>
      </c>
      <c r="Q2162" s="6">
        <f>(1-(1/P2162))*100</f>
        <v>71.155563493480983</v>
      </c>
      <c r="R2162" s="6">
        <f>IF('Τα Στοιχήματα μου'!E2162&lt;&gt;0,(100-($Q$1022*100)/100)/'Τα Στοιχήματα μου'!E2162,0)</f>
        <v>0</v>
      </c>
      <c r="S2162" s="6">
        <f>R2162*('Τα Στοιχήματα μου'!E2162-1)</f>
        <v>0</v>
      </c>
      <c r="T2162" s="5">
        <f>SUM($S$23:S2162)/100+1</f>
        <v>1.4422218253259511</v>
      </c>
      <c r="U2162" s="6">
        <f>IF('Τα Στοιχήματα μου'!E2162&lt;&gt;0,(100-(Q2162*100)/100)/'Τα Στοιχήματα μου'!E2162,0)</f>
        <v>0</v>
      </c>
      <c r="V2162" s="6">
        <f>'Τα Στοιχήματα μου'!E2162*U2162</f>
        <v>0</v>
      </c>
      <c r="W2162" s="5">
        <f>IF('Τα Στοιχήματα μου'!E2162&lt;&gt;0,V2162/(100/I2162),W2161)</f>
        <v>1.4422218253259509</v>
      </c>
      <c r="X2162" s="7"/>
      <c r="Y2162" s="6">
        <f>COUNTIF('Τα Στοιχήματα μου'!$F$23:F2162,"W")+COUNTIF('Τα Στοιχήματα μου'!$F$23:F2162,"L")</f>
        <v>5</v>
      </c>
      <c r="Z2162" s="6">
        <f>COUNTIF('Τα Στοιχήματα μου'!$F$23:F2162,"W")</f>
        <v>3</v>
      </c>
      <c r="AA2162" s="4">
        <f>COUNTIF('Τα Στοιχήματα μου'!$F$23:F2162,"W")/(COUNTIF('Τα Στοιχήματα μου'!$F$23:F2162,"W")+COUNTIF('Τα Στοιχήματα μου'!$F$23:F2162,"L"))</f>
        <v>0.6</v>
      </c>
    </row>
    <row r="2163" spans="2:27">
      <c r="B2163" s="6">
        <f t="shared" si="33"/>
        <v>2141</v>
      </c>
      <c r="I2163" s="6">
        <f>I2162+1</f>
        <v>2141</v>
      </c>
      <c r="J2163" s="6">
        <f>'Τα Στοιχήματα μου'!D2163</f>
        <v>0</v>
      </c>
      <c r="K2163" s="6">
        <f>'Τα Στοιχήματα μου'!E2163</f>
        <v>0</v>
      </c>
      <c r="L2163" s="6">
        <f>'Τα Στοιχήματα μου'!F2163</f>
        <v>0</v>
      </c>
      <c r="M2163" s="7"/>
      <c r="N2163" s="5">
        <f>AVERAGE('Τα Στοιχήματα μου'!$E$23:E2163)</f>
        <v>2.956</v>
      </c>
      <c r="O2163" s="6" t="str">
        <f>IF('Τα Στοιχήματα μου'!E2163&lt;&gt;0,1/'Τα Στοιχήματα μου'!E2163,"")</f>
        <v/>
      </c>
      <c r="P2163" s="6">
        <f>SUM($O$23:O2163)</f>
        <v>3.4668730650154802</v>
      </c>
      <c r="Q2163" s="6">
        <f>(1-(1/P2163))*100</f>
        <v>71.155563493480983</v>
      </c>
      <c r="R2163" s="6">
        <f>IF('Τα Στοιχήματα μου'!E2163&lt;&gt;0,(100-($Q$1022*100)/100)/'Τα Στοιχήματα μου'!E2163,0)</f>
        <v>0</v>
      </c>
      <c r="S2163" s="6">
        <f>R2163*('Τα Στοιχήματα μου'!E2163-1)</f>
        <v>0</v>
      </c>
      <c r="T2163" s="5">
        <f>SUM($S$23:S2163)/100+1</f>
        <v>1.4422218253259511</v>
      </c>
      <c r="U2163" s="6">
        <f>IF('Τα Στοιχήματα μου'!E2163&lt;&gt;0,(100-(Q2163*100)/100)/'Τα Στοιχήματα μου'!E2163,0)</f>
        <v>0</v>
      </c>
      <c r="V2163" s="6">
        <f>'Τα Στοιχήματα μου'!E2163*U2163</f>
        <v>0</v>
      </c>
      <c r="W2163" s="5">
        <f>IF('Τα Στοιχήματα μου'!E2163&lt;&gt;0,V2163/(100/I2163),W2162)</f>
        <v>1.4422218253259509</v>
      </c>
      <c r="X2163" s="7"/>
      <c r="Y2163" s="6">
        <f>COUNTIF('Τα Στοιχήματα μου'!$F$23:F2163,"W")+COUNTIF('Τα Στοιχήματα μου'!$F$23:F2163,"L")</f>
        <v>5</v>
      </c>
      <c r="Z2163" s="6">
        <f>COUNTIF('Τα Στοιχήματα μου'!$F$23:F2163,"W")</f>
        <v>3</v>
      </c>
      <c r="AA2163" s="4">
        <f>COUNTIF('Τα Στοιχήματα μου'!$F$23:F2163,"W")/(COUNTIF('Τα Στοιχήματα μου'!$F$23:F2163,"W")+COUNTIF('Τα Στοιχήματα μου'!$F$23:F2163,"L"))</f>
        <v>0.6</v>
      </c>
    </row>
    <row r="2164" spans="2:27">
      <c r="B2164" s="6">
        <f t="shared" si="33"/>
        <v>2142</v>
      </c>
      <c r="I2164" s="6">
        <f>I2163+1</f>
        <v>2142</v>
      </c>
      <c r="J2164" s="6">
        <f>'Τα Στοιχήματα μου'!D2164</f>
        <v>0</v>
      </c>
      <c r="K2164" s="6">
        <f>'Τα Στοιχήματα μου'!E2164</f>
        <v>0</v>
      </c>
      <c r="L2164" s="6">
        <f>'Τα Στοιχήματα μου'!F2164</f>
        <v>0</v>
      </c>
      <c r="M2164" s="7"/>
      <c r="N2164" s="5">
        <f>AVERAGE('Τα Στοιχήματα μου'!$E$23:E2164)</f>
        <v>2.956</v>
      </c>
      <c r="O2164" s="6" t="str">
        <f>IF('Τα Στοιχήματα μου'!E2164&lt;&gt;0,1/'Τα Στοιχήματα μου'!E2164,"")</f>
        <v/>
      </c>
      <c r="P2164" s="6">
        <f>SUM($O$23:O2164)</f>
        <v>3.4668730650154802</v>
      </c>
      <c r="Q2164" s="6">
        <f>(1-(1/P2164))*100</f>
        <v>71.155563493480983</v>
      </c>
      <c r="R2164" s="6">
        <f>IF('Τα Στοιχήματα μου'!E2164&lt;&gt;0,(100-($Q$1022*100)/100)/'Τα Στοιχήματα μου'!E2164,0)</f>
        <v>0</v>
      </c>
      <c r="S2164" s="6">
        <f>R2164*('Τα Στοιχήματα μου'!E2164-1)</f>
        <v>0</v>
      </c>
      <c r="T2164" s="5">
        <f>SUM($S$23:S2164)/100+1</f>
        <v>1.4422218253259511</v>
      </c>
      <c r="U2164" s="6">
        <f>IF('Τα Στοιχήματα μου'!E2164&lt;&gt;0,(100-(Q2164*100)/100)/'Τα Στοιχήματα μου'!E2164,0)</f>
        <v>0</v>
      </c>
      <c r="V2164" s="6">
        <f>'Τα Στοιχήματα μου'!E2164*U2164</f>
        <v>0</v>
      </c>
      <c r="W2164" s="5">
        <f>IF('Τα Στοιχήματα μου'!E2164&lt;&gt;0,V2164/(100/I2164),W2163)</f>
        <v>1.4422218253259509</v>
      </c>
      <c r="X2164" s="7"/>
      <c r="Y2164" s="6">
        <f>COUNTIF('Τα Στοιχήματα μου'!$F$23:F2164,"W")+COUNTIF('Τα Στοιχήματα μου'!$F$23:F2164,"L")</f>
        <v>5</v>
      </c>
      <c r="Z2164" s="6">
        <f>COUNTIF('Τα Στοιχήματα μου'!$F$23:F2164,"W")</f>
        <v>3</v>
      </c>
      <c r="AA2164" s="4">
        <f>COUNTIF('Τα Στοιχήματα μου'!$F$23:F2164,"W")/(COUNTIF('Τα Στοιχήματα μου'!$F$23:F2164,"W")+COUNTIF('Τα Στοιχήματα μου'!$F$23:F2164,"L"))</f>
        <v>0.6</v>
      </c>
    </row>
    <row r="2165" spans="2:27">
      <c r="B2165" s="6">
        <f t="shared" si="33"/>
        <v>2143</v>
      </c>
      <c r="I2165" s="6">
        <f>I2164+1</f>
        <v>2143</v>
      </c>
      <c r="J2165" s="6">
        <f>'Τα Στοιχήματα μου'!D2165</f>
        <v>0</v>
      </c>
      <c r="K2165" s="6">
        <f>'Τα Στοιχήματα μου'!E2165</f>
        <v>0</v>
      </c>
      <c r="L2165" s="6">
        <f>'Τα Στοιχήματα μου'!F2165</f>
        <v>0</v>
      </c>
      <c r="M2165" s="7"/>
      <c r="N2165" s="5">
        <f>AVERAGE('Τα Στοιχήματα μου'!$E$23:E2165)</f>
        <v>2.956</v>
      </c>
      <c r="O2165" s="6" t="str">
        <f>IF('Τα Στοιχήματα μου'!E2165&lt;&gt;0,1/'Τα Στοιχήματα μου'!E2165,"")</f>
        <v/>
      </c>
      <c r="P2165" s="6">
        <f>SUM($O$23:O2165)</f>
        <v>3.4668730650154802</v>
      </c>
      <c r="Q2165" s="6">
        <f>(1-(1/P2165))*100</f>
        <v>71.155563493480983</v>
      </c>
      <c r="R2165" s="6">
        <f>IF('Τα Στοιχήματα μου'!E2165&lt;&gt;0,(100-($Q$1022*100)/100)/'Τα Στοιχήματα μου'!E2165,0)</f>
        <v>0</v>
      </c>
      <c r="S2165" s="6">
        <f>R2165*('Τα Στοιχήματα μου'!E2165-1)</f>
        <v>0</v>
      </c>
      <c r="T2165" s="5">
        <f>SUM($S$23:S2165)/100+1</f>
        <v>1.4422218253259511</v>
      </c>
      <c r="U2165" s="6">
        <f>IF('Τα Στοιχήματα μου'!E2165&lt;&gt;0,(100-(Q2165*100)/100)/'Τα Στοιχήματα μου'!E2165,0)</f>
        <v>0</v>
      </c>
      <c r="V2165" s="6">
        <f>'Τα Στοιχήματα μου'!E2165*U2165</f>
        <v>0</v>
      </c>
      <c r="W2165" s="5">
        <f>IF('Τα Στοιχήματα μου'!E2165&lt;&gt;0,V2165/(100/I2165),W2164)</f>
        <v>1.4422218253259509</v>
      </c>
      <c r="X2165" s="7"/>
      <c r="Y2165" s="6">
        <f>COUNTIF('Τα Στοιχήματα μου'!$F$23:F2165,"W")+COUNTIF('Τα Στοιχήματα μου'!$F$23:F2165,"L")</f>
        <v>5</v>
      </c>
      <c r="Z2165" s="6">
        <f>COUNTIF('Τα Στοιχήματα μου'!$F$23:F2165,"W")</f>
        <v>3</v>
      </c>
      <c r="AA2165" s="4">
        <f>COUNTIF('Τα Στοιχήματα μου'!$F$23:F2165,"W")/(COUNTIF('Τα Στοιχήματα μου'!$F$23:F2165,"W")+COUNTIF('Τα Στοιχήματα μου'!$F$23:F2165,"L"))</f>
        <v>0.6</v>
      </c>
    </row>
    <row r="2166" spans="2:27">
      <c r="B2166" s="6">
        <f t="shared" si="33"/>
        <v>2144</v>
      </c>
      <c r="I2166" s="6">
        <f>I2165+1</f>
        <v>2144</v>
      </c>
      <c r="J2166" s="6">
        <f>'Τα Στοιχήματα μου'!D2166</f>
        <v>0</v>
      </c>
      <c r="K2166" s="6">
        <f>'Τα Στοιχήματα μου'!E2166</f>
        <v>0</v>
      </c>
      <c r="L2166" s="6">
        <f>'Τα Στοιχήματα μου'!F2166</f>
        <v>0</v>
      </c>
      <c r="M2166" s="7"/>
      <c r="N2166" s="5">
        <f>AVERAGE('Τα Στοιχήματα μου'!$E$23:E2166)</f>
        <v>2.956</v>
      </c>
      <c r="O2166" s="6" t="str">
        <f>IF('Τα Στοιχήματα μου'!E2166&lt;&gt;0,1/'Τα Στοιχήματα μου'!E2166,"")</f>
        <v/>
      </c>
      <c r="P2166" s="6">
        <f>SUM($O$23:O2166)</f>
        <v>3.4668730650154802</v>
      </c>
      <c r="Q2166" s="6">
        <f>(1-(1/P2166))*100</f>
        <v>71.155563493480983</v>
      </c>
      <c r="R2166" s="6">
        <f>IF('Τα Στοιχήματα μου'!E2166&lt;&gt;0,(100-($Q$1022*100)/100)/'Τα Στοιχήματα μου'!E2166,0)</f>
        <v>0</v>
      </c>
      <c r="S2166" s="6">
        <f>R2166*('Τα Στοιχήματα μου'!E2166-1)</f>
        <v>0</v>
      </c>
      <c r="T2166" s="5">
        <f>SUM($S$23:S2166)/100+1</f>
        <v>1.4422218253259511</v>
      </c>
      <c r="U2166" s="6">
        <f>IF('Τα Στοιχήματα μου'!E2166&lt;&gt;0,(100-(Q2166*100)/100)/'Τα Στοιχήματα μου'!E2166,0)</f>
        <v>0</v>
      </c>
      <c r="V2166" s="6">
        <f>'Τα Στοιχήματα μου'!E2166*U2166</f>
        <v>0</v>
      </c>
      <c r="W2166" s="5">
        <f>IF('Τα Στοιχήματα μου'!E2166&lt;&gt;0,V2166/(100/I2166),W2165)</f>
        <v>1.4422218253259509</v>
      </c>
      <c r="X2166" s="7"/>
      <c r="Y2166" s="6">
        <f>COUNTIF('Τα Στοιχήματα μου'!$F$23:F2166,"W")+COUNTIF('Τα Στοιχήματα μου'!$F$23:F2166,"L")</f>
        <v>5</v>
      </c>
      <c r="Z2166" s="6">
        <f>COUNTIF('Τα Στοιχήματα μου'!$F$23:F2166,"W")</f>
        <v>3</v>
      </c>
      <c r="AA2166" s="4">
        <f>COUNTIF('Τα Στοιχήματα μου'!$F$23:F2166,"W")/(COUNTIF('Τα Στοιχήματα μου'!$F$23:F2166,"W")+COUNTIF('Τα Στοιχήματα μου'!$F$23:F2166,"L"))</f>
        <v>0.6</v>
      </c>
    </row>
    <row r="2167" spans="2:27">
      <c r="B2167" s="6">
        <f t="shared" si="33"/>
        <v>2145</v>
      </c>
      <c r="I2167" s="6">
        <f>I2166+1</f>
        <v>2145</v>
      </c>
      <c r="J2167" s="6">
        <f>'Τα Στοιχήματα μου'!D2167</f>
        <v>0</v>
      </c>
      <c r="K2167" s="6">
        <f>'Τα Στοιχήματα μου'!E2167</f>
        <v>0</v>
      </c>
      <c r="L2167" s="6">
        <f>'Τα Στοιχήματα μου'!F2167</f>
        <v>0</v>
      </c>
      <c r="M2167" s="7"/>
      <c r="N2167" s="5">
        <f>AVERAGE('Τα Στοιχήματα μου'!$E$23:E2167)</f>
        <v>2.956</v>
      </c>
      <c r="O2167" s="6" t="str">
        <f>IF('Τα Στοιχήματα μου'!E2167&lt;&gt;0,1/'Τα Στοιχήματα μου'!E2167,"")</f>
        <v/>
      </c>
      <c r="P2167" s="6">
        <f>SUM($O$23:O2167)</f>
        <v>3.4668730650154802</v>
      </c>
      <c r="Q2167" s="6">
        <f>(1-(1/P2167))*100</f>
        <v>71.155563493480983</v>
      </c>
      <c r="R2167" s="6">
        <f>IF('Τα Στοιχήματα μου'!E2167&lt;&gt;0,(100-($Q$1022*100)/100)/'Τα Στοιχήματα μου'!E2167,0)</f>
        <v>0</v>
      </c>
      <c r="S2167" s="6">
        <f>R2167*('Τα Στοιχήματα μου'!E2167-1)</f>
        <v>0</v>
      </c>
      <c r="T2167" s="5">
        <f>SUM($S$23:S2167)/100+1</f>
        <v>1.4422218253259511</v>
      </c>
      <c r="U2167" s="6">
        <f>IF('Τα Στοιχήματα μου'!E2167&lt;&gt;0,(100-(Q2167*100)/100)/'Τα Στοιχήματα μου'!E2167,0)</f>
        <v>0</v>
      </c>
      <c r="V2167" s="6">
        <f>'Τα Στοιχήματα μου'!E2167*U2167</f>
        <v>0</v>
      </c>
      <c r="W2167" s="5">
        <f>IF('Τα Στοιχήματα μου'!E2167&lt;&gt;0,V2167/(100/I2167),W2166)</f>
        <v>1.4422218253259509</v>
      </c>
      <c r="X2167" s="7"/>
      <c r="Y2167" s="6">
        <f>COUNTIF('Τα Στοιχήματα μου'!$F$23:F2167,"W")+COUNTIF('Τα Στοιχήματα μου'!$F$23:F2167,"L")</f>
        <v>5</v>
      </c>
      <c r="Z2167" s="6">
        <f>COUNTIF('Τα Στοιχήματα μου'!$F$23:F2167,"W")</f>
        <v>3</v>
      </c>
      <c r="AA2167" s="4">
        <f>COUNTIF('Τα Στοιχήματα μου'!$F$23:F2167,"W")/(COUNTIF('Τα Στοιχήματα μου'!$F$23:F2167,"W")+COUNTIF('Τα Στοιχήματα μου'!$F$23:F2167,"L"))</f>
        <v>0.6</v>
      </c>
    </row>
    <row r="2168" spans="2:27">
      <c r="B2168" s="6">
        <f t="shared" si="33"/>
        <v>2146</v>
      </c>
      <c r="I2168" s="6">
        <f>I2167+1</f>
        <v>2146</v>
      </c>
      <c r="J2168" s="6">
        <f>'Τα Στοιχήματα μου'!D2168</f>
        <v>0</v>
      </c>
      <c r="K2168" s="6">
        <f>'Τα Στοιχήματα μου'!E2168</f>
        <v>0</v>
      </c>
      <c r="L2168" s="6">
        <f>'Τα Στοιχήματα μου'!F2168</f>
        <v>0</v>
      </c>
      <c r="M2168" s="7"/>
      <c r="N2168" s="5">
        <f>AVERAGE('Τα Στοιχήματα μου'!$E$23:E2168)</f>
        <v>2.956</v>
      </c>
      <c r="O2168" s="6" t="str">
        <f>IF('Τα Στοιχήματα μου'!E2168&lt;&gt;0,1/'Τα Στοιχήματα μου'!E2168,"")</f>
        <v/>
      </c>
      <c r="P2168" s="6">
        <f>SUM($O$23:O2168)</f>
        <v>3.4668730650154802</v>
      </c>
      <c r="Q2168" s="6">
        <f>(1-(1/P2168))*100</f>
        <v>71.155563493480983</v>
      </c>
      <c r="R2168" s="6">
        <f>IF('Τα Στοιχήματα μου'!E2168&lt;&gt;0,(100-($Q$1022*100)/100)/'Τα Στοιχήματα μου'!E2168,0)</f>
        <v>0</v>
      </c>
      <c r="S2168" s="6">
        <f>R2168*('Τα Στοιχήματα μου'!E2168-1)</f>
        <v>0</v>
      </c>
      <c r="T2168" s="5">
        <f>SUM($S$23:S2168)/100+1</f>
        <v>1.4422218253259511</v>
      </c>
      <c r="U2168" s="6">
        <f>IF('Τα Στοιχήματα μου'!E2168&lt;&gt;0,(100-(Q2168*100)/100)/'Τα Στοιχήματα μου'!E2168,0)</f>
        <v>0</v>
      </c>
      <c r="V2168" s="6">
        <f>'Τα Στοιχήματα μου'!E2168*U2168</f>
        <v>0</v>
      </c>
      <c r="W2168" s="5">
        <f>IF('Τα Στοιχήματα μου'!E2168&lt;&gt;0,V2168/(100/I2168),W2167)</f>
        <v>1.4422218253259509</v>
      </c>
      <c r="X2168" s="7"/>
      <c r="Y2168" s="6">
        <f>COUNTIF('Τα Στοιχήματα μου'!$F$23:F2168,"W")+COUNTIF('Τα Στοιχήματα μου'!$F$23:F2168,"L")</f>
        <v>5</v>
      </c>
      <c r="Z2168" s="6">
        <f>COUNTIF('Τα Στοιχήματα μου'!$F$23:F2168,"W")</f>
        <v>3</v>
      </c>
      <c r="AA2168" s="4">
        <f>COUNTIF('Τα Στοιχήματα μου'!$F$23:F2168,"W")/(COUNTIF('Τα Στοιχήματα μου'!$F$23:F2168,"W")+COUNTIF('Τα Στοιχήματα μου'!$F$23:F2168,"L"))</f>
        <v>0.6</v>
      </c>
    </row>
    <row r="2169" spans="2:27">
      <c r="B2169" s="6">
        <f t="shared" si="33"/>
        <v>2147</v>
      </c>
      <c r="I2169" s="6">
        <f>I2168+1</f>
        <v>2147</v>
      </c>
      <c r="J2169" s="6">
        <f>'Τα Στοιχήματα μου'!D2169</f>
        <v>0</v>
      </c>
      <c r="K2169" s="6">
        <f>'Τα Στοιχήματα μου'!E2169</f>
        <v>0</v>
      </c>
      <c r="L2169" s="6">
        <f>'Τα Στοιχήματα μου'!F2169</f>
        <v>0</v>
      </c>
      <c r="M2169" s="7"/>
      <c r="N2169" s="5">
        <f>AVERAGE('Τα Στοιχήματα μου'!$E$23:E2169)</f>
        <v>2.956</v>
      </c>
      <c r="O2169" s="6" t="str">
        <f>IF('Τα Στοιχήματα μου'!E2169&lt;&gt;0,1/'Τα Στοιχήματα μου'!E2169,"")</f>
        <v/>
      </c>
      <c r="P2169" s="6">
        <f>SUM($O$23:O2169)</f>
        <v>3.4668730650154802</v>
      </c>
      <c r="Q2169" s="6">
        <f>(1-(1/P2169))*100</f>
        <v>71.155563493480983</v>
      </c>
      <c r="R2169" s="6">
        <f>IF('Τα Στοιχήματα μου'!E2169&lt;&gt;0,(100-($Q$1022*100)/100)/'Τα Στοιχήματα μου'!E2169,0)</f>
        <v>0</v>
      </c>
      <c r="S2169" s="6">
        <f>R2169*('Τα Στοιχήματα μου'!E2169-1)</f>
        <v>0</v>
      </c>
      <c r="T2169" s="5">
        <f>SUM($S$23:S2169)/100+1</f>
        <v>1.4422218253259511</v>
      </c>
      <c r="U2169" s="6">
        <f>IF('Τα Στοιχήματα μου'!E2169&lt;&gt;0,(100-(Q2169*100)/100)/'Τα Στοιχήματα μου'!E2169,0)</f>
        <v>0</v>
      </c>
      <c r="V2169" s="6">
        <f>'Τα Στοιχήματα μου'!E2169*U2169</f>
        <v>0</v>
      </c>
      <c r="W2169" s="5">
        <f>IF('Τα Στοιχήματα μου'!E2169&lt;&gt;0,V2169/(100/I2169),W2168)</f>
        <v>1.4422218253259509</v>
      </c>
      <c r="X2169" s="7"/>
      <c r="Y2169" s="6">
        <f>COUNTIF('Τα Στοιχήματα μου'!$F$23:F2169,"W")+COUNTIF('Τα Στοιχήματα μου'!$F$23:F2169,"L")</f>
        <v>5</v>
      </c>
      <c r="Z2169" s="6">
        <f>COUNTIF('Τα Στοιχήματα μου'!$F$23:F2169,"W")</f>
        <v>3</v>
      </c>
      <c r="AA2169" s="4">
        <f>COUNTIF('Τα Στοιχήματα μου'!$F$23:F2169,"W")/(COUNTIF('Τα Στοιχήματα μου'!$F$23:F2169,"W")+COUNTIF('Τα Στοιχήματα μου'!$F$23:F2169,"L"))</f>
        <v>0.6</v>
      </c>
    </row>
    <row r="2170" spans="2:27">
      <c r="B2170" s="6">
        <f t="shared" si="33"/>
        <v>2148</v>
      </c>
      <c r="I2170" s="6">
        <f>I2169+1</f>
        <v>2148</v>
      </c>
      <c r="J2170" s="6">
        <f>'Τα Στοιχήματα μου'!D2170</f>
        <v>0</v>
      </c>
      <c r="K2170" s="6">
        <f>'Τα Στοιχήματα μου'!E2170</f>
        <v>0</v>
      </c>
      <c r="L2170" s="6">
        <f>'Τα Στοιχήματα μου'!F2170</f>
        <v>0</v>
      </c>
      <c r="M2170" s="7"/>
      <c r="N2170" s="5">
        <f>AVERAGE('Τα Στοιχήματα μου'!$E$23:E2170)</f>
        <v>2.956</v>
      </c>
      <c r="O2170" s="6" t="str">
        <f>IF('Τα Στοιχήματα μου'!E2170&lt;&gt;0,1/'Τα Στοιχήματα μου'!E2170,"")</f>
        <v/>
      </c>
      <c r="P2170" s="6">
        <f>SUM($O$23:O2170)</f>
        <v>3.4668730650154802</v>
      </c>
      <c r="Q2170" s="6">
        <f>(1-(1/P2170))*100</f>
        <v>71.155563493480983</v>
      </c>
      <c r="R2170" s="6">
        <f>IF('Τα Στοιχήματα μου'!E2170&lt;&gt;0,(100-($Q$1022*100)/100)/'Τα Στοιχήματα μου'!E2170,0)</f>
        <v>0</v>
      </c>
      <c r="S2170" s="6">
        <f>R2170*('Τα Στοιχήματα μου'!E2170-1)</f>
        <v>0</v>
      </c>
      <c r="T2170" s="5">
        <f>SUM($S$23:S2170)/100+1</f>
        <v>1.4422218253259511</v>
      </c>
      <c r="U2170" s="6">
        <f>IF('Τα Στοιχήματα μου'!E2170&lt;&gt;0,(100-(Q2170*100)/100)/'Τα Στοιχήματα μου'!E2170,0)</f>
        <v>0</v>
      </c>
      <c r="V2170" s="6">
        <f>'Τα Στοιχήματα μου'!E2170*U2170</f>
        <v>0</v>
      </c>
      <c r="W2170" s="5">
        <f>IF('Τα Στοιχήματα μου'!E2170&lt;&gt;0,V2170/(100/I2170),W2169)</f>
        <v>1.4422218253259509</v>
      </c>
      <c r="X2170" s="7"/>
      <c r="Y2170" s="6">
        <f>COUNTIF('Τα Στοιχήματα μου'!$F$23:F2170,"W")+COUNTIF('Τα Στοιχήματα μου'!$F$23:F2170,"L")</f>
        <v>5</v>
      </c>
      <c r="Z2170" s="6">
        <f>COUNTIF('Τα Στοιχήματα μου'!$F$23:F2170,"W")</f>
        <v>3</v>
      </c>
      <c r="AA2170" s="4">
        <f>COUNTIF('Τα Στοιχήματα μου'!$F$23:F2170,"W")/(COUNTIF('Τα Στοιχήματα μου'!$F$23:F2170,"W")+COUNTIF('Τα Στοιχήματα μου'!$F$23:F2170,"L"))</f>
        <v>0.6</v>
      </c>
    </row>
    <row r="2171" spans="2:27">
      <c r="B2171" s="6">
        <f t="shared" si="33"/>
        <v>2149</v>
      </c>
      <c r="I2171" s="6">
        <f>I2170+1</f>
        <v>2149</v>
      </c>
      <c r="J2171" s="6">
        <f>'Τα Στοιχήματα μου'!D2171</f>
        <v>0</v>
      </c>
      <c r="K2171" s="6">
        <f>'Τα Στοιχήματα μου'!E2171</f>
        <v>0</v>
      </c>
      <c r="L2171" s="6">
        <f>'Τα Στοιχήματα μου'!F2171</f>
        <v>0</v>
      </c>
      <c r="M2171" s="7"/>
      <c r="N2171" s="5">
        <f>AVERAGE('Τα Στοιχήματα μου'!$E$23:E2171)</f>
        <v>2.956</v>
      </c>
      <c r="O2171" s="6" t="str">
        <f>IF('Τα Στοιχήματα μου'!E2171&lt;&gt;0,1/'Τα Στοιχήματα μου'!E2171,"")</f>
        <v/>
      </c>
      <c r="P2171" s="6">
        <f>SUM($O$23:O2171)</f>
        <v>3.4668730650154802</v>
      </c>
      <c r="Q2171" s="6">
        <f>(1-(1/P2171))*100</f>
        <v>71.155563493480983</v>
      </c>
      <c r="R2171" s="6">
        <f>IF('Τα Στοιχήματα μου'!E2171&lt;&gt;0,(100-($Q$1022*100)/100)/'Τα Στοιχήματα μου'!E2171,0)</f>
        <v>0</v>
      </c>
      <c r="S2171" s="6">
        <f>R2171*('Τα Στοιχήματα μου'!E2171-1)</f>
        <v>0</v>
      </c>
      <c r="T2171" s="5">
        <f>SUM($S$23:S2171)/100+1</f>
        <v>1.4422218253259511</v>
      </c>
      <c r="U2171" s="6">
        <f>IF('Τα Στοιχήματα μου'!E2171&lt;&gt;0,(100-(Q2171*100)/100)/'Τα Στοιχήματα μου'!E2171,0)</f>
        <v>0</v>
      </c>
      <c r="V2171" s="6">
        <f>'Τα Στοιχήματα μου'!E2171*U2171</f>
        <v>0</v>
      </c>
      <c r="W2171" s="5">
        <f>IF('Τα Στοιχήματα μου'!E2171&lt;&gt;0,V2171/(100/I2171),W2170)</f>
        <v>1.4422218253259509</v>
      </c>
      <c r="X2171" s="7"/>
      <c r="Y2171" s="6">
        <f>COUNTIF('Τα Στοιχήματα μου'!$F$23:F2171,"W")+COUNTIF('Τα Στοιχήματα μου'!$F$23:F2171,"L")</f>
        <v>5</v>
      </c>
      <c r="Z2171" s="6">
        <f>COUNTIF('Τα Στοιχήματα μου'!$F$23:F2171,"W")</f>
        <v>3</v>
      </c>
      <c r="AA2171" s="4">
        <f>COUNTIF('Τα Στοιχήματα μου'!$F$23:F2171,"W")/(COUNTIF('Τα Στοιχήματα μου'!$F$23:F2171,"W")+COUNTIF('Τα Στοιχήματα μου'!$F$23:F2171,"L"))</f>
        <v>0.6</v>
      </c>
    </row>
    <row r="2172" spans="2:27">
      <c r="B2172" s="6">
        <f t="shared" si="33"/>
        <v>2150</v>
      </c>
      <c r="I2172" s="6">
        <f>I2171+1</f>
        <v>2150</v>
      </c>
      <c r="J2172" s="6">
        <f>'Τα Στοιχήματα μου'!D2172</f>
        <v>0</v>
      </c>
      <c r="K2172" s="6">
        <f>'Τα Στοιχήματα μου'!E2172</f>
        <v>0</v>
      </c>
      <c r="L2172" s="6">
        <f>'Τα Στοιχήματα μου'!F2172</f>
        <v>0</v>
      </c>
      <c r="M2172" s="7"/>
      <c r="N2172" s="5">
        <f>AVERAGE('Τα Στοιχήματα μου'!$E$23:E2172)</f>
        <v>2.956</v>
      </c>
      <c r="O2172" s="6" t="str">
        <f>IF('Τα Στοιχήματα μου'!E2172&lt;&gt;0,1/'Τα Στοιχήματα μου'!E2172,"")</f>
        <v/>
      </c>
      <c r="P2172" s="6">
        <f>SUM($O$23:O2172)</f>
        <v>3.4668730650154802</v>
      </c>
      <c r="Q2172" s="6">
        <f>(1-(1/P2172))*100</f>
        <v>71.155563493480983</v>
      </c>
      <c r="R2172" s="6">
        <f>IF('Τα Στοιχήματα μου'!E2172&lt;&gt;0,(100-($Q$1022*100)/100)/'Τα Στοιχήματα μου'!E2172,0)</f>
        <v>0</v>
      </c>
      <c r="S2172" s="6">
        <f>R2172*('Τα Στοιχήματα μου'!E2172-1)</f>
        <v>0</v>
      </c>
      <c r="T2172" s="5">
        <f>SUM($S$23:S2172)/100+1</f>
        <v>1.4422218253259511</v>
      </c>
      <c r="U2172" s="6">
        <f>IF('Τα Στοιχήματα μου'!E2172&lt;&gt;0,(100-(Q2172*100)/100)/'Τα Στοιχήματα μου'!E2172,0)</f>
        <v>0</v>
      </c>
      <c r="V2172" s="6">
        <f>'Τα Στοιχήματα μου'!E2172*U2172</f>
        <v>0</v>
      </c>
      <c r="W2172" s="5">
        <f>IF('Τα Στοιχήματα μου'!E2172&lt;&gt;0,V2172/(100/I2172),W2171)</f>
        <v>1.4422218253259509</v>
      </c>
      <c r="X2172" s="7"/>
      <c r="Y2172" s="6">
        <f>COUNTIF('Τα Στοιχήματα μου'!$F$23:F2172,"W")+COUNTIF('Τα Στοιχήματα μου'!$F$23:F2172,"L")</f>
        <v>5</v>
      </c>
      <c r="Z2172" s="6">
        <f>COUNTIF('Τα Στοιχήματα μου'!$F$23:F2172,"W")</f>
        <v>3</v>
      </c>
      <c r="AA2172" s="4">
        <f>COUNTIF('Τα Στοιχήματα μου'!$F$23:F2172,"W")/(COUNTIF('Τα Στοιχήματα μου'!$F$23:F2172,"W")+COUNTIF('Τα Στοιχήματα μου'!$F$23:F2172,"L"))</f>
        <v>0.6</v>
      </c>
    </row>
    <row r="2173" spans="2:27">
      <c r="B2173" s="6">
        <f t="shared" si="33"/>
        <v>2151</v>
      </c>
      <c r="I2173" s="6">
        <f>I2172+1</f>
        <v>2151</v>
      </c>
      <c r="J2173" s="6">
        <f>'Τα Στοιχήματα μου'!D2173</f>
        <v>0</v>
      </c>
      <c r="K2173" s="6">
        <f>'Τα Στοιχήματα μου'!E2173</f>
        <v>0</v>
      </c>
      <c r="L2173" s="6">
        <f>'Τα Στοιχήματα μου'!F2173</f>
        <v>0</v>
      </c>
      <c r="M2173" s="7"/>
      <c r="N2173" s="5">
        <f>AVERAGE('Τα Στοιχήματα μου'!$E$23:E2173)</f>
        <v>2.956</v>
      </c>
      <c r="O2173" s="6" t="str">
        <f>IF('Τα Στοιχήματα μου'!E2173&lt;&gt;0,1/'Τα Στοιχήματα μου'!E2173,"")</f>
        <v/>
      </c>
      <c r="P2173" s="6">
        <f>SUM($O$23:O2173)</f>
        <v>3.4668730650154802</v>
      </c>
      <c r="Q2173" s="6">
        <f>(1-(1/P2173))*100</f>
        <v>71.155563493480983</v>
      </c>
      <c r="R2173" s="6">
        <f>IF('Τα Στοιχήματα μου'!E2173&lt;&gt;0,(100-($Q$1022*100)/100)/'Τα Στοιχήματα μου'!E2173,0)</f>
        <v>0</v>
      </c>
      <c r="S2173" s="6">
        <f>R2173*('Τα Στοιχήματα μου'!E2173-1)</f>
        <v>0</v>
      </c>
      <c r="T2173" s="5">
        <f>SUM($S$23:S2173)/100+1</f>
        <v>1.4422218253259511</v>
      </c>
      <c r="U2173" s="6">
        <f>IF('Τα Στοιχήματα μου'!E2173&lt;&gt;0,(100-(Q2173*100)/100)/'Τα Στοιχήματα μου'!E2173,0)</f>
        <v>0</v>
      </c>
      <c r="V2173" s="6">
        <f>'Τα Στοιχήματα μου'!E2173*U2173</f>
        <v>0</v>
      </c>
      <c r="W2173" s="5">
        <f>IF('Τα Στοιχήματα μου'!E2173&lt;&gt;0,V2173/(100/I2173),W2172)</f>
        <v>1.4422218253259509</v>
      </c>
      <c r="X2173" s="7"/>
      <c r="Y2173" s="6">
        <f>COUNTIF('Τα Στοιχήματα μου'!$F$23:F2173,"W")+COUNTIF('Τα Στοιχήματα μου'!$F$23:F2173,"L")</f>
        <v>5</v>
      </c>
      <c r="Z2173" s="6">
        <f>COUNTIF('Τα Στοιχήματα μου'!$F$23:F2173,"W")</f>
        <v>3</v>
      </c>
      <c r="AA2173" s="4">
        <f>COUNTIF('Τα Στοιχήματα μου'!$F$23:F2173,"W")/(COUNTIF('Τα Στοιχήματα μου'!$F$23:F2173,"W")+COUNTIF('Τα Στοιχήματα μου'!$F$23:F2173,"L"))</f>
        <v>0.6</v>
      </c>
    </row>
    <row r="2174" spans="2:27">
      <c r="B2174" s="6">
        <f t="shared" si="33"/>
        <v>2152</v>
      </c>
      <c r="I2174" s="6">
        <f>I2173+1</f>
        <v>2152</v>
      </c>
      <c r="J2174" s="6">
        <f>'Τα Στοιχήματα μου'!D2174</f>
        <v>0</v>
      </c>
      <c r="K2174" s="6">
        <f>'Τα Στοιχήματα μου'!E2174</f>
        <v>0</v>
      </c>
      <c r="L2174" s="6">
        <f>'Τα Στοιχήματα μου'!F2174</f>
        <v>0</v>
      </c>
      <c r="M2174" s="7"/>
      <c r="N2174" s="5">
        <f>AVERAGE('Τα Στοιχήματα μου'!$E$23:E2174)</f>
        <v>2.956</v>
      </c>
      <c r="O2174" s="6" t="str">
        <f>IF('Τα Στοιχήματα μου'!E2174&lt;&gt;0,1/'Τα Στοιχήματα μου'!E2174,"")</f>
        <v/>
      </c>
      <c r="P2174" s="6">
        <f>SUM($O$23:O2174)</f>
        <v>3.4668730650154802</v>
      </c>
      <c r="Q2174" s="6">
        <f>(1-(1/P2174))*100</f>
        <v>71.155563493480983</v>
      </c>
      <c r="R2174" s="6">
        <f>IF('Τα Στοιχήματα μου'!E2174&lt;&gt;0,(100-($Q$1022*100)/100)/'Τα Στοιχήματα μου'!E2174,0)</f>
        <v>0</v>
      </c>
      <c r="S2174" s="6">
        <f>R2174*('Τα Στοιχήματα μου'!E2174-1)</f>
        <v>0</v>
      </c>
      <c r="T2174" s="5">
        <f>SUM($S$23:S2174)/100+1</f>
        <v>1.4422218253259511</v>
      </c>
      <c r="U2174" s="6">
        <f>IF('Τα Στοιχήματα μου'!E2174&lt;&gt;0,(100-(Q2174*100)/100)/'Τα Στοιχήματα μου'!E2174,0)</f>
        <v>0</v>
      </c>
      <c r="V2174" s="6">
        <f>'Τα Στοιχήματα μου'!E2174*U2174</f>
        <v>0</v>
      </c>
      <c r="W2174" s="5">
        <f>IF('Τα Στοιχήματα μου'!E2174&lt;&gt;0,V2174/(100/I2174),W2173)</f>
        <v>1.4422218253259509</v>
      </c>
      <c r="X2174" s="7"/>
      <c r="Y2174" s="6">
        <f>COUNTIF('Τα Στοιχήματα μου'!$F$23:F2174,"W")+COUNTIF('Τα Στοιχήματα μου'!$F$23:F2174,"L")</f>
        <v>5</v>
      </c>
      <c r="Z2174" s="6">
        <f>COUNTIF('Τα Στοιχήματα μου'!$F$23:F2174,"W")</f>
        <v>3</v>
      </c>
      <c r="AA2174" s="4">
        <f>COUNTIF('Τα Στοιχήματα μου'!$F$23:F2174,"W")/(COUNTIF('Τα Στοιχήματα μου'!$F$23:F2174,"W")+COUNTIF('Τα Στοιχήματα μου'!$F$23:F2174,"L"))</f>
        <v>0.6</v>
      </c>
    </row>
    <row r="2175" spans="2:27">
      <c r="B2175" s="6">
        <f t="shared" si="33"/>
        <v>2153</v>
      </c>
      <c r="I2175" s="6">
        <f>I2174+1</f>
        <v>2153</v>
      </c>
      <c r="J2175" s="6">
        <f>'Τα Στοιχήματα μου'!D2175</f>
        <v>0</v>
      </c>
      <c r="K2175" s="6">
        <f>'Τα Στοιχήματα μου'!E2175</f>
        <v>0</v>
      </c>
      <c r="L2175" s="6">
        <f>'Τα Στοιχήματα μου'!F2175</f>
        <v>0</v>
      </c>
      <c r="M2175" s="7"/>
      <c r="N2175" s="5">
        <f>AVERAGE('Τα Στοιχήματα μου'!$E$23:E2175)</f>
        <v>2.956</v>
      </c>
      <c r="O2175" s="6" t="str">
        <f>IF('Τα Στοιχήματα μου'!E2175&lt;&gt;0,1/'Τα Στοιχήματα μου'!E2175,"")</f>
        <v/>
      </c>
      <c r="P2175" s="6">
        <f>SUM($O$23:O2175)</f>
        <v>3.4668730650154802</v>
      </c>
      <c r="Q2175" s="6">
        <f>(1-(1/P2175))*100</f>
        <v>71.155563493480983</v>
      </c>
      <c r="R2175" s="6">
        <f>IF('Τα Στοιχήματα μου'!E2175&lt;&gt;0,(100-($Q$1022*100)/100)/'Τα Στοιχήματα μου'!E2175,0)</f>
        <v>0</v>
      </c>
      <c r="S2175" s="6">
        <f>R2175*('Τα Στοιχήματα μου'!E2175-1)</f>
        <v>0</v>
      </c>
      <c r="T2175" s="5">
        <f>SUM($S$23:S2175)/100+1</f>
        <v>1.4422218253259511</v>
      </c>
      <c r="U2175" s="6">
        <f>IF('Τα Στοιχήματα μου'!E2175&lt;&gt;0,(100-(Q2175*100)/100)/'Τα Στοιχήματα μου'!E2175,0)</f>
        <v>0</v>
      </c>
      <c r="V2175" s="6">
        <f>'Τα Στοιχήματα μου'!E2175*U2175</f>
        <v>0</v>
      </c>
      <c r="W2175" s="5">
        <f>IF('Τα Στοιχήματα μου'!E2175&lt;&gt;0,V2175/(100/I2175),W2174)</f>
        <v>1.4422218253259509</v>
      </c>
      <c r="X2175" s="7"/>
      <c r="Y2175" s="6">
        <f>COUNTIF('Τα Στοιχήματα μου'!$F$23:F2175,"W")+COUNTIF('Τα Στοιχήματα μου'!$F$23:F2175,"L")</f>
        <v>5</v>
      </c>
      <c r="Z2175" s="6">
        <f>COUNTIF('Τα Στοιχήματα μου'!$F$23:F2175,"W")</f>
        <v>3</v>
      </c>
      <c r="AA2175" s="4">
        <f>COUNTIF('Τα Στοιχήματα μου'!$F$23:F2175,"W")/(COUNTIF('Τα Στοιχήματα μου'!$F$23:F2175,"W")+COUNTIF('Τα Στοιχήματα μου'!$F$23:F2175,"L"))</f>
        <v>0.6</v>
      </c>
    </row>
    <row r="2176" spans="2:27">
      <c r="B2176" s="6">
        <f t="shared" si="33"/>
        <v>2154</v>
      </c>
      <c r="I2176" s="6">
        <f>I2175+1</f>
        <v>2154</v>
      </c>
      <c r="J2176" s="6">
        <f>'Τα Στοιχήματα μου'!D2176</f>
        <v>0</v>
      </c>
      <c r="K2176" s="6">
        <f>'Τα Στοιχήματα μου'!E2176</f>
        <v>0</v>
      </c>
      <c r="L2176" s="6">
        <f>'Τα Στοιχήματα μου'!F2176</f>
        <v>0</v>
      </c>
      <c r="M2176" s="7"/>
      <c r="N2176" s="5">
        <f>AVERAGE('Τα Στοιχήματα μου'!$E$23:E2176)</f>
        <v>2.956</v>
      </c>
      <c r="O2176" s="6" t="str">
        <f>IF('Τα Στοιχήματα μου'!E2176&lt;&gt;0,1/'Τα Στοιχήματα μου'!E2176,"")</f>
        <v/>
      </c>
      <c r="P2176" s="6">
        <f>SUM($O$23:O2176)</f>
        <v>3.4668730650154802</v>
      </c>
      <c r="Q2176" s="6">
        <f>(1-(1/P2176))*100</f>
        <v>71.155563493480983</v>
      </c>
      <c r="R2176" s="6">
        <f>IF('Τα Στοιχήματα μου'!E2176&lt;&gt;0,(100-($Q$1022*100)/100)/'Τα Στοιχήματα μου'!E2176,0)</f>
        <v>0</v>
      </c>
      <c r="S2176" s="6">
        <f>R2176*('Τα Στοιχήματα μου'!E2176-1)</f>
        <v>0</v>
      </c>
      <c r="T2176" s="5">
        <f>SUM($S$23:S2176)/100+1</f>
        <v>1.4422218253259511</v>
      </c>
      <c r="U2176" s="6">
        <f>IF('Τα Στοιχήματα μου'!E2176&lt;&gt;0,(100-(Q2176*100)/100)/'Τα Στοιχήματα μου'!E2176,0)</f>
        <v>0</v>
      </c>
      <c r="V2176" s="6">
        <f>'Τα Στοιχήματα μου'!E2176*U2176</f>
        <v>0</v>
      </c>
      <c r="W2176" s="5">
        <f>IF('Τα Στοιχήματα μου'!E2176&lt;&gt;0,V2176/(100/I2176),W2175)</f>
        <v>1.4422218253259509</v>
      </c>
      <c r="X2176" s="7"/>
      <c r="Y2176" s="6">
        <f>COUNTIF('Τα Στοιχήματα μου'!$F$23:F2176,"W")+COUNTIF('Τα Στοιχήματα μου'!$F$23:F2176,"L")</f>
        <v>5</v>
      </c>
      <c r="Z2176" s="6">
        <f>COUNTIF('Τα Στοιχήματα μου'!$F$23:F2176,"W")</f>
        <v>3</v>
      </c>
      <c r="AA2176" s="4">
        <f>COUNTIF('Τα Στοιχήματα μου'!$F$23:F2176,"W")/(COUNTIF('Τα Στοιχήματα μου'!$F$23:F2176,"W")+COUNTIF('Τα Στοιχήματα μου'!$F$23:F2176,"L"))</f>
        <v>0.6</v>
      </c>
    </row>
    <row r="2177" spans="2:27">
      <c r="B2177" s="6">
        <f t="shared" si="33"/>
        <v>2155</v>
      </c>
      <c r="I2177" s="6">
        <f>I2176+1</f>
        <v>2155</v>
      </c>
      <c r="J2177" s="6">
        <f>'Τα Στοιχήματα μου'!D2177</f>
        <v>0</v>
      </c>
      <c r="K2177" s="6">
        <f>'Τα Στοιχήματα μου'!E2177</f>
        <v>0</v>
      </c>
      <c r="L2177" s="6">
        <f>'Τα Στοιχήματα μου'!F2177</f>
        <v>0</v>
      </c>
      <c r="M2177" s="7"/>
      <c r="N2177" s="5">
        <f>AVERAGE('Τα Στοιχήματα μου'!$E$23:E2177)</f>
        <v>2.956</v>
      </c>
      <c r="O2177" s="6" t="str">
        <f>IF('Τα Στοιχήματα μου'!E2177&lt;&gt;0,1/'Τα Στοιχήματα μου'!E2177,"")</f>
        <v/>
      </c>
      <c r="P2177" s="6">
        <f>SUM($O$23:O2177)</f>
        <v>3.4668730650154802</v>
      </c>
      <c r="Q2177" s="6">
        <f>(1-(1/P2177))*100</f>
        <v>71.155563493480983</v>
      </c>
      <c r="R2177" s="6">
        <f>IF('Τα Στοιχήματα μου'!E2177&lt;&gt;0,(100-($Q$1022*100)/100)/'Τα Στοιχήματα μου'!E2177,0)</f>
        <v>0</v>
      </c>
      <c r="S2177" s="6">
        <f>R2177*('Τα Στοιχήματα μου'!E2177-1)</f>
        <v>0</v>
      </c>
      <c r="T2177" s="5">
        <f>SUM($S$23:S2177)/100+1</f>
        <v>1.4422218253259511</v>
      </c>
      <c r="U2177" s="6">
        <f>IF('Τα Στοιχήματα μου'!E2177&lt;&gt;0,(100-(Q2177*100)/100)/'Τα Στοιχήματα μου'!E2177,0)</f>
        <v>0</v>
      </c>
      <c r="V2177" s="6">
        <f>'Τα Στοιχήματα μου'!E2177*U2177</f>
        <v>0</v>
      </c>
      <c r="W2177" s="5">
        <f>IF('Τα Στοιχήματα μου'!E2177&lt;&gt;0,V2177/(100/I2177),W2176)</f>
        <v>1.4422218253259509</v>
      </c>
      <c r="X2177" s="7"/>
      <c r="Y2177" s="6">
        <f>COUNTIF('Τα Στοιχήματα μου'!$F$23:F2177,"W")+COUNTIF('Τα Στοιχήματα μου'!$F$23:F2177,"L")</f>
        <v>5</v>
      </c>
      <c r="Z2177" s="6">
        <f>COUNTIF('Τα Στοιχήματα μου'!$F$23:F2177,"W")</f>
        <v>3</v>
      </c>
      <c r="AA2177" s="4">
        <f>COUNTIF('Τα Στοιχήματα μου'!$F$23:F2177,"W")/(COUNTIF('Τα Στοιχήματα μου'!$F$23:F2177,"W")+COUNTIF('Τα Στοιχήματα μου'!$F$23:F2177,"L"))</f>
        <v>0.6</v>
      </c>
    </row>
    <row r="2178" spans="2:27">
      <c r="B2178" s="6">
        <f t="shared" si="33"/>
        <v>2156</v>
      </c>
      <c r="I2178" s="6">
        <f>I2177+1</f>
        <v>2156</v>
      </c>
      <c r="J2178" s="6">
        <f>'Τα Στοιχήματα μου'!D2178</f>
        <v>0</v>
      </c>
      <c r="K2178" s="6">
        <f>'Τα Στοιχήματα μου'!E2178</f>
        <v>0</v>
      </c>
      <c r="L2178" s="6">
        <f>'Τα Στοιχήματα μου'!F2178</f>
        <v>0</v>
      </c>
      <c r="M2178" s="7"/>
      <c r="N2178" s="5">
        <f>AVERAGE('Τα Στοιχήματα μου'!$E$23:E2178)</f>
        <v>2.956</v>
      </c>
      <c r="O2178" s="6" t="str">
        <f>IF('Τα Στοιχήματα μου'!E2178&lt;&gt;0,1/'Τα Στοιχήματα μου'!E2178,"")</f>
        <v/>
      </c>
      <c r="P2178" s="6">
        <f>SUM($O$23:O2178)</f>
        <v>3.4668730650154802</v>
      </c>
      <c r="Q2178" s="6">
        <f>(1-(1/P2178))*100</f>
        <v>71.155563493480983</v>
      </c>
      <c r="R2178" s="6">
        <f>IF('Τα Στοιχήματα μου'!E2178&lt;&gt;0,(100-($Q$1022*100)/100)/'Τα Στοιχήματα μου'!E2178,0)</f>
        <v>0</v>
      </c>
      <c r="S2178" s="6">
        <f>R2178*('Τα Στοιχήματα μου'!E2178-1)</f>
        <v>0</v>
      </c>
      <c r="T2178" s="5">
        <f>SUM($S$23:S2178)/100+1</f>
        <v>1.4422218253259511</v>
      </c>
      <c r="U2178" s="6">
        <f>IF('Τα Στοιχήματα μου'!E2178&lt;&gt;0,(100-(Q2178*100)/100)/'Τα Στοιχήματα μου'!E2178,0)</f>
        <v>0</v>
      </c>
      <c r="V2178" s="6">
        <f>'Τα Στοιχήματα μου'!E2178*U2178</f>
        <v>0</v>
      </c>
      <c r="W2178" s="5">
        <f>IF('Τα Στοιχήματα μου'!E2178&lt;&gt;0,V2178/(100/I2178),W2177)</f>
        <v>1.4422218253259509</v>
      </c>
      <c r="X2178" s="7"/>
      <c r="Y2178" s="6">
        <f>COUNTIF('Τα Στοιχήματα μου'!$F$23:F2178,"W")+COUNTIF('Τα Στοιχήματα μου'!$F$23:F2178,"L")</f>
        <v>5</v>
      </c>
      <c r="Z2178" s="6">
        <f>COUNTIF('Τα Στοιχήματα μου'!$F$23:F2178,"W")</f>
        <v>3</v>
      </c>
      <c r="AA2178" s="4">
        <f>COUNTIF('Τα Στοιχήματα μου'!$F$23:F2178,"W")/(COUNTIF('Τα Στοιχήματα μου'!$F$23:F2178,"W")+COUNTIF('Τα Στοιχήματα μου'!$F$23:F2178,"L"))</f>
        <v>0.6</v>
      </c>
    </row>
    <row r="2179" spans="2:27">
      <c r="B2179" s="6">
        <f t="shared" si="33"/>
        <v>2157</v>
      </c>
      <c r="I2179" s="6">
        <f>I2178+1</f>
        <v>2157</v>
      </c>
      <c r="J2179" s="6">
        <f>'Τα Στοιχήματα μου'!D2179</f>
        <v>0</v>
      </c>
      <c r="K2179" s="6">
        <f>'Τα Στοιχήματα μου'!E2179</f>
        <v>0</v>
      </c>
      <c r="L2179" s="6">
        <f>'Τα Στοιχήματα μου'!F2179</f>
        <v>0</v>
      </c>
      <c r="M2179" s="7"/>
      <c r="N2179" s="5">
        <f>AVERAGE('Τα Στοιχήματα μου'!$E$23:E2179)</f>
        <v>2.956</v>
      </c>
      <c r="O2179" s="6" t="str">
        <f>IF('Τα Στοιχήματα μου'!E2179&lt;&gt;0,1/'Τα Στοιχήματα μου'!E2179,"")</f>
        <v/>
      </c>
      <c r="P2179" s="6">
        <f>SUM($O$23:O2179)</f>
        <v>3.4668730650154802</v>
      </c>
      <c r="Q2179" s="6">
        <f>(1-(1/P2179))*100</f>
        <v>71.155563493480983</v>
      </c>
      <c r="R2179" s="6">
        <f>IF('Τα Στοιχήματα μου'!E2179&lt;&gt;0,(100-($Q$1022*100)/100)/'Τα Στοιχήματα μου'!E2179,0)</f>
        <v>0</v>
      </c>
      <c r="S2179" s="6">
        <f>R2179*('Τα Στοιχήματα μου'!E2179-1)</f>
        <v>0</v>
      </c>
      <c r="T2179" s="5">
        <f>SUM($S$23:S2179)/100+1</f>
        <v>1.4422218253259511</v>
      </c>
      <c r="U2179" s="6">
        <f>IF('Τα Στοιχήματα μου'!E2179&lt;&gt;0,(100-(Q2179*100)/100)/'Τα Στοιχήματα μου'!E2179,0)</f>
        <v>0</v>
      </c>
      <c r="V2179" s="6">
        <f>'Τα Στοιχήματα μου'!E2179*U2179</f>
        <v>0</v>
      </c>
      <c r="W2179" s="5">
        <f>IF('Τα Στοιχήματα μου'!E2179&lt;&gt;0,V2179/(100/I2179),W2178)</f>
        <v>1.4422218253259509</v>
      </c>
      <c r="X2179" s="7"/>
      <c r="Y2179" s="6">
        <f>COUNTIF('Τα Στοιχήματα μου'!$F$23:F2179,"W")+COUNTIF('Τα Στοιχήματα μου'!$F$23:F2179,"L")</f>
        <v>5</v>
      </c>
      <c r="Z2179" s="6">
        <f>COUNTIF('Τα Στοιχήματα μου'!$F$23:F2179,"W")</f>
        <v>3</v>
      </c>
      <c r="AA2179" s="4">
        <f>COUNTIF('Τα Στοιχήματα μου'!$F$23:F2179,"W")/(COUNTIF('Τα Στοιχήματα μου'!$F$23:F2179,"W")+COUNTIF('Τα Στοιχήματα μου'!$F$23:F2179,"L"))</f>
        <v>0.6</v>
      </c>
    </row>
    <row r="2180" spans="2:27">
      <c r="B2180" s="6">
        <f t="shared" si="33"/>
        <v>2158</v>
      </c>
      <c r="I2180" s="6">
        <f>I2179+1</f>
        <v>2158</v>
      </c>
      <c r="J2180" s="6">
        <f>'Τα Στοιχήματα μου'!D2180</f>
        <v>0</v>
      </c>
      <c r="K2180" s="6">
        <f>'Τα Στοιχήματα μου'!E2180</f>
        <v>0</v>
      </c>
      <c r="L2180" s="6">
        <f>'Τα Στοιχήματα μου'!F2180</f>
        <v>0</v>
      </c>
      <c r="M2180" s="7"/>
      <c r="N2180" s="5">
        <f>AVERAGE('Τα Στοιχήματα μου'!$E$23:E2180)</f>
        <v>2.956</v>
      </c>
      <c r="O2180" s="6" t="str">
        <f>IF('Τα Στοιχήματα μου'!E2180&lt;&gt;0,1/'Τα Στοιχήματα μου'!E2180,"")</f>
        <v/>
      </c>
      <c r="P2180" s="6">
        <f>SUM($O$23:O2180)</f>
        <v>3.4668730650154802</v>
      </c>
      <c r="Q2180" s="6">
        <f>(1-(1/P2180))*100</f>
        <v>71.155563493480983</v>
      </c>
      <c r="R2180" s="6">
        <f>IF('Τα Στοιχήματα μου'!E2180&lt;&gt;0,(100-($Q$1022*100)/100)/'Τα Στοιχήματα μου'!E2180,0)</f>
        <v>0</v>
      </c>
      <c r="S2180" s="6">
        <f>R2180*('Τα Στοιχήματα μου'!E2180-1)</f>
        <v>0</v>
      </c>
      <c r="T2180" s="5">
        <f>SUM($S$23:S2180)/100+1</f>
        <v>1.4422218253259511</v>
      </c>
      <c r="U2180" s="6">
        <f>IF('Τα Στοιχήματα μου'!E2180&lt;&gt;0,(100-(Q2180*100)/100)/'Τα Στοιχήματα μου'!E2180,0)</f>
        <v>0</v>
      </c>
      <c r="V2180" s="6">
        <f>'Τα Στοιχήματα μου'!E2180*U2180</f>
        <v>0</v>
      </c>
      <c r="W2180" s="5">
        <f>IF('Τα Στοιχήματα μου'!E2180&lt;&gt;0,V2180/(100/I2180),W2179)</f>
        <v>1.4422218253259509</v>
      </c>
      <c r="X2180" s="7"/>
      <c r="Y2180" s="6">
        <f>COUNTIF('Τα Στοιχήματα μου'!$F$23:F2180,"W")+COUNTIF('Τα Στοιχήματα μου'!$F$23:F2180,"L")</f>
        <v>5</v>
      </c>
      <c r="Z2180" s="6">
        <f>COUNTIF('Τα Στοιχήματα μου'!$F$23:F2180,"W")</f>
        <v>3</v>
      </c>
      <c r="AA2180" s="4">
        <f>COUNTIF('Τα Στοιχήματα μου'!$F$23:F2180,"W")/(COUNTIF('Τα Στοιχήματα μου'!$F$23:F2180,"W")+COUNTIF('Τα Στοιχήματα μου'!$F$23:F2180,"L"))</f>
        <v>0.6</v>
      </c>
    </row>
    <row r="2181" spans="2:27">
      <c r="B2181" s="6">
        <f t="shared" si="33"/>
        <v>2159</v>
      </c>
      <c r="I2181" s="6">
        <f>I2180+1</f>
        <v>2159</v>
      </c>
      <c r="J2181" s="6">
        <f>'Τα Στοιχήματα μου'!D2181</f>
        <v>0</v>
      </c>
      <c r="K2181" s="6">
        <f>'Τα Στοιχήματα μου'!E2181</f>
        <v>0</v>
      </c>
      <c r="L2181" s="6">
        <f>'Τα Στοιχήματα μου'!F2181</f>
        <v>0</v>
      </c>
      <c r="M2181" s="7"/>
      <c r="N2181" s="5">
        <f>AVERAGE('Τα Στοιχήματα μου'!$E$23:E2181)</f>
        <v>2.956</v>
      </c>
      <c r="O2181" s="6" t="str">
        <f>IF('Τα Στοιχήματα μου'!E2181&lt;&gt;0,1/'Τα Στοιχήματα μου'!E2181,"")</f>
        <v/>
      </c>
      <c r="P2181" s="6">
        <f>SUM($O$23:O2181)</f>
        <v>3.4668730650154802</v>
      </c>
      <c r="Q2181" s="6">
        <f>(1-(1/P2181))*100</f>
        <v>71.155563493480983</v>
      </c>
      <c r="R2181" s="6">
        <f>IF('Τα Στοιχήματα μου'!E2181&lt;&gt;0,(100-($Q$1022*100)/100)/'Τα Στοιχήματα μου'!E2181,0)</f>
        <v>0</v>
      </c>
      <c r="S2181" s="6">
        <f>R2181*('Τα Στοιχήματα μου'!E2181-1)</f>
        <v>0</v>
      </c>
      <c r="T2181" s="5">
        <f>SUM($S$23:S2181)/100+1</f>
        <v>1.4422218253259511</v>
      </c>
      <c r="U2181" s="6">
        <f>IF('Τα Στοιχήματα μου'!E2181&lt;&gt;0,(100-(Q2181*100)/100)/'Τα Στοιχήματα μου'!E2181,0)</f>
        <v>0</v>
      </c>
      <c r="V2181" s="6">
        <f>'Τα Στοιχήματα μου'!E2181*U2181</f>
        <v>0</v>
      </c>
      <c r="W2181" s="5">
        <f>IF('Τα Στοιχήματα μου'!E2181&lt;&gt;0,V2181/(100/I2181),W2180)</f>
        <v>1.4422218253259509</v>
      </c>
      <c r="X2181" s="7"/>
      <c r="Y2181" s="6">
        <f>COUNTIF('Τα Στοιχήματα μου'!$F$23:F2181,"W")+COUNTIF('Τα Στοιχήματα μου'!$F$23:F2181,"L")</f>
        <v>5</v>
      </c>
      <c r="Z2181" s="6">
        <f>COUNTIF('Τα Στοιχήματα μου'!$F$23:F2181,"W")</f>
        <v>3</v>
      </c>
      <c r="AA2181" s="4">
        <f>COUNTIF('Τα Στοιχήματα μου'!$F$23:F2181,"W")/(COUNTIF('Τα Στοιχήματα μου'!$F$23:F2181,"W")+COUNTIF('Τα Στοιχήματα μου'!$F$23:F2181,"L"))</f>
        <v>0.6</v>
      </c>
    </row>
    <row r="2182" spans="2:27">
      <c r="B2182" s="6">
        <f t="shared" si="33"/>
        <v>2160</v>
      </c>
      <c r="I2182" s="6">
        <f>I2181+1</f>
        <v>2160</v>
      </c>
      <c r="J2182" s="6">
        <f>'Τα Στοιχήματα μου'!D2182</f>
        <v>0</v>
      </c>
      <c r="K2182" s="6">
        <f>'Τα Στοιχήματα μου'!E2182</f>
        <v>0</v>
      </c>
      <c r="L2182" s="6">
        <f>'Τα Στοιχήματα μου'!F2182</f>
        <v>0</v>
      </c>
      <c r="M2182" s="7"/>
      <c r="N2182" s="5">
        <f>AVERAGE('Τα Στοιχήματα μου'!$E$23:E2182)</f>
        <v>2.956</v>
      </c>
      <c r="O2182" s="6" t="str">
        <f>IF('Τα Στοιχήματα μου'!E2182&lt;&gt;0,1/'Τα Στοιχήματα μου'!E2182,"")</f>
        <v/>
      </c>
      <c r="P2182" s="6">
        <f>SUM($O$23:O2182)</f>
        <v>3.4668730650154802</v>
      </c>
      <c r="Q2182" s="6">
        <f>(1-(1/P2182))*100</f>
        <v>71.155563493480983</v>
      </c>
      <c r="R2182" s="6">
        <f>IF('Τα Στοιχήματα μου'!E2182&lt;&gt;0,(100-($Q$1022*100)/100)/'Τα Στοιχήματα μου'!E2182,0)</f>
        <v>0</v>
      </c>
      <c r="S2182" s="6">
        <f>R2182*('Τα Στοιχήματα μου'!E2182-1)</f>
        <v>0</v>
      </c>
      <c r="T2182" s="5">
        <f>SUM($S$23:S2182)/100+1</f>
        <v>1.4422218253259511</v>
      </c>
      <c r="U2182" s="6">
        <f>IF('Τα Στοιχήματα μου'!E2182&lt;&gt;0,(100-(Q2182*100)/100)/'Τα Στοιχήματα μου'!E2182,0)</f>
        <v>0</v>
      </c>
      <c r="V2182" s="6">
        <f>'Τα Στοιχήματα μου'!E2182*U2182</f>
        <v>0</v>
      </c>
      <c r="W2182" s="5">
        <f>IF('Τα Στοιχήματα μου'!E2182&lt;&gt;0,V2182/(100/I2182),W2181)</f>
        <v>1.4422218253259509</v>
      </c>
      <c r="X2182" s="7"/>
      <c r="Y2182" s="6">
        <f>COUNTIF('Τα Στοιχήματα μου'!$F$23:F2182,"W")+COUNTIF('Τα Στοιχήματα μου'!$F$23:F2182,"L")</f>
        <v>5</v>
      </c>
      <c r="Z2182" s="6">
        <f>COUNTIF('Τα Στοιχήματα μου'!$F$23:F2182,"W")</f>
        <v>3</v>
      </c>
      <c r="AA2182" s="4">
        <f>COUNTIF('Τα Στοιχήματα μου'!$F$23:F2182,"W")/(COUNTIF('Τα Στοιχήματα μου'!$F$23:F2182,"W")+COUNTIF('Τα Στοιχήματα μου'!$F$23:F2182,"L"))</f>
        <v>0.6</v>
      </c>
    </row>
    <row r="2183" spans="2:27">
      <c r="B2183" s="6">
        <f t="shared" si="33"/>
        <v>2161</v>
      </c>
      <c r="I2183" s="6">
        <f>I2182+1</f>
        <v>2161</v>
      </c>
      <c r="J2183" s="6">
        <f>'Τα Στοιχήματα μου'!D2183</f>
        <v>0</v>
      </c>
      <c r="K2183" s="6">
        <f>'Τα Στοιχήματα μου'!E2183</f>
        <v>0</v>
      </c>
      <c r="L2183" s="6">
        <f>'Τα Στοιχήματα μου'!F2183</f>
        <v>0</v>
      </c>
      <c r="M2183" s="7"/>
      <c r="N2183" s="5">
        <f>AVERAGE('Τα Στοιχήματα μου'!$E$23:E2183)</f>
        <v>2.956</v>
      </c>
      <c r="O2183" s="6" t="str">
        <f>IF('Τα Στοιχήματα μου'!E2183&lt;&gt;0,1/'Τα Στοιχήματα μου'!E2183,"")</f>
        <v/>
      </c>
      <c r="P2183" s="6">
        <f>SUM($O$23:O2183)</f>
        <v>3.4668730650154802</v>
      </c>
      <c r="Q2183" s="6">
        <f>(1-(1/P2183))*100</f>
        <v>71.155563493480983</v>
      </c>
      <c r="R2183" s="6">
        <f>IF('Τα Στοιχήματα μου'!E2183&lt;&gt;0,(100-($Q$1022*100)/100)/'Τα Στοιχήματα μου'!E2183,0)</f>
        <v>0</v>
      </c>
      <c r="S2183" s="6">
        <f>R2183*('Τα Στοιχήματα μου'!E2183-1)</f>
        <v>0</v>
      </c>
      <c r="T2183" s="5">
        <f>SUM($S$23:S2183)/100+1</f>
        <v>1.4422218253259511</v>
      </c>
      <c r="U2183" s="6">
        <f>IF('Τα Στοιχήματα μου'!E2183&lt;&gt;0,(100-(Q2183*100)/100)/'Τα Στοιχήματα μου'!E2183,0)</f>
        <v>0</v>
      </c>
      <c r="V2183" s="6">
        <f>'Τα Στοιχήματα μου'!E2183*U2183</f>
        <v>0</v>
      </c>
      <c r="W2183" s="5">
        <f>IF('Τα Στοιχήματα μου'!E2183&lt;&gt;0,V2183/(100/I2183),W2182)</f>
        <v>1.4422218253259509</v>
      </c>
      <c r="X2183" s="7"/>
      <c r="Y2183" s="6">
        <f>COUNTIF('Τα Στοιχήματα μου'!$F$23:F2183,"W")+COUNTIF('Τα Στοιχήματα μου'!$F$23:F2183,"L")</f>
        <v>5</v>
      </c>
      <c r="Z2183" s="6">
        <f>COUNTIF('Τα Στοιχήματα μου'!$F$23:F2183,"W")</f>
        <v>3</v>
      </c>
      <c r="AA2183" s="4">
        <f>COUNTIF('Τα Στοιχήματα μου'!$F$23:F2183,"W")/(COUNTIF('Τα Στοιχήματα μου'!$F$23:F2183,"W")+COUNTIF('Τα Στοιχήματα μου'!$F$23:F2183,"L"))</f>
        <v>0.6</v>
      </c>
    </row>
    <row r="2184" spans="2:27">
      <c r="B2184" s="6">
        <f t="shared" si="33"/>
        <v>2162</v>
      </c>
      <c r="I2184" s="6">
        <f>I2183+1</f>
        <v>2162</v>
      </c>
      <c r="J2184" s="6">
        <f>'Τα Στοιχήματα μου'!D2184</f>
        <v>0</v>
      </c>
      <c r="K2184" s="6">
        <f>'Τα Στοιχήματα μου'!E2184</f>
        <v>0</v>
      </c>
      <c r="L2184" s="6">
        <f>'Τα Στοιχήματα μου'!F2184</f>
        <v>0</v>
      </c>
      <c r="M2184" s="7"/>
      <c r="N2184" s="5">
        <f>AVERAGE('Τα Στοιχήματα μου'!$E$23:E2184)</f>
        <v>2.956</v>
      </c>
      <c r="O2184" s="6" t="str">
        <f>IF('Τα Στοιχήματα μου'!E2184&lt;&gt;0,1/'Τα Στοιχήματα μου'!E2184,"")</f>
        <v/>
      </c>
      <c r="P2184" s="6">
        <f>SUM($O$23:O2184)</f>
        <v>3.4668730650154802</v>
      </c>
      <c r="Q2184" s="6">
        <f>(1-(1/P2184))*100</f>
        <v>71.155563493480983</v>
      </c>
      <c r="R2184" s="6">
        <f>IF('Τα Στοιχήματα μου'!E2184&lt;&gt;0,(100-($Q$1022*100)/100)/'Τα Στοιχήματα μου'!E2184,0)</f>
        <v>0</v>
      </c>
      <c r="S2184" s="6">
        <f>R2184*('Τα Στοιχήματα μου'!E2184-1)</f>
        <v>0</v>
      </c>
      <c r="T2184" s="5">
        <f>SUM($S$23:S2184)/100+1</f>
        <v>1.4422218253259511</v>
      </c>
      <c r="U2184" s="6">
        <f>IF('Τα Στοιχήματα μου'!E2184&lt;&gt;0,(100-(Q2184*100)/100)/'Τα Στοιχήματα μου'!E2184,0)</f>
        <v>0</v>
      </c>
      <c r="V2184" s="6">
        <f>'Τα Στοιχήματα μου'!E2184*U2184</f>
        <v>0</v>
      </c>
      <c r="W2184" s="5">
        <f>IF('Τα Στοιχήματα μου'!E2184&lt;&gt;0,V2184/(100/I2184),W2183)</f>
        <v>1.4422218253259509</v>
      </c>
      <c r="X2184" s="7"/>
      <c r="Y2184" s="6">
        <f>COUNTIF('Τα Στοιχήματα μου'!$F$23:F2184,"W")+COUNTIF('Τα Στοιχήματα μου'!$F$23:F2184,"L")</f>
        <v>5</v>
      </c>
      <c r="Z2184" s="6">
        <f>COUNTIF('Τα Στοιχήματα μου'!$F$23:F2184,"W")</f>
        <v>3</v>
      </c>
      <c r="AA2184" s="4">
        <f>COUNTIF('Τα Στοιχήματα μου'!$F$23:F2184,"W")/(COUNTIF('Τα Στοιχήματα μου'!$F$23:F2184,"W")+COUNTIF('Τα Στοιχήματα μου'!$F$23:F2184,"L"))</f>
        <v>0.6</v>
      </c>
    </row>
    <row r="2185" spans="2:27">
      <c r="B2185" s="6">
        <f t="shared" si="33"/>
        <v>2163</v>
      </c>
      <c r="I2185" s="6">
        <f>I2184+1</f>
        <v>2163</v>
      </c>
      <c r="J2185" s="6">
        <f>'Τα Στοιχήματα μου'!D2185</f>
        <v>0</v>
      </c>
      <c r="K2185" s="6">
        <f>'Τα Στοιχήματα μου'!E2185</f>
        <v>0</v>
      </c>
      <c r="L2185" s="6">
        <f>'Τα Στοιχήματα μου'!F2185</f>
        <v>0</v>
      </c>
      <c r="M2185" s="7"/>
      <c r="N2185" s="5">
        <f>AVERAGE('Τα Στοιχήματα μου'!$E$23:E2185)</f>
        <v>2.956</v>
      </c>
      <c r="O2185" s="6" t="str">
        <f>IF('Τα Στοιχήματα μου'!E2185&lt;&gt;0,1/'Τα Στοιχήματα μου'!E2185,"")</f>
        <v/>
      </c>
      <c r="P2185" s="6">
        <f>SUM($O$23:O2185)</f>
        <v>3.4668730650154802</v>
      </c>
      <c r="Q2185" s="6">
        <f>(1-(1/P2185))*100</f>
        <v>71.155563493480983</v>
      </c>
      <c r="R2185" s="6">
        <f>IF('Τα Στοιχήματα μου'!E2185&lt;&gt;0,(100-($Q$1022*100)/100)/'Τα Στοιχήματα μου'!E2185,0)</f>
        <v>0</v>
      </c>
      <c r="S2185" s="6">
        <f>R2185*('Τα Στοιχήματα μου'!E2185-1)</f>
        <v>0</v>
      </c>
      <c r="T2185" s="5">
        <f>SUM($S$23:S2185)/100+1</f>
        <v>1.4422218253259511</v>
      </c>
      <c r="U2185" s="6">
        <f>IF('Τα Στοιχήματα μου'!E2185&lt;&gt;0,(100-(Q2185*100)/100)/'Τα Στοιχήματα μου'!E2185,0)</f>
        <v>0</v>
      </c>
      <c r="V2185" s="6">
        <f>'Τα Στοιχήματα μου'!E2185*U2185</f>
        <v>0</v>
      </c>
      <c r="W2185" s="5">
        <f>IF('Τα Στοιχήματα μου'!E2185&lt;&gt;0,V2185/(100/I2185),W2184)</f>
        <v>1.4422218253259509</v>
      </c>
      <c r="X2185" s="7"/>
      <c r="Y2185" s="6">
        <f>COUNTIF('Τα Στοιχήματα μου'!$F$23:F2185,"W")+COUNTIF('Τα Στοιχήματα μου'!$F$23:F2185,"L")</f>
        <v>5</v>
      </c>
      <c r="Z2185" s="6">
        <f>COUNTIF('Τα Στοιχήματα μου'!$F$23:F2185,"W")</f>
        <v>3</v>
      </c>
      <c r="AA2185" s="4">
        <f>COUNTIF('Τα Στοιχήματα μου'!$F$23:F2185,"W")/(COUNTIF('Τα Στοιχήματα μου'!$F$23:F2185,"W")+COUNTIF('Τα Στοιχήματα μου'!$F$23:F2185,"L"))</f>
        <v>0.6</v>
      </c>
    </row>
    <row r="2186" spans="2:27">
      <c r="B2186" s="6">
        <f t="shared" si="33"/>
        <v>2164</v>
      </c>
      <c r="I2186" s="6">
        <f>I2185+1</f>
        <v>2164</v>
      </c>
      <c r="J2186" s="6">
        <f>'Τα Στοιχήματα μου'!D2186</f>
        <v>0</v>
      </c>
      <c r="K2186" s="6">
        <f>'Τα Στοιχήματα μου'!E2186</f>
        <v>0</v>
      </c>
      <c r="L2186" s="6">
        <f>'Τα Στοιχήματα μου'!F2186</f>
        <v>0</v>
      </c>
      <c r="M2186" s="7"/>
      <c r="N2186" s="5">
        <f>AVERAGE('Τα Στοιχήματα μου'!$E$23:E2186)</f>
        <v>2.956</v>
      </c>
      <c r="O2186" s="6" t="str">
        <f>IF('Τα Στοιχήματα μου'!E2186&lt;&gt;0,1/'Τα Στοιχήματα μου'!E2186,"")</f>
        <v/>
      </c>
      <c r="P2186" s="6">
        <f>SUM($O$23:O2186)</f>
        <v>3.4668730650154802</v>
      </c>
      <c r="Q2186" s="6">
        <f>(1-(1/P2186))*100</f>
        <v>71.155563493480983</v>
      </c>
      <c r="R2186" s="6">
        <f>IF('Τα Στοιχήματα μου'!E2186&lt;&gt;0,(100-($Q$1022*100)/100)/'Τα Στοιχήματα μου'!E2186,0)</f>
        <v>0</v>
      </c>
      <c r="S2186" s="6">
        <f>R2186*('Τα Στοιχήματα μου'!E2186-1)</f>
        <v>0</v>
      </c>
      <c r="T2186" s="5">
        <f>SUM($S$23:S2186)/100+1</f>
        <v>1.4422218253259511</v>
      </c>
      <c r="U2186" s="6">
        <f>IF('Τα Στοιχήματα μου'!E2186&lt;&gt;0,(100-(Q2186*100)/100)/'Τα Στοιχήματα μου'!E2186,0)</f>
        <v>0</v>
      </c>
      <c r="V2186" s="6">
        <f>'Τα Στοιχήματα μου'!E2186*U2186</f>
        <v>0</v>
      </c>
      <c r="W2186" s="5">
        <f>IF('Τα Στοιχήματα μου'!E2186&lt;&gt;0,V2186/(100/I2186),W2185)</f>
        <v>1.4422218253259509</v>
      </c>
      <c r="X2186" s="7"/>
      <c r="Y2186" s="6">
        <f>COUNTIF('Τα Στοιχήματα μου'!$F$23:F2186,"W")+COUNTIF('Τα Στοιχήματα μου'!$F$23:F2186,"L")</f>
        <v>5</v>
      </c>
      <c r="Z2186" s="6">
        <f>COUNTIF('Τα Στοιχήματα μου'!$F$23:F2186,"W")</f>
        <v>3</v>
      </c>
      <c r="AA2186" s="4">
        <f>COUNTIF('Τα Στοιχήματα μου'!$F$23:F2186,"W")/(COUNTIF('Τα Στοιχήματα μου'!$F$23:F2186,"W")+COUNTIF('Τα Στοιχήματα μου'!$F$23:F2186,"L"))</f>
        <v>0.6</v>
      </c>
    </row>
    <row r="2187" spans="2:27">
      <c r="B2187" s="6">
        <f t="shared" si="33"/>
        <v>2165</v>
      </c>
      <c r="I2187" s="6">
        <f>I2186+1</f>
        <v>2165</v>
      </c>
      <c r="J2187" s="6">
        <f>'Τα Στοιχήματα μου'!D2187</f>
        <v>0</v>
      </c>
      <c r="K2187" s="6">
        <f>'Τα Στοιχήματα μου'!E2187</f>
        <v>0</v>
      </c>
      <c r="L2187" s="6">
        <f>'Τα Στοιχήματα μου'!F2187</f>
        <v>0</v>
      </c>
      <c r="M2187" s="7"/>
      <c r="N2187" s="5">
        <f>AVERAGE('Τα Στοιχήματα μου'!$E$23:E2187)</f>
        <v>2.956</v>
      </c>
      <c r="O2187" s="6" t="str">
        <f>IF('Τα Στοιχήματα μου'!E2187&lt;&gt;0,1/'Τα Στοιχήματα μου'!E2187,"")</f>
        <v/>
      </c>
      <c r="P2187" s="6">
        <f>SUM($O$23:O2187)</f>
        <v>3.4668730650154802</v>
      </c>
      <c r="Q2187" s="6">
        <f>(1-(1/P2187))*100</f>
        <v>71.155563493480983</v>
      </c>
      <c r="R2187" s="6">
        <f>IF('Τα Στοιχήματα μου'!E2187&lt;&gt;0,(100-($Q$1022*100)/100)/'Τα Στοιχήματα μου'!E2187,0)</f>
        <v>0</v>
      </c>
      <c r="S2187" s="6">
        <f>R2187*('Τα Στοιχήματα μου'!E2187-1)</f>
        <v>0</v>
      </c>
      <c r="T2187" s="5">
        <f>SUM($S$23:S2187)/100+1</f>
        <v>1.4422218253259511</v>
      </c>
      <c r="U2187" s="6">
        <f>IF('Τα Στοιχήματα μου'!E2187&lt;&gt;0,(100-(Q2187*100)/100)/'Τα Στοιχήματα μου'!E2187,0)</f>
        <v>0</v>
      </c>
      <c r="V2187" s="6">
        <f>'Τα Στοιχήματα μου'!E2187*U2187</f>
        <v>0</v>
      </c>
      <c r="W2187" s="5">
        <f>IF('Τα Στοιχήματα μου'!E2187&lt;&gt;0,V2187/(100/I2187),W2186)</f>
        <v>1.4422218253259509</v>
      </c>
      <c r="X2187" s="7"/>
      <c r="Y2187" s="6">
        <f>COUNTIF('Τα Στοιχήματα μου'!$F$23:F2187,"W")+COUNTIF('Τα Στοιχήματα μου'!$F$23:F2187,"L")</f>
        <v>5</v>
      </c>
      <c r="Z2187" s="6">
        <f>COUNTIF('Τα Στοιχήματα μου'!$F$23:F2187,"W")</f>
        <v>3</v>
      </c>
      <c r="AA2187" s="4">
        <f>COUNTIF('Τα Στοιχήματα μου'!$F$23:F2187,"W")/(COUNTIF('Τα Στοιχήματα μου'!$F$23:F2187,"W")+COUNTIF('Τα Στοιχήματα μου'!$F$23:F2187,"L"))</f>
        <v>0.6</v>
      </c>
    </row>
    <row r="2188" spans="2:27">
      <c r="B2188" s="6">
        <f t="shared" si="33"/>
        <v>2166</v>
      </c>
      <c r="I2188" s="6">
        <f>I2187+1</f>
        <v>2166</v>
      </c>
      <c r="J2188" s="6">
        <f>'Τα Στοιχήματα μου'!D2188</f>
        <v>0</v>
      </c>
      <c r="K2188" s="6">
        <f>'Τα Στοιχήματα μου'!E2188</f>
        <v>0</v>
      </c>
      <c r="L2188" s="6">
        <f>'Τα Στοιχήματα μου'!F2188</f>
        <v>0</v>
      </c>
      <c r="M2188" s="7"/>
      <c r="N2188" s="5">
        <f>AVERAGE('Τα Στοιχήματα μου'!$E$23:E2188)</f>
        <v>2.956</v>
      </c>
      <c r="O2188" s="6" t="str">
        <f>IF('Τα Στοιχήματα μου'!E2188&lt;&gt;0,1/'Τα Στοιχήματα μου'!E2188,"")</f>
        <v/>
      </c>
      <c r="P2188" s="6">
        <f>SUM($O$23:O2188)</f>
        <v>3.4668730650154802</v>
      </c>
      <c r="Q2188" s="6">
        <f>(1-(1/P2188))*100</f>
        <v>71.155563493480983</v>
      </c>
      <c r="R2188" s="6">
        <f>IF('Τα Στοιχήματα μου'!E2188&lt;&gt;0,(100-($Q$1022*100)/100)/'Τα Στοιχήματα μου'!E2188,0)</f>
        <v>0</v>
      </c>
      <c r="S2188" s="6">
        <f>R2188*('Τα Στοιχήματα μου'!E2188-1)</f>
        <v>0</v>
      </c>
      <c r="T2188" s="5">
        <f>SUM($S$23:S2188)/100+1</f>
        <v>1.4422218253259511</v>
      </c>
      <c r="U2188" s="6">
        <f>IF('Τα Στοιχήματα μου'!E2188&lt;&gt;0,(100-(Q2188*100)/100)/'Τα Στοιχήματα μου'!E2188,0)</f>
        <v>0</v>
      </c>
      <c r="V2188" s="6">
        <f>'Τα Στοιχήματα μου'!E2188*U2188</f>
        <v>0</v>
      </c>
      <c r="W2188" s="5">
        <f>IF('Τα Στοιχήματα μου'!E2188&lt;&gt;0,V2188/(100/I2188),W2187)</f>
        <v>1.4422218253259509</v>
      </c>
      <c r="X2188" s="7"/>
      <c r="Y2188" s="6">
        <f>COUNTIF('Τα Στοιχήματα μου'!$F$23:F2188,"W")+COUNTIF('Τα Στοιχήματα μου'!$F$23:F2188,"L")</f>
        <v>5</v>
      </c>
      <c r="Z2188" s="6">
        <f>COUNTIF('Τα Στοιχήματα μου'!$F$23:F2188,"W")</f>
        <v>3</v>
      </c>
      <c r="AA2188" s="4">
        <f>COUNTIF('Τα Στοιχήματα μου'!$F$23:F2188,"W")/(COUNTIF('Τα Στοιχήματα μου'!$F$23:F2188,"W")+COUNTIF('Τα Στοιχήματα μου'!$F$23:F2188,"L"))</f>
        <v>0.6</v>
      </c>
    </row>
    <row r="2189" spans="2:27">
      <c r="B2189" s="6">
        <f t="shared" si="33"/>
        <v>2167</v>
      </c>
      <c r="I2189" s="6">
        <f>I2188+1</f>
        <v>2167</v>
      </c>
      <c r="J2189" s="6">
        <f>'Τα Στοιχήματα μου'!D2189</f>
        <v>0</v>
      </c>
      <c r="K2189" s="6">
        <f>'Τα Στοιχήματα μου'!E2189</f>
        <v>0</v>
      </c>
      <c r="L2189" s="6">
        <f>'Τα Στοιχήματα μου'!F2189</f>
        <v>0</v>
      </c>
      <c r="M2189" s="7"/>
      <c r="N2189" s="5">
        <f>AVERAGE('Τα Στοιχήματα μου'!$E$23:E2189)</f>
        <v>2.956</v>
      </c>
      <c r="O2189" s="6" t="str">
        <f>IF('Τα Στοιχήματα μου'!E2189&lt;&gt;0,1/'Τα Στοιχήματα μου'!E2189,"")</f>
        <v/>
      </c>
      <c r="P2189" s="6">
        <f>SUM($O$23:O2189)</f>
        <v>3.4668730650154802</v>
      </c>
      <c r="Q2189" s="6">
        <f>(1-(1/P2189))*100</f>
        <v>71.155563493480983</v>
      </c>
      <c r="R2189" s="6">
        <f>IF('Τα Στοιχήματα μου'!E2189&lt;&gt;0,(100-($Q$1022*100)/100)/'Τα Στοιχήματα μου'!E2189,0)</f>
        <v>0</v>
      </c>
      <c r="S2189" s="6">
        <f>R2189*('Τα Στοιχήματα μου'!E2189-1)</f>
        <v>0</v>
      </c>
      <c r="T2189" s="5">
        <f>SUM($S$23:S2189)/100+1</f>
        <v>1.4422218253259511</v>
      </c>
      <c r="U2189" s="6">
        <f>IF('Τα Στοιχήματα μου'!E2189&lt;&gt;0,(100-(Q2189*100)/100)/'Τα Στοιχήματα μου'!E2189,0)</f>
        <v>0</v>
      </c>
      <c r="V2189" s="6">
        <f>'Τα Στοιχήματα μου'!E2189*U2189</f>
        <v>0</v>
      </c>
      <c r="W2189" s="5">
        <f>IF('Τα Στοιχήματα μου'!E2189&lt;&gt;0,V2189/(100/I2189),W2188)</f>
        <v>1.4422218253259509</v>
      </c>
      <c r="X2189" s="7"/>
      <c r="Y2189" s="6">
        <f>COUNTIF('Τα Στοιχήματα μου'!$F$23:F2189,"W")+COUNTIF('Τα Στοιχήματα μου'!$F$23:F2189,"L")</f>
        <v>5</v>
      </c>
      <c r="Z2189" s="6">
        <f>COUNTIF('Τα Στοιχήματα μου'!$F$23:F2189,"W")</f>
        <v>3</v>
      </c>
      <c r="AA2189" s="4">
        <f>COUNTIF('Τα Στοιχήματα μου'!$F$23:F2189,"W")/(COUNTIF('Τα Στοιχήματα μου'!$F$23:F2189,"W")+COUNTIF('Τα Στοιχήματα μου'!$F$23:F2189,"L"))</f>
        <v>0.6</v>
      </c>
    </row>
    <row r="2190" spans="2:27">
      <c r="B2190" s="6">
        <f t="shared" si="33"/>
        <v>2168</v>
      </c>
      <c r="I2190" s="6">
        <f>I2189+1</f>
        <v>2168</v>
      </c>
      <c r="J2190" s="6">
        <f>'Τα Στοιχήματα μου'!D2190</f>
        <v>0</v>
      </c>
      <c r="K2190" s="6">
        <f>'Τα Στοιχήματα μου'!E2190</f>
        <v>0</v>
      </c>
      <c r="L2190" s="6">
        <f>'Τα Στοιχήματα μου'!F2190</f>
        <v>0</v>
      </c>
      <c r="M2190" s="7"/>
      <c r="N2190" s="5">
        <f>AVERAGE('Τα Στοιχήματα μου'!$E$23:E2190)</f>
        <v>2.956</v>
      </c>
      <c r="O2190" s="6" t="str">
        <f>IF('Τα Στοιχήματα μου'!E2190&lt;&gt;0,1/'Τα Στοιχήματα μου'!E2190,"")</f>
        <v/>
      </c>
      <c r="P2190" s="6">
        <f>SUM($O$23:O2190)</f>
        <v>3.4668730650154802</v>
      </c>
      <c r="Q2190" s="6">
        <f>(1-(1/P2190))*100</f>
        <v>71.155563493480983</v>
      </c>
      <c r="R2190" s="6">
        <f>IF('Τα Στοιχήματα μου'!E2190&lt;&gt;0,(100-($Q$1022*100)/100)/'Τα Στοιχήματα μου'!E2190,0)</f>
        <v>0</v>
      </c>
      <c r="S2190" s="6">
        <f>R2190*('Τα Στοιχήματα μου'!E2190-1)</f>
        <v>0</v>
      </c>
      <c r="T2190" s="5">
        <f>SUM($S$23:S2190)/100+1</f>
        <v>1.4422218253259511</v>
      </c>
      <c r="U2190" s="6">
        <f>IF('Τα Στοιχήματα μου'!E2190&lt;&gt;0,(100-(Q2190*100)/100)/'Τα Στοιχήματα μου'!E2190,0)</f>
        <v>0</v>
      </c>
      <c r="V2190" s="6">
        <f>'Τα Στοιχήματα μου'!E2190*U2190</f>
        <v>0</v>
      </c>
      <c r="W2190" s="5">
        <f>IF('Τα Στοιχήματα μου'!E2190&lt;&gt;0,V2190/(100/I2190),W2189)</f>
        <v>1.4422218253259509</v>
      </c>
      <c r="X2190" s="7"/>
      <c r="Y2190" s="6">
        <f>COUNTIF('Τα Στοιχήματα μου'!$F$23:F2190,"W")+COUNTIF('Τα Στοιχήματα μου'!$F$23:F2190,"L")</f>
        <v>5</v>
      </c>
      <c r="Z2190" s="6">
        <f>COUNTIF('Τα Στοιχήματα μου'!$F$23:F2190,"W")</f>
        <v>3</v>
      </c>
      <c r="AA2190" s="4">
        <f>COUNTIF('Τα Στοιχήματα μου'!$F$23:F2190,"W")/(COUNTIF('Τα Στοιχήματα μου'!$F$23:F2190,"W")+COUNTIF('Τα Στοιχήματα μου'!$F$23:F2190,"L"))</f>
        <v>0.6</v>
      </c>
    </row>
    <row r="2191" spans="2:27">
      <c r="B2191" s="6">
        <f t="shared" si="33"/>
        <v>2169</v>
      </c>
      <c r="I2191" s="6">
        <f>I2190+1</f>
        <v>2169</v>
      </c>
      <c r="J2191" s="6">
        <f>'Τα Στοιχήματα μου'!D2191</f>
        <v>0</v>
      </c>
      <c r="K2191" s="6">
        <f>'Τα Στοιχήματα μου'!E2191</f>
        <v>0</v>
      </c>
      <c r="L2191" s="6">
        <f>'Τα Στοιχήματα μου'!F2191</f>
        <v>0</v>
      </c>
      <c r="M2191" s="7"/>
      <c r="N2191" s="5">
        <f>AVERAGE('Τα Στοιχήματα μου'!$E$23:E2191)</f>
        <v>2.956</v>
      </c>
      <c r="O2191" s="6" t="str">
        <f>IF('Τα Στοιχήματα μου'!E2191&lt;&gt;0,1/'Τα Στοιχήματα μου'!E2191,"")</f>
        <v/>
      </c>
      <c r="P2191" s="6">
        <f>SUM($O$23:O2191)</f>
        <v>3.4668730650154802</v>
      </c>
      <c r="Q2191" s="6">
        <f>(1-(1/P2191))*100</f>
        <v>71.155563493480983</v>
      </c>
      <c r="R2191" s="6">
        <f>IF('Τα Στοιχήματα μου'!E2191&lt;&gt;0,(100-($Q$1022*100)/100)/'Τα Στοιχήματα μου'!E2191,0)</f>
        <v>0</v>
      </c>
      <c r="S2191" s="6">
        <f>R2191*('Τα Στοιχήματα μου'!E2191-1)</f>
        <v>0</v>
      </c>
      <c r="T2191" s="5">
        <f>SUM($S$23:S2191)/100+1</f>
        <v>1.4422218253259511</v>
      </c>
      <c r="U2191" s="6">
        <f>IF('Τα Στοιχήματα μου'!E2191&lt;&gt;0,(100-(Q2191*100)/100)/'Τα Στοιχήματα μου'!E2191,0)</f>
        <v>0</v>
      </c>
      <c r="V2191" s="6">
        <f>'Τα Στοιχήματα μου'!E2191*U2191</f>
        <v>0</v>
      </c>
      <c r="W2191" s="5">
        <f>IF('Τα Στοιχήματα μου'!E2191&lt;&gt;0,V2191/(100/I2191),W2190)</f>
        <v>1.4422218253259509</v>
      </c>
      <c r="X2191" s="7"/>
      <c r="Y2191" s="6">
        <f>COUNTIF('Τα Στοιχήματα μου'!$F$23:F2191,"W")+COUNTIF('Τα Στοιχήματα μου'!$F$23:F2191,"L")</f>
        <v>5</v>
      </c>
      <c r="Z2191" s="6">
        <f>COUNTIF('Τα Στοιχήματα μου'!$F$23:F2191,"W")</f>
        <v>3</v>
      </c>
      <c r="AA2191" s="4">
        <f>COUNTIF('Τα Στοιχήματα μου'!$F$23:F2191,"W")/(COUNTIF('Τα Στοιχήματα μου'!$F$23:F2191,"W")+COUNTIF('Τα Στοιχήματα μου'!$F$23:F2191,"L"))</f>
        <v>0.6</v>
      </c>
    </row>
    <row r="2192" spans="2:27">
      <c r="B2192" s="6">
        <f t="shared" si="33"/>
        <v>2170</v>
      </c>
      <c r="I2192" s="6">
        <f>I2191+1</f>
        <v>2170</v>
      </c>
      <c r="J2192" s="6">
        <f>'Τα Στοιχήματα μου'!D2192</f>
        <v>0</v>
      </c>
      <c r="K2192" s="6">
        <f>'Τα Στοιχήματα μου'!E2192</f>
        <v>0</v>
      </c>
      <c r="L2192" s="6">
        <f>'Τα Στοιχήματα μου'!F2192</f>
        <v>0</v>
      </c>
      <c r="M2192" s="7"/>
      <c r="N2192" s="5">
        <f>AVERAGE('Τα Στοιχήματα μου'!$E$23:E2192)</f>
        <v>2.956</v>
      </c>
      <c r="O2192" s="6" t="str">
        <f>IF('Τα Στοιχήματα μου'!E2192&lt;&gt;0,1/'Τα Στοιχήματα μου'!E2192,"")</f>
        <v/>
      </c>
      <c r="P2192" s="6">
        <f>SUM($O$23:O2192)</f>
        <v>3.4668730650154802</v>
      </c>
      <c r="Q2192" s="6">
        <f>(1-(1/P2192))*100</f>
        <v>71.155563493480983</v>
      </c>
      <c r="R2192" s="6">
        <f>IF('Τα Στοιχήματα μου'!E2192&lt;&gt;0,(100-($Q$1022*100)/100)/'Τα Στοιχήματα μου'!E2192,0)</f>
        <v>0</v>
      </c>
      <c r="S2192" s="6">
        <f>R2192*('Τα Στοιχήματα μου'!E2192-1)</f>
        <v>0</v>
      </c>
      <c r="T2192" s="5">
        <f>SUM($S$23:S2192)/100+1</f>
        <v>1.4422218253259511</v>
      </c>
      <c r="U2192" s="6">
        <f>IF('Τα Στοιχήματα μου'!E2192&lt;&gt;0,(100-(Q2192*100)/100)/'Τα Στοιχήματα μου'!E2192,0)</f>
        <v>0</v>
      </c>
      <c r="V2192" s="6">
        <f>'Τα Στοιχήματα μου'!E2192*U2192</f>
        <v>0</v>
      </c>
      <c r="W2192" s="5">
        <f>IF('Τα Στοιχήματα μου'!E2192&lt;&gt;0,V2192/(100/I2192),W2191)</f>
        <v>1.4422218253259509</v>
      </c>
      <c r="X2192" s="7"/>
      <c r="Y2192" s="6">
        <f>COUNTIF('Τα Στοιχήματα μου'!$F$23:F2192,"W")+COUNTIF('Τα Στοιχήματα μου'!$F$23:F2192,"L")</f>
        <v>5</v>
      </c>
      <c r="Z2192" s="6">
        <f>COUNTIF('Τα Στοιχήματα μου'!$F$23:F2192,"W")</f>
        <v>3</v>
      </c>
      <c r="AA2192" s="4">
        <f>COUNTIF('Τα Στοιχήματα μου'!$F$23:F2192,"W")/(COUNTIF('Τα Στοιχήματα μου'!$F$23:F2192,"W")+COUNTIF('Τα Στοιχήματα μου'!$F$23:F2192,"L"))</f>
        <v>0.6</v>
      </c>
    </row>
    <row r="2193" spans="2:27">
      <c r="B2193" s="6">
        <f t="shared" si="33"/>
        <v>2171</v>
      </c>
      <c r="I2193" s="6">
        <f>I2192+1</f>
        <v>2171</v>
      </c>
      <c r="J2193" s="6">
        <f>'Τα Στοιχήματα μου'!D2193</f>
        <v>0</v>
      </c>
      <c r="K2193" s="6">
        <f>'Τα Στοιχήματα μου'!E2193</f>
        <v>0</v>
      </c>
      <c r="L2193" s="6">
        <f>'Τα Στοιχήματα μου'!F2193</f>
        <v>0</v>
      </c>
      <c r="M2193" s="7"/>
      <c r="N2193" s="5">
        <f>AVERAGE('Τα Στοιχήματα μου'!$E$23:E2193)</f>
        <v>2.956</v>
      </c>
      <c r="O2193" s="6" t="str">
        <f>IF('Τα Στοιχήματα μου'!E2193&lt;&gt;0,1/'Τα Στοιχήματα μου'!E2193,"")</f>
        <v/>
      </c>
      <c r="P2193" s="6">
        <f>SUM($O$23:O2193)</f>
        <v>3.4668730650154802</v>
      </c>
      <c r="Q2193" s="6">
        <f>(1-(1/P2193))*100</f>
        <v>71.155563493480983</v>
      </c>
      <c r="R2193" s="6">
        <f>IF('Τα Στοιχήματα μου'!E2193&lt;&gt;0,(100-($Q$1022*100)/100)/'Τα Στοιχήματα μου'!E2193,0)</f>
        <v>0</v>
      </c>
      <c r="S2193" s="6">
        <f>R2193*('Τα Στοιχήματα μου'!E2193-1)</f>
        <v>0</v>
      </c>
      <c r="T2193" s="5">
        <f>SUM($S$23:S2193)/100+1</f>
        <v>1.4422218253259511</v>
      </c>
      <c r="U2193" s="6">
        <f>IF('Τα Στοιχήματα μου'!E2193&lt;&gt;0,(100-(Q2193*100)/100)/'Τα Στοιχήματα μου'!E2193,0)</f>
        <v>0</v>
      </c>
      <c r="V2193" s="6">
        <f>'Τα Στοιχήματα μου'!E2193*U2193</f>
        <v>0</v>
      </c>
      <c r="W2193" s="5">
        <f>IF('Τα Στοιχήματα μου'!E2193&lt;&gt;0,V2193/(100/I2193),W2192)</f>
        <v>1.4422218253259509</v>
      </c>
      <c r="X2193" s="7"/>
      <c r="Y2193" s="6">
        <f>COUNTIF('Τα Στοιχήματα μου'!$F$23:F2193,"W")+COUNTIF('Τα Στοιχήματα μου'!$F$23:F2193,"L")</f>
        <v>5</v>
      </c>
      <c r="Z2193" s="6">
        <f>COUNTIF('Τα Στοιχήματα μου'!$F$23:F2193,"W")</f>
        <v>3</v>
      </c>
      <c r="AA2193" s="4">
        <f>COUNTIF('Τα Στοιχήματα μου'!$F$23:F2193,"W")/(COUNTIF('Τα Στοιχήματα μου'!$F$23:F2193,"W")+COUNTIF('Τα Στοιχήματα μου'!$F$23:F2193,"L"))</f>
        <v>0.6</v>
      </c>
    </row>
    <row r="2194" spans="2:27">
      <c r="B2194" s="6">
        <f t="shared" si="33"/>
        <v>2172</v>
      </c>
      <c r="I2194" s="6">
        <f>I2193+1</f>
        <v>2172</v>
      </c>
      <c r="J2194" s="6">
        <f>'Τα Στοιχήματα μου'!D2194</f>
        <v>0</v>
      </c>
      <c r="K2194" s="6">
        <f>'Τα Στοιχήματα μου'!E2194</f>
        <v>0</v>
      </c>
      <c r="L2194" s="6">
        <f>'Τα Στοιχήματα μου'!F2194</f>
        <v>0</v>
      </c>
      <c r="M2194" s="7"/>
      <c r="N2194" s="5">
        <f>AVERAGE('Τα Στοιχήματα μου'!$E$23:E2194)</f>
        <v>2.956</v>
      </c>
      <c r="O2194" s="6" t="str">
        <f>IF('Τα Στοιχήματα μου'!E2194&lt;&gt;0,1/'Τα Στοιχήματα μου'!E2194,"")</f>
        <v/>
      </c>
      <c r="P2194" s="6">
        <f>SUM($O$23:O2194)</f>
        <v>3.4668730650154802</v>
      </c>
      <c r="Q2194" s="6">
        <f>(1-(1/P2194))*100</f>
        <v>71.155563493480983</v>
      </c>
      <c r="R2194" s="6">
        <f>IF('Τα Στοιχήματα μου'!E2194&lt;&gt;0,(100-($Q$1022*100)/100)/'Τα Στοιχήματα μου'!E2194,0)</f>
        <v>0</v>
      </c>
      <c r="S2194" s="6">
        <f>R2194*('Τα Στοιχήματα μου'!E2194-1)</f>
        <v>0</v>
      </c>
      <c r="T2194" s="5">
        <f>SUM($S$23:S2194)/100+1</f>
        <v>1.4422218253259511</v>
      </c>
      <c r="U2194" s="6">
        <f>IF('Τα Στοιχήματα μου'!E2194&lt;&gt;0,(100-(Q2194*100)/100)/'Τα Στοιχήματα μου'!E2194,0)</f>
        <v>0</v>
      </c>
      <c r="V2194" s="6">
        <f>'Τα Στοιχήματα μου'!E2194*U2194</f>
        <v>0</v>
      </c>
      <c r="W2194" s="5">
        <f>IF('Τα Στοιχήματα μου'!E2194&lt;&gt;0,V2194/(100/I2194),W2193)</f>
        <v>1.4422218253259509</v>
      </c>
      <c r="X2194" s="7"/>
      <c r="Y2194" s="6">
        <f>COUNTIF('Τα Στοιχήματα μου'!$F$23:F2194,"W")+COUNTIF('Τα Στοιχήματα μου'!$F$23:F2194,"L")</f>
        <v>5</v>
      </c>
      <c r="Z2194" s="6">
        <f>COUNTIF('Τα Στοιχήματα μου'!$F$23:F2194,"W")</f>
        <v>3</v>
      </c>
      <c r="AA2194" s="4">
        <f>COUNTIF('Τα Στοιχήματα μου'!$F$23:F2194,"W")/(COUNTIF('Τα Στοιχήματα μου'!$F$23:F2194,"W")+COUNTIF('Τα Στοιχήματα μου'!$F$23:F2194,"L"))</f>
        <v>0.6</v>
      </c>
    </row>
    <row r="2195" spans="2:27">
      <c r="B2195" s="6">
        <f t="shared" si="33"/>
        <v>2173</v>
      </c>
      <c r="I2195" s="6">
        <f>I2194+1</f>
        <v>2173</v>
      </c>
      <c r="J2195" s="6">
        <f>'Τα Στοιχήματα μου'!D2195</f>
        <v>0</v>
      </c>
      <c r="K2195" s="6">
        <f>'Τα Στοιχήματα μου'!E2195</f>
        <v>0</v>
      </c>
      <c r="L2195" s="6">
        <f>'Τα Στοιχήματα μου'!F2195</f>
        <v>0</v>
      </c>
      <c r="M2195" s="7"/>
      <c r="N2195" s="5">
        <f>AVERAGE('Τα Στοιχήματα μου'!$E$23:E2195)</f>
        <v>2.956</v>
      </c>
      <c r="O2195" s="6" t="str">
        <f>IF('Τα Στοιχήματα μου'!E2195&lt;&gt;0,1/'Τα Στοιχήματα μου'!E2195,"")</f>
        <v/>
      </c>
      <c r="P2195" s="6">
        <f>SUM($O$23:O2195)</f>
        <v>3.4668730650154802</v>
      </c>
      <c r="Q2195" s="6">
        <f>(1-(1/P2195))*100</f>
        <v>71.155563493480983</v>
      </c>
      <c r="R2195" s="6">
        <f>IF('Τα Στοιχήματα μου'!E2195&lt;&gt;0,(100-($Q$1022*100)/100)/'Τα Στοιχήματα μου'!E2195,0)</f>
        <v>0</v>
      </c>
      <c r="S2195" s="6">
        <f>R2195*('Τα Στοιχήματα μου'!E2195-1)</f>
        <v>0</v>
      </c>
      <c r="T2195" s="5">
        <f>SUM($S$23:S2195)/100+1</f>
        <v>1.4422218253259511</v>
      </c>
      <c r="U2195" s="6">
        <f>IF('Τα Στοιχήματα μου'!E2195&lt;&gt;0,(100-(Q2195*100)/100)/'Τα Στοιχήματα μου'!E2195,0)</f>
        <v>0</v>
      </c>
      <c r="V2195" s="6">
        <f>'Τα Στοιχήματα μου'!E2195*U2195</f>
        <v>0</v>
      </c>
      <c r="W2195" s="5">
        <f>IF('Τα Στοιχήματα μου'!E2195&lt;&gt;0,V2195/(100/I2195),W2194)</f>
        <v>1.4422218253259509</v>
      </c>
      <c r="X2195" s="7"/>
      <c r="Y2195" s="6">
        <f>COUNTIF('Τα Στοιχήματα μου'!$F$23:F2195,"W")+COUNTIF('Τα Στοιχήματα μου'!$F$23:F2195,"L")</f>
        <v>5</v>
      </c>
      <c r="Z2195" s="6">
        <f>COUNTIF('Τα Στοιχήματα μου'!$F$23:F2195,"W")</f>
        <v>3</v>
      </c>
      <c r="AA2195" s="4">
        <f>COUNTIF('Τα Στοιχήματα μου'!$F$23:F2195,"W")/(COUNTIF('Τα Στοιχήματα μου'!$F$23:F2195,"W")+COUNTIF('Τα Στοιχήματα μου'!$F$23:F2195,"L"))</f>
        <v>0.6</v>
      </c>
    </row>
    <row r="2196" spans="2:27">
      <c r="B2196" s="6">
        <f t="shared" si="33"/>
        <v>2174</v>
      </c>
      <c r="I2196" s="6">
        <f>I2195+1</f>
        <v>2174</v>
      </c>
      <c r="J2196" s="6">
        <f>'Τα Στοιχήματα μου'!D2196</f>
        <v>0</v>
      </c>
      <c r="K2196" s="6">
        <f>'Τα Στοιχήματα μου'!E2196</f>
        <v>0</v>
      </c>
      <c r="L2196" s="6">
        <f>'Τα Στοιχήματα μου'!F2196</f>
        <v>0</v>
      </c>
      <c r="M2196" s="7"/>
      <c r="N2196" s="5">
        <f>AVERAGE('Τα Στοιχήματα μου'!$E$23:E2196)</f>
        <v>2.956</v>
      </c>
      <c r="O2196" s="6" t="str">
        <f>IF('Τα Στοιχήματα μου'!E2196&lt;&gt;0,1/'Τα Στοιχήματα μου'!E2196,"")</f>
        <v/>
      </c>
      <c r="P2196" s="6">
        <f>SUM($O$23:O2196)</f>
        <v>3.4668730650154802</v>
      </c>
      <c r="Q2196" s="6">
        <f>(1-(1/P2196))*100</f>
        <v>71.155563493480983</v>
      </c>
      <c r="R2196" s="6">
        <f>IF('Τα Στοιχήματα μου'!E2196&lt;&gt;0,(100-($Q$1022*100)/100)/'Τα Στοιχήματα μου'!E2196,0)</f>
        <v>0</v>
      </c>
      <c r="S2196" s="6">
        <f>R2196*('Τα Στοιχήματα μου'!E2196-1)</f>
        <v>0</v>
      </c>
      <c r="T2196" s="5">
        <f>SUM($S$23:S2196)/100+1</f>
        <v>1.4422218253259511</v>
      </c>
      <c r="U2196" s="6">
        <f>IF('Τα Στοιχήματα μου'!E2196&lt;&gt;0,(100-(Q2196*100)/100)/'Τα Στοιχήματα μου'!E2196,0)</f>
        <v>0</v>
      </c>
      <c r="V2196" s="6">
        <f>'Τα Στοιχήματα μου'!E2196*U2196</f>
        <v>0</v>
      </c>
      <c r="W2196" s="5">
        <f>IF('Τα Στοιχήματα μου'!E2196&lt;&gt;0,V2196/(100/I2196),W2195)</f>
        <v>1.4422218253259509</v>
      </c>
      <c r="X2196" s="7"/>
      <c r="Y2196" s="6">
        <f>COUNTIF('Τα Στοιχήματα μου'!$F$23:F2196,"W")+COUNTIF('Τα Στοιχήματα μου'!$F$23:F2196,"L")</f>
        <v>5</v>
      </c>
      <c r="Z2196" s="6">
        <f>COUNTIF('Τα Στοιχήματα μου'!$F$23:F2196,"W")</f>
        <v>3</v>
      </c>
      <c r="AA2196" s="4">
        <f>COUNTIF('Τα Στοιχήματα μου'!$F$23:F2196,"W")/(COUNTIF('Τα Στοιχήματα μου'!$F$23:F2196,"W")+COUNTIF('Τα Στοιχήματα μου'!$F$23:F2196,"L"))</f>
        <v>0.6</v>
      </c>
    </row>
    <row r="2197" spans="2:27">
      <c r="B2197" s="6">
        <f t="shared" si="33"/>
        <v>2175</v>
      </c>
      <c r="I2197" s="6">
        <f>I2196+1</f>
        <v>2175</v>
      </c>
      <c r="J2197" s="6">
        <f>'Τα Στοιχήματα μου'!D2197</f>
        <v>0</v>
      </c>
      <c r="K2197" s="6">
        <f>'Τα Στοιχήματα μου'!E2197</f>
        <v>0</v>
      </c>
      <c r="L2197" s="6">
        <f>'Τα Στοιχήματα μου'!F2197</f>
        <v>0</v>
      </c>
      <c r="M2197" s="7"/>
      <c r="N2197" s="5">
        <f>AVERAGE('Τα Στοιχήματα μου'!$E$23:E2197)</f>
        <v>2.956</v>
      </c>
      <c r="O2197" s="6" t="str">
        <f>IF('Τα Στοιχήματα μου'!E2197&lt;&gt;0,1/'Τα Στοιχήματα μου'!E2197,"")</f>
        <v/>
      </c>
      <c r="P2197" s="6">
        <f>SUM($O$23:O2197)</f>
        <v>3.4668730650154802</v>
      </c>
      <c r="Q2197" s="6">
        <f>(1-(1/P2197))*100</f>
        <v>71.155563493480983</v>
      </c>
      <c r="R2197" s="6">
        <f>IF('Τα Στοιχήματα μου'!E2197&lt;&gt;0,(100-($Q$1022*100)/100)/'Τα Στοιχήματα μου'!E2197,0)</f>
        <v>0</v>
      </c>
      <c r="S2197" s="6">
        <f>R2197*('Τα Στοιχήματα μου'!E2197-1)</f>
        <v>0</v>
      </c>
      <c r="T2197" s="5">
        <f>SUM($S$23:S2197)/100+1</f>
        <v>1.4422218253259511</v>
      </c>
      <c r="U2197" s="6">
        <f>IF('Τα Στοιχήματα μου'!E2197&lt;&gt;0,(100-(Q2197*100)/100)/'Τα Στοιχήματα μου'!E2197,0)</f>
        <v>0</v>
      </c>
      <c r="V2197" s="6">
        <f>'Τα Στοιχήματα μου'!E2197*U2197</f>
        <v>0</v>
      </c>
      <c r="W2197" s="5">
        <f>IF('Τα Στοιχήματα μου'!E2197&lt;&gt;0,V2197/(100/I2197),W2196)</f>
        <v>1.4422218253259509</v>
      </c>
      <c r="X2197" s="7"/>
      <c r="Y2197" s="6">
        <f>COUNTIF('Τα Στοιχήματα μου'!$F$23:F2197,"W")+COUNTIF('Τα Στοιχήματα μου'!$F$23:F2197,"L")</f>
        <v>5</v>
      </c>
      <c r="Z2197" s="6">
        <f>COUNTIF('Τα Στοιχήματα μου'!$F$23:F2197,"W")</f>
        <v>3</v>
      </c>
      <c r="AA2197" s="4">
        <f>COUNTIF('Τα Στοιχήματα μου'!$F$23:F2197,"W")/(COUNTIF('Τα Στοιχήματα μου'!$F$23:F2197,"W")+COUNTIF('Τα Στοιχήματα μου'!$F$23:F2197,"L"))</f>
        <v>0.6</v>
      </c>
    </row>
    <row r="2198" spans="2:27">
      <c r="B2198" s="6">
        <f t="shared" si="33"/>
        <v>2176</v>
      </c>
      <c r="I2198" s="6">
        <f>I2197+1</f>
        <v>2176</v>
      </c>
      <c r="J2198" s="6">
        <f>'Τα Στοιχήματα μου'!D2198</f>
        <v>0</v>
      </c>
      <c r="K2198" s="6">
        <f>'Τα Στοιχήματα μου'!E2198</f>
        <v>0</v>
      </c>
      <c r="L2198" s="6">
        <f>'Τα Στοιχήματα μου'!F2198</f>
        <v>0</v>
      </c>
      <c r="M2198" s="7"/>
      <c r="N2198" s="5">
        <f>AVERAGE('Τα Στοιχήματα μου'!$E$23:E2198)</f>
        <v>2.956</v>
      </c>
      <c r="O2198" s="6" t="str">
        <f>IF('Τα Στοιχήματα μου'!E2198&lt;&gt;0,1/'Τα Στοιχήματα μου'!E2198,"")</f>
        <v/>
      </c>
      <c r="P2198" s="6">
        <f>SUM($O$23:O2198)</f>
        <v>3.4668730650154802</v>
      </c>
      <c r="Q2198" s="6">
        <f>(1-(1/P2198))*100</f>
        <v>71.155563493480983</v>
      </c>
      <c r="R2198" s="6">
        <f>IF('Τα Στοιχήματα μου'!E2198&lt;&gt;0,(100-($Q$1022*100)/100)/'Τα Στοιχήματα μου'!E2198,0)</f>
        <v>0</v>
      </c>
      <c r="S2198" s="6">
        <f>R2198*('Τα Στοιχήματα μου'!E2198-1)</f>
        <v>0</v>
      </c>
      <c r="T2198" s="5">
        <f>SUM($S$23:S2198)/100+1</f>
        <v>1.4422218253259511</v>
      </c>
      <c r="U2198" s="6">
        <f>IF('Τα Στοιχήματα μου'!E2198&lt;&gt;0,(100-(Q2198*100)/100)/'Τα Στοιχήματα μου'!E2198,0)</f>
        <v>0</v>
      </c>
      <c r="V2198" s="6">
        <f>'Τα Στοιχήματα μου'!E2198*U2198</f>
        <v>0</v>
      </c>
      <c r="W2198" s="5">
        <f>IF('Τα Στοιχήματα μου'!E2198&lt;&gt;0,V2198/(100/I2198),W2197)</f>
        <v>1.4422218253259509</v>
      </c>
      <c r="X2198" s="7"/>
      <c r="Y2198" s="6">
        <f>COUNTIF('Τα Στοιχήματα μου'!$F$23:F2198,"W")+COUNTIF('Τα Στοιχήματα μου'!$F$23:F2198,"L")</f>
        <v>5</v>
      </c>
      <c r="Z2198" s="6">
        <f>COUNTIF('Τα Στοιχήματα μου'!$F$23:F2198,"W")</f>
        <v>3</v>
      </c>
      <c r="AA2198" s="4">
        <f>COUNTIF('Τα Στοιχήματα μου'!$F$23:F2198,"W")/(COUNTIF('Τα Στοιχήματα μου'!$F$23:F2198,"W")+COUNTIF('Τα Στοιχήματα μου'!$F$23:F2198,"L"))</f>
        <v>0.6</v>
      </c>
    </row>
    <row r="2199" spans="2:27">
      <c r="B2199" s="6">
        <f t="shared" si="33"/>
        <v>2177</v>
      </c>
      <c r="I2199" s="6">
        <f>I2198+1</f>
        <v>2177</v>
      </c>
      <c r="J2199" s="6">
        <f>'Τα Στοιχήματα μου'!D2199</f>
        <v>0</v>
      </c>
      <c r="K2199" s="6">
        <f>'Τα Στοιχήματα μου'!E2199</f>
        <v>0</v>
      </c>
      <c r="L2199" s="6">
        <f>'Τα Στοιχήματα μου'!F2199</f>
        <v>0</v>
      </c>
      <c r="M2199" s="7"/>
      <c r="N2199" s="5">
        <f>AVERAGE('Τα Στοιχήματα μου'!$E$23:E2199)</f>
        <v>2.956</v>
      </c>
      <c r="O2199" s="6" t="str">
        <f>IF('Τα Στοιχήματα μου'!E2199&lt;&gt;0,1/'Τα Στοιχήματα μου'!E2199,"")</f>
        <v/>
      </c>
      <c r="P2199" s="6">
        <f>SUM($O$23:O2199)</f>
        <v>3.4668730650154802</v>
      </c>
      <c r="Q2199" s="6">
        <f>(1-(1/P2199))*100</f>
        <v>71.155563493480983</v>
      </c>
      <c r="R2199" s="6">
        <f>IF('Τα Στοιχήματα μου'!E2199&lt;&gt;0,(100-($Q$1022*100)/100)/'Τα Στοιχήματα μου'!E2199,0)</f>
        <v>0</v>
      </c>
      <c r="S2199" s="6">
        <f>R2199*('Τα Στοιχήματα μου'!E2199-1)</f>
        <v>0</v>
      </c>
      <c r="T2199" s="5">
        <f>SUM($S$23:S2199)/100+1</f>
        <v>1.4422218253259511</v>
      </c>
      <c r="U2199" s="6">
        <f>IF('Τα Στοιχήματα μου'!E2199&lt;&gt;0,(100-(Q2199*100)/100)/'Τα Στοιχήματα μου'!E2199,0)</f>
        <v>0</v>
      </c>
      <c r="V2199" s="6">
        <f>'Τα Στοιχήματα μου'!E2199*U2199</f>
        <v>0</v>
      </c>
      <c r="W2199" s="5">
        <f>IF('Τα Στοιχήματα μου'!E2199&lt;&gt;0,V2199/(100/I2199),W2198)</f>
        <v>1.4422218253259509</v>
      </c>
      <c r="X2199" s="7"/>
      <c r="Y2199" s="6">
        <f>COUNTIF('Τα Στοιχήματα μου'!$F$23:F2199,"W")+COUNTIF('Τα Στοιχήματα μου'!$F$23:F2199,"L")</f>
        <v>5</v>
      </c>
      <c r="Z2199" s="6">
        <f>COUNTIF('Τα Στοιχήματα μου'!$F$23:F2199,"W")</f>
        <v>3</v>
      </c>
      <c r="AA2199" s="4">
        <f>COUNTIF('Τα Στοιχήματα μου'!$F$23:F2199,"W")/(COUNTIF('Τα Στοιχήματα μου'!$F$23:F2199,"W")+COUNTIF('Τα Στοιχήματα μου'!$F$23:F2199,"L"))</f>
        <v>0.6</v>
      </c>
    </row>
    <row r="2200" spans="2:27">
      <c r="B2200" s="6">
        <f t="shared" si="33"/>
        <v>2178</v>
      </c>
      <c r="I2200" s="6">
        <f>I2199+1</f>
        <v>2178</v>
      </c>
      <c r="J2200" s="6">
        <f>'Τα Στοιχήματα μου'!D2200</f>
        <v>0</v>
      </c>
      <c r="K2200" s="6">
        <f>'Τα Στοιχήματα μου'!E2200</f>
        <v>0</v>
      </c>
      <c r="L2200" s="6">
        <f>'Τα Στοιχήματα μου'!F2200</f>
        <v>0</v>
      </c>
      <c r="M2200" s="7"/>
      <c r="N2200" s="5">
        <f>AVERAGE('Τα Στοιχήματα μου'!$E$23:E2200)</f>
        <v>2.956</v>
      </c>
      <c r="O2200" s="6" t="str">
        <f>IF('Τα Στοιχήματα μου'!E2200&lt;&gt;0,1/'Τα Στοιχήματα μου'!E2200,"")</f>
        <v/>
      </c>
      <c r="P2200" s="6">
        <f>SUM($O$23:O2200)</f>
        <v>3.4668730650154802</v>
      </c>
      <c r="Q2200" s="6">
        <f>(1-(1/P2200))*100</f>
        <v>71.155563493480983</v>
      </c>
      <c r="R2200" s="6">
        <f>IF('Τα Στοιχήματα μου'!E2200&lt;&gt;0,(100-($Q$1022*100)/100)/'Τα Στοιχήματα μου'!E2200,0)</f>
        <v>0</v>
      </c>
      <c r="S2200" s="6">
        <f>R2200*('Τα Στοιχήματα μου'!E2200-1)</f>
        <v>0</v>
      </c>
      <c r="T2200" s="5">
        <f>SUM($S$23:S2200)/100+1</f>
        <v>1.4422218253259511</v>
      </c>
      <c r="U2200" s="6">
        <f>IF('Τα Στοιχήματα μου'!E2200&lt;&gt;0,(100-(Q2200*100)/100)/'Τα Στοιχήματα μου'!E2200,0)</f>
        <v>0</v>
      </c>
      <c r="V2200" s="6">
        <f>'Τα Στοιχήματα μου'!E2200*U2200</f>
        <v>0</v>
      </c>
      <c r="W2200" s="5">
        <f>IF('Τα Στοιχήματα μου'!E2200&lt;&gt;0,V2200/(100/I2200),W2199)</f>
        <v>1.4422218253259509</v>
      </c>
      <c r="X2200" s="7"/>
      <c r="Y2200" s="6">
        <f>COUNTIF('Τα Στοιχήματα μου'!$F$23:F2200,"W")+COUNTIF('Τα Στοιχήματα μου'!$F$23:F2200,"L")</f>
        <v>5</v>
      </c>
      <c r="Z2200" s="6">
        <f>COUNTIF('Τα Στοιχήματα μου'!$F$23:F2200,"W")</f>
        <v>3</v>
      </c>
      <c r="AA2200" s="4">
        <f>COUNTIF('Τα Στοιχήματα μου'!$F$23:F2200,"W")/(COUNTIF('Τα Στοιχήματα μου'!$F$23:F2200,"W")+COUNTIF('Τα Στοιχήματα μου'!$F$23:F2200,"L"))</f>
        <v>0.6</v>
      </c>
    </row>
    <row r="2201" spans="2:27">
      <c r="B2201" s="6">
        <f t="shared" ref="B2201:B2264" si="34">B2200+1</f>
        <v>2179</v>
      </c>
      <c r="I2201" s="6">
        <f>I2200+1</f>
        <v>2179</v>
      </c>
      <c r="J2201" s="6">
        <f>'Τα Στοιχήματα μου'!D2201</f>
        <v>0</v>
      </c>
      <c r="K2201" s="6">
        <f>'Τα Στοιχήματα μου'!E2201</f>
        <v>0</v>
      </c>
      <c r="L2201" s="6">
        <f>'Τα Στοιχήματα μου'!F2201</f>
        <v>0</v>
      </c>
      <c r="M2201" s="7"/>
      <c r="N2201" s="5">
        <f>AVERAGE('Τα Στοιχήματα μου'!$E$23:E2201)</f>
        <v>2.956</v>
      </c>
      <c r="O2201" s="6" t="str">
        <f>IF('Τα Στοιχήματα μου'!E2201&lt;&gt;0,1/'Τα Στοιχήματα μου'!E2201,"")</f>
        <v/>
      </c>
      <c r="P2201" s="6">
        <f>SUM($O$23:O2201)</f>
        <v>3.4668730650154802</v>
      </c>
      <c r="Q2201" s="6">
        <f>(1-(1/P2201))*100</f>
        <v>71.155563493480983</v>
      </c>
      <c r="R2201" s="6">
        <f>IF('Τα Στοιχήματα μου'!E2201&lt;&gt;0,(100-($Q$1022*100)/100)/'Τα Στοιχήματα μου'!E2201,0)</f>
        <v>0</v>
      </c>
      <c r="S2201" s="6">
        <f>R2201*('Τα Στοιχήματα μου'!E2201-1)</f>
        <v>0</v>
      </c>
      <c r="T2201" s="5">
        <f>SUM($S$23:S2201)/100+1</f>
        <v>1.4422218253259511</v>
      </c>
      <c r="U2201" s="6">
        <f>IF('Τα Στοιχήματα μου'!E2201&lt;&gt;0,(100-(Q2201*100)/100)/'Τα Στοιχήματα μου'!E2201,0)</f>
        <v>0</v>
      </c>
      <c r="V2201" s="6">
        <f>'Τα Στοιχήματα μου'!E2201*U2201</f>
        <v>0</v>
      </c>
      <c r="W2201" s="5">
        <f>IF('Τα Στοιχήματα μου'!E2201&lt;&gt;0,V2201/(100/I2201),W2200)</f>
        <v>1.4422218253259509</v>
      </c>
      <c r="X2201" s="7"/>
      <c r="Y2201" s="6">
        <f>COUNTIF('Τα Στοιχήματα μου'!$F$23:F2201,"W")+COUNTIF('Τα Στοιχήματα μου'!$F$23:F2201,"L")</f>
        <v>5</v>
      </c>
      <c r="Z2201" s="6">
        <f>COUNTIF('Τα Στοιχήματα μου'!$F$23:F2201,"W")</f>
        <v>3</v>
      </c>
      <c r="AA2201" s="4">
        <f>COUNTIF('Τα Στοιχήματα μου'!$F$23:F2201,"W")/(COUNTIF('Τα Στοιχήματα μου'!$F$23:F2201,"W")+COUNTIF('Τα Στοιχήματα μου'!$F$23:F2201,"L"))</f>
        <v>0.6</v>
      </c>
    </row>
    <row r="2202" spans="2:27">
      <c r="B2202" s="6">
        <f t="shared" si="34"/>
        <v>2180</v>
      </c>
      <c r="I2202" s="6">
        <f>I2201+1</f>
        <v>2180</v>
      </c>
      <c r="J2202" s="6">
        <f>'Τα Στοιχήματα μου'!D2202</f>
        <v>0</v>
      </c>
      <c r="K2202" s="6">
        <f>'Τα Στοιχήματα μου'!E2202</f>
        <v>0</v>
      </c>
      <c r="L2202" s="6">
        <f>'Τα Στοιχήματα μου'!F2202</f>
        <v>0</v>
      </c>
      <c r="M2202" s="7"/>
      <c r="N2202" s="5">
        <f>AVERAGE('Τα Στοιχήματα μου'!$E$23:E2202)</f>
        <v>2.956</v>
      </c>
      <c r="O2202" s="6" t="str">
        <f>IF('Τα Στοιχήματα μου'!E2202&lt;&gt;0,1/'Τα Στοιχήματα μου'!E2202,"")</f>
        <v/>
      </c>
      <c r="P2202" s="6">
        <f>SUM($O$23:O2202)</f>
        <v>3.4668730650154802</v>
      </c>
      <c r="Q2202" s="6">
        <f>(1-(1/P2202))*100</f>
        <v>71.155563493480983</v>
      </c>
      <c r="R2202" s="6">
        <f>IF('Τα Στοιχήματα μου'!E2202&lt;&gt;0,(100-($Q$1022*100)/100)/'Τα Στοιχήματα μου'!E2202,0)</f>
        <v>0</v>
      </c>
      <c r="S2202" s="6">
        <f>R2202*('Τα Στοιχήματα μου'!E2202-1)</f>
        <v>0</v>
      </c>
      <c r="T2202" s="5">
        <f>SUM($S$23:S2202)/100+1</f>
        <v>1.4422218253259511</v>
      </c>
      <c r="U2202" s="6">
        <f>IF('Τα Στοιχήματα μου'!E2202&lt;&gt;0,(100-(Q2202*100)/100)/'Τα Στοιχήματα μου'!E2202,0)</f>
        <v>0</v>
      </c>
      <c r="V2202" s="6">
        <f>'Τα Στοιχήματα μου'!E2202*U2202</f>
        <v>0</v>
      </c>
      <c r="W2202" s="5">
        <f>IF('Τα Στοιχήματα μου'!E2202&lt;&gt;0,V2202/(100/I2202),W2201)</f>
        <v>1.4422218253259509</v>
      </c>
      <c r="X2202" s="7"/>
      <c r="Y2202" s="6">
        <f>COUNTIF('Τα Στοιχήματα μου'!$F$23:F2202,"W")+COUNTIF('Τα Στοιχήματα μου'!$F$23:F2202,"L")</f>
        <v>5</v>
      </c>
      <c r="Z2202" s="6">
        <f>COUNTIF('Τα Στοιχήματα μου'!$F$23:F2202,"W")</f>
        <v>3</v>
      </c>
      <c r="AA2202" s="4">
        <f>COUNTIF('Τα Στοιχήματα μου'!$F$23:F2202,"W")/(COUNTIF('Τα Στοιχήματα μου'!$F$23:F2202,"W")+COUNTIF('Τα Στοιχήματα μου'!$F$23:F2202,"L"))</f>
        <v>0.6</v>
      </c>
    </row>
    <row r="2203" spans="2:27">
      <c r="B2203" s="6">
        <f t="shared" si="34"/>
        <v>2181</v>
      </c>
      <c r="I2203" s="6">
        <f>I2202+1</f>
        <v>2181</v>
      </c>
      <c r="J2203" s="6">
        <f>'Τα Στοιχήματα μου'!D2203</f>
        <v>0</v>
      </c>
      <c r="K2203" s="6">
        <f>'Τα Στοιχήματα μου'!E2203</f>
        <v>0</v>
      </c>
      <c r="L2203" s="6">
        <f>'Τα Στοιχήματα μου'!F2203</f>
        <v>0</v>
      </c>
      <c r="M2203" s="7"/>
      <c r="N2203" s="5">
        <f>AVERAGE('Τα Στοιχήματα μου'!$E$23:E2203)</f>
        <v>2.956</v>
      </c>
      <c r="O2203" s="6" t="str">
        <f>IF('Τα Στοιχήματα μου'!E2203&lt;&gt;0,1/'Τα Στοιχήματα μου'!E2203,"")</f>
        <v/>
      </c>
      <c r="P2203" s="6">
        <f>SUM($O$23:O2203)</f>
        <v>3.4668730650154802</v>
      </c>
      <c r="Q2203" s="6">
        <f>(1-(1/P2203))*100</f>
        <v>71.155563493480983</v>
      </c>
      <c r="R2203" s="6">
        <f>IF('Τα Στοιχήματα μου'!E2203&lt;&gt;0,(100-($Q$1022*100)/100)/'Τα Στοιχήματα μου'!E2203,0)</f>
        <v>0</v>
      </c>
      <c r="S2203" s="6">
        <f>R2203*('Τα Στοιχήματα μου'!E2203-1)</f>
        <v>0</v>
      </c>
      <c r="T2203" s="5">
        <f>SUM($S$23:S2203)/100+1</f>
        <v>1.4422218253259511</v>
      </c>
      <c r="U2203" s="6">
        <f>IF('Τα Στοιχήματα μου'!E2203&lt;&gt;0,(100-(Q2203*100)/100)/'Τα Στοιχήματα μου'!E2203,0)</f>
        <v>0</v>
      </c>
      <c r="V2203" s="6">
        <f>'Τα Στοιχήματα μου'!E2203*U2203</f>
        <v>0</v>
      </c>
      <c r="W2203" s="5">
        <f>IF('Τα Στοιχήματα μου'!E2203&lt;&gt;0,V2203/(100/I2203),W2202)</f>
        <v>1.4422218253259509</v>
      </c>
      <c r="X2203" s="7"/>
      <c r="Y2203" s="6">
        <f>COUNTIF('Τα Στοιχήματα μου'!$F$23:F2203,"W")+COUNTIF('Τα Στοιχήματα μου'!$F$23:F2203,"L")</f>
        <v>5</v>
      </c>
      <c r="Z2203" s="6">
        <f>COUNTIF('Τα Στοιχήματα μου'!$F$23:F2203,"W")</f>
        <v>3</v>
      </c>
      <c r="AA2203" s="4">
        <f>COUNTIF('Τα Στοιχήματα μου'!$F$23:F2203,"W")/(COUNTIF('Τα Στοιχήματα μου'!$F$23:F2203,"W")+COUNTIF('Τα Στοιχήματα μου'!$F$23:F2203,"L"))</f>
        <v>0.6</v>
      </c>
    </row>
    <row r="2204" spans="2:27">
      <c r="B2204" s="6">
        <f t="shared" si="34"/>
        <v>2182</v>
      </c>
      <c r="I2204" s="6">
        <f>I2203+1</f>
        <v>2182</v>
      </c>
      <c r="J2204" s="6">
        <f>'Τα Στοιχήματα μου'!D2204</f>
        <v>0</v>
      </c>
      <c r="K2204" s="6">
        <f>'Τα Στοιχήματα μου'!E2204</f>
        <v>0</v>
      </c>
      <c r="L2204" s="6">
        <f>'Τα Στοιχήματα μου'!F2204</f>
        <v>0</v>
      </c>
      <c r="M2204" s="7"/>
      <c r="N2204" s="5">
        <f>AVERAGE('Τα Στοιχήματα μου'!$E$23:E2204)</f>
        <v>2.956</v>
      </c>
      <c r="O2204" s="6" t="str">
        <f>IF('Τα Στοιχήματα μου'!E2204&lt;&gt;0,1/'Τα Στοιχήματα μου'!E2204,"")</f>
        <v/>
      </c>
      <c r="P2204" s="6">
        <f>SUM($O$23:O2204)</f>
        <v>3.4668730650154802</v>
      </c>
      <c r="Q2204" s="6">
        <f>(1-(1/P2204))*100</f>
        <v>71.155563493480983</v>
      </c>
      <c r="R2204" s="6">
        <f>IF('Τα Στοιχήματα μου'!E2204&lt;&gt;0,(100-($Q$1022*100)/100)/'Τα Στοιχήματα μου'!E2204,0)</f>
        <v>0</v>
      </c>
      <c r="S2204" s="6">
        <f>R2204*('Τα Στοιχήματα μου'!E2204-1)</f>
        <v>0</v>
      </c>
      <c r="T2204" s="5">
        <f>SUM($S$23:S2204)/100+1</f>
        <v>1.4422218253259511</v>
      </c>
      <c r="U2204" s="6">
        <f>IF('Τα Στοιχήματα μου'!E2204&lt;&gt;0,(100-(Q2204*100)/100)/'Τα Στοιχήματα μου'!E2204,0)</f>
        <v>0</v>
      </c>
      <c r="V2204" s="6">
        <f>'Τα Στοιχήματα μου'!E2204*U2204</f>
        <v>0</v>
      </c>
      <c r="W2204" s="5">
        <f>IF('Τα Στοιχήματα μου'!E2204&lt;&gt;0,V2204/(100/I2204),W2203)</f>
        <v>1.4422218253259509</v>
      </c>
      <c r="X2204" s="7"/>
      <c r="Y2204" s="6">
        <f>COUNTIF('Τα Στοιχήματα μου'!$F$23:F2204,"W")+COUNTIF('Τα Στοιχήματα μου'!$F$23:F2204,"L")</f>
        <v>5</v>
      </c>
      <c r="Z2204" s="6">
        <f>COUNTIF('Τα Στοιχήματα μου'!$F$23:F2204,"W")</f>
        <v>3</v>
      </c>
      <c r="AA2204" s="4">
        <f>COUNTIF('Τα Στοιχήματα μου'!$F$23:F2204,"W")/(COUNTIF('Τα Στοιχήματα μου'!$F$23:F2204,"W")+COUNTIF('Τα Στοιχήματα μου'!$F$23:F2204,"L"))</f>
        <v>0.6</v>
      </c>
    </row>
    <row r="2205" spans="2:27">
      <c r="B2205" s="6">
        <f t="shared" si="34"/>
        <v>2183</v>
      </c>
      <c r="I2205" s="6">
        <f>I2204+1</f>
        <v>2183</v>
      </c>
      <c r="J2205" s="6">
        <f>'Τα Στοιχήματα μου'!D2205</f>
        <v>0</v>
      </c>
      <c r="K2205" s="6">
        <f>'Τα Στοιχήματα μου'!E2205</f>
        <v>0</v>
      </c>
      <c r="L2205" s="6">
        <f>'Τα Στοιχήματα μου'!F2205</f>
        <v>0</v>
      </c>
      <c r="M2205" s="7"/>
      <c r="N2205" s="5">
        <f>AVERAGE('Τα Στοιχήματα μου'!$E$23:E2205)</f>
        <v>2.956</v>
      </c>
      <c r="O2205" s="6" t="str">
        <f>IF('Τα Στοιχήματα μου'!E2205&lt;&gt;0,1/'Τα Στοιχήματα μου'!E2205,"")</f>
        <v/>
      </c>
      <c r="P2205" s="6">
        <f>SUM($O$23:O2205)</f>
        <v>3.4668730650154802</v>
      </c>
      <c r="Q2205" s="6">
        <f>(1-(1/P2205))*100</f>
        <v>71.155563493480983</v>
      </c>
      <c r="R2205" s="6">
        <f>IF('Τα Στοιχήματα μου'!E2205&lt;&gt;0,(100-($Q$1022*100)/100)/'Τα Στοιχήματα μου'!E2205,0)</f>
        <v>0</v>
      </c>
      <c r="S2205" s="6">
        <f>R2205*('Τα Στοιχήματα μου'!E2205-1)</f>
        <v>0</v>
      </c>
      <c r="T2205" s="5">
        <f>SUM($S$23:S2205)/100+1</f>
        <v>1.4422218253259511</v>
      </c>
      <c r="U2205" s="6">
        <f>IF('Τα Στοιχήματα μου'!E2205&lt;&gt;0,(100-(Q2205*100)/100)/'Τα Στοιχήματα μου'!E2205,0)</f>
        <v>0</v>
      </c>
      <c r="V2205" s="6">
        <f>'Τα Στοιχήματα μου'!E2205*U2205</f>
        <v>0</v>
      </c>
      <c r="W2205" s="5">
        <f>IF('Τα Στοιχήματα μου'!E2205&lt;&gt;0,V2205/(100/I2205),W2204)</f>
        <v>1.4422218253259509</v>
      </c>
      <c r="X2205" s="7"/>
      <c r="Y2205" s="6">
        <f>COUNTIF('Τα Στοιχήματα μου'!$F$23:F2205,"W")+COUNTIF('Τα Στοιχήματα μου'!$F$23:F2205,"L")</f>
        <v>5</v>
      </c>
      <c r="Z2205" s="6">
        <f>COUNTIF('Τα Στοιχήματα μου'!$F$23:F2205,"W")</f>
        <v>3</v>
      </c>
      <c r="AA2205" s="4">
        <f>COUNTIF('Τα Στοιχήματα μου'!$F$23:F2205,"W")/(COUNTIF('Τα Στοιχήματα μου'!$F$23:F2205,"W")+COUNTIF('Τα Στοιχήματα μου'!$F$23:F2205,"L"))</f>
        <v>0.6</v>
      </c>
    </row>
    <row r="2206" spans="2:27">
      <c r="B2206" s="6">
        <f t="shared" si="34"/>
        <v>2184</v>
      </c>
      <c r="I2206" s="6">
        <f>I2205+1</f>
        <v>2184</v>
      </c>
      <c r="J2206" s="6">
        <f>'Τα Στοιχήματα μου'!D2206</f>
        <v>0</v>
      </c>
      <c r="K2206" s="6">
        <f>'Τα Στοιχήματα μου'!E2206</f>
        <v>0</v>
      </c>
      <c r="L2206" s="6">
        <f>'Τα Στοιχήματα μου'!F2206</f>
        <v>0</v>
      </c>
      <c r="M2206" s="7"/>
      <c r="N2206" s="5">
        <f>AVERAGE('Τα Στοιχήματα μου'!$E$23:E2206)</f>
        <v>2.956</v>
      </c>
      <c r="O2206" s="6" t="str">
        <f>IF('Τα Στοιχήματα μου'!E2206&lt;&gt;0,1/'Τα Στοιχήματα μου'!E2206,"")</f>
        <v/>
      </c>
      <c r="P2206" s="6">
        <f>SUM($O$23:O2206)</f>
        <v>3.4668730650154802</v>
      </c>
      <c r="Q2206" s="6">
        <f>(1-(1/P2206))*100</f>
        <v>71.155563493480983</v>
      </c>
      <c r="R2206" s="6">
        <f>IF('Τα Στοιχήματα μου'!E2206&lt;&gt;0,(100-($Q$1022*100)/100)/'Τα Στοιχήματα μου'!E2206,0)</f>
        <v>0</v>
      </c>
      <c r="S2206" s="6">
        <f>R2206*('Τα Στοιχήματα μου'!E2206-1)</f>
        <v>0</v>
      </c>
      <c r="T2206" s="5">
        <f>SUM($S$23:S2206)/100+1</f>
        <v>1.4422218253259511</v>
      </c>
      <c r="U2206" s="6">
        <f>IF('Τα Στοιχήματα μου'!E2206&lt;&gt;0,(100-(Q2206*100)/100)/'Τα Στοιχήματα μου'!E2206,0)</f>
        <v>0</v>
      </c>
      <c r="V2206" s="6">
        <f>'Τα Στοιχήματα μου'!E2206*U2206</f>
        <v>0</v>
      </c>
      <c r="W2206" s="5">
        <f>IF('Τα Στοιχήματα μου'!E2206&lt;&gt;0,V2206/(100/I2206),W2205)</f>
        <v>1.4422218253259509</v>
      </c>
      <c r="X2206" s="7"/>
      <c r="Y2206" s="6">
        <f>COUNTIF('Τα Στοιχήματα μου'!$F$23:F2206,"W")+COUNTIF('Τα Στοιχήματα μου'!$F$23:F2206,"L")</f>
        <v>5</v>
      </c>
      <c r="Z2206" s="6">
        <f>COUNTIF('Τα Στοιχήματα μου'!$F$23:F2206,"W")</f>
        <v>3</v>
      </c>
      <c r="AA2206" s="4">
        <f>COUNTIF('Τα Στοιχήματα μου'!$F$23:F2206,"W")/(COUNTIF('Τα Στοιχήματα μου'!$F$23:F2206,"W")+COUNTIF('Τα Στοιχήματα μου'!$F$23:F2206,"L"))</f>
        <v>0.6</v>
      </c>
    </row>
    <row r="2207" spans="2:27">
      <c r="B2207" s="6">
        <f t="shared" si="34"/>
        <v>2185</v>
      </c>
      <c r="I2207" s="6">
        <f>I2206+1</f>
        <v>2185</v>
      </c>
      <c r="J2207" s="6">
        <f>'Τα Στοιχήματα μου'!D2207</f>
        <v>0</v>
      </c>
      <c r="K2207" s="6">
        <f>'Τα Στοιχήματα μου'!E2207</f>
        <v>0</v>
      </c>
      <c r="L2207" s="6">
        <f>'Τα Στοιχήματα μου'!F2207</f>
        <v>0</v>
      </c>
      <c r="M2207" s="7"/>
      <c r="N2207" s="5">
        <f>AVERAGE('Τα Στοιχήματα μου'!$E$23:E2207)</f>
        <v>2.956</v>
      </c>
      <c r="O2207" s="6" t="str">
        <f>IF('Τα Στοιχήματα μου'!E2207&lt;&gt;0,1/'Τα Στοιχήματα μου'!E2207,"")</f>
        <v/>
      </c>
      <c r="P2207" s="6">
        <f>SUM($O$23:O2207)</f>
        <v>3.4668730650154802</v>
      </c>
      <c r="Q2207" s="6">
        <f>(1-(1/P2207))*100</f>
        <v>71.155563493480983</v>
      </c>
      <c r="R2207" s="6">
        <f>IF('Τα Στοιχήματα μου'!E2207&lt;&gt;0,(100-($Q$1022*100)/100)/'Τα Στοιχήματα μου'!E2207,0)</f>
        <v>0</v>
      </c>
      <c r="S2207" s="6">
        <f>R2207*('Τα Στοιχήματα μου'!E2207-1)</f>
        <v>0</v>
      </c>
      <c r="T2207" s="5">
        <f>SUM($S$23:S2207)/100+1</f>
        <v>1.4422218253259511</v>
      </c>
      <c r="U2207" s="6">
        <f>IF('Τα Στοιχήματα μου'!E2207&lt;&gt;0,(100-(Q2207*100)/100)/'Τα Στοιχήματα μου'!E2207,0)</f>
        <v>0</v>
      </c>
      <c r="V2207" s="6">
        <f>'Τα Στοιχήματα μου'!E2207*U2207</f>
        <v>0</v>
      </c>
      <c r="W2207" s="5">
        <f>IF('Τα Στοιχήματα μου'!E2207&lt;&gt;0,V2207/(100/I2207),W2206)</f>
        <v>1.4422218253259509</v>
      </c>
      <c r="X2207" s="7"/>
      <c r="Y2207" s="6">
        <f>COUNTIF('Τα Στοιχήματα μου'!$F$23:F2207,"W")+COUNTIF('Τα Στοιχήματα μου'!$F$23:F2207,"L")</f>
        <v>5</v>
      </c>
      <c r="Z2207" s="6">
        <f>COUNTIF('Τα Στοιχήματα μου'!$F$23:F2207,"W")</f>
        <v>3</v>
      </c>
      <c r="AA2207" s="4">
        <f>COUNTIF('Τα Στοιχήματα μου'!$F$23:F2207,"W")/(COUNTIF('Τα Στοιχήματα μου'!$F$23:F2207,"W")+COUNTIF('Τα Στοιχήματα μου'!$F$23:F2207,"L"))</f>
        <v>0.6</v>
      </c>
    </row>
    <row r="2208" spans="2:27">
      <c r="B2208" s="6">
        <f t="shared" si="34"/>
        <v>2186</v>
      </c>
      <c r="I2208" s="6">
        <f>I2207+1</f>
        <v>2186</v>
      </c>
      <c r="J2208" s="6">
        <f>'Τα Στοιχήματα μου'!D2208</f>
        <v>0</v>
      </c>
      <c r="K2208" s="6">
        <f>'Τα Στοιχήματα μου'!E2208</f>
        <v>0</v>
      </c>
      <c r="L2208" s="6">
        <f>'Τα Στοιχήματα μου'!F2208</f>
        <v>0</v>
      </c>
      <c r="M2208" s="7"/>
      <c r="N2208" s="5">
        <f>AVERAGE('Τα Στοιχήματα μου'!$E$23:E2208)</f>
        <v>2.956</v>
      </c>
      <c r="O2208" s="6" t="str">
        <f>IF('Τα Στοιχήματα μου'!E2208&lt;&gt;0,1/'Τα Στοιχήματα μου'!E2208,"")</f>
        <v/>
      </c>
      <c r="P2208" s="6">
        <f>SUM($O$23:O2208)</f>
        <v>3.4668730650154802</v>
      </c>
      <c r="Q2208" s="6">
        <f>(1-(1/P2208))*100</f>
        <v>71.155563493480983</v>
      </c>
      <c r="R2208" s="6">
        <f>IF('Τα Στοιχήματα μου'!E2208&lt;&gt;0,(100-($Q$1022*100)/100)/'Τα Στοιχήματα μου'!E2208,0)</f>
        <v>0</v>
      </c>
      <c r="S2208" s="6">
        <f>R2208*('Τα Στοιχήματα μου'!E2208-1)</f>
        <v>0</v>
      </c>
      <c r="T2208" s="5">
        <f>SUM($S$23:S2208)/100+1</f>
        <v>1.4422218253259511</v>
      </c>
      <c r="U2208" s="6">
        <f>IF('Τα Στοιχήματα μου'!E2208&lt;&gt;0,(100-(Q2208*100)/100)/'Τα Στοιχήματα μου'!E2208,0)</f>
        <v>0</v>
      </c>
      <c r="V2208" s="6">
        <f>'Τα Στοιχήματα μου'!E2208*U2208</f>
        <v>0</v>
      </c>
      <c r="W2208" s="5">
        <f>IF('Τα Στοιχήματα μου'!E2208&lt;&gt;0,V2208/(100/I2208),W2207)</f>
        <v>1.4422218253259509</v>
      </c>
      <c r="X2208" s="7"/>
      <c r="Y2208" s="6">
        <f>COUNTIF('Τα Στοιχήματα μου'!$F$23:F2208,"W")+COUNTIF('Τα Στοιχήματα μου'!$F$23:F2208,"L")</f>
        <v>5</v>
      </c>
      <c r="Z2208" s="6">
        <f>COUNTIF('Τα Στοιχήματα μου'!$F$23:F2208,"W")</f>
        <v>3</v>
      </c>
      <c r="AA2208" s="4">
        <f>COUNTIF('Τα Στοιχήματα μου'!$F$23:F2208,"W")/(COUNTIF('Τα Στοιχήματα μου'!$F$23:F2208,"W")+COUNTIF('Τα Στοιχήματα μου'!$F$23:F2208,"L"))</f>
        <v>0.6</v>
      </c>
    </row>
    <row r="2209" spans="2:27">
      <c r="B2209" s="6">
        <f t="shared" si="34"/>
        <v>2187</v>
      </c>
      <c r="I2209" s="6">
        <f>I2208+1</f>
        <v>2187</v>
      </c>
      <c r="J2209" s="6">
        <f>'Τα Στοιχήματα μου'!D2209</f>
        <v>0</v>
      </c>
      <c r="K2209" s="6">
        <f>'Τα Στοιχήματα μου'!E2209</f>
        <v>0</v>
      </c>
      <c r="L2209" s="6">
        <f>'Τα Στοιχήματα μου'!F2209</f>
        <v>0</v>
      </c>
      <c r="M2209" s="7"/>
      <c r="N2209" s="5">
        <f>AVERAGE('Τα Στοιχήματα μου'!$E$23:E2209)</f>
        <v>2.956</v>
      </c>
      <c r="O2209" s="6" t="str">
        <f>IF('Τα Στοιχήματα μου'!E2209&lt;&gt;0,1/'Τα Στοιχήματα μου'!E2209,"")</f>
        <v/>
      </c>
      <c r="P2209" s="6">
        <f>SUM($O$23:O2209)</f>
        <v>3.4668730650154802</v>
      </c>
      <c r="Q2209" s="6">
        <f>(1-(1/P2209))*100</f>
        <v>71.155563493480983</v>
      </c>
      <c r="R2209" s="6">
        <f>IF('Τα Στοιχήματα μου'!E2209&lt;&gt;0,(100-($Q$1022*100)/100)/'Τα Στοιχήματα μου'!E2209,0)</f>
        <v>0</v>
      </c>
      <c r="S2209" s="6">
        <f>R2209*('Τα Στοιχήματα μου'!E2209-1)</f>
        <v>0</v>
      </c>
      <c r="T2209" s="5">
        <f>SUM($S$23:S2209)/100+1</f>
        <v>1.4422218253259511</v>
      </c>
      <c r="U2209" s="6">
        <f>IF('Τα Στοιχήματα μου'!E2209&lt;&gt;0,(100-(Q2209*100)/100)/'Τα Στοιχήματα μου'!E2209,0)</f>
        <v>0</v>
      </c>
      <c r="V2209" s="6">
        <f>'Τα Στοιχήματα μου'!E2209*U2209</f>
        <v>0</v>
      </c>
      <c r="W2209" s="5">
        <f>IF('Τα Στοιχήματα μου'!E2209&lt;&gt;0,V2209/(100/I2209),W2208)</f>
        <v>1.4422218253259509</v>
      </c>
      <c r="X2209" s="7"/>
      <c r="Y2209" s="6">
        <f>COUNTIF('Τα Στοιχήματα μου'!$F$23:F2209,"W")+COUNTIF('Τα Στοιχήματα μου'!$F$23:F2209,"L")</f>
        <v>5</v>
      </c>
      <c r="Z2209" s="6">
        <f>COUNTIF('Τα Στοιχήματα μου'!$F$23:F2209,"W")</f>
        <v>3</v>
      </c>
      <c r="AA2209" s="4">
        <f>COUNTIF('Τα Στοιχήματα μου'!$F$23:F2209,"W")/(COUNTIF('Τα Στοιχήματα μου'!$F$23:F2209,"W")+COUNTIF('Τα Στοιχήματα μου'!$F$23:F2209,"L"))</f>
        <v>0.6</v>
      </c>
    </row>
    <row r="2210" spans="2:27">
      <c r="B2210" s="6">
        <f t="shared" si="34"/>
        <v>2188</v>
      </c>
      <c r="I2210" s="6">
        <f>I2209+1</f>
        <v>2188</v>
      </c>
      <c r="J2210" s="6">
        <f>'Τα Στοιχήματα μου'!D2210</f>
        <v>0</v>
      </c>
      <c r="K2210" s="6">
        <f>'Τα Στοιχήματα μου'!E2210</f>
        <v>0</v>
      </c>
      <c r="L2210" s="6">
        <f>'Τα Στοιχήματα μου'!F2210</f>
        <v>0</v>
      </c>
      <c r="M2210" s="7"/>
      <c r="N2210" s="5">
        <f>AVERAGE('Τα Στοιχήματα μου'!$E$23:E2210)</f>
        <v>2.956</v>
      </c>
      <c r="O2210" s="6" t="str">
        <f>IF('Τα Στοιχήματα μου'!E2210&lt;&gt;0,1/'Τα Στοιχήματα μου'!E2210,"")</f>
        <v/>
      </c>
      <c r="P2210" s="6">
        <f>SUM($O$23:O2210)</f>
        <v>3.4668730650154802</v>
      </c>
      <c r="Q2210" s="6">
        <f>(1-(1/P2210))*100</f>
        <v>71.155563493480983</v>
      </c>
      <c r="R2210" s="6">
        <f>IF('Τα Στοιχήματα μου'!E2210&lt;&gt;0,(100-($Q$1022*100)/100)/'Τα Στοιχήματα μου'!E2210,0)</f>
        <v>0</v>
      </c>
      <c r="S2210" s="6">
        <f>R2210*('Τα Στοιχήματα μου'!E2210-1)</f>
        <v>0</v>
      </c>
      <c r="T2210" s="5">
        <f>SUM($S$23:S2210)/100+1</f>
        <v>1.4422218253259511</v>
      </c>
      <c r="U2210" s="6">
        <f>IF('Τα Στοιχήματα μου'!E2210&lt;&gt;0,(100-(Q2210*100)/100)/'Τα Στοιχήματα μου'!E2210,0)</f>
        <v>0</v>
      </c>
      <c r="V2210" s="6">
        <f>'Τα Στοιχήματα μου'!E2210*U2210</f>
        <v>0</v>
      </c>
      <c r="W2210" s="5">
        <f>IF('Τα Στοιχήματα μου'!E2210&lt;&gt;0,V2210/(100/I2210),W2209)</f>
        <v>1.4422218253259509</v>
      </c>
      <c r="X2210" s="7"/>
      <c r="Y2210" s="6">
        <f>COUNTIF('Τα Στοιχήματα μου'!$F$23:F2210,"W")+COUNTIF('Τα Στοιχήματα μου'!$F$23:F2210,"L")</f>
        <v>5</v>
      </c>
      <c r="Z2210" s="6">
        <f>COUNTIF('Τα Στοιχήματα μου'!$F$23:F2210,"W")</f>
        <v>3</v>
      </c>
      <c r="AA2210" s="4">
        <f>COUNTIF('Τα Στοιχήματα μου'!$F$23:F2210,"W")/(COUNTIF('Τα Στοιχήματα μου'!$F$23:F2210,"W")+COUNTIF('Τα Στοιχήματα μου'!$F$23:F2210,"L"))</f>
        <v>0.6</v>
      </c>
    </row>
    <row r="2211" spans="2:27">
      <c r="B2211" s="6">
        <f t="shared" si="34"/>
        <v>2189</v>
      </c>
      <c r="I2211" s="6">
        <f>I2210+1</f>
        <v>2189</v>
      </c>
      <c r="J2211" s="6">
        <f>'Τα Στοιχήματα μου'!D2211</f>
        <v>0</v>
      </c>
      <c r="K2211" s="6">
        <f>'Τα Στοιχήματα μου'!E2211</f>
        <v>0</v>
      </c>
      <c r="L2211" s="6">
        <f>'Τα Στοιχήματα μου'!F2211</f>
        <v>0</v>
      </c>
      <c r="M2211" s="7"/>
      <c r="N2211" s="5">
        <f>AVERAGE('Τα Στοιχήματα μου'!$E$23:E2211)</f>
        <v>2.956</v>
      </c>
      <c r="O2211" s="6" t="str">
        <f>IF('Τα Στοιχήματα μου'!E2211&lt;&gt;0,1/'Τα Στοιχήματα μου'!E2211,"")</f>
        <v/>
      </c>
      <c r="P2211" s="6">
        <f>SUM($O$23:O2211)</f>
        <v>3.4668730650154802</v>
      </c>
      <c r="Q2211" s="6">
        <f>(1-(1/P2211))*100</f>
        <v>71.155563493480983</v>
      </c>
      <c r="R2211" s="6">
        <f>IF('Τα Στοιχήματα μου'!E2211&lt;&gt;0,(100-($Q$1022*100)/100)/'Τα Στοιχήματα μου'!E2211,0)</f>
        <v>0</v>
      </c>
      <c r="S2211" s="6">
        <f>R2211*('Τα Στοιχήματα μου'!E2211-1)</f>
        <v>0</v>
      </c>
      <c r="T2211" s="5">
        <f>SUM($S$23:S2211)/100+1</f>
        <v>1.4422218253259511</v>
      </c>
      <c r="U2211" s="6">
        <f>IF('Τα Στοιχήματα μου'!E2211&lt;&gt;0,(100-(Q2211*100)/100)/'Τα Στοιχήματα μου'!E2211,0)</f>
        <v>0</v>
      </c>
      <c r="V2211" s="6">
        <f>'Τα Στοιχήματα μου'!E2211*U2211</f>
        <v>0</v>
      </c>
      <c r="W2211" s="5">
        <f>IF('Τα Στοιχήματα μου'!E2211&lt;&gt;0,V2211/(100/I2211),W2210)</f>
        <v>1.4422218253259509</v>
      </c>
      <c r="X2211" s="7"/>
      <c r="Y2211" s="6">
        <f>COUNTIF('Τα Στοιχήματα μου'!$F$23:F2211,"W")+COUNTIF('Τα Στοιχήματα μου'!$F$23:F2211,"L")</f>
        <v>5</v>
      </c>
      <c r="Z2211" s="6">
        <f>COUNTIF('Τα Στοιχήματα μου'!$F$23:F2211,"W")</f>
        <v>3</v>
      </c>
      <c r="AA2211" s="4">
        <f>COUNTIF('Τα Στοιχήματα μου'!$F$23:F2211,"W")/(COUNTIF('Τα Στοιχήματα μου'!$F$23:F2211,"W")+COUNTIF('Τα Στοιχήματα μου'!$F$23:F2211,"L"))</f>
        <v>0.6</v>
      </c>
    </row>
    <row r="2212" spans="2:27">
      <c r="B2212" s="6">
        <f t="shared" si="34"/>
        <v>2190</v>
      </c>
      <c r="I2212" s="6">
        <f>I2211+1</f>
        <v>2190</v>
      </c>
      <c r="J2212" s="6">
        <f>'Τα Στοιχήματα μου'!D2212</f>
        <v>0</v>
      </c>
      <c r="K2212" s="6">
        <f>'Τα Στοιχήματα μου'!E2212</f>
        <v>0</v>
      </c>
      <c r="L2212" s="6">
        <f>'Τα Στοιχήματα μου'!F2212</f>
        <v>0</v>
      </c>
      <c r="M2212" s="7"/>
      <c r="N2212" s="5">
        <f>AVERAGE('Τα Στοιχήματα μου'!$E$23:E2212)</f>
        <v>2.956</v>
      </c>
      <c r="O2212" s="6" t="str">
        <f>IF('Τα Στοιχήματα μου'!E2212&lt;&gt;0,1/'Τα Στοιχήματα μου'!E2212,"")</f>
        <v/>
      </c>
      <c r="P2212" s="6">
        <f>SUM($O$23:O2212)</f>
        <v>3.4668730650154802</v>
      </c>
      <c r="Q2212" s="6">
        <f>(1-(1/P2212))*100</f>
        <v>71.155563493480983</v>
      </c>
      <c r="R2212" s="6">
        <f>IF('Τα Στοιχήματα μου'!E2212&lt;&gt;0,(100-($Q$1022*100)/100)/'Τα Στοιχήματα μου'!E2212,0)</f>
        <v>0</v>
      </c>
      <c r="S2212" s="6">
        <f>R2212*('Τα Στοιχήματα μου'!E2212-1)</f>
        <v>0</v>
      </c>
      <c r="T2212" s="5">
        <f>SUM($S$23:S2212)/100+1</f>
        <v>1.4422218253259511</v>
      </c>
      <c r="U2212" s="6">
        <f>IF('Τα Στοιχήματα μου'!E2212&lt;&gt;0,(100-(Q2212*100)/100)/'Τα Στοιχήματα μου'!E2212,0)</f>
        <v>0</v>
      </c>
      <c r="V2212" s="6">
        <f>'Τα Στοιχήματα μου'!E2212*U2212</f>
        <v>0</v>
      </c>
      <c r="W2212" s="5">
        <f>IF('Τα Στοιχήματα μου'!E2212&lt;&gt;0,V2212/(100/I2212),W2211)</f>
        <v>1.4422218253259509</v>
      </c>
      <c r="X2212" s="7"/>
      <c r="Y2212" s="6">
        <f>COUNTIF('Τα Στοιχήματα μου'!$F$23:F2212,"W")+COUNTIF('Τα Στοιχήματα μου'!$F$23:F2212,"L")</f>
        <v>5</v>
      </c>
      <c r="Z2212" s="6">
        <f>COUNTIF('Τα Στοιχήματα μου'!$F$23:F2212,"W")</f>
        <v>3</v>
      </c>
      <c r="AA2212" s="4">
        <f>COUNTIF('Τα Στοιχήματα μου'!$F$23:F2212,"W")/(COUNTIF('Τα Στοιχήματα μου'!$F$23:F2212,"W")+COUNTIF('Τα Στοιχήματα μου'!$F$23:F2212,"L"))</f>
        <v>0.6</v>
      </c>
    </row>
    <row r="2213" spans="2:27">
      <c r="B2213" s="6">
        <f t="shared" si="34"/>
        <v>2191</v>
      </c>
      <c r="I2213" s="6">
        <f>I2212+1</f>
        <v>2191</v>
      </c>
      <c r="J2213" s="6">
        <f>'Τα Στοιχήματα μου'!D2213</f>
        <v>0</v>
      </c>
      <c r="K2213" s="6">
        <f>'Τα Στοιχήματα μου'!E2213</f>
        <v>0</v>
      </c>
      <c r="L2213" s="6">
        <f>'Τα Στοιχήματα μου'!F2213</f>
        <v>0</v>
      </c>
      <c r="M2213" s="7"/>
      <c r="N2213" s="5">
        <f>AVERAGE('Τα Στοιχήματα μου'!$E$23:E2213)</f>
        <v>2.956</v>
      </c>
      <c r="O2213" s="6" t="str">
        <f>IF('Τα Στοιχήματα μου'!E2213&lt;&gt;0,1/'Τα Στοιχήματα μου'!E2213,"")</f>
        <v/>
      </c>
      <c r="P2213" s="6">
        <f>SUM($O$23:O2213)</f>
        <v>3.4668730650154802</v>
      </c>
      <c r="Q2213" s="6">
        <f>(1-(1/P2213))*100</f>
        <v>71.155563493480983</v>
      </c>
      <c r="R2213" s="6">
        <f>IF('Τα Στοιχήματα μου'!E2213&lt;&gt;0,(100-($Q$1022*100)/100)/'Τα Στοιχήματα μου'!E2213,0)</f>
        <v>0</v>
      </c>
      <c r="S2213" s="6">
        <f>R2213*('Τα Στοιχήματα μου'!E2213-1)</f>
        <v>0</v>
      </c>
      <c r="T2213" s="5">
        <f>SUM($S$23:S2213)/100+1</f>
        <v>1.4422218253259511</v>
      </c>
      <c r="U2213" s="6">
        <f>IF('Τα Στοιχήματα μου'!E2213&lt;&gt;0,(100-(Q2213*100)/100)/'Τα Στοιχήματα μου'!E2213,0)</f>
        <v>0</v>
      </c>
      <c r="V2213" s="6">
        <f>'Τα Στοιχήματα μου'!E2213*U2213</f>
        <v>0</v>
      </c>
      <c r="W2213" s="5">
        <f>IF('Τα Στοιχήματα μου'!E2213&lt;&gt;0,V2213/(100/I2213),W2212)</f>
        <v>1.4422218253259509</v>
      </c>
      <c r="X2213" s="7"/>
      <c r="Y2213" s="6">
        <f>COUNTIF('Τα Στοιχήματα μου'!$F$23:F2213,"W")+COUNTIF('Τα Στοιχήματα μου'!$F$23:F2213,"L")</f>
        <v>5</v>
      </c>
      <c r="Z2213" s="6">
        <f>COUNTIF('Τα Στοιχήματα μου'!$F$23:F2213,"W")</f>
        <v>3</v>
      </c>
      <c r="AA2213" s="4">
        <f>COUNTIF('Τα Στοιχήματα μου'!$F$23:F2213,"W")/(COUNTIF('Τα Στοιχήματα μου'!$F$23:F2213,"W")+COUNTIF('Τα Στοιχήματα μου'!$F$23:F2213,"L"))</f>
        <v>0.6</v>
      </c>
    </row>
    <row r="2214" spans="2:27">
      <c r="B2214" s="6">
        <f t="shared" si="34"/>
        <v>2192</v>
      </c>
      <c r="I2214" s="6">
        <f>I2213+1</f>
        <v>2192</v>
      </c>
      <c r="J2214" s="6">
        <f>'Τα Στοιχήματα μου'!D2214</f>
        <v>0</v>
      </c>
      <c r="K2214" s="6">
        <f>'Τα Στοιχήματα μου'!E2214</f>
        <v>0</v>
      </c>
      <c r="L2214" s="6">
        <f>'Τα Στοιχήματα μου'!F2214</f>
        <v>0</v>
      </c>
      <c r="M2214" s="7"/>
      <c r="N2214" s="5">
        <f>AVERAGE('Τα Στοιχήματα μου'!$E$23:E2214)</f>
        <v>2.956</v>
      </c>
      <c r="O2214" s="6" t="str">
        <f>IF('Τα Στοιχήματα μου'!E2214&lt;&gt;0,1/'Τα Στοιχήματα μου'!E2214,"")</f>
        <v/>
      </c>
      <c r="P2214" s="6">
        <f>SUM($O$23:O2214)</f>
        <v>3.4668730650154802</v>
      </c>
      <c r="Q2214" s="6">
        <f>(1-(1/P2214))*100</f>
        <v>71.155563493480983</v>
      </c>
      <c r="R2214" s="6">
        <f>IF('Τα Στοιχήματα μου'!E2214&lt;&gt;0,(100-($Q$1022*100)/100)/'Τα Στοιχήματα μου'!E2214,0)</f>
        <v>0</v>
      </c>
      <c r="S2214" s="6">
        <f>R2214*('Τα Στοιχήματα μου'!E2214-1)</f>
        <v>0</v>
      </c>
      <c r="T2214" s="5">
        <f>SUM($S$23:S2214)/100+1</f>
        <v>1.4422218253259511</v>
      </c>
      <c r="U2214" s="6">
        <f>IF('Τα Στοιχήματα μου'!E2214&lt;&gt;0,(100-(Q2214*100)/100)/'Τα Στοιχήματα μου'!E2214,0)</f>
        <v>0</v>
      </c>
      <c r="V2214" s="6">
        <f>'Τα Στοιχήματα μου'!E2214*U2214</f>
        <v>0</v>
      </c>
      <c r="W2214" s="5">
        <f>IF('Τα Στοιχήματα μου'!E2214&lt;&gt;0,V2214/(100/I2214),W2213)</f>
        <v>1.4422218253259509</v>
      </c>
      <c r="X2214" s="7"/>
      <c r="Y2214" s="6">
        <f>COUNTIF('Τα Στοιχήματα μου'!$F$23:F2214,"W")+COUNTIF('Τα Στοιχήματα μου'!$F$23:F2214,"L")</f>
        <v>5</v>
      </c>
      <c r="Z2214" s="6">
        <f>COUNTIF('Τα Στοιχήματα μου'!$F$23:F2214,"W")</f>
        <v>3</v>
      </c>
      <c r="AA2214" s="4">
        <f>COUNTIF('Τα Στοιχήματα μου'!$F$23:F2214,"W")/(COUNTIF('Τα Στοιχήματα μου'!$F$23:F2214,"W")+COUNTIF('Τα Στοιχήματα μου'!$F$23:F2214,"L"))</f>
        <v>0.6</v>
      </c>
    </row>
    <row r="2215" spans="2:27">
      <c r="B2215" s="6">
        <f t="shared" si="34"/>
        <v>2193</v>
      </c>
      <c r="I2215" s="6">
        <f>I2214+1</f>
        <v>2193</v>
      </c>
      <c r="J2215" s="6">
        <f>'Τα Στοιχήματα μου'!D2215</f>
        <v>0</v>
      </c>
      <c r="K2215" s="6">
        <f>'Τα Στοιχήματα μου'!E2215</f>
        <v>0</v>
      </c>
      <c r="L2215" s="6">
        <f>'Τα Στοιχήματα μου'!F2215</f>
        <v>0</v>
      </c>
      <c r="M2215" s="7"/>
      <c r="N2215" s="5">
        <f>AVERAGE('Τα Στοιχήματα μου'!$E$23:E2215)</f>
        <v>2.956</v>
      </c>
      <c r="O2215" s="6" t="str">
        <f>IF('Τα Στοιχήματα μου'!E2215&lt;&gt;0,1/'Τα Στοιχήματα μου'!E2215,"")</f>
        <v/>
      </c>
      <c r="P2215" s="6">
        <f>SUM($O$23:O2215)</f>
        <v>3.4668730650154802</v>
      </c>
      <c r="Q2215" s="6">
        <f>(1-(1/P2215))*100</f>
        <v>71.155563493480983</v>
      </c>
      <c r="R2215" s="6">
        <f>IF('Τα Στοιχήματα μου'!E2215&lt;&gt;0,(100-($Q$1022*100)/100)/'Τα Στοιχήματα μου'!E2215,0)</f>
        <v>0</v>
      </c>
      <c r="S2215" s="6">
        <f>R2215*('Τα Στοιχήματα μου'!E2215-1)</f>
        <v>0</v>
      </c>
      <c r="T2215" s="5">
        <f>SUM($S$23:S2215)/100+1</f>
        <v>1.4422218253259511</v>
      </c>
      <c r="U2215" s="6">
        <f>IF('Τα Στοιχήματα μου'!E2215&lt;&gt;0,(100-(Q2215*100)/100)/'Τα Στοιχήματα μου'!E2215,0)</f>
        <v>0</v>
      </c>
      <c r="V2215" s="6">
        <f>'Τα Στοιχήματα μου'!E2215*U2215</f>
        <v>0</v>
      </c>
      <c r="W2215" s="5">
        <f>IF('Τα Στοιχήματα μου'!E2215&lt;&gt;0,V2215/(100/I2215),W2214)</f>
        <v>1.4422218253259509</v>
      </c>
      <c r="X2215" s="7"/>
      <c r="Y2215" s="6">
        <f>COUNTIF('Τα Στοιχήματα μου'!$F$23:F2215,"W")+COUNTIF('Τα Στοιχήματα μου'!$F$23:F2215,"L")</f>
        <v>5</v>
      </c>
      <c r="Z2215" s="6">
        <f>COUNTIF('Τα Στοιχήματα μου'!$F$23:F2215,"W")</f>
        <v>3</v>
      </c>
      <c r="AA2215" s="4">
        <f>COUNTIF('Τα Στοιχήματα μου'!$F$23:F2215,"W")/(COUNTIF('Τα Στοιχήματα μου'!$F$23:F2215,"W")+COUNTIF('Τα Στοιχήματα μου'!$F$23:F2215,"L"))</f>
        <v>0.6</v>
      </c>
    </row>
    <row r="2216" spans="2:27">
      <c r="B2216" s="6">
        <f t="shared" si="34"/>
        <v>2194</v>
      </c>
      <c r="I2216" s="6">
        <f>I2215+1</f>
        <v>2194</v>
      </c>
      <c r="J2216" s="6">
        <f>'Τα Στοιχήματα μου'!D2216</f>
        <v>0</v>
      </c>
      <c r="K2216" s="6">
        <f>'Τα Στοιχήματα μου'!E2216</f>
        <v>0</v>
      </c>
      <c r="L2216" s="6">
        <f>'Τα Στοιχήματα μου'!F2216</f>
        <v>0</v>
      </c>
      <c r="M2216" s="7"/>
      <c r="N2216" s="5">
        <f>AVERAGE('Τα Στοιχήματα μου'!$E$23:E2216)</f>
        <v>2.956</v>
      </c>
      <c r="O2216" s="6" t="str">
        <f>IF('Τα Στοιχήματα μου'!E2216&lt;&gt;0,1/'Τα Στοιχήματα μου'!E2216,"")</f>
        <v/>
      </c>
      <c r="P2216" s="6">
        <f>SUM($O$23:O2216)</f>
        <v>3.4668730650154802</v>
      </c>
      <c r="Q2216" s="6">
        <f>(1-(1/P2216))*100</f>
        <v>71.155563493480983</v>
      </c>
      <c r="R2216" s="6">
        <f>IF('Τα Στοιχήματα μου'!E2216&lt;&gt;0,(100-($Q$1022*100)/100)/'Τα Στοιχήματα μου'!E2216,0)</f>
        <v>0</v>
      </c>
      <c r="S2216" s="6">
        <f>R2216*('Τα Στοιχήματα μου'!E2216-1)</f>
        <v>0</v>
      </c>
      <c r="T2216" s="5">
        <f>SUM($S$23:S2216)/100+1</f>
        <v>1.4422218253259511</v>
      </c>
      <c r="U2216" s="6">
        <f>IF('Τα Στοιχήματα μου'!E2216&lt;&gt;0,(100-(Q2216*100)/100)/'Τα Στοιχήματα μου'!E2216,0)</f>
        <v>0</v>
      </c>
      <c r="V2216" s="6">
        <f>'Τα Στοιχήματα μου'!E2216*U2216</f>
        <v>0</v>
      </c>
      <c r="W2216" s="5">
        <f>IF('Τα Στοιχήματα μου'!E2216&lt;&gt;0,V2216/(100/I2216),W2215)</f>
        <v>1.4422218253259509</v>
      </c>
      <c r="X2216" s="7"/>
      <c r="Y2216" s="6">
        <f>COUNTIF('Τα Στοιχήματα μου'!$F$23:F2216,"W")+COUNTIF('Τα Στοιχήματα μου'!$F$23:F2216,"L")</f>
        <v>5</v>
      </c>
      <c r="Z2216" s="6">
        <f>COUNTIF('Τα Στοιχήματα μου'!$F$23:F2216,"W")</f>
        <v>3</v>
      </c>
      <c r="AA2216" s="4">
        <f>COUNTIF('Τα Στοιχήματα μου'!$F$23:F2216,"W")/(COUNTIF('Τα Στοιχήματα μου'!$F$23:F2216,"W")+COUNTIF('Τα Στοιχήματα μου'!$F$23:F2216,"L"))</f>
        <v>0.6</v>
      </c>
    </row>
    <row r="2217" spans="2:27">
      <c r="B2217" s="6">
        <f t="shared" si="34"/>
        <v>2195</v>
      </c>
      <c r="I2217" s="6">
        <f>I2216+1</f>
        <v>2195</v>
      </c>
      <c r="J2217" s="6">
        <f>'Τα Στοιχήματα μου'!D2217</f>
        <v>0</v>
      </c>
      <c r="K2217" s="6">
        <f>'Τα Στοιχήματα μου'!E2217</f>
        <v>0</v>
      </c>
      <c r="L2217" s="6">
        <f>'Τα Στοιχήματα μου'!F2217</f>
        <v>0</v>
      </c>
      <c r="M2217" s="7"/>
      <c r="N2217" s="5">
        <f>AVERAGE('Τα Στοιχήματα μου'!$E$23:E2217)</f>
        <v>2.956</v>
      </c>
      <c r="O2217" s="6" t="str">
        <f>IF('Τα Στοιχήματα μου'!E2217&lt;&gt;0,1/'Τα Στοιχήματα μου'!E2217,"")</f>
        <v/>
      </c>
      <c r="P2217" s="6">
        <f>SUM($O$23:O2217)</f>
        <v>3.4668730650154802</v>
      </c>
      <c r="Q2217" s="6">
        <f>(1-(1/P2217))*100</f>
        <v>71.155563493480983</v>
      </c>
      <c r="R2217" s="6">
        <f>IF('Τα Στοιχήματα μου'!E2217&lt;&gt;0,(100-($Q$1022*100)/100)/'Τα Στοιχήματα μου'!E2217,0)</f>
        <v>0</v>
      </c>
      <c r="S2217" s="6">
        <f>R2217*('Τα Στοιχήματα μου'!E2217-1)</f>
        <v>0</v>
      </c>
      <c r="T2217" s="5">
        <f>SUM($S$23:S2217)/100+1</f>
        <v>1.4422218253259511</v>
      </c>
      <c r="U2217" s="6">
        <f>IF('Τα Στοιχήματα μου'!E2217&lt;&gt;0,(100-(Q2217*100)/100)/'Τα Στοιχήματα μου'!E2217,0)</f>
        <v>0</v>
      </c>
      <c r="V2217" s="6">
        <f>'Τα Στοιχήματα μου'!E2217*U2217</f>
        <v>0</v>
      </c>
      <c r="W2217" s="5">
        <f>IF('Τα Στοιχήματα μου'!E2217&lt;&gt;0,V2217/(100/I2217),W2216)</f>
        <v>1.4422218253259509</v>
      </c>
      <c r="X2217" s="7"/>
      <c r="Y2217" s="6">
        <f>COUNTIF('Τα Στοιχήματα μου'!$F$23:F2217,"W")+COUNTIF('Τα Στοιχήματα μου'!$F$23:F2217,"L")</f>
        <v>5</v>
      </c>
      <c r="Z2217" s="6">
        <f>COUNTIF('Τα Στοιχήματα μου'!$F$23:F2217,"W")</f>
        <v>3</v>
      </c>
      <c r="AA2217" s="4">
        <f>COUNTIF('Τα Στοιχήματα μου'!$F$23:F2217,"W")/(COUNTIF('Τα Στοιχήματα μου'!$F$23:F2217,"W")+COUNTIF('Τα Στοιχήματα μου'!$F$23:F2217,"L"))</f>
        <v>0.6</v>
      </c>
    </row>
    <row r="2218" spans="2:27">
      <c r="B2218" s="6">
        <f t="shared" si="34"/>
        <v>2196</v>
      </c>
      <c r="I2218" s="6">
        <f>I2217+1</f>
        <v>2196</v>
      </c>
      <c r="J2218" s="6">
        <f>'Τα Στοιχήματα μου'!D2218</f>
        <v>0</v>
      </c>
      <c r="K2218" s="6">
        <f>'Τα Στοιχήματα μου'!E2218</f>
        <v>0</v>
      </c>
      <c r="L2218" s="6">
        <f>'Τα Στοιχήματα μου'!F2218</f>
        <v>0</v>
      </c>
      <c r="M2218" s="7"/>
      <c r="N2218" s="5">
        <f>AVERAGE('Τα Στοιχήματα μου'!$E$23:E2218)</f>
        <v>2.956</v>
      </c>
      <c r="O2218" s="6" t="str">
        <f>IF('Τα Στοιχήματα μου'!E2218&lt;&gt;0,1/'Τα Στοιχήματα μου'!E2218,"")</f>
        <v/>
      </c>
      <c r="P2218" s="6">
        <f>SUM($O$23:O2218)</f>
        <v>3.4668730650154802</v>
      </c>
      <c r="Q2218" s="6">
        <f>(1-(1/P2218))*100</f>
        <v>71.155563493480983</v>
      </c>
      <c r="R2218" s="6">
        <f>IF('Τα Στοιχήματα μου'!E2218&lt;&gt;0,(100-($Q$1022*100)/100)/'Τα Στοιχήματα μου'!E2218,0)</f>
        <v>0</v>
      </c>
      <c r="S2218" s="6">
        <f>R2218*('Τα Στοιχήματα μου'!E2218-1)</f>
        <v>0</v>
      </c>
      <c r="T2218" s="5">
        <f>SUM($S$23:S2218)/100+1</f>
        <v>1.4422218253259511</v>
      </c>
      <c r="U2218" s="6">
        <f>IF('Τα Στοιχήματα μου'!E2218&lt;&gt;0,(100-(Q2218*100)/100)/'Τα Στοιχήματα μου'!E2218,0)</f>
        <v>0</v>
      </c>
      <c r="V2218" s="6">
        <f>'Τα Στοιχήματα μου'!E2218*U2218</f>
        <v>0</v>
      </c>
      <c r="W2218" s="5">
        <f>IF('Τα Στοιχήματα μου'!E2218&lt;&gt;0,V2218/(100/I2218),W2217)</f>
        <v>1.4422218253259509</v>
      </c>
      <c r="X2218" s="7"/>
      <c r="Y2218" s="6">
        <f>COUNTIF('Τα Στοιχήματα μου'!$F$23:F2218,"W")+COUNTIF('Τα Στοιχήματα μου'!$F$23:F2218,"L")</f>
        <v>5</v>
      </c>
      <c r="Z2218" s="6">
        <f>COUNTIF('Τα Στοιχήματα μου'!$F$23:F2218,"W")</f>
        <v>3</v>
      </c>
      <c r="AA2218" s="4">
        <f>COUNTIF('Τα Στοιχήματα μου'!$F$23:F2218,"W")/(COUNTIF('Τα Στοιχήματα μου'!$F$23:F2218,"W")+COUNTIF('Τα Στοιχήματα μου'!$F$23:F2218,"L"))</f>
        <v>0.6</v>
      </c>
    </row>
    <row r="2219" spans="2:27">
      <c r="B2219" s="6">
        <f t="shared" si="34"/>
        <v>2197</v>
      </c>
      <c r="I2219" s="6">
        <f>I2218+1</f>
        <v>2197</v>
      </c>
      <c r="J2219" s="6">
        <f>'Τα Στοιχήματα μου'!D2219</f>
        <v>0</v>
      </c>
      <c r="K2219" s="6">
        <f>'Τα Στοιχήματα μου'!E2219</f>
        <v>0</v>
      </c>
      <c r="L2219" s="6">
        <f>'Τα Στοιχήματα μου'!F2219</f>
        <v>0</v>
      </c>
      <c r="M2219" s="7"/>
      <c r="N2219" s="5">
        <f>AVERAGE('Τα Στοιχήματα μου'!$E$23:E2219)</f>
        <v>2.956</v>
      </c>
      <c r="O2219" s="6" t="str">
        <f>IF('Τα Στοιχήματα μου'!E2219&lt;&gt;0,1/'Τα Στοιχήματα μου'!E2219,"")</f>
        <v/>
      </c>
      <c r="P2219" s="6">
        <f>SUM($O$23:O2219)</f>
        <v>3.4668730650154802</v>
      </c>
      <c r="Q2219" s="6">
        <f>(1-(1/P2219))*100</f>
        <v>71.155563493480983</v>
      </c>
      <c r="R2219" s="6">
        <f>IF('Τα Στοιχήματα μου'!E2219&lt;&gt;0,(100-($Q$1022*100)/100)/'Τα Στοιχήματα μου'!E2219,0)</f>
        <v>0</v>
      </c>
      <c r="S2219" s="6">
        <f>R2219*('Τα Στοιχήματα μου'!E2219-1)</f>
        <v>0</v>
      </c>
      <c r="T2219" s="5">
        <f>SUM($S$23:S2219)/100+1</f>
        <v>1.4422218253259511</v>
      </c>
      <c r="U2219" s="6">
        <f>IF('Τα Στοιχήματα μου'!E2219&lt;&gt;0,(100-(Q2219*100)/100)/'Τα Στοιχήματα μου'!E2219,0)</f>
        <v>0</v>
      </c>
      <c r="V2219" s="6">
        <f>'Τα Στοιχήματα μου'!E2219*U2219</f>
        <v>0</v>
      </c>
      <c r="W2219" s="5">
        <f>IF('Τα Στοιχήματα μου'!E2219&lt;&gt;0,V2219/(100/I2219),W2218)</f>
        <v>1.4422218253259509</v>
      </c>
      <c r="X2219" s="7"/>
      <c r="Y2219" s="6">
        <f>COUNTIF('Τα Στοιχήματα μου'!$F$23:F2219,"W")+COUNTIF('Τα Στοιχήματα μου'!$F$23:F2219,"L")</f>
        <v>5</v>
      </c>
      <c r="Z2219" s="6">
        <f>COUNTIF('Τα Στοιχήματα μου'!$F$23:F2219,"W")</f>
        <v>3</v>
      </c>
      <c r="AA2219" s="4">
        <f>COUNTIF('Τα Στοιχήματα μου'!$F$23:F2219,"W")/(COUNTIF('Τα Στοιχήματα μου'!$F$23:F2219,"W")+COUNTIF('Τα Στοιχήματα μου'!$F$23:F2219,"L"))</f>
        <v>0.6</v>
      </c>
    </row>
    <row r="2220" spans="2:27">
      <c r="B2220" s="6">
        <f t="shared" si="34"/>
        <v>2198</v>
      </c>
      <c r="I2220" s="6">
        <f>I2219+1</f>
        <v>2198</v>
      </c>
      <c r="J2220" s="6">
        <f>'Τα Στοιχήματα μου'!D2220</f>
        <v>0</v>
      </c>
      <c r="K2220" s="6">
        <f>'Τα Στοιχήματα μου'!E2220</f>
        <v>0</v>
      </c>
      <c r="L2220" s="6">
        <f>'Τα Στοιχήματα μου'!F2220</f>
        <v>0</v>
      </c>
      <c r="M2220" s="7"/>
      <c r="N2220" s="5">
        <f>AVERAGE('Τα Στοιχήματα μου'!$E$23:E2220)</f>
        <v>2.956</v>
      </c>
      <c r="O2220" s="6" t="str">
        <f>IF('Τα Στοιχήματα μου'!E2220&lt;&gt;0,1/'Τα Στοιχήματα μου'!E2220,"")</f>
        <v/>
      </c>
      <c r="P2220" s="6">
        <f>SUM($O$23:O2220)</f>
        <v>3.4668730650154802</v>
      </c>
      <c r="Q2220" s="6">
        <f>(1-(1/P2220))*100</f>
        <v>71.155563493480983</v>
      </c>
      <c r="R2220" s="6">
        <f>IF('Τα Στοιχήματα μου'!E2220&lt;&gt;0,(100-($Q$1022*100)/100)/'Τα Στοιχήματα μου'!E2220,0)</f>
        <v>0</v>
      </c>
      <c r="S2220" s="6">
        <f>R2220*('Τα Στοιχήματα μου'!E2220-1)</f>
        <v>0</v>
      </c>
      <c r="T2220" s="5">
        <f>SUM($S$23:S2220)/100+1</f>
        <v>1.4422218253259511</v>
      </c>
      <c r="U2220" s="6">
        <f>IF('Τα Στοιχήματα μου'!E2220&lt;&gt;0,(100-(Q2220*100)/100)/'Τα Στοιχήματα μου'!E2220,0)</f>
        <v>0</v>
      </c>
      <c r="V2220" s="6">
        <f>'Τα Στοιχήματα μου'!E2220*U2220</f>
        <v>0</v>
      </c>
      <c r="W2220" s="5">
        <f>IF('Τα Στοιχήματα μου'!E2220&lt;&gt;0,V2220/(100/I2220),W2219)</f>
        <v>1.4422218253259509</v>
      </c>
      <c r="X2220" s="7"/>
      <c r="Y2220" s="6">
        <f>COUNTIF('Τα Στοιχήματα μου'!$F$23:F2220,"W")+COUNTIF('Τα Στοιχήματα μου'!$F$23:F2220,"L")</f>
        <v>5</v>
      </c>
      <c r="Z2220" s="6">
        <f>COUNTIF('Τα Στοιχήματα μου'!$F$23:F2220,"W")</f>
        <v>3</v>
      </c>
      <c r="AA2220" s="4">
        <f>COUNTIF('Τα Στοιχήματα μου'!$F$23:F2220,"W")/(COUNTIF('Τα Στοιχήματα μου'!$F$23:F2220,"W")+COUNTIF('Τα Στοιχήματα μου'!$F$23:F2220,"L"))</f>
        <v>0.6</v>
      </c>
    </row>
    <row r="2221" spans="2:27">
      <c r="B2221" s="6">
        <f t="shared" si="34"/>
        <v>2199</v>
      </c>
      <c r="I2221" s="6">
        <f>I2220+1</f>
        <v>2199</v>
      </c>
      <c r="J2221" s="6">
        <f>'Τα Στοιχήματα μου'!D2221</f>
        <v>0</v>
      </c>
      <c r="K2221" s="6">
        <f>'Τα Στοιχήματα μου'!E2221</f>
        <v>0</v>
      </c>
      <c r="L2221" s="6">
        <f>'Τα Στοιχήματα μου'!F2221</f>
        <v>0</v>
      </c>
      <c r="M2221" s="7"/>
      <c r="N2221" s="5">
        <f>AVERAGE('Τα Στοιχήματα μου'!$E$23:E2221)</f>
        <v>2.956</v>
      </c>
      <c r="O2221" s="6" t="str">
        <f>IF('Τα Στοιχήματα μου'!E2221&lt;&gt;0,1/'Τα Στοιχήματα μου'!E2221,"")</f>
        <v/>
      </c>
      <c r="P2221" s="6">
        <f>SUM($O$23:O2221)</f>
        <v>3.4668730650154802</v>
      </c>
      <c r="Q2221" s="6">
        <f>(1-(1/P2221))*100</f>
        <v>71.155563493480983</v>
      </c>
      <c r="R2221" s="6">
        <f>IF('Τα Στοιχήματα μου'!E2221&lt;&gt;0,(100-($Q$1022*100)/100)/'Τα Στοιχήματα μου'!E2221,0)</f>
        <v>0</v>
      </c>
      <c r="S2221" s="6">
        <f>R2221*('Τα Στοιχήματα μου'!E2221-1)</f>
        <v>0</v>
      </c>
      <c r="T2221" s="5">
        <f>SUM($S$23:S2221)/100+1</f>
        <v>1.4422218253259511</v>
      </c>
      <c r="U2221" s="6">
        <f>IF('Τα Στοιχήματα μου'!E2221&lt;&gt;0,(100-(Q2221*100)/100)/'Τα Στοιχήματα μου'!E2221,0)</f>
        <v>0</v>
      </c>
      <c r="V2221" s="6">
        <f>'Τα Στοιχήματα μου'!E2221*U2221</f>
        <v>0</v>
      </c>
      <c r="W2221" s="5">
        <f>IF('Τα Στοιχήματα μου'!E2221&lt;&gt;0,V2221/(100/I2221),W2220)</f>
        <v>1.4422218253259509</v>
      </c>
      <c r="X2221" s="7"/>
      <c r="Y2221" s="6">
        <f>COUNTIF('Τα Στοιχήματα μου'!$F$23:F2221,"W")+COUNTIF('Τα Στοιχήματα μου'!$F$23:F2221,"L")</f>
        <v>5</v>
      </c>
      <c r="Z2221" s="6">
        <f>COUNTIF('Τα Στοιχήματα μου'!$F$23:F2221,"W")</f>
        <v>3</v>
      </c>
      <c r="AA2221" s="4">
        <f>COUNTIF('Τα Στοιχήματα μου'!$F$23:F2221,"W")/(COUNTIF('Τα Στοιχήματα μου'!$F$23:F2221,"W")+COUNTIF('Τα Στοιχήματα μου'!$F$23:F2221,"L"))</f>
        <v>0.6</v>
      </c>
    </row>
    <row r="2222" spans="2:27">
      <c r="B2222" s="6">
        <f t="shared" si="34"/>
        <v>2200</v>
      </c>
      <c r="I2222" s="6">
        <f>I2221+1</f>
        <v>2200</v>
      </c>
      <c r="J2222" s="6">
        <f>'Τα Στοιχήματα μου'!D2222</f>
        <v>0</v>
      </c>
      <c r="K2222" s="6">
        <f>'Τα Στοιχήματα μου'!E2222</f>
        <v>0</v>
      </c>
      <c r="L2222" s="6">
        <f>'Τα Στοιχήματα μου'!F2222</f>
        <v>0</v>
      </c>
      <c r="M2222" s="7"/>
      <c r="N2222" s="5">
        <f>AVERAGE('Τα Στοιχήματα μου'!$E$23:E2222)</f>
        <v>2.956</v>
      </c>
      <c r="O2222" s="6" t="str">
        <f>IF('Τα Στοιχήματα μου'!E2222&lt;&gt;0,1/'Τα Στοιχήματα μου'!E2222,"")</f>
        <v/>
      </c>
      <c r="P2222" s="6">
        <f>SUM($O$23:O2222)</f>
        <v>3.4668730650154802</v>
      </c>
      <c r="Q2222" s="6">
        <f>(1-(1/P2222))*100</f>
        <v>71.155563493480983</v>
      </c>
      <c r="R2222" s="6">
        <f>IF('Τα Στοιχήματα μου'!E2222&lt;&gt;0,(100-($Q$1022*100)/100)/'Τα Στοιχήματα μου'!E2222,0)</f>
        <v>0</v>
      </c>
      <c r="S2222" s="6">
        <f>R2222*('Τα Στοιχήματα μου'!E2222-1)</f>
        <v>0</v>
      </c>
      <c r="T2222" s="5">
        <f>SUM($S$23:S2222)/100+1</f>
        <v>1.4422218253259511</v>
      </c>
      <c r="U2222" s="6">
        <f>IF('Τα Στοιχήματα μου'!E2222&lt;&gt;0,(100-(Q2222*100)/100)/'Τα Στοιχήματα μου'!E2222,0)</f>
        <v>0</v>
      </c>
      <c r="V2222" s="6">
        <f>'Τα Στοιχήματα μου'!E2222*U2222</f>
        <v>0</v>
      </c>
      <c r="W2222" s="5">
        <f>IF('Τα Στοιχήματα μου'!E2222&lt;&gt;0,V2222/(100/I2222),W2221)</f>
        <v>1.4422218253259509</v>
      </c>
      <c r="X2222" s="7"/>
      <c r="Y2222" s="6">
        <f>COUNTIF('Τα Στοιχήματα μου'!$F$23:F2222,"W")+COUNTIF('Τα Στοιχήματα μου'!$F$23:F2222,"L")</f>
        <v>5</v>
      </c>
      <c r="Z2222" s="6">
        <f>COUNTIF('Τα Στοιχήματα μου'!$F$23:F2222,"W")</f>
        <v>3</v>
      </c>
      <c r="AA2222" s="4">
        <f>COUNTIF('Τα Στοιχήματα μου'!$F$23:F2222,"W")/(COUNTIF('Τα Στοιχήματα μου'!$F$23:F2222,"W")+COUNTIF('Τα Στοιχήματα μου'!$F$23:F2222,"L"))</f>
        <v>0.6</v>
      </c>
    </row>
    <row r="2223" spans="2:27">
      <c r="B2223" s="6">
        <f t="shared" si="34"/>
        <v>2201</v>
      </c>
      <c r="I2223" s="6">
        <f>I2222+1</f>
        <v>2201</v>
      </c>
      <c r="J2223" s="6">
        <f>'Τα Στοιχήματα μου'!D2223</f>
        <v>0</v>
      </c>
      <c r="K2223" s="6">
        <f>'Τα Στοιχήματα μου'!E2223</f>
        <v>0</v>
      </c>
      <c r="L2223" s="6">
        <f>'Τα Στοιχήματα μου'!F2223</f>
        <v>0</v>
      </c>
      <c r="M2223" s="7"/>
      <c r="N2223" s="5">
        <f>AVERAGE('Τα Στοιχήματα μου'!$E$23:E2223)</f>
        <v>2.956</v>
      </c>
      <c r="O2223" s="6" t="str">
        <f>IF('Τα Στοιχήματα μου'!E2223&lt;&gt;0,1/'Τα Στοιχήματα μου'!E2223,"")</f>
        <v/>
      </c>
      <c r="P2223" s="6">
        <f>SUM($O$23:O2223)</f>
        <v>3.4668730650154802</v>
      </c>
      <c r="Q2223" s="6">
        <f>(1-(1/P2223))*100</f>
        <v>71.155563493480983</v>
      </c>
      <c r="R2223" s="6">
        <f>IF('Τα Στοιχήματα μου'!E2223&lt;&gt;0,(100-($Q$1022*100)/100)/'Τα Στοιχήματα μου'!E2223,0)</f>
        <v>0</v>
      </c>
      <c r="S2223" s="6">
        <f>R2223*('Τα Στοιχήματα μου'!E2223-1)</f>
        <v>0</v>
      </c>
      <c r="T2223" s="5">
        <f>SUM($S$23:S2223)/100+1</f>
        <v>1.4422218253259511</v>
      </c>
      <c r="U2223" s="6">
        <f>IF('Τα Στοιχήματα μου'!E2223&lt;&gt;0,(100-(Q2223*100)/100)/'Τα Στοιχήματα μου'!E2223,0)</f>
        <v>0</v>
      </c>
      <c r="V2223" s="6">
        <f>'Τα Στοιχήματα μου'!E2223*U2223</f>
        <v>0</v>
      </c>
      <c r="W2223" s="5">
        <f>IF('Τα Στοιχήματα μου'!E2223&lt;&gt;0,V2223/(100/I2223),W2222)</f>
        <v>1.4422218253259509</v>
      </c>
      <c r="X2223" s="7"/>
      <c r="Y2223" s="6">
        <f>COUNTIF('Τα Στοιχήματα μου'!$F$23:F2223,"W")+COUNTIF('Τα Στοιχήματα μου'!$F$23:F2223,"L")</f>
        <v>5</v>
      </c>
      <c r="Z2223" s="6">
        <f>COUNTIF('Τα Στοιχήματα μου'!$F$23:F2223,"W")</f>
        <v>3</v>
      </c>
      <c r="AA2223" s="4">
        <f>COUNTIF('Τα Στοιχήματα μου'!$F$23:F2223,"W")/(COUNTIF('Τα Στοιχήματα μου'!$F$23:F2223,"W")+COUNTIF('Τα Στοιχήματα μου'!$F$23:F2223,"L"))</f>
        <v>0.6</v>
      </c>
    </row>
    <row r="2224" spans="2:27">
      <c r="B2224" s="6">
        <f t="shared" si="34"/>
        <v>2202</v>
      </c>
      <c r="I2224" s="6">
        <f>I2223+1</f>
        <v>2202</v>
      </c>
      <c r="J2224" s="6">
        <f>'Τα Στοιχήματα μου'!D2224</f>
        <v>0</v>
      </c>
      <c r="K2224" s="6">
        <f>'Τα Στοιχήματα μου'!E2224</f>
        <v>0</v>
      </c>
      <c r="L2224" s="6">
        <f>'Τα Στοιχήματα μου'!F2224</f>
        <v>0</v>
      </c>
      <c r="M2224" s="7"/>
      <c r="N2224" s="5">
        <f>AVERAGE('Τα Στοιχήματα μου'!$E$23:E2224)</f>
        <v>2.956</v>
      </c>
      <c r="O2224" s="6" t="str">
        <f>IF('Τα Στοιχήματα μου'!E2224&lt;&gt;0,1/'Τα Στοιχήματα μου'!E2224,"")</f>
        <v/>
      </c>
      <c r="P2224" s="6">
        <f>SUM($O$23:O2224)</f>
        <v>3.4668730650154802</v>
      </c>
      <c r="Q2224" s="6">
        <f>(1-(1/P2224))*100</f>
        <v>71.155563493480983</v>
      </c>
      <c r="R2224" s="6">
        <f>IF('Τα Στοιχήματα μου'!E2224&lt;&gt;0,(100-($Q$1022*100)/100)/'Τα Στοιχήματα μου'!E2224,0)</f>
        <v>0</v>
      </c>
      <c r="S2224" s="6">
        <f>R2224*('Τα Στοιχήματα μου'!E2224-1)</f>
        <v>0</v>
      </c>
      <c r="T2224" s="5">
        <f>SUM($S$23:S2224)/100+1</f>
        <v>1.4422218253259511</v>
      </c>
      <c r="U2224" s="6">
        <f>IF('Τα Στοιχήματα μου'!E2224&lt;&gt;0,(100-(Q2224*100)/100)/'Τα Στοιχήματα μου'!E2224,0)</f>
        <v>0</v>
      </c>
      <c r="V2224" s="6">
        <f>'Τα Στοιχήματα μου'!E2224*U2224</f>
        <v>0</v>
      </c>
      <c r="W2224" s="5">
        <f>IF('Τα Στοιχήματα μου'!E2224&lt;&gt;0,V2224/(100/I2224),W2223)</f>
        <v>1.4422218253259509</v>
      </c>
      <c r="X2224" s="7"/>
      <c r="Y2224" s="6">
        <f>COUNTIF('Τα Στοιχήματα μου'!$F$23:F2224,"W")+COUNTIF('Τα Στοιχήματα μου'!$F$23:F2224,"L")</f>
        <v>5</v>
      </c>
      <c r="Z2224" s="6">
        <f>COUNTIF('Τα Στοιχήματα μου'!$F$23:F2224,"W")</f>
        <v>3</v>
      </c>
      <c r="AA2224" s="4">
        <f>COUNTIF('Τα Στοιχήματα μου'!$F$23:F2224,"W")/(COUNTIF('Τα Στοιχήματα μου'!$F$23:F2224,"W")+COUNTIF('Τα Στοιχήματα μου'!$F$23:F2224,"L"))</f>
        <v>0.6</v>
      </c>
    </row>
    <row r="2225" spans="2:27">
      <c r="B2225" s="6">
        <f t="shared" si="34"/>
        <v>2203</v>
      </c>
      <c r="I2225" s="6">
        <f>I2224+1</f>
        <v>2203</v>
      </c>
      <c r="J2225" s="6">
        <f>'Τα Στοιχήματα μου'!D2225</f>
        <v>0</v>
      </c>
      <c r="K2225" s="6">
        <f>'Τα Στοιχήματα μου'!E2225</f>
        <v>0</v>
      </c>
      <c r="L2225" s="6">
        <f>'Τα Στοιχήματα μου'!F2225</f>
        <v>0</v>
      </c>
      <c r="M2225" s="7"/>
      <c r="N2225" s="5">
        <f>AVERAGE('Τα Στοιχήματα μου'!$E$23:E2225)</f>
        <v>2.956</v>
      </c>
      <c r="O2225" s="6" t="str">
        <f>IF('Τα Στοιχήματα μου'!E2225&lt;&gt;0,1/'Τα Στοιχήματα μου'!E2225,"")</f>
        <v/>
      </c>
      <c r="P2225" s="6">
        <f>SUM($O$23:O2225)</f>
        <v>3.4668730650154802</v>
      </c>
      <c r="Q2225" s="6">
        <f>(1-(1/P2225))*100</f>
        <v>71.155563493480983</v>
      </c>
      <c r="R2225" s="6">
        <f>IF('Τα Στοιχήματα μου'!E2225&lt;&gt;0,(100-($Q$1022*100)/100)/'Τα Στοιχήματα μου'!E2225,0)</f>
        <v>0</v>
      </c>
      <c r="S2225" s="6">
        <f>R2225*('Τα Στοιχήματα μου'!E2225-1)</f>
        <v>0</v>
      </c>
      <c r="T2225" s="5">
        <f>SUM($S$23:S2225)/100+1</f>
        <v>1.4422218253259511</v>
      </c>
      <c r="U2225" s="6">
        <f>IF('Τα Στοιχήματα μου'!E2225&lt;&gt;0,(100-(Q2225*100)/100)/'Τα Στοιχήματα μου'!E2225,0)</f>
        <v>0</v>
      </c>
      <c r="V2225" s="6">
        <f>'Τα Στοιχήματα μου'!E2225*U2225</f>
        <v>0</v>
      </c>
      <c r="W2225" s="5">
        <f>IF('Τα Στοιχήματα μου'!E2225&lt;&gt;0,V2225/(100/I2225),W2224)</f>
        <v>1.4422218253259509</v>
      </c>
      <c r="X2225" s="7"/>
      <c r="Y2225" s="6">
        <f>COUNTIF('Τα Στοιχήματα μου'!$F$23:F2225,"W")+COUNTIF('Τα Στοιχήματα μου'!$F$23:F2225,"L")</f>
        <v>5</v>
      </c>
      <c r="Z2225" s="6">
        <f>COUNTIF('Τα Στοιχήματα μου'!$F$23:F2225,"W")</f>
        <v>3</v>
      </c>
      <c r="AA2225" s="4">
        <f>COUNTIF('Τα Στοιχήματα μου'!$F$23:F2225,"W")/(COUNTIF('Τα Στοιχήματα μου'!$F$23:F2225,"W")+COUNTIF('Τα Στοιχήματα μου'!$F$23:F2225,"L"))</f>
        <v>0.6</v>
      </c>
    </row>
    <row r="2226" spans="2:27">
      <c r="B2226" s="6">
        <f t="shared" si="34"/>
        <v>2204</v>
      </c>
      <c r="I2226" s="6">
        <f>I2225+1</f>
        <v>2204</v>
      </c>
      <c r="J2226" s="6">
        <f>'Τα Στοιχήματα μου'!D2226</f>
        <v>0</v>
      </c>
      <c r="K2226" s="6">
        <f>'Τα Στοιχήματα μου'!E2226</f>
        <v>0</v>
      </c>
      <c r="L2226" s="6">
        <f>'Τα Στοιχήματα μου'!F2226</f>
        <v>0</v>
      </c>
      <c r="M2226" s="7"/>
      <c r="N2226" s="5">
        <f>AVERAGE('Τα Στοιχήματα μου'!$E$23:E2226)</f>
        <v>2.956</v>
      </c>
      <c r="O2226" s="6" t="str">
        <f>IF('Τα Στοιχήματα μου'!E2226&lt;&gt;0,1/'Τα Στοιχήματα μου'!E2226,"")</f>
        <v/>
      </c>
      <c r="P2226" s="6">
        <f>SUM($O$23:O2226)</f>
        <v>3.4668730650154802</v>
      </c>
      <c r="Q2226" s="6">
        <f>(1-(1/P2226))*100</f>
        <v>71.155563493480983</v>
      </c>
      <c r="R2226" s="6">
        <f>IF('Τα Στοιχήματα μου'!E2226&lt;&gt;0,(100-($Q$1022*100)/100)/'Τα Στοιχήματα μου'!E2226,0)</f>
        <v>0</v>
      </c>
      <c r="S2226" s="6">
        <f>R2226*('Τα Στοιχήματα μου'!E2226-1)</f>
        <v>0</v>
      </c>
      <c r="T2226" s="5">
        <f>SUM($S$23:S2226)/100+1</f>
        <v>1.4422218253259511</v>
      </c>
      <c r="U2226" s="6">
        <f>IF('Τα Στοιχήματα μου'!E2226&lt;&gt;0,(100-(Q2226*100)/100)/'Τα Στοιχήματα μου'!E2226,0)</f>
        <v>0</v>
      </c>
      <c r="V2226" s="6">
        <f>'Τα Στοιχήματα μου'!E2226*U2226</f>
        <v>0</v>
      </c>
      <c r="W2226" s="5">
        <f>IF('Τα Στοιχήματα μου'!E2226&lt;&gt;0,V2226/(100/I2226),W2225)</f>
        <v>1.4422218253259509</v>
      </c>
      <c r="X2226" s="7"/>
      <c r="Y2226" s="6">
        <f>COUNTIF('Τα Στοιχήματα μου'!$F$23:F2226,"W")+COUNTIF('Τα Στοιχήματα μου'!$F$23:F2226,"L")</f>
        <v>5</v>
      </c>
      <c r="Z2226" s="6">
        <f>COUNTIF('Τα Στοιχήματα μου'!$F$23:F2226,"W")</f>
        <v>3</v>
      </c>
      <c r="AA2226" s="4">
        <f>COUNTIF('Τα Στοιχήματα μου'!$F$23:F2226,"W")/(COUNTIF('Τα Στοιχήματα μου'!$F$23:F2226,"W")+COUNTIF('Τα Στοιχήματα μου'!$F$23:F2226,"L"))</f>
        <v>0.6</v>
      </c>
    </row>
    <row r="2227" spans="2:27">
      <c r="B2227" s="6">
        <f t="shared" si="34"/>
        <v>2205</v>
      </c>
      <c r="I2227" s="6">
        <f>I2226+1</f>
        <v>2205</v>
      </c>
      <c r="J2227" s="6">
        <f>'Τα Στοιχήματα μου'!D2227</f>
        <v>0</v>
      </c>
      <c r="K2227" s="6">
        <f>'Τα Στοιχήματα μου'!E2227</f>
        <v>0</v>
      </c>
      <c r="L2227" s="6">
        <f>'Τα Στοιχήματα μου'!F2227</f>
        <v>0</v>
      </c>
      <c r="M2227" s="7"/>
      <c r="N2227" s="5">
        <f>AVERAGE('Τα Στοιχήματα μου'!$E$23:E2227)</f>
        <v>2.956</v>
      </c>
      <c r="O2227" s="6" t="str">
        <f>IF('Τα Στοιχήματα μου'!E2227&lt;&gt;0,1/'Τα Στοιχήματα μου'!E2227,"")</f>
        <v/>
      </c>
      <c r="P2227" s="6">
        <f>SUM($O$23:O2227)</f>
        <v>3.4668730650154802</v>
      </c>
      <c r="Q2227" s="6">
        <f>(1-(1/P2227))*100</f>
        <v>71.155563493480983</v>
      </c>
      <c r="R2227" s="6">
        <f>IF('Τα Στοιχήματα μου'!E2227&lt;&gt;0,(100-($Q$1022*100)/100)/'Τα Στοιχήματα μου'!E2227,0)</f>
        <v>0</v>
      </c>
      <c r="S2227" s="6">
        <f>R2227*('Τα Στοιχήματα μου'!E2227-1)</f>
        <v>0</v>
      </c>
      <c r="T2227" s="5">
        <f>SUM($S$23:S2227)/100+1</f>
        <v>1.4422218253259511</v>
      </c>
      <c r="U2227" s="6">
        <f>IF('Τα Στοιχήματα μου'!E2227&lt;&gt;0,(100-(Q2227*100)/100)/'Τα Στοιχήματα μου'!E2227,0)</f>
        <v>0</v>
      </c>
      <c r="V2227" s="6">
        <f>'Τα Στοιχήματα μου'!E2227*U2227</f>
        <v>0</v>
      </c>
      <c r="W2227" s="5">
        <f>IF('Τα Στοιχήματα μου'!E2227&lt;&gt;0,V2227/(100/I2227),W2226)</f>
        <v>1.4422218253259509</v>
      </c>
      <c r="X2227" s="7"/>
      <c r="Y2227" s="6">
        <f>COUNTIF('Τα Στοιχήματα μου'!$F$23:F2227,"W")+COUNTIF('Τα Στοιχήματα μου'!$F$23:F2227,"L")</f>
        <v>5</v>
      </c>
      <c r="Z2227" s="6">
        <f>COUNTIF('Τα Στοιχήματα μου'!$F$23:F2227,"W")</f>
        <v>3</v>
      </c>
      <c r="AA2227" s="4">
        <f>COUNTIF('Τα Στοιχήματα μου'!$F$23:F2227,"W")/(COUNTIF('Τα Στοιχήματα μου'!$F$23:F2227,"W")+COUNTIF('Τα Στοιχήματα μου'!$F$23:F2227,"L"))</f>
        <v>0.6</v>
      </c>
    </row>
    <row r="2228" spans="2:27">
      <c r="B2228" s="6">
        <f t="shared" si="34"/>
        <v>2206</v>
      </c>
      <c r="I2228" s="6">
        <f>I2227+1</f>
        <v>2206</v>
      </c>
      <c r="J2228" s="6">
        <f>'Τα Στοιχήματα μου'!D2228</f>
        <v>0</v>
      </c>
      <c r="K2228" s="6">
        <f>'Τα Στοιχήματα μου'!E2228</f>
        <v>0</v>
      </c>
      <c r="L2228" s="6">
        <f>'Τα Στοιχήματα μου'!F2228</f>
        <v>0</v>
      </c>
      <c r="M2228" s="7"/>
      <c r="N2228" s="5">
        <f>AVERAGE('Τα Στοιχήματα μου'!$E$23:E2228)</f>
        <v>2.956</v>
      </c>
      <c r="O2228" s="6" t="str">
        <f>IF('Τα Στοιχήματα μου'!E2228&lt;&gt;0,1/'Τα Στοιχήματα μου'!E2228,"")</f>
        <v/>
      </c>
      <c r="P2228" s="6">
        <f>SUM($O$23:O2228)</f>
        <v>3.4668730650154802</v>
      </c>
      <c r="Q2228" s="6">
        <f>(1-(1/P2228))*100</f>
        <v>71.155563493480983</v>
      </c>
      <c r="R2228" s="6">
        <f>IF('Τα Στοιχήματα μου'!E2228&lt;&gt;0,(100-($Q$1022*100)/100)/'Τα Στοιχήματα μου'!E2228,0)</f>
        <v>0</v>
      </c>
      <c r="S2228" s="6">
        <f>R2228*('Τα Στοιχήματα μου'!E2228-1)</f>
        <v>0</v>
      </c>
      <c r="T2228" s="5">
        <f>SUM($S$23:S2228)/100+1</f>
        <v>1.4422218253259511</v>
      </c>
      <c r="U2228" s="6">
        <f>IF('Τα Στοιχήματα μου'!E2228&lt;&gt;0,(100-(Q2228*100)/100)/'Τα Στοιχήματα μου'!E2228,0)</f>
        <v>0</v>
      </c>
      <c r="V2228" s="6">
        <f>'Τα Στοιχήματα μου'!E2228*U2228</f>
        <v>0</v>
      </c>
      <c r="W2228" s="5">
        <f>IF('Τα Στοιχήματα μου'!E2228&lt;&gt;0,V2228/(100/I2228),W2227)</f>
        <v>1.4422218253259509</v>
      </c>
      <c r="X2228" s="7"/>
      <c r="Y2228" s="6">
        <f>COUNTIF('Τα Στοιχήματα μου'!$F$23:F2228,"W")+COUNTIF('Τα Στοιχήματα μου'!$F$23:F2228,"L")</f>
        <v>5</v>
      </c>
      <c r="Z2228" s="6">
        <f>COUNTIF('Τα Στοιχήματα μου'!$F$23:F2228,"W")</f>
        <v>3</v>
      </c>
      <c r="AA2228" s="4">
        <f>COUNTIF('Τα Στοιχήματα μου'!$F$23:F2228,"W")/(COUNTIF('Τα Στοιχήματα μου'!$F$23:F2228,"W")+COUNTIF('Τα Στοιχήματα μου'!$F$23:F2228,"L"))</f>
        <v>0.6</v>
      </c>
    </row>
    <row r="2229" spans="2:27">
      <c r="B2229" s="6">
        <f t="shared" si="34"/>
        <v>2207</v>
      </c>
      <c r="I2229" s="6">
        <f>I2228+1</f>
        <v>2207</v>
      </c>
      <c r="J2229" s="6">
        <f>'Τα Στοιχήματα μου'!D2229</f>
        <v>0</v>
      </c>
      <c r="K2229" s="6">
        <f>'Τα Στοιχήματα μου'!E2229</f>
        <v>0</v>
      </c>
      <c r="L2229" s="6">
        <f>'Τα Στοιχήματα μου'!F2229</f>
        <v>0</v>
      </c>
      <c r="M2229" s="7"/>
      <c r="N2229" s="5">
        <f>AVERAGE('Τα Στοιχήματα μου'!$E$23:E2229)</f>
        <v>2.956</v>
      </c>
      <c r="O2229" s="6" t="str">
        <f>IF('Τα Στοιχήματα μου'!E2229&lt;&gt;0,1/'Τα Στοιχήματα μου'!E2229,"")</f>
        <v/>
      </c>
      <c r="P2229" s="6">
        <f>SUM($O$23:O2229)</f>
        <v>3.4668730650154802</v>
      </c>
      <c r="Q2229" s="6">
        <f>(1-(1/P2229))*100</f>
        <v>71.155563493480983</v>
      </c>
      <c r="R2229" s="6">
        <f>IF('Τα Στοιχήματα μου'!E2229&lt;&gt;0,(100-($Q$1022*100)/100)/'Τα Στοιχήματα μου'!E2229,0)</f>
        <v>0</v>
      </c>
      <c r="S2229" s="6">
        <f>R2229*('Τα Στοιχήματα μου'!E2229-1)</f>
        <v>0</v>
      </c>
      <c r="T2229" s="5">
        <f>SUM($S$23:S2229)/100+1</f>
        <v>1.4422218253259511</v>
      </c>
      <c r="U2229" s="6">
        <f>IF('Τα Στοιχήματα μου'!E2229&lt;&gt;0,(100-(Q2229*100)/100)/'Τα Στοιχήματα μου'!E2229,0)</f>
        <v>0</v>
      </c>
      <c r="V2229" s="6">
        <f>'Τα Στοιχήματα μου'!E2229*U2229</f>
        <v>0</v>
      </c>
      <c r="W2229" s="5">
        <f>IF('Τα Στοιχήματα μου'!E2229&lt;&gt;0,V2229/(100/I2229),W2228)</f>
        <v>1.4422218253259509</v>
      </c>
      <c r="X2229" s="7"/>
      <c r="Y2229" s="6">
        <f>COUNTIF('Τα Στοιχήματα μου'!$F$23:F2229,"W")+COUNTIF('Τα Στοιχήματα μου'!$F$23:F2229,"L")</f>
        <v>5</v>
      </c>
      <c r="Z2229" s="6">
        <f>COUNTIF('Τα Στοιχήματα μου'!$F$23:F2229,"W")</f>
        <v>3</v>
      </c>
      <c r="AA2229" s="4">
        <f>COUNTIF('Τα Στοιχήματα μου'!$F$23:F2229,"W")/(COUNTIF('Τα Στοιχήματα μου'!$F$23:F2229,"W")+COUNTIF('Τα Στοιχήματα μου'!$F$23:F2229,"L"))</f>
        <v>0.6</v>
      </c>
    </row>
    <row r="2230" spans="2:27">
      <c r="B2230" s="6">
        <f t="shared" si="34"/>
        <v>2208</v>
      </c>
      <c r="I2230" s="6">
        <f>I2229+1</f>
        <v>2208</v>
      </c>
      <c r="J2230" s="6">
        <f>'Τα Στοιχήματα μου'!D2230</f>
        <v>0</v>
      </c>
      <c r="K2230" s="6">
        <f>'Τα Στοιχήματα μου'!E2230</f>
        <v>0</v>
      </c>
      <c r="L2230" s="6">
        <f>'Τα Στοιχήματα μου'!F2230</f>
        <v>0</v>
      </c>
      <c r="M2230" s="7"/>
      <c r="N2230" s="5">
        <f>AVERAGE('Τα Στοιχήματα μου'!$E$23:E2230)</f>
        <v>2.956</v>
      </c>
      <c r="O2230" s="6" t="str">
        <f>IF('Τα Στοιχήματα μου'!E2230&lt;&gt;0,1/'Τα Στοιχήματα μου'!E2230,"")</f>
        <v/>
      </c>
      <c r="P2230" s="6">
        <f>SUM($O$23:O2230)</f>
        <v>3.4668730650154802</v>
      </c>
      <c r="Q2230" s="6">
        <f>(1-(1/P2230))*100</f>
        <v>71.155563493480983</v>
      </c>
      <c r="R2230" s="6">
        <f>IF('Τα Στοιχήματα μου'!E2230&lt;&gt;0,(100-($Q$1022*100)/100)/'Τα Στοιχήματα μου'!E2230,0)</f>
        <v>0</v>
      </c>
      <c r="S2230" s="6">
        <f>R2230*('Τα Στοιχήματα μου'!E2230-1)</f>
        <v>0</v>
      </c>
      <c r="T2230" s="5">
        <f>SUM($S$23:S2230)/100+1</f>
        <v>1.4422218253259511</v>
      </c>
      <c r="U2230" s="6">
        <f>IF('Τα Στοιχήματα μου'!E2230&lt;&gt;0,(100-(Q2230*100)/100)/'Τα Στοιχήματα μου'!E2230,0)</f>
        <v>0</v>
      </c>
      <c r="V2230" s="6">
        <f>'Τα Στοιχήματα μου'!E2230*U2230</f>
        <v>0</v>
      </c>
      <c r="W2230" s="5">
        <f>IF('Τα Στοιχήματα μου'!E2230&lt;&gt;0,V2230/(100/I2230),W2229)</f>
        <v>1.4422218253259509</v>
      </c>
      <c r="X2230" s="7"/>
      <c r="Y2230" s="6">
        <f>COUNTIF('Τα Στοιχήματα μου'!$F$23:F2230,"W")+COUNTIF('Τα Στοιχήματα μου'!$F$23:F2230,"L")</f>
        <v>5</v>
      </c>
      <c r="Z2230" s="6">
        <f>COUNTIF('Τα Στοιχήματα μου'!$F$23:F2230,"W")</f>
        <v>3</v>
      </c>
      <c r="AA2230" s="4">
        <f>COUNTIF('Τα Στοιχήματα μου'!$F$23:F2230,"W")/(COUNTIF('Τα Στοιχήματα μου'!$F$23:F2230,"W")+COUNTIF('Τα Στοιχήματα μου'!$F$23:F2230,"L"))</f>
        <v>0.6</v>
      </c>
    </row>
    <row r="2231" spans="2:27">
      <c r="B2231" s="6">
        <f t="shared" si="34"/>
        <v>2209</v>
      </c>
      <c r="I2231" s="6">
        <f>I2230+1</f>
        <v>2209</v>
      </c>
      <c r="J2231" s="6">
        <f>'Τα Στοιχήματα μου'!D2231</f>
        <v>0</v>
      </c>
      <c r="K2231" s="6">
        <f>'Τα Στοιχήματα μου'!E2231</f>
        <v>0</v>
      </c>
      <c r="L2231" s="6">
        <f>'Τα Στοιχήματα μου'!F2231</f>
        <v>0</v>
      </c>
      <c r="M2231" s="7"/>
      <c r="N2231" s="5">
        <f>AVERAGE('Τα Στοιχήματα μου'!$E$23:E2231)</f>
        <v>2.956</v>
      </c>
      <c r="O2231" s="6" t="str">
        <f>IF('Τα Στοιχήματα μου'!E2231&lt;&gt;0,1/'Τα Στοιχήματα μου'!E2231,"")</f>
        <v/>
      </c>
      <c r="P2231" s="6">
        <f>SUM($O$23:O2231)</f>
        <v>3.4668730650154802</v>
      </c>
      <c r="Q2231" s="6">
        <f>(1-(1/P2231))*100</f>
        <v>71.155563493480983</v>
      </c>
      <c r="R2231" s="6">
        <f>IF('Τα Στοιχήματα μου'!E2231&lt;&gt;0,(100-($Q$1022*100)/100)/'Τα Στοιχήματα μου'!E2231,0)</f>
        <v>0</v>
      </c>
      <c r="S2231" s="6">
        <f>R2231*('Τα Στοιχήματα μου'!E2231-1)</f>
        <v>0</v>
      </c>
      <c r="T2231" s="5">
        <f>SUM($S$23:S2231)/100+1</f>
        <v>1.4422218253259511</v>
      </c>
      <c r="U2231" s="6">
        <f>IF('Τα Στοιχήματα μου'!E2231&lt;&gt;0,(100-(Q2231*100)/100)/'Τα Στοιχήματα μου'!E2231,0)</f>
        <v>0</v>
      </c>
      <c r="V2231" s="6">
        <f>'Τα Στοιχήματα μου'!E2231*U2231</f>
        <v>0</v>
      </c>
      <c r="W2231" s="5">
        <f>IF('Τα Στοιχήματα μου'!E2231&lt;&gt;0,V2231/(100/I2231),W2230)</f>
        <v>1.4422218253259509</v>
      </c>
      <c r="X2231" s="7"/>
      <c r="Y2231" s="6">
        <f>COUNTIF('Τα Στοιχήματα μου'!$F$23:F2231,"W")+COUNTIF('Τα Στοιχήματα μου'!$F$23:F2231,"L")</f>
        <v>5</v>
      </c>
      <c r="Z2231" s="6">
        <f>COUNTIF('Τα Στοιχήματα μου'!$F$23:F2231,"W")</f>
        <v>3</v>
      </c>
      <c r="AA2231" s="4">
        <f>COUNTIF('Τα Στοιχήματα μου'!$F$23:F2231,"W")/(COUNTIF('Τα Στοιχήματα μου'!$F$23:F2231,"W")+COUNTIF('Τα Στοιχήματα μου'!$F$23:F2231,"L"))</f>
        <v>0.6</v>
      </c>
    </row>
    <row r="2232" spans="2:27">
      <c r="B2232" s="6">
        <f t="shared" si="34"/>
        <v>2210</v>
      </c>
      <c r="I2232" s="6">
        <f>I2231+1</f>
        <v>2210</v>
      </c>
      <c r="J2232" s="6">
        <f>'Τα Στοιχήματα μου'!D2232</f>
        <v>0</v>
      </c>
      <c r="K2232" s="6">
        <f>'Τα Στοιχήματα μου'!E2232</f>
        <v>0</v>
      </c>
      <c r="L2232" s="6">
        <f>'Τα Στοιχήματα μου'!F2232</f>
        <v>0</v>
      </c>
      <c r="M2232" s="7"/>
      <c r="N2232" s="5">
        <f>AVERAGE('Τα Στοιχήματα μου'!$E$23:E2232)</f>
        <v>2.956</v>
      </c>
      <c r="O2232" s="6" t="str">
        <f>IF('Τα Στοιχήματα μου'!E2232&lt;&gt;0,1/'Τα Στοιχήματα μου'!E2232,"")</f>
        <v/>
      </c>
      <c r="P2232" s="6">
        <f>SUM($O$23:O2232)</f>
        <v>3.4668730650154802</v>
      </c>
      <c r="Q2232" s="6">
        <f>(1-(1/P2232))*100</f>
        <v>71.155563493480983</v>
      </c>
      <c r="R2232" s="6">
        <f>IF('Τα Στοιχήματα μου'!E2232&lt;&gt;0,(100-($Q$1022*100)/100)/'Τα Στοιχήματα μου'!E2232,0)</f>
        <v>0</v>
      </c>
      <c r="S2232" s="6">
        <f>R2232*('Τα Στοιχήματα μου'!E2232-1)</f>
        <v>0</v>
      </c>
      <c r="T2232" s="5">
        <f>SUM($S$23:S2232)/100+1</f>
        <v>1.4422218253259511</v>
      </c>
      <c r="U2232" s="6">
        <f>IF('Τα Στοιχήματα μου'!E2232&lt;&gt;0,(100-(Q2232*100)/100)/'Τα Στοιχήματα μου'!E2232,0)</f>
        <v>0</v>
      </c>
      <c r="V2232" s="6">
        <f>'Τα Στοιχήματα μου'!E2232*U2232</f>
        <v>0</v>
      </c>
      <c r="W2232" s="5">
        <f>IF('Τα Στοιχήματα μου'!E2232&lt;&gt;0,V2232/(100/I2232),W2231)</f>
        <v>1.4422218253259509</v>
      </c>
      <c r="X2232" s="7"/>
      <c r="Y2232" s="6">
        <f>COUNTIF('Τα Στοιχήματα μου'!$F$23:F2232,"W")+COUNTIF('Τα Στοιχήματα μου'!$F$23:F2232,"L")</f>
        <v>5</v>
      </c>
      <c r="Z2232" s="6">
        <f>COUNTIF('Τα Στοιχήματα μου'!$F$23:F2232,"W")</f>
        <v>3</v>
      </c>
      <c r="AA2232" s="4">
        <f>COUNTIF('Τα Στοιχήματα μου'!$F$23:F2232,"W")/(COUNTIF('Τα Στοιχήματα μου'!$F$23:F2232,"W")+COUNTIF('Τα Στοιχήματα μου'!$F$23:F2232,"L"))</f>
        <v>0.6</v>
      </c>
    </row>
    <row r="2233" spans="2:27">
      <c r="B2233" s="6">
        <f t="shared" si="34"/>
        <v>2211</v>
      </c>
      <c r="I2233" s="6">
        <f>I2232+1</f>
        <v>2211</v>
      </c>
      <c r="J2233" s="6">
        <f>'Τα Στοιχήματα μου'!D2233</f>
        <v>0</v>
      </c>
      <c r="K2233" s="6">
        <f>'Τα Στοιχήματα μου'!E2233</f>
        <v>0</v>
      </c>
      <c r="L2233" s="6">
        <f>'Τα Στοιχήματα μου'!F2233</f>
        <v>0</v>
      </c>
      <c r="M2233" s="7"/>
      <c r="N2233" s="5">
        <f>AVERAGE('Τα Στοιχήματα μου'!$E$23:E2233)</f>
        <v>2.956</v>
      </c>
      <c r="O2233" s="6" t="str">
        <f>IF('Τα Στοιχήματα μου'!E2233&lt;&gt;0,1/'Τα Στοιχήματα μου'!E2233,"")</f>
        <v/>
      </c>
      <c r="P2233" s="6">
        <f>SUM($O$23:O2233)</f>
        <v>3.4668730650154802</v>
      </c>
      <c r="Q2233" s="6">
        <f>(1-(1/P2233))*100</f>
        <v>71.155563493480983</v>
      </c>
      <c r="R2233" s="6">
        <f>IF('Τα Στοιχήματα μου'!E2233&lt;&gt;0,(100-($Q$1022*100)/100)/'Τα Στοιχήματα μου'!E2233,0)</f>
        <v>0</v>
      </c>
      <c r="S2233" s="6">
        <f>R2233*('Τα Στοιχήματα μου'!E2233-1)</f>
        <v>0</v>
      </c>
      <c r="T2233" s="5">
        <f>SUM($S$23:S2233)/100+1</f>
        <v>1.4422218253259511</v>
      </c>
      <c r="U2233" s="6">
        <f>IF('Τα Στοιχήματα μου'!E2233&lt;&gt;0,(100-(Q2233*100)/100)/'Τα Στοιχήματα μου'!E2233,0)</f>
        <v>0</v>
      </c>
      <c r="V2233" s="6">
        <f>'Τα Στοιχήματα μου'!E2233*U2233</f>
        <v>0</v>
      </c>
      <c r="W2233" s="5">
        <f>IF('Τα Στοιχήματα μου'!E2233&lt;&gt;0,V2233/(100/I2233),W2232)</f>
        <v>1.4422218253259509</v>
      </c>
      <c r="X2233" s="7"/>
      <c r="Y2233" s="6">
        <f>COUNTIF('Τα Στοιχήματα μου'!$F$23:F2233,"W")+COUNTIF('Τα Στοιχήματα μου'!$F$23:F2233,"L")</f>
        <v>5</v>
      </c>
      <c r="Z2233" s="6">
        <f>COUNTIF('Τα Στοιχήματα μου'!$F$23:F2233,"W")</f>
        <v>3</v>
      </c>
      <c r="AA2233" s="4">
        <f>COUNTIF('Τα Στοιχήματα μου'!$F$23:F2233,"W")/(COUNTIF('Τα Στοιχήματα μου'!$F$23:F2233,"W")+COUNTIF('Τα Στοιχήματα μου'!$F$23:F2233,"L"))</f>
        <v>0.6</v>
      </c>
    </row>
    <row r="2234" spans="2:27">
      <c r="B2234" s="6">
        <f t="shared" si="34"/>
        <v>2212</v>
      </c>
      <c r="I2234" s="6">
        <f>I2233+1</f>
        <v>2212</v>
      </c>
      <c r="J2234" s="6">
        <f>'Τα Στοιχήματα μου'!D2234</f>
        <v>0</v>
      </c>
      <c r="K2234" s="6">
        <f>'Τα Στοιχήματα μου'!E2234</f>
        <v>0</v>
      </c>
      <c r="L2234" s="6">
        <f>'Τα Στοιχήματα μου'!F2234</f>
        <v>0</v>
      </c>
      <c r="M2234" s="7"/>
      <c r="N2234" s="5">
        <f>AVERAGE('Τα Στοιχήματα μου'!$E$23:E2234)</f>
        <v>2.956</v>
      </c>
      <c r="O2234" s="6" t="str">
        <f>IF('Τα Στοιχήματα μου'!E2234&lt;&gt;0,1/'Τα Στοιχήματα μου'!E2234,"")</f>
        <v/>
      </c>
      <c r="P2234" s="6">
        <f>SUM($O$23:O2234)</f>
        <v>3.4668730650154802</v>
      </c>
      <c r="Q2234" s="6">
        <f>(1-(1/P2234))*100</f>
        <v>71.155563493480983</v>
      </c>
      <c r="R2234" s="6">
        <f>IF('Τα Στοιχήματα μου'!E2234&lt;&gt;0,(100-($Q$1022*100)/100)/'Τα Στοιχήματα μου'!E2234,0)</f>
        <v>0</v>
      </c>
      <c r="S2234" s="6">
        <f>R2234*('Τα Στοιχήματα μου'!E2234-1)</f>
        <v>0</v>
      </c>
      <c r="T2234" s="5">
        <f>SUM($S$23:S2234)/100+1</f>
        <v>1.4422218253259511</v>
      </c>
      <c r="U2234" s="6">
        <f>IF('Τα Στοιχήματα μου'!E2234&lt;&gt;0,(100-(Q2234*100)/100)/'Τα Στοιχήματα μου'!E2234,0)</f>
        <v>0</v>
      </c>
      <c r="V2234" s="6">
        <f>'Τα Στοιχήματα μου'!E2234*U2234</f>
        <v>0</v>
      </c>
      <c r="W2234" s="5">
        <f>IF('Τα Στοιχήματα μου'!E2234&lt;&gt;0,V2234/(100/I2234),W2233)</f>
        <v>1.4422218253259509</v>
      </c>
      <c r="X2234" s="7"/>
      <c r="Y2234" s="6">
        <f>COUNTIF('Τα Στοιχήματα μου'!$F$23:F2234,"W")+COUNTIF('Τα Στοιχήματα μου'!$F$23:F2234,"L")</f>
        <v>5</v>
      </c>
      <c r="Z2234" s="6">
        <f>COUNTIF('Τα Στοιχήματα μου'!$F$23:F2234,"W")</f>
        <v>3</v>
      </c>
      <c r="AA2234" s="4">
        <f>COUNTIF('Τα Στοιχήματα μου'!$F$23:F2234,"W")/(COUNTIF('Τα Στοιχήματα μου'!$F$23:F2234,"W")+COUNTIF('Τα Στοιχήματα μου'!$F$23:F2234,"L"))</f>
        <v>0.6</v>
      </c>
    </row>
    <row r="2235" spans="2:27">
      <c r="B2235" s="6">
        <f t="shared" si="34"/>
        <v>2213</v>
      </c>
      <c r="I2235" s="6">
        <f>I2234+1</f>
        <v>2213</v>
      </c>
      <c r="J2235" s="6">
        <f>'Τα Στοιχήματα μου'!D2235</f>
        <v>0</v>
      </c>
      <c r="K2235" s="6">
        <f>'Τα Στοιχήματα μου'!E2235</f>
        <v>0</v>
      </c>
      <c r="L2235" s="6">
        <f>'Τα Στοιχήματα μου'!F2235</f>
        <v>0</v>
      </c>
      <c r="M2235" s="7"/>
      <c r="N2235" s="5">
        <f>AVERAGE('Τα Στοιχήματα μου'!$E$23:E2235)</f>
        <v>2.956</v>
      </c>
      <c r="O2235" s="6" t="str">
        <f>IF('Τα Στοιχήματα μου'!E2235&lt;&gt;0,1/'Τα Στοιχήματα μου'!E2235,"")</f>
        <v/>
      </c>
      <c r="P2235" s="6">
        <f>SUM($O$23:O2235)</f>
        <v>3.4668730650154802</v>
      </c>
      <c r="Q2235" s="6">
        <f>(1-(1/P2235))*100</f>
        <v>71.155563493480983</v>
      </c>
      <c r="R2235" s="6">
        <f>IF('Τα Στοιχήματα μου'!E2235&lt;&gt;0,(100-($Q$1022*100)/100)/'Τα Στοιχήματα μου'!E2235,0)</f>
        <v>0</v>
      </c>
      <c r="S2235" s="6">
        <f>R2235*('Τα Στοιχήματα μου'!E2235-1)</f>
        <v>0</v>
      </c>
      <c r="T2235" s="5">
        <f>SUM($S$23:S2235)/100+1</f>
        <v>1.4422218253259511</v>
      </c>
      <c r="U2235" s="6">
        <f>IF('Τα Στοιχήματα μου'!E2235&lt;&gt;0,(100-(Q2235*100)/100)/'Τα Στοιχήματα μου'!E2235,0)</f>
        <v>0</v>
      </c>
      <c r="V2235" s="6">
        <f>'Τα Στοιχήματα μου'!E2235*U2235</f>
        <v>0</v>
      </c>
      <c r="W2235" s="5">
        <f>IF('Τα Στοιχήματα μου'!E2235&lt;&gt;0,V2235/(100/I2235),W2234)</f>
        <v>1.4422218253259509</v>
      </c>
      <c r="X2235" s="7"/>
      <c r="Y2235" s="6">
        <f>COUNTIF('Τα Στοιχήματα μου'!$F$23:F2235,"W")+COUNTIF('Τα Στοιχήματα μου'!$F$23:F2235,"L")</f>
        <v>5</v>
      </c>
      <c r="Z2235" s="6">
        <f>COUNTIF('Τα Στοιχήματα μου'!$F$23:F2235,"W")</f>
        <v>3</v>
      </c>
      <c r="AA2235" s="4">
        <f>COUNTIF('Τα Στοιχήματα μου'!$F$23:F2235,"W")/(COUNTIF('Τα Στοιχήματα μου'!$F$23:F2235,"W")+COUNTIF('Τα Στοιχήματα μου'!$F$23:F2235,"L"))</f>
        <v>0.6</v>
      </c>
    </row>
    <row r="2236" spans="2:27">
      <c r="B2236" s="6">
        <f t="shared" si="34"/>
        <v>2214</v>
      </c>
      <c r="I2236" s="6">
        <f>I2235+1</f>
        <v>2214</v>
      </c>
      <c r="J2236" s="6">
        <f>'Τα Στοιχήματα μου'!D2236</f>
        <v>0</v>
      </c>
      <c r="K2236" s="6">
        <f>'Τα Στοιχήματα μου'!E2236</f>
        <v>0</v>
      </c>
      <c r="L2236" s="6">
        <f>'Τα Στοιχήματα μου'!F2236</f>
        <v>0</v>
      </c>
      <c r="M2236" s="7"/>
      <c r="N2236" s="5">
        <f>AVERAGE('Τα Στοιχήματα μου'!$E$23:E2236)</f>
        <v>2.956</v>
      </c>
      <c r="O2236" s="6" t="str">
        <f>IF('Τα Στοιχήματα μου'!E2236&lt;&gt;0,1/'Τα Στοιχήματα μου'!E2236,"")</f>
        <v/>
      </c>
      <c r="P2236" s="6">
        <f>SUM($O$23:O2236)</f>
        <v>3.4668730650154802</v>
      </c>
      <c r="Q2236" s="6">
        <f>(1-(1/P2236))*100</f>
        <v>71.155563493480983</v>
      </c>
      <c r="R2236" s="6">
        <f>IF('Τα Στοιχήματα μου'!E2236&lt;&gt;0,(100-($Q$1022*100)/100)/'Τα Στοιχήματα μου'!E2236,0)</f>
        <v>0</v>
      </c>
      <c r="S2236" s="6">
        <f>R2236*('Τα Στοιχήματα μου'!E2236-1)</f>
        <v>0</v>
      </c>
      <c r="T2236" s="5">
        <f>SUM($S$23:S2236)/100+1</f>
        <v>1.4422218253259511</v>
      </c>
      <c r="U2236" s="6">
        <f>IF('Τα Στοιχήματα μου'!E2236&lt;&gt;0,(100-(Q2236*100)/100)/'Τα Στοιχήματα μου'!E2236,0)</f>
        <v>0</v>
      </c>
      <c r="V2236" s="6">
        <f>'Τα Στοιχήματα μου'!E2236*U2236</f>
        <v>0</v>
      </c>
      <c r="W2236" s="5">
        <f>IF('Τα Στοιχήματα μου'!E2236&lt;&gt;0,V2236/(100/I2236),W2235)</f>
        <v>1.4422218253259509</v>
      </c>
      <c r="X2236" s="7"/>
      <c r="Y2236" s="6">
        <f>COUNTIF('Τα Στοιχήματα μου'!$F$23:F2236,"W")+COUNTIF('Τα Στοιχήματα μου'!$F$23:F2236,"L")</f>
        <v>5</v>
      </c>
      <c r="Z2236" s="6">
        <f>COUNTIF('Τα Στοιχήματα μου'!$F$23:F2236,"W")</f>
        <v>3</v>
      </c>
      <c r="AA2236" s="4">
        <f>COUNTIF('Τα Στοιχήματα μου'!$F$23:F2236,"W")/(COUNTIF('Τα Στοιχήματα μου'!$F$23:F2236,"W")+COUNTIF('Τα Στοιχήματα μου'!$F$23:F2236,"L"))</f>
        <v>0.6</v>
      </c>
    </row>
    <row r="2237" spans="2:27">
      <c r="B2237" s="6">
        <f t="shared" si="34"/>
        <v>2215</v>
      </c>
      <c r="I2237" s="6">
        <f>I2236+1</f>
        <v>2215</v>
      </c>
      <c r="J2237" s="6">
        <f>'Τα Στοιχήματα μου'!D2237</f>
        <v>0</v>
      </c>
      <c r="K2237" s="6">
        <f>'Τα Στοιχήματα μου'!E2237</f>
        <v>0</v>
      </c>
      <c r="L2237" s="6">
        <f>'Τα Στοιχήματα μου'!F2237</f>
        <v>0</v>
      </c>
      <c r="M2237" s="7"/>
      <c r="N2237" s="5">
        <f>AVERAGE('Τα Στοιχήματα μου'!$E$23:E2237)</f>
        <v>2.956</v>
      </c>
      <c r="O2237" s="6" t="str">
        <f>IF('Τα Στοιχήματα μου'!E2237&lt;&gt;0,1/'Τα Στοιχήματα μου'!E2237,"")</f>
        <v/>
      </c>
      <c r="P2237" s="6">
        <f>SUM($O$23:O2237)</f>
        <v>3.4668730650154802</v>
      </c>
      <c r="Q2237" s="6">
        <f>(1-(1/P2237))*100</f>
        <v>71.155563493480983</v>
      </c>
      <c r="R2237" s="6">
        <f>IF('Τα Στοιχήματα μου'!E2237&lt;&gt;0,(100-($Q$1022*100)/100)/'Τα Στοιχήματα μου'!E2237,0)</f>
        <v>0</v>
      </c>
      <c r="S2237" s="6">
        <f>R2237*('Τα Στοιχήματα μου'!E2237-1)</f>
        <v>0</v>
      </c>
      <c r="T2237" s="5">
        <f>SUM($S$23:S2237)/100+1</f>
        <v>1.4422218253259511</v>
      </c>
      <c r="U2237" s="6">
        <f>IF('Τα Στοιχήματα μου'!E2237&lt;&gt;0,(100-(Q2237*100)/100)/'Τα Στοιχήματα μου'!E2237,0)</f>
        <v>0</v>
      </c>
      <c r="V2237" s="6">
        <f>'Τα Στοιχήματα μου'!E2237*U2237</f>
        <v>0</v>
      </c>
      <c r="W2237" s="5">
        <f>IF('Τα Στοιχήματα μου'!E2237&lt;&gt;0,V2237/(100/I2237),W2236)</f>
        <v>1.4422218253259509</v>
      </c>
      <c r="X2237" s="7"/>
      <c r="Y2237" s="6">
        <f>COUNTIF('Τα Στοιχήματα μου'!$F$23:F2237,"W")+COUNTIF('Τα Στοιχήματα μου'!$F$23:F2237,"L")</f>
        <v>5</v>
      </c>
      <c r="Z2237" s="6">
        <f>COUNTIF('Τα Στοιχήματα μου'!$F$23:F2237,"W")</f>
        <v>3</v>
      </c>
      <c r="AA2237" s="4">
        <f>COUNTIF('Τα Στοιχήματα μου'!$F$23:F2237,"W")/(COUNTIF('Τα Στοιχήματα μου'!$F$23:F2237,"W")+COUNTIF('Τα Στοιχήματα μου'!$F$23:F2237,"L"))</f>
        <v>0.6</v>
      </c>
    </row>
    <row r="2238" spans="2:27">
      <c r="B2238" s="6">
        <f t="shared" si="34"/>
        <v>2216</v>
      </c>
      <c r="I2238" s="6">
        <f>I2237+1</f>
        <v>2216</v>
      </c>
      <c r="J2238" s="6">
        <f>'Τα Στοιχήματα μου'!D2238</f>
        <v>0</v>
      </c>
      <c r="K2238" s="6">
        <f>'Τα Στοιχήματα μου'!E2238</f>
        <v>0</v>
      </c>
      <c r="L2238" s="6">
        <f>'Τα Στοιχήματα μου'!F2238</f>
        <v>0</v>
      </c>
      <c r="M2238" s="7"/>
      <c r="N2238" s="5">
        <f>AVERAGE('Τα Στοιχήματα μου'!$E$23:E2238)</f>
        <v>2.956</v>
      </c>
      <c r="O2238" s="6" t="str">
        <f>IF('Τα Στοιχήματα μου'!E2238&lt;&gt;0,1/'Τα Στοιχήματα μου'!E2238,"")</f>
        <v/>
      </c>
      <c r="P2238" s="6">
        <f>SUM($O$23:O2238)</f>
        <v>3.4668730650154802</v>
      </c>
      <c r="Q2238" s="6">
        <f>(1-(1/P2238))*100</f>
        <v>71.155563493480983</v>
      </c>
      <c r="R2238" s="6">
        <f>IF('Τα Στοιχήματα μου'!E2238&lt;&gt;0,(100-($Q$1022*100)/100)/'Τα Στοιχήματα μου'!E2238,0)</f>
        <v>0</v>
      </c>
      <c r="S2238" s="6">
        <f>R2238*('Τα Στοιχήματα μου'!E2238-1)</f>
        <v>0</v>
      </c>
      <c r="T2238" s="5">
        <f>SUM($S$23:S2238)/100+1</f>
        <v>1.4422218253259511</v>
      </c>
      <c r="U2238" s="6">
        <f>IF('Τα Στοιχήματα μου'!E2238&lt;&gt;0,(100-(Q2238*100)/100)/'Τα Στοιχήματα μου'!E2238,0)</f>
        <v>0</v>
      </c>
      <c r="V2238" s="6">
        <f>'Τα Στοιχήματα μου'!E2238*U2238</f>
        <v>0</v>
      </c>
      <c r="W2238" s="5">
        <f>IF('Τα Στοιχήματα μου'!E2238&lt;&gt;0,V2238/(100/I2238),W2237)</f>
        <v>1.4422218253259509</v>
      </c>
      <c r="X2238" s="7"/>
      <c r="Y2238" s="6">
        <f>COUNTIF('Τα Στοιχήματα μου'!$F$23:F2238,"W")+COUNTIF('Τα Στοιχήματα μου'!$F$23:F2238,"L")</f>
        <v>5</v>
      </c>
      <c r="Z2238" s="6">
        <f>COUNTIF('Τα Στοιχήματα μου'!$F$23:F2238,"W")</f>
        <v>3</v>
      </c>
      <c r="AA2238" s="4">
        <f>COUNTIF('Τα Στοιχήματα μου'!$F$23:F2238,"W")/(COUNTIF('Τα Στοιχήματα μου'!$F$23:F2238,"W")+COUNTIF('Τα Στοιχήματα μου'!$F$23:F2238,"L"))</f>
        <v>0.6</v>
      </c>
    </row>
    <row r="2239" spans="2:27">
      <c r="B2239" s="6">
        <f t="shared" si="34"/>
        <v>2217</v>
      </c>
      <c r="I2239" s="6">
        <f>I2238+1</f>
        <v>2217</v>
      </c>
      <c r="J2239" s="6">
        <f>'Τα Στοιχήματα μου'!D2239</f>
        <v>0</v>
      </c>
      <c r="K2239" s="6">
        <f>'Τα Στοιχήματα μου'!E2239</f>
        <v>0</v>
      </c>
      <c r="L2239" s="6">
        <f>'Τα Στοιχήματα μου'!F2239</f>
        <v>0</v>
      </c>
      <c r="M2239" s="7"/>
      <c r="N2239" s="5">
        <f>AVERAGE('Τα Στοιχήματα μου'!$E$23:E2239)</f>
        <v>2.956</v>
      </c>
      <c r="O2239" s="6" t="str">
        <f>IF('Τα Στοιχήματα μου'!E2239&lt;&gt;0,1/'Τα Στοιχήματα μου'!E2239,"")</f>
        <v/>
      </c>
      <c r="P2239" s="6">
        <f>SUM($O$23:O2239)</f>
        <v>3.4668730650154802</v>
      </c>
      <c r="Q2239" s="6">
        <f>(1-(1/P2239))*100</f>
        <v>71.155563493480983</v>
      </c>
      <c r="R2239" s="6">
        <f>IF('Τα Στοιχήματα μου'!E2239&lt;&gt;0,(100-($Q$1022*100)/100)/'Τα Στοιχήματα μου'!E2239,0)</f>
        <v>0</v>
      </c>
      <c r="S2239" s="6">
        <f>R2239*('Τα Στοιχήματα μου'!E2239-1)</f>
        <v>0</v>
      </c>
      <c r="T2239" s="5">
        <f>SUM($S$23:S2239)/100+1</f>
        <v>1.4422218253259511</v>
      </c>
      <c r="U2239" s="6">
        <f>IF('Τα Στοιχήματα μου'!E2239&lt;&gt;0,(100-(Q2239*100)/100)/'Τα Στοιχήματα μου'!E2239,0)</f>
        <v>0</v>
      </c>
      <c r="V2239" s="6">
        <f>'Τα Στοιχήματα μου'!E2239*U2239</f>
        <v>0</v>
      </c>
      <c r="W2239" s="5">
        <f>IF('Τα Στοιχήματα μου'!E2239&lt;&gt;0,V2239/(100/I2239),W2238)</f>
        <v>1.4422218253259509</v>
      </c>
      <c r="X2239" s="7"/>
      <c r="Y2239" s="6">
        <f>COUNTIF('Τα Στοιχήματα μου'!$F$23:F2239,"W")+COUNTIF('Τα Στοιχήματα μου'!$F$23:F2239,"L")</f>
        <v>5</v>
      </c>
      <c r="Z2239" s="6">
        <f>COUNTIF('Τα Στοιχήματα μου'!$F$23:F2239,"W")</f>
        <v>3</v>
      </c>
      <c r="AA2239" s="4">
        <f>COUNTIF('Τα Στοιχήματα μου'!$F$23:F2239,"W")/(COUNTIF('Τα Στοιχήματα μου'!$F$23:F2239,"W")+COUNTIF('Τα Στοιχήματα μου'!$F$23:F2239,"L"))</f>
        <v>0.6</v>
      </c>
    </row>
    <row r="2240" spans="2:27">
      <c r="B2240" s="6">
        <f t="shared" si="34"/>
        <v>2218</v>
      </c>
      <c r="I2240" s="6">
        <f>I2239+1</f>
        <v>2218</v>
      </c>
      <c r="J2240" s="6">
        <f>'Τα Στοιχήματα μου'!D2240</f>
        <v>0</v>
      </c>
      <c r="K2240" s="6">
        <f>'Τα Στοιχήματα μου'!E2240</f>
        <v>0</v>
      </c>
      <c r="L2240" s="6">
        <f>'Τα Στοιχήματα μου'!F2240</f>
        <v>0</v>
      </c>
      <c r="M2240" s="7"/>
      <c r="N2240" s="5">
        <f>AVERAGE('Τα Στοιχήματα μου'!$E$23:E2240)</f>
        <v>2.956</v>
      </c>
      <c r="O2240" s="6" t="str">
        <f>IF('Τα Στοιχήματα μου'!E2240&lt;&gt;0,1/'Τα Στοιχήματα μου'!E2240,"")</f>
        <v/>
      </c>
      <c r="P2240" s="6">
        <f>SUM($O$23:O2240)</f>
        <v>3.4668730650154802</v>
      </c>
      <c r="Q2240" s="6">
        <f>(1-(1/P2240))*100</f>
        <v>71.155563493480983</v>
      </c>
      <c r="R2240" s="6">
        <f>IF('Τα Στοιχήματα μου'!E2240&lt;&gt;0,(100-($Q$1022*100)/100)/'Τα Στοιχήματα μου'!E2240,0)</f>
        <v>0</v>
      </c>
      <c r="S2240" s="6">
        <f>R2240*('Τα Στοιχήματα μου'!E2240-1)</f>
        <v>0</v>
      </c>
      <c r="T2240" s="5">
        <f>SUM($S$23:S2240)/100+1</f>
        <v>1.4422218253259511</v>
      </c>
      <c r="U2240" s="6">
        <f>IF('Τα Στοιχήματα μου'!E2240&lt;&gt;0,(100-(Q2240*100)/100)/'Τα Στοιχήματα μου'!E2240,0)</f>
        <v>0</v>
      </c>
      <c r="V2240" s="6">
        <f>'Τα Στοιχήματα μου'!E2240*U2240</f>
        <v>0</v>
      </c>
      <c r="W2240" s="5">
        <f>IF('Τα Στοιχήματα μου'!E2240&lt;&gt;0,V2240/(100/I2240),W2239)</f>
        <v>1.4422218253259509</v>
      </c>
      <c r="X2240" s="7"/>
      <c r="Y2240" s="6">
        <f>COUNTIF('Τα Στοιχήματα μου'!$F$23:F2240,"W")+COUNTIF('Τα Στοιχήματα μου'!$F$23:F2240,"L")</f>
        <v>5</v>
      </c>
      <c r="Z2240" s="6">
        <f>COUNTIF('Τα Στοιχήματα μου'!$F$23:F2240,"W")</f>
        <v>3</v>
      </c>
      <c r="AA2240" s="4">
        <f>COUNTIF('Τα Στοιχήματα μου'!$F$23:F2240,"W")/(COUNTIF('Τα Στοιχήματα μου'!$F$23:F2240,"W")+COUNTIF('Τα Στοιχήματα μου'!$F$23:F2240,"L"))</f>
        <v>0.6</v>
      </c>
    </row>
    <row r="2241" spans="2:27">
      <c r="B2241" s="6">
        <f t="shared" si="34"/>
        <v>2219</v>
      </c>
      <c r="I2241" s="6">
        <f>I2240+1</f>
        <v>2219</v>
      </c>
      <c r="J2241" s="6">
        <f>'Τα Στοιχήματα μου'!D2241</f>
        <v>0</v>
      </c>
      <c r="K2241" s="6">
        <f>'Τα Στοιχήματα μου'!E2241</f>
        <v>0</v>
      </c>
      <c r="L2241" s="6">
        <f>'Τα Στοιχήματα μου'!F2241</f>
        <v>0</v>
      </c>
      <c r="M2241" s="7"/>
      <c r="N2241" s="5">
        <f>AVERAGE('Τα Στοιχήματα μου'!$E$23:E2241)</f>
        <v>2.956</v>
      </c>
      <c r="O2241" s="6" t="str">
        <f>IF('Τα Στοιχήματα μου'!E2241&lt;&gt;0,1/'Τα Στοιχήματα μου'!E2241,"")</f>
        <v/>
      </c>
      <c r="P2241" s="6">
        <f>SUM($O$23:O2241)</f>
        <v>3.4668730650154802</v>
      </c>
      <c r="Q2241" s="6">
        <f>(1-(1/P2241))*100</f>
        <v>71.155563493480983</v>
      </c>
      <c r="R2241" s="6">
        <f>IF('Τα Στοιχήματα μου'!E2241&lt;&gt;0,(100-($Q$1022*100)/100)/'Τα Στοιχήματα μου'!E2241,0)</f>
        <v>0</v>
      </c>
      <c r="S2241" s="6">
        <f>R2241*('Τα Στοιχήματα μου'!E2241-1)</f>
        <v>0</v>
      </c>
      <c r="T2241" s="5">
        <f>SUM($S$23:S2241)/100+1</f>
        <v>1.4422218253259511</v>
      </c>
      <c r="U2241" s="6">
        <f>IF('Τα Στοιχήματα μου'!E2241&lt;&gt;0,(100-(Q2241*100)/100)/'Τα Στοιχήματα μου'!E2241,0)</f>
        <v>0</v>
      </c>
      <c r="V2241" s="6">
        <f>'Τα Στοιχήματα μου'!E2241*U2241</f>
        <v>0</v>
      </c>
      <c r="W2241" s="5">
        <f>IF('Τα Στοιχήματα μου'!E2241&lt;&gt;0,V2241/(100/I2241),W2240)</f>
        <v>1.4422218253259509</v>
      </c>
      <c r="X2241" s="7"/>
      <c r="Y2241" s="6">
        <f>COUNTIF('Τα Στοιχήματα μου'!$F$23:F2241,"W")+COUNTIF('Τα Στοιχήματα μου'!$F$23:F2241,"L")</f>
        <v>5</v>
      </c>
      <c r="Z2241" s="6">
        <f>COUNTIF('Τα Στοιχήματα μου'!$F$23:F2241,"W")</f>
        <v>3</v>
      </c>
      <c r="AA2241" s="4">
        <f>COUNTIF('Τα Στοιχήματα μου'!$F$23:F2241,"W")/(COUNTIF('Τα Στοιχήματα μου'!$F$23:F2241,"W")+COUNTIF('Τα Στοιχήματα μου'!$F$23:F2241,"L"))</f>
        <v>0.6</v>
      </c>
    </row>
    <row r="2242" spans="2:27">
      <c r="B2242" s="6">
        <f t="shared" si="34"/>
        <v>2220</v>
      </c>
      <c r="I2242" s="6">
        <f>I2241+1</f>
        <v>2220</v>
      </c>
      <c r="J2242" s="6">
        <f>'Τα Στοιχήματα μου'!D2242</f>
        <v>0</v>
      </c>
      <c r="K2242" s="6">
        <f>'Τα Στοιχήματα μου'!E2242</f>
        <v>0</v>
      </c>
      <c r="L2242" s="6">
        <f>'Τα Στοιχήματα μου'!F2242</f>
        <v>0</v>
      </c>
      <c r="M2242" s="7"/>
      <c r="N2242" s="5">
        <f>AVERAGE('Τα Στοιχήματα μου'!$E$23:E2242)</f>
        <v>2.956</v>
      </c>
      <c r="O2242" s="6" t="str">
        <f>IF('Τα Στοιχήματα μου'!E2242&lt;&gt;0,1/'Τα Στοιχήματα μου'!E2242,"")</f>
        <v/>
      </c>
      <c r="P2242" s="6">
        <f>SUM($O$23:O2242)</f>
        <v>3.4668730650154802</v>
      </c>
      <c r="Q2242" s="6">
        <f>(1-(1/P2242))*100</f>
        <v>71.155563493480983</v>
      </c>
      <c r="R2242" s="6">
        <f>IF('Τα Στοιχήματα μου'!E2242&lt;&gt;0,(100-($Q$1022*100)/100)/'Τα Στοιχήματα μου'!E2242,0)</f>
        <v>0</v>
      </c>
      <c r="S2242" s="6">
        <f>R2242*('Τα Στοιχήματα μου'!E2242-1)</f>
        <v>0</v>
      </c>
      <c r="T2242" s="5">
        <f>SUM($S$23:S2242)/100+1</f>
        <v>1.4422218253259511</v>
      </c>
      <c r="U2242" s="6">
        <f>IF('Τα Στοιχήματα μου'!E2242&lt;&gt;0,(100-(Q2242*100)/100)/'Τα Στοιχήματα μου'!E2242,0)</f>
        <v>0</v>
      </c>
      <c r="V2242" s="6">
        <f>'Τα Στοιχήματα μου'!E2242*U2242</f>
        <v>0</v>
      </c>
      <c r="W2242" s="5">
        <f>IF('Τα Στοιχήματα μου'!E2242&lt;&gt;0,V2242/(100/I2242),W2241)</f>
        <v>1.4422218253259509</v>
      </c>
      <c r="X2242" s="7"/>
      <c r="Y2242" s="6">
        <f>COUNTIF('Τα Στοιχήματα μου'!$F$23:F2242,"W")+COUNTIF('Τα Στοιχήματα μου'!$F$23:F2242,"L")</f>
        <v>5</v>
      </c>
      <c r="Z2242" s="6">
        <f>COUNTIF('Τα Στοιχήματα μου'!$F$23:F2242,"W")</f>
        <v>3</v>
      </c>
      <c r="AA2242" s="4">
        <f>COUNTIF('Τα Στοιχήματα μου'!$F$23:F2242,"W")/(COUNTIF('Τα Στοιχήματα μου'!$F$23:F2242,"W")+COUNTIF('Τα Στοιχήματα μου'!$F$23:F2242,"L"))</f>
        <v>0.6</v>
      </c>
    </row>
    <row r="2243" spans="2:27">
      <c r="B2243" s="6">
        <f t="shared" si="34"/>
        <v>2221</v>
      </c>
      <c r="I2243" s="6">
        <f>I2242+1</f>
        <v>2221</v>
      </c>
      <c r="J2243" s="6">
        <f>'Τα Στοιχήματα μου'!D2243</f>
        <v>0</v>
      </c>
      <c r="K2243" s="6">
        <f>'Τα Στοιχήματα μου'!E2243</f>
        <v>0</v>
      </c>
      <c r="L2243" s="6">
        <f>'Τα Στοιχήματα μου'!F2243</f>
        <v>0</v>
      </c>
      <c r="M2243" s="7"/>
      <c r="N2243" s="5">
        <f>AVERAGE('Τα Στοιχήματα μου'!$E$23:E2243)</f>
        <v>2.956</v>
      </c>
      <c r="O2243" s="6" t="str">
        <f>IF('Τα Στοιχήματα μου'!E2243&lt;&gt;0,1/'Τα Στοιχήματα μου'!E2243,"")</f>
        <v/>
      </c>
      <c r="P2243" s="6">
        <f>SUM($O$23:O2243)</f>
        <v>3.4668730650154802</v>
      </c>
      <c r="Q2243" s="6">
        <f>(1-(1/P2243))*100</f>
        <v>71.155563493480983</v>
      </c>
      <c r="R2243" s="6">
        <f>IF('Τα Στοιχήματα μου'!E2243&lt;&gt;0,(100-($Q$1022*100)/100)/'Τα Στοιχήματα μου'!E2243,0)</f>
        <v>0</v>
      </c>
      <c r="S2243" s="6">
        <f>R2243*('Τα Στοιχήματα μου'!E2243-1)</f>
        <v>0</v>
      </c>
      <c r="T2243" s="5">
        <f>SUM($S$23:S2243)/100+1</f>
        <v>1.4422218253259511</v>
      </c>
      <c r="U2243" s="6">
        <f>IF('Τα Στοιχήματα μου'!E2243&lt;&gt;0,(100-(Q2243*100)/100)/'Τα Στοιχήματα μου'!E2243,0)</f>
        <v>0</v>
      </c>
      <c r="V2243" s="6">
        <f>'Τα Στοιχήματα μου'!E2243*U2243</f>
        <v>0</v>
      </c>
      <c r="W2243" s="5">
        <f>IF('Τα Στοιχήματα μου'!E2243&lt;&gt;0,V2243/(100/I2243),W2242)</f>
        <v>1.4422218253259509</v>
      </c>
      <c r="X2243" s="7"/>
      <c r="Y2243" s="6">
        <f>COUNTIF('Τα Στοιχήματα μου'!$F$23:F2243,"W")+COUNTIF('Τα Στοιχήματα μου'!$F$23:F2243,"L")</f>
        <v>5</v>
      </c>
      <c r="Z2243" s="6">
        <f>COUNTIF('Τα Στοιχήματα μου'!$F$23:F2243,"W")</f>
        <v>3</v>
      </c>
      <c r="AA2243" s="4">
        <f>COUNTIF('Τα Στοιχήματα μου'!$F$23:F2243,"W")/(COUNTIF('Τα Στοιχήματα μου'!$F$23:F2243,"W")+COUNTIF('Τα Στοιχήματα μου'!$F$23:F2243,"L"))</f>
        <v>0.6</v>
      </c>
    </row>
    <row r="2244" spans="2:27">
      <c r="B2244" s="6">
        <f t="shared" si="34"/>
        <v>2222</v>
      </c>
      <c r="I2244" s="6">
        <f>I2243+1</f>
        <v>2222</v>
      </c>
      <c r="J2244" s="6">
        <f>'Τα Στοιχήματα μου'!D2244</f>
        <v>0</v>
      </c>
      <c r="K2244" s="6">
        <f>'Τα Στοιχήματα μου'!E2244</f>
        <v>0</v>
      </c>
      <c r="L2244" s="6">
        <f>'Τα Στοιχήματα μου'!F2244</f>
        <v>0</v>
      </c>
      <c r="M2244" s="7"/>
      <c r="N2244" s="5">
        <f>AVERAGE('Τα Στοιχήματα μου'!$E$23:E2244)</f>
        <v>2.956</v>
      </c>
      <c r="O2244" s="6" t="str">
        <f>IF('Τα Στοιχήματα μου'!E2244&lt;&gt;0,1/'Τα Στοιχήματα μου'!E2244,"")</f>
        <v/>
      </c>
      <c r="P2244" s="6">
        <f>SUM($O$23:O2244)</f>
        <v>3.4668730650154802</v>
      </c>
      <c r="Q2244" s="6">
        <f>(1-(1/P2244))*100</f>
        <v>71.155563493480983</v>
      </c>
      <c r="R2244" s="6">
        <f>IF('Τα Στοιχήματα μου'!E2244&lt;&gt;0,(100-($Q$1022*100)/100)/'Τα Στοιχήματα μου'!E2244,0)</f>
        <v>0</v>
      </c>
      <c r="S2244" s="6">
        <f>R2244*('Τα Στοιχήματα μου'!E2244-1)</f>
        <v>0</v>
      </c>
      <c r="T2244" s="5">
        <f>SUM($S$23:S2244)/100+1</f>
        <v>1.4422218253259511</v>
      </c>
      <c r="U2244" s="6">
        <f>IF('Τα Στοιχήματα μου'!E2244&lt;&gt;0,(100-(Q2244*100)/100)/'Τα Στοιχήματα μου'!E2244,0)</f>
        <v>0</v>
      </c>
      <c r="V2244" s="6">
        <f>'Τα Στοιχήματα μου'!E2244*U2244</f>
        <v>0</v>
      </c>
      <c r="W2244" s="5">
        <f>IF('Τα Στοιχήματα μου'!E2244&lt;&gt;0,V2244/(100/I2244),W2243)</f>
        <v>1.4422218253259509</v>
      </c>
      <c r="X2244" s="7"/>
      <c r="Y2244" s="6">
        <f>COUNTIF('Τα Στοιχήματα μου'!$F$23:F2244,"W")+COUNTIF('Τα Στοιχήματα μου'!$F$23:F2244,"L")</f>
        <v>5</v>
      </c>
      <c r="Z2244" s="6">
        <f>COUNTIF('Τα Στοιχήματα μου'!$F$23:F2244,"W")</f>
        <v>3</v>
      </c>
      <c r="AA2244" s="4">
        <f>COUNTIF('Τα Στοιχήματα μου'!$F$23:F2244,"W")/(COUNTIF('Τα Στοιχήματα μου'!$F$23:F2244,"W")+COUNTIF('Τα Στοιχήματα μου'!$F$23:F2244,"L"))</f>
        <v>0.6</v>
      </c>
    </row>
    <row r="2245" spans="2:27">
      <c r="B2245" s="6">
        <f t="shared" si="34"/>
        <v>2223</v>
      </c>
      <c r="I2245" s="6">
        <f>I2244+1</f>
        <v>2223</v>
      </c>
      <c r="J2245" s="6">
        <f>'Τα Στοιχήματα μου'!D2245</f>
        <v>0</v>
      </c>
      <c r="K2245" s="6">
        <f>'Τα Στοιχήματα μου'!E2245</f>
        <v>0</v>
      </c>
      <c r="L2245" s="6">
        <f>'Τα Στοιχήματα μου'!F2245</f>
        <v>0</v>
      </c>
      <c r="M2245" s="7"/>
      <c r="N2245" s="5">
        <f>AVERAGE('Τα Στοιχήματα μου'!$E$23:E2245)</f>
        <v>2.956</v>
      </c>
      <c r="O2245" s="6" t="str">
        <f>IF('Τα Στοιχήματα μου'!E2245&lt;&gt;0,1/'Τα Στοιχήματα μου'!E2245,"")</f>
        <v/>
      </c>
      <c r="P2245" s="6">
        <f>SUM($O$23:O2245)</f>
        <v>3.4668730650154802</v>
      </c>
      <c r="Q2245" s="6">
        <f>(1-(1/P2245))*100</f>
        <v>71.155563493480983</v>
      </c>
      <c r="R2245" s="6">
        <f>IF('Τα Στοιχήματα μου'!E2245&lt;&gt;0,(100-($Q$1022*100)/100)/'Τα Στοιχήματα μου'!E2245,0)</f>
        <v>0</v>
      </c>
      <c r="S2245" s="6">
        <f>R2245*('Τα Στοιχήματα μου'!E2245-1)</f>
        <v>0</v>
      </c>
      <c r="T2245" s="5">
        <f>SUM($S$23:S2245)/100+1</f>
        <v>1.4422218253259511</v>
      </c>
      <c r="U2245" s="6">
        <f>IF('Τα Στοιχήματα μου'!E2245&lt;&gt;0,(100-(Q2245*100)/100)/'Τα Στοιχήματα μου'!E2245,0)</f>
        <v>0</v>
      </c>
      <c r="V2245" s="6">
        <f>'Τα Στοιχήματα μου'!E2245*U2245</f>
        <v>0</v>
      </c>
      <c r="W2245" s="5">
        <f>IF('Τα Στοιχήματα μου'!E2245&lt;&gt;0,V2245/(100/I2245),W2244)</f>
        <v>1.4422218253259509</v>
      </c>
      <c r="X2245" s="7"/>
      <c r="Y2245" s="6">
        <f>COUNTIF('Τα Στοιχήματα μου'!$F$23:F2245,"W")+COUNTIF('Τα Στοιχήματα μου'!$F$23:F2245,"L")</f>
        <v>5</v>
      </c>
      <c r="Z2245" s="6">
        <f>COUNTIF('Τα Στοιχήματα μου'!$F$23:F2245,"W")</f>
        <v>3</v>
      </c>
      <c r="AA2245" s="4">
        <f>COUNTIF('Τα Στοιχήματα μου'!$F$23:F2245,"W")/(COUNTIF('Τα Στοιχήματα μου'!$F$23:F2245,"W")+COUNTIF('Τα Στοιχήματα μου'!$F$23:F2245,"L"))</f>
        <v>0.6</v>
      </c>
    </row>
    <row r="2246" spans="2:27">
      <c r="B2246" s="6">
        <f t="shared" si="34"/>
        <v>2224</v>
      </c>
      <c r="I2246" s="6">
        <f>I2245+1</f>
        <v>2224</v>
      </c>
      <c r="J2246" s="6">
        <f>'Τα Στοιχήματα μου'!D2246</f>
        <v>0</v>
      </c>
      <c r="K2246" s="6">
        <f>'Τα Στοιχήματα μου'!E2246</f>
        <v>0</v>
      </c>
      <c r="L2246" s="6">
        <f>'Τα Στοιχήματα μου'!F2246</f>
        <v>0</v>
      </c>
      <c r="M2246" s="7"/>
      <c r="N2246" s="5">
        <f>AVERAGE('Τα Στοιχήματα μου'!$E$23:E2246)</f>
        <v>2.956</v>
      </c>
      <c r="O2246" s="6" t="str">
        <f>IF('Τα Στοιχήματα μου'!E2246&lt;&gt;0,1/'Τα Στοιχήματα μου'!E2246,"")</f>
        <v/>
      </c>
      <c r="P2246" s="6">
        <f>SUM($O$23:O2246)</f>
        <v>3.4668730650154802</v>
      </c>
      <c r="Q2246" s="6">
        <f>(1-(1/P2246))*100</f>
        <v>71.155563493480983</v>
      </c>
      <c r="R2246" s="6">
        <f>IF('Τα Στοιχήματα μου'!E2246&lt;&gt;0,(100-($Q$1022*100)/100)/'Τα Στοιχήματα μου'!E2246,0)</f>
        <v>0</v>
      </c>
      <c r="S2246" s="6">
        <f>R2246*('Τα Στοιχήματα μου'!E2246-1)</f>
        <v>0</v>
      </c>
      <c r="T2246" s="5">
        <f>SUM($S$23:S2246)/100+1</f>
        <v>1.4422218253259511</v>
      </c>
      <c r="U2246" s="6">
        <f>IF('Τα Στοιχήματα μου'!E2246&lt;&gt;0,(100-(Q2246*100)/100)/'Τα Στοιχήματα μου'!E2246,0)</f>
        <v>0</v>
      </c>
      <c r="V2246" s="6">
        <f>'Τα Στοιχήματα μου'!E2246*U2246</f>
        <v>0</v>
      </c>
      <c r="W2246" s="5">
        <f>IF('Τα Στοιχήματα μου'!E2246&lt;&gt;0,V2246/(100/I2246),W2245)</f>
        <v>1.4422218253259509</v>
      </c>
      <c r="X2246" s="7"/>
      <c r="Y2246" s="6">
        <f>COUNTIF('Τα Στοιχήματα μου'!$F$23:F2246,"W")+COUNTIF('Τα Στοιχήματα μου'!$F$23:F2246,"L")</f>
        <v>5</v>
      </c>
      <c r="Z2246" s="6">
        <f>COUNTIF('Τα Στοιχήματα μου'!$F$23:F2246,"W")</f>
        <v>3</v>
      </c>
      <c r="AA2246" s="4">
        <f>COUNTIF('Τα Στοιχήματα μου'!$F$23:F2246,"W")/(COUNTIF('Τα Στοιχήματα μου'!$F$23:F2246,"W")+COUNTIF('Τα Στοιχήματα μου'!$F$23:F2246,"L"))</f>
        <v>0.6</v>
      </c>
    </row>
    <row r="2247" spans="2:27">
      <c r="B2247" s="6">
        <f t="shared" si="34"/>
        <v>2225</v>
      </c>
      <c r="I2247" s="6">
        <f>I2246+1</f>
        <v>2225</v>
      </c>
      <c r="J2247" s="6">
        <f>'Τα Στοιχήματα μου'!D2247</f>
        <v>0</v>
      </c>
      <c r="K2247" s="6">
        <f>'Τα Στοιχήματα μου'!E2247</f>
        <v>0</v>
      </c>
      <c r="L2247" s="6">
        <f>'Τα Στοιχήματα μου'!F2247</f>
        <v>0</v>
      </c>
      <c r="M2247" s="7"/>
      <c r="N2247" s="5">
        <f>AVERAGE('Τα Στοιχήματα μου'!$E$23:E2247)</f>
        <v>2.956</v>
      </c>
      <c r="O2247" s="6" t="str">
        <f>IF('Τα Στοιχήματα μου'!E2247&lt;&gt;0,1/'Τα Στοιχήματα μου'!E2247,"")</f>
        <v/>
      </c>
      <c r="P2247" s="6">
        <f>SUM($O$23:O2247)</f>
        <v>3.4668730650154802</v>
      </c>
      <c r="Q2247" s="6">
        <f>(1-(1/P2247))*100</f>
        <v>71.155563493480983</v>
      </c>
      <c r="R2247" s="6">
        <f>IF('Τα Στοιχήματα μου'!E2247&lt;&gt;0,(100-($Q$1022*100)/100)/'Τα Στοιχήματα μου'!E2247,0)</f>
        <v>0</v>
      </c>
      <c r="S2247" s="6">
        <f>R2247*('Τα Στοιχήματα μου'!E2247-1)</f>
        <v>0</v>
      </c>
      <c r="T2247" s="5">
        <f>SUM($S$23:S2247)/100+1</f>
        <v>1.4422218253259511</v>
      </c>
      <c r="U2247" s="6">
        <f>IF('Τα Στοιχήματα μου'!E2247&lt;&gt;0,(100-(Q2247*100)/100)/'Τα Στοιχήματα μου'!E2247,0)</f>
        <v>0</v>
      </c>
      <c r="V2247" s="6">
        <f>'Τα Στοιχήματα μου'!E2247*U2247</f>
        <v>0</v>
      </c>
      <c r="W2247" s="5">
        <f>IF('Τα Στοιχήματα μου'!E2247&lt;&gt;0,V2247/(100/I2247),W2246)</f>
        <v>1.4422218253259509</v>
      </c>
      <c r="X2247" s="7"/>
      <c r="Y2247" s="6">
        <f>COUNTIF('Τα Στοιχήματα μου'!$F$23:F2247,"W")+COUNTIF('Τα Στοιχήματα μου'!$F$23:F2247,"L")</f>
        <v>5</v>
      </c>
      <c r="Z2247" s="6">
        <f>COUNTIF('Τα Στοιχήματα μου'!$F$23:F2247,"W")</f>
        <v>3</v>
      </c>
      <c r="AA2247" s="4">
        <f>COUNTIF('Τα Στοιχήματα μου'!$F$23:F2247,"W")/(COUNTIF('Τα Στοιχήματα μου'!$F$23:F2247,"W")+COUNTIF('Τα Στοιχήματα μου'!$F$23:F2247,"L"))</f>
        <v>0.6</v>
      </c>
    </row>
    <row r="2248" spans="2:27">
      <c r="B2248" s="6">
        <f t="shared" si="34"/>
        <v>2226</v>
      </c>
      <c r="I2248" s="6">
        <f>I2247+1</f>
        <v>2226</v>
      </c>
      <c r="J2248" s="6">
        <f>'Τα Στοιχήματα μου'!D2248</f>
        <v>0</v>
      </c>
      <c r="K2248" s="6">
        <f>'Τα Στοιχήματα μου'!E2248</f>
        <v>0</v>
      </c>
      <c r="L2248" s="6">
        <f>'Τα Στοιχήματα μου'!F2248</f>
        <v>0</v>
      </c>
      <c r="M2248" s="7"/>
      <c r="N2248" s="5">
        <f>AVERAGE('Τα Στοιχήματα μου'!$E$23:E2248)</f>
        <v>2.956</v>
      </c>
      <c r="O2248" s="6" t="str">
        <f>IF('Τα Στοιχήματα μου'!E2248&lt;&gt;0,1/'Τα Στοιχήματα μου'!E2248,"")</f>
        <v/>
      </c>
      <c r="P2248" s="6">
        <f>SUM($O$23:O2248)</f>
        <v>3.4668730650154802</v>
      </c>
      <c r="Q2248" s="6">
        <f>(1-(1/P2248))*100</f>
        <v>71.155563493480983</v>
      </c>
      <c r="R2248" s="6">
        <f>IF('Τα Στοιχήματα μου'!E2248&lt;&gt;0,(100-($Q$1022*100)/100)/'Τα Στοιχήματα μου'!E2248,0)</f>
        <v>0</v>
      </c>
      <c r="S2248" s="6">
        <f>R2248*('Τα Στοιχήματα μου'!E2248-1)</f>
        <v>0</v>
      </c>
      <c r="T2248" s="5">
        <f>SUM($S$23:S2248)/100+1</f>
        <v>1.4422218253259511</v>
      </c>
      <c r="U2248" s="6">
        <f>IF('Τα Στοιχήματα μου'!E2248&lt;&gt;0,(100-(Q2248*100)/100)/'Τα Στοιχήματα μου'!E2248,0)</f>
        <v>0</v>
      </c>
      <c r="V2248" s="6">
        <f>'Τα Στοιχήματα μου'!E2248*U2248</f>
        <v>0</v>
      </c>
      <c r="W2248" s="5">
        <f>IF('Τα Στοιχήματα μου'!E2248&lt;&gt;0,V2248/(100/I2248),W2247)</f>
        <v>1.4422218253259509</v>
      </c>
      <c r="X2248" s="7"/>
      <c r="Y2248" s="6">
        <f>COUNTIF('Τα Στοιχήματα μου'!$F$23:F2248,"W")+COUNTIF('Τα Στοιχήματα μου'!$F$23:F2248,"L")</f>
        <v>5</v>
      </c>
      <c r="Z2248" s="6">
        <f>COUNTIF('Τα Στοιχήματα μου'!$F$23:F2248,"W")</f>
        <v>3</v>
      </c>
      <c r="AA2248" s="4">
        <f>COUNTIF('Τα Στοιχήματα μου'!$F$23:F2248,"W")/(COUNTIF('Τα Στοιχήματα μου'!$F$23:F2248,"W")+COUNTIF('Τα Στοιχήματα μου'!$F$23:F2248,"L"))</f>
        <v>0.6</v>
      </c>
    </row>
    <row r="2249" spans="2:27">
      <c r="B2249" s="6">
        <f t="shared" si="34"/>
        <v>2227</v>
      </c>
      <c r="I2249" s="6">
        <f>I2248+1</f>
        <v>2227</v>
      </c>
      <c r="J2249" s="6">
        <f>'Τα Στοιχήματα μου'!D2249</f>
        <v>0</v>
      </c>
      <c r="K2249" s="6">
        <f>'Τα Στοιχήματα μου'!E2249</f>
        <v>0</v>
      </c>
      <c r="L2249" s="6">
        <f>'Τα Στοιχήματα μου'!F2249</f>
        <v>0</v>
      </c>
      <c r="M2249" s="7"/>
      <c r="N2249" s="5">
        <f>AVERAGE('Τα Στοιχήματα μου'!$E$23:E2249)</f>
        <v>2.956</v>
      </c>
      <c r="O2249" s="6" t="str">
        <f>IF('Τα Στοιχήματα μου'!E2249&lt;&gt;0,1/'Τα Στοιχήματα μου'!E2249,"")</f>
        <v/>
      </c>
      <c r="P2249" s="6">
        <f>SUM($O$23:O2249)</f>
        <v>3.4668730650154802</v>
      </c>
      <c r="Q2249" s="6">
        <f>(1-(1/P2249))*100</f>
        <v>71.155563493480983</v>
      </c>
      <c r="R2249" s="6">
        <f>IF('Τα Στοιχήματα μου'!E2249&lt;&gt;0,(100-($Q$1022*100)/100)/'Τα Στοιχήματα μου'!E2249,0)</f>
        <v>0</v>
      </c>
      <c r="S2249" s="6">
        <f>R2249*('Τα Στοιχήματα μου'!E2249-1)</f>
        <v>0</v>
      </c>
      <c r="T2249" s="5">
        <f>SUM($S$23:S2249)/100+1</f>
        <v>1.4422218253259511</v>
      </c>
      <c r="U2249" s="6">
        <f>IF('Τα Στοιχήματα μου'!E2249&lt;&gt;0,(100-(Q2249*100)/100)/'Τα Στοιχήματα μου'!E2249,0)</f>
        <v>0</v>
      </c>
      <c r="V2249" s="6">
        <f>'Τα Στοιχήματα μου'!E2249*U2249</f>
        <v>0</v>
      </c>
      <c r="W2249" s="5">
        <f>IF('Τα Στοιχήματα μου'!E2249&lt;&gt;0,V2249/(100/I2249),W2248)</f>
        <v>1.4422218253259509</v>
      </c>
      <c r="X2249" s="7"/>
      <c r="Y2249" s="6">
        <f>COUNTIF('Τα Στοιχήματα μου'!$F$23:F2249,"W")+COUNTIF('Τα Στοιχήματα μου'!$F$23:F2249,"L")</f>
        <v>5</v>
      </c>
      <c r="Z2249" s="6">
        <f>COUNTIF('Τα Στοιχήματα μου'!$F$23:F2249,"W")</f>
        <v>3</v>
      </c>
      <c r="AA2249" s="4">
        <f>COUNTIF('Τα Στοιχήματα μου'!$F$23:F2249,"W")/(COUNTIF('Τα Στοιχήματα μου'!$F$23:F2249,"W")+COUNTIF('Τα Στοιχήματα μου'!$F$23:F2249,"L"))</f>
        <v>0.6</v>
      </c>
    </row>
    <row r="2250" spans="2:27">
      <c r="B2250" s="6">
        <f t="shared" si="34"/>
        <v>2228</v>
      </c>
      <c r="I2250" s="6">
        <f>I2249+1</f>
        <v>2228</v>
      </c>
      <c r="J2250" s="6">
        <f>'Τα Στοιχήματα μου'!D2250</f>
        <v>0</v>
      </c>
      <c r="K2250" s="6">
        <f>'Τα Στοιχήματα μου'!E2250</f>
        <v>0</v>
      </c>
      <c r="L2250" s="6">
        <f>'Τα Στοιχήματα μου'!F2250</f>
        <v>0</v>
      </c>
      <c r="M2250" s="7"/>
      <c r="N2250" s="5">
        <f>AVERAGE('Τα Στοιχήματα μου'!$E$23:E2250)</f>
        <v>2.956</v>
      </c>
      <c r="O2250" s="6" t="str">
        <f>IF('Τα Στοιχήματα μου'!E2250&lt;&gt;0,1/'Τα Στοιχήματα μου'!E2250,"")</f>
        <v/>
      </c>
      <c r="P2250" s="6">
        <f>SUM($O$23:O2250)</f>
        <v>3.4668730650154802</v>
      </c>
      <c r="Q2250" s="6">
        <f>(1-(1/P2250))*100</f>
        <v>71.155563493480983</v>
      </c>
      <c r="R2250" s="6">
        <f>IF('Τα Στοιχήματα μου'!E2250&lt;&gt;0,(100-($Q$1022*100)/100)/'Τα Στοιχήματα μου'!E2250,0)</f>
        <v>0</v>
      </c>
      <c r="S2250" s="6">
        <f>R2250*('Τα Στοιχήματα μου'!E2250-1)</f>
        <v>0</v>
      </c>
      <c r="T2250" s="5">
        <f>SUM($S$23:S2250)/100+1</f>
        <v>1.4422218253259511</v>
      </c>
      <c r="U2250" s="6">
        <f>IF('Τα Στοιχήματα μου'!E2250&lt;&gt;0,(100-(Q2250*100)/100)/'Τα Στοιχήματα μου'!E2250,0)</f>
        <v>0</v>
      </c>
      <c r="V2250" s="6">
        <f>'Τα Στοιχήματα μου'!E2250*U2250</f>
        <v>0</v>
      </c>
      <c r="W2250" s="5">
        <f>IF('Τα Στοιχήματα μου'!E2250&lt;&gt;0,V2250/(100/I2250),W2249)</f>
        <v>1.4422218253259509</v>
      </c>
      <c r="X2250" s="7"/>
      <c r="Y2250" s="6">
        <f>COUNTIF('Τα Στοιχήματα μου'!$F$23:F2250,"W")+COUNTIF('Τα Στοιχήματα μου'!$F$23:F2250,"L")</f>
        <v>5</v>
      </c>
      <c r="Z2250" s="6">
        <f>COUNTIF('Τα Στοιχήματα μου'!$F$23:F2250,"W")</f>
        <v>3</v>
      </c>
      <c r="AA2250" s="4">
        <f>COUNTIF('Τα Στοιχήματα μου'!$F$23:F2250,"W")/(COUNTIF('Τα Στοιχήματα μου'!$F$23:F2250,"W")+COUNTIF('Τα Στοιχήματα μου'!$F$23:F2250,"L"))</f>
        <v>0.6</v>
      </c>
    </row>
    <row r="2251" spans="2:27">
      <c r="B2251" s="6">
        <f t="shared" si="34"/>
        <v>2229</v>
      </c>
      <c r="I2251" s="6">
        <f>I2250+1</f>
        <v>2229</v>
      </c>
      <c r="J2251" s="6">
        <f>'Τα Στοιχήματα μου'!D2251</f>
        <v>0</v>
      </c>
      <c r="K2251" s="6">
        <f>'Τα Στοιχήματα μου'!E2251</f>
        <v>0</v>
      </c>
      <c r="L2251" s="6">
        <f>'Τα Στοιχήματα μου'!F2251</f>
        <v>0</v>
      </c>
      <c r="M2251" s="7"/>
      <c r="N2251" s="5">
        <f>AVERAGE('Τα Στοιχήματα μου'!$E$23:E2251)</f>
        <v>2.956</v>
      </c>
      <c r="O2251" s="6" t="str">
        <f>IF('Τα Στοιχήματα μου'!E2251&lt;&gt;0,1/'Τα Στοιχήματα μου'!E2251,"")</f>
        <v/>
      </c>
      <c r="P2251" s="6">
        <f>SUM($O$23:O2251)</f>
        <v>3.4668730650154802</v>
      </c>
      <c r="Q2251" s="6">
        <f>(1-(1/P2251))*100</f>
        <v>71.155563493480983</v>
      </c>
      <c r="R2251" s="6">
        <f>IF('Τα Στοιχήματα μου'!E2251&lt;&gt;0,(100-($Q$1022*100)/100)/'Τα Στοιχήματα μου'!E2251,0)</f>
        <v>0</v>
      </c>
      <c r="S2251" s="6">
        <f>R2251*('Τα Στοιχήματα μου'!E2251-1)</f>
        <v>0</v>
      </c>
      <c r="T2251" s="5">
        <f>SUM($S$23:S2251)/100+1</f>
        <v>1.4422218253259511</v>
      </c>
      <c r="U2251" s="6">
        <f>IF('Τα Στοιχήματα μου'!E2251&lt;&gt;0,(100-(Q2251*100)/100)/'Τα Στοιχήματα μου'!E2251,0)</f>
        <v>0</v>
      </c>
      <c r="V2251" s="6">
        <f>'Τα Στοιχήματα μου'!E2251*U2251</f>
        <v>0</v>
      </c>
      <c r="W2251" s="5">
        <f>IF('Τα Στοιχήματα μου'!E2251&lt;&gt;0,V2251/(100/I2251),W2250)</f>
        <v>1.4422218253259509</v>
      </c>
      <c r="X2251" s="7"/>
      <c r="Y2251" s="6">
        <f>COUNTIF('Τα Στοιχήματα μου'!$F$23:F2251,"W")+COUNTIF('Τα Στοιχήματα μου'!$F$23:F2251,"L")</f>
        <v>5</v>
      </c>
      <c r="Z2251" s="6">
        <f>COUNTIF('Τα Στοιχήματα μου'!$F$23:F2251,"W")</f>
        <v>3</v>
      </c>
      <c r="AA2251" s="4">
        <f>COUNTIF('Τα Στοιχήματα μου'!$F$23:F2251,"W")/(COUNTIF('Τα Στοιχήματα μου'!$F$23:F2251,"W")+COUNTIF('Τα Στοιχήματα μου'!$F$23:F2251,"L"))</f>
        <v>0.6</v>
      </c>
    </row>
    <row r="2252" spans="2:27">
      <c r="B2252" s="6">
        <f t="shared" si="34"/>
        <v>2230</v>
      </c>
      <c r="I2252" s="6">
        <f>I2251+1</f>
        <v>2230</v>
      </c>
      <c r="J2252" s="6">
        <f>'Τα Στοιχήματα μου'!D2252</f>
        <v>0</v>
      </c>
      <c r="K2252" s="6">
        <f>'Τα Στοιχήματα μου'!E2252</f>
        <v>0</v>
      </c>
      <c r="L2252" s="6">
        <f>'Τα Στοιχήματα μου'!F2252</f>
        <v>0</v>
      </c>
      <c r="M2252" s="7"/>
      <c r="N2252" s="5">
        <f>AVERAGE('Τα Στοιχήματα μου'!$E$23:E2252)</f>
        <v>2.956</v>
      </c>
      <c r="O2252" s="6" t="str">
        <f>IF('Τα Στοιχήματα μου'!E2252&lt;&gt;0,1/'Τα Στοιχήματα μου'!E2252,"")</f>
        <v/>
      </c>
      <c r="P2252" s="6">
        <f>SUM($O$23:O2252)</f>
        <v>3.4668730650154802</v>
      </c>
      <c r="Q2252" s="6">
        <f>(1-(1/P2252))*100</f>
        <v>71.155563493480983</v>
      </c>
      <c r="R2252" s="6">
        <f>IF('Τα Στοιχήματα μου'!E2252&lt;&gt;0,(100-($Q$1022*100)/100)/'Τα Στοιχήματα μου'!E2252,0)</f>
        <v>0</v>
      </c>
      <c r="S2252" s="6">
        <f>R2252*('Τα Στοιχήματα μου'!E2252-1)</f>
        <v>0</v>
      </c>
      <c r="T2252" s="5">
        <f>SUM($S$23:S2252)/100+1</f>
        <v>1.4422218253259511</v>
      </c>
      <c r="U2252" s="6">
        <f>IF('Τα Στοιχήματα μου'!E2252&lt;&gt;0,(100-(Q2252*100)/100)/'Τα Στοιχήματα μου'!E2252,0)</f>
        <v>0</v>
      </c>
      <c r="V2252" s="6">
        <f>'Τα Στοιχήματα μου'!E2252*U2252</f>
        <v>0</v>
      </c>
      <c r="W2252" s="5">
        <f>IF('Τα Στοιχήματα μου'!E2252&lt;&gt;0,V2252/(100/I2252),W2251)</f>
        <v>1.4422218253259509</v>
      </c>
      <c r="X2252" s="7"/>
      <c r="Y2252" s="6">
        <f>COUNTIF('Τα Στοιχήματα μου'!$F$23:F2252,"W")+COUNTIF('Τα Στοιχήματα μου'!$F$23:F2252,"L")</f>
        <v>5</v>
      </c>
      <c r="Z2252" s="6">
        <f>COUNTIF('Τα Στοιχήματα μου'!$F$23:F2252,"W")</f>
        <v>3</v>
      </c>
      <c r="AA2252" s="4">
        <f>COUNTIF('Τα Στοιχήματα μου'!$F$23:F2252,"W")/(COUNTIF('Τα Στοιχήματα μου'!$F$23:F2252,"W")+COUNTIF('Τα Στοιχήματα μου'!$F$23:F2252,"L"))</f>
        <v>0.6</v>
      </c>
    </row>
    <row r="2253" spans="2:27">
      <c r="B2253" s="6">
        <f t="shared" si="34"/>
        <v>2231</v>
      </c>
      <c r="I2253" s="6">
        <f>I2252+1</f>
        <v>2231</v>
      </c>
      <c r="J2253" s="6">
        <f>'Τα Στοιχήματα μου'!D2253</f>
        <v>0</v>
      </c>
      <c r="K2253" s="6">
        <f>'Τα Στοιχήματα μου'!E2253</f>
        <v>0</v>
      </c>
      <c r="L2253" s="6">
        <f>'Τα Στοιχήματα μου'!F2253</f>
        <v>0</v>
      </c>
      <c r="M2253" s="7"/>
      <c r="N2253" s="5">
        <f>AVERAGE('Τα Στοιχήματα μου'!$E$23:E2253)</f>
        <v>2.956</v>
      </c>
      <c r="O2253" s="6" t="str">
        <f>IF('Τα Στοιχήματα μου'!E2253&lt;&gt;0,1/'Τα Στοιχήματα μου'!E2253,"")</f>
        <v/>
      </c>
      <c r="P2253" s="6">
        <f>SUM($O$23:O2253)</f>
        <v>3.4668730650154802</v>
      </c>
      <c r="Q2253" s="6">
        <f>(1-(1/P2253))*100</f>
        <v>71.155563493480983</v>
      </c>
      <c r="R2253" s="6">
        <f>IF('Τα Στοιχήματα μου'!E2253&lt;&gt;0,(100-($Q$1022*100)/100)/'Τα Στοιχήματα μου'!E2253,0)</f>
        <v>0</v>
      </c>
      <c r="S2253" s="6">
        <f>R2253*('Τα Στοιχήματα μου'!E2253-1)</f>
        <v>0</v>
      </c>
      <c r="T2253" s="5">
        <f>SUM($S$23:S2253)/100+1</f>
        <v>1.4422218253259511</v>
      </c>
      <c r="U2253" s="6">
        <f>IF('Τα Στοιχήματα μου'!E2253&lt;&gt;0,(100-(Q2253*100)/100)/'Τα Στοιχήματα μου'!E2253,0)</f>
        <v>0</v>
      </c>
      <c r="V2253" s="6">
        <f>'Τα Στοιχήματα μου'!E2253*U2253</f>
        <v>0</v>
      </c>
      <c r="W2253" s="5">
        <f>IF('Τα Στοιχήματα μου'!E2253&lt;&gt;0,V2253/(100/I2253),W2252)</f>
        <v>1.4422218253259509</v>
      </c>
      <c r="X2253" s="7"/>
      <c r="Y2253" s="6">
        <f>COUNTIF('Τα Στοιχήματα μου'!$F$23:F2253,"W")+COUNTIF('Τα Στοιχήματα μου'!$F$23:F2253,"L")</f>
        <v>5</v>
      </c>
      <c r="Z2253" s="6">
        <f>COUNTIF('Τα Στοιχήματα μου'!$F$23:F2253,"W")</f>
        <v>3</v>
      </c>
      <c r="AA2253" s="4">
        <f>COUNTIF('Τα Στοιχήματα μου'!$F$23:F2253,"W")/(COUNTIF('Τα Στοιχήματα μου'!$F$23:F2253,"W")+COUNTIF('Τα Στοιχήματα μου'!$F$23:F2253,"L"))</f>
        <v>0.6</v>
      </c>
    </row>
    <row r="2254" spans="2:27">
      <c r="B2254" s="6">
        <f t="shared" si="34"/>
        <v>2232</v>
      </c>
      <c r="I2254" s="6">
        <f>I2253+1</f>
        <v>2232</v>
      </c>
      <c r="J2254" s="6">
        <f>'Τα Στοιχήματα μου'!D2254</f>
        <v>0</v>
      </c>
      <c r="K2254" s="6">
        <f>'Τα Στοιχήματα μου'!E2254</f>
        <v>0</v>
      </c>
      <c r="L2254" s="6">
        <f>'Τα Στοιχήματα μου'!F2254</f>
        <v>0</v>
      </c>
      <c r="M2254" s="7"/>
      <c r="N2254" s="5">
        <f>AVERAGE('Τα Στοιχήματα μου'!$E$23:E2254)</f>
        <v>2.956</v>
      </c>
      <c r="O2254" s="6" t="str">
        <f>IF('Τα Στοιχήματα μου'!E2254&lt;&gt;0,1/'Τα Στοιχήματα μου'!E2254,"")</f>
        <v/>
      </c>
      <c r="P2254" s="6">
        <f>SUM($O$23:O2254)</f>
        <v>3.4668730650154802</v>
      </c>
      <c r="Q2254" s="6">
        <f>(1-(1/P2254))*100</f>
        <v>71.155563493480983</v>
      </c>
      <c r="R2254" s="6">
        <f>IF('Τα Στοιχήματα μου'!E2254&lt;&gt;0,(100-($Q$1022*100)/100)/'Τα Στοιχήματα μου'!E2254,0)</f>
        <v>0</v>
      </c>
      <c r="S2254" s="6">
        <f>R2254*('Τα Στοιχήματα μου'!E2254-1)</f>
        <v>0</v>
      </c>
      <c r="T2254" s="5">
        <f>SUM($S$23:S2254)/100+1</f>
        <v>1.4422218253259511</v>
      </c>
      <c r="U2254" s="6">
        <f>IF('Τα Στοιχήματα μου'!E2254&lt;&gt;0,(100-(Q2254*100)/100)/'Τα Στοιχήματα μου'!E2254,0)</f>
        <v>0</v>
      </c>
      <c r="V2254" s="6">
        <f>'Τα Στοιχήματα μου'!E2254*U2254</f>
        <v>0</v>
      </c>
      <c r="W2254" s="5">
        <f>IF('Τα Στοιχήματα μου'!E2254&lt;&gt;0,V2254/(100/I2254),W2253)</f>
        <v>1.4422218253259509</v>
      </c>
      <c r="X2254" s="7"/>
      <c r="Y2254" s="6">
        <f>COUNTIF('Τα Στοιχήματα μου'!$F$23:F2254,"W")+COUNTIF('Τα Στοιχήματα μου'!$F$23:F2254,"L")</f>
        <v>5</v>
      </c>
      <c r="Z2254" s="6">
        <f>COUNTIF('Τα Στοιχήματα μου'!$F$23:F2254,"W")</f>
        <v>3</v>
      </c>
      <c r="AA2254" s="4">
        <f>COUNTIF('Τα Στοιχήματα μου'!$F$23:F2254,"W")/(COUNTIF('Τα Στοιχήματα μου'!$F$23:F2254,"W")+COUNTIF('Τα Στοιχήματα μου'!$F$23:F2254,"L"))</f>
        <v>0.6</v>
      </c>
    </row>
    <row r="2255" spans="2:27">
      <c r="B2255" s="6">
        <f t="shared" si="34"/>
        <v>2233</v>
      </c>
      <c r="I2255" s="6">
        <f>I2254+1</f>
        <v>2233</v>
      </c>
      <c r="J2255" s="6">
        <f>'Τα Στοιχήματα μου'!D2255</f>
        <v>0</v>
      </c>
      <c r="K2255" s="6">
        <f>'Τα Στοιχήματα μου'!E2255</f>
        <v>0</v>
      </c>
      <c r="L2255" s="6">
        <f>'Τα Στοιχήματα μου'!F2255</f>
        <v>0</v>
      </c>
      <c r="M2255" s="7"/>
      <c r="N2255" s="5">
        <f>AVERAGE('Τα Στοιχήματα μου'!$E$23:E2255)</f>
        <v>2.956</v>
      </c>
      <c r="O2255" s="6" t="str">
        <f>IF('Τα Στοιχήματα μου'!E2255&lt;&gt;0,1/'Τα Στοιχήματα μου'!E2255,"")</f>
        <v/>
      </c>
      <c r="P2255" s="6">
        <f>SUM($O$23:O2255)</f>
        <v>3.4668730650154802</v>
      </c>
      <c r="Q2255" s="6">
        <f>(1-(1/P2255))*100</f>
        <v>71.155563493480983</v>
      </c>
      <c r="R2255" s="6">
        <f>IF('Τα Στοιχήματα μου'!E2255&lt;&gt;0,(100-($Q$1022*100)/100)/'Τα Στοιχήματα μου'!E2255,0)</f>
        <v>0</v>
      </c>
      <c r="S2255" s="6">
        <f>R2255*('Τα Στοιχήματα μου'!E2255-1)</f>
        <v>0</v>
      </c>
      <c r="T2255" s="5">
        <f>SUM($S$23:S2255)/100+1</f>
        <v>1.4422218253259511</v>
      </c>
      <c r="U2255" s="6">
        <f>IF('Τα Στοιχήματα μου'!E2255&lt;&gt;0,(100-(Q2255*100)/100)/'Τα Στοιχήματα μου'!E2255,0)</f>
        <v>0</v>
      </c>
      <c r="V2255" s="6">
        <f>'Τα Στοιχήματα μου'!E2255*U2255</f>
        <v>0</v>
      </c>
      <c r="W2255" s="5">
        <f>IF('Τα Στοιχήματα μου'!E2255&lt;&gt;0,V2255/(100/I2255),W2254)</f>
        <v>1.4422218253259509</v>
      </c>
      <c r="X2255" s="7"/>
      <c r="Y2255" s="6">
        <f>COUNTIF('Τα Στοιχήματα μου'!$F$23:F2255,"W")+COUNTIF('Τα Στοιχήματα μου'!$F$23:F2255,"L")</f>
        <v>5</v>
      </c>
      <c r="Z2255" s="6">
        <f>COUNTIF('Τα Στοιχήματα μου'!$F$23:F2255,"W")</f>
        <v>3</v>
      </c>
      <c r="AA2255" s="4">
        <f>COUNTIF('Τα Στοιχήματα μου'!$F$23:F2255,"W")/(COUNTIF('Τα Στοιχήματα μου'!$F$23:F2255,"W")+COUNTIF('Τα Στοιχήματα μου'!$F$23:F2255,"L"))</f>
        <v>0.6</v>
      </c>
    </row>
    <row r="2256" spans="2:27">
      <c r="B2256" s="6">
        <f t="shared" si="34"/>
        <v>2234</v>
      </c>
      <c r="I2256" s="6">
        <f>I2255+1</f>
        <v>2234</v>
      </c>
      <c r="J2256" s="6">
        <f>'Τα Στοιχήματα μου'!D2256</f>
        <v>0</v>
      </c>
      <c r="K2256" s="6">
        <f>'Τα Στοιχήματα μου'!E2256</f>
        <v>0</v>
      </c>
      <c r="L2256" s="6">
        <f>'Τα Στοιχήματα μου'!F2256</f>
        <v>0</v>
      </c>
      <c r="M2256" s="7"/>
      <c r="N2256" s="5">
        <f>AVERAGE('Τα Στοιχήματα μου'!$E$23:E2256)</f>
        <v>2.956</v>
      </c>
      <c r="O2256" s="6" t="str">
        <f>IF('Τα Στοιχήματα μου'!E2256&lt;&gt;0,1/'Τα Στοιχήματα μου'!E2256,"")</f>
        <v/>
      </c>
      <c r="P2256" s="6">
        <f>SUM($O$23:O2256)</f>
        <v>3.4668730650154802</v>
      </c>
      <c r="Q2256" s="6">
        <f>(1-(1/P2256))*100</f>
        <v>71.155563493480983</v>
      </c>
      <c r="R2256" s="6">
        <f>IF('Τα Στοιχήματα μου'!E2256&lt;&gt;0,(100-($Q$1022*100)/100)/'Τα Στοιχήματα μου'!E2256,0)</f>
        <v>0</v>
      </c>
      <c r="S2256" s="6">
        <f>R2256*('Τα Στοιχήματα μου'!E2256-1)</f>
        <v>0</v>
      </c>
      <c r="T2256" s="5">
        <f>SUM($S$23:S2256)/100+1</f>
        <v>1.4422218253259511</v>
      </c>
      <c r="U2256" s="6">
        <f>IF('Τα Στοιχήματα μου'!E2256&lt;&gt;0,(100-(Q2256*100)/100)/'Τα Στοιχήματα μου'!E2256,0)</f>
        <v>0</v>
      </c>
      <c r="V2256" s="6">
        <f>'Τα Στοιχήματα μου'!E2256*U2256</f>
        <v>0</v>
      </c>
      <c r="W2256" s="5">
        <f>IF('Τα Στοιχήματα μου'!E2256&lt;&gt;0,V2256/(100/I2256),W2255)</f>
        <v>1.4422218253259509</v>
      </c>
      <c r="X2256" s="7"/>
      <c r="Y2256" s="6">
        <f>COUNTIF('Τα Στοιχήματα μου'!$F$23:F2256,"W")+COUNTIF('Τα Στοιχήματα μου'!$F$23:F2256,"L")</f>
        <v>5</v>
      </c>
      <c r="Z2256" s="6">
        <f>COUNTIF('Τα Στοιχήματα μου'!$F$23:F2256,"W")</f>
        <v>3</v>
      </c>
      <c r="AA2256" s="4">
        <f>COUNTIF('Τα Στοιχήματα μου'!$F$23:F2256,"W")/(COUNTIF('Τα Στοιχήματα μου'!$F$23:F2256,"W")+COUNTIF('Τα Στοιχήματα μου'!$F$23:F2256,"L"))</f>
        <v>0.6</v>
      </c>
    </row>
    <row r="2257" spans="2:27">
      <c r="B2257" s="6">
        <f t="shared" si="34"/>
        <v>2235</v>
      </c>
      <c r="I2257" s="6">
        <f>I2256+1</f>
        <v>2235</v>
      </c>
      <c r="J2257" s="6">
        <f>'Τα Στοιχήματα μου'!D2257</f>
        <v>0</v>
      </c>
      <c r="K2257" s="6">
        <f>'Τα Στοιχήματα μου'!E2257</f>
        <v>0</v>
      </c>
      <c r="L2257" s="6">
        <f>'Τα Στοιχήματα μου'!F2257</f>
        <v>0</v>
      </c>
      <c r="M2257" s="7"/>
      <c r="N2257" s="5">
        <f>AVERAGE('Τα Στοιχήματα μου'!$E$23:E2257)</f>
        <v>2.956</v>
      </c>
      <c r="O2257" s="6" t="str">
        <f>IF('Τα Στοιχήματα μου'!E2257&lt;&gt;0,1/'Τα Στοιχήματα μου'!E2257,"")</f>
        <v/>
      </c>
      <c r="P2257" s="6">
        <f>SUM($O$23:O2257)</f>
        <v>3.4668730650154802</v>
      </c>
      <c r="Q2257" s="6">
        <f>(1-(1/P2257))*100</f>
        <v>71.155563493480983</v>
      </c>
      <c r="R2257" s="6">
        <f>IF('Τα Στοιχήματα μου'!E2257&lt;&gt;0,(100-($Q$1022*100)/100)/'Τα Στοιχήματα μου'!E2257,0)</f>
        <v>0</v>
      </c>
      <c r="S2257" s="6">
        <f>R2257*('Τα Στοιχήματα μου'!E2257-1)</f>
        <v>0</v>
      </c>
      <c r="T2257" s="5">
        <f>SUM($S$23:S2257)/100+1</f>
        <v>1.4422218253259511</v>
      </c>
      <c r="U2257" s="6">
        <f>IF('Τα Στοιχήματα μου'!E2257&lt;&gt;0,(100-(Q2257*100)/100)/'Τα Στοιχήματα μου'!E2257,0)</f>
        <v>0</v>
      </c>
      <c r="V2257" s="6">
        <f>'Τα Στοιχήματα μου'!E2257*U2257</f>
        <v>0</v>
      </c>
      <c r="W2257" s="5">
        <f>IF('Τα Στοιχήματα μου'!E2257&lt;&gt;0,V2257/(100/I2257),W2256)</f>
        <v>1.4422218253259509</v>
      </c>
      <c r="X2257" s="7"/>
      <c r="Y2257" s="6">
        <f>COUNTIF('Τα Στοιχήματα μου'!$F$23:F2257,"W")+COUNTIF('Τα Στοιχήματα μου'!$F$23:F2257,"L")</f>
        <v>5</v>
      </c>
      <c r="Z2257" s="6">
        <f>COUNTIF('Τα Στοιχήματα μου'!$F$23:F2257,"W")</f>
        <v>3</v>
      </c>
      <c r="AA2257" s="4">
        <f>COUNTIF('Τα Στοιχήματα μου'!$F$23:F2257,"W")/(COUNTIF('Τα Στοιχήματα μου'!$F$23:F2257,"W")+COUNTIF('Τα Στοιχήματα μου'!$F$23:F2257,"L"))</f>
        <v>0.6</v>
      </c>
    </row>
    <row r="2258" spans="2:27">
      <c r="B2258" s="6">
        <f t="shared" si="34"/>
        <v>2236</v>
      </c>
      <c r="I2258" s="6">
        <f>I2257+1</f>
        <v>2236</v>
      </c>
      <c r="J2258" s="6">
        <f>'Τα Στοιχήματα μου'!D2258</f>
        <v>0</v>
      </c>
      <c r="K2258" s="6">
        <f>'Τα Στοιχήματα μου'!E2258</f>
        <v>0</v>
      </c>
      <c r="L2258" s="6">
        <f>'Τα Στοιχήματα μου'!F2258</f>
        <v>0</v>
      </c>
      <c r="M2258" s="7"/>
      <c r="N2258" s="5">
        <f>AVERAGE('Τα Στοιχήματα μου'!$E$23:E2258)</f>
        <v>2.956</v>
      </c>
      <c r="O2258" s="6" t="str">
        <f>IF('Τα Στοιχήματα μου'!E2258&lt;&gt;0,1/'Τα Στοιχήματα μου'!E2258,"")</f>
        <v/>
      </c>
      <c r="P2258" s="6">
        <f>SUM($O$23:O2258)</f>
        <v>3.4668730650154802</v>
      </c>
      <c r="Q2258" s="6">
        <f>(1-(1/P2258))*100</f>
        <v>71.155563493480983</v>
      </c>
      <c r="R2258" s="6">
        <f>IF('Τα Στοιχήματα μου'!E2258&lt;&gt;0,(100-($Q$1022*100)/100)/'Τα Στοιχήματα μου'!E2258,0)</f>
        <v>0</v>
      </c>
      <c r="S2258" s="6">
        <f>R2258*('Τα Στοιχήματα μου'!E2258-1)</f>
        <v>0</v>
      </c>
      <c r="T2258" s="5">
        <f>SUM($S$23:S2258)/100+1</f>
        <v>1.4422218253259511</v>
      </c>
      <c r="U2258" s="6">
        <f>IF('Τα Στοιχήματα μου'!E2258&lt;&gt;0,(100-(Q2258*100)/100)/'Τα Στοιχήματα μου'!E2258,0)</f>
        <v>0</v>
      </c>
      <c r="V2258" s="6">
        <f>'Τα Στοιχήματα μου'!E2258*U2258</f>
        <v>0</v>
      </c>
      <c r="W2258" s="5">
        <f>IF('Τα Στοιχήματα μου'!E2258&lt;&gt;0,V2258/(100/I2258),W2257)</f>
        <v>1.4422218253259509</v>
      </c>
      <c r="X2258" s="7"/>
      <c r="Y2258" s="6">
        <f>COUNTIF('Τα Στοιχήματα μου'!$F$23:F2258,"W")+COUNTIF('Τα Στοιχήματα μου'!$F$23:F2258,"L")</f>
        <v>5</v>
      </c>
      <c r="Z2258" s="6">
        <f>COUNTIF('Τα Στοιχήματα μου'!$F$23:F2258,"W")</f>
        <v>3</v>
      </c>
      <c r="AA2258" s="4">
        <f>COUNTIF('Τα Στοιχήματα μου'!$F$23:F2258,"W")/(COUNTIF('Τα Στοιχήματα μου'!$F$23:F2258,"W")+COUNTIF('Τα Στοιχήματα μου'!$F$23:F2258,"L"))</f>
        <v>0.6</v>
      </c>
    </row>
    <row r="2259" spans="2:27">
      <c r="B2259" s="6">
        <f t="shared" si="34"/>
        <v>2237</v>
      </c>
      <c r="I2259" s="6">
        <f>I2258+1</f>
        <v>2237</v>
      </c>
      <c r="J2259" s="6">
        <f>'Τα Στοιχήματα μου'!D2259</f>
        <v>0</v>
      </c>
      <c r="K2259" s="6">
        <f>'Τα Στοιχήματα μου'!E2259</f>
        <v>0</v>
      </c>
      <c r="L2259" s="6">
        <f>'Τα Στοιχήματα μου'!F2259</f>
        <v>0</v>
      </c>
      <c r="M2259" s="7"/>
      <c r="N2259" s="5">
        <f>AVERAGE('Τα Στοιχήματα μου'!$E$23:E2259)</f>
        <v>2.956</v>
      </c>
      <c r="O2259" s="6" t="str">
        <f>IF('Τα Στοιχήματα μου'!E2259&lt;&gt;0,1/'Τα Στοιχήματα μου'!E2259,"")</f>
        <v/>
      </c>
      <c r="P2259" s="6">
        <f>SUM($O$23:O2259)</f>
        <v>3.4668730650154802</v>
      </c>
      <c r="Q2259" s="6">
        <f>(1-(1/P2259))*100</f>
        <v>71.155563493480983</v>
      </c>
      <c r="R2259" s="6">
        <f>IF('Τα Στοιχήματα μου'!E2259&lt;&gt;0,(100-($Q$1022*100)/100)/'Τα Στοιχήματα μου'!E2259,0)</f>
        <v>0</v>
      </c>
      <c r="S2259" s="6">
        <f>R2259*('Τα Στοιχήματα μου'!E2259-1)</f>
        <v>0</v>
      </c>
      <c r="T2259" s="5">
        <f>SUM($S$23:S2259)/100+1</f>
        <v>1.4422218253259511</v>
      </c>
      <c r="U2259" s="6">
        <f>IF('Τα Στοιχήματα μου'!E2259&lt;&gt;0,(100-(Q2259*100)/100)/'Τα Στοιχήματα μου'!E2259,0)</f>
        <v>0</v>
      </c>
      <c r="V2259" s="6">
        <f>'Τα Στοιχήματα μου'!E2259*U2259</f>
        <v>0</v>
      </c>
      <c r="W2259" s="5">
        <f>IF('Τα Στοιχήματα μου'!E2259&lt;&gt;0,V2259/(100/I2259),W2258)</f>
        <v>1.4422218253259509</v>
      </c>
      <c r="X2259" s="7"/>
      <c r="Y2259" s="6">
        <f>COUNTIF('Τα Στοιχήματα μου'!$F$23:F2259,"W")+COUNTIF('Τα Στοιχήματα μου'!$F$23:F2259,"L")</f>
        <v>5</v>
      </c>
      <c r="Z2259" s="6">
        <f>COUNTIF('Τα Στοιχήματα μου'!$F$23:F2259,"W")</f>
        <v>3</v>
      </c>
      <c r="AA2259" s="4">
        <f>COUNTIF('Τα Στοιχήματα μου'!$F$23:F2259,"W")/(COUNTIF('Τα Στοιχήματα μου'!$F$23:F2259,"W")+COUNTIF('Τα Στοιχήματα μου'!$F$23:F2259,"L"))</f>
        <v>0.6</v>
      </c>
    </row>
    <row r="2260" spans="2:27">
      <c r="B2260" s="6">
        <f t="shared" si="34"/>
        <v>2238</v>
      </c>
      <c r="I2260" s="6">
        <f>I2259+1</f>
        <v>2238</v>
      </c>
      <c r="J2260" s="6">
        <f>'Τα Στοιχήματα μου'!D2260</f>
        <v>0</v>
      </c>
      <c r="K2260" s="6">
        <f>'Τα Στοιχήματα μου'!E2260</f>
        <v>0</v>
      </c>
      <c r="L2260" s="6">
        <f>'Τα Στοιχήματα μου'!F2260</f>
        <v>0</v>
      </c>
      <c r="M2260" s="7"/>
      <c r="N2260" s="5">
        <f>AVERAGE('Τα Στοιχήματα μου'!$E$23:E2260)</f>
        <v>2.956</v>
      </c>
      <c r="O2260" s="6" t="str">
        <f>IF('Τα Στοιχήματα μου'!E2260&lt;&gt;0,1/'Τα Στοιχήματα μου'!E2260,"")</f>
        <v/>
      </c>
      <c r="P2260" s="6">
        <f>SUM($O$23:O2260)</f>
        <v>3.4668730650154802</v>
      </c>
      <c r="Q2260" s="6">
        <f>(1-(1/P2260))*100</f>
        <v>71.155563493480983</v>
      </c>
      <c r="R2260" s="6">
        <f>IF('Τα Στοιχήματα μου'!E2260&lt;&gt;0,(100-($Q$1022*100)/100)/'Τα Στοιχήματα μου'!E2260,0)</f>
        <v>0</v>
      </c>
      <c r="S2260" s="6">
        <f>R2260*('Τα Στοιχήματα μου'!E2260-1)</f>
        <v>0</v>
      </c>
      <c r="T2260" s="5">
        <f>SUM($S$23:S2260)/100+1</f>
        <v>1.4422218253259511</v>
      </c>
      <c r="U2260" s="6">
        <f>IF('Τα Στοιχήματα μου'!E2260&lt;&gt;0,(100-(Q2260*100)/100)/'Τα Στοιχήματα μου'!E2260,0)</f>
        <v>0</v>
      </c>
      <c r="V2260" s="6">
        <f>'Τα Στοιχήματα μου'!E2260*U2260</f>
        <v>0</v>
      </c>
      <c r="W2260" s="5">
        <f>IF('Τα Στοιχήματα μου'!E2260&lt;&gt;0,V2260/(100/I2260),W2259)</f>
        <v>1.4422218253259509</v>
      </c>
      <c r="X2260" s="7"/>
      <c r="Y2260" s="6">
        <f>COUNTIF('Τα Στοιχήματα μου'!$F$23:F2260,"W")+COUNTIF('Τα Στοιχήματα μου'!$F$23:F2260,"L")</f>
        <v>5</v>
      </c>
      <c r="Z2260" s="6">
        <f>COUNTIF('Τα Στοιχήματα μου'!$F$23:F2260,"W")</f>
        <v>3</v>
      </c>
      <c r="AA2260" s="4">
        <f>COUNTIF('Τα Στοιχήματα μου'!$F$23:F2260,"W")/(COUNTIF('Τα Στοιχήματα μου'!$F$23:F2260,"W")+COUNTIF('Τα Στοιχήματα μου'!$F$23:F2260,"L"))</f>
        <v>0.6</v>
      </c>
    </row>
    <row r="2261" spans="2:27">
      <c r="B2261" s="6">
        <f t="shared" si="34"/>
        <v>2239</v>
      </c>
      <c r="I2261" s="6">
        <f>I2260+1</f>
        <v>2239</v>
      </c>
      <c r="J2261" s="6">
        <f>'Τα Στοιχήματα μου'!D2261</f>
        <v>0</v>
      </c>
      <c r="K2261" s="6">
        <f>'Τα Στοιχήματα μου'!E2261</f>
        <v>0</v>
      </c>
      <c r="L2261" s="6">
        <f>'Τα Στοιχήματα μου'!F2261</f>
        <v>0</v>
      </c>
      <c r="M2261" s="7"/>
      <c r="N2261" s="5">
        <f>AVERAGE('Τα Στοιχήματα μου'!$E$23:E2261)</f>
        <v>2.956</v>
      </c>
      <c r="O2261" s="6" t="str">
        <f>IF('Τα Στοιχήματα μου'!E2261&lt;&gt;0,1/'Τα Στοιχήματα μου'!E2261,"")</f>
        <v/>
      </c>
      <c r="P2261" s="6">
        <f>SUM($O$23:O2261)</f>
        <v>3.4668730650154802</v>
      </c>
      <c r="Q2261" s="6">
        <f>(1-(1/P2261))*100</f>
        <v>71.155563493480983</v>
      </c>
      <c r="R2261" s="6">
        <f>IF('Τα Στοιχήματα μου'!E2261&lt;&gt;0,(100-($Q$1022*100)/100)/'Τα Στοιχήματα μου'!E2261,0)</f>
        <v>0</v>
      </c>
      <c r="S2261" s="6">
        <f>R2261*('Τα Στοιχήματα μου'!E2261-1)</f>
        <v>0</v>
      </c>
      <c r="T2261" s="5">
        <f>SUM($S$23:S2261)/100+1</f>
        <v>1.4422218253259511</v>
      </c>
      <c r="U2261" s="6">
        <f>IF('Τα Στοιχήματα μου'!E2261&lt;&gt;0,(100-(Q2261*100)/100)/'Τα Στοιχήματα μου'!E2261,0)</f>
        <v>0</v>
      </c>
      <c r="V2261" s="6">
        <f>'Τα Στοιχήματα μου'!E2261*U2261</f>
        <v>0</v>
      </c>
      <c r="W2261" s="5">
        <f>IF('Τα Στοιχήματα μου'!E2261&lt;&gt;0,V2261/(100/I2261),W2260)</f>
        <v>1.4422218253259509</v>
      </c>
      <c r="X2261" s="7"/>
      <c r="Y2261" s="6">
        <f>COUNTIF('Τα Στοιχήματα μου'!$F$23:F2261,"W")+COUNTIF('Τα Στοιχήματα μου'!$F$23:F2261,"L")</f>
        <v>5</v>
      </c>
      <c r="Z2261" s="6">
        <f>COUNTIF('Τα Στοιχήματα μου'!$F$23:F2261,"W")</f>
        <v>3</v>
      </c>
      <c r="AA2261" s="4">
        <f>COUNTIF('Τα Στοιχήματα μου'!$F$23:F2261,"W")/(COUNTIF('Τα Στοιχήματα μου'!$F$23:F2261,"W")+COUNTIF('Τα Στοιχήματα μου'!$F$23:F2261,"L"))</f>
        <v>0.6</v>
      </c>
    </row>
    <row r="2262" spans="2:27">
      <c r="B2262" s="6">
        <f t="shared" si="34"/>
        <v>2240</v>
      </c>
      <c r="I2262" s="6">
        <f>I2261+1</f>
        <v>2240</v>
      </c>
      <c r="J2262" s="6">
        <f>'Τα Στοιχήματα μου'!D2262</f>
        <v>0</v>
      </c>
      <c r="K2262" s="6">
        <f>'Τα Στοιχήματα μου'!E2262</f>
        <v>0</v>
      </c>
      <c r="L2262" s="6">
        <f>'Τα Στοιχήματα μου'!F2262</f>
        <v>0</v>
      </c>
      <c r="M2262" s="7"/>
      <c r="N2262" s="5">
        <f>AVERAGE('Τα Στοιχήματα μου'!$E$23:E2262)</f>
        <v>2.956</v>
      </c>
      <c r="O2262" s="6" t="str">
        <f>IF('Τα Στοιχήματα μου'!E2262&lt;&gt;0,1/'Τα Στοιχήματα μου'!E2262,"")</f>
        <v/>
      </c>
      <c r="P2262" s="6">
        <f>SUM($O$23:O2262)</f>
        <v>3.4668730650154802</v>
      </c>
      <c r="Q2262" s="6">
        <f>(1-(1/P2262))*100</f>
        <v>71.155563493480983</v>
      </c>
      <c r="R2262" s="6">
        <f>IF('Τα Στοιχήματα μου'!E2262&lt;&gt;0,(100-($Q$1022*100)/100)/'Τα Στοιχήματα μου'!E2262,0)</f>
        <v>0</v>
      </c>
      <c r="S2262" s="6">
        <f>R2262*('Τα Στοιχήματα μου'!E2262-1)</f>
        <v>0</v>
      </c>
      <c r="T2262" s="5">
        <f>SUM($S$23:S2262)/100+1</f>
        <v>1.4422218253259511</v>
      </c>
      <c r="U2262" s="6">
        <f>IF('Τα Στοιχήματα μου'!E2262&lt;&gt;0,(100-(Q2262*100)/100)/'Τα Στοιχήματα μου'!E2262,0)</f>
        <v>0</v>
      </c>
      <c r="V2262" s="6">
        <f>'Τα Στοιχήματα μου'!E2262*U2262</f>
        <v>0</v>
      </c>
      <c r="W2262" s="5">
        <f>IF('Τα Στοιχήματα μου'!E2262&lt;&gt;0,V2262/(100/I2262),W2261)</f>
        <v>1.4422218253259509</v>
      </c>
      <c r="X2262" s="7"/>
      <c r="Y2262" s="6">
        <f>COUNTIF('Τα Στοιχήματα μου'!$F$23:F2262,"W")+COUNTIF('Τα Στοιχήματα μου'!$F$23:F2262,"L")</f>
        <v>5</v>
      </c>
      <c r="Z2262" s="6">
        <f>COUNTIF('Τα Στοιχήματα μου'!$F$23:F2262,"W")</f>
        <v>3</v>
      </c>
      <c r="AA2262" s="4">
        <f>COUNTIF('Τα Στοιχήματα μου'!$F$23:F2262,"W")/(COUNTIF('Τα Στοιχήματα μου'!$F$23:F2262,"W")+COUNTIF('Τα Στοιχήματα μου'!$F$23:F2262,"L"))</f>
        <v>0.6</v>
      </c>
    </row>
    <row r="2263" spans="2:27">
      <c r="B2263" s="6">
        <f t="shared" si="34"/>
        <v>2241</v>
      </c>
      <c r="I2263" s="6">
        <f>I2262+1</f>
        <v>2241</v>
      </c>
      <c r="J2263" s="6">
        <f>'Τα Στοιχήματα μου'!D2263</f>
        <v>0</v>
      </c>
      <c r="K2263" s="6">
        <f>'Τα Στοιχήματα μου'!E2263</f>
        <v>0</v>
      </c>
      <c r="L2263" s="6">
        <f>'Τα Στοιχήματα μου'!F2263</f>
        <v>0</v>
      </c>
      <c r="M2263" s="7"/>
      <c r="N2263" s="5">
        <f>AVERAGE('Τα Στοιχήματα μου'!$E$23:E2263)</f>
        <v>2.956</v>
      </c>
      <c r="O2263" s="6" t="str">
        <f>IF('Τα Στοιχήματα μου'!E2263&lt;&gt;0,1/'Τα Στοιχήματα μου'!E2263,"")</f>
        <v/>
      </c>
      <c r="P2263" s="6">
        <f>SUM($O$23:O2263)</f>
        <v>3.4668730650154802</v>
      </c>
      <c r="Q2263" s="6">
        <f>(1-(1/P2263))*100</f>
        <v>71.155563493480983</v>
      </c>
      <c r="R2263" s="6">
        <f>IF('Τα Στοιχήματα μου'!E2263&lt;&gt;0,(100-($Q$1022*100)/100)/'Τα Στοιχήματα μου'!E2263,0)</f>
        <v>0</v>
      </c>
      <c r="S2263" s="6">
        <f>R2263*('Τα Στοιχήματα μου'!E2263-1)</f>
        <v>0</v>
      </c>
      <c r="T2263" s="5">
        <f>SUM($S$23:S2263)/100+1</f>
        <v>1.4422218253259511</v>
      </c>
      <c r="U2263" s="6">
        <f>IF('Τα Στοιχήματα μου'!E2263&lt;&gt;0,(100-(Q2263*100)/100)/'Τα Στοιχήματα μου'!E2263,0)</f>
        <v>0</v>
      </c>
      <c r="V2263" s="6">
        <f>'Τα Στοιχήματα μου'!E2263*U2263</f>
        <v>0</v>
      </c>
      <c r="W2263" s="5">
        <f>IF('Τα Στοιχήματα μου'!E2263&lt;&gt;0,V2263/(100/I2263),W2262)</f>
        <v>1.4422218253259509</v>
      </c>
      <c r="X2263" s="7"/>
      <c r="Y2263" s="6">
        <f>COUNTIF('Τα Στοιχήματα μου'!$F$23:F2263,"W")+COUNTIF('Τα Στοιχήματα μου'!$F$23:F2263,"L")</f>
        <v>5</v>
      </c>
      <c r="Z2263" s="6">
        <f>COUNTIF('Τα Στοιχήματα μου'!$F$23:F2263,"W")</f>
        <v>3</v>
      </c>
      <c r="AA2263" s="4">
        <f>COUNTIF('Τα Στοιχήματα μου'!$F$23:F2263,"W")/(COUNTIF('Τα Στοιχήματα μου'!$F$23:F2263,"W")+COUNTIF('Τα Στοιχήματα μου'!$F$23:F2263,"L"))</f>
        <v>0.6</v>
      </c>
    </row>
    <row r="2264" spans="2:27">
      <c r="B2264" s="6">
        <f t="shared" si="34"/>
        <v>2242</v>
      </c>
      <c r="I2264" s="6">
        <f>I2263+1</f>
        <v>2242</v>
      </c>
      <c r="J2264" s="6">
        <f>'Τα Στοιχήματα μου'!D2264</f>
        <v>0</v>
      </c>
      <c r="K2264" s="6">
        <f>'Τα Στοιχήματα μου'!E2264</f>
        <v>0</v>
      </c>
      <c r="L2264" s="6">
        <f>'Τα Στοιχήματα μου'!F2264</f>
        <v>0</v>
      </c>
      <c r="M2264" s="7"/>
      <c r="N2264" s="5">
        <f>AVERAGE('Τα Στοιχήματα μου'!$E$23:E2264)</f>
        <v>2.956</v>
      </c>
      <c r="O2264" s="6" t="str">
        <f>IF('Τα Στοιχήματα μου'!E2264&lt;&gt;0,1/'Τα Στοιχήματα μου'!E2264,"")</f>
        <v/>
      </c>
      <c r="P2264" s="6">
        <f>SUM($O$23:O2264)</f>
        <v>3.4668730650154802</v>
      </c>
      <c r="Q2264" s="6">
        <f>(1-(1/P2264))*100</f>
        <v>71.155563493480983</v>
      </c>
      <c r="R2264" s="6">
        <f>IF('Τα Στοιχήματα μου'!E2264&lt;&gt;0,(100-($Q$1022*100)/100)/'Τα Στοιχήματα μου'!E2264,0)</f>
        <v>0</v>
      </c>
      <c r="S2264" s="6">
        <f>R2264*('Τα Στοιχήματα μου'!E2264-1)</f>
        <v>0</v>
      </c>
      <c r="T2264" s="5">
        <f>SUM($S$23:S2264)/100+1</f>
        <v>1.4422218253259511</v>
      </c>
      <c r="U2264" s="6">
        <f>IF('Τα Στοιχήματα μου'!E2264&lt;&gt;0,(100-(Q2264*100)/100)/'Τα Στοιχήματα μου'!E2264,0)</f>
        <v>0</v>
      </c>
      <c r="V2264" s="6">
        <f>'Τα Στοιχήματα μου'!E2264*U2264</f>
        <v>0</v>
      </c>
      <c r="W2264" s="5">
        <f>IF('Τα Στοιχήματα μου'!E2264&lt;&gt;0,V2264/(100/I2264),W2263)</f>
        <v>1.4422218253259509</v>
      </c>
      <c r="X2264" s="7"/>
      <c r="Y2264" s="6">
        <f>COUNTIF('Τα Στοιχήματα μου'!$F$23:F2264,"W")+COUNTIF('Τα Στοιχήματα μου'!$F$23:F2264,"L")</f>
        <v>5</v>
      </c>
      <c r="Z2264" s="6">
        <f>COUNTIF('Τα Στοιχήματα μου'!$F$23:F2264,"W")</f>
        <v>3</v>
      </c>
      <c r="AA2264" s="4">
        <f>COUNTIF('Τα Στοιχήματα μου'!$F$23:F2264,"W")/(COUNTIF('Τα Στοιχήματα μου'!$F$23:F2264,"W")+COUNTIF('Τα Στοιχήματα μου'!$F$23:F2264,"L"))</f>
        <v>0.6</v>
      </c>
    </row>
    <row r="2265" spans="2:27">
      <c r="B2265" s="6">
        <f t="shared" ref="B2265:B2328" si="35">B2264+1</f>
        <v>2243</v>
      </c>
      <c r="I2265" s="6">
        <f>I2264+1</f>
        <v>2243</v>
      </c>
      <c r="J2265" s="6">
        <f>'Τα Στοιχήματα μου'!D2265</f>
        <v>0</v>
      </c>
      <c r="K2265" s="6">
        <f>'Τα Στοιχήματα μου'!E2265</f>
        <v>0</v>
      </c>
      <c r="L2265" s="6">
        <f>'Τα Στοιχήματα μου'!F2265</f>
        <v>0</v>
      </c>
      <c r="M2265" s="7"/>
      <c r="N2265" s="5">
        <f>AVERAGE('Τα Στοιχήματα μου'!$E$23:E2265)</f>
        <v>2.956</v>
      </c>
      <c r="O2265" s="6" t="str">
        <f>IF('Τα Στοιχήματα μου'!E2265&lt;&gt;0,1/'Τα Στοιχήματα μου'!E2265,"")</f>
        <v/>
      </c>
      <c r="P2265" s="6">
        <f>SUM($O$23:O2265)</f>
        <v>3.4668730650154802</v>
      </c>
      <c r="Q2265" s="6">
        <f>(1-(1/P2265))*100</f>
        <v>71.155563493480983</v>
      </c>
      <c r="R2265" s="6">
        <f>IF('Τα Στοιχήματα μου'!E2265&lt;&gt;0,(100-($Q$1022*100)/100)/'Τα Στοιχήματα μου'!E2265,0)</f>
        <v>0</v>
      </c>
      <c r="S2265" s="6">
        <f>R2265*('Τα Στοιχήματα μου'!E2265-1)</f>
        <v>0</v>
      </c>
      <c r="T2265" s="5">
        <f>SUM($S$23:S2265)/100+1</f>
        <v>1.4422218253259511</v>
      </c>
      <c r="U2265" s="6">
        <f>IF('Τα Στοιχήματα μου'!E2265&lt;&gt;0,(100-(Q2265*100)/100)/'Τα Στοιχήματα μου'!E2265,0)</f>
        <v>0</v>
      </c>
      <c r="V2265" s="6">
        <f>'Τα Στοιχήματα μου'!E2265*U2265</f>
        <v>0</v>
      </c>
      <c r="W2265" s="5">
        <f>IF('Τα Στοιχήματα μου'!E2265&lt;&gt;0,V2265/(100/I2265),W2264)</f>
        <v>1.4422218253259509</v>
      </c>
      <c r="X2265" s="7"/>
      <c r="Y2265" s="6">
        <f>COUNTIF('Τα Στοιχήματα μου'!$F$23:F2265,"W")+COUNTIF('Τα Στοιχήματα μου'!$F$23:F2265,"L")</f>
        <v>5</v>
      </c>
      <c r="Z2265" s="6">
        <f>COUNTIF('Τα Στοιχήματα μου'!$F$23:F2265,"W")</f>
        <v>3</v>
      </c>
      <c r="AA2265" s="4">
        <f>COUNTIF('Τα Στοιχήματα μου'!$F$23:F2265,"W")/(COUNTIF('Τα Στοιχήματα μου'!$F$23:F2265,"W")+COUNTIF('Τα Στοιχήματα μου'!$F$23:F2265,"L"))</f>
        <v>0.6</v>
      </c>
    </row>
    <row r="2266" spans="2:27">
      <c r="B2266" s="6">
        <f t="shared" si="35"/>
        <v>2244</v>
      </c>
      <c r="I2266" s="6">
        <f>I2265+1</f>
        <v>2244</v>
      </c>
      <c r="J2266" s="6">
        <f>'Τα Στοιχήματα μου'!D2266</f>
        <v>0</v>
      </c>
      <c r="K2266" s="6">
        <f>'Τα Στοιχήματα μου'!E2266</f>
        <v>0</v>
      </c>
      <c r="L2266" s="6">
        <f>'Τα Στοιχήματα μου'!F2266</f>
        <v>0</v>
      </c>
      <c r="M2266" s="7"/>
      <c r="N2266" s="5">
        <f>AVERAGE('Τα Στοιχήματα μου'!$E$23:E2266)</f>
        <v>2.956</v>
      </c>
      <c r="O2266" s="6" t="str">
        <f>IF('Τα Στοιχήματα μου'!E2266&lt;&gt;0,1/'Τα Στοιχήματα μου'!E2266,"")</f>
        <v/>
      </c>
      <c r="P2266" s="6">
        <f>SUM($O$23:O2266)</f>
        <v>3.4668730650154802</v>
      </c>
      <c r="Q2266" s="6">
        <f>(1-(1/P2266))*100</f>
        <v>71.155563493480983</v>
      </c>
      <c r="R2266" s="6">
        <f>IF('Τα Στοιχήματα μου'!E2266&lt;&gt;0,(100-($Q$1022*100)/100)/'Τα Στοιχήματα μου'!E2266,0)</f>
        <v>0</v>
      </c>
      <c r="S2266" s="6">
        <f>R2266*('Τα Στοιχήματα μου'!E2266-1)</f>
        <v>0</v>
      </c>
      <c r="T2266" s="5">
        <f>SUM($S$23:S2266)/100+1</f>
        <v>1.4422218253259511</v>
      </c>
      <c r="U2266" s="6">
        <f>IF('Τα Στοιχήματα μου'!E2266&lt;&gt;0,(100-(Q2266*100)/100)/'Τα Στοιχήματα μου'!E2266,0)</f>
        <v>0</v>
      </c>
      <c r="V2266" s="6">
        <f>'Τα Στοιχήματα μου'!E2266*U2266</f>
        <v>0</v>
      </c>
      <c r="W2266" s="5">
        <f>IF('Τα Στοιχήματα μου'!E2266&lt;&gt;0,V2266/(100/I2266),W2265)</f>
        <v>1.4422218253259509</v>
      </c>
      <c r="X2266" s="7"/>
      <c r="Y2266" s="6">
        <f>COUNTIF('Τα Στοιχήματα μου'!$F$23:F2266,"W")+COUNTIF('Τα Στοιχήματα μου'!$F$23:F2266,"L")</f>
        <v>5</v>
      </c>
      <c r="Z2266" s="6">
        <f>COUNTIF('Τα Στοιχήματα μου'!$F$23:F2266,"W")</f>
        <v>3</v>
      </c>
      <c r="AA2266" s="4">
        <f>COUNTIF('Τα Στοιχήματα μου'!$F$23:F2266,"W")/(COUNTIF('Τα Στοιχήματα μου'!$F$23:F2266,"W")+COUNTIF('Τα Στοιχήματα μου'!$F$23:F2266,"L"))</f>
        <v>0.6</v>
      </c>
    </row>
    <row r="2267" spans="2:27">
      <c r="B2267" s="6">
        <f t="shared" si="35"/>
        <v>2245</v>
      </c>
      <c r="I2267" s="6">
        <f>I2266+1</f>
        <v>2245</v>
      </c>
      <c r="J2267" s="6">
        <f>'Τα Στοιχήματα μου'!D2267</f>
        <v>0</v>
      </c>
      <c r="K2267" s="6">
        <f>'Τα Στοιχήματα μου'!E2267</f>
        <v>0</v>
      </c>
      <c r="L2267" s="6">
        <f>'Τα Στοιχήματα μου'!F2267</f>
        <v>0</v>
      </c>
      <c r="M2267" s="7"/>
      <c r="N2267" s="5">
        <f>AVERAGE('Τα Στοιχήματα μου'!$E$23:E2267)</f>
        <v>2.956</v>
      </c>
      <c r="O2267" s="6" t="str">
        <f>IF('Τα Στοιχήματα μου'!E2267&lt;&gt;0,1/'Τα Στοιχήματα μου'!E2267,"")</f>
        <v/>
      </c>
      <c r="P2267" s="6">
        <f>SUM($O$23:O2267)</f>
        <v>3.4668730650154802</v>
      </c>
      <c r="Q2267" s="6">
        <f>(1-(1/P2267))*100</f>
        <v>71.155563493480983</v>
      </c>
      <c r="R2267" s="6">
        <f>IF('Τα Στοιχήματα μου'!E2267&lt;&gt;0,(100-($Q$1022*100)/100)/'Τα Στοιχήματα μου'!E2267,0)</f>
        <v>0</v>
      </c>
      <c r="S2267" s="6">
        <f>R2267*('Τα Στοιχήματα μου'!E2267-1)</f>
        <v>0</v>
      </c>
      <c r="T2267" s="5">
        <f>SUM($S$23:S2267)/100+1</f>
        <v>1.4422218253259511</v>
      </c>
      <c r="U2267" s="6">
        <f>IF('Τα Στοιχήματα μου'!E2267&lt;&gt;0,(100-(Q2267*100)/100)/'Τα Στοιχήματα μου'!E2267,0)</f>
        <v>0</v>
      </c>
      <c r="V2267" s="6">
        <f>'Τα Στοιχήματα μου'!E2267*U2267</f>
        <v>0</v>
      </c>
      <c r="W2267" s="5">
        <f>IF('Τα Στοιχήματα μου'!E2267&lt;&gt;0,V2267/(100/I2267),W2266)</f>
        <v>1.4422218253259509</v>
      </c>
      <c r="X2267" s="7"/>
      <c r="Y2267" s="6">
        <f>COUNTIF('Τα Στοιχήματα μου'!$F$23:F2267,"W")+COUNTIF('Τα Στοιχήματα μου'!$F$23:F2267,"L")</f>
        <v>5</v>
      </c>
      <c r="Z2267" s="6">
        <f>COUNTIF('Τα Στοιχήματα μου'!$F$23:F2267,"W")</f>
        <v>3</v>
      </c>
      <c r="AA2267" s="4">
        <f>COUNTIF('Τα Στοιχήματα μου'!$F$23:F2267,"W")/(COUNTIF('Τα Στοιχήματα μου'!$F$23:F2267,"W")+COUNTIF('Τα Στοιχήματα μου'!$F$23:F2267,"L"))</f>
        <v>0.6</v>
      </c>
    </row>
    <row r="2268" spans="2:27">
      <c r="B2268" s="6">
        <f t="shared" si="35"/>
        <v>2246</v>
      </c>
      <c r="I2268" s="6">
        <f>I2267+1</f>
        <v>2246</v>
      </c>
      <c r="J2268" s="6">
        <f>'Τα Στοιχήματα μου'!D2268</f>
        <v>0</v>
      </c>
      <c r="K2268" s="6">
        <f>'Τα Στοιχήματα μου'!E2268</f>
        <v>0</v>
      </c>
      <c r="L2268" s="6">
        <f>'Τα Στοιχήματα μου'!F2268</f>
        <v>0</v>
      </c>
      <c r="M2268" s="7"/>
      <c r="N2268" s="5">
        <f>AVERAGE('Τα Στοιχήματα μου'!$E$23:E2268)</f>
        <v>2.956</v>
      </c>
      <c r="O2268" s="6" t="str">
        <f>IF('Τα Στοιχήματα μου'!E2268&lt;&gt;0,1/'Τα Στοιχήματα μου'!E2268,"")</f>
        <v/>
      </c>
      <c r="P2268" s="6">
        <f>SUM($O$23:O2268)</f>
        <v>3.4668730650154802</v>
      </c>
      <c r="Q2268" s="6">
        <f>(1-(1/P2268))*100</f>
        <v>71.155563493480983</v>
      </c>
      <c r="R2268" s="6">
        <f>IF('Τα Στοιχήματα μου'!E2268&lt;&gt;0,(100-($Q$1022*100)/100)/'Τα Στοιχήματα μου'!E2268,0)</f>
        <v>0</v>
      </c>
      <c r="S2268" s="6">
        <f>R2268*('Τα Στοιχήματα μου'!E2268-1)</f>
        <v>0</v>
      </c>
      <c r="T2268" s="5">
        <f>SUM($S$23:S2268)/100+1</f>
        <v>1.4422218253259511</v>
      </c>
      <c r="U2268" s="6">
        <f>IF('Τα Στοιχήματα μου'!E2268&lt;&gt;0,(100-(Q2268*100)/100)/'Τα Στοιχήματα μου'!E2268,0)</f>
        <v>0</v>
      </c>
      <c r="V2268" s="6">
        <f>'Τα Στοιχήματα μου'!E2268*U2268</f>
        <v>0</v>
      </c>
      <c r="W2268" s="5">
        <f>IF('Τα Στοιχήματα μου'!E2268&lt;&gt;0,V2268/(100/I2268),W2267)</f>
        <v>1.4422218253259509</v>
      </c>
      <c r="X2268" s="7"/>
      <c r="Y2268" s="6">
        <f>COUNTIF('Τα Στοιχήματα μου'!$F$23:F2268,"W")+COUNTIF('Τα Στοιχήματα μου'!$F$23:F2268,"L")</f>
        <v>5</v>
      </c>
      <c r="Z2268" s="6">
        <f>COUNTIF('Τα Στοιχήματα μου'!$F$23:F2268,"W")</f>
        <v>3</v>
      </c>
      <c r="AA2268" s="4">
        <f>COUNTIF('Τα Στοιχήματα μου'!$F$23:F2268,"W")/(COUNTIF('Τα Στοιχήματα μου'!$F$23:F2268,"W")+COUNTIF('Τα Στοιχήματα μου'!$F$23:F2268,"L"))</f>
        <v>0.6</v>
      </c>
    </row>
    <row r="2269" spans="2:27">
      <c r="B2269" s="6">
        <f t="shared" si="35"/>
        <v>2247</v>
      </c>
      <c r="I2269" s="6">
        <f>I2268+1</f>
        <v>2247</v>
      </c>
      <c r="J2269" s="6">
        <f>'Τα Στοιχήματα μου'!D2269</f>
        <v>0</v>
      </c>
      <c r="K2269" s="6">
        <f>'Τα Στοιχήματα μου'!E2269</f>
        <v>0</v>
      </c>
      <c r="L2269" s="6">
        <f>'Τα Στοιχήματα μου'!F2269</f>
        <v>0</v>
      </c>
      <c r="M2269" s="7"/>
      <c r="N2269" s="5">
        <f>AVERAGE('Τα Στοιχήματα μου'!$E$23:E2269)</f>
        <v>2.956</v>
      </c>
      <c r="O2269" s="6" t="str">
        <f>IF('Τα Στοιχήματα μου'!E2269&lt;&gt;0,1/'Τα Στοιχήματα μου'!E2269,"")</f>
        <v/>
      </c>
      <c r="P2269" s="6">
        <f>SUM($O$23:O2269)</f>
        <v>3.4668730650154802</v>
      </c>
      <c r="Q2269" s="6">
        <f>(1-(1/P2269))*100</f>
        <v>71.155563493480983</v>
      </c>
      <c r="R2269" s="6">
        <f>IF('Τα Στοιχήματα μου'!E2269&lt;&gt;0,(100-($Q$1022*100)/100)/'Τα Στοιχήματα μου'!E2269,0)</f>
        <v>0</v>
      </c>
      <c r="S2269" s="6">
        <f>R2269*('Τα Στοιχήματα μου'!E2269-1)</f>
        <v>0</v>
      </c>
      <c r="T2269" s="5">
        <f>SUM($S$23:S2269)/100+1</f>
        <v>1.4422218253259511</v>
      </c>
      <c r="U2269" s="6">
        <f>IF('Τα Στοιχήματα μου'!E2269&lt;&gt;0,(100-(Q2269*100)/100)/'Τα Στοιχήματα μου'!E2269,0)</f>
        <v>0</v>
      </c>
      <c r="V2269" s="6">
        <f>'Τα Στοιχήματα μου'!E2269*U2269</f>
        <v>0</v>
      </c>
      <c r="W2269" s="5">
        <f>IF('Τα Στοιχήματα μου'!E2269&lt;&gt;0,V2269/(100/I2269),W2268)</f>
        <v>1.4422218253259509</v>
      </c>
      <c r="X2269" s="7"/>
      <c r="Y2269" s="6">
        <f>COUNTIF('Τα Στοιχήματα μου'!$F$23:F2269,"W")+COUNTIF('Τα Στοιχήματα μου'!$F$23:F2269,"L")</f>
        <v>5</v>
      </c>
      <c r="Z2269" s="6">
        <f>COUNTIF('Τα Στοιχήματα μου'!$F$23:F2269,"W")</f>
        <v>3</v>
      </c>
      <c r="AA2269" s="4">
        <f>COUNTIF('Τα Στοιχήματα μου'!$F$23:F2269,"W")/(COUNTIF('Τα Στοιχήματα μου'!$F$23:F2269,"W")+COUNTIF('Τα Στοιχήματα μου'!$F$23:F2269,"L"))</f>
        <v>0.6</v>
      </c>
    </row>
    <row r="2270" spans="2:27">
      <c r="B2270" s="6">
        <f t="shared" si="35"/>
        <v>2248</v>
      </c>
      <c r="I2270" s="6">
        <f>I2269+1</f>
        <v>2248</v>
      </c>
      <c r="J2270" s="6">
        <f>'Τα Στοιχήματα μου'!D2270</f>
        <v>0</v>
      </c>
      <c r="K2270" s="6">
        <f>'Τα Στοιχήματα μου'!E2270</f>
        <v>0</v>
      </c>
      <c r="L2270" s="6">
        <f>'Τα Στοιχήματα μου'!F2270</f>
        <v>0</v>
      </c>
      <c r="M2270" s="7"/>
      <c r="N2270" s="5">
        <f>AVERAGE('Τα Στοιχήματα μου'!$E$23:E2270)</f>
        <v>2.956</v>
      </c>
      <c r="O2270" s="6" t="str">
        <f>IF('Τα Στοιχήματα μου'!E2270&lt;&gt;0,1/'Τα Στοιχήματα μου'!E2270,"")</f>
        <v/>
      </c>
      <c r="P2270" s="6">
        <f>SUM($O$23:O2270)</f>
        <v>3.4668730650154802</v>
      </c>
      <c r="Q2270" s="6">
        <f>(1-(1/P2270))*100</f>
        <v>71.155563493480983</v>
      </c>
      <c r="R2270" s="6">
        <f>IF('Τα Στοιχήματα μου'!E2270&lt;&gt;0,(100-($Q$1022*100)/100)/'Τα Στοιχήματα μου'!E2270,0)</f>
        <v>0</v>
      </c>
      <c r="S2270" s="6">
        <f>R2270*('Τα Στοιχήματα μου'!E2270-1)</f>
        <v>0</v>
      </c>
      <c r="T2270" s="5">
        <f>SUM($S$23:S2270)/100+1</f>
        <v>1.4422218253259511</v>
      </c>
      <c r="U2270" s="6">
        <f>IF('Τα Στοιχήματα μου'!E2270&lt;&gt;0,(100-(Q2270*100)/100)/'Τα Στοιχήματα μου'!E2270,0)</f>
        <v>0</v>
      </c>
      <c r="V2270" s="6">
        <f>'Τα Στοιχήματα μου'!E2270*U2270</f>
        <v>0</v>
      </c>
      <c r="W2270" s="5">
        <f>IF('Τα Στοιχήματα μου'!E2270&lt;&gt;0,V2270/(100/I2270),W2269)</f>
        <v>1.4422218253259509</v>
      </c>
      <c r="X2270" s="7"/>
      <c r="Y2270" s="6">
        <f>COUNTIF('Τα Στοιχήματα μου'!$F$23:F2270,"W")+COUNTIF('Τα Στοιχήματα μου'!$F$23:F2270,"L")</f>
        <v>5</v>
      </c>
      <c r="Z2270" s="6">
        <f>COUNTIF('Τα Στοιχήματα μου'!$F$23:F2270,"W")</f>
        <v>3</v>
      </c>
      <c r="AA2270" s="4">
        <f>COUNTIF('Τα Στοιχήματα μου'!$F$23:F2270,"W")/(COUNTIF('Τα Στοιχήματα μου'!$F$23:F2270,"W")+COUNTIF('Τα Στοιχήματα μου'!$F$23:F2270,"L"))</f>
        <v>0.6</v>
      </c>
    </row>
    <row r="2271" spans="2:27">
      <c r="B2271" s="6">
        <f t="shared" si="35"/>
        <v>2249</v>
      </c>
      <c r="I2271" s="6">
        <f>I2270+1</f>
        <v>2249</v>
      </c>
      <c r="J2271" s="6">
        <f>'Τα Στοιχήματα μου'!D2271</f>
        <v>0</v>
      </c>
      <c r="K2271" s="6">
        <f>'Τα Στοιχήματα μου'!E2271</f>
        <v>0</v>
      </c>
      <c r="L2271" s="6">
        <f>'Τα Στοιχήματα μου'!F2271</f>
        <v>0</v>
      </c>
      <c r="M2271" s="7"/>
      <c r="N2271" s="5">
        <f>AVERAGE('Τα Στοιχήματα μου'!$E$23:E2271)</f>
        <v>2.956</v>
      </c>
      <c r="O2271" s="6" t="str">
        <f>IF('Τα Στοιχήματα μου'!E2271&lt;&gt;0,1/'Τα Στοιχήματα μου'!E2271,"")</f>
        <v/>
      </c>
      <c r="P2271" s="6">
        <f>SUM($O$23:O2271)</f>
        <v>3.4668730650154802</v>
      </c>
      <c r="Q2271" s="6">
        <f>(1-(1/P2271))*100</f>
        <v>71.155563493480983</v>
      </c>
      <c r="R2271" s="6">
        <f>IF('Τα Στοιχήματα μου'!E2271&lt;&gt;0,(100-($Q$1022*100)/100)/'Τα Στοιχήματα μου'!E2271,0)</f>
        <v>0</v>
      </c>
      <c r="S2271" s="6">
        <f>R2271*('Τα Στοιχήματα μου'!E2271-1)</f>
        <v>0</v>
      </c>
      <c r="T2271" s="5">
        <f>SUM($S$23:S2271)/100+1</f>
        <v>1.4422218253259511</v>
      </c>
      <c r="U2271" s="6">
        <f>IF('Τα Στοιχήματα μου'!E2271&lt;&gt;0,(100-(Q2271*100)/100)/'Τα Στοιχήματα μου'!E2271,0)</f>
        <v>0</v>
      </c>
      <c r="V2271" s="6">
        <f>'Τα Στοιχήματα μου'!E2271*U2271</f>
        <v>0</v>
      </c>
      <c r="W2271" s="5">
        <f>IF('Τα Στοιχήματα μου'!E2271&lt;&gt;0,V2271/(100/I2271),W2270)</f>
        <v>1.4422218253259509</v>
      </c>
      <c r="X2271" s="7"/>
      <c r="Y2271" s="6">
        <f>COUNTIF('Τα Στοιχήματα μου'!$F$23:F2271,"W")+COUNTIF('Τα Στοιχήματα μου'!$F$23:F2271,"L")</f>
        <v>5</v>
      </c>
      <c r="Z2271" s="6">
        <f>COUNTIF('Τα Στοιχήματα μου'!$F$23:F2271,"W")</f>
        <v>3</v>
      </c>
      <c r="AA2271" s="4">
        <f>COUNTIF('Τα Στοιχήματα μου'!$F$23:F2271,"W")/(COUNTIF('Τα Στοιχήματα μου'!$F$23:F2271,"W")+COUNTIF('Τα Στοιχήματα μου'!$F$23:F2271,"L"))</f>
        <v>0.6</v>
      </c>
    </row>
    <row r="2272" spans="2:27">
      <c r="B2272" s="6">
        <f t="shared" si="35"/>
        <v>2250</v>
      </c>
      <c r="I2272" s="6">
        <f>I2271+1</f>
        <v>2250</v>
      </c>
      <c r="J2272" s="6">
        <f>'Τα Στοιχήματα μου'!D2272</f>
        <v>0</v>
      </c>
      <c r="K2272" s="6">
        <f>'Τα Στοιχήματα μου'!E2272</f>
        <v>0</v>
      </c>
      <c r="L2272" s="6">
        <f>'Τα Στοιχήματα μου'!F2272</f>
        <v>0</v>
      </c>
      <c r="M2272" s="7"/>
      <c r="N2272" s="5">
        <f>AVERAGE('Τα Στοιχήματα μου'!$E$23:E2272)</f>
        <v>2.956</v>
      </c>
      <c r="O2272" s="6" t="str">
        <f>IF('Τα Στοιχήματα μου'!E2272&lt;&gt;0,1/'Τα Στοιχήματα μου'!E2272,"")</f>
        <v/>
      </c>
      <c r="P2272" s="6">
        <f>SUM($O$23:O2272)</f>
        <v>3.4668730650154802</v>
      </c>
      <c r="Q2272" s="6">
        <f>(1-(1/P2272))*100</f>
        <v>71.155563493480983</v>
      </c>
      <c r="R2272" s="6">
        <f>IF('Τα Στοιχήματα μου'!E2272&lt;&gt;0,(100-($Q$1022*100)/100)/'Τα Στοιχήματα μου'!E2272,0)</f>
        <v>0</v>
      </c>
      <c r="S2272" s="6">
        <f>R2272*('Τα Στοιχήματα μου'!E2272-1)</f>
        <v>0</v>
      </c>
      <c r="T2272" s="5">
        <f>SUM($S$23:S2272)/100+1</f>
        <v>1.4422218253259511</v>
      </c>
      <c r="U2272" s="6">
        <f>IF('Τα Στοιχήματα μου'!E2272&lt;&gt;0,(100-(Q2272*100)/100)/'Τα Στοιχήματα μου'!E2272,0)</f>
        <v>0</v>
      </c>
      <c r="V2272" s="6">
        <f>'Τα Στοιχήματα μου'!E2272*U2272</f>
        <v>0</v>
      </c>
      <c r="W2272" s="5">
        <f>IF('Τα Στοιχήματα μου'!E2272&lt;&gt;0,V2272/(100/I2272),W2271)</f>
        <v>1.4422218253259509</v>
      </c>
      <c r="X2272" s="7"/>
      <c r="Y2272" s="6">
        <f>COUNTIF('Τα Στοιχήματα μου'!$F$23:F2272,"W")+COUNTIF('Τα Στοιχήματα μου'!$F$23:F2272,"L")</f>
        <v>5</v>
      </c>
      <c r="Z2272" s="6">
        <f>COUNTIF('Τα Στοιχήματα μου'!$F$23:F2272,"W")</f>
        <v>3</v>
      </c>
      <c r="AA2272" s="4">
        <f>COUNTIF('Τα Στοιχήματα μου'!$F$23:F2272,"W")/(COUNTIF('Τα Στοιχήματα μου'!$F$23:F2272,"W")+COUNTIF('Τα Στοιχήματα μου'!$F$23:F2272,"L"))</f>
        <v>0.6</v>
      </c>
    </row>
    <row r="2273" spans="2:27">
      <c r="B2273" s="6">
        <f t="shared" si="35"/>
        <v>2251</v>
      </c>
      <c r="I2273" s="6">
        <f>I2272+1</f>
        <v>2251</v>
      </c>
      <c r="J2273" s="6">
        <f>'Τα Στοιχήματα μου'!D2273</f>
        <v>0</v>
      </c>
      <c r="K2273" s="6">
        <f>'Τα Στοιχήματα μου'!E2273</f>
        <v>0</v>
      </c>
      <c r="L2273" s="6">
        <f>'Τα Στοιχήματα μου'!F2273</f>
        <v>0</v>
      </c>
      <c r="M2273" s="7"/>
      <c r="N2273" s="5">
        <f>AVERAGE('Τα Στοιχήματα μου'!$E$23:E2273)</f>
        <v>2.956</v>
      </c>
      <c r="O2273" s="6" t="str">
        <f>IF('Τα Στοιχήματα μου'!E2273&lt;&gt;0,1/'Τα Στοιχήματα μου'!E2273,"")</f>
        <v/>
      </c>
      <c r="P2273" s="6">
        <f>SUM($O$23:O2273)</f>
        <v>3.4668730650154802</v>
      </c>
      <c r="Q2273" s="6">
        <f>(1-(1/P2273))*100</f>
        <v>71.155563493480983</v>
      </c>
      <c r="R2273" s="6">
        <f>IF('Τα Στοιχήματα μου'!E2273&lt;&gt;0,(100-($Q$1022*100)/100)/'Τα Στοιχήματα μου'!E2273,0)</f>
        <v>0</v>
      </c>
      <c r="S2273" s="6">
        <f>R2273*('Τα Στοιχήματα μου'!E2273-1)</f>
        <v>0</v>
      </c>
      <c r="T2273" s="5">
        <f>SUM($S$23:S2273)/100+1</f>
        <v>1.4422218253259511</v>
      </c>
      <c r="U2273" s="6">
        <f>IF('Τα Στοιχήματα μου'!E2273&lt;&gt;0,(100-(Q2273*100)/100)/'Τα Στοιχήματα μου'!E2273,0)</f>
        <v>0</v>
      </c>
      <c r="V2273" s="6">
        <f>'Τα Στοιχήματα μου'!E2273*U2273</f>
        <v>0</v>
      </c>
      <c r="W2273" s="5">
        <f>IF('Τα Στοιχήματα μου'!E2273&lt;&gt;0,V2273/(100/I2273),W2272)</f>
        <v>1.4422218253259509</v>
      </c>
      <c r="X2273" s="7"/>
      <c r="Y2273" s="6">
        <f>COUNTIF('Τα Στοιχήματα μου'!$F$23:F2273,"W")+COUNTIF('Τα Στοιχήματα μου'!$F$23:F2273,"L")</f>
        <v>5</v>
      </c>
      <c r="Z2273" s="6">
        <f>COUNTIF('Τα Στοιχήματα μου'!$F$23:F2273,"W")</f>
        <v>3</v>
      </c>
      <c r="AA2273" s="4">
        <f>COUNTIF('Τα Στοιχήματα μου'!$F$23:F2273,"W")/(COUNTIF('Τα Στοιχήματα μου'!$F$23:F2273,"W")+COUNTIF('Τα Στοιχήματα μου'!$F$23:F2273,"L"))</f>
        <v>0.6</v>
      </c>
    </row>
    <row r="2274" spans="2:27">
      <c r="B2274" s="6">
        <f t="shared" si="35"/>
        <v>2252</v>
      </c>
      <c r="I2274" s="6">
        <f>I2273+1</f>
        <v>2252</v>
      </c>
      <c r="J2274" s="6">
        <f>'Τα Στοιχήματα μου'!D2274</f>
        <v>0</v>
      </c>
      <c r="K2274" s="6">
        <f>'Τα Στοιχήματα μου'!E2274</f>
        <v>0</v>
      </c>
      <c r="L2274" s="6">
        <f>'Τα Στοιχήματα μου'!F2274</f>
        <v>0</v>
      </c>
      <c r="M2274" s="7"/>
      <c r="N2274" s="5">
        <f>AVERAGE('Τα Στοιχήματα μου'!$E$23:E2274)</f>
        <v>2.956</v>
      </c>
      <c r="O2274" s="6" t="str">
        <f>IF('Τα Στοιχήματα μου'!E2274&lt;&gt;0,1/'Τα Στοιχήματα μου'!E2274,"")</f>
        <v/>
      </c>
      <c r="P2274" s="6">
        <f>SUM($O$23:O2274)</f>
        <v>3.4668730650154802</v>
      </c>
      <c r="Q2274" s="6">
        <f>(1-(1/P2274))*100</f>
        <v>71.155563493480983</v>
      </c>
      <c r="R2274" s="6">
        <f>IF('Τα Στοιχήματα μου'!E2274&lt;&gt;0,(100-($Q$1022*100)/100)/'Τα Στοιχήματα μου'!E2274,0)</f>
        <v>0</v>
      </c>
      <c r="S2274" s="6">
        <f>R2274*('Τα Στοιχήματα μου'!E2274-1)</f>
        <v>0</v>
      </c>
      <c r="T2274" s="5">
        <f>SUM($S$23:S2274)/100+1</f>
        <v>1.4422218253259511</v>
      </c>
      <c r="U2274" s="6">
        <f>IF('Τα Στοιχήματα μου'!E2274&lt;&gt;0,(100-(Q2274*100)/100)/'Τα Στοιχήματα μου'!E2274,0)</f>
        <v>0</v>
      </c>
      <c r="V2274" s="6">
        <f>'Τα Στοιχήματα μου'!E2274*U2274</f>
        <v>0</v>
      </c>
      <c r="W2274" s="5">
        <f>IF('Τα Στοιχήματα μου'!E2274&lt;&gt;0,V2274/(100/I2274),W2273)</f>
        <v>1.4422218253259509</v>
      </c>
      <c r="X2274" s="7"/>
      <c r="Y2274" s="6">
        <f>COUNTIF('Τα Στοιχήματα μου'!$F$23:F2274,"W")+COUNTIF('Τα Στοιχήματα μου'!$F$23:F2274,"L")</f>
        <v>5</v>
      </c>
      <c r="Z2274" s="6">
        <f>COUNTIF('Τα Στοιχήματα μου'!$F$23:F2274,"W")</f>
        <v>3</v>
      </c>
      <c r="AA2274" s="4">
        <f>COUNTIF('Τα Στοιχήματα μου'!$F$23:F2274,"W")/(COUNTIF('Τα Στοιχήματα μου'!$F$23:F2274,"W")+COUNTIF('Τα Στοιχήματα μου'!$F$23:F2274,"L"))</f>
        <v>0.6</v>
      </c>
    </row>
    <row r="2275" spans="2:27">
      <c r="B2275" s="6">
        <f t="shared" si="35"/>
        <v>2253</v>
      </c>
      <c r="I2275" s="6">
        <f>I2274+1</f>
        <v>2253</v>
      </c>
      <c r="J2275" s="6">
        <f>'Τα Στοιχήματα μου'!D2275</f>
        <v>0</v>
      </c>
      <c r="K2275" s="6">
        <f>'Τα Στοιχήματα μου'!E2275</f>
        <v>0</v>
      </c>
      <c r="L2275" s="6">
        <f>'Τα Στοιχήματα μου'!F2275</f>
        <v>0</v>
      </c>
      <c r="M2275" s="7"/>
      <c r="N2275" s="5">
        <f>AVERAGE('Τα Στοιχήματα μου'!$E$23:E2275)</f>
        <v>2.956</v>
      </c>
      <c r="O2275" s="6" t="str">
        <f>IF('Τα Στοιχήματα μου'!E2275&lt;&gt;0,1/'Τα Στοιχήματα μου'!E2275,"")</f>
        <v/>
      </c>
      <c r="P2275" s="6">
        <f>SUM($O$23:O2275)</f>
        <v>3.4668730650154802</v>
      </c>
      <c r="Q2275" s="6">
        <f>(1-(1/P2275))*100</f>
        <v>71.155563493480983</v>
      </c>
      <c r="R2275" s="6">
        <f>IF('Τα Στοιχήματα μου'!E2275&lt;&gt;0,(100-($Q$1022*100)/100)/'Τα Στοιχήματα μου'!E2275,0)</f>
        <v>0</v>
      </c>
      <c r="S2275" s="6">
        <f>R2275*('Τα Στοιχήματα μου'!E2275-1)</f>
        <v>0</v>
      </c>
      <c r="T2275" s="5">
        <f>SUM($S$23:S2275)/100+1</f>
        <v>1.4422218253259511</v>
      </c>
      <c r="U2275" s="6">
        <f>IF('Τα Στοιχήματα μου'!E2275&lt;&gt;0,(100-(Q2275*100)/100)/'Τα Στοιχήματα μου'!E2275,0)</f>
        <v>0</v>
      </c>
      <c r="V2275" s="6">
        <f>'Τα Στοιχήματα μου'!E2275*U2275</f>
        <v>0</v>
      </c>
      <c r="W2275" s="5">
        <f>IF('Τα Στοιχήματα μου'!E2275&lt;&gt;0,V2275/(100/I2275),W2274)</f>
        <v>1.4422218253259509</v>
      </c>
      <c r="X2275" s="7"/>
      <c r="Y2275" s="6">
        <f>COUNTIF('Τα Στοιχήματα μου'!$F$23:F2275,"W")+COUNTIF('Τα Στοιχήματα μου'!$F$23:F2275,"L")</f>
        <v>5</v>
      </c>
      <c r="Z2275" s="6">
        <f>COUNTIF('Τα Στοιχήματα μου'!$F$23:F2275,"W")</f>
        <v>3</v>
      </c>
      <c r="AA2275" s="4">
        <f>COUNTIF('Τα Στοιχήματα μου'!$F$23:F2275,"W")/(COUNTIF('Τα Στοιχήματα μου'!$F$23:F2275,"W")+COUNTIF('Τα Στοιχήματα μου'!$F$23:F2275,"L"))</f>
        <v>0.6</v>
      </c>
    </row>
    <row r="2276" spans="2:27">
      <c r="B2276" s="6">
        <f t="shared" si="35"/>
        <v>2254</v>
      </c>
      <c r="I2276" s="6">
        <f>I2275+1</f>
        <v>2254</v>
      </c>
      <c r="J2276" s="6">
        <f>'Τα Στοιχήματα μου'!D2276</f>
        <v>0</v>
      </c>
      <c r="K2276" s="6">
        <f>'Τα Στοιχήματα μου'!E2276</f>
        <v>0</v>
      </c>
      <c r="L2276" s="6">
        <f>'Τα Στοιχήματα μου'!F2276</f>
        <v>0</v>
      </c>
      <c r="M2276" s="7"/>
      <c r="N2276" s="5">
        <f>AVERAGE('Τα Στοιχήματα μου'!$E$23:E2276)</f>
        <v>2.956</v>
      </c>
      <c r="O2276" s="6" t="str">
        <f>IF('Τα Στοιχήματα μου'!E2276&lt;&gt;0,1/'Τα Στοιχήματα μου'!E2276,"")</f>
        <v/>
      </c>
      <c r="P2276" s="6">
        <f>SUM($O$23:O2276)</f>
        <v>3.4668730650154802</v>
      </c>
      <c r="Q2276" s="6">
        <f>(1-(1/P2276))*100</f>
        <v>71.155563493480983</v>
      </c>
      <c r="R2276" s="6">
        <f>IF('Τα Στοιχήματα μου'!E2276&lt;&gt;0,(100-($Q$1022*100)/100)/'Τα Στοιχήματα μου'!E2276,0)</f>
        <v>0</v>
      </c>
      <c r="S2276" s="6">
        <f>R2276*('Τα Στοιχήματα μου'!E2276-1)</f>
        <v>0</v>
      </c>
      <c r="T2276" s="5">
        <f>SUM($S$23:S2276)/100+1</f>
        <v>1.4422218253259511</v>
      </c>
      <c r="U2276" s="6">
        <f>IF('Τα Στοιχήματα μου'!E2276&lt;&gt;0,(100-(Q2276*100)/100)/'Τα Στοιχήματα μου'!E2276,0)</f>
        <v>0</v>
      </c>
      <c r="V2276" s="6">
        <f>'Τα Στοιχήματα μου'!E2276*U2276</f>
        <v>0</v>
      </c>
      <c r="W2276" s="5">
        <f>IF('Τα Στοιχήματα μου'!E2276&lt;&gt;0,V2276/(100/I2276),W2275)</f>
        <v>1.4422218253259509</v>
      </c>
      <c r="X2276" s="7"/>
      <c r="Y2276" s="6">
        <f>COUNTIF('Τα Στοιχήματα μου'!$F$23:F2276,"W")+COUNTIF('Τα Στοιχήματα μου'!$F$23:F2276,"L")</f>
        <v>5</v>
      </c>
      <c r="Z2276" s="6">
        <f>COUNTIF('Τα Στοιχήματα μου'!$F$23:F2276,"W")</f>
        <v>3</v>
      </c>
      <c r="AA2276" s="4">
        <f>COUNTIF('Τα Στοιχήματα μου'!$F$23:F2276,"W")/(COUNTIF('Τα Στοιχήματα μου'!$F$23:F2276,"W")+COUNTIF('Τα Στοιχήματα μου'!$F$23:F2276,"L"))</f>
        <v>0.6</v>
      </c>
    </row>
    <row r="2277" spans="2:27">
      <c r="B2277" s="6">
        <f t="shared" si="35"/>
        <v>2255</v>
      </c>
      <c r="I2277" s="6">
        <f>I2276+1</f>
        <v>2255</v>
      </c>
      <c r="J2277" s="6">
        <f>'Τα Στοιχήματα μου'!D2277</f>
        <v>0</v>
      </c>
      <c r="K2277" s="6">
        <f>'Τα Στοιχήματα μου'!E2277</f>
        <v>0</v>
      </c>
      <c r="L2277" s="6">
        <f>'Τα Στοιχήματα μου'!F2277</f>
        <v>0</v>
      </c>
      <c r="M2277" s="7"/>
      <c r="N2277" s="5">
        <f>AVERAGE('Τα Στοιχήματα μου'!$E$23:E2277)</f>
        <v>2.956</v>
      </c>
      <c r="O2277" s="6" t="str">
        <f>IF('Τα Στοιχήματα μου'!E2277&lt;&gt;0,1/'Τα Στοιχήματα μου'!E2277,"")</f>
        <v/>
      </c>
      <c r="P2277" s="6">
        <f>SUM($O$23:O2277)</f>
        <v>3.4668730650154802</v>
      </c>
      <c r="Q2277" s="6">
        <f>(1-(1/P2277))*100</f>
        <v>71.155563493480983</v>
      </c>
      <c r="R2277" s="6">
        <f>IF('Τα Στοιχήματα μου'!E2277&lt;&gt;0,(100-($Q$1022*100)/100)/'Τα Στοιχήματα μου'!E2277,0)</f>
        <v>0</v>
      </c>
      <c r="S2277" s="6">
        <f>R2277*('Τα Στοιχήματα μου'!E2277-1)</f>
        <v>0</v>
      </c>
      <c r="T2277" s="5">
        <f>SUM($S$23:S2277)/100+1</f>
        <v>1.4422218253259511</v>
      </c>
      <c r="U2277" s="6">
        <f>IF('Τα Στοιχήματα μου'!E2277&lt;&gt;0,(100-(Q2277*100)/100)/'Τα Στοιχήματα μου'!E2277,0)</f>
        <v>0</v>
      </c>
      <c r="V2277" s="6">
        <f>'Τα Στοιχήματα μου'!E2277*U2277</f>
        <v>0</v>
      </c>
      <c r="W2277" s="5">
        <f>IF('Τα Στοιχήματα μου'!E2277&lt;&gt;0,V2277/(100/I2277),W2276)</f>
        <v>1.4422218253259509</v>
      </c>
      <c r="X2277" s="7"/>
      <c r="Y2277" s="6">
        <f>COUNTIF('Τα Στοιχήματα μου'!$F$23:F2277,"W")+COUNTIF('Τα Στοιχήματα μου'!$F$23:F2277,"L")</f>
        <v>5</v>
      </c>
      <c r="Z2277" s="6">
        <f>COUNTIF('Τα Στοιχήματα μου'!$F$23:F2277,"W")</f>
        <v>3</v>
      </c>
      <c r="AA2277" s="4">
        <f>COUNTIF('Τα Στοιχήματα μου'!$F$23:F2277,"W")/(COUNTIF('Τα Στοιχήματα μου'!$F$23:F2277,"W")+COUNTIF('Τα Στοιχήματα μου'!$F$23:F2277,"L"))</f>
        <v>0.6</v>
      </c>
    </row>
    <row r="2278" spans="2:27">
      <c r="B2278" s="6">
        <f t="shared" si="35"/>
        <v>2256</v>
      </c>
      <c r="I2278" s="6">
        <f>I2277+1</f>
        <v>2256</v>
      </c>
      <c r="J2278" s="6">
        <f>'Τα Στοιχήματα μου'!D2278</f>
        <v>0</v>
      </c>
      <c r="K2278" s="6">
        <f>'Τα Στοιχήματα μου'!E2278</f>
        <v>0</v>
      </c>
      <c r="L2278" s="6">
        <f>'Τα Στοιχήματα μου'!F2278</f>
        <v>0</v>
      </c>
      <c r="M2278" s="7"/>
      <c r="N2278" s="5">
        <f>AVERAGE('Τα Στοιχήματα μου'!$E$23:E2278)</f>
        <v>2.956</v>
      </c>
      <c r="O2278" s="6" t="str">
        <f>IF('Τα Στοιχήματα μου'!E2278&lt;&gt;0,1/'Τα Στοιχήματα μου'!E2278,"")</f>
        <v/>
      </c>
      <c r="P2278" s="6">
        <f>SUM($O$23:O2278)</f>
        <v>3.4668730650154802</v>
      </c>
      <c r="Q2278" s="6">
        <f>(1-(1/P2278))*100</f>
        <v>71.155563493480983</v>
      </c>
      <c r="R2278" s="6">
        <f>IF('Τα Στοιχήματα μου'!E2278&lt;&gt;0,(100-($Q$1022*100)/100)/'Τα Στοιχήματα μου'!E2278,0)</f>
        <v>0</v>
      </c>
      <c r="S2278" s="6">
        <f>R2278*('Τα Στοιχήματα μου'!E2278-1)</f>
        <v>0</v>
      </c>
      <c r="T2278" s="5">
        <f>SUM($S$23:S2278)/100+1</f>
        <v>1.4422218253259511</v>
      </c>
      <c r="U2278" s="6">
        <f>IF('Τα Στοιχήματα μου'!E2278&lt;&gt;0,(100-(Q2278*100)/100)/'Τα Στοιχήματα μου'!E2278,0)</f>
        <v>0</v>
      </c>
      <c r="V2278" s="6">
        <f>'Τα Στοιχήματα μου'!E2278*U2278</f>
        <v>0</v>
      </c>
      <c r="W2278" s="5">
        <f>IF('Τα Στοιχήματα μου'!E2278&lt;&gt;0,V2278/(100/I2278),W2277)</f>
        <v>1.4422218253259509</v>
      </c>
      <c r="X2278" s="7"/>
      <c r="Y2278" s="6">
        <f>COUNTIF('Τα Στοιχήματα μου'!$F$23:F2278,"W")+COUNTIF('Τα Στοιχήματα μου'!$F$23:F2278,"L")</f>
        <v>5</v>
      </c>
      <c r="Z2278" s="6">
        <f>COUNTIF('Τα Στοιχήματα μου'!$F$23:F2278,"W")</f>
        <v>3</v>
      </c>
      <c r="AA2278" s="4">
        <f>COUNTIF('Τα Στοιχήματα μου'!$F$23:F2278,"W")/(COUNTIF('Τα Στοιχήματα μου'!$F$23:F2278,"W")+COUNTIF('Τα Στοιχήματα μου'!$F$23:F2278,"L"))</f>
        <v>0.6</v>
      </c>
    </row>
    <row r="2279" spans="2:27">
      <c r="B2279" s="6">
        <f t="shared" si="35"/>
        <v>2257</v>
      </c>
      <c r="I2279" s="6">
        <f>I2278+1</f>
        <v>2257</v>
      </c>
      <c r="J2279" s="6">
        <f>'Τα Στοιχήματα μου'!D2279</f>
        <v>0</v>
      </c>
      <c r="K2279" s="6">
        <f>'Τα Στοιχήματα μου'!E2279</f>
        <v>0</v>
      </c>
      <c r="L2279" s="6">
        <f>'Τα Στοιχήματα μου'!F2279</f>
        <v>0</v>
      </c>
      <c r="M2279" s="7"/>
      <c r="N2279" s="5">
        <f>AVERAGE('Τα Στοιχήματα μου'!$E$23:E2279)</f>
        <v>2.956</v>
      </c>
      <c r="O2279" s="6" t="str">
        <f>IF('Τα Στοιχήματα μου'!E2279&lt;&gt;0,1/'Τα Στοιχήματα μου'!E2279,"")</f>
        <v/>
      </c>
      <c r="P2279" s="6">
        <f>SUM($O$23:O2279)</f>
        <v>3.4668730650154802</v>
      </c>
      <c r="Q2279" s="6">
        <f>(1-(1/P2279))*100</f>
        <v>71.155563493480983</v>
      </c>
      <c r="R2279" s="6">
        <f>IF('Τα Στοιχήματα μου'!E2279&lt;&gt;0,(100-($Q$1022*100)/100)/'Τα Στοιχήματα μου'!E2279,0)</f>
        <v>0</v>
      </c>
      <c r="S2279" s="6">
        <f>R2279*('Τα Στοιχήματα μου'!E2279-1)</f>
        <v>0</v>
      </c>
      <c r="T2279" s="5">
        <f>SUM($S$23:S2279)/100+1</f>
        <v>1.4422218253259511</v>
      </c>
      <c r="U2279" s="6">
        <f>IF('Τα Στοιχήματα μου'!E2279&lt;&gt;0,(100-(Q2279*100)/100)/'Τα Στοιχήματα μου'!E2279,0)</f>
        <v>0</v>
      </c>
      <c r="V2279" s="6">
        <f>'Τα Στοιχήματα μου'!E2279*U2279</f>
        <v>0</v>
      </c>
      <c r="W2279" s="5">
        <f>IF('Τα Στοιχήματα μου'!E2279&lt;&gt;0,V2279/(100/I2279),W2278)</f>
        <v>1.4422218253259509</v>
      </c>
      <c r="X2279" s="7"/>
      <c r="Y2279" s="6">
        <f>COUNTIF('Τα Στοιχήματα μου'!$F$23:F2279,"W")+COUNTIF('Τα Στοιχήματα μου'!$F$23:F2279,"L")</f>
        <v>5</v>
      </c>
      <c r="Z2279" s="6">
        <f>COUNTIF('Τα Στοιχήματα μου'!$F$23:F2279,"W")</f>
        <v>3</v>
      </c>
      <c r="AA2279" s="4">
        <f>COUNTIF('Τα Στοιχήματα μου'!$F$23:F2279,"W")/(COUNTIF('Τα Στοιχήματα μου'!$F$23:F2279,"W")+COUNTIF('Τα Στοιχήματα μου'!$F$23:F2279,"L"))</f>
        <v>0.6</v>
      </c>
    </row>
    <row r="2280" spans="2:27">
      <c r="B2280" s="6">
        <f t="shared" si="35"/>
        <v>2258</v>
      </c>
      <c r="I2280" s="6">
        <f>I2279+1</f>
        <v>2258</v>
      </c>
      <c r="J2280" s="6">
        <f>'Τα Στοιχήματα μου'!D2280</f>
        <v>0</v>
      </c>
      <c r="K2280" s="6">
        <f>'Τα Στοιχήματα μου'!E2280</f>
        <v>0</v>
      </c>
      <c r="L2280" s="6">
        <f>'Τα Στοιχήματα μου'!F2280</f>
        <v>0</v>
      </c>
      <c r="M2280" s="7"/>
      <c r="N2280" s="5">
        <f>AVERAGE('Τα Στοιχήματα μου'!$E$23:E2280)</f>
        <v>2.956</v>
      </c>
      <c r="O2280" s="6" t="str">
        <f>IF('Τα Στοιχήματα μου'!E2280&lt;&gt;0,1/'Τα Στοιχήματα μου'!E2280,"")</f>
        <v/>
      </c>
      <c r="P2280" s="6">
        <f>SUM($O$23:O2280)</f>
        <v>3.4668730650154802</v>
      </c>
      <c r="Q2280" s="6">
        <f>(1-(1/P2280))*100</f>
        <v>71.155563493480983</v>
      </c>
      <c r="R2280" s="6">
        <f>IF('Τα Στοιχήματα μου'!E2280&lt;&gt;0,(100-($Q$1022*100)/100)/'Τα Στοιχήματα μου'!E2280,0)</f>
        <v>0</v>
      </c>
      <c r="S2280" s="6">
        <f>R2280*('Τα Στοιχήματα μου'!E2280-1)</f>
        <v>0</v>
      </c>
      <c r="T2280" s="5">
        <f>SUM($S$23:S2280)/100+1</f>
        <v>1.4422218253259511</v>
      </c>
      <c r="U2280" s="6">
        <f>IF('Τα Στοιχήματα μου'!E2280&lt;&gt;0,(100-(Q2280*100)/100)/'Τα Στοιχήματα μου'!E2280,0)</f>
        <v>0</v>
      </c>
      <c r="V2280" s="6">
        <f>'Τα Στοιχήματα μου'!E2280*U2280</f>
        <v>0</v>
      </c>
      <c r="W2280" s="5">
        <f>IF('Τα Στοιχήματα μου'!E2280&lt;&gt;0,V2280/(100/I2280),W2279)</f>
        <v>1.4422218253259509</v>
      </c>
      <c r="X2280" s="7"/>
      <c r="Y2280" s="6">
        <f>COUNTIF('Τα Στοιχήματα μου'!$F$23:F2280,"W")+COUNTIF('Τα Στοιχήματα μου'!$F$23:F2280,"L")</f>
        <v>5</v>
      </c>
      <c r="Z2280" s="6">
        <f>COUNTIF('Τα Στοιχήματα μου'!$F$23:F2280,"W")</f>
        <v>3</v>
      </c>
      <c r="AA2280" s="4">
        <f>COUNTIF('Τα Στοιχήματα μου'!$F$23:F2280,"W")/(COUNTIF('Τα Στοιχήματα μου'!$F$23:F2280,"W")+COUNTIF('Τα Στοιχήματα μου'!$F$23:F2280,"L"))</f>
        <v>0.6</v>
      </c>
    </row>
    <row r="2281" spans="2:27">
      <c r="B2281" s="6">
        <f t="shared" si="35"/>
        <v>2259</v>
      </c>
      <c r="I2281" s="6">
        <f>I2280+1</f>
        <v>2259</v>
      </c>
      <c r="J2281" s="6">
        <f>'Τα Στοιχήματα μου'!D2281</f>
        <v>0</v>
      </c>
      <c r="K2281" s="6">
        <f>'Τα Στοιχήματα μου'!E2281</f>
        <v>0</v>
      </c>
      <c r="L2281" s="6">
        <f>'Τα Στοιχήματα μου'!F2281</f>
        <v>0</v>
      </c>
      <c r="M2281" s="7"/>
      <c r="N2281" s="5">
        <f>AVERAGE('Τα Στοιχήματα μου'!$E$23:E2281)</f>
        <v>2.956</v>
      </c>
      <c r="O2281" s="6" t="str">
        <f>IF('Τα Στοιχήματα μου'!E2281&lt;&gt;0,1/'Τα Στοιχήματα μου'!E2281,"")</f>
        <v/>
      </c>
      <c r="P2281" s="6">
        <f>SUM($O$23:O2281)</f>
        <v>3.4668730650154802</v>
      </c>
      <c r="Q2281" s="6">
        <f>(1-(1/P2281))*100</f>
        <v>71.155563493480983</v>
      </c>
      <c r="R2281" s="6">
        <f>IF('Τα Στοιχήματα μου'!E2281&lt;&gt;0,(100-($Q$1022*100)/100)/'Τα Στοιχήματα μου'!E2281,0)</f>
        <v>0</v>
      </c>
      <c r="S2281" s="6">
        <f>R2281*('Τα Στοιχήματα μου'!E2281-1)</f>
        <v>0</v>
      </c>
      <c r="T2281" s="5">
        <f>SUM($S$23:S2281)/100+1</f>
        <v>1.4422218253259511</v>
      </c>
      <c r="U2281" s="6">
        <f>IF('Τα Στοιχήματα μου'!E2281&lt;&gt;0,(100-(Q2281*100)/100)/'Τα Στοιχήματα μου'!E2281,0)</f>
        <v>0</v>
      </c>
      <c r="V2281" s="6">
        <f>'Τα Στοιχήματα μου'!E2281*U2281</f>
        <v>0</v>
      </c>
      <c r="W2281" s="5">
        <f>IF('Τα Στοιχήματα μου'!E2281&lt;&gt;0,V2281/(100/I2281),W2280)</f>
        <v>1.4422218253259509</v>
      </c>
      <c r="X2281" s="7"/>
      <c r="Y2281" s="6">
        <f>COUNTIF('Τα Στοιχήματα μου'!$F$23:F2281,"W")+COUNTIF('Τα Στοιχήματα μου'!$F$23:F2281,"L")</f>
        <v>5</v>
      </c>
      <c r="Z2281" s="6">
        <f>COUNTIF('Τα Στοιχήματα μου'!$F$23:F2281,"W")</f>
        <v>3</v>
      </c>
      <c r="AA2281" s="4">
        <f>COUNTIF('Τα Στοιχήματα μου'!$F$23:F2281,"W")/(COUNTIF('Τα Στοιχήματα μου'!$F$23:F2281,"W")+COUNTIF('Τα Στοιχήματα μου'!$F$23:F2281,"L"))</f>
        <v>0.6</v>
      </c>
    </row>
    <row r="2282" spans="2:27">
      <c r="B2282" s="6">
        <f t="shared" si="35"/>
        <v>2260</v>
      </c>
      <c r="I2282" s="6">
        <f>I2281+1</f>
        <v>2260</v>
      </c>
      <c r="J2282" s="6">
        <f>'Τα Στοιχήματα μου'!D2282</f>
        <v>0</v>
      </c>
      <c r="K2282" s="6">
        <f>'Τα Στοιχήματα μου'!E2282</f>
        <v>0</v>
      </c>
      <c r="L2282" s="6">
        <f>'Τα Στοιχήματα μου'!F2282</f>
        <v>0</v>
      </c>
      <c r="M2282" s="7"/>
      <c r="N2282" s="5">
        <f>AVERAGE('Τα Στοιχήματα μου'!$E$23:E2282)</f>
        <v>2.956</v>
      </c>
      <c r="O2282" s="6" t="str">
        <f>IF('Τα Στοιχήματα μου'!E2282&lt;&gt;0,1/'Τα Στοιχήματα μου'!E2282,"")</f>
        <v/>
      </c>
      <c r="P2282" s="6">
        <f>SUM($O$23:O2282)</f>
        <v>3.4668730650154802</v>
      </c>
      <c r="Q2282" s="6">
        <f>(1-(1/P2282))*100</f>
        <v>71.155563493480983</v>
      </c>
      <c r="R2282" s="6">
        <f>IF('Τα Στοιχήματα μου'!E2282&lt;&gt;0,(100-($Q$1022*100)/100)/'Τα Στοιχήματα μου'!E2282,0)</f>
        <v>0</v>
      </c>
      <c r="S2282" s="6">
        <f>R2282*('Τα Στοιχήματα μου'!E2282-1)</f>
        <v>0</v>
      </c>
      <c r="T2282" s="5">
        <f>SUM($S$23:S2282)/100+1</f>
        <v>1.4422218253259511</v>
      </c>
      <c r="U2282" s="6">
        <f>IF('Τα Στοιχήματα μου'!E2282&lt;&gt;0,(100-(Q2282*100)/100)/'Τα Στοιχήματα μου'!E2282,0)</f>
        <v>0</v>
      </c>
      <c r="V2282" s="6">
        <f>'Τα Στοιχήματα μου'!E2282*U2282</f>
        <v>0</v>
      </c>
      <c r="W2282" s="5">
        <f>IF('Τα Στοιχήματα μου'!E2282&lt;&gt;0,V2282/(100/I2282),W2281)</f>
        <v>1.4422218253259509</v>
      </c>
      <c r="X2282" s="7"/>
      <c r="Y2282" s="6">
        <f>COUNTIF('Τα Στοιχήματα μου'!$F$23:F2282,"W")+COUNTIF('Τα Στοιχήματα μου'!$F$23:F2282,"L")</f>
        <v>5</v>
      </c>
      <c r="Z2282" s="6">
        <f>COUNTIF('Τα Στοιχήματα μου'!$F$23:F2282,"W")</f>
        <v>3</v>
      </c>
      <c r="AA2282" s="4">
        <f>COUNTIF('Τα Στοιχήματα μου'!$F$23:F2282,"W")/(COUNTIF('Τα Στοιχήματα μου'!$F$23:F2282,"W")+COUNTIF('Τα Στοιχήματα μου'!$F$23:F2282,"L"))</f>
        <v>0.6</v>
      </c>
    </row>
    <row r="2283" spans="2:27">
      <c r="B2283" s="6">
        <f t="shared" si="35"/>
        <v>2261</v>
      </c>
      <c r="I2283" s="6">
        <f>I2282+1</f>
        <v>2261</v>
      </c>
      <c r="J2283" s="6">
        <f>'Τα Στοιχήματα μου'!D2283</f>
        <v>0</v>
      </c>
      <c r="K2283" s="6">
        <f>'Τα Στοιχήματα μου'!E2283</f>
        <v>0</v>
      </c>
      <c r="L2283" s="6">
        <f>'Τα Στοιχήματα μου'!F2283</f>
        <v>0</v>
      </c>
      <c r="M2283" s="7"/>
      <c r="N2283" s="5">
        <f>AVERAGE('Τα Στοιχήματα μου'!$E$23:E2283)</f>
        <v>2.956</v>
      </c>
      <c r="O2283" s="6" t="str">
        <f>IF('Τα Στοιχήματα μου'!E2283&lt;&gt;0,1/'Τα Στοιχήματα μου'!E2283,"")</f>
        <v/>
      </c>
      <c r="P2283" s="6">
        <f>SUM($O$23:O2283)</f>
        <v>3.4668730650154802</v>
      </c>
      <c r="Q2283" s="6">
        <f>(1-(1/P2283))*100</f>
        <v>71.155563493480983</v>
      </c>
      <c r="R2283" s="6">
        <f>IF('Τα Στοιχήματα μου'!E2283&lt;&gt;0,(100-($Q$1022*100)/100)/'Τα Στοιχήματα μου'!E2283,0)</f>
        <v>0</v>
      </c>
      <c r="S2283" s="6">
        <f>R2283*('Τα Στοιχήματα μου'!E2283-1)</f>
        <v>0</v>
      </c>
      <c r="T2283" s="5">
        <f>SUM($S$23:S2283)/100+1</f>
        <v>1.4422218253259511</v>
      </c>
      <c r="U2283" s="6">
        <f>IF('Τα Στοιχήματα μου'!E2283&lt;&gt;0,(100-(Q2283*100)/100)/'Τα Στοιχήματα μου'!E2283,0)</f>
        <v>0</v>
      </c>
      <c r="V2283" s="6">
        <f>'Τα Στοιχήματα μου'!E2283*U2283</f>
        <v>0</v>
      </c>
      <c r="W2283" s="5">
        <f>IF('Τα Στοιχήματα μου'!E2283&lt;&gt;0,V2283/(100/I2283),W2282)</f>
        <v>1.4422218253259509</v>
      </c>
      <c r="X2283" s="7"/>
      <c r="Y2283" s="6">
        <f>COUNTIF('Τα Στοιχήματα μου'!$F$23:F2283,"W")+COUNTIF('Τα Στοιχήματα μου'!$F$23:F2283,"L")</f>
        <v>5</v>
      </c>
      <c r="Z2283" s="6">
        <f>COUNTIF('Τα Στοιχήματα μου'!$F$23:F2283,"W")</f>
        <v>3</v>
      </c>
      <c r="AA2283" s="4">
        <f>COUNTIF('Τα Στοιχήματα μου'!$F$23:F2283,"W")/(COUNTIF('Τα Στοιχήματα μου'!$F$23:F2283,"W")+COUNTIF('Τα Στοιχήματα μου'!$F$23:F2283,"L"))</f>
        <v>0.6</v>
      </c>
    </row>
    <row r="2284" spans="2:27">
      <c r="B2284" s="6">
        <f t="shared" si="35"/>
        <v>2262</v>
      </c>
      <c r="I2284" s="6">
        <f>I2283+1</f>
        <v>2262</v>
      </c>
      <c r="J2284" s="6">
        <f>'Τα Στοιχήματα μου'!D2284</f>
        <v>0</v>
      </c>
      <c r="K2284" s="6">
        <f>'Τα Στοιχήματα μου'!E2284</f>
        <v>0</v>
      </c>
      <c r="L2284" s="6">
        <f>'Τα Στοιχήματα μου'!F2284</f>
        <v>0</v>
      </c>
      <c r="M2284" s="7"/>
      <c r="N2284" s="5">
        <f>AVERAGE('Τα Στοιχήματα μου'!$E$23:E2284)</f>
        <v>2.956</v>
      </c>
      <c r="O2284" s="6" t="str">
        <f>IF('Τα Στοιχήματα μου'!E2284&lt;&gt;0,1/'Τα Στοιχήματα μου'!E2284,"")</f>
        <v/>
      </c>
      <c r="P2284" s="6">
        <f>SUM($O$23:O2284)</f>
        <v>3.4668730650154802</v>
      </c>
      <c r="Q2284" s="6">
        <f>(1-(1/P2284))*100</f>
        <v>71.155563493480983</v>
      </c>
      <c r="R2284" s="6">
        <f>IF('Τα Στοιχήματα μου'!E2284&lt;&gt;0,(100-($Q$1022*100)/100)/'Τα Στοιχήματα μου'!E2284,0)</f>
        <v>0</v>
      </c>
      <c r="S2284" s="6">
        <f>R2284*('Τα Στοιχήματα μου'!E2284-1)</f>
        <v>0</v>
      </c>
      <c r="T2284" s="5">
        <f>SUM($S$23:S2284)/100+1</f>
        <v>1.4422218253259511</v>
      </c>
      <c r="U2284" s="6">
        <f>IF('Τα Στοιχήματα μου'!E2284&lt;&gt;0,(100-(Q2284*100)/100)/'Τα Στοιχήματα μου'!E2284,0)</f>
        <v>0</v>
      </c>
      <c r="V2284" s="6">
        <f>'Τα Στοιχήματα μου'!E2284*U2284</f>
        <v>0</v>
      </c>
      <c r="W2284" s="5">
        <f>IF('Τα Στοιχήματα μου'!E2284&lt;&gt;0,V2284/(100/I2284),W2283)</f>
        <v>1.4422218253259509</v>
      </c>
      <c r="X2284" s="7"/>
      <c r="Y2284" s="6">
        <f>COUNTIF('Τα Στοιχήματα μου'!$F$23:F2284,"W")+COUNTIF('Τα Στοιχήματα μου'!$F$23:F2284,"L")</f>
        <v>5</v>
      </c>
      <c r="Z2284" s="6">
        <f>COUNTIF('Τα Στοιχήματα μου'!$F$23:F2284,"W")</f>
        <v>3</v>
      </c>
      <c r="AA2284" s="4">
        <f>COUNTIF('Τα Στοιχήματα μου'!$F$23:F2284,"W")/(COUNTIF('Τα Στοιχήματα μου'!$F$23:F2284,"W")+COUNTIF('Τα Στοιχήματα μου'!$F$23:F2284,"L"))</f>
        <v>0.6</v>
      </c>
    </row>
    <row r="2285" spans="2:27">
      <c r="B2285" s="6">
        <f t="shared" si="35"/>
        <v>2263</v>
      </c>
      <c r="I2285" s="6">
        <f>I2284+1</f>
        <v>2263</v>
      </c>
      <c r="J2285" s="6">
        <f>'Τα Στοιχήματα μου'!D2285</f>
        <v>0</v>
      </c>
      <c r="K2285" s="6">
        <f>'Τα Στοιχήματα μου'!E2285</f>
        <v>0</v>
      </c>
      <c r="L2285" s="6">
        <f>'Τα Στοιχήματα μου'!F2285</f>
        <v>0</v>
      </c>
      <c r="M2285" s="7"/>
      <c r="N2285" s="5">
        <f>AVERAGE('Τα Στοιχήματα μου'!$E$23:E2285)</f>
        <v>2.956</v>
      </c>
      <c r="O2285" s="6" t="str">
        <f>IF('Τα Στοιχήματα μου'!E2285&lt;&gt;0,1/'Τα Στοιχήματα μου'!E2285,"")</f>
        <v/>
      </c>
      <c r="P2285" s="6">
        <f>SUM($O$23:O2285)</f>
        <v>3.4668730650154802</v>
      </c>
      <c r="Q2285" s="6">
        <f>(1-(1/P2285))*100</f>
        <v>71.155563493480983</v>
      </c>
      <c r="R2285" s="6">
        <f>IF('Τα Στοιχήματα μου'!E2285&lt;&gt;0,(100-($Q$1022*100)/100)/'Τα Στοιχήματα μου'!E2285,0)</f>
        <v>0</v>
      </c>
      <c r="S2285" s="6">
        <f>R2285*('Τα Στοιχήματα μου'!E2285-1)</f>
        <v>0</v>
      </c>
      <c r="T2285" s="5">
        <f>SUM($S$23:S2285)/100+1</f>
        <v>1.4422218253259511</v>
      </c>
      <c r="U2285" s="6">
        <f>IF('Τα Στοιχήματα μου'!E2285&lt;&gt;0,(100-(Q2285*100)/100)/'Τα Στοιχήματα μου'!E2285,0)</f>
        <v>0</v>
      </c>
      <c r="V2285" s="6">
        <f>'Τα Στοιχήματα μου'!E2285*U2285</f>
        <v>0</v>
      </c>
      <c r="W2285" s="5">
        <f>IF('Τα Στοιχήματα μου'!E2285&lt;&gt;0,V2285/(100/I2285),W2284)</f>
        <v>1.4422218253259509</v>
      </c>
      <c r="X2285" s="7"/>
      <c r="Y2285" s="6">
        <f>COUNTIF('Τα Στοιχήματα μου'!$F$23:F2285,"W")+COUNTIF('Τα Στοιχήματα μου'!$F$23:F2285,"L")</f>
        <v>5</v>
      </c>
      <c r="Z2285" s="6">
        <f>COUNTIF('Τα Στοιχήματα μου'!$F$23:F2285,"W")</f>
        <v>3</v>
      </c>
      <c r="AA2285" s="4">
        <f>COUNTIF('Τα Στοιχήματα μου'!$F$23:F2285,"W")/(COUNTIF('Τα Στοιχήματα μου'!$F$23:F2285,"W")+COUNTIF('Τα Στοιχήματα μου'!$F$23:F2285,"L"))</f>
        <v>0.6</v>
      </c>
    </row>
    <row r="2286" spans="2:27">
      <c r="B2286" s="6">
        <f t="shared" si="35"/>
        <v>2264</v>
      </c>
      <c r="I2286" s="6">
        <f>I2285+1</f>
        <v>2264</v>
      </c>
      <c r="J2286" s="6">
        <f>'Τα Στοιχήματα μου'!D2286</f>
        <v>0</v>
      </c>
      <c r="K2286" s="6">
        <f>'Τα Στοιχήματα μου'!E2286</f>
        <v>0</v>
      </c>
      <c r="L2286" s="6">
        <f>'Τα Στοιχήματα μου'!F2286</f>
        <v>0</v>
      </c>
      <c r="M2286" s="7"/>
      <c r="N2286" s="5">
        <f>AVERAGE('Τα Στοιχήματα μου'!$E$23:E2286)</f>
        <v>2.956</v>
      </c>
      <c r="O2286" s="6" t="str">
        <f>IF('Τα Στοιχήματα μου'!E2286&lt;&gt;0,1/'Τα Στοιχήματα μου'!E2286,"")</f>
        <v/>
      </c>
      <c r="P2286" s="6">
        <f>SUM($O$23:O2286)</f>
        <v>3.4668730650154802</v>
      </c>
      <c r="Q2286" s="6">
        <f>(1-(1/P2286))*100</f>
        <v>71.155563493480983</v>
      </c>
      <c r="R2286" s="6">
        <f>IF('Τα Στοιχήματα μου'!E2286&lt;&gt;0,(100-($Q$1022*100)/100)/'Τα Στοιχήματα μου'!E2286,0)</f>
        <v>0</v>
      </c>
      <c r="S2286" s="6">
        <f>R2286*('Τα Στοιχήματα μου'!E2286-1)</f>
        <v>0</v>
      </c>
      <c r="T2286" s="5">
        <f>SUM($S$23:S2286)/100+1</f>
        <v>1.4422218253259511</v>
      </c>
      <c r="U2286" s="6">
        <f>IF('Τα Στοιχήματα μου'!E2286&lt;&gt;0,(100-(Q2286*100)/100)/'Τα Στοιχήματα μου'!E2286,0)</f>
        <v>0</v>
      </c>
      <c r="V2286" s="6">
        <f>'Τα Στοιχήματα μου'!E2286*U2286</f>
        <v>0</v>
      </c>
      <c r="W2286" s="5">
        <f>IF('Τα Στοιχήματα μου'!E2286&lt;&gt;0,V2286/(100/I2286),W2285)</f>
        <v>1.4422218253259509</v>
      </c>
      <c r="X2286" s="7"/>
      <c r="Y2286" s="6">
        <f>COUNTIF('Τα Στοιχήματα μου'!$F$23:F2286,"W")+COUNTIF('Τα Στοιχήματα μου'!$F$23:F2286,"L")</f>
        <v>5</v>
      </c>
      <c r="Z2286" s="6">
        <f>COUNTIF('Τα Στοιχήματα μου'!$F$23:F2286,"W")</f>
        <v>3</v>
      </c>
      <c r="AA2286" s="4">
        <f>COUNTIF('Τα Στοιχήματα μου'!$F$23:F2286,"W")/(COUNTIF('Τα Στοιχήματα μου'!$F$23:F2286,"W")+COUNTIF('Τα Στοιχήματα μου'!$F$23:F2286,"L"))</f>
        <v>0.6</v>
      </c>
    </row>
    <row r="2287" spans="2:27">
      <c r="B2287" s="6">
        <f t="shared" si="35"/>
        <v>2265</v>
      </c>
      <c r="I2287" s="6">
        <f>I2286+1</f>
        <v>2265</v>
      </c>
      <c r="J2287" s="6">
        <f>'Τα Στοιχήματα μου'!D2287</f>
        <v>0</v>
      </c>
      <c r="K2287" s="6">
        <f>'Τα Στοιχήματα μου'!E2287</f>
        <v>0</v>
      </c>
      <c r="L2287" s="6">
        <f>'Τα Στοιχήματα μου'!F2287</f>
        <v>0</v>
      </c>
      <c r="M2287" s="7"/>
      <c r="N2287" s="5">
        <f>AVERAGE('Τα Στοιχήματα μου'!$E$23:E2287)</f>
        <v>2.956</v>
      </c>
      <c r="O2287" s="6" t="str">
        <f>IF('Τα Στοιχήματα μου'!E2287&lt;&gt;0,1/'Τα Στοιχήματα μου'!E2287,"")</f>
        <v/>
      </c>
      <c r="P2287" s="6">
        <f>SUM($O$23:O2287)</f>
        <v>3.4668730650154802</v>
      </c>
      <c r="Q2287" s="6">
        <f>(1-(1/P2287))*100</f>
        <v>71.155563493480983</v>
      </c>
      <c r="R2287" s="6">
        <f>IF('Τα Στοιχήματα μου'!E2287&lt;&gt;0,(100-($Q$1022*100)/100)/'Τα Στοιχήματα μου'!E2287,0)</f>
        <v>0</v>
      </c>
      <c r="S2287" s="6">
        <f>R2287*('Τα Στοιχήματα μου'!E2287-1)</f>
        <v>0</v>
      </c>
      <c r="T2287" s="5">
        <f>SUM($S$23:S2287)/100+1</f>
        <v>1.4422218253259511</v>
      </c>
      <c r="U2287" s="6">
        <f>IF('Τα Στοιχήματα μου'!E2287&lt;&gt;0,(100-(Q2287*100)/100)/'Τα Στοιχήματα μου'!E2287,0)</f>
        <v>0</v>
      </c>
      <c r="V2287" s="6">
        <f>'Τα Στοιχήματα μου'!E2287*U2287</f>
        <v>0</v>
      </c>
      <c r="W2287" s="5">
        <f>IF('Τα Στοιχήματα μου'!E2287&lt;&gt;0,V2287/(100/I2287),W2286)</f>
        <v>1.4422218253259509</v>
      </c>
      <c r="X2287" s="7"/>
      <c r="Y2287" s="6">
        <f>COUNTIF('Τα Στοιχήματα μου'!$F$23:F2287,"W")+COUNTIF('Τα Στοιχήματα μου'!$F$23:F2287,"L")</f>
        <v>5</v>
      </c>
      <c r="Z2287" s="6">
        <f>COUNTIF('Τα Στοιχήματα μου'!$F$23:F2287,"W")</f>
        <v>3</v>
      </c>
      <c r="AA2287" s="4">
        <f>COUNTIF('Τα Στοιχήματα μου'!$F$23:F2287,"W")/(COUNTIF('Τα Στοιχήματα μου'!$F$23:F2287,"W")+COUNTIF('Τα Στοιχήματα μου'!$F$23:F2287,"L"))</f>
        <v>0.6</v>
      </c>
    </row>
    <row r="2288" spans="2:27">
      <c r="B2288" s="6">
        <f t="shared" si="35"/>
        <v>2266</v>
      </c>
      <c r="I2288" s="6">
        <f>I2287+1</f>
        <v>2266</v>
      </c>
      <c r="J2288" s="6">
        <f>'Τα Στοιχήματα μου'!D2288</f>
        <v>0</v>
      </c>
      <c r="K2288" s="6">
        <f>'Τα Στοιχήματα μου'!E2288</f>
        <v>0</v>
      </c>
      <c r="L2288" s="6">
        <f>'Τα Στοιχήματα μου'!F2288</f>
        <v>0</v>
      </c>
      <c r="M2288" s="7"/>
      <c r="N2288" s="5">
        <f>AVERAGE('Τα Στοιχήματα μου'!$E$23:E2288)</f>
        <v>2.956</v>
      </c>
      <c r="O2288" s="6" t="str">
        <f>IF('Τα Στοιχήματα μου'!E2288&lt;&gt;0,1/'Τα Στοιχήματα μου'!E2288,"")</f>
        <v/>
      </c>
      <c r="P2288" s="6">
        <f>SUM($O$23:O2288)</f>
        <v>3.4668730650154802</v>
      </c>
      <c r="Q2288" s="6">
        <f>(1-(1/P2288))*100</f>
        <v>71.155563493480983</v>
      </c>
      <c r="R2288" s="6">
        <f>IF('Τα Στοιχήματα μου'!E2288&lt;&gt;0,(100-($Q$1022*100)/100)/'Τα Στοιχήματα μου'!E2288,0)</f>
        <v>0</v>
      </c>
      <c r="S2288" s="6">
        <f>R2288*('Τα Στοιχήματα μου'!E2288-1)</f>
        <v>0</v>
      </c>
      <c r="T2288" s="5">
        <f>SUM($S$23:S2288)/100+1</f>
        <v>1.4422218253259511</v>
      </c>
      <c r="U2288" s="6">
        <f>IF('Τα Στοιχήματα μου'!E2288&lt;&gt;0,(100-(Q2288*100)/100)/'Τα Στοιχήματα μου'!E2288,0)</f>
        <v>0</v>
      </c>
      <c r="V2288" s="6">
        <f>'Τα Στοιχήματα μου'!E2288*U2288</f>
        <v>0</v>
      </c>
      <c r="W2288" s="5">
        <f>IF('Τα Στοιχήματα μου'!E2288&lt;&gt;0,V2288/(100/I2288),W2287)</f>
        <v>1.4422218253259509</v>
      </c>
      <c r="X2288" s="7"/>
      <c r="Y2288" s="6">
        <f>COUNTIF('Τα Στοιχήματα μου'!$F$23:F2288,"W")+COUNTIF('Τα Στοιχήματα μου'!$F$23:F2288,"L")</f>
        <v>5</v>
      </c>
      <c r="Z2288" s="6">
        <f>COUNTIF('Τα Στοιχήματα μου'!$F$23:F2288,"W")</f>
        <v>3</v>
      </c>
      <c r="AA2288" s="4">
        <f>COUNTIF('Τα Στοιχήματα μου'!$F$23:F2288,"W")/(COUNTIF('Τα Στοιχήματα μου'!$F$23:F2288,"W")+COUNTIF('Τα Στοιχήματα μου'!$F$23:F2288,"L"))</f>
        <v>0.6</v>
      </c>
    </row>
    <row r="2289" spans="2:27">
      <c r="B2289" s="6">
        <f t="shared" si="35"/>
        <v>2267</v>
      </c>
      <c r="I2289" s="6">
        <f>I2288+1</f>
        <v>2267</v>
      </c>
      <c r="J2289" s="6">
        <f>'Τα Στοιχήματα μου'!D2289</f>
        <v>0</v>
      </c>
      <c r="K2289" s="6">
        <f>'Τα Στοιχήματα μου'!E2289</f>
        <v>0</v>
      </c>
      <c r="L2289" s="6">
        <f>'Τα Στοιχήματα μου'!F2289</f>
        <v>0</v>
      </c>
      <c r="M2289" s="7"/>
      <c r="N2289" s="5">
        <f>AVERAGE('Τα Στοιχήματα μου'!$E$23:E2289)</f>
        <v>2.956</v>
      </c>
      <c r="O2289" s="6" t="str">
        <f>IF('Τα Στοιχήματα μου'!E2289&lt;&gt;0,1/'Τα Στοιχήματα μου'!E2289,"")</f>
        <v/>
      </c>
      <c r="P2289" s="6">
        <f>SUM($O$23:O2289)</f>
        <v>3.4668730650154802</v>
      </c>
      <c r="Q2289" s="6">
        <f>(1-(1/P2289))*100</f>
        <v>71.155563493480983</v>
      </c>
      <c r="R2289" s="6">
        <f>IF('Τα Στοιχήματα μου'!E2289&lt;&gt;0,(100-($Q$1022*100)/100)/'Τα Στοιχήματα μου'!E2289,0)</f>
        <v>0</v>
      </c>
      <c r="S2289" s="6">
        <f>R2289*('Τα Στοιχήματα μου'!E2289-1)</f>
        <v>0</v>
      </c>
      <c r="T2289" s="5">
        <f>SUM($S$23:S2289)/100+1</f>
        <v>1.4422218253259511</v>
      </c>
      <c r="U2289" s="6">
        <f>IF('Τα Στοιχήματα μου'!E2289&lt;&gt;0,(100-(Q2289*100)/100)/'Τα Στοιχήματα μου'!E2289,0)</f>
        <v>0</v>
      </c>
      <c r="V2289" s="6">
        <f>'Τα Στοιχήματα μου'!E2289*U2289</f>
        <v>0</v>
      </c>
      <c r="W2289" s="5">
        <f>IF('Τα Στοιχήματα μου'!E2289&lt;&gt;0,V2289/(100/I2289),W2288)</f>
        <v>1.4422218253259509</v>
      </c>
      <c r="X2289" s="7"/>
      <c r="Y2289" s="6">
        <f>COUNTIF('Τα Στοιχήματα μου'!$F$23:F2289,"W")+COUNTIF('Τα Στοιχήματα μου'!$F$23:F2289,"L")</f>
        <v>5</v>
      </c>
      <c r="Z2289" s="6">
        <f>COUNTIF('Τα Στοιχήματα μου'!$F$23:F2289,"W")</f>
        <v>3</v>
      </c>
      <c r="AA2289" s="4">
        <f>COUNTIF('Τα Στοιχήματα μου'!$F$23:F2289,"W")/(COUNTIF('Τα Στοιχήματα μου'!$F$23:F2289,"W")+COUNTIF('Τα Στοιχήματα μου'!$F$23:F2289,"L"))</f>
        <v>0.6</v>
      </c>
    </row>
    <row r="2290" spans="2:27">
      <c r="B2290" s="6">
        <f t="shared" si="35"/>
        <v>2268</v>
      </c>
      <c r="I2290" s="6">
        <f>I2289+1</f>
        <v>2268</v>
      </c>
      <c r="J2290" s="6">
        <f>'Τα Στοιχήματα μου'!D2290</f>
        <v>0</v>
      </c>
      <c r="K2290" s="6">
        <f>'Τα Στοιχήματα μου'!E2290</f>
        <v>0</v>
      </c>
      <c r="L2290" s="6">
        <f>'Τα Στοιχήματα μου'!F2290</f>
        <v>0</v>
      </c>
      <c r="M2290" s="7"/>
      <c r="N2290" s="5">
        <f>AVERAGE('Τα Στοιχήματα μου'!$E$23:E2290)</f>
        <v>2.956</v>
      </c>
      <c r="O2290" s="6" t="str">
        <f>IF('Τα Στοιχήματα μου'!E2290&lt;&gt;0,1/'Τα Στοιχήματα μου'!E2290,"")</f>
        <v/>
      </c>
      <c r="P2290" s="6">
        <f>SUM($O$23:O2290)</f>
        <v>3.4668730650154802</v>
      </c>
      <c r="Q2290" s="6">
        <f>(1-(1/P2290))*100</f>
        <v>71.155563493480983</v>
      </c>
      <c r="R2290" s="6">
        <f>IF('Τα Στοιχήματα μου'!E2290&lt;&gt;0,(100-($Q$1022*100)/100)/'Τα Στοιχήματα μου'!E2290,0)</f>
        <v>0</v>
      </c>
      <c r="S2290" s="6">
        <f>R2290*('Τα Στοιχήματα μου'!E2290-1)</f>
        <v>0</v>
      </c>
      <c r="T2290" s="5">
        <f>SUM($S$23:S2290)/100+1</f>
        <v>1.4422218253259511</v>
      </c>
      <c r="U2290" s="6">
        <f>IF('Τα Στοιχήματα μου'!E2290&lt;&gt;0,(100-(Q2290*100)/100)/'Τα Στοιχήματα μου'!E2290,0)</f>
        <v>0</v>
      </c>
      <c r="V2290" s="6">
        <f>'Τα Στοιχήματα μου'!E2290*U2290</f>
        <v>0</v>
      </c>
      <c r="W2290" s="5">
        <f>IF('Τα Στοιχήματα μου'!E2290&lt;&gt;0,V2290/(100/I2290),W2289)</f>
        <v>1.4422218253259509</v>
      </c>
      <c r="X2290" s="7"/>
      <c r="Y2290" s="6">
        <f>COUNTIF('Τα Στοιχήματα μου'!$F$23:F2290,"W")+COUNTIF('Τα Στοιχήματα μου'!$F$23:F2290,"L")</f>
        <v>5</v>
      </c>
      <c r="Z2290" s="6">
        <f>COUNTIF('Τα Στοιχήματα μου'!$F$23:F2290,"W")</f>
        <v>3</v>
      </c>
      <c r="AA2290" s="4">
        <f>COUNTIF('Τα Στοιχήματα μου'!$F$23:F2290,"W")/(COUNTIF('Τα Στοιχήματα μου'!$F$23:F2290,"W")+COUNTIF('Τα Στοιχήματα μου'!$F$23:F2290,"L"))</f>
        <v>0.6</v>
      </c>
    </row>
    <row r="2291" spans="2:27">
      <c r="B2291" s="6">
        <f t="shared" si="35"/>
        <v>2269</v>
      </c>
      <c r="I2291" s="6">
        <f>I2290+1</f>
        <v>2269</v>
      </c>
      <c r="J2291" s="6">
        <f>'Τα Στοιχήματα μου'!D2291</f>
        <v>0</v>
      </c>
      <c r="K2291" s="6">
        <f>'Τα Στοιχήματα μου'!E2291</f>
        <v>0</v>
      </c>
      <c r="L2291" s="6">
        <f>'Τα Στοιχήματα μου'!F2291</f>
        <v>0</v>
      </c>
      <c r="M2291" s="7"/>
      <c r="N2291" s="5">
        <f>AVERAGE('Τα Στοιχήματα μου'!$E$23:E2291)</f>
        <v>2.956</v>
      </c>
      <c r="O2291" s="6" t="str">
        <f>IF('Τα Στοιχήματα μου'!E2291&lt;&gt;0,1/'Τα Στοιχήματα μου'!E2291,"")</f>
        <v/>
      </c>
      <c r="P2291" s="6">
        <f>SUM($O$23:O2291)</f>
        <v>3.4668730650154802</v>
      </c>
      <c r="Q2291" s="6">
        <f>(1-(1/P2291))*100</f>
        <v>71.155563493480983</v>
      </c>
      <c r="R2291" s="6">
        <f>IF('Τα Στοιχήματα μου'!E2291&lt;&gt;0,(100-($Q$1022*100)/100)/'Τα Στοιχήματα μου'!E2291,0)</f>
        <v>0</v>
      </c>
      <c r="S2291" s="6">
        <f>R2291*('Τα Στοιχήματα μου'!E2291-1)</f>
        <v>0</v>
      </c>
      <c r="T2291" s="5">
        <f>SUM($S$23:S2291)/100+1</f>
        <v>1.4422218253259511</v>
      </c>
      <c r="U2291" s="6">
        <f>IF('Τα Στοιχήματα μου'!E2291&lt;&gt;0,(100-(Q2291*100)/100)/'Τα Στοιχήματα μου'!E2291,0)</f>
        <v>0</v>
      </c>
      <c r="V2291" s="6">
        <f>'Τα Στοιχήματα μου'!E2291*U2291</f>
        <v>0</v>
      </c>
      <c r="W2291" s="5">
        <f>IF('Τα Στοιχήματα μου'!E2291&lt;&gt;0,V2291/(100/I2291),W2290)</f>
        <v>1.4422218253259509</v>
      </c>
      <c r="X2291" s="7"/>
      <c r="Y2291" s="6">
        <f>COUNTIF('Τα Στοιχήματα μου'!$F$23:F2291,"W")+COUNTIF('Τα Στοιχήματα μου'!$F$23:F2291,"L")</f>
        <v>5</v>
      </c>
      <c r="Z2291" s="6">
        <f>COUNTIF('Τα Στοιχήματα μου'!$F$23:F2291,"W")</f>
        <v>3</v>
      </c>
      <c r="AA2291" s="4">
        <f>COUNTIF('Τα Στοιχήματα μου'!$F$23:F2291,"W")/(COUNTIF('Τα Στοιχήματα μου'!$F$23:F2291,"W")+COUNTIF('Τα Στοιχήματα μου'!$F$23:F2291,"L"))</f>
        <v>0.6</v>
      </c>
    </row>
    <row r="2292" spans="2:27">
      <c r="B2292" s="6">
        <f t="shared" si="35"/>
        <v>2270</v>
      </c>
      <c r="I2292" s="6">
        <f>I2291+1</f>
        <v>2270</v>
      </c>
      <c r="J2292" s="6">
        <f>'Τα Στοιχήματα μου'!D2292</f>
        <v>0</v>
      </c>
      <c r="K2292" s="6">
        <f>'Τα Στοιχήματα μου'!E2292</f>
        <v>0</v>
      </c>
      <c r="L2292" s="6">
        <f>'Τα Στοιχήματα μου'!F2292</f>
        <v>0</v>
      </c>
      <c r="M2292" s="7"/>
      <c r="N2292" s="5">
        <f>AVERAGE('Τα Στοιχήματα μου'!$E$23:E2292)</f>
        <v>2.956</v>
      </c>
      <c r="O2292" s="6" t="str">
        <f>IF('Τα Στοιχήματα μου'!E2292&lt;&gt;0,1/'Τα Στοιχήματα μου'!E2292,"")</f>
        <v/>
      </c>
      <c r="P2292" s="6">
        <f>SUM($O$23:O2292)</f>
        <v>3.4668730650154802</v>
      </c>
      <c r="Q2292" s="6">
        <f>(1-(1/P2292))*100</f>
        <v>71.155563493480983</v>
      </c>
      <c r="R2292" s="6">
        <f>IF('Τα Στοιχήματα μου'!E2292&lt;&gt;0,(100-($Q$1022*100)/100)/'Τα Στοιχήματα μου'!E2292,0)</f>
        <v>0</v>
      </c>
      <c r="S2292" s="6">
        <f>R2292*('Τα Στοιχήματα μου'!E2292-1)</f>
        <v>0</v>
      </c>
      <c r="T2292" s="5">
        <f>SUM($S$23:S2292)/100+1</f>
        <v>1.4422218253259511</v>
      </c>
      <c r="U2292" s="6">
        <f>IF('Τα Στοιχήματα μου'!E2292&lt;&gt;0,(100-(Q2292*100)/100)/'Τα Στοιχήματα μου'!E2292,0)</f>
        <v>0</v>
      </c>
      <c r="V2292" s="6">
        <f>'Τα Στοιχήματα μου'!E2292*U2292</f>
        <v>0</v>
      </c>
      <c r="W2292" s="5">
        <f>IF('Τα Στοιχήματα μου'!E2292&lt;&gt;0,V2292/(100/I2292),W2291)</f>
        <v>1.4422218253259509</v>
      </c>
      <c r="X2292" s="7"/>
      <c r="Y2292" s="6">
        <f>COUNTIF('Τα Στοιχήματα μου'!$F$23:F2292,"W")+COUNTIF('Τα Στοιχήματα μου'!$F$23:F2292,"L")</f>
        <v>5</v>
      </c>
      <c r="Z2292" s="6">
        <f>COUNTIF('Τα Στοιχήματα μου'!$F$23:F2292,"W")</f>
        <v>3</v>
      </c>
      <c r="AA2292" s="4">
        <f>COUNTIF('Τα Στοιχήματα μου'!$F$23:F2292,"W")/(COUNTIF('Τα Στοιχήματα μου'!$F$23:F2292,"W")+COUNTIF('Τα Στοιχήματα μου'!$F$23:F2292,"L"))</f>
        <v>0.6</v>
      </c>
    </row>
    <row r="2293" spans="2:27">
      <c r="B2293" s="6">
        <f t="shared" si="35"/>
        <v>2271</v>
      </c>
      <c r="I2293" s="6">
        <f>I2292+1</f>
        <v>2271</v>
      </c>
      <c r="J2293" s="6">
        <f>'Τα Στοιχήματα μου'!D2293</f>
        <v>0</v>
      </c>
      <c r="K2293" s="6">
        <f>'Τα Στοιχήματα μου'!E2293</f>
        <v>0</v>
      </c>
      <c r="L2293" s="6">
        <f>'Τα Στοιχήματα μου'!F2293</f>
        <v>0</v>
      </c>
      <c r="M2293" s="7"/>
      <c r="N2293" s="5">
        <f>AVERAGE('Τα Στοιχήματα μου'!$E$23:E2293)</f>
        <v>2.956</v>
      </c>
      <c r="O2293" s="6" t="str">
        <f>IF('Τα Στοιχήματα μου'!E2293&lt;&gt;0,1/'Τα Στοιχήματα μου'!E2293,"")</f>
        <v/>
      </c>
      <c r="P2293" s="6">
        <f>SUM($O$23:O2293)</f>
        <v>3.4668730650154802</v>
      </c>
      <c r="Q2293" s="6">
        <f>(1-(1/P2293))*100</f>
        <v>71.155563493480983</v>
      </c>
      <c r="R2293" s="6">
        <f>IF('Τα Στοιχήματα μου'!E2293&lt;&gt;0,(100-($Q$1022*100)/100)/'Τα Στοιχήματα μου'!E2293,0)</f>
        <v>0</v>
      </c>
      <c r="S2293" s="6">
        <f>R2293*('Τα Στοιχήματα μου'!E2293-1)</f>
        <v>0</v>
      </c>
      <c r="T2293" s="5">
        <f>SUM($S$23:S2293)/100+1</f>
        <v>1.4422218253259511</v>
      </c>
      <c r="U2293" s="6">
        <f>IF('Τα Στοιχήματα μου'!E2293&lt;&gt;0,(100-(Q2293*100)/100)/'Τα Στοιχήματα μου'!E2293,0)</f>
        <v>0</v>
      </c>
      <c r="V2293" s="6">
        <f>'Τα Στοιχήματα μου'!E2293*U2293</f>
        <v>0</v>
      </c>
      <c r="W2293" s="5">
        <f>IF('Τα Στοιχήματα μου'!E2293&lt;&gt;0,V2293/(100/I2293),W2292)</f>
        <v>1.4422218253259509</v>
      </c>
      <c r="X2293" s="7"/>
      <c r="Y2293" s="6">
        <f>COUNTIF('Τα Στοιχήματα μου'!$F$23:F2293,"W")+COUNTIF('Τα Στοιχήματα μου'!$F$23:F2293,"L")</f>
        <v>5</v>
      </c>
      <c r="Z2293" s="6">
        <f>COUNTIF('Τα Στοιχήματα μου'!$F$23:F2293,"W")</f>
        <v>3</v>
      </c>
      <c r="AA2293" s="4">
        <f>COUNTIF('Τα Στοιχήματα μου'!$F$23:F2293,"W")/(COUNTIF('Τα Στοιχήματα μου'!$F$23:F2293,"W")+COUNTIF('Τα Στοιχήματα μου'!$F$23:F2293,"L"))</f>
        <v>0.6</v>
      </c>
    </row>
    <row r="2294" spans="2:27">
      <c r="B2294" s="6">
        <f t="shared" si="35"/>
        <v>2272</v>
      </c>
      <c r="I2294" s="6">
        <f>I2293+1</f>
        <v>2272</v>
      </c>
      <c r="J2294" s="6">
        <f>'Τα Στοιχήματα μου'!D2294</f>
        <v>0</v>
      </c>
      <c r="K2294" s="6">
        <f>'Τα Στοιχήματα μου'!E2294</f>
        <v>0</v>
      </c>
      <c r="L2294" s="6">
        <f>'Τα Στοιχήματα μου'!F2294</f>
        <v>0</v>
      </c>
      <c r="M2294" s="7"/>
      <c r="N2294" s="5">
        <f>AVERAGE('Τα Στοιχήματα μου'!$E$23:E2294)</f>
        <v>2.956</v>
      </c>
      <c r="O2294" s="6" t="str">
        <f>IF('Τα Στοιχήματα μου'!E2294&lt;&gt;0,1/'Τα Στοιχήματα μου'!E2294,"")</f>
        <v/>
      </c>
      <c r="P2294" s="6">
        <f>SUM($O$23:O2294)</f>
        <v>3.4668730650154802</v>
      </c>
      <c r="Q2294" s="6">
        <f>(1-(1/P2294))*100</f>
        <v>71.155563493480983</v>
      </c>
      <c r="R2294" s="6">
        <f>IF('Τα Στοιχήματα μου'!E2294&lt;&gt;0,(100-($Q$1022*100)/100)/'Τα Στοιχήματα μου'!E2294,0)</f>
        <v>0</v>
      </c>
      <c r="S2294" s="6">
        <f>R2294*('Τα Στοιχήματα μου'!E2294-1)</f>
        <v>0</v>
      </c>
      <c r="T2294" s="5">
        <f>SUM($S$23:S2294)/100+1</f>
        <v>1.4422218253259511</v>
      </c>
      <c r="U2294" s="6">
        <f>IF('Τα Στοιχήματα μου'!E2294&lt;&gt;0,(100-(Q2294*100)/100)/'Τα Στοιχήματα μου'!E2294,0)</f>
        <v>0</v>
      </c>
      <c r="V2294" s="6">
        <f>'Τα Στοιχήματα μου'!E2294*U2294</f>
        <v>0</v>
      </c>
      <c r="W2294" s="5">
        <f>IF('Τα Στοιχήματα μου'!E2294&lt;&gt;0,V2294/(100/I2294),W2293)</f>
        <v>1.4422218253259509</v>
      </c>
      <c r="X2294" s="7"/>
      <c r="Y2294" s="6">
        <f>COUNTIF('Τα Στοιχήματα μου'!$F$23:F2294,"W")+COUNTIF('Τα Στοιχήματα μου'!$F$23:F2294,"L")</f>
        <v>5</v>
      </c>
      <c r="Z2294" s="6">
        <f>COUNTIF('Τα Στοιχήματα μου'!$F$23:F2294,"W")</f>
        <v>3</v>
      </c>
      <c r="AA2294" s="4">
        <f>COUNTIF('Τα Στοιχήματα μου'!$F$23:F2294,"W")/(COUNTIF('Τα Στοιχήματα μου'!$F$23:F2294,"W")+COUNTIF('Τα Στοιχήματα μου'!$F$23:F2294,"L"))</f>
        <v>0.6</v>
      </c>
    </row>
    <row r="2295" spans="2:27">
      <c r="B2295" s="6">
        <f t="shared" si="35"/>
        <v>2273</v>
      </c>
      <c r="I2295" s="6">
        <f>I2294+1</f>
        <v>2273</v>
      </c>
      <c r="J2295" s="6">
        <f>'Τα Στοιχήματα μου'!D2295</f>
        <v>0</v>
      </c>
      <c r="K2295" s="6">
        <f>'Τα Στοιχήματα μου'!E2295</f>
        <v>0</v>
      </c>
      <c r="L2295" s="6">
        <f>'Τα Στοιχήματα μου'!F2295</f>
        <v>0</v>
      </c>
      <c r="M2295" s="7"/>
      <c r="N2295" s="5">
        <f>AVERAGE('Τα Στοιχήματα μου'!$E$23:E2295)</f>
        <v>2.956</v>
      </c>
      <c r="O2295" s="6" t="str">
        <f>IF('Τα Στοιχήματα μου'!E2295&lt;&gt;0,1/'Τα Στοιχήματα μου'!E2295,"")</f>
        <v/>
      </c>
      <c r="P2295" s="6">
        <f>SUM($O$23:O2295)</f>
        <v>3.4668730650154802</v>
      </c>
      <c r="Q2295" s="6">
        <f>(1-(1/P2295))*100</f>
        <v>71.155563493480983</v>
      </c>
      <c r="R2295" s="6">
        <f>IF('Τα Στοιχήματα μου'!E2295&lt;&gt;0,(100-($Q$1022*100)/100)/'Τα Στοιχήματα μου'!E2295,0)</f>
        <v>0</v>
      </c>
      <c r="S2295" s="6">
        <f>R2295*('Τα Στοιχήματα μου'!E2295-1)</f>
        <v>0</v>
      </c>
      <c r="T2295" s="5">
        <f>SUM($S$23:S2295)/100+1</f>
        <v>1.4422218253259511</v>
      </c>
      <c r="U2295" s="6">
        <f>IF('Τα Στοιχήματα μου'!E2295&lt;&gt;0,(100-(Q2295*100)/100)/'Τα Στοιχήματα μου'!E2295,0)</f>
        <v>0</v>
      </c>
      <c r="V2295" s="6">
        <f>'Τα Στοιχήματα μου'!E2295*U2295</f>
        <v>0</v>
      </c>
      <c r="W2295" s="5">
        <f>IF('Τα Στοιχήματα μου'!E2295&lt;&gt;0,V2295/(100/I2295),W2294)</f>
        <v>1.4422218253259509</v>
      </c>
      <c r="X2295" s="7"/>
      <c r="Y2295" s="6">
        <f>COUNTIF('Τα Στοιχήματα μου'!$F$23:F2295,"W")+COUNTIF('Τα Στοιχήματα μου'!$F$23:F2295,"L")</f>
        <v>5</v>
      </c>
      <c r="Z2295" s="6">
        <f>COUNTIF('Τα Στοιχήματα μου'!$F$23:F2295,"W")</f>
        <v>3</v>
      </c>
      <c r="AA2295" s="4">
        <f>COUNTIF('Τα Στοιχήματα μου'!$F$23:F2295,"W")/(COUNTIF('Τα Στοιχήματα μου'!$F$23:F2295,"W")+COUNTIF('Τα Στοιχήματα μου'!$F$23:F2295,"L"))</f>
        <v>0.6</v>
      </c>
    </row>
    <row r="2296" spans="2:27">
      <c r="B2296" s="6">
        <f t="shared" si="35"/>
        <v>2274</v>
      </c>
      <c r="I2296" s="6">
        <f>I2295+1</f>
        <v>2274</v>
      </c>
      <c r="J2296" s="6">
        <f>'Τα Στοιχήματα μου'!D2296</f>
        <v>0</v>
      </c>
      <c r="K2296" s="6">
        <f>'Τα Στοιχήματα μου'!E2296</f>
        <v>0</v>
      </c>
      <c r="L2296" s="6">
        <f>'Τα Στοιχήματα μου'!F2296</f>
        <v>0</v>
      </c>
      <c r="M2296" s="7"/>
      <c r="N2296" s="5">
        <f>AVERAGE('Τα Στοιχήματα μου'!$E$23:E2296)</f>
        <v>2.956</v>
      </c>
      <c r="O2296" s="6" t="str">
        <f>IF('Τα Στοιχήματα μου'!E2296&lt;&gt;0,1/'Τα Στοιχήματα μου'!E2296,"")</f>
        <v/>
      </c>
      <c r="P2296" s="6">
        <f>SUM($O$23:O2296)</f>
        <v>3.4668730650154802</v>
      </c>
      <c r="Q2296" s="6">
        <f>(1-(1/P2296))*100</f>
        <v>71.155563493480983</v>
      </c>
      <c r="R2296" s="6">
        <f>IF('Τα Στοιχήματα μου'!E2296&lt;&gt;0,(100-($Q$1022*100)/100)/'Τα Στοιχήματα μου'!E2296,0)</f>
        <v>0</v>
      </c>
      <c r="S2296" s="6">
        <f>R2296*('Τα Στοιχήματα μου'!E2296-1)</f>
        <v>0</v>
      </c>
      <c r="T2296" s="5">
        <f>SUM($S$23:S2296)/100+1</f>
        <v>1.4422218253259511</v>
      </c>
      <c r="U2296" s="6">
        <f>IF('Τα Στοιχήματα μου'!E2296&lt;&gt;0,(100-(Q2296*100)/100)/'Τα Στοιχήματα μου'!E2296,0)</f>
        <v>0</v>
      </c>
      <c r="V2296" s="6">
        <f>'Τα Στοιχήματα μου'!E2296*U2296</f>
        <v>0</v>
      </c>
      <c r="W2296" s="5">
        <f>IF('Τα Στοιχήματα μου'!E2296&lt;&gt;0,V2296/(100/I2296),W2295)</f>
        <v>1.4422218253259509</v>
      </c>
      <c r="X2296" s="7"/>
      <c r="Y2296" s="6">
        <f>COUNTIF('Τα Στοιχήματα μου'!$F$23:F2296,"W")+COUNTIF('Τα Στοιχήματα μου'!$F$23:F2296,"L")</f>
        <v>5</v>
      </c>
      <c r="Z2296" s="6">
        <f>COUNTIF('Τα Στοιχήματα μου'!$F$23:F2296,"W")</f>
        <v>3</v>
      </c>
      <c r="AA2296" s="4">
        <f>COUNTIF('Τα Στοιχήματα μου'!$F$23:F2296,"W")/(COUNTIF('Τα Στοιχήματα μου'!$F$23:F2296,"W")+COUNTIF('Τα Στοιχήματα μου'!$F$23:F2296,"L"))</f>
        <v>0.6</v>
      </c>
    </row>
    <row r="2297" spans="2:27">
      <c r="B2297" s="6">
        <f t="shared" si="35"/>
        <v>2275</v>
      </c>
      <c r="I2297" s="6">
        <f>I2296+1</f>
        <v>2275</v>
      </c>
      <c r="J2297" s="6">
        <f>'Τα Στοιχήματα μου'!D2297</f>
        <v>0</v>
      </c>
      <c r="K2297" s="6">
        <f>'Τα Στοιχήματα μου'!E2297</f>
        <v>0</v>
      </c>
      <c r="L2297" s="6">
        <f>'Τα Στοιχήματα μου'!F2297</f>
        <v>0</v>
      </c>
      <c r="M2297" s="7"/>
      <c r="N2297" s="5">
        <f>AVERAGE('Τα Στοιχήματα μου'!$E$23:E2297)</f>
        <v>2.956</v>
      </c>
      <c r="O2297" s="6" t="str">
        <f>IF('Τα Στοιχήματα μου'!E2297&lt;&gt;0,1/'Τα Στοιχήματα μου'!E2297,"")</f>
        <v/>
      </c>
      <c r="P2297" s="6">
        <f>SUM($O$23:O2297)</f>
        <v>3.4668730650154802</v>
      </c>
      <c r="Q2297" s="6">
        <f>(1-(1/P2297))*100</f>
        <v>71.155563493480983</v>
      </c>
      <c r="R2297" s="6">
        <f>IF('Τα Στοιχήματα μου'!E2297&lt;&gt;0,(100-($Q$1022*100)/100)/'Τα Στοιχήματα μου'!E2297,0)</f>
        <v>0</v>
      </c>
      <c r="S2297" s="6">
        <f>R2297*('Τα Στοιχήματα μου'!E2297-1)</f>
        <v>0</v>
      </c>
      <c r="T2297" s="5">
        <f>SUM($S$23:S2297)/100+1</f>
        <v>1.4422218253259511</v>
      </c>
      <c r="U2297" s="6">
        <f>IF('Τα Στοιχήματα μου'!E2297&lt;&gt;0,(100-(Q2297*100)/100)/'Τα Στοιχήματα μου'!E2297,0)</f>
        <v>0</v>
      </c>
      <c r="V2297" s="6">
        <f>'Τα Στοιχήματα μου'!E2297*U2297</f>
        <v>0</v>
      </c>
      <c r="W2297" s="5">
        <f>IF('Τα Στοιχήματα μου'!E2297&lt;&gt;0,V2297/(100/I2297),W2296)</f>
        <v>1.4422218253259509</v>
      </c>
      <c r="X2297" s="7"/>
      <c r="Y2297" s="6">
        <f>COUNTIF('Τα Στοιχήματα μου'!$F$23:F2297,"W")+COUNTIF('Τα Στοιχήματα μου'!$F$23:F2297,"L")</f>
        <v>5</v>
      </c>
      <c r="Z2297" s="6">
        <f>COUNTIF('Τα Στοιχήματα μου'!$F$23:F2297,"W")</f>
        <v>3</v>
      </c>
      <c r="AA2297" s="4">
        <f>COUNTIF('Τα Στοιχήματα μου'!$F$23:F2297,"W")/(COUNTIF('Τα Στοιχήματα μου'!$F$23:F2297,"W")+COUNTIF('Τα Στοιχήματα μου'!$F$23:F2297,"L"))</f>
        <v>0.6</v>
      </c>
    </row>
    <row r="2298" spans="2:27">
      <c r="B2298" s="6">
        <f t="shared" si="35"/>
        <v>2276</v>
      </c>
      <c r="I2298" s="6">
        <f>I2297+1</f>
        <v>2276</v>
      </c>
      <c r="J2298" s="6">
        <f>'Τα Στοιχήματα μου'!D2298</f>
        <v>0</v>
      </c>
      <c r="K2298" s="6">
        <f>'Τα Στοιχήματα μου'!E2298</f>
        <v>0</v>
      </c>
      <c r="L2298" s="6">
        <f>'Τα Στοιχήματα μου'!F2298</f>
        <v>0</v>
      </c>
      <c r="M2298" s="7"/>
      <c r="N2298" s="5">
        <f>AVERAGE('Τα Στοιχήματα μου'!$E$23:E2298)</f>
        <v>2.956</v>
      </c>
      <c r="O2298" s="6" t="str">
        <f>IF('Τα Στοιχήματα μου'!E2298&lt;&gt;0,1/'Τα Στοιχήματα μου'!E2298,"")</f>
        <v/>
      </c>
      <c r="P2298" s="6">
        <f>SUM($O$23:O2298)</f>
        <v>3.4668730650154802</v>
      </c>
      <c r="Q2298" s="6">
        <f>(1-(1/P2298))*100</f>
        <v>71.155563493480983</v>
      </c>
      <c r="R2298" s="6">
        <f>IF('Τα Στοιχήματα μου'!E2298&lt;&gt;0,(100-($Q$1022*100)/100)/'Τα Στοιχήματα μου'!E2298,0)</f>
        <v>0</v>
      </c>
      <c r="S2298" s="6">
        <f>R2298*('Τα Στοιχήματα μου'!E2298-1)</f>
        <v>0</v>
      </c>
      <c r="T2298" s="5">
        <f>SUM($S$23:S2298)/100+1</f>
        <v>1.4422218253259511</v>
      </c>
      <c r="U2298" s="6">
        <f>IF('Τα Στοιχήματα μου'!E2298&lt;&gt;0,(100-(Q2298*100)/100)/'Τα Στοιχήματα μου'!E2298,0)</f>
        <v>0</v>
      </c>
      <c r="V2298" s="6">
        <f>'Τα Στοιχήματα μου'!E2298*U2298</f>
        <v>0</v>
      </c>
      <c r="W2298" s="5">
        <f>IF('Τα Στοιχήματα μου'!E2298&lt;&gt;0,V2298/(100/I2298),W2297)</f>
        <v>1.4422218253259509</v>
      </c>
      <c r="X2298" s="7"/>
      <c r="Y2298" s="6">
        <f>COUNTIF('Τα Στοιχήματα μου'!$F$23:F2298,"W")+COUNTIF('Τα Στοιχήματα μου'!$F$23:F2298,"L")</f>
        <v>5</v>
      </c>
      <c r="Z2298" s="6">
        <f>COUNTIF('Τα Στοιχήματα μου'!$F$23:F2298,"W")</f>
        <v>3</v>
      </c>
      <c r="AA2298" s="4">
        <f>COUNTIF('Τα Στοιχήματα μου'!$F$23:F2298,"W")/(COUNTIF('Τα Στοιχήματα μου'!$F$23:F2298,"W")+COUNTIF('Τα Στοιχήματα μου'!$F$23:F2298,"L"))</f>
        <v>0.6</v>
      </c>
    </row>
    <row r="2299" spans="2:27">
      <c r="B2299" s="6">
        <f t="shared" si="35"/>
        <v>2277</v>
      </c>
      <c r="I2299" s="6">
        <f>I2298+1</f>
        <v>2277</v>
      </c>
      <c r="J2299" s="6">
        <f>'Τα Στοιχήματα μου'!D2299</f>
        <v>0</v>
      </c>
      <c r="K2299" s="6">
        <f>'Τα Στοιχήματα μου'!E2299</f>
        <v>0</v>
      </c>
      <c r="L2299" s="6">
        <f>'Τα Στοιχήματα μου'!F2299</f>
        <v>0</v>
      </c>
      <c r="M2299" s="7"/>
      <c r="N2299" s="5">
        <f>AVERAGE('Τα Στοιχήματα μου'!$E$23:E2299)</f>
        <v>2.956</v>
      </c>
      <c r="O2299" s="6" t="str">
        <f>IF('Τα Στοιχήματα μου'!E2299&lt;&gt;0,1/'Τα Στοιχήματα μου'!E2299,"")</f>
        <v/>
      </c>
      <c r="P2299" s="6">
        <f>SUM($O$23:O2299)</f>
        <v>3.4668730650154802</v>
      </c>
      <c r="Q2299" s="6">
        <f>(1-(1/P2299))*100</f>
        <v>71.155563493480983</v>
      </c>
      <c r="R2299" s="6">
        <f>IF('Τα Στοιχήματα μου'!E2299&lt;&gt;0,(100-($Q$1022*100)/100)/'Τα Στοιχήματα μου'!E2299,0)</f>
        <v>0</v>
      </c>
      <c r="S2299" s="6">
        <f>R2299*('Τα Στοιχήματα μου'!E2299-1)</f>
        <v>0</v>
      </c>
      <c r="T2299" s="5">
        <f>SUM($S$23:S2299)/100+1</f>
        <v>1.4422218253259511</v>
      </c>
      <c r="U2299" s="6">
        <f>IF('Τα Στοιχήματα μου'!E2299&lt;&gt;0,(100-(Q2299*100)/100)/'Τα Στοιχήματα μου'!E2299,0)</f>
        <v>0</v>
      </c>
      <c r="V2299" s="6">
        <f>'Τα Στοιχήματα μου'!E2299*U2299</f>
        <v>0</v>
      </c>
      <c r="W2299" s="5">
        <f>IF('Τα Στοιχήματα μου'!E2299&lt;&gt;0,V2299/(100/I2299),W2298)</f>
        <v>1.4422218253259509</v>
      </c>
      <c r="X2299" s="7"/>
      <c r="Y2299" s="6">
        <f>COUNTIF('Τα Στοιχήματα μου'!$F$23:F2299,"W")+COUNTIF('Τα Στοιχήματα μου'!$F$23:F2299,"L")</f>
        <v>5</v>
      </c>
      <c r="Z2299" s="6">
        <f>COUNTIF('Τα Στοιχήματα μου'!$F$23:F2299,"W")</f>
        <v>3</v>
      </c>
      <c r="AA2299" s="4">
        <f>COUNTIF('Τα Στοιχήματα μου'!$F$23:F2299,"W")/(COUNTIF('Τα Στοιχήματα μου'!$F$23:F2299,"W")+COUNTIF('Τα Στοιχήματα μου'!$F$23:F2299,"L"))</f>
        <v>0.6</v>
      </c>
    </row>
    <row r="2300" spans="2:27">
      <c r="B2300" s="6">
        <f t="shared" si="35"/>
        <v>2278</v>
      </c>
      <c r="I2300" s="6">
        <f>I2299+1</f>
        <v>2278</v>
      </c>
      <c r="J2300" s="6">
        <f>'Τα Στοιχήματα μου'!D2300</f>
        <v>0</v>
      </c>
      <c r="K2300" s="6">
        <f>'Τα Στοιχήματα μου'!E2300</f>
        <v>0</v>
      </c>
      <c r="L2300" s="6">
        <f>'Τα Στοιχήματα μου'!F2300</f>
        <v>0</v>
      </c>
      <c r="M2300" s="7"/>
      <c r="N2300" s="5">
        <f>AVERAGE('Τα Στοιχήματα μου'!$E$23:E2300)</f>
        <v>2.956</v>
      </c>
      <c r="O2300" s="6" t="str">
        <f>IF('Τα Στοιχήματα μου'!E2300&lt;&gt;0,1/'Τα Στοιχήματα μου'!E2300,"")</f>
        <v/>
      </c>
      <c r="P2300" s="6">
        <f>SUM($O$23:O2300)</f>
        <v>3.4668730650154802</v>
      </c>
      <c r="Q2300" s="6">
        <f>(1-(1/P2300))*100</f>
        <v>71.155563493480983</v>
      </c>
      <c r="R2300" s="6">
        <f>IF('Τα Στοιχήματα μου'!E2300&lt;&gt;0,(100-($Q$1022*100)/100)/'Τα Στοιχήματα μου'!E2300,0)</f>
        <v>0</v>
      </c>
      <c r="S2300" s="6">
        <f>R2300*('Τα Στοιχήματα μου'!E2300-1)</f>
        <v>0</v>
      </c>
      <c r="T2300" s="5">
        <f>SUM($S$23:S2300)/100+1</f>
        <v>1.4422218253259511</v>
      </c>
      <c r="U2300" s="6">
        <f>IF('Τα Στοιχήματα μου'!E2300&lt;&gt;0,(100-(Q2300*100)/100)/'Τα Στοιχήματα μου'!E2300,0)</f>
        <v>0</v>
      </c>
      <c r="V2300" s="6">
        <f>'Τα Στοιχήματα μου'!E2300*U2300</f>
        <v>0</v>
      </c>
      <c r="W2300" s="5">
        <f>IF('Τα Στοιχήματα μου'!E2300&lt;&gt;0,V2300/(100/I2300),W2299)</f>
        <v>1.4422218253259509</v>
      </c>
      <c r="X2300" s="7"/>
      <c r="Y2300" s="6">
        <f>COUNTIF('Τα Στοιχήματα μου'!$F$23:F2300,"W")+COUNTIF('Τα Στοιχήματα μου'!$F$23:F2300,"L")</f>
        <v>5</v>
      </c>
      <c r="Z2300" s="6">
        <f>COUNTIF('Τα Στοιχήματα μου'!$F$23:F2300,"W")</f>
        <v>3</v>
      </c>
      <c r="AA2300" s="4">
        <f>COUNTIF('Τα Στοιχήματα μου'!$F$23:F2300,"W")/(COUNTIF('Τα Στοιχήματα μου'!$F$23:F2300,"W")+COUNTIF('Τα Στοιχήματα μου'!$F$23:F2300,"L"))</f>
        <v>0.6</v>
      </c>
    </row>
    <row r="2301" spans="2:27">
      <c r="B2301" s="6">
        <f t="shared" si="35"/>
        <v>2279</v>
      </c>
      <c r="I2301" s="6">
        <f>I2300+1</f>
        <v>2279</v>
      </c>
      <c r="J2301" s="6">
        <f>'Τα Στοιχήματα μου'!D2301</f>
        <v>0</v>
      </c>
      <c r="K2301" s="6">
        <f>'Τα Στοιχήματα μου'!E2301</f>
        <v>0</v>
      </c>
      <c r="L2301" s="6">
        <f>'Τα Στοιχήματα μου'!F2301</f>
        <v>0</v>
      </c>
      <c r="M2301" s="7"/>
      <c r="N2301" s="5">
        <f>AVERAGE('Τα Στοιχήματα μου'!$E$23:E2301)</f>
        <v>2.956</v>
      </c>
      <c r="O2301" s="6" t="str">
        <f>IF('Τα Στοιχήματα μου'!E2301&lt;&gt;0,1/'Τα Στοιχήματα μου'!E2301,"")</f>
        <v/>
      </c>
      <c r="P2301" s="6">
        <f>SUM($O$23:O2301)</f>
        <v>3.4668730650154802</v>
      </c>
      <c r="Q2301" s="6">
        <f>(1-(1/P2301))*100</f>
        <v>71.155563493480983</v>
      </c>
      <c r="R2301" s="6">
        <f>IF('Τα Στοιχήματα μου'!E2301&lt;&gt;0,(100-($Q$1022*100)/100)/'Τα Στοιχήματα μου'!E2301,0)</f>
        <v>0</v>
      </c>
      <c r="S2301" s="6">
        <f>R2301*('Τα Στοιχήματα μου'!E2301-1)</f>
        <v>0</v>
      </c>
      <c r="T2301" s="5">
        <f>SUM($S$23:S2301)/100+1</f>
        <v>1.4422218253259511</v>
      </c>
      <c r="U2301" s="6">
        <f>IF('Τα Στοιχήματα μου'!E2301&lt;&gt;0,(100-(Q2301*100)/100)/'Τα Στοιχήματα μου'!E2301,0)</f>
        <v>0</v>
      </c>
      <c r="V2301" s="6">
        <f>'Τα Στοιχήματα μου'!E2301*U2301</f>
        <v>0</v>
      </c>
      <c r="W2301" s="5">
        <f>IF('Τα Στοιχήματα μου'!E2301&lt;&gt;0,V2301/(100/I2301),W2300)</f>
        <v>1.4422218253259509</v>
      </c>
      <c r="X2301" s="7"/>
      <c r="Y2301" s="6">
        <f>COUNTIF('Τα Στοιχήματα μου'!$F$23:F2301,"W")+COUNTIF('Τα Στοιχήματα μου'!$F$23:F2301,"L")</f>
        <v>5</v>
      </c>
      <c r="Z2301" s="6">
        <f>COUNTIF('Τα Στοιχήματα μου'!$F$23:F2301,"W")</f>
        <v>3</v>
      </c>
      <c r="AA2301" s="4">
        <f>COUNTIF('Τα Στοιχήματα μου'!$F$23:F2301,"W")/(COUNTIF('Τα Στοιχήματα μου'!$F$23:F2301,"W")+COUNTIF('Τα Στοιχήματα μου'!$F$23:F2301,"L"))</f>
        <v>0.6</v>
      </c>
    </row>
    <row r="2302" spans="2:27">
      <c r="B2302" s="6">
        <f t="shared" si="35"/>
        <v>2280</v>
      </c>
      <c r="I2302" s="6">
        <f>I2301+1</f>
        <v>2280</v>
      </c>
      <c r="J2302" s="6">
        <f>'Τα Στοιχήματα μου'!D2302</f>
        <v>0</v>
      </c>
      <c r="K2302" s="6">
        <f>'Τα Στοιχήματα μου'!E2302</f>
        <v>0</v>
      </c>
      <c r="L2302" s="6">
        <f>'Τα Στοιχήματα μου'!F2302</f>
        <v>0</v>
      </c>
      <c r="M2302" s="7"/>
      <c r="N2302" s="5">
        <f>AVERAGE('Τα Στοιχήματα μου'!$E$23:E2302)</f>
        <v>2.956</v>
      </c>
      <c r="O2302" s="6" t="str">
        <f>IF('Τα Στοιχήματα μου'!E2302&lt;&gt;0,1/'Τα Στοιχήματα μου'!E2302,"")</f>
        <v/>
      </c>
      <c r="P2302" s="6">
        <f>SUM($O$23:O2302)</f>
        <v>3.4668730650154802</v>
      </c>
      <c r="Q2302" s="6">
        <f>(1-(1/P2302))*100</f>
        <v>71.155563493480983</v>
      </c>
      <c r="R2302" s="6">
        <f>IF('Τα Στοιχήματα μου'!E2302&lt;&gt;0,(100-($Q$1022*100)/100)/'Τα Στοιχήματα μου'!E2302,0)</f>
        <v>0</v>
      </c>
      <c r="S2302" s="6">
        <f>R2302*('Τα Στοιχήματα μου'!E2302-1)</f>
        <v>0</v>
      </c>
      <c r="T2302" s="5">
        <f>SUM($S$23:S2302)/100+1</f>
        <v>1.4422218253259511</v>
      </c>
      <c r="U2302" s="6">
        <f>IF('Τα Στοιχήματα μου'!E2302&lt;&gt;0,(100-(Q2302*100)/100)/'Τα Στοιχήματα μου'!E2302,0)</f>
        <v>0</v>
      </c>
      <c r="V2302" s="6">
        <f>'Τα Στοιχήματα μου'!E2302*U2302</f>
        <v>0</v>
      </c>
      <c r="W2302" s="5">
        <f>IF('Τα Στοιχήματα μου'!E2302&lt;&gt;0,V2302/(100/I2302),W2301)</f>
        <v>1.4422218253259509</v>
      </c>
      <c r="X2302" s="7"/>
      <c r="Y2302" s="6">
        <f>COUNTIF('Τα Στοιχήματα μου'!$F$23:F2302,"W")+COUNTIF('Τα Στοιχήματα μου'!$F$23:F2302,"L")</f>
        <v>5</v>
      </c>
      <c r="Z2302" s="6">
        <f>COUNTIF('Τα Στοιχήματα μου'!$F$23:F2302,"W")</f>
        <v>3</v>
      </c>
      <c r="AA2302" s="4">
        <f>COUNTIF('Τα Στοιχήματα μου'!$F$23:F2302,"W")/(COUNTIF('Τα Στοιχήματα μου'!$F$23:F2302,"W")+COUNTIF('Τα Στοιχήματα μου'!$F$23:F2302,"L"))</f>
        <v>0.6</v>
      </c>
    </row>
    <row r="2303" spans="2:27">
      <c r="B2303" s="6">
        <f t="shared" si="35"/>
        <v>2281</v>
      </c>
      <c r="I2303" s="6">
        <f>I2302+1</f>
        <v>2281</v>
      </c>
      <c r="J2303" s="6">
        <f>'Τα Στοιχήματα μου'!D2303</f>
        <v>0</v>
      </c>
      <c r="K2303" s="6">
        <f>'Τα Στοιχήματα μου'!E2303</f>
        <v>0</v>
      </c>
      <c r="L2303" s="6">
        <f>'Τα Στοιχήματα μου'!F2303</f>
        <v>0</v>
      </c>
      <c r="M2303" s="7"/>
      <c r="N2303" s="5">
        <f>AVERAGE('Τα Στοιχήματα μου'!$E$23:E2303)</f>
        <v>2.956</v>
      </c>
      <c r="O2303" s="6" t="str">
        <f>IF('Τα Στοιχήματα μου'!E2303&lt;&gt;0,1/'Τα Στοιχήματα μου'!E2303,"")</f>
        <v/>
      </c>
      <c r="P2303" s="6">
        <f>SUM($O$23:O2303)</f>
        <v>3.4668730650154802</v>
      </c>
      <c r="Q2303" s="6">
        <f>(1-(1/P2303))*100</f>
        <v>71.155563493480983</v>
      </c>
      <c r="R2303" s="6">
        <f>IF('Τα Στοιχήματα μου'!E2303&lt;&gt;0,(100-($Q$1022*100)/100)/'Τα Στοιχήματα μου'!E2303,0)</f>
        <v>0</v>
      </c>
      <c r="S2303" s="6">
        <f>R2303*('Τα Στοιχήματα μου'!E2303-1)</f>
        <v>0</v>
      </c>
      <c r="T2303" s="5">
        <f>SUM($S$23:S2303)/100+1</f>
        <v>1.4422218253259511</v>
      </c>
      <c r="U2303" s="6">
        <f>IF('Τα Στοιχήματα μου'!E2303&lt;&gt;0,(100-(Q2303*100)/100)/'Τα Στοιχήματα μου'!E2303,0)</f>
        <v>0</v>
      </c>
      <c r="V2303" s="6">
        <f>'Τα Στοιχήματα μου'!E2303*U2303</f>
        <v>0</v>
      </c>
      <c r="W2303" s="5">
        <f>IF('Τα Στοιχήματα μου'!E2303&lt;&gt;0,V2303/(100/I2303),W2302)</f>
        <v>1.4422218253259509</v>
      </c>
      <c r="X2303" s="7"/>
      <c r="Y2303" s="6">
        <f>COUNTIF('Τα Στοιχήματα μου'!$F$23:F2303,"W")+COUNTIF('Τα Στοιχήματα μου'!$F$23:F2303,"L")</f>
        <v>5</v>
      </c>
      <c r="Z2303" s="6">
        <f>COUNTIF('Τα Στοιχήματα μου'!$F$23:F2303,"W")</f>
        <v>3</v>
      </c>
      <c r="AA2303" s="4">
        <f>COUNTIF('Τα Στοιχήματα μου'!$F$23:F2303,"W")/(COUNTIF('Τα Στοιχήματα μου'!$F$23:F2303,"W")+COUNTIF('Τα Στοιχήματα μου'!$F$23:F2303,"L"))</f>
        <v>0.6</v>
      </c>
    </row>
    <row r="2304" spans="2:27">
      <c r="B2304" s="6">
        <f t="shared" si="35"/>
        <v>2282</v>
      </c>
      <c r="I2304" s="6">
        <f>I2303+1</f>
        <v>2282</v>
      </c>
      <c r="J2304" s="6">
        <f>'Τα Στοιχήματα μου'!D2304</f>
        <v>0</v>
      </c>
      <c r="K2304" s="6">
        <f>'Τα Στοιχήματα μου'!E2304</f>
        <v>0</v>
      </c>
      <c r="L2304" s="6">
        <f>'Τα Στοιχήματα μου'!F2304</f>
        <v>0</v>
      </c>
      <c r="M2304" s="7"/>
      <c r="N2304" s="5">
        <f>AVERAGE('Τα Στοιχήματα μου'!$E$23:E2304)</f>
        <v>2.956</v>
      </c>
      <c r="O2304" s="6" t="str">
        <f>IF('Τα Στοιχήματα μου'!E2304&lt;&gt;0,1/'Τα Στοιχήματα μου'!E2304,"")</f>
        <v/>
      </c>
      <c r="P2304" s="6">
        <f>SUM($O$23:O2304)</f>
        <v>3.4668730650154802</v>
      </c>
      <c r="Q2304" s="6">
        <f>(1-(1/P2304))*100</f>
        <v>71.155563493480983</v>
      </c>
      <c r="R2304" s="6">
        <f>IF('Τα Στοιχήματα μου'!E2304&lt;&gt;0,(100-($Q$1022*100)/100)/'Τα Στοιχήματα μου'!E2304,0)</f>
        <v>0</v>
      </c>
      <c r="S2304" s="6">
        <f>R2304*('Τα Στοιχήματα μου'!E2304-1)</f>
        <v>0</v>
      </c>
      <c r="T2304" s="5">
        <f>SUM($S$23:S2304)/100+1</f>
        <v>1.4422218253259511</v>
      </c>
      <c r="U2304" s="6">
        <f>IF('Τα Στοιχήματα μου'!E2304&lt;&gt;0,(100-(Q2304*100)/100)/'Τα Στοιχήματα μου'!E2304,0)</f>
        <v>0</v>
      </c>
      <c r="V2304" s="6">
        <f>'Τα Στοιχήματα μου'!E2304*U2304</f>
        <v>0</v>
      </c>
      <c r="W2304" s="5">
        <f>IF('Τα Στοιχήματα μου'!E2304&lt;&gt;0,V2304/(100/I2304),W2303)</f>
        <v>1.4422218253259509</v>
      </c>
      <c r="X2304" s="7"/>
      <c r="Y2304" s="6">
        <f>COUNTIF('Τα Στοιχήματα μου'!$F$23:F2304,"W")+COUNTIF('Τα Στοιχήματα μου'!$F$23:F2304,"L")</f>
        <v>5</v>
      </c>
      <c r="Z2304" s="6">
        <f>COUNTIF('Τα Στοιχήματα μου'!$F$23:F2304,"W")</f>
        <v>3</v>
      </c>
      <c r="AA2304" s="4">
        <f>COUNTIF('Τα Στοιχήματα μου'!$F$23:F2304,"W")/(COUNTIF('Τα Στοιχήματα μου'!$F$23:F2304,"W")+COUNTIF('Τα Στοιχήματα μου'!$F$23:F2304,"L"))</f>
        <v>0.6</v>
      </c>
    </row>
    <row r="2305" spans="2:27">
      <c r="B2305" s="6">
        <f t="shared" si="35"/>
        <v>2283</v>
      </c>
      <c r="I2305" s="6">
        <f>I2304+1</f>
        <v>2283</v>
      </c>
      <c r="J2305" s="6">
        <f>'Τα Στοιχήματα μου'!D2305</f>
        <v>0</v>
      </c>
      <c r="K2305" s="6">
        <f>'Τα Στοιχήματα μου'!E2305</f>
        <v>0</v>
      </c>
      <c r="L2305" s="6">
        <f>'Τα Στοιχήματα μου'!F2305</f>
        <v>0</v>
      </c>
      <c r="M2305" s="7"/>
      <c r="N2305" s="5">
        <f>AVERAGE('Τα Στοιχήματα μου'!$E$23:E2305)</f>
        <v>2.956</v>
      </c>
      <c r="O2305" s="6" t="str">
        <f>IF('Τα Στοιχήματα μου'!E2305&lt;&gt;0,1/'Τα Στοιχήματα μου'!E2305,"")</f>
        <v/>
      </c>
      <c r="P2305" s="6">
        <f>SUM($O$23:O2305)</f>
        <v>3.4668730650154802</v>
      </c>
      <c r="Q2305" s="6">
        <f>(1-(1/P2305))*100</f>
        <v>71.155563493480983</v>
      </c>
      <c r="R2305" s="6">
        <f>IF('Τα Στοιχήματα μου'!E2305&lt;&gt;0,(100-($Q$1022*100)/100)/'Τα Στοιχήματα μου'!E2305,0)</f>
        <v>0</v>
      </c>
      <c r="S2305" s="6">
        <f>R2305*('Τα Στοιχήματα μου'!E2305-1)</f>
        <v>0</v>
      </c>
      <c r="T2305" s="5">
        <f>SUM($S$23:S2305)/100+1</f>
        <v>1.4422218253259511</v>
      </c>
      <c r="U2305" s="6">
        <f>IF('Τα Στοιχήματα μου'!E2305&lt;&gt;0,(100-(Q2305*100)/100)/'Τα Στοιχήματα μου'!E2305,0)</f>
        <v>0</v>
      </c>
      <c r="V2305" s="6">
        <f>'Τα Στοιχήματα μου'!E2305*U2305</f>
        <v>0</v>
      </c>
      <c r="W2305" s="5">
        <f>IF('Τα Στοιχήματα μου'!E2305&lt;&gt;0,V2305/(100/I2305),W2304)</f>
        <v>1.4422218253259509</v>
      </c>
      <c r="X2305" s="7"/>
      <c r="Y2305" s="6">
        <f>COUNTIF('Τα Στοιχήματα μου'!$F$23:F2305,"W")+COUNTIF('Τα Στοιχήματα μου'!$F$23:F2305,"L")</f>
        <v>5</v>
      </c>
      <c r="Z2305" s="6">
        <f>COUNTIF('Τα Στοιχήματα μου'!$F$23:F2305,"W")</f>
        <v>3</v>
      </c>
      <c r="AA2305" s="4">
        <f>COUNTIF('Τα Στοιχήματα μου'!$F$23:F2305,"W")/(COUNTIF('Τα Στοιχήματα μου'!$F$23:F2305,"W")+COUNTIF('Τα Στοιχήματα μου'!$F$23:F2305,"L"))</f>
        <v>0.6</v>
      </c>
    </row>
    <row r="2306" spans="2:27">
      <c r="B2306" s="6">
        <f t="shared" si="35"/>
        <v>2284</v>
      </c>
      <c r="I2306" s="6">
        <f>I2305+1</f>
        <v>2284</v>
      </c>
      <c r="J2306" s="6">
        <f>'Τα Στοιχήματα μου'!D2306</f>
        <v>0</v>
      </c>
      <c r="K2306" s="6">
        <f>'Τα Στοιχήματα μου'!E2306</f>
        <v>0</v>
      </c>
      <c r="L2306" s="6">
        <f>'Τα Στοιχήματα μου'!F2306</f>
        <v>0</v>
      </c>
      <c r="M2306" s="7"/>
      <c r="N2306" s="5">
        <f>AVERAGE('Τα Στοιχήματα μου'!$E$23:E2306)</f>
        <v>2.956</v>
      </c>
      <c r="O2306" s="6" t="str">
        <f>IF('Τα Στοιχήματα μου'!E2306&lt;&gt;0,1/'Τα Στοιχήματα μου'!E2306,"")</f>
        <v/>
      </c>
      <c r="P2306" s="6">
        <f>SUM($O$23:O2306)</f>
        <v>3.4668730650154802</v>
      </c>
      <c r="Q2306" s="6">
        <f>(1-(1/P2306))*100</f>
        <v>71.155563493480983</v>
      </c>
      <c r="R2306" s="6">
        <f>IF('Τα Στοιχήματα μου'!E2306&lt;&gt;0,(100-($Q$1022*100)/100)/'Τα Στοιχήματα μου'!E2306,0)</f>
        <v>0</v>
      </c>
      <c r="S2306" s="6">
        <f>R2306*('Τα Στοιχήματα μου'!E2306-1)</f>
        <v>0</v>
      </c>
      <c r="T2306" s="5">
        <f>SUM($S$23:S2306)/100+1</f>
        <v>1.4422218253259511</v>
      </c>
      <c r="U2306" s="6">
        <f>IF('Τα Στοιχήματα μου'!E2306&lt;&gt;0,(100-(Q2306*100)/100)/'Τα Στοιχήματα μου'!E2306,0)</f>
        <v>0</v>
      </c>
      <c r="V2306" s="6">
        <f>'Τα Στοιχήματα μου'!E2306*U2306</f>
        <v>0</v>
      </c>
      <c r="W2306" s="5">
        <f>IF('Τα Στοιχήματα μου'!E2306&lt;&gt;0,V2306/(100/I2306),W2305)</f>
        <v>1.4422218253259509</v>
      </c>
      <c r="X2306" s="7"/>
      <c r="Y2306" s="6">
        <f>COUNTIF('Τα Στοιχήματα μου'!$F$23:F2306,"W")+COUNTIF('Τα Στοιχήματα μου'!$F$23:F2306,"L")</f>
        <v>5</v>
      </c>
      <c r="Z2306" s="6">
        <f>COUNTIF('Τα Στοιχήματα μου'!$F$23:F2306,"W")</f>
        <v>3</v>
      </c>
      <c r="AA2306" s="4">
        <f>COUNTIF('Τα Στοιχήματα μου'!$F$23:F2306,"W")/(COUNTIF('Τα Στοιχήματα μου'!$F$23:F2306,"W")+COUNTIF('Τα Στοιχήματα μου'!$F$23:F2306,"L"))</f>
        <v>0.6</v>
      </c>
    </row>
    <row r="2307" spans="2:27">
      <c r="B2307" s="6">
        <f t="shared" si="35"/>
        <v>2285</v>
      </c>
      <c r="I2307" s="6">
        <f>I2306+1</f>
        <v>2285</v>
      </c>
      <c r="J2307" s="6">
        <f>'Τα Στοιχήματα μου'!D2307</f>
        <v>0</v>
      </c>
      <c r="K2307" s="6">
        <f>'Τα Στοιχήματα μου'!E2307</f>
        <v>0</v>
      </c>
      <c r="L2307" s="6">
        <f>'Τα Στοιχήματα μου'!F2307</f>
        <v>0</v>
      </c>
      <c r="M2307" s="7"/>
      <c r="N2307" s="5">
        <f>AVERAGE('Τα Στοιχήματα μου'!$E$23:E2307)</f>
        <v>2.956</v>
      </c>
      <c r="O2307" s="6" t="str">
        <f>IF('Τα Στοιχήματα μου'!E2307&lt;&gt;0,1/'Τα Στοιχήματα μου'!E2307,"")</f>
        <v/>
      </c>
      <c r="P2307" s="6">
        <f>SUM($O$23:O2307)</f>
        <v>3.4668730650154802</v>
      </c>
      <c r="Q2307" s="6">
        <f>(1-(1/P2307))*100</f>
        <v>71.155563493480983</v>
      </c>
      <c r="R2307" s="6">
        <f>IF('Τα Στοιχήματα μου'!E2307&lt;&gt;0,(100-($Q$1022*100)/100)/'Τα Στοιχήματα μου'!E2307,0)</f>
        <v>0</v>
      </c>
      <c r="S2307" s="6">
        <f>R2307*('Τα Στοιχήματα μου'!E2307-1)</f>
        <v>0</v>
      </c>
      <c r="T2307" s="5">
        <f>SUM($S$23:S2307)/100+1</f>
        <v>1.4422218253259511</v>
      </c>
      <c r="U2307" s="6">
        <f>IF('Τα Στοιχήματα μου'!E2307&lt;&gt;0,(100-(Q2307*100)/100)/'Τα Στοιχήματα μου'!E2307,0)</f>
        <v>0</v>
      </c>
      <c r="V2307" s="6">
        <f>'Τα Στοιχήματα μου'!E2307*U2307</f>
        <v>0</v>
      </c>
      <c r="W2307" s="5">
        <f>IF('Τα Στοιχήματα μου'!E2307&lt;&gt;0,V2307/(100/I2307),W2306)</f>
        <v>1.4422218253259509</v>
      </c>
      <c r="X2307" s="7"/>
      <c r="Y2307" s="6">
        <f>COUNTIF('Τα Στοιχήματα μου'!$F$23:F2307,"W")+COUNTIF('Τα Στοιχήματα μου'!$F$23:F2307,"L")</f>
        <v>5</v>
      </c>
      <c r="Z2307" s="6">
        <f>COUNTIF('Τα Στοιχήματα μου'!$F$23:F2307,"W")</f>
        <v>3</v>
      </c>
      <c r="AA2307" s="4">
        <f>COUNTIF('Τα Στοιχήματα μου'!$F$23:F2307,"W")/(COUNTIF('Τα Στοιχήματα μου'!$F$23:F2307,"W")+COUNTIF('Τα Στοιχήματα μου'!$F$23:F2307,"L"))</f>
        <v>0.6</v>
      </c>
    </row>
    <row r="2308" spans="2:27">
      <c r="B2308" s="6">
        <f t="shared" si="35"/>
        <v>2286</v>
      </c>
      <c r="I2308" s="6">
        <f>I2307+1</f>
        <v>2286</v>
      </c>
      <c r="J2308" s="6">
        <f>'Τα Στοιχήματα μου'!D2308</f>
        <v>0</v>
      </c>
      <c r="K2308" s="6">
        <f>'Τα Στοιχήματα μου'!E2308</f>
        <v>0</v>
      </c>
      <c r="L2308" s="6">
        <f>'Τα Στοιχήματα μου'!F2308</f>
        <v>0</v>
      </c>
      <c r="M2308" s="7"/>
      <c r="N2308" s="5">
        <f>AVERAGE('Τα Στοιχήματα μου'!$E$23:E2308)</f>
        <v>2.956</v>
      </c>
      <c r="O2308" s="6" t="str">
        <f>IF('Τα Στοιχήματα μου'!E2308&lt;&gt;0,1/'Τα Στοιχήματα μου'!E2308,"")</f>
        <v/>
      </c>
      <c r="P2308" s="6">
        <f>SUM($O$23:O2308)</f>
        <v>3.4668730650154802</v>
      </c>
      <c r="Q2308" s="6">
        <f>(1-(1/P2308))*100</f>
        <v>71.155563493480983</v>
      </c>
      <c r="R2308" s="6">
        <f>IF('Τα Στοιχήματα μου'!E2308&lt;&gt;0,(100-($Q$1022*100)/100)/'Τα Στοιχήματα μου'!E2308,0)</f>
        <v>0</v>
      </c>
      <c r="S2308" s="6">
        <f>R2308*('Τα Στοιχήματα μου'!E2308-1)</f>
        <v>0</v>
      </c>
      <c r="T2308" s="5">
        <f>SUM($S$23:S2308)/100+1</f>
        <v>1.4422218253259511</v>
      </c>
      <c r="U2308" s="6">
        <f>IF('Τα Στοιχήματα μου'!E2308&lt;&gt;0,(100-(Q2308*100)/100)/'Τα Στοιχήματα μου'!E2308,0)</f>
        <v>0</v>
      </c>
      <c r="V2308" s="6">
        <f>'Τα Στοιχήματα μου'!E2308*U2308</f>
        <v>0</v>
      </c>
      <c r="W2308" s="5">
        <f>IF('Τα Στοιχήματα μου'!E2308&lt;&gt;0,V2308/(100/I2308),W2307)</f>
        <v>1.4422218253259509</v>
      </c>
      <c r="X2308" s="7"/>
      <c r="Y2308" s="6">
        <f>COUNTIF('Τα Στοιχήματα μου'!$F$23:F2308,"W")+COUNTIF('Τα Στοιχήματα μου'!$F$23:F2308,"L")</f>
        <v>5</v>
      </c>
      <c r="Z2308" s="6">
        <f>COUNTIF('Τα Στοιχήματα μου'!$F$23:F2308,"W")</f>
        <v>3</v>
      </c>
      <c r="AA2308" s="4">
        <f>COUNTIF('Τα Στοιχήματα μου'!$F$23:F2308,"W")/(COUNTIF('Τα Στοιχήματα μου'!$F$23:F2308,"W")+COUNTIF('Τα Στοιχήματα μου'!$F$23:F2308,"L"))</f>
        <v>0.6</v>
      </c>
    </row>
    <row r="2309" spans="2:27">
      <c r="B2309" s="6">
        <f t="shared" si="35"/>
        <v>2287</v>
      </c>
      <c r="I2309" s="6">
        <f>I2308+1</f>
        <v>2287</v>
      </c>
      <c r="J2309" s="6">
        <f>'Τα Στοιχήματα μου'!D2309</f>
        <v>0</v>
      </c>
      <c r="K2309" s="6">
        <f>'Τα Στοιχήματα μου'!E2309</f>
        <v>0</v>
      </c>
      <c r="L2309" s="6">
        <f>'Τα Στοιχήματα μου'!F2309</f>
        <v>0</v>
      </c>
      <c r="M2309" s="7"/>
      <c r="N2309" s="5">
        <f>AVERAGE('Τα Στοιχήματα μου'!$E$23:E2309)</f>
        <v>2.956</v>
      </c>
      <c r="O2309" s="6" t="str">
        <f>IF('Τα Στοιχήματα μου'!E2309&lt;&gt;0,1/'Τα Στοιχήματα μου'!E2309,"")</f>
        <v/>
      </c>
      <c r="P2309" s="6">
        <f>SUM($O$23:O2309)</f>
        <v>3.4668730650154802</v>
      </c>
      <c r="Q2309" s="6">
        <f>(1-(1/P2309))*100</f>
        <v>71.155563493480983</v>
      </c>
      <c r="R2309" s="6">
        <f>IF('Τα Στοιχήματα μου'!E2309&lt;&gt;0,(100-($Q$1022*100)/100)/'Τα Στοιχήματα μου'!E2309,0)</f>
        <v>0</v>
      </c>
      <c r="S2309" s="6">
        <f>R2309*('Τα Στοιχήματα μου'!E2309-1)</f>
        <v>0</v>
      </c>
      <c r="T2309" s="5">
        <f>SUM($S$23:S2309)/100+1</f>
        <v>1.4422218253259511</v>
      </c>
      <c r="U2309" s="6">
        <f>IF('Τα Στοιχήματα μου'!E2309&lt;&gt;0,(100-(Q2309*100)/100)/'Τα Στοιχήματα μου'!E2309,0)</f>
        <v>0</v>
      </c>
      <c r="V2309" s="6">
        <f>'Τα Στοιχήματα μου'!E2309*U2309</f>
        <v>0</v>
      </c>
      <c r="W2309" s="5">
        <f>IF('Τα Στοιχήματα μου'!E2309&lt;&gt;0,V2309/(100/I2309),W2308)</f>
        <v>1.4422218253259509</v>
      </c>
      <c r="X2309" s="7"/>
      <c r="Y2309" s="6">
        <f>COUNTIF('Τα Στοιχήματα μου'!$F$23:F2309,"W")+COUNTIF('Τα Στοιχήματα μου'!$F$23:F2309,"L")</f>
        <v>5</v>
      </c>
      <c r="Z2309" s="6">
        <f>COUNTIF('Τα Στοιχήματα μου'!$F$23:F2309,"W")</f>
        <v>3</v>
      </c>
      <c r="AA2309" s="4">
        <f>COUNTIF('Τα Στοιχήματα μου'!$F$23:F2309,"W")/(COUNTIF('Τα Στοιχήματα μου'!$F$23:F2309,"W")+COUNTIF('Τα Στοιχήματα μου'!$F$23:F2309,"L"))</f>
        <v>0.6</v>
      </c>
    </row>
    <row r="2310" spans="2:27">
      <c r="B2310" s="6">
        <f t="shared" si="35"/>
        <v>2288</v>
      </c>
      <c r="I2310" s="6">
        <f>I2309+1</f>
        <v>2288</v>
      </c>
      <c r="J2310" s="6">
        <f>'Τα Στοιχήματα μου'!D2310</f>
        <v>0</v>
      </c>
      <c r="K2310" s="6">
        <f>'Τα Στοιχήματα μου'!E2310</f>
        <v>0</v>
      </c>
      <c r="L2310" s="6">
        <f>'Τα Στοιχήματα μου'!F2310</f>
        <v>0</v>
      </c>
      <c r="M2310" s="7"/>
      <c r="N2310" s="5">
        <f>AVERAGE('Τα Στοιχήματα μου'!$E$23:E2310)</f>
        <v>2.956</v>
      </c>
      <c r="O2310" s="6" t="str">
        <f>IF('Τα Στοιχήματα μου'!E2310&lt;&gt;0,1/'Τα Στοιχήματα μου'!E2310,"")</f>
        <v/>
      </c>
      <c r="P2310" s="6">
        <f>SUM($O$23:O2310)</f>
        <v>3.4668730650154802</v>
      </c>
      <c r="Q2310" s="6">
        <f>(1-(1/P2310))*100</f>
        <v>71.155563493480983</v>
      </c>
      <c r="R2310" s="6">
        <f>IF('Τα Στοιχήματα μου'!E2310&lt;&gt;0,(100-($Q$1022*100)/100)/'Τα Στοιχήματα μου'!E2310,0)</f>
        <v>0</v>
      </c>
      <c r="S2310" s="6">
        <f>R2310*('Τα Στοιχήματα μου'!E2310-1)</f>
        <v>0</v>
      </c>
      <c r="T2310" s="5">
        <f>SUM($S$23:S2310)/100+1</f>
        <v>1.4422218253259511</v>
      </c>
      <c r="U2310" s="6">
        <f>IF('Τα Στοιχήματα μου'!E2310&lt;&gt;0,(100-(Q2310*100)/100)/'Τα Στοιχήματα μου'!E2310,0)</f>
        <v>0</v>
      </c>
      <c r="V2310" s="6">
        <f>'Τα Στοιχήματα μου'!E2310*U2310</f>
        <v>0</v>
      </c>
      <c r="W2310" s="5">
        <f>IF('Τα Στοιχήματα μου'!E2310&lt;&gt;0,V2310/(100/I2310),W2309)</f>
        <v>1.4422218253259509</v>
      </c>
      <c r="X2310" s="7"/>
      <c r="Y2310" s="6">
        <f>COUNTIF('Τα Στοιχήματα μου'!$F$23:F2310,"W")+COUNTIF('Τα Στοιχήματα μου'!$F$23:F2310,"L")</f>
        <v>5</v>
      </c>
      <c r="Z2310" s="6">
        <f>COUNTIF('Τα Στοιχήματα μου'!$F$23:F2310,"W")</f>
        <v>3</v>
      </c>
      <c r="AA2310" s="4">
        <f>COUNTIF('Τα Στοιχήματα μου'!$F$23:F2310,"W")/(COUNTIF('Τα Στοιχήματα μου'!$F$23:F2310,"W")+COUNTIF('Τα Στοιχήματα μου'!$F$23:F2310,"L"))</f>
        <v>0.6</v>
      </c>
    </row>
    <row r="2311" spans="2:27">
      <c r="B2311" s="6">
        <f t="shared" si="35"/>
        <v>2289</v>
      </c>
      <c r="I2311" s="6">
        <f>I2310+1</f>
        <v>2289</v>
      </c>
      <c r="J2311" s="6">
        <f>'Τα Στοιχήματα μου'!D2311</f>
        <v>0</v>
      </c>
      <c r="K2311" s="6">
        <f>'Τα Στοιχήματα μου'!E2311</f>
        <v>0</v>
      </c>
      <c r="L2311" s="6">
        <f>'Τα Στοιχήματα μου'!F2311</f>
        <v>0</v>
      </c>
      <c r="M2311" s="7"/>
      <c r="N2311" s="5">
        <f>AVERAGE('Τα Στοιχήματα μου'!$E$23:E2311)</f>
        <v>2.956</v>
      </c>
      <c r="O2311" s="6" t="str">
        <f>IF('Τα Στοιχήματα μου'!E2311&lt;&gt;0,1/'Τα Στοιχήματα μου'!E2311,"")</f>
        <v/>
      </c>
      <c r="P2311" s="6">
        <f>SUM($O$23:O2311)</f>
        <v>3.4668730650154802</v>
      </c>
      <c r="Q2311" s="6">
        <f>(1-(1/P2311))*100</f>
        <v>71.155563493480983</v>
      </c>
      <c r="R2311" s="6">
        <f>IF('Τα Στοιχήματα μου'!E2311&lt;&gt;0,(100-($Q$1022*100)/100)/'Τα Στοιχήματα μου'!E2311,0)</f>
        <v>0</v>
      </c>
      <c r="S2311" s="6">
        <f>R2311*('Τα Στοιχήματα μου'!E2311-1)</f>
        <v>0</v>
      </c>
      <c r="T2311" s="5">
        <f>SUM($S$23:S2311)/100+1</f>
        <v>1.4422218253259511</v>
      </c>
      <c r="U2311" s="6">
        <f>IF('Τα Στοιχήματα μου'!E2311&lt;&gt;0,(100-(Q2311*100)/100)/'Τα Στοιχήματα μου'!E2311,0)</f>
        <v>0</v>
      </c>
      <c r="V2311" s="6">
        <f>'Τα Στοιχήματα μου'!E2311*U2311</f>
        <v>0</v>
      </c>
      <c r="W2311" s="5">
        <f>IF('Τα Στοιχήματα μου'!E2311&lt;&gt;0,V2311/(100/I2311),W2310)</f>
        <v>1.4422218253259509</v>
      </c>
      <c r="X2311" s="7"/>
      <c r="Y2311" s="6">
        <f>COUNTIF('Τα Στοιχήματα μου'!$F$23:F2311,"W")+COUNTIF('Τα Στοιχήματα μου'!$F$23:F2311,"L")</f>
        <v>5</v>
      </c>
      <c r="Z2311" s="6">
        <f>COUNTIF('Τα Στοιχήματα μου'!$F$23:F2311,"W")</f>
        <v>3</v>
      </c>
      <c r="AA2311" s="4">
        <f>COUNTIF('Τα Στοιχήματα μου'!$F$23:F2311,"W")/(COUNTIF('Τα Στοιχήματα μου'!$F$23:F2311,"W")+COUNTIF('Τα Στοιχήματα μου'!$F$23:F2311,"L"))</f>
        <v>0.6</v>
      </c>
    </row>
    <row r="2312" spans="2:27">
      <c r="B2312" s="6">
        <f t="shared" si="35"/>
        <v>2290</v>
      </c>
      <c r="I2312" s="6">
        <f>I2311+1</f>
        <v>2290</v>
      </c>
      <c r="J2312" s="6">
        <f>'Τα Στοιχήματα μου'!D2312</f>
        <v>0</v>
      </c>
      <c r="K2312" s="6">
        <f>'Τα Στοιχήματα μου'!E2312</f>
        <v>0</v>
      </c>
      <c r="L2312" s="6">
        <f>'Τα Στοιχήματα μου'!F2312</f>
        <v>0</v>
      </c>
      <c r="M2312" s="7"/>
      <c r="N2312" s="5">
        <f>AVERAGE('Τα Στοιχήματα μου'!$E$23:E2312)</f>
        <v>2.956</v>
      </c>
      <c r="O2312" s="6" t="str">
        <f>IF('Τα Στοιχήματα μου'!E2312&lt;&gt;0,1/'Τα Στοιχήματα μου'!E2312,"")</f>
        <v/>
      </c>
      <c r="P2312" s="6">
        <f>SUM($O$23:O2312)</f>
        <v>3.4668730650154802</v>
      </c>
      <c r="Q2312" s="6">
        <f>(1-(1/P2312))*100</f>
        <v>71.155563493480983</v>
      </c>
      <c r="R2312" s="6">
        <f>IF('Τα Στοιχήματα μου'!E2312&lt;&gt;0,(100-($Q$1022*100)/100)/'Τα Στοιχήματα μου'!E2312,0)</f>
        <v>0</v>
      </c>
      <c r="S2312" s="6">
        <f>R2312*('Τα Στοιχήματα μου'!E2312-1)</f>
        <v>0</v>
      </c>
      <c r="T2312" s="5">
        <f>SUM($S$23:S2312)/100+1</f>
        <v>1.4422218253259511</v>
      </c>
      <c r="U2312" s="6">
        <f>IF('Τα Στοιχήματα μου'!E2312&lt;&gt;0,(100-(Q2312*100)/100)/'Τα Στοιχήματα μου'!E2312,0)</f>
        <v>0</v>
      </c>
      <c r="V2312" s="6">
        <f>'Τα Στοιχήματα μου'!E2312*U2312</f>
        <v>0</v>
      </c>
      <c r="W2312" s="5">
        <f>IF('Τα Στοιχήματα μου'!E2312&lt;&gt;0,V2312/(100/I2312),W2311)</f>
        <v>1.4422218253259509</v>
      </c>
      <c r="X2312" s="7"/>
      <c r="Y2312" s="6">
        <f>COUNTIF('Τα Στοιχήματα μου'!$F$23:F2312,"W")+COUNTIF('Τα Στοιχήματα μου'!$F$23:F2312,"L")</f>
        <v>5</v>
      </c>
      <c r="Z2312" s="6">
        <f>COUNTIF('Τα Στοιχήματα μου'!$F$23:F2312,"W")</f>
        <v>3</v>
      </c>
      <c r="AA2312" s="4">
        <f>COUNTIF('Τα Στοιχήματα μου'!$F$23:F2312,"W")/(COUNTIF('Τα Στοιχήματα μου'!$F$23:F2312,"W")+COUNTIF('Τα Στοιχήματα μου'!$F$23:F2312,"L"))</f>
        <v>0.6</v>
      </c>
    </row>
    <row r="2313" spans="2:27">
      <c r="B2313" s="6">
        <f t="shared" si="35"/>
        <v>2291</v>
      </c>
      <c r="I2313" s="6">
        <f>I2312+1</f>
        <v>2291</v>
      </c>
      <c r="J2313" s="6">
        <f>'Τα Στοιχήματα μου'!D2313</f>
        <v>0</v>
      </c>
      <c r="K2313" s="6">
        <f>'Τα Στοιχήματα μου'!E2313</f>
        <v>0</v>
      </c>
      <c r="L2313" s="6">
        <f>'Τα Στοιχήματα μου'!F2313</f>
        <v>0</v>
      </c>
      <c r="M2313" s="7"/>
      <c r="N2313" s="5">
        <f>AVERAGE('Τα Στοιχήματα μου'!$E$23:E2313)</f>
        <v>2.956</v>
      </c>
      <c r="O2313" s="6" t="str">
        <f>IF('Τα Στοιχήματα μου'!E2313&lt;&gt;0,1/'Τα Στοιχήματα μου'!E2313,"")</f>
        <v/>
      </c>
      <c r="P2313" s="6">
        <f>SUM($O$23:O2313)</f>
        <v>3.4668730650154802</v>
      </c>
      <c r="Q2313" s="6">
        <f>(1-(1/P2313))*100</f>
        <v>71.155563493480983</v>
      </c>
      <c r="R2313" s="6">
        <f>IF('Τα Στοιχήματα μου'!E2313&lt;&gt;0,(100-($Q$1022*100)/100)/'Τα Στοιχήματα μου'!E2313,0)</f>
        <v>0</v>
      </c>
      <c r="S2313" s="6">
        <f>R2313*('Τα Στοιχήματα μου'!E2313-1)</f>
        <v>0</v>
      </c>
      <c r="T2313" s="5">
        <f>SUM($S$23:S2313)/100+1</f>
        <v>1.4422218253259511</v>
      </c>
      <c r="U2313" s="6">
        <f>IF('Τα Στοιχήματα μου'!E2313&lt;&gt;0,(100-(Q2313*100)/100)/'Τα Στοιχήματα μου'!E2313,0)</f>
        <v>0</v>
      </c>
      <c r="V2313" s="6">
        <f>'Τα Στοιχήματα μου'!E2313*U2313</f>
        <v>0</v>
      </c>
      <c r="W2313" s="5">
        <f>IF('Τα Στοιχήματα μου'!E2313&lt;&gt;0,V2313/(100/I2313),W2312)</f>
        <v>1.4422218253259509</v>
      </c>
      <c r="X2313" s="7"/>
      <c r="Y2313" s="6">
        <f>COUNTIF('Τα Στοιχήματα μου'!$F$23:F2313,"W")+COUNTIF('Τα Στοιχήματα μου'!$F$23:F2313,"L")</f>
        <v>5</v>
      </c>
      <c r="Z2313" s="6">
        <f>COUNTIF('Τα Στοιχήματα μου'!$F$23:F2313,"W")</f>
        <v>3</v>
      </c>
      <c r="AA2313" s="4">
        <f>COUNTIF('Τα Στοιχήματα μου'!$F$23:F2313,"W")/(COUNTIF('Τα Στοιχήματα μου'!$F$23:F2313,"W")+COUNTIF('Τα Στοιχήματα μου'!$F$23:F2313,"L"))</f>
        <v>0.6</v>
      </c>
    </row>
    <row r="2314" spans="2:27">
      <c r="B2314" s="6">
        <f t="shared" si="35"/>
        <v>2292</v>
      </c>
      <c r="I2314" s="6">
        <f>I2313+1</f>
        <v>2292</v>
      </c>
      <c r="J2314" s="6">
        <f>'Τα Στοιχήματα μου'!D2314</f>
        <v>0</v>
      </c>
      <c r="K2314" s="6">
        <f>'Τα Στοιχήματα μου'!E2314</f>
        <v>0</v>
      </c>
      <c r="L2314" s="6">
        <f>'Τα Στοιχήματα μου'!F2314</f>
        <v>0</v>
      </c>
      <c r="M2314" s="7"/>
      <c r="N2314" s="5">
        <f>AVERAGE('Τα Στοιχήματα μου'!$E$23:E2314)</f>
        <v>2.956</v>
      </c>
      <c r="O2314" s="6" t="str">
        <f>IF('Τα Στοιχήματα μου'!E2314&lt;&gt;0,1/'Τα Στοιχήματα μου'!E2314,"")</f>
        <v/>
      </c>
      <c r="P2314" s="6">
        <f>SUM($O$23:O2314)</f>
        <v>3.4668730650154802</v>
      </c>
      <c r="Q2314" s="6">
        <f>(1-(1/P2314))*100</f>
        <v>71.155563493480983</v>
      </c>
      <c r="R2314" s="6">
        <f>IF('Τα Στοιχήματα μου'!E2314&lt;&gt;0,(100-($Q$1022*100)/100)/'Τα Στοιχήματα μου'!E2314,0)</f>
        <v>0</v>
      </c>
      <c r="S2314" s="6">
        <f>R2314*('Τα Στοιχήματα μου'!E2314-1)</f>
        <v>0</v>
      </c>
      <c r="T2314" s="5">
        <f>SUM($S$23:S2314)/100+1</f>
        <v>1.4422218253259511</v>
      </c>
      <c r="U2314" s="6">
        <f>IF('Τα Στοιχήματα μου'!E2314&lt;&gt;0,(100-(Q2314*100)/100)/'Τα Στοιχήματα μου'!E2314,0)</f>
        <v>0</v>
      </c>
      <c r="V2314" s="6">
        <f>'Τα Στοιχήματα μου'!E2314*U2314</f>
        <v>0</v>
      </c>
      <c r="W2314" s="5">
        <f>IF('Τα Στοιχήματα μου'!E2314&lt;&gt;0,V2314/(100/I2314),W2313)</f>
        <v>1.4422218253259509</v>
      </c>
      <c r="X2314" s="7"/>
      <c r="Y2314" s="6">
        <f>COUNTIF('Τα Στοιχήματα μου'!$F$23:F2314,"W")+COUNTIF('Τα Στοιχήματα μου'!$F$23:F2314,"L")</f>
        <v>5</v>
      </c>
      <c r="Z2314" s="6">
        <f>COUNTIF('Τα Στοιχήματα μου'!$F$23:F2314,"W")</f>
        <v>3</v>
      </c>
      <c r="AA2314" s="4">
        <f>COUNTIF('Τα Στοιχήματα μου'!$F$23:F2314,"W")/(COUNTIF('Τα Στοιχήματα μου'!$F$23:F2314,"W")+COUNTIF('Τα Στοιχήματα μου'!$F$23:F2314,"L"))</f>
        <v>0.6</v>
      </c>
    </row>
    <row r="2315" spans="2:27">
      <c r="B2315" s="6">
        <f t="shared" si="35"/>
        <v>2293</v>
      </c>
      <c r="I2315" s="6">
        <f>I2314+1</f>
        <v>2293</v>
      </c>
      <c r="J2315" s="6">
        <f>'Τα Στοιχήματα μου'!D2315</f>
        <v>0</v>
      </c>
      <c r="K2315" s="6">
        <f>'Τα Στοιχήματα μου'!E2315</f>
        <v>0</v>
      </c>
      <c r="L2315" s="6">
        <f>'Τα Στοιχήματα μου'!F2315</f>
        <v>0</v>
      </c>
      <c r="M2315" s="7"/>
      <c r="N2315" s="5">
        <f>AVERAGE('Τα Στοιχήματα μου'!$E$23:E2315)</f>
        <v>2.956</v>
      </c>
      <c r="O2315" s="6" t="str">
        <f>IF('Τα Στοιχήματα μου'!E2315&lt;&gt;0,1/'Τα Στοιχήματα μου'!E2315,"")</f>
        <v/>
      </c>
      <c r="P2315" s="6">
        <f>SUM($O$23:O2315)</f>
        <v>3.4668730650154802</v>
      </c>
      <c r="Q2315" s="6">
        <f>(1-(1/P2315))*100</f>
        <v>71.155563493480983</v>
      </c>
      <c r="R2315" s="6">
        <f>IF('Τα Στοιχήματα μου'!E2315&lt;&gt;0,(100-($Q$1022*100)/100)/'Τα Στοιχήματα μου'!E2315,0)</f>
        <v>0</v>
      </c>
      <c r="S2315" s="6">
        <f>R2315*('Τα Στοιχήματα μου'!E2315-1)</f>
        <v>0</v>
      </c>
      <c r="T2315" s="5">
        <f>SUM($S$23:S2315)/100+1</f>
        <v>1.4422218253259511</v>
      </c>
      <c r="U2315" s="6">
        <f>IF('Τα Στοιχήματα μου'!E2315&lt;&gt;0,(100-(Q2315*100)/100)/'Τα Στοιχήματα μου'!E2315,0)</f>
        <v>0</v>
      </c>
      <c r="V2315" s="6">
        <f>'Τα Στοιχήματα μου'!E2315*U2315</f>
        <v>0</v>
      </c>
      <c r="W2315" s="5">
        <f>IF('Τα Στοιχήματα μου'!E2315&lt;&gt;0,V2315/(100/I2315),W2314)</f>
        <v>1.4422218253259509</v>
      </c>
      <c r="X2315" s="7"/>
      <c r="Y2315" s="6">
        <f>COUNTIF('Τα Στοιχήματα μου'!$F$23:F2315,"W")+COUNTIF('Τα Στοιχήματα μου'!$F$23:F2315,"L")</f>
        <v>5</v>
      </c>
      <c r="Z2315" s="6">
        <f>COUNTIF('Τα Στοιχήματα μου'!$F$23:F2315,"W")</f>
        <v>3</v>
      </c>
      <c r="AA2315" s="4">
        <f>COUNTIF('Τα Στοιχήματα μου'!$F$23:F2315,"W")/(COUNTIF('Τα Στοιχήματα μου'!$F$23:F2315,"W")+COUNTIF('Τα Στοιχήματα μου'!$F$23:F2315,"L"))</f>
        <v>0.6</v>
      </c>
    </row>
    <row r="2316" spans="2:27">
      <c r="B2316" s="6">
        <f t="shared" si="35"/>
        <v>2294</v>
      </c>
      <c r="I2316" s="6">
        <f>I2315+1</f>
        <v>2294</v>
      </c>
      <c r="J2316" s="6">
        <f>'Τα Στοιχήματα μου'!D2316</f>
        <v>0</v>
      </c>
      <c r="K2316" s="6">
        <f>'Τα Στοιχήματα μου'!E2316</f>
        <v>0</v>
      </c>
      <c r="L2316" s="6">
        <f>'Τα Στοιχήματα μου'!F2316</f>
        <v>0</v>
      </c>
      <c r="M2316" s="7"/>
      <c r="N2316" s="5">
        <f>AVERAGE('Τα Στοιχήματα μου'!$E$23:E2316)</f>
        <v>2.956</v>
      </c>
      <c r="O2316" s="6" t="str">
        <f>IF('Τα Στοιχήματα μου'!E2316&lt;&gt;0,1/'Τα Στοιχήματα μου'!E2316,"")</f>
        <v/>
      </c>
      <c r="P2316" s="6">
        <f>SUM($O$23:O2316)</f>
        <v>3.4668730650154802</v>
      </c>
      <c r="Q2316" s="6">
        <f>(1-(1/P2316))*100</f>
        <v>71.155563493480983</v>
      </c>
      <c r="R2316" s="6">
        <f>IF('Τα Στοιχήματα μου'!E2316&lt;&gt;0,(100-($Q$1022*100)/100)/'Τα Στοιχήματα μου'!E2316,0)</f>
        <v>0</v>
      </c>
      <c r="S2316" s="6">
        <f>R2316*('Τα Στοιχήματα μου'!E2316-1)</f>
        <v>0</v>
      </c>
      <c r="T2316" s="5">
        <f>SUM($S$23:S2316)/100+1</f>
        <v>1.4422218253259511</v>
      </c>
      <c r="U2316" s="6">
        <f>IF('Τα Στοιχήματα μου'!E2316&lt;&gt;0,(100-(Q2316*100)/100)/'Τα Στοιχήματα μου'!E2316,0)</f>
        <v>0</v>
      </c>
      <c r="V2316" s="6">
        <f>'Τα Στοιχήματα μου'!E2316*U2316</f>
        <v>0</v>
      </c>
      <c r="W2316" s="5">
        <f>IF('Τα Στοιχήματα μου'!E2316&lt;&gt;0,V2316/(100/I2316),W2315)</f>
        <v>1.4422218253259509</v>
      </c>
      <c r="X2316" s="7"/>
      <c r="Y2316" s="6">
        <f>COUNTIF('Τα Στοιχήματα μου'!$F$23:F2316,"W")+COUNTIF('Τα Στοιχήματα μου'!$F$23:F2316,"L")</f>
        <v>5</v>
      </c>
      <c r="Z2316" s="6">
        <f>COUNTIF('Τα Στοιχήματα μου'!$F$23:F2316,"W")</f>
        <v>3</v>
      </c>
      <c r="AA2316" s="4">
        <f>COUNTIF('Τα Στοιχήματα μου'!$F$23:F2316,"W")/(COUNTIF('Τα Στοιχήματα μου'!$F$23:F2316,"W")+COUNTIF('Τα Στοιχήματα μου'!$F$23:F2316,"L"))</f>
        <v>0.6</v>
      </c>
    </row>
    <row r="2317" spans="2:27">
      <c r="B2317" s="6">
        <f t="shared" si="35"/>
        <v>2295</v>
      </c>
      <c r="I2317" s="6">
        <f>I2316+1</f>
        <v>2295</v>
      </c>
      <c r="J2317" s="6">
        <f>'Τα Στοιχήματα μου'!D2317</f>
        <v>0</v>
      </c>
      <c r="K2317" s="6">
        <f>'Τα Στοιχήματα μου'!E2317</f>
        <v>0</v>
      </c>
      <c r="L2317" s="6">
        <f>'Τα Στοιχήματα μου'!F2317</f>
        <v>0</v>
      </c>
      <c r="M2317" s="7"/>
      <c r="N2317" s="5">
        <f>AVERAGE('Τα Στοιχήματα μου'!$E$23:E2317)</f>
        <v>2.956</v>
      </c>
      <c r="O2317" s="6" t="str">
        <f>IF('Τα Στοιχήματα μου'!E2317&lt;&gt;0,1/'Τα Στοιχήματα μου'!E2317,"")</f>
        <v/>
      </c>
      <c r="P2317" s="6">
        <f>SUM($O$23:O2317)</f>
        <v>3.4668730650154802</v>
      </c>
      <c r="Q2317" s="6">
        <f>(1-(1/P2317))*100</f>
        <v>71.155563493480983</v>
      </c>
      <c r="R2317" s="6">
        <f>IF('Τα Στοιχήματα μου'!E2317&lt;&gt;0,(100-($Q$1022*100)/100)/'Τα Στοιχήματα μου'!E2317,0)</f>
        <v>0</v>
      </c>
      <c r="S2317" s="6">
        <f>R2317*('Τα Στοιχήματα μου'!E2317-1)</f>
        <v>0</v>
      </c>
      <c r="T2317" s="5">
        <f>SUM($S$23:S2317)/100+1</f>
        <v>1.4422218253259511</v>
      </c>
      <c r="U2317" s="6">
        <f>IF('Τα Στοιχήματα μου'!E2317&lt;&gt;0,(100-(Q2317*100)/100)/'Τα Στοιχήματα μου'!E2317,0)</f>
        <v>0</v>
      </c>
      <c r="V2317" s="6">
        <f>'Τα Στοιχήματα μου'!E2317*U2317</f>
        <v>0</v>
      </c>
      <c r="W2317" s="5">
        <f>IF('Τα Στοιχήματα μου'!E2317&lt;&gt;0,V2317/(100/I2317),W2316)</f>
        <v>1.4422218253259509</v>
      </c>
      <c r="X2317" s="7"/>
      <c r="Y2317" s="6">
        <f>COUNTIF('Τα Στοιχήματα μου'!$F$23:F2317,"W")+COUNTIF('Τα Στοιχήματα μου'!$F$23:F2317,"L")</f>
        <v>5</v>
      </c>
      <c r="Z2317" s="6">
        <f>COUNTIF('Τα Στοιχήματα μου'!$F$23:F2317,"W")</f>
        <v>3</v>
      </c>
      <c r="AA2317" s="4">
        <f>COUNTIF('Τα Στοιχήματα μου'!$F$23:F2317,"W")/(COUNTIF('Τα Στοιχήματα μου'!$F$23:F2317,"W")+COUNTIF('Τα Στοιχήματα μου'!$F$23:F2317,"L"))</f>
        <v>0.6</v>
      </c>
    </row>
    <row r="2318" spans="2:27">
      <c r="B2318" s="6">
        <f t="shared" si="35"/>
        <v>2296</v>
      </c>
      <c r="I2318" s="6">
        <f>I2317+1</f>
        <v>2296</v>
      </c>
      <c r="J2318" s="6">
        <f>'Τα Στοιχήματα μου'!D2318</f>
        <v>0</v>
      </c>
      <c r="K2318" s="6">
        <f>'Τα Στοιχήματα μου'!E2318</f>
        <v>0</v>
      </c>
      <c r="L2318" s="6">
        <f>'Τα Στοιχήματα μου'!F2318</f>
        <v>0</v>
      </c>
      <c r="M2318" s="7"/>
      <c r="N2318" s="5">
        <f>AVERAGE('Τα Στοιχήματα μου'!$E$23:E2318)</f>
        <v>2.956</v>
      </c>
      <c r="O2318" s="6" t="str">
        <f>IF('Τα Στοιχήματα μου'!E2318&lt;&gt;0,1/'Τα Στοιχήματα μου'!E2318,"")</f>
        <v/>
      </c>
      <c r="P2318" s="6">
        <f>SUM($O$23:O2318)</f>
        <v>3.4668730650154802</v>
      </c>
      <c r="Q2318" s="6">
        <f>(1-(1/P2318))*100</f>
        <v>71.155563493480983</v>
      </c>
      <c r="R2318" s="6">
        <f>IF('Τα Στοιχήματα μου'!E2318&lt;&gt;0,(100-($Q$1022*100)/100)/'Τα Στοιχήματα μου'!E2318,0)</f>
        <v>0</v>
      </c>
      <c r="S2318" s="6">
        <f>R2318*('Τα Στοιχήματα μου'!E2318-1)</f>
        <v>0</v>
      </c>
      <c r="T2318" s="5">
        <f>SUM($S$23:S2318)/100+1</f>
        <v>1.4422218253259511</v>
      </c>
      <c r="U2318" s="6">
        <f>IF('Τα Στοιχήματα μου'!E2318&lt;&gt;0,(100-(Q2318*100)/100)/'Τα Στοιχήματα μου'!E2318,0)</f>
        <v>0</v>
      </c>
      <c r="V2318" s="6">
        <f>'Τα Στοιχήματα μου'!E2318*U2318</f>
        <v>0</v>
      </c>
      <c r="W2318" s="5">
        <f>IF('Τα Στοιχήματα μου'!E2318&lt;&gt;0,V2318/(100/I2318),W2317)</f>
        <v>1.4422218253259509</v>
      </c>
      <c r="X2318" s="7"/>
      <c r="Y2318" s="6">
        <f>COUNTIF('Τα Στοιχήματα μου'!$F$23:F2318,"W")+COUNTIF('Τα Στοιχήματα μου'!$F$23:F2318,"L")</f>
        <v>5</v>
      </c>
      <c r="Z2318" s="6">
        <f>COUNTIF('Τα Στοιχήματα μου'!$F$23:F2318,"W")</f>
        <v>3</v>
      </c>
      <c r="AA2318" s="4">
        <f>COUNTIF('Τα Στοιχήματα μου'!$F$23:F2318,"W")/(COUNTIF('Τα Στοιχήματα μου'!$F$23:F2318,"W")+COUNTIF('Τα Στοιχήματα μου'!$F$23:F2318,"L"))</f>
        <v>0.6</v>
      </c>
    </row>
    <row r="2319" spans="2:27">
      <c r="B2319" s="6">
        <f t="shared" si="35"/>
        <v>2297</v>
      </c>
      <c r="I2319" s="6">
        <f>I2318+1</f>
        <v>2297</v>
      </c>
      <c r="J2319" s="6">
        <f>'Τα Στοιχήματα μου'!D2319</f>
        <v>0</v>
      </c>
      <c r="K2319" s="6">
        <f>'Τα Στοιχήματα μου'!E2319</f>
        <v>0</v>
      </c>
      <c r="L2319" s="6">
        <f>'Τα Στοιχήματα μου'!F2319</f>
        <v>0</v>
      </c>
      <c r="M2319" s="7"/>
      <c r="N2319" s="5">
        <f>AVERAGE('Τα Στοιχήματα μου'!$E$23:E2319)</f>
        <v>2.956</v>
      </c>
      <c r="O2319" s="6" t="str">
        <f>IF('Τα Στοιχήματα μου'!E2319&lt;&gt;0,1/'Τα Στοιχήματα μου'!E2319,"")</f>
        <v/>
      </c>
      <c r="P2319" s="6">
        <f>SUM($O$23:O2319)</f>
        <v>3.4668730650154802</v>
      </c>
      <c r="Q2319" s="6">
        <f>(1-(1/P2319))*100</f>
        <v>71.155563493480983</v>
      </c>
      <c r="R2319" s="6">
        <f>IF('Τα Στοιχήματα μου'!E2319&lt;&gt;0,(100-($Q$1022*100)/100)/'Τα Στοιχήματα μου'!E2319,0)</f>
        <v>0</v>
      </c>
      <c r="S2319" s="6">
        <f>R2319*('Τα Στοιχήματα μου'!E2319-1)</f>
        <v>0</v>
      </c>
      <c r="T2319" s="5">
        <f>SUM($S$23:S2319)/100+1</f>
        <v>1.4422218253259511</v>
      </c>
      <c r="U2319" s="6">
        <f>IF('Τα Στοιχήματα μου'!E2319&lt;&gt;0,(100-(Q2319*100)/100)/'Τα Στοιχήματα μου'!E2319,0)</f>
        <v>0</v>
      </c>
      <c r="V2319" s="6">
        <f>'Τα Στοιχήματα μου'!E2319*U2319</f>
        <v>0</v>
      </c>
      <c r="W2319" s="5">
        <f>IF('Τα Στοιχήματα μου'!E2319&lt;&gt;0,V2319/(100/I2319),W2318)</f>
        <v>1.4422218253259509</v>
      </c>
      <c r="X2319" s="7"/>
      <c r="Y2319" s="6">
        <f>COUNTIF('Τα Στοιχήματα μου'!$F$23:F2319,"W")+COUNTIF('Τα Στοιχήματα μου'!$F$23:F2319,"L")</f>
        <v>5</v>
      </c>
      <c r="Z2319" s="6">
        <f>COUNTIF('Τα Στοιχήματα μου'!$F$23:F2319,"W")</f>
        <v>3</v>
      </c>
      <c r="AA2319" s="4">
        <f>COUNTIF('Τα Στοιχήματα μου'!$F$23:F2319,"W")/(COUNTIF('Τα Στοιχήματα μου'!$F$23:F2319,"W")+COUNTIF('Τα Στοιχήματα μου'!$F$23:F2319,"L"))</f>
        <v>0.6</v>
      </c>
    </row>
    <row r="2320" spans="2:27">
      <c r="B2320" s="6">
        <f t="shared" si="35"/>
        <v>2298</v>
      </c>
      <c r="I2320" s="6">
        <f>I2319+1</f>
        <v>2298</v>
      </c>
      <c r="J2320" s="6">
        <f>'Τα Στοιχήματα μου'!D2320</f>
        <v>0</v>
      </c>
      <c r="K2320" s="6">
        <f>'Τα Στοιχήματα μου'!E2320</f>
        <v>0</v>
      </c>
      <c r="L2320" s="6">
        <f>'Τα Στοιχήματα μου'!F2320</f>
        <v>0</v>
      </c>
      <c r="M2320" s="7"/>
      <c r="N2320" s="5">
        <f>AVERAGE('Τα Στοιχήματα μου'!$E$23:E2320)</f>
        <v>2.956</v>
      </c>
      <c r="O2320" s="6" t="str">
        <f>IF('Τα Στοιχήματα μου'!E2320&lt;&gt;0,1/'Τα Στοιχήματα μου'!E2320,"")</f>
        <v/>
      </c>
      <c r="P2320" s="6">
        <f>SUM($O$23:O2320)</f>
        <v>3.4668730650154802</v>
      </c>
      <c r="Q2320" s="6">
        <f>(1-(1/P2320))*100</f>
        <v>71.155563493480983</v>
      </c>
      <c r="R2320" s="6">
        <f>IF('Τα Στοιχήματα μου'!E2320&lt;&gt;0,(100-($Q$1022*100)/100)/'Τα Στοιχήματα μου'!E2320,0)</f>
        <v>0</v>
      </c>
      <c r="S2320" s="6">
        <f>R2320*('Τα Στοιχήματα μου'!E2320-1)</f>
        <v>0</v>
      </c>
      <c r="T2320" s="5">
        <f>SUM($S$23:S2320)/100+1</f>
        <v>1.4422218253259511</v>
      </c>
      <c r="U2320" s="6">
        <f>IF('Τα Στοιχήματα μου'!E2320&lt;&gt;0,(100-(Q2320*100)/100)/'Τα Στοιχήματα μου'!E2320,0)</f>
        <v>0</v>
      </c>
      <c r="V2320" s="6">
        <f>'Τα Στοιχήματα μου'!E2320*U2320</f>
        <v>0</v>
      </c>
      <c r="W2320" s="5">
        <f>IF('Τα Στοιχήματα μου'!E2320&lt;&gt;0,V2320/(100/I2320),W2319)</f>
        <v>1.4422218253259509</v>
      </c>
      <c r="X2320" s="7"/>
      <c r="Y2320" s="6">
        <f>COUNTIF('Τα Στοιχήματα μου'!$F$23:F2320,"W")+COUNTIF('Τα Στοιχήματα μου'!$F$23:F2320,"L")</f>
        <v>5</v>
      </c>
      <c r="Z2320" s="6">
        <f>COUNTIF('Τα Στοιχήματα μου'!$F$23:F2320,"W")</f>
        <v>3</v>
      </c>
      <c r="AA2320" s="4">
        <f>COUNTIF('Τα Στοιχήματα μου'!$F$23:F2320,"W")/(COUNTIF('Τα Στοιχήματα μου'!$F$23:F2320,"W")+COUNTIF('Τα Στοιχήματα μου'!$F$23:F2320,"L"))</f>
        <v>0.6</v>
      </c>
    </row>
    <row r="2321" spans="2:27">
      <c r="B2321" s="6">
        <f t="shared" si="35"/>
        <v>2299</v>
      </c>
      <c r="I2321" s="6">
        <f>I2320+1</f>
        <v>2299</v>
      </c>
      <c r="J2321" s="6">
        <f>'Τα Στοιχήματα μου'!D2321</f>
        <v>0</v>
      </c>
      <c r="K2321" s="6">
        <f>'Τα Στοιχήματα μου'!E2321</f>
        <v>0</v>
      </c>
      <c r="L2321" s="6">
        <f>'Τα Στοιχήματα μου'!F2321</f>
        <v>0</v>
      </c>
      <c r="M2321" s="7"/>
      <c r="N2321" s="5">
        <f>AVERAGE('Τα Στοιχήματα μου'!$E$23:E2321)</f>
        <v>2.956</v>
      </c>
      <c r="O2321" s="6" t="str">
        <f>IF('Τα Στοιχήματα μου'!E2321&lt;&gt;0,1/'Τα Στοιχήματα μου'!E2321,"")</f>
        <v/>
      </c>
      <c r="P2321" s="6">
        <f>SUM($O$23:O2321)</f>
        <v>3.4668730650154802</v>
      </c>
      <c r="Q2321" s="6">
        <f>(1-(1/P2321))*100</f>
        <v>71.155563493480983</v>
      </c>
      <c r="R2321" s="6">
        <f>IF('Τα Στοιχήματα μου'!E2321&lt;&gt;0,(100-($Q$1022*100)/100)/'Τα Στοιχήματα μου'!E2321,0)</f>
        <v>0</v>
      </c>
      <c r="S2321" s="6">
        <f>R2321*('Τα Στοιχήματα μου'!E2321-1)</f>
        <v>0</v>
      </c>
      <c r="T2321" s="5">
        <f>SUM($S$23:S2321)/100+1</f>
        <v>1.4422218253259511</v>
      </c>
      <c r="U2321" s="6">
        <f>IF('Τα Στοιχήματα μου'!E2321&lt;&gt;0,(100-(Q2321*100)/100)/'Τα Στοιχήματα μου'!E2321,0)</f>
        <v>0</v>
      </c>
      <c r="V2321" s="6">
        <f>'Τα Στοιχήματα μου'!E2321*U2321</f>
        <v>0</v>
      </c>
      <c r="W2321" s="5">
        <f>IF('Τα Στοιχήματα μου'!E2321&lt;&gt;0,V2321/(100/I2321),W2320)</f>
        <v>1.4422218253259509</v>
      </c>
      <c r="X2321" s="7"/>
      <c r="Y2321" s="6">
        <f>COUNTIF('Τα Στοιχήματα μου'!$F$23:F2321,"W")+COUNTIF('Τα Στοιχήματα μου'!$F$23:F2321,"L")</f>
        <v>5</v>
      </c>
      <c r="Z2321" s="6">
        <f>COUNTIF('Τα Στοιχήματα μου'!$F$23:F2321,"W")</f>
        <v>3</v>
      </c>
      <c r="AA2321" s="4">
        <f>COUNTIF('Τα Στοιχήματα μου'!$F$23:F2321,"W")/(COUNTIF('Τα Στοιχήματα μου'!$F$23:F2321,"W")+COUNTIF('Τα Στοιχήματα μου'!$F$23:F2321,"L"))</f>
        <v>0.6</v>
      </c>
    </row>
    <row r="2322" spans="2:27">
      <c r="B2322" s="6">
        <f t="shared" si="35"/>
        <v>2300</v>
      </c>
      <c r="I2322" s="6">
        <f>I2321+1</f>
        <v>2300</v>
      </c>
      <c r="J2322" s="6">
        <f>'Τα Στοιχήματα μου'!D2322</f>
        <v>0</v>
      </c>
      <c r="K2322" s="6">
        <f>'Τα Στοιχήματα μου'!E2322</f>
        <v>0</v>
      </c>
      <c r="L2322" s="6">
        <f>'Τα Στοιχήματα μου'!F2322</f>
        <v>0</v>
      </c>
      <c r="M2322" s="7"/>
      <c r="N2322" s="5">
        <f>AVERAGE('Τα Στοιχήματα μου'!$E$23:E2322)</f>
        <v>2.956</v>
      </c>
      <c r="O2322" s="6" t="str">
        <f>IF('Τα Στοιχήματα μου'!E2322&lt;&gt;0,1/'Τα Στοιχήματα μου'!E2322,"")</f>
        <v/>
      </c>
      <c r="P2322" s="6">
        <f>SUM($O$23:O2322)</f>
        <v>3.4668730650154802</v>
      </c>
      <c r="Q2322" s="6">
        <f>(1-(1/P2322))*100</f>
        <v>71.155563493480983</v>
      </c>
      <c r="R2322" s="6">
        <f>IF('Τα Στοιχήματα μου'!E2322&lt;&gt;0,(100-($Q$1022*100)/100)/'Τα Στοιχήματα μου'!E2322,0)</f>
        <v>0</v>
      </c>
      <c r="S2322" s="6">
        <f>R2322*('Τα Στοιχήματα μου'!E2322-1)</f>
        <v>0</v>
      </c>
      <c r="T2322" s="5">
        <f>SUM($S$23:S2322)/100+1</f>
        <v>1.4422218253259511</v>
      </c>
      <c r="U2322" s="6">
        <f>IF('Τα Στοιχήματα μου'!E2322&lt;&gt;0,(100-(Q2322*100)/100)/'Τα Στοιχήματα μου'!E2322,0)</f>
        <v>0</v>
      </c>
      <c r="V2322" s="6">
        <f>'Τα Στοιχήματα μου'!E2322*U2322</f>
        <v>0</v>
      </c>
      <c r="W2322" s="5">
        <f>IF('Τα Στοιχήματα μου'!E2322&lt;&gt;0,V2322/(100/I2322),W2321)</f>
        <v>1.4422218253259509</v>
      </c>
      <c r="X2322" s="7"/>
      <c r="Y2322" s="6">
        <f>COUNTIF('Τα Στοιχήματα μου'!$F$23:F2322,"W")+COUNTIF('Τα Στοιχήματα μου'!$F$23:F2322,"L")</f>
        <v>5</v>
      </c>
      <c r="Z2322" s="6">
        <f>COUNTIF('Τα Στοιχήματα μου'!$F$23:F2322,"W")</f>
        <v>3</v>
      </c>
      <c r="AA2322" s="4">
        <f>COUNTIF('Τα Στοιχήματα μου'!$F$23:F2322,"W")/(COUNTIF('Τα Στοιχήματα μου'!$F$23:F2322,"W")+COUNTIF('Τα Στοιχήματα μου'!$F$23:F2322,"L"))</f>
        <v>0.6</v>
      </c>
    </row>
    <row r="2323" spans="2:27">
      <c r="B2323" s="6">
        <f t="shared" si="35"/>
        <v>2301</v>
      </c>
      <c r="I2323" s="6">
        <f>I2322+1</f>
        <v>2301</v>
      </c>
      <c r="J2323" s="6">
        <f>'Τα Στοιχήματα μου'!D2323</f>
        <v>0</v>
      </c>
      <c r="K2323" s="6">
        <f>'Τα Στοιχήματα μου'!E2323</f>
        <v>0</v>
      </c>
      <c r="L2323" s="6">
        <f>'Τα Στοιχήματα μου'!F2323</f>
        <v>0</v>
      </c>
      <c r="M2323" s="7"/>
      <c r="N2323" s="5">
        <f>AVERAGE('Τα Στοιχήματα μου'!$E$23:E2323)</f>
        <v>2.956</v>
      </c>
      <c r="O2323" s="6" t="str">
        <f>IF('Τα Στοιχήματα μου'!E2323&lt;&gt;0,1/'Τα Στοιχήματα μου'!E2323,"")</f>
        <v/>
      </c>
      <c r="P2323" s="6">
        <f>SUM($O$23:O2323)</f>
        <v>3.4668730650154802</v>
      </c>
      <c r="Q2323" s="6">
        <f>(1-(1/P2323))*100</f>
        <v>71.155563493480983</v>
      </c>
      <c r="R2323" s="6">
        <f>IF('Τα Στοιχήματα μου'!E2323&lt;&gt;0,(100-($Q$1022*100)/100)/'Τα Στοιχήματα μου'!E2323,0)</f>
        <v>0</v>
      </c>
      <c r="S2323" s="6">
        <f>R2323*('Τα Στοιχήματα μου'!E2323-1)</f>
        <v>0</v>
      </c>
      <c r="T2323" s="5">
        <f>SUM($S$23:S2323)/100+1</f>
        <v>1.4422218253259511</v>
      </c>
      <c r="U2323" s="6">
        <f>IF('Τα Στοιχήματα μου'!E2323&lt;&gt;0,(100-(Q2323*100)/100)/'Τα Στοιχήματα μου'!E2323,0)</f>
        <v>0</v>
      </c>
      <c r="V2323" s="6">
        <f>'Τα Στοιχήματα μου'!E2323*U2323</f>
        <v>0</v>
      </c>
      <c r="W2323" s="5">
        <f>IF('Τα Στοιχήματα μου'!E2323&lt;&gt;0,V2323/(100/I2323),W2322)</f>
        <v>1.4422218253259509</v>
      </c>
      <c r="X2323" s="7"/>
      <c r="Y2323" s="6">
        <f>COUNTIF('Τα Στοιχήματα μου'!$F$23:F2323,"W")+COUNTIF('Τα Στοιχήματα μου'!$F$23:F2323,"L")</f>
        <v>5</v>
      </c>
      <c r="Z2323" s="6">
        <f>COUNTIF('Τα Στοιχήματα μου'!$F$23:F2323,"W")</f>
        <v>3</v>
      </c>
      <c r="AA2323" s="4">
        <f>COUNTIF('Τα Στοιχήματα μου'!$F$23:F2323,"W")/(COUNTIF('Τα Στοιχήματα μου'!$F$23:F2323,"W")+COUNTIF('Τα Στοιχήματα μου'!$F$23:F2323,"L"))</f>
        <v>0.6</v>
      </c>
    </row>
    <row r="2324" spans="2:27">
      <c r="B2324" s="6">
        <f t="shared" si="35"/>
        <v>2302</v>
      </c>
      <c r="I2324" s="6">
        <f>I2323+1</f>
        <v>2302</v>
      </c>
      <c r="J2324" s="6">
        <f>'Τα Στοιχήματα μου'!D2324</f>
        <v>0</v>
      </c>
      <c r="K2324" s="6">
        <f>'Τα Στοιχήματα μου'!E2324</f>
        <v>0</v>
      </c>
      <c r="L2324" s="6">
        <f>'Τα Στοιχήματα μου'!F2324</f>
        <v>0</v>
      </c>
      <c r="M2324" s="7"/>
      <c r="N2324" s="5">
        <f>AVERAGE('Τα Στοιχήματα μου'!$E$23:E2324)</f>
        <v>2.956</v>
      </c>
      <c r="O2324" s="6" t="str">
        <f>IF('Τα Στοιχήματα μου'!E2324&lt;&gt;0,1/'Τα Στοιχήματα μου'!E2324,"")</f>
        <v/>
      </c>
      <c r="P2324" s="6">
        <f>SUM($O$23:O2324)</f>
        <v>3.4668730650154802</v>
      </c>
      <c r="Q2324" s="6">
        <f>(1-(1/P2324))*100</f>
        <v>71.155563493480983</v>
      </c>
      <c r="R2324" s="6">
        <f>IF('Τα Στοιχήματα μου'!E2324&lt;&gt;0,(100-($Q$1022*100)/100)/'Τα Στοιχήματα μου'!E2324,0)</f>
        <v>0</v>
      </c>
      <c r="S2324" s="6">
        <f>R2324*('Τα Στοιχήματα μου'!E2324-1)</f>
        <v>0</v>
      </c>
      <c r="T2324" s="5">
        <f>SUM($S$23:S2324)/100+1</f>
        <v>1.4422218253259511</v>
      </c>
      <c r="U2324" s="6">
        <f>IF('Τα Στοιχήματα μου'!E2324&lt;&gt;0,(100-(Q2324*100)/100)/'Τα Στοιχήματα μου'!E2324,0)</f>
        <v>0</v>
      </c>
      <c r="V2324" s="6">
        <f>'Τα Στοιχήματα μου'!E2324*U2324</f>
        <v>0</v>
      </c>
      <c r="W2324" s="5">
        <f>IF('Τα Στοιχήματα μου'!E2324&lt;&gt;0,V2324/(100/I2324),W2323)</f>
        <v>1.4422218253259509</v>
      </c>
      <c r="X2324" s="7"/>
      <c r="Y2324" s="6">
        <f>COUNTIF('Τα Στοιχήματα μου'!$F$23:F2324,"W")+COUNTIF('Τα Στοιχήματα μου'!$F$23:F2324,"L")</f>
        <v>5</v>
      </c>
      <c r="Z2324" s="6">
        <f>COUNTIF('Τα Στοιχήματα μου'!$F$23:F2324,"W")</f>
        <v>3</v>
      </c>
      <c r="AA2324" s="4">
        <f>COUNTIF('Τα Στοιχήματα μου'!$F$23:F2324,"W")/(COUNTIF('Τα Στοιχήματα μου'!$F$23:F2324,"W")+COUNTIF('Τα Στοιχήματα μου'!$F$23:F2324,"L"))</f>
        <v>0.6</v>
      </c>
    </row>
    <row r="2325" spans="2:27">
      <c r="B2325" s="6">
        <f t="shared" si="35"/>
        <v>2303</v>
      </c>
      <c r="I2325" s="6">
        <f>I2324+1</f>
        <v>2303</v>
      </c>
      <c r="J2325" s="6">
        <f>'Τα Στοιχήματα μου'!D2325</f>
        <v>0</v>
      </c>
      <c r="K2325" s="6">
        <f>'Τα Στοιχήματα μου'!E2325</f>
        <v>0</v>
      </c>
      <c r="L2325" s="6">
        <f>'Τα Στοιχήματα μου'!F2325</f>
        <v>0</v>
      </c>
      <c r="M2325" s="7"/>
      <c r="N2325" s="5">
        <f>AVERAGE('Τα Στοιχήματα μου'!$E$23:E2325)</f>
        <v>2.956</v>
      </c>
      <c r="O2325" s="6" t="str">
        <f>IF('Τα Στοιχήματα μου'!E2325&lt;&gt;0,1/'Τα Στοιχήματα μου'!E2325,"")</f>
        <v/>
      </c>
      <c r="P2325" s="6">
        <f>SUM($O$23:O2325)</f>
        <v>3.4668730650154802</v>
      </c>
      <c r="Q2325" s="6">
        <f>(1-(1/P2325))*100</f>
        <v>71.155563493480983</v>
      </c>
      <c r="R2325" s="6">
        <f>IF('Τα Στοιχήματα μου'!E2325&lt;&gt;0,(100-($Q$1022*100)/100)/'Τα Στοιχήματα μου'!E2325,0)</f>
        <v>0</v>
      </c>
      <c r="S2325" s="6">
        <f>R2325*('Τα Στοιχήματα μου'!E2325-1)</f>
        <v>0</v>
      </c>
      <c r="T2325" s="5">
        <f>SUM($S$23:S2325)/100+1</f>
        <v>1.4422218253259511</v>
      </c>
      <c r="U2325" s="6">
        <f>IF('Τα Στοιχήματα μου'!E2325&lt;&gt;0,(100-(Q2325*100)/100)/'Τα Στοιχήματα μου'!E2325,0)</f>
        <v>0</v>
      </c>
      <c r="V2325" s="6">
        <f>'Τα Στοιχήματα μου'!E2325*U2325</f>
        <v>0</v>
      </c>
      <c r="W2325" s="5">
        <f>IF('Τα Στοιχήματα μου'!E2325&lt;&gt;0,V2325/(100/I2325),W2324)</f>
        <v>1.4422218253259509</v>
      </c>
      <c r="X2325" s="7"/>
      <c r="Y2325" s="6">
        <f>COUNTIF('Τα Στοιχήματα μου'!$F$23:F2325,"W")+COUNTIF('Τα Στοιχήματα μου'!$F$23:F2325,"L")</f>
        <v>5</v>
      </c>
      <c r="Z2325" s="6">
        <f>COUNTIF('Τα Στοιχήματα μου'!$F$23:F2325,"W")</f>
        <v>3</v>
      </c>
      <c r="AA2325" s="4">
        <f>COUNTIF('Τα Στοιχήματα μου'!$F$23:F2325,"W")/(COUNTIF('Τα Στοιχήματα μου'!$F$23:F2325,"W")+COUNTIF('Τα Στοιχήματα μου'!$F$23:F2325,"L"))</f>
        <v>0.6</v>
      </c>
    </row>
    <row r="2326" spans="2:27">
      <c r="B2326" s="6">
        <f t="shared" si="35"/>
        <v>2304</v>
      </c>
      <c r="I2326" s="6">
        <f>I2325+1</f>
        <v>2304</v>
      </c>
      <c r="J2326" s="6">
        <f>'Τα Στοιχήματα μου'!D2326</f>
        <v>0</v>
      </c>
      <c r="K2326" s="6">
        <f>'Τα Στοιχήματα μου'!E2326</f>
        <v>0</v>
      </c>
      <c r="L2326" s="6">
        <f>'Τα Στοιχήματα μου'!F2326</f>
        <v>0</v>
      </c>
      <c r="M2326" s="7"/>
      <c r="N2326" s="5">
        <f>AVERAGE('Τα Στοιχήματα μου'!$E$23:E2326)</f>
        <v>2.956</v>
      </c>
      <c r="O2326" s="6" t="str">
        <f>IF('Τα Στοιχήματα μου'!E2326&lt;&gt;0,1/'Τα Στοιχήματα μου'!E2326,"")</f>
        <v/>
      </c>
      <c r="P2326" s="6">
        <f>SUM($O$23:O2326)</f>
        <v>3.4668730650154802</v>
      </c>
      <c r="Q2326" s="6">
        <f>(1-(1/P2326))*100</f>
        <v>71.155563493480983</v>
      </c>
      <c r="R2326" s="6">
        <f>IF('Τα Στοιχήματα μου'!E2326&lt;&gt;0,(100-($Q$1022*100)/100)/'Τα Στοιχήματα μου'!E2326,0)</f>
        <v>0</v>
      </c>
      <c r="S2326" s="6">
        <f>R2326*('Τα Στοιχήματα μου'!E2326-1)</f>
        <v>0</v>
      </c>
      <c r="T2326" s="5">
        <f>SUM($S$23:S2326)/100+1</f>
        <v>1.4422218253259511</v>
      </c>
      <c r="U2326" s="6">
        <f>IF('Τα Στοιχήματα μου'!E2326&lt;&gt;0,(100-(Q2326*100)/100)/'Τα Στοιχήματα μου'!E2326,0)</f>
        <v>0</v>
      </c>
      <c r="V2326" s="6">
        <f>'Τα Στοιχήματα μου'!E2326*U2326</f>
        <v>0</v>
      </c>
      <c r="W2326" s="5">
        <f>IF('Τα Στοιχήματα μου'!E2326&lt;&gt;0,V2326/(100/I2326),W2325)</f>
        <v>1.4422218253259509</v>
      </c>
      <c r="X2326" s="7"/>
      <c r="Y2326" s="6">
        <f>COUNTIF('Τα Στοιχήματα μου'!$F$23:F2326,"W")+COUNTIF('Τα Στοιχήματα μου'!$F$23:F2326,"L")</f>
        <v>5</v>
      </c>
      <c r="Z2326" s="6">
        <f>COUNTIF('Τα Στοιχήματα μου'!$F$23:F2326,"W")</f>
        <v>3</v>
      </c>
      <c r="AA2326" s="4">
        <f>COUNTIF('Τα Στοιχήματα μου'!$F$23:F2326,"W")/(COUNTIF('Τα Στοιχήματα μου'!$F$23:F2326,"W")+COUNTIF('Τα Στοιχήματα μου'!$F$23:F2326,"L"))</f>
        <v>0.6</v>
      </c>
    </row>
    <row r="2327" spans="2:27">
      <c r="B2327" s="6">
        <f t="shared" si="35"/>
        <v>2305</v>
      </c>
      <c r="I2327" s="6">
        <f>I2326+1</f>
        <v>2305</v>
      </c>
      <c r="J2327" s="6">
        <f>'Τα Στοιχήματα μου'!D2327</f>
        <v>0</v>
      </c>
      <c r="K2327" s="6">
        <f>'Τα Στοιχήματα μου'!E2327</f>
        <v>0</v>
      </c>
      <c r="L2327" s="6">
        <f>'Τα Στοιχήματα μου'!F2327</f>
        <v>0</v>
      </c>
      <c r="M2327" s="7"/>
      <c r="N2327" s="5">
        <f>AVERAGE('Τα Στοιχήματα μου'!$E$23:E2327)</f>
        <v>2.956</v>
      </c>
      <c r="O2327" s="6" t="str">
        <f>IF('Τα Στοιχήματα μου'!E2327&lt;&gt;0,1/'Τα Στοιχήματα μου'!E2327,"")</f>
        <v/>
      </c>
      <c r="P2327" s="6">
        <f>SUM($O$23:O2327)</f>
        <v>3.4668730650154802</v>
      </c>
      <c r="Q2327" s="6">
        <f>(1-(1/P2327))*100</f>
        <v>71.155563493480983</v>
      </c>
      <c r="R2327" s="6">
        <f>IF('Τα Στοιχήματα μου'!E2327&lt;&gt;0,(100-($Q$1022*100)/100)/'Τα Στοιχήματα μου'!E2327,0)</f>
        <v>0</v>
      </c>
      <c r="S2327" s="6">
        <f>R2327*('Τα Στοιχήματα μου'!E2327-1)</f>
        <v>0</v>
      </c>
      <c r="T2327" s="5">
        <f>SUM($S$23:S2327)/100+1</f>
        <v>1.4422218253259511</v>
      </c>
      <c r="U2327" s="6">
        <f>IF('Τα Στοιχήματα μου'!E2327&lt;&gt;0,(100-(Q2327*100)/100)/'Τα Στοιχήματα μου'!E2327,0)</f>
        <v>0</v>
      </c>
      <c r="V2327" s="6">
        <f>'Τα Στοιχήματα μου'!E2327*U2327</f>
        <v>0</v>
      </c>
      <c r="W2327" s="5">
        <f>IF('Τα Στοιχήματα μου'!E2327&lt;&gt;0,V2327/(100/I2327),W2326)</f>
        <v>1.4422218253259509</v>
      </c>
      <c r="X2327" s="7"/>
      <c r="Y2327" s="6">
        <f>COUNTIF('Τα Στοιχήματα μου'!$F$23:F2327,"W")+COUNTIF('Τα Στοιχήματα μου'!$F$23:F2327,"L")</f>
        <v>5</v>
      </c>
      <c r="Z2327" s="6">
        <f>COUNTIF('Τα Στοιχήματα μου'!$F$23:F2327,"W")</f>
        <v>3</v>
      </c>
      <c r="AA2327" s="4">
        <f>COUNTIF('Τα Στοιχήματα μου'!$F$23:F2327,"W")/(COUNTIF('Τα Στοιχήματα μου'!$F$23:F2327,"W")+COUNTIF('Τα Στοιχήματα μου'!$F$23:F2327,"L"))</f>
        <v>0.6</v>
      </c>
    </row>
    <row r="2328" spans="2:27">
      <c r="B2328" s="6">
        <f t="shared" si="35"/>
        <v>2306</v>
      </c>
      <c r="I2328" s="6">
        <f>I2327+1</f>
        <v>2306</v>
      </c>
      <c r="J2328" s="6">
        <f>'Τα Στοιχήματα μου'!D2328</f>
        <v>0</v>
      </c>
      <c r="K2328" s="6">
        <f>'Τα Στοιχήματα μου'!E2328</f>
        <v>0</v>
      </c>
      <c r="L2328" s="6">
        <f>'Τα Στοιχήματα μου'!F2328</f>
        <v>0</v>
      </c>
      <c r="M2328" s="7"/>
      <c r="N2328" s="5">
        <f>AVERAGE('Τα Στοιχήματα μου'!$E$23:E2328)</f>
        <v>2.956</v>
      </c>
      <c r="O2328" s="6" t="str">
        <f>IF('Τα Στοιχήματα μου'!E2328&lt;&gt;0,1/'Τα Στοιχήματα μου'!E2328,"")</f>
        <v/>
      </c>
      <c r="P2328" s="6">
        <f>SUM($O$23:O2328)</f>
        <v>3.4668730650154802</v>
      </c>
      <c r="Q2328" s="6">
        <f>(1-(1/P2328))*100</f>
        <v>71.155563493480983</v>
      </c>
      <c r="R2328" s="6">
        <f>IF('Τα Στοιχήματα μου'!E2328&lt;&gt;0,(100-($Q$1022*100)/100)/'Τα Στοιχήματα μου'!E2328,0)</f>
        <v>0</v>
      </c>
      <c r="S2328" s="6">
        <f>R2328*('Τα Στοιχήματα μου'!E2328-1)</f>
        <v>0</v>
      </c>
      <c r="T2328" s="5">
        <f>SUM($S$23:S2328)/100+1</f>
        <v>1.4422218253259511</v>
      </c>
      <c r="U2328" s="6">
        <f>IF('Τα Στοιχήματα μου'!E2328&lt;&gt;0,(100-(Q2328*100)/100)/'Τα Στοιχήματα μου'!E2328,0)</f>
        <v>0</v>
      </c>
      <c r="V2328" s="6">
        <f>'Τα Στοιχήματα μου'!E2328*U2328</f>
        <v>0</v>
      </c>
      <c r="W2328" s="5">
        <f>IF('Τα Στοιχήματα μου'!E2328&lt;&gt;0,V2328/(100/I2328),W2327)</f>
        <v>1.4422218253259509</v>
      </c>
      <c r="X2328" s="7"/>
      <c r="Y2328" s="6">
        <f>COUNTIF('Τα Στοιχήματα μου'!$F$23:F2328,"W")+COUNTIF('Τα Στοιχήματα μου'!$F$23:F2328,"L")</f>
        <v>5</v>
      </c>
      <c r="Z2328" s="6">
        <f>COUNTIF('Τα Στοιχήματα μου'!$F$23:F2328,"W")</f>
        <v>3</v>
      </c>
      <c r="AA2328" s="4">
        <f>COUNTIF('Τα Στοιχήματα μου'!$F$23:F2328,"W")/(COUNTIF('Τα Στοιχήματα μου'!$F$23:F2328,"W")+COUNTIF('Τα Στοιχήματα μου'!$F$23:F2328,"L"))</f>
        <v>0.6</v>
      </c>
    </row>
    <row r="2329" spans="2:27">
      <c r="B2329" s="6">
        <f t="shared" ref="B2329:B2392" si="36">B2328+1</f>
        <v>2307</v>
      </c>
      <c r="I2329" s="6">
        <f>I2328+1</f>
        <v>2307</v>
      </c>
      <c r="J2329" s="6">
        <f>'Τα Στοιχήματα μου'!D2329</f>
        <v>0</v>
      </c>
      <c r="K2329" s="6">
        <f>'Τα Στοιχήματα μου'!E2329</f>
        <v>0</v>
      </c>
      <c r="L2329" s="6">
        <f>'Τα Στοιχήματα μου'!F2329</f>
        <v>0</v>
      </c>
      <c r="M2329" s="7"/>
      <c r="N2329" s="5">
        <f>AVERAGE('Τα Στοιχήματα μου'!$E$23:E2329)</f>
        <v>2.956</v>
      </c>
      <c r="O2329" s="6" t="str">
        <f>IF('Τα Στοιχήματα μου'!E2329&lt;&gt;0,1/'Τα Στοιχήματα μου'!E2329,"")</f>
        <v/>
      </c>
      <c r="P2329" s="6">
        <f>SUM($O$23:O2329)</f>
        <v>3.4668730650154802</v>
      </c>
      <c r="Q2329" s="6">
        <f>(1-(1/P2329))*100</f>
        <v>71.155563493480983</v>
      </c>
      <c r="R2329" s="6">
        <f>IF('Τα Στοιχήματα μου'!E2329&lt;&gt;0,(100-($Q$1022*100)/100)/'Τα Στοιχήματα μου'!E2329,0)</f>
        <v>0</v>
      </c>
      <c r="S2329" s="6">
        <f>R2329*('Τα Στοιχήματα μου'!E2329-1)</f>
        <v>0</v>
      </c>
      <c r="T2329" s="5">
        <f>SUM($S$23:S2329)/100+1</f>
        <v>1.4422218253259511</v>
      </c>
      <c r="U2329" s="6">
        <f>IF('Τα Στοιχήματα μου'!E2329&lt;&gt;0,(100-(Q2329*100)/100)/'Τα Στοιχήματα μου'!E2329,0)</f>
        <v>0</v>
      </c>
      <c r="V2329" s="6">
        <f>'Τα Στοιχήματα μου'!E2329*U2329</f>
        <v>0</v>
      </c>
      <c r="W2329" s="5">
        <f>IF('Τα Στοιχήματα μου'!E2329&lt;&gt;0,V2329/(100/I2329),W2328)</f>
        <v>1.4422218253259509</v>
      </c>
      <c r="X2329" s="7"/>
      <c r="Y2329" s="6">
        <f>COUNTIF('Τα Στοιχήματα μου'!$F$23:F2329,"W")+COUNTIF('Τα Στοιχήματα μου'!$F$23:F2329,"L")</f>
        <v>5</v>
      </c>
      <c r="Z2329" s="6">
        <f>COUNTIF('Τα Στοιχήματα μου'!$F$23:F2329,"W")</f>
        <v>3</v>
      </c>
      <c r="AA2329" s="4">
        <f>COUNTIF('Τα Στοιχήματα μου'!$F$23:F2329,"W")/(COUNTIF('Τα Στοιχήματα μου'!$F$23:F2329,"W")+COUNTIF('Τα Στοιχήματα μου'!$F$23:F2329,"L"))</f>
        <v>0.6</v>
      </c>
    </row>
    <row r="2330" spans="2:27">
      <c r="B2330" s="6">
        <f t="shared" si="36"/>
        <v>2308</v>
      </c>
      <c r="I2330" s="6">
        <f>I2329+1</f>
        <v>2308</v>
      </c>
      <c r="J2330" s="6">
        <f>'Τα Στοιχήματα μου'!D2330</f>
        <v>0</v>
      </c>
      <c r="K2330" s="6">
        <f>'Τα Στοιχήματα μου'!E2330</f>
        <v>0</v>
      </c>
      <c r="L2330" s="6">
        <f>'Τα Στοιχήματα μου'!F2330</f>
        <v>0</v>
      </c>
      <c r="M2330" s="7"/>
      <c r="N2330" s="5">
        <f>AVERAGE('Τα Στοιχήματα μου'!$E$23:E2330)</f>
        <v>2.956</v>
      </c>
      <c r="O2330" s="6" t="str">
        <f>IF('Τα Στοιχήματα μου'!E2330&lt;&gt;0,1/'Τα Στοιχήματα μου'!E2330,"")</f>
        <v/>
      </c>
      <c r="P2330" s="6">
        <f>SUM($O$23:O2330)</f>
        <v>3.4668730650154802</v>
      </c>
      <c r="Q2330" s="6">
        <f>(1-(1/P2330))*100</f>
        <v>71.155563493480983</v>
      </c>
      <c r="R2330" s="6">
        <f>IF('Τα Στοιχήματα μου'!E2330&lt;&gt;0,(100-($Q$1022*100)/100)/'Τα Στοιχήματα μου'!E2330,0)</f>
        <v>0</v>
      </c>
      <c r="S2330" s="6">
        <f>R2330*('Τα Στοιχήματα μου'!E2330-1)</f>
        <v>0</v>
      </c>
      <c r="T2330" s="5">
        <f>SUM($S$23:S2330)/100+1</f>
        <v>1.4422218253259511</v>
      </c>
      <c r="U2330" s="6">
        <f>IF('Τα Στοιχήματα μου'!E2330&lt;&gt;0,(100-(Q2330*100)/100)/'Τα Στοιχήματα μου'!E2330,0)</f>
        <v>0</v>
      </c>
      <c r="V2330" s="6">
        <f>'Τα Στοιχήματα μου'!E2330*U2330</f>
        <v>0</v>
      </c>
      <c r="W2330" s="5">
        <f>IF('Τα Στοιχήματα μου'!E2330&lt;&gt;0,V2330/(100/I2330),W2329)</f>
        <v>1.4422218253259509</v>
      </c>
      <c r="X2330" s="7"/>
      <c r="Y2330" s="6">
        <f>COUNTIF('Τα Στοιχήματα μου'!$F$23:F2330,"W")+COUNTIF('Τα Στοιχήματα μου'!$F$23:F2330,"L")</f>
        <v>5</v>
      </c>
      <c r="Z2330" s="6">
        <f>COUNTIF('Τα Στοιχήματα μου'!$F$23:F2330,"W")</f>
        <v>3</v>
      </c>
      <c r="AA2330" s="4">
        <f>COUNTIF('Τα Στοιχήματα μου'!$F$23:F2330,"W")/(COUNTIF('Τα Στοιχήματα μου'!$F$23:F2330,"W")+COUNTIF('Τα Στοιχήματα μου'!$F$23:F2330,"L"))</f>
        <v>0.6</v>
      </c>
    </row>
    <row r="2331" spans="2:27">
      <c r="B2331" s="6">
        <f t="shared" si="36"/>
        <v>2309</v>
      </c>
      <c r="I2331" s="6">
        <f>I2330+1</f>
        <v>2309</v>
      </c>
      <c r="J2331" s="6">
        <f>'Τα Στοιχήματα μου'!D2331</f>
        <v>0</v>
      </c>
      <c r="K2331" s="6">
        <f>'Τα Στοιχήματα μου'!E2331</f>
        <v>0</v>
      </c>
      <c r="L2331" s="6">
        <f>'Τα Στοιχήματα μου'!F2331</f>
        <v>0</v>
      </c>
      <c r="M2331" s="7"/>
      <c r="N2331" s="5">
        <f>AVERAGE('Τα Στοιχήματα μου'!$E$23:E2331)</f>
        <v>2.956</v>
      </c>
      <c r="O2331" s="6" t="str">
        <f>IF('Τα Στοιχήματα μου'!E2331&lt;&gt;0,1/'Τα Στοιχήματα μου'!E2331,"")</f>
        <v/>
      </c>
      <c r="P2331" s="6">
        <f>SUM($O$23:O2331)</f>
        <v>3.4668730650154802</v>
      </c>
      <c r="Q2331" s="6">
        <f>(1-(1/P2331))*100</f>
        <v>71.155563493480983</v>
      </c>
      <c r="R2331" s="6">
        <f>IF('Τα Στοιχήματα μου'!E2331&lt;&gt;0,(100-($Q$1022*100)/100)/'Τα Στοιχήματα μου'!E2331,0)</f>
        <v>0</v>
      </c>
      <c r="S2331" s="6">
        <f>R2331*('Τα Στοιχήματα μου'!E2331-1)</f>
        <v>0</v>
      </c>
      <c r="T2331" s="5">
        <f>SUM($S$23:S2331)/100+1</f>
        <v>1.4422218253259511</v>
      </c>
      <c r="U2331" s="6">
        <f>IF('Τα Στοιχήματα μου'!E2331&lt;&gt;0,(100-(Q2331*100)/100)/'Τα Στοιχήματα μου'!E2331,0)</f>
        <v>0</v>
      </c>
      <c r="V2331" s="6">
        <f>'Τα Στοιχήματα μου'!E2331*U2331</f>
        <v>0</v>
      </c>
      <c r="W2331" s="5">
        <f>IF('Τα Στοιχήματα μου'!E2331&lt;&gt;0,V2331/(100/I2331),W2330)</f>
        <v>1.4422218253259509</v>
      </c>
      <c r="X2331" s="7"/>
      <c r="Y2331" s="6">
        <f>COUNTIF('Τα Στοιχήματα μου'!$F$23:F2331,"W")+COUNTIF('Τα Στοιχήματα μου'!$F$23:F2331,"L")</f>
        <v>5</v>
      </c>
      <c r="Z2331" s="6">
        <f>COUNTIF('Τα Στοιχήματα μου'!$F$23:F2331,"W")</f>
        <v>3</v>
      </c>
      <c r="AA2331" s="4">
        <f>COUNTIF('Τα Στοιχήματα μου'!$F$23:F2331,"W")/(COUNTIF('Τα Στοιχήματα μου'!$F$23:F2331,"W")+COUNTIF('Τα Στοιχήματα μου'!$F$23:F2331,"L"))</f>
        <v>0.6</v>
      </c>
    </row>
    <row r="2332" spans="2:27">
      <c r="B2332" s="6">
        <f t="shared" si="36"/>
        <v>2310</v>
      </c>
      <c r="I2332" s="6">
        <f>I2331+1</f>
        <v>2310</v>
      </c>
      <c r="J2332" s="6">
        <f>'Τα Στοιχήματα μου'!D2332</f>
        <v>0</v>
      </c>
      <c r="K2332" s="6">
        <f>'Τα Στοιχήματα μου'!E2332</f>
        <v>0</v>
      </c>
      <c r="L2332" s="6">
        <f>'Τα Στοιχήματα μου'!F2332</f>
        <v>0</v>
      </c>
      <c r="M2332" s="7"/>
      <c r="N2332" s="5">
        <f>AVERAGE('Τα Στοιχήματα μου'!$E$23:E2332)</f>
        <v>2.956</v>
      </c>
      <c r="O2332" s="6" t="str">
        <f>IF('Τα Στοιχήματα μου'!E2332&lt;&gt;0,1/'Τα Στοιχήματα μου'!E2332,"")</f>
        <v/>
      </c>
      <c r="P2332" s="6">
        <f>SUM($O$23:O2332)</f>
        <v>3.4668730650154802</v>
      </c>
      <c r="Q2332" s="6">
        <f>(1-(1/P2332))*100</f>
        <v>71.155563493480983</v>
      </c>
      <c r="R2332" s="6">
        <f>IF('Τα Στοιχήματα μου'!E2332&lt;&gt;0,(100-($Q$1022*100)/100)/'Τα Στοιχήματα μου'!E2332,0)</f>
        <v>0</v>
      </c>
      <c r="S2332" s="6">
        <f>R2332*('Τα Στοιχήματα μου'!E2332-1)</f>
        <v>0</v>
      </c>
      <c r="T2332" s="5">
        <f>SUM($S$23:S2332)/100+1</f>
        <v>1.4422218253259511</v>
      </c>
      <c r="U2332" s="6">
        <f>IF('Τα Στοιχήματα μου'!E2332&lt;&gt;0,(100-(Q2332*100)/100)/'Τα Στοιχήματα μου'!E2332,0)</f>
        <v>0</v>
      </c>
      <c r="V2332" s="6">
        <f>'Τα Στοιχήματα μου'!E2332*U2332</f>
        <v>0</v>
      </c>
      <c r="W2332" s="5">
        <f>IF('Τα Στοιχήματα μου'!E2332&lt;&gt;0,V2332/(100/I2332),W2331)</f>
        <v>1.4422218253259509</v>
      </c>
      <c r="X2332" s="7"/>
      <c r="Y2332" s="6">
        <f>COUNTIF('Τα Στοιχήματα μου'!$F$23:F2332,"W")+COUNTIF('Τα Στοιχήματα μου'!$F$23:F2332,"L")</f>
        <v>5</v>
      </c>
      <c r="Z2332" s="6">
        <f>COUNTIF('Τα Στοιχήματα μου'!$F$23:F2332,"W")</f>
        <v>3</v>
      </c>
      <c r="AA2332" s="4">
        <f>COUNTIF('Τα Στοιχήματα μου'!$F$23:F2332,"W")/(COUNTIF('Τα Στοιχήματα μου'!$F$23:F2332,"W")+COUNTIF('Τα Στοιχήματα μου'!$F$23:F2332,"L"))</f>
        <v>0.6</v>
      </c>
    </row>
    <row r="2333" spans="2:27">
      <c r="B2333" s="6">
        <f t="shared" si="36"/>
        <v>2311</v>
      </c>
      <c r="I2333" s="6">
        <f>I2332+1</f>
        <v>2311</v>
      </c>
      <c r="J2333" s="6">
        <f>'Τα Στοιχήματα μου'!D2333</f>
        <v>0</v>
      </c>
      <c r="K2333" s="6">
        <f>'Τα Στοιχήματα μου'!E2333</f>
        <v>0</v>
      </c>
      <c r="L2333" s="6">
        <f>'Τα Στοιχήματα μου'!F2333</f>
        <v>0</v>
      </c>
      <c r="M2333" s="7"/>
      <c r="N2333" s="5">
        <f>AVERAGE('Τα Στοιχήματα μου'!$E$23:E2333)</f>
        <v>2.956</v>
      </c>
      <c r="O2333" s="6" t="str">
        <f>IF('Τα Στοιχήματα μου'!E2333&lt;&gt;0,1/'Τα Στοιχήματα μου'!E2333,"")</f>
        <v/>
      </c>
      <c r="P2333" s="6">
        <f>SUM($O$23:O2333)</f>
        <v>3.4668730650154802</v>
      </c>
      <c r="Q2333" s="6">
        <f>(1-(1/P2333))*100</f>
        <v>71.155563493480983</v>
      </c>
      <c r="R2333" s="6">
        <f>IF('Τα Στοιχήματα μου'!E2333&lt;&gt;0,(100-($Q$1022*100)/100)/'Τα Στοιχήματα μου'!E2333,0)</f>
        <v>0</v>
      </c>
      <c r="S2333" s="6">
        <f>R2333*('Τα Στοιχήματα μου'!E2333-1)</f>
        <v>0</v>
      </c>
      <c r="T2333" s="5">
        <f>SUM($S$23:S2333)/100+1</f>
        <v>1.4422218253259511</v>
      </c>
      <c r="U2333" s="6">
        <f>IF('Τα Στοιχήματα μου'!E2333&lt;&gt;0,(100-(Q2333*100)/100)/'Τα Στοιχήματα μου'!E2333,0)</f>
        <v>0</v>
      </c>
      <c r="V2333" s="6">
        <f>'Τα Στοιχήματα μου'!E2333*U2333</f>
        <v>0</v>
      </c>
      <c r="W2333" s="5">
        <f>IF('Τα Στοιχήματα μου'!E2333&lt;&gt;0,V2333/(100/I2333),W2332)</f>
        <v>1.4422218253259509</v>
      </c>
      <c r="X2333" s="7"/>
      <c r="Y2333" s="6">
        <f>COUNTIF('Τα Στοιχήματα μου'!$F$23:F2333,"W")+COUNTIF('Τα Στοιχήματα μου'!$F$23:F2333,"L")</f>
        <v>5</v>
      </c>
      <c r="Z2333" s="6">
        <f>COUNTIF('Τα Στοιχήματα μου'!$F$23:F2333,"W")</f>
        <v>3</v>
      </c>
      <c r="AA2333" s="4">
        <f>COUNTIF('Τα Στοιχήματα μου'!$F$23:F2333,"W")/(COUNTIF('Τα Στοιχήματα μου'!$F$23:F2333,"W")+COUNTIF('Τα Στοιχήματα μου'!$F$23:F2333,"L"))</f>
        <v>0.6</v>
      </c>
    </row>
    <row r="2334" spans="2:27">
      <c r="B2334" s="6">
        <f t="shared" si="36"/>
        <v>2312</v>
      </c>
      <c r="I2334" s="6">
        <f>I2333+1</f>
        <v>2312</v>
      </c>
      <c r="J2334" s="6">
        <f>'Τα Στοιχήματα μου'!D2334</f>
        <v>0</v>
      </c>
      <c r="K2334" s="6">
        <f>'Τα Στοιχήματα μου'!E2334</f>
        <v>0</v>
      </c>
      <c r="L2334" s="6">
        <f>'Τα Στοιχήματα μου'!F2334</f>
        <v>0</v>
      </c>
      <c r="M2334" s="7"/>
      <c r="N2334" s="5">
        <f>AVERAGE('Τα Στοιχήματα μου'!$E$23:E2334)</f>
        <v>2.956</v>
      </c>
      <c r="O2334" s="6" t="str">
        <f>IF('Τα Στοιχήματα μου'!E2334&lt;&gt;0,1/'Τα Στοιχήματα μου'!E2334,"")</f>
        <v/>
      </c>
      <c r="P2334" s="6">
        <f>SUM($O$23:O2334)</f>
        <v>3.4668730650154802</v>
      </c>
      <c r="Q2334" s="6">
        <f>(1-(1/P2334))*100</f>
        <v>71.155563493480983</v>
      </c>
      <c r="R2334" s="6">
        <f>IF('Τα Στοιχήματα μου'!E2334&lt;&gt;0,(100-($Q$1022*100)/100)/'Τα Στοιχήματα μου'!E2334,0)</f>
        <v>0</v>
      </c>
      <c r="S2334" s="6">
        <f>R2334*('Τα Στοιχήματα μου'!E2334-1)</f>
        <v>0</v>
      </c>
      <c r="T2334" s="5">
        <f>SUM($S$23:S2334)/100+1</f>
        <v>1.4422218253259511</v>
      </c>
      <c r="U2334" s="6">
        <f>IF('Τα Στοιχήματα μου'!E2334&lt;&gt;0,(100-(Q2334*100)/100)/'Τα Στοιχήματα μου'!E2334,0)</f>
        <v>0</v>
      </c>
      <c r="V2334" s="6">
        <f>'Τα Στοιχήματα μου'!E2334*U2334</f>
        <v>0</v>
      </c>
      <c r="W2334" s="5">
        <f>IF('Τα Στοιχήματα μου'!E2334&lt;&gt;0,V2334/(100/I2334),W2333)</f>
        <v>1.4422218253259509</v>
      </c>
      <c r="X2334" s="7"/>
      <c r="Y2334" s="6">
        <f>COUNTIF('Τα Στοιχήματα μου'!$F$23:F2334,"W")+COUNTIF('Τα Στοιχήματα μου'!$F$23:F2334,"L")</f>
        <v>5</v>
      </c>
      <c r="Z2334" s="6">
        <f>COUNTIF('Τα Στοιχήματα μου'!$F$23:F2334,"W")</f>
        <v>3</v>
      </c>
      <c r="AA2334" s="4">
        <f>COUNTIF('Τα Στοιχήματα μου'!$F$23:F2334,"W")/(COUNTIF('Τα Στοιχήματα μου'!$F$23:F2334,"W")+COUNTIF('Τα Στοιχήματα μου'!$F$23:F2334,"L"))</f>
        <v>0.6</v>
      </c>
    </row>
    <row r="2335" spans="2:27">
      <c r="B2335" s="6">
        <f t="shared" si="36"/>
        <v>2313</v>
      </c>
      <c r="I2335" s="6">
        <f>I2334+1</f>
        <v>2313</v>
      </c>
      <c r="J2335" s="6">
        <f>'Τα Στοιχήματα μου'!D2335</f>
        <v>0</v>
      </c>
      <c r="K2335" s="6">
        <f>'Τα Στοιχήματα μου'!E2335</f>
        <v>0</v>
      </c>
      <c r="L2335" s="6">
        <f>'Τα Στοιχήματα μου'!F2335</f>
        <v>0</v>
      </c>
      <c r="M2335" s="7"/>
      <c r="N2335" s="5">
        <f>AVERAGE('Τα Στοιχήματα μου'!$E$23:E2335)</f>
        <v>2.956</v>
      </c>
      <c r="O2335" s="6" t="str">
        <f>IF('Τα Στοιχήματα μου'!E2335&lt;&gt;0,1/'Τα Στοιχήματα μου'!E2335,"")</f>
        <v/>
      </c>
      <c r="P2335" s="6">
        <f>SUM($O$23:O2335)</f>
        <v>3.4668730650154802</v>
      </c>
      <c r="Q2335" s="6">
        <f>(1-(1/P2335))*100</f>
        <v>71.155563493480983</v>
      </c>
      <c r="R2335" s="6">
        <f>IF('Τα Στοιχήματα μου'!E2335&lt;&gt;0,(100-($Q$1022*100)/100)/'Τα Στοιχήματα μου'!E2335,0)</f>
        <v>0</v>
      </c>
      <c r="S2335" s="6">
        <f>R2335*('Τα Στοιχήματα μου'!E2335-1)</f>
        <v>0</v>
      </c>
      <c r="T2335" s="5">
        <f>SUM($S$23:S2335)/100+1</f>
        <v>1.4422218253259511</v>
      </c>
      <c r="U2335" s="6">
        <f>IF('Τα Στοιχήματα μου'!E2335&lt;&gt;0,(100-(Q2335*100)/100)/'Τα Στοιχήματα μου'!E2335,0)</f>
        <v>0</v>
      </c>
      <c r="V2335" s="6">
        <f>'Τα Στοιχήματα μου'!E2335*U2335</f>
        <v>0</v>
      </c>
      <c r="W2335" s="5">
        <f>IF('Τα Στοιχήματα μου'!E2335&lt;&gt;0,V2335/(100/I2335),W2334)</f>
        <v>1.4422218253259509</v>
      </c>
      <c r="X2335" s="7"/>
      <c r="Y2335" s="6">
        <f>COUNTIF('Τα Στοιχήματα μου'!$F$23:F2335,"W")+COUNTIF('Τα Στοιχήματα μου'!$F$23:F2335,"L")</f>
        <v>5</v>
      </c>
      <c r="Z2335" s="6">
        <f>COUNTIF('Τα Στοιχήματα μου'!$F$23:F2335,"W")</f>
        <v>3</v>
      </c>
      <c r="AA2335" s="4">
        <f>COUNTIF('Τα Στοιχήματα μου'!$F$23:F2335,"W")/(COUNTIF('Τα Στοιχήματα μου'!$F$23:F2335,"W")+COUNTIF('Τα Στοιχήματα μου'!$F$23:F2335,"L"))</f>
        <v>0.6</v>
      </c>
    </row>
    <row r="2336" spans="2:27">
      <c r="B2336" s="6">
        <f t="shared" si="36"/>
        <v>2314</v>
      </c>
      <c r="I2336" s="6">
        <f>I2335+1</f>
        <v>2314</v>
      </c>
      <c r="J2336" s="6">
        <f>'Τα Στοιχήματα μου'!D2336</f>
        <v>0</v>
      </c>
      <c r="K2336" s="6">
        <f>'Τα Στοιχήματα μου'!E2336</f>
        <v>0</v>
      </c>
      <c r="L2336" s="6">
        <f>'Τα Στοιχήματα μου'!F2336</f>
        <v>0</v>
      </c>
      <c r="M2336" s="7"/>
      <c r="N2336" s="5">
        <f>AVERAGE('Τα Στοιχήματα μου'!$E$23:E2336)</f>
        <v>2.956</v>
      </c>
      <c r="O2336" s="6" t="str">
        <f>IF('Τα Στοιχήματα μου'!E2336&lt;&gt;0,1/'Τα Στοιχήματα μου'!E2336,"")</f>
        <v/>
      </c>
      <c r="P2336" s="6">
        <f>SUM($O$23:O2336)</f>
        <v>3.4668730650154802</v>
      </c>
      <c r="Q2336" s="6">
        <f>(1-(1/P2336))*100</f>
        <v>71.155563493480983</v>
      </c>
      <c r="R2336" s="6">
        <f>IF('Τα Στοιχήματα μου'!E2336&lt;&gt;0,(100-($Q$1022*100)/100)/'Τα Στοιχήματα μου'!E2336,0)</f>
        <v>0</v>
      </c>
      <c r="S2336" s="6">
        <f>R2336*('Τα Στοιχήματα μου'!E2336-1)</f>
        <v>0</v>
      </c>
      <c r="T2336" s="5">
        <f>SUM($S$23:S2336)/100+1</f>
        <v>1.4422218253259511</v>
      </c>
      <c r="U2336" s="6">
        <f>IF('Τα Στοιχήματα μου'!E2336&lt;&gt;0,(100-(Q2336*100)/100)/'Τα Στοιχήματα μου'!E2336,0)</f>
        <v>0</v>
      </c>
      <c r="V2336" s="6">
        <f>'Τα Στοιχήματα μου'!E2336*U2336</f>
        <v>0</v>
      </c>
      <c r="W2336" s="5">
        <f>IF('Τα Στοιχήματα μου'!E2336&lt;&gt;0,V2336/(100/I2336),W2335)</f>
        <v>1.4422218253259509</v>
      </c>
      <c r="X2336" s="7"/>
      <c r="Y2336" s="6">
        <f>COUNTIF('Τα Στοιχήματα μου'!$F$23:F2336,"W")+COUNTIF('Τα Στοιχήματα μου'!$F$23:F2336,"L")</f>
        <v>5</v>
      </c>
      <c r="Z2336" s="6">
        <f>COUNTIF('Τα Στοιχήματα μου'!$F$23:F2336,"W")</f>
        <v>3</v>
      </c>
      <c r="AA2336" s="4">
        <f>COUNTIF('Τα Στοιχήματα μου'!$F$23:F2336,"W")/(COUNTIF('Τα Στοιχήματα μου'!$F$23:F2336,"W")+COUNTIF('Τα Στοιχήματα μου'!$F$23:F2336,"L"))</f>
        <v>0.6</v>
      </c>
    </row>
    <row r="2337" spans="2:27">
      <c r="B2337" s="6">
        <f t="shared" si="36"/>
        <v>2315</v>
      </c>
      <c r="I2337" s="6">
        <f>I2336+1</f>
        <v>2315</v>
      </c>
      <c r="J2337" s="6">
        <f>'Τα Στοιχήματα μου'!D2337</f>
        <v>0</v>
      </c>
      <c r="K2337" s="6">
        <f>'Τα Στοιχήματα μου'!E2337</f>
        <v>0</v>
      </c>
      <c r="L2337" s="6">
        <f>'Τα Στοιχήματα μου'!F2337</f>
        <v>0</v>
      </c>
      <c r="M2337" s="7"/>
      <c r="N2337" s="5">
        <f>AVERAGE('Τα Στοιχήματα μου'!$E$23:E2337)</f>
        <v>2.956</v>
      </c>
      <c r="O2337" s="6" t="str">
        <f>IF('Τα Στοιχήματα μου'!E2337&lt;&gt;0,1/'Τα Στοιχήματα μου'!E2337,"")</f>
        <v/>
      </c>
      <c r="P2337" s="6">
        <f>SUM($O$23:O2337)</f>
        <v>3.4668730650154802</v>
      </c>
      <c r="Q2337" s="6">
        <f>(1-(1/P2337))*100</f>
        <v>71.155563493480983</v>
      </c>
      <c r="R2337" s="6">
        <f>IF('Τα Στοιχήματα μου'!E2337&lt;&gt;0,(100-($Q$1022*100)/100)/'Τα Στοιχήματα μου'!E2337,0)</f>
        <v>0</v>
      </c>
      <c r="S2337" s="6">
        <f>R2337*('Τα Στοιχήματα μου'!E2337-1)</f>
        <v>0</v>
      </c>
      <c r="T2337" s="5">
        <f>SUM($S$23:S2337)/100+1</f>
        <v>1.4422218253259511</v>
      </c>
      <c r="U2337" s="6">
        <f>IF('Τα Στοιχήματα μου'!E2337&lt;&gt;0,(100-(Q2337*100)/100)/'Τα Στοιχήματα μου'!E2337,0)</f>
        <v>0</v>
      </c>
      <c r="V2337" s="6">
        <f>'Τα Στοιχήματα μου'!E2337*U2337</f>
        <v>0</v>
      </c>
      <c r="W2337" s="5">
        <f>IF('Τα Στοιχήματα μου'!E2337&lt;&gt;0,V2337/(100/I2337),W2336)</f>
        <v>1.4422218253259509</v>
      </c>
      <c r="X2337" s="7"/>
      <c r="Y2337" s="6">
        <f>COUNTIF('Τα Στοιχήματα μου'!$F$23:F2337,"W")+COUNTIF('Τα Στοιχήματα μου'!$F$23:F2337,"L")</f>
        <v>5</v>
      </c>
      <c r="Z2337" s="6">
        <f>COUNTIF('Τα Στοιχήματα μου'!$F$23:F2337,"W")</f>
        <v>3</v>
      </c>
      <c r="AA2337" s="4">
        <f>COUNTIF('Τα Στοιχήματα μου'!$F$23:F2337,"W")/(COUNTIF('Τα Στοιχήματα μου'!$F$23:F2337,"W")+COUNTIF('Τα Στοιχήματα μου'!$F$23:F2337,"L"))</f>
        <v>0.6</v>
      </c>
    </row>
    <row r="2338" spans="2:27">
      <c r="B2338" s="6">
        <f t="shared" si="36"/>
        <v>2316</v>
      </c>
      <c r="I2338" s="6">
        <f>I2337+1</f>
        <v>2316</v>
      </c>
      <c r="J2338" s="6">
        <f>'Τα Στοιχήματα μου'!D2338</f>
        <v>0</v>
      </c>
      <c r="K2338" s="6">
        <f>'Τα Στοιχήματα μου'!E2338</f>
        <v>0</v>
      </c>
      <c r="L2338" s="6">
        <f>'Τα Στοιχήματα μου'!F2338</f>
        <v>0</v>
      </c>
      <c r="M2338" s="7"/>
      <c r="N2338" s="5">
        <f>AVERAGE('Τα Στοιχήματα μου'!$E$23:E2338)</f>
        <v>2.956</v>
      </c>
      <c r="O2338" s="6" t="str">
        <f>IF('Τα Στοιχήματα μου'!E2338&lt;&gt;0,1/'Τα Στοιχήματα μου'!E2338,"")</f>
        <v/>
      </c>
      <c r="P2338" s="6">
        <f>SUM($O$23:O2338)</f>
        <v>3.4668730650154802</v>
      </c>
      <c r="Q2338" s="6">
        <f>(1-(1/P2338))*100</f>
        <v>71.155563493480983</v>
      </c>
      <c r="R2338" s="6">
        <f>IF('Τα Στοιχήματα μου'!E2338&lt;&gt;0,(100-($Q$1022*100)/100)/'Τα Στοιχήματα μου'!E2338,0)</f>
        <v>0</v>
      </c>
      <c r="S2338" s="6">
        <f>R2338*('Τα Στοιχήματα μου'!E2338-1)</f>
        <v>0</v>
      </c>
      <c r="T2338" s="5">
        <f>SUM($S$23:S2338)/100+1</f>
        <v>1.4422218253259511</v>
      </c>
      <c r="U2338" s="6">
        <f>IF('Τα Στοιχήματα μου'!E2338&lt;&gt;0,(100-(Q2338*100)/100)/'Τα Στοιχήματα μου'!E2338,0)</f>
        <v>0</v>
      </c>
      <c r="V2338" s="6">
        <f>'Τα Στοιχήματα μου'!E2338*U2338</f>
        <v>0</v>
      </c>
      <c r="W2338" s="5">
        <f>IF('Τα Στοιχήματα μου'!E2338&lt;&gt;0,V2338/(100/I2338),W2337)</f>
        <v>1.4422218253259509</v>
      </c>
      <c r="X2338" s="7"/>
      <c r="Y2338" s="6">
        <f>COUNTIF('Τα Στοιχήματα μου'!$F$23:F2338,"W")+COUNTIF('Τα Στοιχήματα μου'!$F$23:F2338,"L")</f>
        <v>5</v>
      </c>
      <c r="Z2338" s="6">
        <f>COUNTIF('Τα Στοιχήματα μου'!$F$23:F2338,"W")</f>
        <v>3</v>
      </c>
      <c r="AA2338" s="4">
        <f>COUNTIF('Τα Στοιχήματα μου'!$F$23:F2338,"W")/(COUNTIF('Τα Στοιχήματα μου'!$F$23:F2338,"W")+COUNTIF('Τα Στοιχήματα μου'!$F$23:F2338,"L"))</f>
        <v>0.6</v>
      </c>
    </row>
    <row r="2339" spans="2:27">
      <c r="B2339" s="6">
        <f t="shared" si="36"/>
        <v>2317</v>
      </c>
      <c r="I2339" s="6">
        <f>I2338+1</f>
        <v>2317</v>
      </c>
      <c r="J2339" s="6">
        <f>'Τα Στοιχήματα μου'!D2339</f>
        <v>0</v>
      </c>
      <c r="K2339" s="6">
        <f>'Τα Στοιχήματα μου'!E2339</f>
        <v>0</v>
      </c>
      <c r="L2339" s="6">
        <f>'Τα Στοιχήματα μου'!F2339</f>
        <v>0</v>
      </c>
      <c r="M2339" s="7"/>
      <c r="N2339" s="5">
        <f>AVERAGE('Τα Στοιχήματα μου'!$E$23:E2339)</f>
        <v>2.956</v>
      </c>
      <c r="O2339" s="6" t="str">
        <f>IF('Τα Στοιχήματα μου'!E2339&lt;&gt;0,1/'Τα Στοιχήματα μου'!E2339,"")</f>
        <v/>
      </c>
      <c r="P2339" s="6">
        <f>SUM($O$23:O2339)</f>
        <v>3.4668730650154802</v>
      </c>
      <c r="Q2339" s="6">
        <f>(1-(1/P2339))*100</f>
        <v>71.155563493480983</v>
      </c>
      <c r="R2339" s="6">
        <f>IF('Τα Στοιχήματα μου'!E2339&lt;&gt;0,(100-($Q$1022*100)/100)/'Τα Στοιχήματα μου'!E2339,0)</f>
        <v>0</v>
      </c>
      <c r="S2339" s="6">
        <f>R2339*('Τα Στοιχήματα μου'!E2339-1)</f>
        <v>0</v>
      </c>
      <c r="T2339" s="5">
        <f>SUM($S$23:S2339)/100+1</f>
        <v>1.4422218253259511</v>
      </c>
      <c r="U2339" s="6">
        <f>IF('Τα Στοιχήματα μου'!E2339&lt;&gt;0,(100-(Q2339*100)/100)/'Τα Στοιχήματα μου'!E2339,0)</f>
        <v>0</v>
      </c>
      <c r="V2339" s="6">
        <f>'Τα Στοιχήματα μου'!E2339*U2339</f>
        <v>0</v>
      </c>
      <c r="W2339" s="5">
        <f>IF('Τα Στοιχήματα μου'!E2339&lt;&gt;0,V2339/(100/I2339),W2338)</f>
        <v>1.4422218253259509</v>
      </c>
      <c r="X2339" s="7"/>
      <c r="Y2339" s="6">
        <f>COUNTIF('Τα Στοιχήματα μου'!$F$23:F2339,"W")+COUNTIF('Τα Στοιχήματα μου'!$F$23:F2339,"L")</f>
        <v>5</v>
      </c>
      <c r="Z2339" s="6">
        <f>COUNTIF('Τα Στοιχήματα μου'!$F$23:F2339,"W")</f>
        <v>3</v>
      </c>
      <c r="AA2339" s="4">
        <f>COUNTIF('Τα Στοιχήματα μου'!$F$23:F2339,"W")/(COUNTIF('Τα Στοιχήματα μου'!$F$23:F2339,"W")+COUNTIF('Τα Στοιχήματα μου'!$F$23:F2339,"L"))</f>
        <v>0.6</v>
      </c>
    </row>
    <row r="2340" spans="2:27">
      <c r="B2340" s="6">
        <f t="shared" si="36"/>
        <v>2318</v>
      </c>
      <c r="I2340" s="6">
        <f>I2339+1</f>
        <v>2318</v>
      </c>
      <c r="J2340" s="6">
        <f>'Τα Στοιχήματα μου'!D2340</f>
        <v>0</v>
      </c>
      <c r="K2340" s="6">
        <f>'Τα Στοιχήματα μου'!E2340</f>
        <v>0</v>
      </c>
      <c r="L2340" s="6">
        <f>'Τα Στοιχήματα μου'!F2340</f>
        <v>0</v>
      </c>
      <c r="M2340" s="7"/>
      <c r="N2340" s="5">
        <f>AVERAGE('Τα Στοιχήματα μου'!$E$23:E2340)</f>
        <v>2.956</v>
      </c>
      <c r="O2340" s="6" t="str">
        <f>IF('Τα Στοιχήματα μου'!E2340&lt;&gt;0,1/'Τα Στοιχήματα μου'!E2340,"")</f>
        <v/>
      </c>
      <c r="P2340" s="6">
        <f>SUM($O$23:O2340)</f>
        <v>3.4668730650154802</v>
      </c>
      <c r="Q2340" s="6">
        <f>(1-(1/P2340))*100</f>
        <v>71.155563493480983</v>
      </c>
      <c r="R2340" s="6">
        <f>IF('Τα Στοιχήματα μου'!E2340&lt;&gt;0,(100-($Q$1022*100)/100)/'Τα Στοιχήματα μου'!E2340,0)</f>
        <v>0</v>
      </c>
      <c r="S2340" s="6">
        <f>R2340*('Τα Στοιχήματα μου'!E2340-1)</f>
        <v>0</v>
      </c>
      <c r="T2340" s="5">
        <f>SUM($S$23:S2340)/100+1</f>
        <v>1.4422218253259511</v>
      </c>
      <c r="U2340" s="6">
        <f>IF('Τα Στοιχήματα μου'!E2340&lt;&gt;0,(100-(Q2340*100)/100)/'Τα Στοιχήματα μου'!E2340,0)</f>
        <v>0</v>
      </c>
      <c r="V2340" s="6">
        <f>'Τα Στοιχήματα μου'!E2340*U2340</f>
        <v>0</v>
      </c>
      <c r="W2340" s="5">
        <f>IF('Τα Στοιχήματα μου'!E2340&lt;&gt;0,V2340/(100/I2340),W2339)</f>
        <v>1.4422218253259509</v>
      </c>
      <c r="X2340" s="7"/>
      <c r="Y2340" s="6">
        <f>COUNTIF('Τα Στοιχήματα μου'!$F$23:F2340,"W")+COUNTIF('Τα Στοιχήματα μου'!$F$23:F2340,"L")</f>
        <v>5</v>
      </c>
      <c r="Z2340" s="6">
        <f>COUNTIF('Τα Στοιχήματα μου'!$F$23:F2340,"W")</f>
        <v>3</v>
      </c>
      <c r="AA2340" s="4">
        <f>COUNTIF('Τα Στοιχήματα μου'!$F$23:F2340,"W")/(COUNTIF('Τα Στοιχήματα μου'!$F$23:F2340,"W")+COUNTIF('Τα Στοιχήματα μου'!$F$23:F2340,"L"))</f>
        <v>0.6</v>
      </c>
    </row>
    <row r="2341" spans="2:27">
      <c r="B2341" s="6">
        <f t="shared" si="36"/>
        <v>2319</v>
      </c>
      <c r="I2341" s="6">
        <f>I2340+1</f>
        <v>2319</v>
      </c>
      <c r="J2341" s="6">
        <f>'Τα Στοιχήματα μου'!D2341</f>
        <v>0</v>
      </c>
      <c r="K2341" s="6">
        <f>'Τα Στοιχήματα μου'!E2341</f>
        <v>0</v>
      </c>
      <c r="L2341" s="6">
        <f>'Τα Στοιχήματα μου'!F2341</f>
        <v>0</v>
      </c>
      <c r="M2341" s="7"/>
      <c r="N2341" s="5">
        <f>AVERAGE('Τα Στοιχήματα μου'!$E$23:E2341)</f>
        <v>2.956</v>
      </c>
      <c r="O2341" s="6" t="str">
        <f>IF('Τα Στοιχήματα μου'!E2341&lt;&gt;0,1/'Τα Στοιχήματα μου'!E2341,"")</f>
        <v/>
      </c>
      <c r="P2341" s="6">
        <f>SUM($O$23:O2341)</f>
        <v>3.4668730650154802</v>
      </c>
      <c r="Q2341" s="6">
        <f>(1-(1/P2341))*100</f>
        <v>71.155563493480983</v>
      </c>
      <c r="R2341" s="6">
        <f>IF('Τα Στοιχήματα μου'!E2341&lt;&gt;0,(100-($Q$1022*100)/100)/'Τα Στοιχήματα μου'!E2341,0)</f>
        <v>0</v>
      </c>
      <c r="S2341" s="6">
        <f>R2341*('Τα Στοιχήματα μου'!E2341-1)</f>
        <v>0</v>
      </c>
      <c r="T2341" s="5">
        <f>SUM($S$23:S2341)/100+1</f>
        <v>1.4422218253259511</v>
      </c>
      <c r="U2341" s="6">
        <f>IF('Τα Στοιχήματα μου'!E2341&lt;&gt;0,(100-(Q2341*100)/100)/'Τα Στοιχήματα μου'!E2341,0)</f>
        <v>0</v>
      </c>
      <c r="V2341" s="6">
        <f>'Τα Στοιχήματα μου'!E2341*U2341</f>
        <v>0</v>
      </c>
      <c r="W2341" s="5">
        <f>IF('Τα Στοιχήματα μου'!E2341&lt;&gt;0,V2341/(100/I2341),W2340)</f>
        <v>1.4422218253259509</v>
      </c>
      <c r="X2341" s="7"/>
      <c r="Y2341" s="6">
        <f>COUNTIF('Τα Στοιχήματα μου'!$F$23:F2341,"W")+COUNTIF('Τα Στοιχήματα μου'!$F$23:F2341,"L")</f>
        <v>5</v>
      </c>
      <c r="Z2341" s="6">
        <f>COUNTIF('Τα Στοιχήματα μου'!$F$23:F2341,"W")</f>
        <v>3</v>
      </c>
      <c r="AA2341" s="4">
        <f>COUNTIF('Τα Στοιχήματα μου'!$F$23:F2341,"W")/(COUNTIF('Τα Στοιχήματα μου'!$F$23:F2341,"W")+COUNTIF('Τα Στοιχήματα μου'!$F$23:F2341,"L"))</f>
        <v>0.6</v>
      </c>
    </row>
    <row r="2342" spans="2:27">
      <c r="B2342" s="6">
        <f t="shared" si="36"/>
        <v>2320</v>
      </c>
      <c r="I2342" s="6">
        <f>I2341+1</f>
        <v>2320</v>
      </c>
      <c r="J2342" s="6">
        <f>'Τα Στοιχήματα μου'!D2342</f>
        <v>0</v>
      </c>
      <c r="K2342" s="6">
        <f>'Τα Στοιχήματα μου'!E2342</f>
        <v>0</v>
      </c>
      <c r="L2342" s="6">
        <f>'Τα Στοιχήματα μου'!F2342</f>
        <v>0</v>
      </c>
      <c r="M2342" s="7"/>
      <c r="N2342" s="5">
        <f>AVERAGE('Τα Στοιχήματα μου'!$E$23:E2342)</f>
        <v>2.956</v>
      </c>
      <c r="O2342" s="6" t="str">
        <f>IF('Τα Στοιχήματα μου'!E2342&lt;&gt;0,1/'Τα Στοιχήματα μου'!E2342,"")</f>
        <v/>
      </c>
      <c r="P2342" s="6">
        <f>SUM($O$23:O2342)</f>
        <v>3.4668730650154802</v>
      </c>
      <c r="Q2342" s="6">
        <f>(1-(1/P2342))*100</f>
        <v>71.155563493480983</v>
      </c>
      <c r="R2342" s="6">
        <f>IF('Τα Στοιχήματα μου'!E2342&lt;&gt;0,(100-($Q$1022*100)/100)/'Τα Στοιχήματα μου'!E2342,0)</f>
        <v>0</v>
      </c>
      <c r="S2342" s="6">
        <f>R2342*('Τα Στοιχήματα μου'!E2342-1)</f>
        <v>0</v>
      </c>
      <c r="T2342" s="5">
        <f>SUM($S$23:S2342)/100+1</f>
        <v>1.4422218253259511</v>
      </c>
      <c r="U2342" s="6">
        <f>IF('Τα Στοιχήματα μου'!E2342&lt;&gt;0,(100-(Q2342*100)/100)/'Τα Στοιχήματα μου'!E2342,0)</f>
        <v>0</v>
      </c>
      <c r="V2342" s="6">
        <f>'Τα Στοιχήματα μου'!E2342*U2342</f>
        <v>0</v>
      </c>
      <c r="W2342" s="5">
        <f>IF('Τα Στοιχήματα μου'!E2342&lt;&gt;0,V2342/(100/I2342),W2341)</f>
        <v>1.4422218253259509</v>
      </c>
      <c r="X2342" s="7"/>
      <c r="Y2342" s="6">
        <f>COUNTIF('Τα Στοιχήματα μου'!$F$23:F2342,"W")+COUNTIF('Τα Στοιχήματα μου'!$F$23:F2342,"L")</f>
        <v>5</v>
      </c>
      <c r="Z2342" s="6">
        <f>COUNTIF('Τα Στοιχήματα μου'!$F$23:F2342,"W")</f>
        <v>3</v>
      </c>
      <c r="AA2342" s="4">
        <f>COUNTIF('Τα Στοιχήματα μου'!$F$23:F2342,"W")/(COUNTIF('Τα Στοιχήματα μου'!$F$23:F2342,"W")+COUNTIF('Τα Στοιχήματα μου'!$F$23:F2342,"L"))</f>
        <v>0.6</v>
      </c>
    </row>
    <row r="2343" spans="2:27">
      <c r="B2343" s="6">
        <f t="shared" si="36"/>
        <v>2321</v>
      </c>
      <c r="I2343" s="6">
        <f>I2342+1</f>
        <v>2321</v>
      </c>
      <c r="J2343" s="6">
        <f>'Τα Στοιχήματα μου'!D2343</f>
        <v>0</v>
      </c>
      <c r="K2343" s="6">
        <f>'Τα Στοιχήματα μου'!E2343</f>
        <v>0</v>
      </c>
      <c r="L2343" s="6">
        <f>'Τα Στοιχήματα μου'!F2343</f>
        <v>0</v>
      </c>
      <c r="M2343" s="7"/>
      <c r="N2343" s="5">
        <f>AVERAGE('Τα Στοιχήματα μου'!$E$23:E2343)</f>
        <v>2.956</v>
      </c>
      <c r="O2343" s="6" t="str">
        <f>IF('Τα Στοιχήματα μου'!E2343&lt;&gt;0,1/'Τα Στοιχήματα μου'!E2343,"")</f>
        <v/>
      </c>
      <c r="P2343" s="6">
        <f>SUM($O$23:O2343)</f>
        <v>3.4668730650154802</v>
      </c>
      <c r="Q2343" s="6">
        <f>(1-(1/P2343))*100</f>
        <v>71.155563493480983</v>
      </c>
      <c r="R2343" s="6">
        <f>IF('Τα Στοιχήματα μου'!E2343&lt;&gt;0,(100-($Q$1022*100)/100)/'Τα Στοιχήματα μου'!E2343,0)</f>
        <v>0</v>
      </c>
      <c r="S2343" s="6">
        <f>R2343*('Τα Στοιχήματα μου'!E2343-1)</f>
        <v>0</v>
      </c>
      <c r="T2343" s="5">
        <f>SUM($S$23:S2343)/100+1</f>
        <v>1.4422218253259511</v>
      </c>
      <c r="U2343" s="6">
        <f>IF('Τα Στοιχήματα μου'!E2343&lt;&gt;0,(100-(Q2343*100)/100)/'Τα Στοιχήματα μου'!E2343,0)</f>
        <v>0</v>
      </c>
      <c r="V2343" s="6">
        <f>'Τα Στοιχήματα μου'!E2343*U2343</f>
        <v>0</v>
      </c>
      <c r="W2343" s="5">
        <f>IF('Τα Στοιχήματα μου'!E2343&lt;&gt;0,V2343/(100/I2343),W2342)</f>
        <v>1.4422218253259509</v>
      </c>
      <c r="X2343" s="7"/>
      <c r="Y2343" s="6">
        <f>COUNTIF('Τα Στοιχήματα μου'!$F$23:F2343,"W")+COUNTIF('Τα Στοιχήματα μου'!$F$23:F2343,"L")</f>
        <v>5</v>
      </c>
      <c r="Z2343" s="6">
        <f>COUNTIF('Τα Στοιχήματα μου'!$F$23:F2343,"W")</f>
        <v>3</v>
      </c>
      <c r="AA2343" s="4">
        <f>COUNTIF('Τα Στοιχήματα μου'!$F$23:F2343,"W")/(COUNTIF('Τα Στοιχήματα μου'!$F$23:F2343,"W")+COUNTIF('Τα Στοιχήματα μου'!$F$23:F2343,"L"))</f>
        <v>0.6</v>
      </c>
    </row>
    <row r="2344" spans="2:27">
      <c r="B2344" s="6">
        <f t="shared" si="36"/>
        <v>2322</v>
      </c>
      <c r="I2344" s="6">
        <f>I2343+1</f>
        <v>2322</v>
      </c>
      <c r="J2344" s="6">
        <f>'Τα Στοιχήματα μου'!D2344</f>
        <v>0</v>
      </c>
      <c r="K2344" s="6">
        <f>'Τα Στοιχήματα μου'!E2344</f>
        <v>0</v>
      </c>
      <c r="L2344" s="6">
        <f>'Τα Στοιχήματα μου'!F2344</f>
        <v>0</v>
      </c>
      <c r="M2344" s="7"/>
      <c r="N2344" s="5">
        <f>AVERAGE('Τα Στοιχήματα μου'!$E$23:E2344)</f>
        <v>2.956</v>
      </c>
      <c r="O2344" s="6" t="str">
        <f>IF('Τα Στοιχήματα μου'!E2344&lt;&gt;0,1/'Τα Στοιχήματα μου'!E2344,"")</f>
        <v/>
      </c>
      <c r="P2344" s="6">
        <f>SUM($O$23:O2344)</f>
        <v>3.4668730650154802</v>
      </c>
      <c r="Q2344" s="6">
        <f>(1-(1/P2344))*100</f>
        <v>71.155563493480983</v>
      </c>
      <c r="R2344" s="6">
        <f>IF('Τα Στοιχήματα μου'!E2344&lt;&gt;0,(100-($Q$1022*100)/100)/'Τα Στοιχήματα μου'!E2344,0)</f>
        <v>0</v>
      </c>
      <c r="S2344" s="6">
        <f>R2344*('Τα Στοιχήματα μου'!E2344-1)</f>
        <v>0</v>
      </c>
      <c r="T2344" s="5">
        <f>SUM($S$23:S2344)/100+1</f>
        <v>1.4422218253259511</v>
      </c>
      <c r="U2344" s="6">
        <f>IF('Τα Στοιχήματα μου'!E2344&lt;&gt;0,(100-(Q2344*100)/100)/'Τα Στοιχήματα μου'!E2344,0)</f>
        <v>0</v>
      </c>
      <c r="V2344" s="6">
        <f>'Τα Στοιχήματα μου'!E2344*U2344</f>
        <v>0</v>
      </c>
      <c r="W2344" s="5">
        <f>IF('Τα Στοιχήματα μου'!E2344&lt;&gt;0,V2344/(100/I2344),W2343)</f>
        <v>1.4422218253259509</v>
      </c>
      <c r="X2344" s="7"/>
      <c r="Y2344" s="6">
        <f>COUNTIF('Τα Στοιχήματα μου'!$F$23:F2344,"W")+COUNTIF('Τα Στοιχήματα μου'!$F$23:F2344,"L")</f>
        <v>5</v>
      </c>
      <c r="Z2344" s="6">
        <f>COUNTIF('Τα Στοιχήματα μου'!$F$23:F2344,"W")</f>
        <v>3</v>
      </c>
      <c r="AA2344" s="4">
        <f>COUNTIF('Τα Στοιχήματα μου'!$F$23:F2344,"W")/(COUNTIF('Τα Στοιχήματα μου'!$F$23:F2344,"W")+COUNTIF('Τα Στοιχήματα μου'!$F$23:F2344,"L"))</f>
        <v>0.6</v>
      </c>
    </row>
    <row r="2345" spans="2:27">
      <c r="B2345" s="6">
        <f t="shared" si="36"/>
        <v>2323</v>
      </c>
      <c r="I2345" s="6">
        <f>I2344+1</f>
        <v>2323</v>
      </c>
      <c r="J2345" s="6">
        <f>'Τα Στοιχήματα μου'!D2345</f>
        <v>0</v>
      </c>
      <c r="K2345" s="6">
        <f>'Τα Στοιχήματα μου'!E2345</f>
        <v>0</v>
      </c>
      <c r="L2345" s="6">
        <f>'Τα Στοιχήματα μου'!F2345</f>
        <v>0</v>
      </c>
      <c r="M2345" s="7"/>
      <c r="N2345" s="5">
        <f>AVERAGE('Τα Στοιχήματα μου'!$E$23:E2345)</f>
        <v>2.956</v>
      </c>
      <c r="O2345" s="6" t="str">
        <f>IF('Τα Στοιχήματα μου'!E2345&lt;&gt;0,1/'Τα Στοιχήματα μου'!E2345,"")</f>
        <v/>
      </c>
      <c r="P2345" s="6">
        <f>SUM($O$23:O2345)</f>
        <v>3.4668730650154802</v>
      </c>
      <c r="Q2345" s="6">
        <f>(1-(1/P2345))*100</f>
        <v>71.155563493480983</v>
      </c>
      <c r="R2345" s="6">
        <f>IF('Τα Στοιχήματα μου'!E2345&lt;&gt;0,(100-($Q$1022*100)/100)/'Τα Στοιχήματα μου'!E2345,0)</f>
        <v>0</v>
      </c>
      <c r="S2345" s="6">
        <f>R2345*('Τα Στοιχήματα μου'!E2345-1)</f>
        <v>0</v>
      </c>
      <c r="T2345" s="5">
        <f>SUM($S$23:S2345)/100+1</f>
        <v>1.4422218253259511</v>
      </c>
      <c r="U2345" s="6">
        <f>IF('Τα Στοιχήματα μου'!E2345&lt;&gt;0,(100-(Q2345*100)/100)/'Τα Στοιχήματα μου'!E2345,0)</f>
        <v>0</v>
      </c>
      <c r="V2345" s="6">
        <f>'Τα Στοιχήματα μου'!E2345*U2345</f>
        <v>0</v>
      </c>
      <c r="W2345" s="5">
        <f>IF('Τα Στοιχήματα μου'!E2345&lt;&gt;0,V2345/(100/I2345),W2344)</f>
        <v>1.4422218253259509</v>
      </c>
      <c r="X2345" s="7"/>
      <c r="Y2345" s="6">
        <f>COUNTIF('Τα Στοιχήματα μου'!$F$23:F2345,"W")+COUNTIF('Τα Στοιχήματα μου'!$F$23:F2345,"L")</f>
        <v>5</v>
      </c>
      <c r="Z2345" s="6">
        <f>COUNTIF('Τα Στοιχήματα μου'!$F$23:F2345,"W")</f>
        <v>3</v>
      </c>
      <c r="AA2345" s="4">
        <f>COUNTIF('Τα Στοιχήματα μου'!$F$23:F2345,"W")/(COUNTIF('Τα Στοιχήματα μου'!$F$23:F2345,"W")+COUNTIF('Τα Στοιχήματα μου'!$F$23:F2345,"L"))</f>
        <v>0.6</v>
      </c>
    </row>
    <row r="2346" spans="2:27">
      <c r="B2346" s="6">
        <f t="shared" si="36"/>
        <v>2324</v>
      </c>
      <c r="I2346" s="6">
        <f>I2345+1</f>
        <v>2324</v>
      </c>
      <c r="J2346" s="6">
        <f>'Τα Στοιχήματα μου'!D2346</f>
        <v>0</v>
      </c>
      <c r="K2346" s="6">
        <f>'Τα Στοιχήματα μου'!E2346</f>
        <v>0</v>
      </c>
      <c r="L2346" s="6">
        <f>'Τα Στοιχήματα μου'!F2346</f>
        <v>0</v>
      </c>
      <c r="M2346" s="7"/>
      <c r="N2346" s="5">
        <f>AVERAGE('Τα Στοιχήματα μου'!$E$23:E2346)</f>
        <v>2.956</v>
      </c>
      <c r="O2346" s="6" t="str">
        <f>IF('Τα Στοιχήματα μου'!E2346&lt;&gt;0,1/'Τα Στοιχήματα μου'!E2346,"")</f>
        <v/>
      </c>
      <c r="P2346" s="6">
        <f>SUM($O$23:O2346)</f>
        <v>3.4668730650154802</v>
      </c>
      <c r="Q2346" s="6">
        <f>(1-(1/P2346))*100</f>
        <v>71.155563493480983</v>
      </c>
      <c r="R2346" s="6">
        <f>IF('Τα Στοιχήματα μου'!E2346&lt;&gt;0,(100-($Q$1022*100)/100)/'Τα Στοιχήματα μου'!E2346,0)</f>
        <v>0</v>
      </c>
      <c r="S2346" s="6">
        <f>R2346*('Τα Στοιχήματα μου'!E2346-1)</f>
        <v>0</v>
      </c>
      <c r="T2346" s="5">
        <f>SUM($S$23:S2346)/100+1</f>
        <v>1.4422218253259511</v>
      </c>
      <c r="U2346" s="6">
        <f>IF('Τα Στοιχήματα μου'!E2346&lt;&gt;0,(100-(Q2346*100)/100)/'Τα Στοιχήματα μου'!E2346,0)</f>
        <v>0</v>
      </c>
      <c r="V2346" s="6">
        <f>'Τα Στοιχήματα μου'!E2346*U2346</f>
        <v>0</v>
      </c>
      <c r="W2346" s="5">
        <f>IF('Τα Στοιχήματα μου'!E2346&lt;&gt;0,V2346/(100/I2346),W2345)</f>
        <v>1.4422218253259509</v>
      </c>
      <c r="X2346" s="7"/>
      <c r="Y2346" s="6">
        <f>COUNTIF('Τα Στοιχήματα μου'!$F$23:F2346,"W")+COUNTIF('Τα Στοιχήματα μου'!$F$23:F2346,"L")</f>
        <v>5</v>
      </c>
      <c r="Z2346" s="6">
        <f>COUNTIF('Τα Στοιχήματα μου'!$F$23:F2346,"W")</f>
        <v>3</v>
      </c>
      <c r="AA2346" s="4">
        <f>COUNTIF('Τα Στοιχήματα μου'!$F$23:F2346,"W")/(COUNTIF('Τα Στοιχήματα μου'!$F$23:F2346,"W")+COUNTIF('Τα Στοιχήματα μου'!$F$23:F2346,"L"))</f>
        <v>0.6</v>
      </c>
    </row>
    <row r="2347" spans="2:27">
      <c r="B2347" s="6">
        <f t="shared" si="36"/>
        <v>2325</v>
      </c>
      <c r="I2347" s="6">
        <f>I2346+1</f>
        <v>2325</v>
      </c>
      <c r="J2347" s="6">
        <f>'Τα Στοιχήματα μου'!D2347</f>
        <v>0</v>
      </c>
      <c r="K2347" s="6">
        <f>'Τα Στοιχήματα μου'!E2347</f>
        <v>0</v>
      </c>
      <c r="L2347" s="6">
        <f>'Τα Στοιχήματα μου'!F2347</f>
        <v>0</v>
      </c>
      <c r="M2347" s="7"/>
      <c r="N2347" s="5">
        <f>AVERAGE('Τα Στοιχήματα μου'!$E$23:E2347)</f>
        <v>2.956</v>
      </c>
      <c r="O2347" s="6" t="str">
        <f>IF('Τα Στοιχήματα μου'!E2347&lt;&gt;0,1/'Τα Στοιχήματα μου'!E2347,"")</f>
        <v/>
      </c>
      <c r="P2347" s="6">
        <f>SUM($O$23:O2347)</f>
        <v>3.4668730650154802</v>
      </c>
      <c r="Q2347" s="6">
        <f>(1-(1/P2347))*100</f>
        <v>71.155563493480983</v>
      </c>
      <c r="R2347" s="6">
        <f>IF('Τα Στοιχήματα μου'!E2347&lt;&gt;0,(100-($Q$1022*100)/100)/'Τα Στοιχήματα μου'!E2347,0)</f>
        <v>0</v>
      </c>
      <c r="S2347" s="6">
        <f>R2347*('Τα Στοιχήματα μου'!E2347-1)</f>
        <v>0</v>
      </c>
      <c r="T2347" s="5">
        <f>SUM($S$23:S2347)/100+1</f>
        <v>1.4422218253259511</v>
      </c>
      <c r="U2347" s="6">
        <f>IF('Τα Στοιχήματα μου'!E2347&lt;&gt;0,(100-(Q2347*100)/100)/'Τα Στοιχήματα μου'!E2347,0)</f>
        <v>0</v>
      </c>
      <c r="V2347" s="6">
        <f>'Τα Στοιχήματα μου'!E2347*U2347</f>
        <v>0</v>
      </c>
      <c r="W2347" s="5">
        <f>IF('Τα Στοιχήματα μου'!E2347&lt;&gt;0,V2347/(100/I2347),W2346)</f>
        <v>1.4422218253259509</v>
      </c>
      <c r="X2347" s="7"/>
      <c r="Y2347" s="6">
        <f>COUNTIF('Τα Στοιχήματα μου'!$F$23:F2347,"W")+COUNTIF('Τα Στοιχήματα μου'!$F$23:F2347,"L")</f>
        <v>5</v>
      </c>
      <c r="Z2347" s="6">
        <f>COUNTIF('Τα Στοιχήματα μου'!$F$23:F2347,"W")</f>
        <v>3</v>
      </c>
      <c r="AA2347" s="4">
        <f>COUNTIF('Τα Στοιχήματα μου'!$F$23:F2347,"W")/(COUNTIF('Τα Στοιχήματα μου'!$F$23:F2347,"W")+COUNTIF('Τα Στοιχήματα μου'!$F$23:F2347,"L"))</f>
        <v>0.6</v>
      </c>
    </row>
    <row r="2348" spans="2:27">
      <c r="B2348" s="6">
        <f t="shared" si="36"/>
        <v>2326</v>
      </c>
      <c r="I2348" s="6">
        <f>I2347+1</f>
        <v>2326</v>
      </c>
      <c r="J2348" s="6">
        <f>'Τα Στοιχήματα μου'!D2348</f>
        <v>0</v>
      </c>
      <c r="K2348" s="6">
        <f>'Τα Στοιχήματα μου'!E2348</f>
        <v>0</v>
      </c>
      <c r="L2348" s="6">
        <f>'Τα Στοιχήματα μου'!F2348</f>
        <v>0</v>
      </c>
      <c r="M2348" s="7"/>
      <c r="N2348" s="5">
        <f>AVERAGE('Τα Στοιχήματα μου'!$E$23:E2348)</f>
        <v>2.956</v>
      </c>
      <c r="O2348" s="6" t="str">
        <f>IF('Τα Στοιχήματα μου'!E2348&lt;&gt;0,1/'Τα Στοιχήματα μου'!E2348,"")</f>
        <v/>
      </c>
      <c r="P2348" s="6">
        <f>SUM($O$23:O2348)</f>
        <v>3.4668730650154802</v>
      </c>
      <c r="Q2348" s="6">
        <f>(1-(1/P2348))*100</f>
        <v>71.155563493480983</v>
      </c>
      <c r="R2348" s="6">
        <f>IF('Τα Στοιχήματα μου'!E2348&lt;&gt;0,(100-($Q$1022*100)/100)/'Τα Στοιχήματα μου'!E2348,0)</f>
        <v>0</v>
      </c>
      <c r="S2348" s="6">
        <f>R2348*('Τα Στοιχήματα μου'!E2348-1)</f>
        <v>0</v>
      </c>
      <c r="T2348" s="5">
        <f>SUM($S$23:S2348)/100+1</f>
        <v>1.4422218253259511</v>
      </c>
      <c r="U2348" s="6">
        <f>IF('Τα Στοιχήματα μου'!E2348&lt;&gt;0,(100-(Q2348*100)/100)/'Τα Στοιχήματα μου'!E2348,0)</f>
        <v>0</v>
      </c>
      <c r="V2348" s="6">
        <f>'Τα Στοιχήματα μου'!E2348*U2348</f>
        <v>0</v>
      </c>
      <c r="W2348" s="5">
        <f>IF('Τα Στοιχήματα μου'!E2348&lt;&gt;0,V2348/(100/I2348),W2347)</f>
        <v>1.4422218253259509</v>
      </c>
      <c r="X2348" s="7"/>
      <c r="Y2348" s="6">
        <f>COUNTIF('Τα Στοιχήματα μου'!$F$23:F2348,"W")+COUNTIF('Τα Στοιχήματα μου'!$F$23:F2348,"L")</f>
        <v>5</v>
      </c>
      <c r="Z2348" s="6">
        <f>COUNTIF('Τα Στοιχήματα μου'!$F$23:F2348,"W")</f>
        <v>3</v>
      </c>
      <c r="AA2348" s="4">
        <f>COUNTIF('Τα Στοιχήματα μου'!$F$23:F2348,"W")/(COUNTIF('Τα Στοιχήματα μου'!$F$23:F2348,"W")+COUNTIF('Τα Στοιχήματα μου'!$F$23:F2348,"L"))</f>
        <v>0.6</v>
      </c>
    </row>
    <row r="2349" spans="2:27">
      <c r="B2349" s="6">
        <f t="shared" si="36"/>
        <v>2327</v>
      </c>
      <c r="I2349" s="6">
        <f>I2348+1</f>
        <v>2327</v>
      </c>
      <c r="J2349" s="6">
        <f>'Τα Στοιχήματα μου'!D2349</f>
        <v>0</v>
      </c>
      <c r="K2349" s="6">
        <f>'Τα Στοιχήματα μου'!E2349</f>
        <v>0</v>
      </c>
      <c r="L2349" s="6">
        <f>'Τα Στοιχήματα μου'!F2349</f>
        <v>0</v>
      </c>
      <c r="M2349" s="7"/>
      <c r="N2349" s="5">
        <f>AVERAGE('Τα Στοιχήματα μου'!$E$23:E2349)</f>
        <v>2.956</v>
      </c>
      <c r="O2349" s="6" t="str">
        <f>IF('Τα Στοιχήματα μου'!E2349&lt;&gt;0,1/'Τα Στοιχήματα μου'!E2349,"")</f>
        <v/>
      </c>
      <c r="P2349" s="6">
        <f>SUM($O$23:O2349)</f>
        <v>3.4668730650154802</v>
      </c>
      <c r="Q2349" s="6">
        <f>(1-(1/P2349))*100</f>
        <v>71.155563493480983</v>
      </c>
      <c r="R2349" s="6">
        <f>IF('Τα Στοιχήματα μου'!E2349&lt;&gt;0,(100-($Q$1022*100)/100)/'Τα Στοιχήματα μου'!E2349,0)</f>
        <v>0</v>
      </c>
      <c r="S2349" s="6">
        <f>R2349*('Τα Στοιχήματα μου'!E2349-1)</f>
        <v>0</v>
      </c>
      <c r="T2349" s="5">
        <f>SUM($S$23:S2349)/100+1</f>
        <v>1.4422218253259511</v>
      </c>
      <c r="U2349" s="6">
        <f>IF('Τα Στοιχήματα μου'!E2349&lt;&gt;0,(100-(Q2349*100)/100)/'Τα Στοιχήματα μου'!E2349,0)</f>
        <v>0</v>
      </c>
      <c r="V2349" s="6">
        <f>'Τα Στοιχήματα μου'!E2349*U2349</f>
        <v>0</v>
      </c>
      <c r="W2349" s="5">
        <f>IF('Τα Στοιχήματα μου'!E2349&lt;&gt;0,V2349/(100/I2349),W2348)</f>
        <v>1.4422218253259509</v>
      </c>
      <c r="X2349" s="7"/>
      <c r="Y2349" s="6">
        <f>COUNTIF('Τα Στοιχήματα μου'!$F$23:F2349,"W")+COUNTIF('Τα Στοιχήματα μου'!$F$23:F2349,"L")</f>
        <v>5</v>
      </c>
      <c r="Z2349" s="6">
        <f>COUNTIF('Τα Στοιχήματα μου'!$F$23:F2349,"W")</f>
        <v>3</v>
      </c>
      <c r="AA2349" s="4">
        <f>COUNTIF('Τα Στοιχήματα μου'!$F$23:F2349,"W")/(COUNTIF('Τα Στοιχήματα μου'!$F$23:F2349,"W")+COUNTIF('Τα Στοιχήματα μου'!$F$23:F2349,"L"))</f>
        <v>0.6</v>
      </c>
    </row>
    <row r="2350" spans="2:27">
      <c r="B2350" s="6">
        <f t="shared" si="36"/>
        <v>2328</v>
      </c>
      <c r="I2350" s="6">
        <f>I2349+1</f>
        <v>2328</v>
      </c>
      <c r="J2350" s="6">
        <f>'Τα Στοιχήματα μου'!D2350</f>
        <v>0</v>
      </c>
      <c r="K2350" s="6">
        <f>'Τα Στοιχήματα μου'!E2350</f>
        <v>0</v>
      </c>
      <c r="L2350" s="6">
        <f>'Τα Στοιχήματα μου'!F2350</f>
        <v>0</v>
      </c>
      <c r="M2350" s="7"/>
      <c r="N2350" s="5">
        <f>AVERAGE('Τα Στοιχήματα μου'!$E$23:E2350)</f>
        <v>2.956</v>
      </c>
      <c r="O2350" s="6" t="str">
        <f>IF('Τα Στοιχήματα μου'!E2350&lt;&gt;0,1/'Τα Στοιχήματα μου'!E2350,"")</f>
        <v/>
      </c>
      <c r="P2350" s="6">
        <f>SUM($O$23:O2350)</f>
        <v>3.4668730650154802</v>
      </c>
      <c r="Q2350" s="6">
        <f>(1-(1/P2350))*100</f>
        <v>71.155563493480983</v>
      </c>
      <c r="R2350" s="6">
        <f>IF('Τα Στοιχήματα μου'!E2350&lt;&gt;0,(100-($Q$1022*100)/100)/'Τα Στοιχήματα μου'!E2350,0)</f>
        <v>0</v>
      </c>
      <c r="S2350" s="6">
        <f>R2350*('Τα Στοιχήματα μου'!E2350-1)</f>
        <v>0</v>
      </c>
      <c r="T2350" s="5">
        <f>SUM($S$23:S2350)/100+1</f>
        <v>1.4422218253259511</v>
      </c>
      <c r="U2350" s="6">
        <f>IF('Τα Στοιχήματα μου'!E2350&lt;&gt;0,(100-(Q2350*100)/100)/'Τα Στοιχήματα μου'!E2350,0)</f>
        <v>0</v>
      </c>
      <c r="V2350" s="6">
        <f>'Τα Στοιχήματα μου'!E2350*U2350</f>
        <v>0</v>
      </c>
      <c r="W2350" s="5">
        <f>IF('Τα Στοιχήματα μου'!E2350&lt;&gt;0,V2350/(100/I2350),W2349)</f>
        <v>1.4422218253259509</v>
      </c>
      <c r="X2350" s="7"/>
      <c r="Y2350" s="6">
        <f>COUNTIF('Τα Στοιχήματα μου'!$F$23:F2350,"W")+COUNTIF('Τα Στοιχήματα μου'!$F$23:F2350,"L")</f>
        <v>5</v>
      </c>
      <c r="Z2350" s="6">
        <f>COUNTIF('Τα Στοιχήματα μου'!$F$23:F2350,"W")</f>
        <v>3</v>
      </c>
      <c r="AA2350" s="4">
        <f>COUNTIF('Τα Στοιχήματα μου'!$F$23:F2350,"W")/(COUNTIF('Τα Στοιχήματα μου'!$F$23:F2350,"W")+COUNTIF('Τα Στοιχήματα μου'!$F$23:F2350,"L"))</f>
        <v>0.6</v>
      </c>
    </row>
    <row r="2351" spans="2:27">
      <c r="B2351" s="6">
        <f t="shared" si="36"/>
        <v>2329</v>
      </c>
      <c r="I2351" s="6">
        <f>I2350+1</f>
        <v>2329</v>
      </c>
      <c r="J2351" s="6">
        <f>'Τα Στοιχήματα μου'!D2351</f>
        <v>0</v>
      </c>
      <c r="K2351" s="6">
        <f>'Τα Στοιχήματα μου'!E2351</f>
        <v>0</v>
      </c>
      <c r="L2351" s="6">
        <f>'Τα Στοιχήματα μου'!F2351</f>
        <v>0</v>
      </c>
      <c r="M2351" s="7"/>
      <c r="N2351" s="5">
        <f>AVERAGE('Τα Στοιχήματα μου'!$E$23:E2351)</f>
        <v>2.956</v>
      </c>
      <c r="O2351" s="6" t="str">
        <f>IF('Τα Στοιχήματα μου'!E2351&lt;&gt;0,1/'Τα Στοιχήματα μου'!E2351,"")</f>
        <v/>
      </c>
      <c r="P2351" s="6">
        <f>SUM($O$23:O2351)</f>
        <v>3.4668730650154802</v>
      </c>
      <c r="Q2351" s="6">
        <f>(1-(1/P2351))*100</f>
        <v>71.155563493480983</v>
      </c>
      <c r="R2351" s="6">
        <f>IF('Τα Στοιχήματα μου'!E2351&lt;&gt;0,(100-($Q$1022*100)/100)/'Τα Στοιχήματα μου'!E2351,0)</f>
        <v>0</v>
      </c>
      <c r="S2351" s="6">
        <f>R2351*('Τα Στοιχήματα μου'!E2351-1)</f>
        <v>0</v>
      </c>
      <c r="T2351" s="5">
        <f>SUM($S$23:S2351)/100+1</f>
        <v>1.4422218253259511</v>
      </c>
      <c r="U2351" s="6">
        <f>IF('Τα Στοιχήματα μου'!E2351&lt;&gt;0,(100-(Q2351*100)/100)/'Τα Στοιχήματα μου'!E2351,0)</f>
        <v>0</v>
      </c>
      <c r="V2351" s="6">
        <f>'Τα Στοιχήματα μου'!E2351*U2351</f>
        <v>0</v>
      </c>
      <c r="W2351" s="5">
        <f>IF('Τα Στοιχήματα μου'!E2351&lt;&gt;0,V2351/(100/I2351),W2350)</f>
        <v>1.4422218253259509</v>
      </c>
      <c r="X2351" s="7"/>
      <c r="Y2351" s="6">
        <f>COUNTIF('Τα Στοιχήματα μου'!$F$23:F2351,"W")+COUNTIF('Τα Στοιχήματα μου'!$F$23:F2351,"L")</f>
        <v>5</v>
      </c>
      <c r="Z2351" s="6">
        <f>COUNTIF('Τα Στοιχήματα μου'!$F$23:F2351,"W")</f>
        <v>3</v>
      </c>
      <c r="AA2351" s="4">
        <f>COUNTIF('Τα Στοιχήματα μου'!$F$23:F2351,"W")/(COUNTIF('Τα Στοιχήματα μου'!$F$23:F2351,"W")+COUNTIF('Τα Στοιχήματα μου'!$F$23:F2351,"L"))</f>
        <v>0.6</v>
      </c>
    </row>
    <row r="2352" spans="2:27">
      <c r="B2352" s="6">
        <f t="shared" si="36"/>
        <v>2330</v>
      </c>
      <c r="I2352" s="6">
        <f>I2351+1</f>
        <v>2330</v>
      </c>
      <c r="J2352" s="6">
        <f>'Τα Στοιχήματα μου'!D2352</f>
        <v>0</v>
      </c>
      <c r="K2352" s="6">
        <f>'Τα Στοιχήματα μου'!E2352</f>
        <v>0</v>
      </c>
      <c r="L2352" s="6">
        <f>'Τα Στοιχήματα μου'!F2352</f>
        <v>0</v>
      </c>
      <c r="M2352" s="7"/>
      <c r="N2352" s="5">
        <f>AVERAGE('Τα Στοιχήματα μου'!$E$23:E2352)</f>
        <v>2.956</v>
      </c>
      <c r="O2352" s="6" t="str">
        <f>IF('Τα Στοιχήματα μου'!E2352&lt;&gt;0,1/'Τα Στοιχήματα μου'!E2352,"")</f>
        <v/>
      </c>
      <c r="P2352" s="6">
        <f>SUM($O$23:O2352)</f>
        <v>3.4668730650154802</v>
      </c>
      <c r="Q2352" s="6">
        <f>(1-(1/P2352))*100</f>
        <v>71.155563493480983</v>
      </c>
      <c r="R2352" s="6">
        <f>IF('Τα Στοιχήματα μου'!E2352&lt;&gt;0,(100-($Q$1022*100)/100)/'Τα Στοιχήματα μου'!E2352,0)</f>
        <v>0</v>
      </c>
      <c r="S2352" s="6">
        <f>R2352*('Τα Στοιχήματα μου'!E2352-1)</f>
        <v>0</v>
      </c>
      <c r="T2352" s="5">
        <f>SUM($S$23:S2352)/100+1</f>
        <v>1.4422218253259511</v>
      </c>
      <c r="U2352" s="6">
        <f>IF('Τα Στοιχήματα μου'!E2352&lt;&gt;0,(100-(Q2352*100)/100)/'Τα Στοιχήματα μου'!E2352,0)</f>
        <v>0</v>
      </c>
      <c r="V2352" s="6">
        <f>'Τα Στοιχήματα μου'!E2352*U2352</f>
        <v>0</v>
      </c>
      <c r="W2352" s="5">
        <f>IF('Τα Στοιχήματα μου'!E2352&lt;&gt;0,V2352/(100/I2352),W2351)</f>
        <v>1.4422218253259509</v>
      </c>
      <c r="X2352" s="7"/>
      <c r="Y2352" s="6">
        <f>COUNTIF('Τα Στοιχήματα μου'!$F$23:F2352,"W")+COUNTIF('Τα Στοιχήματα μου'!$F$23:F2352,"L")</f>
        <v>5</v>
      </c>
      <c r="Z2352" s="6">
        <f>COUNTIF('Τα Στοιχήματα μου'!$F$23:F2352,"W")</f>
        <v>3</v>
      </c>
      <c r="AA2352" s="4">
        <f>COUNTIF('Τα Στοιχήματα μου'!$F$23:F2352,"W")/(COUNTIF('Τα Στοιχήματα μου'!$F$23:F2352,"W")+COUNTIF('Τα Στοιχήματα μου'!$F$23:F2352,"L"))</f>
        <v>0.6</v>
      </c>
    </row>
    <row r="2353" spans="2:27">
      <c r="B2353" s="6">
        <f t="shared" si="36"/>
        <v>2331</v>
      </c>
      <c r="I2353" s="6">
        <f>I2352+1</f>
        <v>2331</v>
      </c>
      <c r="J2353" s="6">
        <f>'Τα Στοιχήματα μου'!D2353</f>
        <v>0</v>
      </c>
      <c r="K2353" s="6">
        <f>'Τα Στοιχήματα μου'!E2353</f>
        <v>0</v>
      </c>
      <c r="L2353" s="6">
        <f>'Τα Στοιχήματα μου'!F2353</f>
        <v>0</v>
      </c>
      <c r="M2353" s="7"/>
      <c r="N2353" s="5">
        <f>AVERAGE('Τα Στοιχήματα μου'!$E$23:E2353)</f>
        <v>2.956</v>
      </c>
      <c r="O2353" s="6" t="str">
        <f>IF('Τα Στοιχήματα μου'!E2353&lt;&gt;0,1/'Τα Στοιχήματα μου'!E2353,"")</f>
        <v/>
      </c>
      <c r="P2353" s="6">
        <f>SUM($O$23:O2353)</f>
        <v>3.4668730650154802</v>
      </c>
      <c r="Q2353" s="6">
        <f>(1-(1/P2353))*100</f>
        <v>71.155563493480983</v>
      </c>
      <c r="R2353" s="6">
        <f>IF('Τα Στοιχήματα μου'!E2353&lt;&gt;0,(100-($Q$1022*100)/100)/'Τα Στοιχήματα μου'!E2353,0)</f>
        <v>0</v>
      </c>
      <c r="S2353" s="6">
        <f>R2353*('Τα Στοιχήματα μου'!E2353-1)</f>
        <v>0</v>
      </c>
      <c r="T2353" s="5">
        <f>SUM($S$23:S2353)/100+1</f>
        <v>1.4422218253259511</v>
      </c>
      <c r="U2353" s="6">
        <f>IF('Τα Στοιχήματα μου'!E2353&lt;&gt;0,(100-(Q2353*100)/100)/'Τα Στοιχήματα μου'!E2353,0)</f>
        <v>0</v>
      </c>
      <c r="V2353" s="6">
        <f>'Τα Στοιχήματα μου'!E2353*U2353</f>
        <v>0</v>
      </c>
      <c r="W2353" s="5">
        <f>IF('Τα Στοιχήματα μου'!E2353&lt;&gt;0,V2353/(100/I2353),W2352)</f>
        <v>1.4422218253259509</v>
      </c>
      <c r="X2353" s="7"/>
      <c r="Y2353" s="6">
        <f>COUNTIF('Τα Στοιχήματα μου'!$F$23:F2353,"W")+COUNTIF('Τα Στοιχήματα μου'!$F$23:F2353,"L")</f>
        <v>5</v>
      </c>
      <c r="Z2353" s="6">
        <f>COUNTIF('Τα Στοιχήματα μου'!$F$23:F2353,"W")</f>
        <v>3</v>
      </c>
      <c r="AA2353" s="4">
        <f>COUNTIF('Τα Στοιχήματα μου'!$F$23:F2353,"W")/(COUNTIF('Τα Στοιχήματα μου'!$F$23:F2353,"W")+COUNTIF('Τα Στοιχήματα μου'!$F$23:F2353,"L"))</f>
        <v>0.6</v>
      </c>
    </row>
    <row r="2354" spans="2:27">
      <c r="B2354" s="6">
        <f t="shared" si="36"/>
        <v>2332</v>
      </c>
      <c r="I2354" s="6">
        <f>I2353+1</f>
        <v>2332</v>
      </c>
      <c r="J2354" s="6">
        <f>'Τα Στοιχήματα μου'!D2354</f>
        <v>0</v>
      </c>
      <c r="K2354" s="6">
        <f>'Τα Στοιχήματα μου'!E2354</f>
        <v>0</v>
      </c>
      <c r="L2354" s="6">
        <f>'Τα Στοιχήματα μου'!F2354</f>
        <v>0</v>
      </c>
      <c r="M2354" s="7"/>
      <c r="N2354" s="5">
        <f>AVERAGE('Τα Στοιχήματα μου'!$E$23:E2354)</f>
        <v>2.956</v>
      </c>
      <c r="O2354" s="6" t="str">
        <f>IF('Τα Στοιχήματα μου'!E2354&lt;&gt;0,1/'Τα Στοιχήματα μου'!E2354,"")</f>
        <v/>
      </c>
      <c r="P2354" s="6">
        <f>SUM($O$23:O2354)</f>
        <v>3.4668730650154802</v>
      </c>
      <c r="Q2354" s="6">
        <f>(1-(1/P2354))*100</f>
        <v>71.155563493480983</v>
      </c>
      <c r="R2354" s="6">
        <f>IF('Τα Στοιχήματα μου'!E2354&lt;&gt;0,(100-($Q$1022*100)/100)/'Τα Στοιχήματα μου'!E2354,0)</f>
        <v>0</v>
      </c>
      <c r="S2354" s="6">
        <f>R2354*('Τα Στοιχήματα μου'!E2354-1)</f>
        <v>0</v>
      </c>
      <c r="T2354" s="5">
        <f>SUM($S$23:S2354)/100+1</f>
        <v>1.4422218253259511</v>
      </c>
      <c r="U2354" s="6">
        <f>IF('Τα Στοιχήματα μου'!E2354&lt;&gt;0,(100-(Q2354*100)/100)/'Τα Στοιχήματα μου'!E2354,0)</f>
        <v>0</v>
      </c>
      <c r="V2354" s="6">
        <f>'Τα Στοιχήματα μου'!E2354*U2354</f>
        <v>0</v>
      </c>
      <c r="W2354" s="5">
        <f>IF('Τα Στοιχήματα μου'!E2354&lt;&gt;0,V2354/(100/I2354),W2353)</f>
        <v>1.4422218253259509</v>
      </c>
      <c r="X2354" s="7"/>
      <c r="Y2354" s="6">
        <f>COUNTIF('Τα Στοιχήματα μου'!$F$23:F2354,"W")+COUNTIF('Τα Στοιχήματα μου'!$F$23:F2354,"L")</f>
        <v>5</v>
      </c>
      <c r="Z2354" s="6">
        <f>COUNTIF('Τα Στοιχήματα μου'!$F$23:F2354,"W")</f>
        <v>3</v>
      </c>
      <c r="AA2354" s="4">
        <f>COUNTIF('Τα Στοιχήματα μου'!$F$23:F2354,"W")/(COUNTIF('Τα Στοιχήματα μου'!$F$23:F2354,"W")+COUNTIF('Τα Στοιχήματα μου'!$F$23:F2354,"L"))</f>
        <v>0.6</v>
      </c>
    </row>
    <row r="2355" spans="2:27">
      <c r="B2355" s="6">
        <f t="shared" si="36"/>
        <v>2333</v>
      </c>
      <c r="I2355" s="6">
        <f>I2354+1</f>
        <v>2333</v>
      </c>
      <c r="J2355" s="6">
        <f>'Τα Στοιχήματα μου'!D2355</f>
        <v>0</v>
      </c>
      <c r="K2355" s="6">
        <f>'Τα Στοιχήματα μου'!E2355</f>
        <v>0</v>
      </c>
      <c r="L2355" s="6">
        <f>'Τα Στοιχήματα μου'!F2355</f>
        <v>0</v>
      </c>
      <c r="M2355" s="7"/>
      <c r="N2355" s="5">
        <f>AVERAGE('Τα Στοιχήματα μου'!$E$23:E2355)</f>
        <v>2.956</v>
      </c>
      <c r="O2355" s="6" t="str">
        <f>IF('Τα Στοιχήματα μου'!E2355&lt;&gt;0,1/'Τα Στοιχήματα μου'!E2355,"")</f>
        <v/>
      </c>
      <c r="P2355" s="6">
        <f>SUM($O$23:O2355)</f>
        <v>3.4668730650154802</v>
      </c>
      <c r="Q2355" s="6">
        <f>(1-(1/P2355))*100</f>
        <v>71.155563493480983</v>
      </c>
      <c r="R2355" s="6">
        <f>IF('Τα Στοιχήματα μου'!E2355&lt;&gt;0,(100-($Q$1022*100)/100)/'Τα Στοιχήματα μου'!E2355,0)</f>
        <v>0</v>
      </c>
      <c r="S2355" s="6">
        <f>R2355*('Τα Στοιχήματα μου'!E2355-1)</f>
        <v>0</v>
      </c>
      <c r="T2355" s="5">
        <f>SUM($S$23:S2355)/100+1</f>
        <v>1.4422218253259511</v>
      </c>
      <c r="U2355" s="6">
        <f>IF('Τα Στοιχήματα μου'!E2355&lt;&gt;0,(100-(Q2355*100)/100)/'Τα Στοιχήματα μου'!E2355,0)</f>
        <v>0</v>
      </c>
      <c r="V2355" s="6">
        <f>'Τα Στοιχήματα μου'!E2355*U2355</f>
        <v>0</v>
      </c>
      <c r="W2355" s="5">
        <f>IF('Τα Στοιχήματα μου'!E2355&lt;&gt;0,V2355/(100/I2355),W2354)</f>
        <v>1.4422218253259509</v>
      </c>
      <c r="X2355" s="7"/>
      <c r="Y2355" s="6">
        <f>COUNTIF('Τα Στοιχήματα μου'!$F$23:F2355,"W")+COUNTIF('Τα Στοιχήματα μου'!$F$23:F2355,"L")</f>
        <v>5</v>
      </c>
      <c r="Z2355" s="6">
        <f>COUNTIF('Τα Στοιχήματα μου'!$F$23:F2355,"W")</f>
        <v>3</v>
      </c>
      <c r="AA2355" s="4">
        <f>COUNTIF('Τα Στοιχήματα μου'!$F$23:F2355,"W")/(COUNTIF('Τα Στοιχήματα μου'!$F$23:F2355,"W")+COUNTIF('Τα Στοιχήματα μου'!$F$23:F2355,"L"))</f>
        <v>0.6</v>
      </c>
    </row>
    <row r="2356" spans="2:27">
      <c r="B2356" s="6">
        <f t="shared" si="36"/>
        <v>2334</v>
      </c>
      <c r="I2356" s="6">
        <f>I2355+1</f>
        <v>2334</v>
      </c>
      <c r="J2356" s="6">
        <f>'Τα Στοιχήματα μου'!D2356</f>
        <v>0</v>
      </c>
      <c r="K2356" s="6">
        <f>'Τα Στοιχήματα μου'!E2356</f>
        <v>0</v>
      </c>
      <c r="L2356" s="6">
        <f>'Τα Στοιχήματα μου'!F2356</f>
        <v>0</v>
      </c>
      <c r="M2356" s="7"/>
      <c r="N2356" s="5">
        <f>AVERAGE('Τα Στοιχήματα μου'!$E$23:E2356)</f>
        <v>2.956</v>
      </c>
      <c r="O2356" s="6" t="str">
        <f>IF('Τα Στοιχήματα μου'!E2356&lt;&gt;0,1/'Τα Στοιχήματα μου'!E2356,"")</f>
        <v/>
      </c>
      <c r="P2356" s="6">
        <f>SUM($O$23:O2356)</f>
        <v>3.4668730650154802</v>
      </c>
      <c r="Q2356" s="6">
        <f>(1-(1/P2356))*100</f>
        <v>71.155563493480983</v>
      </c>
      <c r="R2356" s="6">
        <f>IF('Τα Στοιχήματα μου'!E2356&lt;&gt;0,(100-($Q$1022*100)/100)/'Τα Στοιχήματα μου'!E2356,0)</f>
        <v>0</v>
      </c>
      <c r="S2356" s="6">
        <f>R2356*('Τα Στοιχήματα μου'!E2356-1)</f>
        <v>0</v>
      </c>
      <c r="T2356" s="5">
        <f>SUM($S$23:S2356)/100+1</f>
        <v>1.4422218253259511</v>
      </c>
      <c r="U2356" s="6">
        <f>IF('Τα Στοιχήματα μου'!E2356&lt;&gt;0,(100-(Q2356*100)/100)/'Τα Στοιχήματα μου'!E2356,0)</f>
        <v>0</v>
      </c>
      <c r="V2356" s="6">
        <f>'Τα Στοιχήματα μου'!E2356*U2356</f>
        <v>0</v>
      </c>
      <c r="W2356" s="5">
        <f>IF('Τα Στοιχήματα μου'!E2356&lt;&gt;0,V2356/(100/I2356),W2355)</f>
        <v>1.4422218253259509</v>
      </c>
      <c r="X2356" s="7"/>
      <c r="Y2356" s="6">
        <f>COUNTIF('Τα Στοιχήματα μου'!$F$23:F2356,"W")+COUNTIF('Τα Στοιχήματα μου'!$F$23:F2356,"L")</f>
        <v>5</v>
      </c>
      <c r="Z2356" s="6">
        <f>COUNTIF('Τα Στοιχήματα μου'!$F$23:F2356,"W")</f>
        <v>3</v>
      </c>
      <c r="AA2356" s="4">
        <f>COUNTIF('Τα Στοιχήματα μου'!$F$23:F2356,"W")/(COUNTIF('Τα Στοιχήματα μου'!$F$23:F2356,"W")+COUNTIF('Τα Στοιχήματα μου'!$F$23:F2356,"L"))</f>
        <v>0.6</v>
      </c>
    </row>
    <row r="2357" spans="2:27">
      <c r="B2357" s="6">
        <f t="shared" si="36"/>
        <v>2335</v>
      </c>
      <c r="I2357" s="6">
        <f>I2356+1</f>
        <v>2335</v>
      </c>
      <c r="J2357" s="6">
        <f>'Τα Στοιχήματα μου'!D2357</f>
        <v>0</v>
      </c>
      <c r="K2357" s="6">
        <f>'Τα Στοιχήματα μου'!E2357</f>
        <v>0</v>
      </c>
      <c r="L2357" s="6">
        <f>'Τα Στοιχήματα μου'!F2357</f>
        <v>0</v>
      </c>
      <c r="M2357" s="7"/>
      <c r="N2357" s="5">
        <f>AVERAGE('Τα Στοιχήματα μου'!$E$23:E2357)</f>
        <v>2.956</v>
      </c>
      <c r="O2357" s="6" t="str">
        <f>IF('Τα Στοιχήματα μου'!E2357&lt;&gt;0,1/'Τα Στοιχήματα μου'!E2357,"")</f>
        <v/>
      </c>
      <c r="P2357" s="6">
        <f>SUM($O$23:O2357)</f>
        <v>3.4668730650154802</v>
      </c>
      <c r="Q2357" s="6">
        <f>(1-(1/P2357))*100</f>
        <v>71.155563493480983</v>
      </c>
      <c r="R2357" s="6">
        <f>IF('Τα Στοιχήματα μου'!E2357&lt;&gt;0,(100-($Q$1022*100)/100)/'Τα Στοιχήματα μου'!E2357,0)</f>
        <v>0</v>
      </c>
      <c r="S2357" s="6">
        <f>R2357*('Τα Στοιχήματα μου'!E2357-1)</f>
        <v>0</v>
      </c>
      <c r="T2357" s="5">
        <f>SUM($S$23:S2357)/100+1</f>
        <v>1.4422218253259511</v>
      </c>
      <c r="U2357" s="6">
        <f>IF('Τα Στοιχήματα μου'!E2357&lt;&gt;0,(100-(Q2357*100)/100)/'Τα Στοιχήματα μου'!E2357,0)</f>
        <v>0</v>
      </c>
      <c r="V2357" s="6">
        <f>'Τα Στοιχήματα μου'!E2357*U2357</f>
        <v>0</v>
      </c>
      <c r="W2357" s="5">
        <f>IF('Τα Στοιχήματα μου'!E2357&lt;&gt;0,V2357/(100/I2357),W2356)</f>
        <v>1.4422218253259509</v>
      </c>
      <c r="X2357" s="7"/>
      <c r="Y2357" s="6">
        <f>COUNTIF('Τα Στοιχήματα μου'!$F$23:F2357,"W")+COUNTIF('Τα Στοιχήματα μου'!$F$23:F2357,"L")</f>
        <v>5</v>
      </c>
      <c r="Z2357" s="6">
        <f>COUNTIF('Τα Στοιχήματα μου'!$F$23:F2357,"W")</f>
        <v>3</v>
      </c>
      <c r="AA2357" s="4">
        <f>COUNTIF('Τα Στοιχήματα μου'!$F$23:F2357,"W")/(COUNTIF('Τα Στοιχήματα μου'!$F$23:F2357,"W")+COUNTIF('Τα Στοιχήματα μου'!$F$23:F2357,"L"))</f>
        <v>0.6</v>
      </c>
    </row>
    <row r="2358" spans="2:27">
      <c r="B2358" s="6">
        <f t="shared" si="36"/>
        <v>2336</v>
      </c>
      <c r="I2358" s="6">
        <f>I2357+1</f>
        <v>2336</v>
      </c>
      <c r="J2358" s="6">
        <f>'Τα Στοιχήματα μου'!D2358</f>
        <v>0</v>
      </c>
      <c r="K2358" s="6">
        <f>'Τα Στοιχήματα μου'!E2358</f>
        <v>0</v>
      </c>
      <c r="L2358" s="6">
        <f>'Τα Στοιχήματα μου'!F2358</f>
        <v>0</v>
      </c>
      <c r="M2358" s="7"/>
      <c r="N2358" s="5">
        <f>AVERAGE('Τα Στοιχήματα μου'!$E$23:E2358)</f>
        <v>2.956</v>
      </c>
      <c r="O2358" s="6" t="str">
        <f>IF('Τα Στοιχήματα μου'!E2358&lt;&gt;0,1/'Τα Στοιχήματα μου'!E2358,"")</f>
        <v/>
      </c>
      <c r="P2358" s="6">
        <f>SUM($O$23:O2358)</f>
        <v>3.4668730650154802</v>
      </c>
      <c r="Q2358" s="6">
        <f>(1-(1/P2358))*100</f>
        <v>71.155563493480983</v>
      </c>
      <c r="R2358" s="6">
        <f>IF('Τα Στοιχήματα μου'!E2358&lt;&gt;0,(100-($Q$1022*100)/100)/'Τα Στοιχήματα μου'!E2358,0)</f>
        <v>0</v>
      </c>
      <c r="S2358" s="6">
        <f>R2358*('Τα Στοιχήματα μου'!E2358-1)</f>
        <v>0</v>
      </c>
      <c r="T2358" s="5">
        <f>SUM($S$23:S2358)/100+1</f>
        <v>1.4422218253259511</v>
      </c>
      <c r="U2358" s="6">
        <f>IF('Τα Στοιχήματα μου'!E2358&lt;&gt;0,(100-(Q2358*100)/100)/'Τα Στοιχήματα μου'!E2358,0)</f>
        <v>0</v>
      </c>
      <c r="V2358" s="6">
        <f>'Τα Στοιχήματα μου'!E2358*U2358</f>
        <v>0</v>
      </c>
      <c r="W2358" s="5">
        <f>IF('Τα Στοιχήματα μου'!E2358&lt;&gt;0,V2358/(100/I2358),W2357)</f>
        <v>1.4422218253259509</v>
      </c>
      <c r="X2358" s="7"/>
      <c r="Y2358" s="6">
        <f>COUNTIF('Τα Στοιχήματα μου'!$F$23:F2358,"W")+COUNTIF('Τα Στοιχήματα μου'!$F$23:F2358,"L")</f>
        <v>5</v>
      </c>
      <c r="Z2358" s="6">
        <f>COUNTIF('Τα Στοιχήματα μου'!$F$23:F2358,"W")</f>
        <v>3</v>
      </c>
      <c r="AA2358" s="4">
        <f>COUNTIF('Τα Στοιχήματα μου'!$F$23:F2358,"W")/(COUNTIF('Τα Στοιχήματα μου'!$F$23:F2358,"W")+COUNTIF('Τα Στοιχήματα μου'!$F$23:F2358,"L"))</f>
        <v>0.6</v>
      </c>
    </row>
    <row r="2359" spans="2:27">
      <c r="B2359" s="6">
        <f t="shared" si="36"/>
        <v>2337</v>
      </c>
      <c r="I2359" s="6">
        <f>I2358+1</f>
        <v>2337</v>
      </c>
      <c r="J2359" s="6">
        <f>'Τα Στοιχήματα μου'!D2359</f>
        <v>0</v>
      </c>
      <c r="K2359" s="6">
        <f>'Τα Στοιχήματα μου'!E2359</f>
        <v>0</v>
      </c>
      <c r="L2359" s="6">
        <f>'Τα Στοιχήματα μου'!F2359</f>
        <v>0</v>
      </c>
      <c r="M2359" s="7"/>
      <c r="N2359" s="5">
        <f>AVERAGE('Τα Στοιχήματα μου'!$E$23:E2359)</f>
        <v>2.956</v>
      </c>
      <c r="O2359" s="6" t="str">
        <f>IF('Τα Στοιχήματα μου'!E2359&lt;&gt;0,1/'Τα Στοιχήματα μου'!E2359,"")</f>
        <v/>
      </c>
      <c r="P2359" s="6">
        <f>SUM($O$23:O2359)</f>
        <v>3.4668730650154802</v>
      </c>
      <c r="Q2359" s="6">
        <f>(1-(1/P2359))*100</f>
        <v>71.155563493480983</v>
      </c>
      <c r="R2359" s="6">
        <f>IF('Τα Στοιχήματα μου'!E2359&lt;&gt;0,(100-($Q$1022*100)/100)/'Τα Στοιχήματα μου'!E2359,0)</f>
        <v>0</v>
      </c>
      <c r="S2359" s="6">
        <f>R2359*('Τα Στοιχήματα μου'!E2359-1)</f>
        <v>0</v>
      </c>
      <c r="T2359" s="5">
        <f>SUM($S$23:S2359)/100+1</f>
        <v>1.4422218253259511</v>
      </c>
      <c r="U2359" s="6">
        <f>IF('Τα Στοιχήματα μου'!E2359&lt;&gt;0,(100-(Q2359*100)/100)/'Τα Στοιχήματα μου'!E2359,0)</f>
        <v>0</v>
      </c>
      <c r="V2359" s="6">
        <f>'Τα Στοιχήματα μου'!E2359*U2359</f>
        <v>0</v>
      </c>
      <c r="W2359" s="5">
        <f>IF('Τα Στοιχήματα μου'!E2359&lt;&gt;0,V2359/(100/I2359),W2358)</f>
        <v>1.4422218253259509</v>
      </c>
      <c r="X2359" s="7"/>
      <c r="Y2359" s="6">
        <f>COUNTIF('Τα Στοιχήματα μου'!$F$23:F2359,"W")+COUNTIF('Τα Στοιχήματα μου'!$F$23:F2359,"L")</f>
        <v>5</v>
      </c>
      <c r="Z2359" s="6">
        <f>COUNTIF('Τα Στοιχήματα μου'!$F$23:F2359,"W")</f>
        <v>3</v>
      </c>
      <c r="AA2359" s="4">
        <f>COUNTIF('Τα Στοιχήματα μου'!$F$23:F2359,"W")/(COUNTIF('Τα Στοιχήματα μου'!$F$23:F2359,"W")+COUNTIF('Τα Στοιχήματα μου'!$F$23:F2359,"L"))</f>
        <v>0.6</v>
      </c>
    </row>
    <row r="2360" spans="2:27">
      <c r="B2360" s="6">
        <f t="shared" si="36"/>
        <v>2338</v>
      </c>
      <c r="I2360" s="6">
        <f>I2359+1</f>
        <v>2338</v>
      </c>
      <c r="J2360" s="6">
        <f>'Τα Στοιχήματα μου'!D2360</f>
        <v>0</v>
      </c>
      <c r="K2360" s="6">
        <f>'Τα Στοιχήματα μου'!E2360</f>
        <v>0</v>
      </c>
      <c r="L2360" s="6">
        <f>'Τα Στοιχήματα μου'!F2360</f>
        <v>0</v>
      </c>
      <c r="M2360" s="7"/>
      <c r="N2360" s="5">
        <f>AVERAGE('Τα Στοιχήματα μου'!$E$23:E2360)</f>
        <v>2.956</v>
      </c>
      <c r="O2360" s="6" t="str">
        <f>IF('Τα Στοιχήματα μου'!E2360&lt;&gt;0,1/'Τα Στοιχήματα μου'!E2360,"")</f>
        <v/>
      </c>
      <c r="P2360" s="6">
        <f>SUM($O$23:O2360)</f>
        <v>3.4668730650154802</v>
      </c>
      <c r="Q2360" s="6">
        <f>(1-(1/P2360))*100</f>
        <v>71.155563493480983</v>
      </c>
      <c r="R2360" s="6">
        <f>IF('Τα Στοιχήματα μου'!E2360&lt;&gt;0,(100-($Q$1022*100)/100)/'Τα Στοιχήματα μου'!E2360,0)</f>
        <v>0</v>
      </c>
      <c r="S2360" s="6">
        <f>R2360*('Τα Στοιχήματα μου'!E2360-1)</f>
        <v>0</v>
      </c>
      <c r="T2360" s="5">
        <f>SUM($S$23:S2360)/100+1</f>
        <v>1.4422218253259511</v>
      </c>
      <c r="U2360" s="6">
        <f>IF('Τα Στοιχήματα μου'!E2360&lt;&gt;0,(100-(Q2360*100)/100)/'Τα Στοιχήματα μου'!E2360,0)</f>
        <v>0</v>
      </c>
      <c r="V2360" s="6">
        <f>'Τα Στοιχήματα μου'!E2360*U2360</f>
        <v>0</v>
      </c>
      <c r="W2360" s="5">
        <f>IF('Τα Στοιχήματα μου'!E2360&lt;&gt;0,V2360/(100/I2360),W2359)</f>
        <v>1.4422218253259509</v>
      </c>
      <c r="X2360" s="7"/>
      <c r="Y2360" s="6">
        <f>COUNTIF('Τα Στοιχήματα μου'!$F$23:F2360,"W")+COUNTIF('Τα Στοιχήματα μου'!$F$23:F2360,"L")</f>
        <v>5</v>
      </c>
      <c r="Z2360" s="6">
        <f>COUNTIF('Τα Στοιχήματα μου'!$F$23:F2360,"W")</f>
        <v>3</v>
      </c>
      <c r="AA2360" s="4">
        <f>COUNTIF('Τα Στοιχήματα μου'!$F$23:F2360,"W")/(COUNTIF('Τα Στοιχήματα μου'!$F$23:F2360,"W")+COUNTIF('Τα Στοιχήματα μου'!$F$23:F2360,"L"))</f>
        <v>0.6</v>
      </c>
    </row>
    <row r="2361" spans="2:27">
      <c r="B2361" s="6">
        <f t="shared" si="36"/>
        <v>2339</v>
      </c>
      <c r="I2361" s="6">
        <f>I2360+1</f>
        <v>2339</v>
      </c>
      <c r="J2361" s="6">
        <f>'Τα Στοιχήματα μου'!D2361</f>
        <v>0</v>
      </c>
      <c r="K2361" s="6">
        <f>'Τα Στοιχήματα μου'!E2361</f>
        <v>0</v>
      </c>
      <c r="L2361" s="6">
        <f>'Τα Στοιχήματα μου'!F2361</f>
        <v>0</v>
      </c>
      <c r="M2361" s="7"/>
      <c r="N2361" s="5">
        <f>AVERAGE('Τα Στοιχήματα μου'!$E$23:E2361)</f>
        <v>2.956</v>
      </c>
      <c r="O2361" s="6" t="str">
        <f>IF('Τα Στοιχήματα μου'!E2361&lt;&gt;0,1/'Τα Στοιχήματα μου'!E2361,"")</f>
        <v/>
      </c>
      <c r="P2361" s="6">
        <f>SUM($O$23:O2361)</f>
        <v>3.4668730650154802</v>
      </c>
      <c r="Q2361" s="6">
        <f>(1-(1/P2361))*100</f>
        <v>71.155563493480983</v>
      </c>
      <c r="R2361" s="6">
        <f>IF('Τα Στοιχήματα μου'!E2361&lt;&gt;0,(100-($Q$1022*100)/100)/'Τα Στοιχήματα μου'!E2361,0)</f>
        <v>0</v>
      </c>
      <c r="S2361" s="6">
        <f>R2361*('Τα Στοιχήματα μου'!E2361-1)</f>
        <v>0</v>
      </c>
      <c r="T2361" s="5">
        <f>SUM($S$23:S2361)/100+1</f>
        <v>1.4422218253259511</v>
      </c>
      <c r="U2361" s="6">
        <f>IF('Τα Στοιχήματα μου'!E2361&lt;&gt;0,(100-(Q2361*100)/100)/'Τα Στοιχήματα μου'!E2361,0)</f>
        <v>0</v>
      </c>
      <c r="V2361" s="6">
        <f>'Τα Στοιχήματα μου'!E2361*U2361</f>
        <v>0</v>
      </c>
      <c r="W2361" s="5">
        <f>IF('Τα Στοιχήματα μου'!E2361&lt;&gt;0,V2361/(100/I2361),W2360)</f>
        <v>1.4422218253259509</v>
      </c>
      <c r="X2361" s="7"/>
      <c r="Y2361" s="6">
        <f>COUNTIF('Τα Στοιχήματα μου'!$F$23:F2361,"W")+COUNTIF('Τα Στοιχήματα μου'!$F$23:F2361,"L")</f>
        <v>5</v>
      </c>
      <c r="Z2361" s="6">
        <f>COUNTIF('Τα Στοιχήματα μου'!$F$23:F2361,"W")</f>
        <v>3</v>
      </c>
      <c r="AA2361" s="4">
        <f>COUNTIF('Τα Στοιχήματα μου'!$F$23:F2361,"W")/(COUNTIF('Τα Στοιχήματα μου'!$F$23:F2361,"W")+COUNTIF('Τα Στοιχήματα μου'!$F$23:F2361,"L"))</f>
        <v>0.6</v>
      </c>
    </row>
    <row r="2362" spans="2:27">
      <c r="B2362" s="6">
        <f t="shared" si="36"/>
        <v>2340</v>
      </c>
      <c r="I2362" s="6">
        <f>I2361+1</f>
        <v>2340</v>
      </c>
      <c r="J2362" s="6">
        <f>'Τα Στοιχήματα μου'!D2362</f>
        <v>0</v>
      </c>
      <c r="K2362" s="6">
        <f>'Τα Στοιχήματα μου'!E2362</f>
        <v>0</v>
      </c>
      <c r="L2362" s="6">
        <f>'Τα Στοιχήματα μου'!F2362</f>
        <v>0</v>
      </c>
      <c r="M2362" s="7"/>
      <c r="N2362" s="5">
        <f>AVERAGE('Τα Στοιχήματα μου'!$E$23:E2362)</f>
        <v>2.956</v>
      </c>
      <c r="O2362" s="6" t="str">
        <f>IF('Τα Στοιχήματα μου'!E2362&lt;&gt;0,1/'Τα Στοιχήματα μου'!E2362,"")</f>
        <v/>
      </c>
      <c r="P2362" s="6">
        <f>SUM($O$23:O2362)</f>
        <v>3.4668730650154802</v>
      </c>
      <c r="Q2362" s="6">
        <f>(1-(1/P2362))*100</f>
        <v>71.155563493480983</v>
      </c>
      <c r="R2362" s="6">
        <f>IF('Τα Στοιχήματα μου'!E2362&lt;&gt;0,(100-($Q$1022*100)/100)/'Τα Στοιχήματα μου'!E2362,0)</f>
        <v>0</v>
      </c>
      <c r="S2362" s="6">
        <f>R2362*('Τα Στοιχήματα μου'!E2362-1)</f>
        <v>0</v>
      </c>
      <c r="T2362" s="5">
        <f>SUM($S$23:S2362)/100+1</f>
        <v>1.4422218253259511</v>
      </c>
      <c r="U2362" s="6">
        <f>IF('Τα Στοιχήματα μου'!E2362&lt;&gt;0,(100-(Q2362*100)/100)/'Τα Στοιχήματα μου'!E2362,0)</f>
        <v>0</v>
      </c>
      <c r="V2362" s="6">
        <f>'Τα Στοιχήματα μου'!E2362*U2362</f>
        <v>0</v>
      </c>
      <c r="W2362" s="5">
        <f>IF('Τα Στοιχήματα μου'!E2362&lt;&gt;0,V2362/(100/I2362),W2361)</f>
        <v>1.4422218253259509</v>
      </c>
      <c r="X2362" s="7"/>
      <c r="Y2362" s="6">
        <f>COUNTIF('Τα Στοιχήματα μου'!$F$23:F2362,"W")+COUNTIF('Τα Στοιχήματα μου'!$F$23:F2362,"L")</f>
        <v>5</v>
      </c>
      <c r="Z2362" s="6">
        <f>COUNTIF('Τα Στοιχήματα μου'!$F$23:F2362,"W")</f>
        <v>3</v>
      </c>
      <c r="AA2362" s="4">
        <f>COUNTIF('Τα Στοιχήματα μου'!$F$23:F2362,"W")/(COUNTIF('Τα Στοιχήματα μου'!$F$23:F2362,"W")+COUNTIF('Τα Στοιχήματα μου'!$F$23:F2362,"L"))</f>
        <v>0.6</v>
      </c>
    </row>
    <row r="2363" spans="2:27">
      <c r="B2363" s="6">
        <f t="shared" si="36"/>
        <v>2341</v>
      </c>
      <c r="I2363" s="6">
        <f>I2362+1</f>
        <v>2341</v>
      </c>
      <c r="J2363" s="6">
        <f>'Τα Στοιχήματα μου'!D2363</f>
        <v>0</v>
      </c>
      <c r="K2363" s="6">
        <f>'Τα Στοιχήματα μου'!E2363</f>
        <v>0</v>
      </c>
      <c r="L2363" s="6">
        <f>'Τα Στοιχήματα μου'!F2363</f>
        <v>0</v>
      </c>
      <c r="M2363" s="7"/>
      <c r="N2363" s="5">
        <f>AVERAGE('Τα Στοιχήματα μου'!$E$23:E2363)</f>
        <v>2.956</v>
      </c>
      <c r="O2363" s="6" t="str">
        <f>IF('Τα Στοιχήματα μου'!E2363&lt;&gt;0,1/'Τα Στοιχήματα μου'!E2363,"")</f>
        <v/>
      </c>
      <c r="P2363" s="6">
        <f>SUM($O$23:O2363)</f>
        <v>3.4668730650154802</v>
      </c>
      <c r="Q2363" s="6">
        <f>(1-(1/P2363))*100</f>
        <v>71.155563493480983</v>
      </c>
      <c r="R2363" s="6">
        <f>IF('Τα Στοιχήματα μου'!E2363&lt;&gt;0,(100-($Q$1022*100)/100)/'Τα Στοιχήματα μου'!E2363,0)</f>
        <v>0</v>
      </c>
      <c r="S2363" s="6">
        <f>R2363*('Τα Στοιχήματα μου'!E2363-1)</f>
        <v>0</v>
      </c>
      <c r="T2363" s="5">
        <f>SUM($S$23:S2363)/100+1</f>
        <v>1.4422218253259511</v>
      </c>
      <c r="U2363" s="6">
        <f>IF('Τα Στοιχήματα μου'!E2363&lt;&gt;0,(100-(Q2363*100)/100)/'Τα Στοιχήματα μου'!E2363,0)</f>
        <v>0</v>
      </c>
      <c r="V2363" s="6">
        <f>'Τα Στοιχήματα μου'!E2363*U2363</f>
        <v>0</v>
      </c>
      <c r="W2363" s="5">
        <f>IF('Τα Στοιχήματα μου'!E2363&lt;&gt;0,V2363/(100/I2363),W2362)</f>
        <v>1.4422218253259509</v>
      </c>
      <c r="X2363" s="7"/>
      <c r="Y2363" s="6">
        <f>COUNTIF('Τα Στοιχήματα μου'!$F$23:F2363,"W")+COUNTIF('Τα Στοιχήματα μου'!$F$23:F2363,"L")</f>
        <v>5</v>
      </c>
      <c r="Z2363" s="6">
        <f>COUNTIF('Τα Στοιχήματα μου'!$F$23:F2363,"W")</f>
        <v>3</v>
      </c>
      <c r="AA2363" s="4">
        <f>COUNTIF('Τα Στοιχήματα μου'!$F$23:F2363,"W")/(COUNTIF('Τα Στοιχήματα μου'!$F$23:F2363,"W")+COUNTIF('Τα Στοιχήματα μου'!$F$23:F2363,"L"))</f>
        <v>0.6</v>
      </c>
    </row>
    <row r="2364" spans="2:27">
      <c r="B2364" s="6">
        <f t="shared" si="36"/>
        <v>2342</v>
      </c>
      <c r="I2364" s="6">
        <f>I2363+1</f>
        <v>2342</v>
      </c>
      <c r="J2364" s="6">
        <f>'Τα Στοιχήματα μου'!D2364</f>
        <v>0</v>
      </c>
      <c r="K2364" s="6">
        <f>'Τα Στοιχήματα μου'!E2364</f>
        <v>0</v>
      </c>
      <c r="L2364" s="6">
        <f>'Τα Στοιχήματα μου'!F2364</f>
        <v>0</v>
      </c>
      <c r="M2364" s="7"/>
      <c r="N2364" s="5">
        <f>AVERAGE('Τα Στοιχήματα μου'!$E$23:E2364)</f>
        <v>2.956</v>
      </c>
      <c r="O2364" s="6" t="str">
        <f>IF('Τα Στοιχήματα μου'!E2364&lt;&gt;0,1/'Τα Στοιχήματα μου'!E2364,"")</f>
        <v/>
      </c>
      <c r="P2364" s="6">
        <f>SUM($O$23:O2364)</f>
        <v>3.4668730650154802</v>
      </c>
      <c r="Q2364" s="6">
        <f>(1-(1/P2364))*100</f>
        <v>71.155563493480983</v>
      </c>
      <c r="R2364" s="6">
        <f>IF('Τα Στοιχήματα μου'!E2364&lt;&gt;0,(100-($Q$1022*100)/100)/'Τα Στοιχήματα μου'!E2364,0)</f>
        <v>0</v>
      </c>
      <c r="S2364" s="6">
        <f>R2364*('Τα Στοιχήματα μου'!E2364-1)</f>
        <v>0</v>
      </c>
      <c r="T2364" s="5">
        <f>SUM($S$23:S2364)/100+1</f>
        <v>1.4422218253259511</v>
      </c>
      <c r="U2364" s="6">
        <f>IF('Τα Στοιχήματα μου'!E2364&lt;&gt;0,(100-(Q2364*100)/100)/'Τα Στοιχήματα μου'!E2364,0)</f>
        <v>0</v>
      </c>
      <c r="V2364" s="6">
        <f>'Τα Στοιχήματα μου'!E2364*U2364</f>
        <v>0</v>
      </c>
      <c r="W2364" s="5">
        <f>IF('Τα Στοιχήματα μου'!E2364&lt;&gt;0,V2364/(100/I2364),W2363)</f>
        <v>1.4422218253259509</v>
      </c>
      <c r="X2364" s="7"/>
      <c r="Y2364" s="6">
        <f>COUNTIF('Τα Στοιχήματα μου'!$F$23:F2364,"W")+COUNTIF('Τα Στοιχήματα μου'!$F$23:F2364,"L")</f>
        <v>5</v>
      </c>
      <c r="Z2364" s="6">
        <f>COUNTIF('Τα Στοιχήματα μου'!$F$23:F2364,"W")</f>
        <v>3</v>
      </c>
      <c r="AA2364" s="4">
        <f>COUNTIF('Τα Στοιχήματα μου'!$F$23:F2364,"W")/(COUNTIF('Τα Στοιχήματα μου'!$F$23:F2364,"W")+COUNTIF('Τα Στοιχήματα μου'!$F$23:F2364,"L"))</f>
        <v>0.6</v>
      </c>
    </row>
    <row r="2365" spans="2:27">
      <c r="B2365" s="6">
        <f t="shared" si="36"/>
        <v>2343</v>
      </c>
      <c r="I2365" s="6">
        <f>I2364+1</f>
        <v>2343</v>
      </c>
      <c r="J2365" s="6">
        <f>'Τα Στοιχήματα μου'!D2365</f>
        <v>0</v>
      </c>
      <c r="K2365" s="6">
        <f>'Τα Στοιχήματα μου'!E2365</f>
        <v>0</v>
      </c>
      <c r="L2365" s="6">
        <f>'Τα Στοιχήματα μου'!F2365</f>
        <v>0</v>
      </c>
      <c r="M2365" s="7"/>
      <c r="N2365" s="5">
        <f>AVERAGE('Τα Στοιχήματα μου'!$E$23:E2365)</f>
        <v>2.956</v>
      </c>
      <c r="O2365" s="6" t="str">
        <f>IF('Τα Στοιχήματα μου'!E2365&lt;&gt;0,1/'Τα Στοιχήματα μου'!E2365,"")</f>
        <v/>
      </c>
      <c r="P2365" s="6">
        <f>SUM($O$23:O2365)</f>
        <v>3.4668730650154802</v>
      </c>
      <c r="Q2365" s="6">
        <f>(1-(1/P2365))*100</f>
        <v>71.155563493480983</v>
      </c>
      <c r="R2365" s="6">
        <f>IF('Τα Στοιχήματα μου'!E2365&lt;&gt;0,(100-($Q$1022*100)/100)/'Τα Στοιχήματα μου'!E2365,0)</f>
        <v>0</v>
      </c>
      <c r="S2365" s="6">
        <f>R2365*('Τα Στοιχήματα μου'!E2365-1)</f>
        <v>0</v>
      </c>
      <c r="T2365" s="5">
        <f>SUM($S$23:S2365)/100+1</f>
        <v>1.4422218253259511</v>
      </c>
      <c r="U2365" s="6">
        <f>IF('Τα Στοιχήματα μου'!E2365&lt;&gt;0,(100-(Q2365*100)/100)/'Τα Στοιχήματα μου'!E2365,0)</f>
        <v>0</v>
      </c>
      <c r="V2365" s="6">
        <f>'Τα Στοιχήματα μου'!E2365*U2365</f>
        <v>0</v>
      </c>
      <c r="W2365" s="5">
        <f>IF('Τα Στοιχήματα μου'!E2365&lt;&gt;0,V2365/(100/I2365),W2364)</f>
        <v>1.4422218253259509</v>
      </c>
      <c r="X2365" s="7"/>
      <c r="Y2365" s="6">
        <f>COUNTIF('Τα Στοιχήματα μου'!$F$23:F2365,"W")+COUNTIF('Τα Στοιχήματα μου'!$F$23:F2365,"L")</f>
        <v>5</v>
      </c>
      <c r="Z2365" s="6">
        <f>COUNTIF('Τα Στοιχήματα μου'!$F$23:F2365,"W")</f>
        <v>3</v>
      </c>
      <c r="AA2365" s="4">
        <f>COUNTIF('Τα Στοιχήματα μου'!$F$23:F2365,"W")/(COUNTIF('Τα Στοιχήματα μου'!$F$23:F2365,"W")+COUNTIF('Τα Στοιχήματα μου'!$F$23:F2365,"L"))</f>
        <v>0.6</v>
      </c>
    </row>
    <row r="2366" spans="2:27">
      <c r="B2366" s="6">
        <f t="shared" si="36"/>
        <v>2344</v>
      </c>
      <c r="I2366" s="6">
        <f>I2365+1</f>
        <v>2344</v>
      </c>
      <c r="J2366" s="6">
        <f>'Τα Στοιχήματα μου'!D2366</f>
        <v>0</v>
      </c>
      <c r="K2366" s="6">
        <f>'Τα Στοιχήματα μου'!E2366</f>
        <v>0</v>
      </c>
      <c r="L2366" s="6">
        <f>'Τα Στοιχήματα μου'!F2366</f>
        <v>0</v>
      </c>
      <c r="M2366" s="7"/>
      <c r="N2366" s="5">
        <f>AVERAGE('Τα Στοιχήματα μου'!$E$23:E2366)</f>
        <v>2.956</v>
      </c>
      <c r="O2366" s="6" t="str">
        <f>IF('Τα Στοιχήματα μου'!E2366&lt;&gt;0,1/'Τα Στοιχήματα μου'!E2366,"")</f>
        <v/>
      </c>
      <c r="P2366" s="6">
        <f>SUM($O$23:O2366)</f>
        <v>3.4668730650154802</v>
      </c>
      <c r="Q2366" s="6">
        <f>(1-(1/P2366))*100</f>
        <v>71.155563493480983</v>
      </c>
      <c r="R2366" s="6">
        <f>IF('Τα Στοιχήματα μου'!E2366&lt;&gt;0,(100-($Q$1022*100)/100)/'Τα Στοιχήματα μου'!E2366,0)</f>
        <v>0</v>
      </c>
      <c r="S2366" s="6">
        <f>R2366*('Τα Στοιχήματα μου'!E2366-1)</f>
        <v>0</v>
      </c>
      <c r="T2366" s="5">
        <f>SUM($S$23:S2366)/100+1</f>
        <v>1.4422218253259511</v>
      </c>
      <c r="U2366" s="6">
        <f>IF('Τα Στοιχήματα μου'!E2366&lt;&gt;0,(100-(Q2366*100)/100)/'Τα Στοιχήματα μου'!E2366,0)</f>
        <v>0</v>
      </c>
      <c r="V2366" s="6">
        <f>'Τα Στοιχήματα μου'!E2366*U2366</f>
        <v>0</v>
      </c>
      <c r="W2366" s="5">
        <f>IF('Τα Στοιχήματα μου'!E2366&lt;&gt;0,V2366/(100/I2366),W2365)</f>
        <v>1.4422218253259509</v>
      </c>
      <c r="X2366" s="7"/>
      <c r="Y2366" s="6">
        <f>COUNTIF('Τα Στοιχήματα μου'!$F$23:F2366,"W")+COUNTIF('Τα Στοιχήματα μου'!$F$23:F2366,"L")</f>
        <v>5</v>
      </c>
      <c r="Z2366" s="6">
        <f>COUNTIF('Τα Στοιχήματα μου'!$F$23:F2366,"W")</f>
        <v>3</v>
      </c>
      <c r="AA2366" s="4">
        <f>COUNTIF('Τα Στοιχήματα μου'!$F$23:F2366,"W")/(COUNTIF('Τα Στοιχήματα μου'!$F$23:F2366,"W")+COUNTIF('Τα Στοιχήματα μου'!$F$23:F2366,"L"))</f>
        <v>0.6</v>
      </c>
    </row>
    <row r="2367" spans="2:27">
      <c r="B2367" s="6">
        <f t="shared" si="36"/>
        <v>2345</v>
      </c>
      <c r="I2367" s="6">
        <f>I2366+1</f>
        <v>2345</v>
      </c>
      <c r="J2367" s="6">
        <f>'Τα Στοιχήματα μου'!D2367</f>
        <v>0</v>
      </c>
      <c r="K2367" s="6">
        <f>'Τα Στοιχήματα μου'!E2367</f>
        <v>0</v>
      </c>
      <c r="L2367" s="6">
        <f>'Τα Στοιχήματα μου'!F2367</f>
        <v>0</v>
      </c>
      <c r="M2367" s="7"/>
      <c r="N2367" s="5">
        <f>AVERAGE('Τα Στοιχήματα μου'!$E$23:E2367)</f>
        <v>2.956</v>
      </c>
      <c r="O2367" s="6" t="str">
        <f>IF('Τα Στοιχήματα μου'!E2367&lt;&gt;0,1/'Τα Στοιχήματα μου'!E2367,"")</f>
        <v/>
      </c>
      <c r="P2367" s="6">
        <f>SUM($O$23:O2367)</f>
        <v>3.4668730650154802</v>
      </c>
      <c r="Q2367" s="6">
        <f>(1-(1/P2367))*100</f>
        <v>71.155563493480983</v>
      </c>
      <c r="R2367" s="6">
        <f>IF('Τα Στοιχήματα μου'!E2367&lt;&gt;0,(100-($Q$1022*100)/100)/'Τα Στοιχήματα μου'!E2367,0)</f>
        <v>0</v>
      </c>
      <c r="S2367" s="6">
        <f>R2367*('Τα Στοιχήματα μου'!E2367-1)</f>
        <v>0</v>
      </c>
      <c r="T2367" s="5">
        <f>SUM($S$23:S2367)/100+1</f>
        <v>1.4422218253259511</v>
      </c>
      <c r="U2367" s="6">
        <f>IF('Τα Στοιχήματα μου'!E2367&lt;&gt;0,(100-(Q2367*100)/100)/'Τα Στοιχήματα μου'!E2367,0)</f>
        <v>0</v>
      </c>
      <c r="V2367" s="6">
        <f>'Τα Στοιχήματα μου'!E2367*U2367</f>
        <v>0</v>
      </c>
      <c r="W2367" s="5">
        <f>IF('Τα Στοιχήματα μου'!E2367&lt;&gt;0,V2367/(100/I2367),W2366)</f>
        <v>1.4422218253259509</v>
      </c>
      <c r="X2367" s="7"/>
      <c r="Y2367" s="6">
        <f>COUNTIF('Τα Στοιχήματα μου'!$F$23:F2367,"W")+COUNTIF('Τα Στοιχήματα μου'!$F$23:F2367,"L")</f>
        <v>5</v>
      </c>
      <c r="Z2367" s="6">
        <f>COUNTIF('Τα Στοιχήματα μου'!$F$23:F2367,"W")</f>
        <v>3</v>
      </c>
      <c r="AA2367" s="4">
        <f>COUNTIF('Τα Στοιχήματα μου'!$F$23:F2367,"W")/(COUNTIF('Τα Στοιχήματα μου'!$F$23:F2367,"W")+COUNTIF('Τα Στοιχήματα μου'!$F$23:F2367,"L"))</f>
        <v>0.6</v>
      </c>
    </row>
    <row r="2368" spans="2:27">
      <c r="B2368" s="6">
        <f t="shared" si="36"/>
        <v>2346</v>
      </c>
      <c r="I2368" s="6">
        <f>I2367+1</f>
        <v>2346</v>
      </c>
      <c r="J2368" s="6">
        <f>'Τα Στοιχήματα μου'!D2368</f>
        <v>0</v>
      </c>
      <c r="K2368" s="6">
        <f>'Τα Στοιχήματα μου'!E2368</f>
        <v>0</v>
      </c>
      <c r="L2368" s="6">
        <f>'Τα Στοιχήματα μου'!F2368</f>
        <v>0</v>
      </c>
      <c r="M2368" s="7"/>
      <c r="N2368" s="5">
        <f>AVERAGE('Τα Στοιχήματα μου'!$E$23:E2368)</f>
        <v>2.956</v>
      </c>
      <c r="O2368" s="6" t="str">
        <f>IF('Τα Στοιχήματα μου'!E2368&lt;&gt;0,1/'Τα Στοιχήματα μου'!E2368,"")</f>
        <v/>
      </c>
      <c r="P2368" s="6">
        <f>SUM($O$23:O2368)</f>
        <v>3.4668730650154802</v>
      </c>
      <c r="Q2368" s="6">
        <f>(1-(1/P2368))*100</f>
        <v>71.155563493480983</v>
      </c>
      <c r="R2368" s="6">
        <f>IF('Τα Στοιχήματα μου'!E2368&lt;&gt;0,(100-($Q$1022*100)/100)/'Τα Στοιχήματα μου'!E2368,0)</f>
        <v>0</v>
      </c>
      <c r="S2368" s="6">
        <f>R2368*('Τα Στοιχήματα μου'!E2368-1)</f>
        <v>0</v>
      </c>
      <c r="T2368" s="5">
        <f>SUM($S$23:S2368)/100+1</f>
        <v>1.4422218253259511</v>
      </c>
      <c r="U2368" s="6">
        <f>IF('Τα Στοιχήματα μου'!E2368&lt;&gt;0,(100-(Q2368*100)/100)/'Τα Στοιχήματα μου'!E2368,0)</f>
        <v>0</v>
      </c>
      <c r="V2368" s="6">
        <f>'Τα Στοιχήματα μου'!E2368*U2368</f>
        <v>0</v>
      </c>
      <c r="W2368" s="5">
        <f>IF('Τα Στοιχήματα μου'!E2368&lt;&gt;0,V2368/(100/I2368),W2367)</f>
        <v>1.4422218253259509</v>
      </c>
      <c r="X2368" s="7"/>
      <c r="Y2368" s="6">
        <f>COUNTIF('Τα Στοιχήματα μου'!$F$23:F2368,"W")+COUNTIF('Τα Στοιχήματα μου'!$F$23:F2368,"L")</f>
        <v>5</v>
      </c>
      <c r="Z2368" s="6">
        <f>COUNTIF('Τα Στοιχήματα μου'!$F$23:F2368,"W")</f>
        <v>3</v>
      </c>
      <c r="AA2368" s="4">
        <f>COUNTIF('Τα Στοιχήματα μου'!$F$23:F2368,"W")/(COUNTIF('Τα Στοιχήματα μου'!$F$23:F2368,"W")+COUNTIF('Τα Στοιχήματα μου'!$F$23:F2368,"L"))</f>
        <v>0.6</v>
      </c>
    </row>
    <row r="2369" spans="2:27">
      <c r="B2369" s="6">
        <f t="shared" si="36"/>
        <v>2347</v>
      </c>
      <c r="I2369" s="6">
        <f>I2368+1</f>
        <v>2347</v>
      </c>
      <c r="J2369" s="6">
        <f>'Τα Στοιχήματα μου'!D2369</f>
        <v>0</v>
      </c>
      <c r="K2369" s="6">
        <f>'Τα Στοιχήματα μου'!E2369</f>
        <v>0</v>
      </c>
      <c r="L2369" s="6">
        <f>'Τα Στοιχήματα μου'!F2369</f>
        <v>0</v>
      </c>
      <c r="M2369" s="7"/>
      <c r="N2369" s="5">
        <f>AVERAGE('Τα Στοιχήματα μου'!$E$23:E2369)</f>
        <v>2.956</v>
      </c>
      <c r="O2369" s="6" t="str">
        <f>IF('Τα Στοιχήματα μου'!E2369&lt;&gt;0,1/'Τα Στοιχήματα μου'!E2369,"")</f>
        <v/>
      </c>
      <c r="P2369" s="6">
        <f>SUM($O$23:O2369)</f>
        <v>3.4668730650154802</v>
      </c>
      <c r="Q2369" s="6">
        <f>(1-(1/P2369))*100</f>
        <v>71.155563493480983</v>
      </c>
      <c r="R2369" s="6">
        <f>IF('Τα Στοιχήματα μου'!E2369&lt;&gt;0,(100-($Q$1022*100)/100)/'Τα Στοιχήματα μου'!E2369,0)</f>
        <v>0</v>
      </c>
      <c r="S2369" s="6">
        <f>R2369*('Τα Στοιχήματα μου'!E2369-1)</f>
        <v>0</v>
      </c>
      <c r="T2369" s="5">
        <f>SUM($S$23:S2369)/100+1</f>
        <v>1.4422218253259511</v>
      </c>
      <c r="U2369" s="6">
        <f>IF('Τα Στοιχήματα μου'!E2369&lt;&gt;0,(100-(Q2369*100)/100)/'Τα Στοιχήματα μου'!E2369,0)</f>
        <v>0</v>
      </c>
      <c r="V2369" s="6">
        <f>'Τα Στοιχήματα μου'!E2369*U2369</f>
        <v>0</v>
      </c>
      <c r="W2369" s="5">
        <f>IF('Τα Στοιχήματα μου'!E2369&lt;&gt;0,V2369/(100/I2369),W2368)</f>
        <v>1.4422218253259509</v>
      </c>
      <c r="X2369" s="7"/>
      <c r="Y2369" s="6">
        <f>COUNTIF('Τα Στοιχήματα μου'!$F$23:F2369,"W")+COUNTIF('Τα Στοιχήματα μου'!$F$23:F2369,"L")</f>
        <v>5</v>
      </c>
      <c r="Z2369" s="6">
        <f>COUNTIF('Τα Στοιχήματα μου'!$F$23:F2369,"W")</f>
        <v>3</v>
      </c>
      <c r="AA2369" s="4">
        <f>COUNTIF('Τα Στοιχήματα μου'!$F$23:F2369,"W")/(COUNTIF('Τα Στοιχήματα μου'!$F$23:F2369,"W")+COUNTIF('Τα Στοιχήματα μου'!$F$23:F2369,"L"))</f>
        <v>0.6</v>
      </c>
    </row>
    <row r="2370" spans="2:27">
      <c r="B2370" s="6">
        <f t="shared" si="36"/>
        <v>2348</v>
      </c>
      <c r="I2370" s="6">
        <f>I2369+1</f>
        <v>2348</v>
      </c>
      <c r="J2370" s="6">
        <f>'Τα Στοιχήματα μου'!D2370</f>
        <v>0</v>
      </c>
      <c r="K2370" s="6">
        <f>'Τα Στοιχήματα μου'!E2370</f>
        <v>0</v>
      </c>
      <c r="L2370" s="6">
        <f>'Τα Στοιχήματα μου'!F2370</f>
        <v>0</v>
      </c>
      <c r="M2370" s="7"/>
      <c r="N2370" s="5">
        <f>AVERAGE('Τα Στοιχήματα μου'!$E$23:E2370)</f>
        <v>2.956</v>
      </c>
      <c r="O2370" s="6" t="str">
        <f>IF('Τα Στοιχήματα μου'!E2370&lt;&gt;0,1/'Τα Στοιχήματα μου'!E2370,"")</f>
        <v/>
      </c>
      <c r="P2370" s="6">
        <f>SUM($O$23:O2370)</f>
        <v>3.4668730650154802</v>
      </c>
      <c r="Q2370" s="6">
        <f>(1-(1/P2370))*100</f>
        <v>71.155563493480983</v>
      </c>
      <c r="R2370" s="6">
        <f>IF('Τα Στοιχήματα μου'!E2370&lt;&gt;0,(100-($Q$1022*100)/100)/'Τα Στοιχήματα μου'!E2370,0)</f>
        <v>0</v>
      </c>
      <c r="S2370" s="6">
        <f>R2370*('Τα Στοιχήματα μου'!E2370-1)</f>
        <v>0</v>
      </c>
      <c r="T2370" s="5">
        <f>SUM($S$23:S2370)/100+1</f>
        <v>1.4422218253259511</v>
      </c>
      <c r="U2370" s="6">
        <f>IF('Τα Στοιχήματα μου'!E2370&lt;&gt;0,(100-(Q2370*100)/100)/'Τα Στοιχήματα μου'!E2370,0)</f>
        <v>0</v>
      </c>
      <c r="V2370" s="6">
        <f>'Τα Στοιχήματα μου'!E2370*U2370</f>
        <v>0</v>
      </c>
      <c r="W2370" s="5">
        <f>IF('Τα Στοιχήματα μου'!E2370&lt;&gt;0,V2370/(100/I2370),W2369)</f>
        <v>1.4422218253259509</v>
      </c>
      <c r="X2370" s="7"/>
      <c r="Y2370" s="6">
        <f>COUNTIF('Τα Στοιχήματα μου'!$F$23:F2370,"W")+COUNTIF('Τα Στοιχήματα μου'!$F$23:F2370,"L")</f>
        <v>5</v>
      </c>
      <c r="Z2370" s="6">
        <f>COUNTIF('Τα Στοιχήματα μου'!$F$23:F2370,"W")</f>
        <v>3</v>
      </c>
      <c r="AA2370" s="4">
        <f>COUNTIF('Τα Στοιχήματα μου'!$F$23:F2370,"W")/(COUNTIF('Τα Στοιχήματα μου'!$F$23:F2370,"W")+COUNTIF('Τα Στοιχήματα μου'!$F$23:F2370,"L"))</f>
        <v>0.6</v>
      </c>
    </row>
    <row r="2371" spans="2:27">
      <c r="B2371" s="6">
        <f t="shared" si="36"/>
        <v>2349</v>
      </c>
      <c r="I2371" s="6">
        <f>I2370+1</f>
        <v>2349</v>
      </c>
      <c r="J2371" s="6">
        <f>'Τα Στοιχήματα μου'!D2371</f>
        <v>0</v>
      </c>
      <c r="K2371" s="6">
        <f>'Τα Στοιχήματα μου'!E2371</f>
        <v>0</v>
      </c>
      <c r="L2371" s="6">
        <f>'Τα Στοιχήματα μου'!F2371</f>
        <v>0</v>
      </c>
      <c r="M2371" s="7"/>
      <c r="N2371" s="5">
        <f>AVERAGE('Τα Στοιχήματα μου'!$E$23:E2371)</f>
        <v>2.956</v>
      </c>
      <c r="O2371" s="6" t="str">
        <f>IF('Τα Στοιχήματα μου'!E2371&lt;&gt;0,1/'Τα Στοιχήματα μου'!E2371,"")</f>
        <v/>
      </c>
      <c r="P2371" s="6">
        <f>SUM($O$23:O2371)</f>
        <v>3.4668730650154802</v>
      </c>
      <c r="Q2371" s="6">
        <f>(1-(1/P2371))*100</f>
        <v>71.155563493480983</v>
      </c>
      <c r="R2371" s="6">
        <f>IF('Τα Στοιχήματα μου'!E2371&lt;&gt;0,(100-($Q$1022*100)/100)/'Τα Στοιχήματα μου'!E2371,0)</f>
        <v>0</v>
      </c>
      <c r="S2371" s="6">
        <f>R2371*('Τα Στοιχήματα μου'!E2371-1)</f>
        <v>0</v>
      </c>
      <c r="T2371" s="5">
        <f>SUM($S$23:S2371)/100+1</f>
        <v>1.4422218253259511</v>
      </c>
      <c r="U2371" s="6">
        <f>IF('Τα Στοιχήματα μου'!E2371&lt;&gt;0,(100-(Q2371*100)/100)/'Τα Στοιχήματα μου'!E2371,0)</f>
        <v>0</v>
      </c>
      <c r="V2371" s="6">
        <f>'Τα Στοιχήματα μου'!E2371*U2371</f>
        <v>0</v>
      </c>
      <c r="W2371" s="5">
        <f>IF('Τα Στοιχήματα μου'!E2371&lt;&gt;0,V2371/(100/I2371),W2370)</f>
        <v>1.4422218253259509</v>
      </c>
      <c r="X2371" s="7"/>
      <c r="Y2371" s="6">
        <f>COUNTIF('Τα Στοιχήματα μου'!$F$23:F2371,"W")+COUNTIF('Τα Στοιχήματα μου'!$F$23:F2371,"L")</f>
        <v>5</v>
      </c>
      <c r="Z2371" s="6">
        <f>COUNTIF('Τα Στοιχήματα μου'!$F$23:F2371,"W")</f>
        <v>3</v>
      </c>
      <c r="AA2371" s="4">
        <f>COUNTIF('Τα Στοιχήματα μου'!$F$23:F2371,"W")/(COUNTIF('Τα Στοιχήματα μου'!$F$23:F2371,"W")+COUNTIF('Τα Στοιχήματα μου'!$F$23:F2371,"L"))</f>
        <v>0.6</v>
      </c>
    </row>
    <row r="2372" spans="2:27">
      <c r="B2372" s="6">
        <f t="shared" si="36"/>
        <v>2350</v>
      </c>
      <c r="I2372" s="6">
        <f>I2371+1</f>
        <v>2350</v>
      </c>
      <c r="J2372" s="6">
        <f>'Τα Στοιχήματα μου'!D2372</f>
        <v>0</v>
      </c>
      <c r="K2372" s="6">
        <f>'Τα Στοιχήματα μου'!E2372</f>
        <v>0</v>
      </c>
      <c r="L2372" s="6">
        <f>'Τα Στοιχήματα μου'!F2372</f>
        <v>0</v>
      </c>
      <c r="M2372" s="7"/>
      <c r="N2372" s="5">
        <f>AVERAGE('Τα Στοιχήματα μου'!$E$23:E2372)</f>
        <v>2.956</v>
      </c>
      <c r="O2372" s="6" t="str">
        <f>IF('Τα Στοιχήματα μου'!E2372&lt;&gt;0,1/'Τα Στοιχήματα μου'!E2372,"")</f>
        <v/>
      </c>
      <c r="P2372" s="6">
        <f>SUM($O$23:O2372)</f>
        <v>3.4668730650154802</v>
      </c>
      <c r="Q2372" s="6">
        <f>(1-(1/P2372))*100</f>
        <v>71.155563493480983</v>
      </c>
      <c r="R2372" s="6">
        <f>IF('Τα Στοιχήματα μου'!E2372&lt;&gt;0,(100-($Q$1022*100)/100)/'Τα Στοιχήματα μου'!E2372,0)</f>
        <v>0</v>
      </c>
      <c r="S2372" s="6">
        <f>R2372*('Τα Στοιχήματα μου'!E2372-1)</f>
        <v>0</v>
      </c>
      <c r="T2372" s="5">
        <f>SUM($S$23:S2372)/100+1</f>
        <v>1.4422218253259511</v>
      </c>
      <c r="U2372" s="6">
        <f>IF('Τα Στοιχήματα μου'!E2372&lt;&gt;0,(100-(Q2372*100)/100)/'Τα Στοιχήματα μου'!E2372,0)</f>
        <v>0</v>
      </c>
      <c r="V2372" s="6">
        <f>'Τα Στοιχήματα μου'!E2372*U2372</f>
        <v>0</v>
      </c>
      <c r="W2372" s="5">
        <f>IF('Τα Στοιχήματα μου'!E2372&lt;&gt;0,V2372/(100/I2372),W2371)</f>
        <v>1.4422218253259509</v>
      </c>
      <c r="X2372" s="7"/>
      <c r="Y2372" s="6">
        <f>COUNTIF('Τα Στοιχήματα μου'!$F$23:F2372,"W")+COUNTIF('Τα Στοιχήματα μου'!$F$23:F2372,"L")</f>
        <v>5</v>
      </c>
      <c r="Z2372" s="6">
        <f>COUNTIF('Τα Στοιχήματα μου'!$F$23:F2372,"W")</f>
        <v>3</v>
      </c>
      <c r="AA2372" s="4">
        <f>COUNTIF('Τα Στοιχήματα μου'!$F$23:F2372,"W")/(COUNTIF('Τα Στοιχήματα μου'!$F$23:F2372,"W")+COUNTIF('Τα Στοιχήματα μου'!$F$23:F2372,"L"))</f>
        <v>0.6</v>
      </c>
    </row>
    <row r="2373" spans="2:27">
      <c r="B2373" s="6">
        <f t="shared" si="36"/>
        <v>2351</v>
      </c>
      <c r="I2373" s="6">
        <f>I2372+1</f>
        <v>2351</v>
      </c>
      <c r="J2373" s="6">
        <f>'Τα Στοιχήματα μου'!D2373</f>
        <v>0</v>
      </c>
      <c r="K2373" s="6">
        <f>'Τα Στοιχήματα μου'!E2373</f>
        <v>0</v>
      </c>
      <c r="L2373" s="6">
        <f>'Τα Στοιχήματα μου'!F2373</f>
        <v>0</v>
      </c>
      <c r="M2373" s="7"/>
      <c r="N2373" s="5">
        <f>AVERAGE('Τα Στοιχήματα μου'!$E$23:E2373)</f>
        <v>2.956</v>
      </c>
      <c r="O2373" s="6" t="str">
        <f>IF('Τα Στοιχήματα μου'!E2373&lt;&gt;0,1/'Τα Στοιχήματα μου'!E2373,"")</f>
        <v/>
      </c>
      <c r="P2373" s="6">
        <f>SUM($O$23:O2373)</f>
        <v>3.4668730650154802</v>
      </c>
      <c r="Q2373" s="6">
        <f>(1-(1/P2373))*100</f>
        <v>71.155563493480983</v>
      </c>
      <c r="R2373" s="6">
        <f>IF('Τα Στοιχήματα μου'!E2373&lt;&gt;0,(100-($Q$1022*100)/100)/'Τα Στοιχήματα μου'!E2373,0)</f>
        <v>0</v>
      </c>
      <c r="S2373" s="6">
        <f>R2373*('Τα Στοιχήματα μου'!E2373-1)</f>
        <v>0</v>
      </c>
      <c r="T2373" s="5">
        <f>SUM($S$23:S2373)/100+1</f>
        <v>1.4422218253259511</v>
      </c>
      <c r="U2373" s="6">
        <f>IF('Τα Στοιχήματα μου'!E2373&lt;&gt;0,(100-(Q2373*100)/100)/'Τα Στοιχήματα μου'!E2373,0)</f>
        <v>0</v>
      </c>
      <c r="V2373" s="6">
        <f>'Τα Στοιχήματα μου'!E2373*U2373</f>
        <v>0</v>
      </c>
      <c r="W2373" s="5">
        <f>IF('Τα Στοιχήματα μου'!E2373&lt;&gt;0,V2373/(100/I2373),W2372)</f>
        <v>1.4422218253259509</v>
      </c>
      <c r="X2373" s="7"/>
      <c r="Y2373" s="6">
        <f>COUNTIF('Τα Στοιχήματα μου'!$F$23:F2373,"W")+COUNTIF('Τα Στοιχήματα μου'!$F$23:F2373,"L")</f>
        <v>5</v>
      </c>
      <c r="Z2373" s="6">
        <f>COUNTIF('Τα Στοιχήματα μου'!$F$23:F2373,"W")</f>
        <v>3</v>
      </c>
      <c r="AA2373" s="4">
        <f>COUNTIF('Τα Στοιχήματα μου'!$F$23:F2373,"W")/(COUNTIF('Τα Στοιχήματα μου'!$F$23:F2373,"W")+COUNTIF('Τα Στοιχήματα μου'!$F$23:F2373,"L"))</f>
        <v>0.6</v>
      </c>
    </row>
    <row r="2374" spans="2:27">
      <c r="B2374" s="6">
        <f t="shared" si="36"/>
        <v>2352</v>
      </c>
      <c r="I2374" s="6">
        <f>I2373+1</f>
        <v>2352</v>
      </c>
      <c r="J2374" s="6">
        <f>'Τα Στοιχήματα μου'!D2374</f>
        <v>0</v>
      </c>
      <c r="K2374" s="6">
        <f>'Τα Στοιχήματα μου'!E2374</f>
        <v>0</v>
      </c>
      <c r="L2374" s="6">
        <f>'Τα Στοιχήματα μου'!F2374</f>
        <v>0</v>
      </c>
      <c r="M2374" s="7"/>
      <c r="N2374" s="5">
        <f>AVERAGE('Τα Στοιχήματα μου'!$E$23:E2374)</f>
        <v>2.956</v>
      </c>
      <c r="O2374" s="6" t="str">
        <f>IF('Τα Στοιχήματα μου'!E2374&lt;&gt;0,1/'Τα Στοιχήματα μου'!E2374,"")</f>
        <v/>
      </c>
      <c r="P2374" s="6">
        <f>SUM($O$23:O2374)</f>
        <v>3.4668730650154802</v>
      </c>
      <c r="Q2374" s="6">
        <f>(1-(1/P2374))*100</f>
        <v>71.155563493480983</v>
      </c>
      <c r="R2374" s="6">
        <f>IF('Τα Στοιχήματα μου'!E2374&lt;&gt;0,(100-($Q$1022*100)/100)/'Τα Στοιχήματα μου'!E2374,0)</f>
        <v>0</v>
      </c>
      <c r="S2374" s="6">
        <f>R2374*('Τα Στοιχήματα μου'!E2374-1)</f>
        <v>0</v>
      </c>
      <c r="T2374" s="5">
        <f>SUM($S$23:S2374)/100+1</f>
        <v>1.4422218253259511</v>
      </c>
      <c r="U2374" s="6">
        <f>IF('Τα Στοιχήματα μου'!E2374&lt;&gt;0,(100-(Q2374*100)/100)/'Τα Στοιχήματα μου'!E2374,0)</f>
        <v>0</v>
      </c>
      <c r="V2374" s="6">
        <f>'Τα Στοιχήματα μου'!E2374*U2374</f>
        <v>0</v>
      </c>
      <c r="W2374" s="5">
        <f>IF('Τα Στοιχήματα μου'!E2374&lt;&gt;0,V2374/(100/I2374),W2373)</f>
        <v>1.4422218253259509</v>
      </c>
      <c r="X2374" s="7"/>
      <c r="Y2374" s="6">
        <f>COUNTIF('Τα Στοιχήματα μου'!$F$23:F2374,"W")+COUNTIF('Τα Στοιχήματα μου'!$F$23:F2374,"L")</f>
        <v>5</v>
      </c>
      <c r="Z2374" s="6">
        <f>COUNTIF('Τα Στοιχήματα μου'!$F$23:F2374,"W")</f>
        <v>3</v>
      </c>
      <c r="AA2374" s="4">
        <f>COUNTIF('Τα Στοιχήματα μου'!$F$23:F2374,"W")/(COUNTIF('Τα Στοιχήματα μου'!$F$23:F2374,"W")+COUNTIF('Τα Στοιχήματα μου'!$F$23:F2374,"L"))</f>
        <v>0.6</v>
      </c>
    </row>
    <row r="2375" spans="2:27">
      <c r="B2375" s="6">
        <f t="shared" si="36"/>
        <v>2353</v>
      </c>
      <c r="I2375" s="6">
        <f>I2374+1</f>
        <v>2353</v>
      </c>
      <c r="J2375" s="6">
        <f>'Τα Στοιχήματα μου'!D2375</f>
        <v>0</v>
      </c>
      <c r="K2375" s="6">
        <f>'Τα Στοιχήματα μου'!E2375</f>
        <v>0</v>
      </c>
      <c r="L2375" s="6">
        <f>'Τα Στοιχήματα μου'!F2375</f>
        <v>0</v>
      </c>
      <c r="M2375" s="7"/>
      <c r="N2375" s="5">
        <f>AVERAGE('Τα Στοιχήματα μου'!$E$23:E2375)</f>
        <v>2.956</v>
      </c>
      <c r="O2375" s="6" t="str">
        <f>IF('Τα Στοιχήματα μου'!E2375&lt;&gt;0,1/'Τα Στοιχήματα μου'!E2375,"")</f>
        <v/>
      </c>
      <c r="P2375" s="6">
        <f>SUM($O$23:O2375)</f>
        <v>3.4668730650154802</v>
      </c>
      <c r="Q2375" s="6">
        <f>(1-(1/P2375))*100</f>
        <v>71.155563493480983</v>
      </c>
      <c r="R2375" s="6">
        <f>IF('Τα Στοιχήματα μου'!E2375&lt;&gt;0,(100-($Q$1022*100)/100)/'Τα Στοιχήματα μου'!E2375,0)</f>
        <v>0</v>
      </c>
      <c r="S2375" s="6">
        <f>R2375*('Τα Στοιχήματα μου'!E2375-1)</f>
        <v>0</v>
      </c>
      <c r="T2375" s="5">
        <f>SUM($S$23:S2375)/100+1</f>
        <v>1.4422218253259511</v>
      </c>
      <c r="U2375" s="6">
        <f>IF('Τα Στοιχήματα μου'!E2375&lt;&gt;0,(100-(Q2375*100)/100)/'Τα Στοιχήματα μου'!E2375,0)</f>
        <v>0</v>
      </c>
      <c r="V2375" s="6">
        <f>'Τα Στοιχήματα μου'!E2375*U2375</f>
        <v>0</v>
      </c>
      <c r="W2375" s="5">
        <f>IF('Τα Στοιχήματα μου'!E2375&lt;&gt;0,V2375/(100/I2375),W2374)</f>
        <v>1.4422218253259509</v>
      </c>
      <c r="X2375" s="7"/>
      <c r="Y2375" s="6">
        <f>COUNTIF('Τα Στοιχήματα μου'!$F$23:F2375,"W")+COUNTIF('Τα Στοιχήματα μου'!$F$23:F2375,"L")</f>
        <v>5</v>
      </c>
      <c r="Z2375" s="6">
        <f>COUNTIF('Τα Στοιχήματα μου'!$F$23:F2375,"W")</f>
        <v>3</v>
      </c>
      <c r="AA2375" s="4">
        <f>COUNTIF('Τα Στοιχήματα μου'!$F$23:F2375,"W")/(COUNTIF('Τα Στοιχήματα μου'!$F$23:F2375,"W")+COUNTIF('Τα Στοιχήματα μου'!$F$23:F2375,"L"))</f>
        <v>0.6</v>
      </c>
    </row>
    <row r="2376" spans="2:27">
      <c r="B2376" s="6">
        <f t="shared" si="36"/>
        <v>2354</v>
      </c>
      <c r="I2376" s="6">
        <f>I2375+1</f>
        <v>2354</v>
      </c>
      <c r="J2376" s="6">
        <f>'Τα Στοιχήματα μου'!D2376</f>
        <v>0</v>
      </c>
      <c r="K2376" s="6">
        <f>'Τα Στοιχήματα μου'!E2376</f>
        <v>0</v>
      </c>
      <c r="L2376" s="6">
        <f>'Τα Στοιχήματα μου'!F2376</f>
        <v>0</v>
      </c>
      <c r="M2376" s="7"/>
      <c r="N2376" s="5">
        <f>AVERAGE('Τα Στοιχήματα μου'!$E$23:E2376)</f>
        <v>2.956</v>
      </c>
      <c r="O2376" s="6" t="str">
        <f>IF('Τα Στοιχήματα μου'!E2376&lt;&gt;0,1/'Τα Στοιχήματα μου'!E2376,"")</f>
        <v/>
      </c>
      <c r="P2376" s="6">
        <f>SUM($O$23:O2376)</f>
        <v>3.4668730650154802</v>
      </c>
      <c r="Q2376" s="6">
        <f>(1-(1/P2376))*100</f>
        <v>71.155563493480983</v>
      </c>
      <c r="R2376" s="6">
        <f>IF('Τα Στοιχήματα μου'!E2376&lt;&gt;0,(100-($Q$1022*100)/100)/'Τα Στοιχήματα μου'!E2376,0)</f>
        <v>0</v>
      </c>
      <c r="S2376" s="6">
        <f>R2376*('Τα Στοιχήματα μου'!E2376-1)</f>
        <v>0</v>
      </c>
      <c r="T2376" s="5">
        <f>SUM($S$23:S2376)/100+1</f>
        <v>1.4422218253259511</v>
      </c>
      <c r="U2376" s="6">
        <f>IF('Τα Στοιχήματα μου'!E2376&lt;&gt;0,(100-(Q2376*100)/100)/'Τα Στοιχήματα μου'!E2376,0)</f>
        <v>0</v>
      </c>
      <c r="V2376" s="6">
        <f>'Τα Στοιχήματα μου'!E2376*U2376</f>
        <v>0</v>
      </c>
      <c r="W2376" s="5">
        <f>IF('Τα Στοιχήματα μου'!E2376&lt;&gt;0,V2376/(100/I2376),W2375)</f>
        <v>1.4422218253259509</v>
      </c>
      <c r="X2376" s="7"/>
      <c r="Y2376" s="6">
        <f>COUNTIF('Τα Στοιχήματα μου'!$F$23:F2376,"W")+COUNTIF('Τα Στοιχήματα μου'!$F$23:F2376,"L")</f>
        <v>5</v>
      </c>
      <c r="Z2376" s="6">
        <f>COUNTIF('Τα Στοιχήματα μου'!$F$23:F2376,"W")</f>
        <v>3</v>
      </c>
      <c r="AA2376" s="4">
        <f>COUNTIF('Τα Στοιχήματα μου'!$F$23:F2376,"W")/(COUNTIF('Τα Στοιχήματα μου'!$F$23:F2376,"W")+COUNTIF('Τα Στοιχήματα μου'!$F$23:F2376,"L"))</f>
        <v>0.6</v>
      </c>
    </row>
    <row r="2377" spans="2:27">
      <c r="B2377" s="6">
        <f t="shared" si="36"/>
        <v>2355</v>
      </c>
      <c r="I2377" s="6">
        <f>I2376+1</f>
        <v>2355</v>
      </c>
      <c r="J2377" s="6">
        <f>'Τα Στοιχήματα μου'!D2377</f>
        <v>0</v>
      </c>
      <c r="K2377" s="6">
        <f>'Τα Στοιχήματα μου'!E2377</f>
        <v>0</v>
      </c>
      <c r="L2377" s="6">
        <f>'Τα Στοιχήματα μου'!F2377</f>
        <v>0</v>
      </c>
      <c r="M2377" s="7"/>
      <c r="N2377" s="5">
        <f>AVERAGE('Τα Στοιχήματα μου'!$E$23:E2377)</f>
        <v>2.956</v>
      </c>
      <c r="O2377" s="6" t="str">
        <f>IF('Τα Στοιχήματα μου'!E2377&lt;&gt;0,1/'Τα Στοιχήματα μου'!E2377,"")</f>
        <v/>
      </c>
      <c r="P2377" s="6">
        <f>SUM($O$23:O2377)</f>
        <v>3.4668730650154802</v>
      </c>
      <c r="Q2377" s="6">
        <f>(1-(1/P2377))*100</f>
        <v>71.155563493480983</v>
      </c>
      <c r="R2377" s="6">
        <f>IF('Τα Στοιχήματα μου'!E2377&lt;&gt;0,(100-($Q$1022*100)/100)/'Τα Στοιχήματα μου'!E2377,0)</f>
        <v>0</v>
      </c>
      <c r="S2377" s="6">
        <f>R2377*('Τα Στοιχήματα μου'!E2377-1)</f>
        <v>0</v>
      </c>
      <c r="T2377" s="5">
        <f>SUM($S$23:S2377)/100+1</f>
        <v>1.4422218253259511</v>
      </c>
      <c r="U2377" s="6">
        <f>IF('Τα Στοιχήματα μου'!E2377&lt;&gt;0,(100-(Q2377*100)/100)/'Τα Στοιχήματα μου'!E2377,0)</f>
        <v>0</v>
      </c>
      <c r="V2377" s="6">
        <f>'Τα Στοιχήματα μου'!E2377*U2377</f>
        <v>0</v>
      </c>
      <c r="W2377" s="5">
        <f>IF('Τα Στοιχήματα μου'!E2377&lt;&gt;0,V2377/(100/I2377),W2376)</f>
        <v>1.4422218253259509</v>
      </c>
      <c r="X2377" s="7"/>
      <c r="Y2377" s="6">
        <f>COUNTIF('Τα Στοιχήματα μου'!$F$23:F2377,"W")+COUNTIF('Τα Στοιχήματα μου'!$F$23:F2377,"L")</f>
        <v>5</v>
      </c>
      <c r="Z2377" s="6">
        <f>COUNTIF('Τα Στοιχήματα μου'!$F$23:F2377,"W")</f>
        <v>3</v>
      </c>
      <c r="AA2377" s="4">
        <f>COUNTIF('Τα Στοιχήματα μου'!$F$23:F2377,"W")/(COUNTIF('Τα Στοιχήματα μου'!$F$23:F2377,"W")+COUNTIF('Τα Στοιχήματα μου'!$F$23:F2377,"L"))</f>
        <v>0.6</v>
      </c>
    </row>
    <row r="2378" spans="2:27">
      <c r="B2378" s="6">
        <f t="shared" si="36"/>
        <v>2356</v>
      </c>
      <c r="I2378" s="6">
        <f>I2377+1</f>
        <v>2356</v>
      </c>
      <c r="J2378" s="6">
        <f>'Τα Στοιχήματα μου'!D2378</f>
        <v>0</v>
      </c>
      <c r="K2378" s="6">
        <f>'Τα Στοιχήματα μου'!E2378</f>
        <v>0</v>
      </c>
      <c r="L2378" s="6">
        <f>'Τα Στοιχήματα μου'!F2378</f>
        <v>0</v>
      </c>
      <c r="M2378" s="7"/>
      <c r="N2378" s="5">
        <f>AVERAGE('Τα Στοιχήματα μου'!$E$23:E2378)</f>
        <v>2.956</v>
      </c>
      <c r="O2378" s="6" t="str">
        <f>IF('Τα Στοιχήματα μου'!E2378&lt;&gt;0,1/'Τα Στοιχήματα μου'!E2378,"")</f>
        <v/>
      </c>
      <c r="P2378" s="6">
        <f>SUM($O$23:O2378)</f>
        <v>3.4668730650154802</v>
      </c>
      <c r="Q2378" s="6">
        <f>(1-(1/P2378))*100</f>
        <v>71.155563493480983</v>
      </c>
      <c r="R2378" s="6">
        <f>IF('Τα Στοιχήματα μου'!E2378&lt;&gt;0,(100-($Q$1022*100)/100)/'Τα Στοιχήματα μου'!E2378,0)</f>
        <v>0</v>
      </c>
      <c r="S2378" s="6">
        <f>R2378*('Τα Στοιχήματα μου'!E2378-1)</f>
        <v>0</v>
      </c>
      <c r="T2378" s="5">
        <f>SUM($S$23:S2378)/100+1</f>
        <v>1.4422218253259511</v>
      </c>
      <c r="U2378" s="6">
        <f>IF('Τα Στοιχήματα μου'!E2378&lt;&gt;0,(100-(Q2378*100)/100)/'Τα Στοιχήματα μου'!E2378,0)</f>
        <v>0</v>
      </c>
      <c r="V2378" s="6">
        <f>'Τα Στοιχήματα μου'!E2378*U2378</f>
        <v>0</v>
      </c>
      <c r="W2378" s="5">
        <f>IF('Τα Στοιχήματα μου'!E2378&lt;&gt;0,V2378/(100/I2378),W2377)</f>
        <v>1.4422218253259509</v>
      </c>
      <c r="X2378" s="7"/>
      <c r="Y2378" s="6">
        <f>COUNTIF('Τα Στοιχήματα μου'!$F$23:F2378,"W")+COUNTIF('Τα Στοιχήματα μου'!$F$23:F2378,"L")</f>
        <v>5</v>
      </c>
      <c r="Z2378" s="6">
        <f>COUNTIF('Τα Στοιχήματα μου'!$F$23:F2378,"W")</f>
        <v>3</v>
      </c>
      <c r="AA2378" s="4">
        <f>COUNTIF('Τα Στοιχήματα μου'!$F$23:F2378,"W")/(COUNTIF('Τα Στοιχήματα μου'!$F$23:F2378,"W")+COUNTIF('Τα Στοιχήματα μου'!$F$23:F2378,"L"))</f>
        <v>0.6</v>
      </c>
    </row>
    <row r="2379" spans="2:27">
      <c r="B2379" s="6">
        <f t="shared" si="36"/>
        <v>2357</v>
      </c>
      <c r="I2379" s="6">
        <f>I2378+1</f>
        <v>2357</v>
      </c>
      <c r="J2379" s="6">
        <f>'Τα Στοιχήματα μου'!D2379</f>
        <v>0</v>
      </c>
      <c r="K2379" s="6">
        <f>'Τα Στοιχήματα μου'!E2379</f>
        <v>0</v>
      </c>
      <c r="L2379" s="6">
        <f>'Τα Στοιχήματα μου'!F2379</f>
        <v>0</v>
      </c>
      <c r="M2379" s="7"/>
      <c r="N2379" s="5">
        <f>AVERAGE('Τα Στοιχήματα μου'!$E$23:E2379)</f>
        <v>2.956</v>
      </c>
      <c r="O2379" s="6" t="str">
        <f>IF('Τα Στοιχήματα μου'!E2379&lt;&gt;0,1/'Τα Στοιχήματα μου'!E2379,"")</f>
        <v/>
      </c>
      <c r="P2379" s="6">
        <f>SUM($O$23:O2379)</f>
        <v>3.4668730650154802</v>
      </c>
      <c r="Q2379" s="6">
        <f>(1-(1/P2379))*100</f>
        <v>71.155563493480983</v>
      </c>
      <c r="R2379" s="6">
        <f>IF('Τα Στοιχήματα μου'!E2379&lt;&gt;0,(100-($Q$1022*100)/100)/'Τα Στοιχήματα μου'!E2379,0)</f>
        <v>0</v>
      </c>
      <c r="S2379" s="6">
        <f>R2379*('Τα Στοιχήματα μου'!E2379-1)</f>
        <v>0</v>
      </c>
      <c r="T2379" s="5">
        <f>SUM($S$23:S2379)/100+1</f>
        <v>1.4422218253259511</v>
      </c>
      <c r="U2379" s="6">
        <f>IF('Τα Στοιχήματα μου'!E2379&lt;&gt;0,(100-(Q2379*100)/100)/'Τα Στοιχήματα μου'!E2379,0)</f>
        <v>0</v>
      </c>
      <c r="V2379" s="6">
        <f>'Τα Στοιχήματα μου'!E2379*U2379</f>
        <v>0</v>
      </c>
      <c r="W2379" s="5">
        <f>IF('Τα Στοιχήματα μου'!E2379&lt;&gt;0,V2379/(100/I2379),W2378)</f>
        <v>1.4422218253259509</v>
      </c>
      <c r="X2379" s="7"/>
      <c r="Y2379" s="6">
        <f>COUNTIF('Τα Στοιχήματα μου'!$F$23:F2379,"W")+COUNTIF('Τα Στοιχήματα μου'!$F$23:F2379,"L")</f>
        <v>5</v>
      </c>
      <c r="Z2379" s="6">
        <f>COUNTIF('Τα Στοιχήματα μου'!$F$23:F2379,"W")</f>
        <v>3</v>
      </c>
      <c r="AA2379" s="4">
        <f>COUNTIF('Τα Στοιχήματα μου'!$F$23:F2379,"W")/(COUNTIF('Τα Στοιχήματα μου'!$F$23:F2379,"W")+COUNTIF('Τα Στοιχήματα μου'!$F$23:F2379,"L"))</f>
        <v>0.6</v>
      </c>
    </row>
    <row r="2380" spans="2:27">
      <c r="B2380" s="6">
        <f t="shared" si="36"/>
        <v>2358</v>
      </c>
      <c r="I2380" s="6">
        <f>I2379+1</f>
        <v>2358</v>
      </c>
      <c r="J2380" s="6">
        <f>'Τα Στοιχήματα μου'!D2380</f>
        <v>0</v>
      </c>
      <c r="K2380" s="6">
        <f>'Τα Στοιχήματα μου'!E2380</f>
        <v>0</v>
      </c>
      <c r="L2380" s="6">
        <f>'Τα Στοιχήματα μου'!F2380</f>
        <v>0</v>
      </c>
      <c r="M2380" s="7"/>
      <c r="N2380" s="5">
        <f>AVERAGE('Τα Στοιχήματα μου'!$E$23:E2380)</f>
        <v>2.956</v>
      </c>
      <c r="O2380" s="6" t="str">
        <f>IF('Τα Στοιχήματα μου'!E2380&lt;&gt;0,1/'Τα Στοιχήματα μου'!E2380,"")</f>
        <v/>
      </c>
      <c r="P2380" s="6">
        <f>SUM($O$23:O2380)</f>
        <v>3.4668730650154802</v>
      </c>
      <c r="Q2380" s="6">
        <f>(1-(1/P2380))*100</f>
        <v>71.155563493480983</v>
      </c>
      <c r="R2380" s="6">
        <f>IF('Τα Στοιχήματα μου'!E2380&lt;&gt;0,(100-($Q$1022*100)/100)/'Τα Στοιχήματα μου'!E2380,0)</f>
        <v>0</v>
      </c>
      <c r="S2380" s="6">
        <f>R2380*('Τα Στοιχήματα μου'!E2380-1)</f>
        <v>0</v>
      </c>
      <c r="T2380" s="5">
        <f>SUM($S$23:S2380)/100+1</f>
        <v>1.4422218253259511</v>
      </c>
      <c r="U2380" s="6">
        <f>IF('Τα Στοιχήματα μου'!E2380&lt;&gt;0,(100-(Q2380*100)/100)/'Τα Στοιχήματα μου'!E2380,0)</f>
        <v>0</v>
      </c>
      <c r="V2380" s="6">
        <f>'Τα Στοιχήματα μου'!E2380*U2380</f>
        <v>0</v>
      </c>
      <c r="W2380" s="5">
        <f>IF('Τα Στοιχήματα μου'!E2380&lt;&gt;0,V2380/(100/I2380),W2379)</f>
        <v>1.4422218253259509</v>
      </c>
      <c r="X2380" s="7"/>
      <c r="Y2380" s="6">
        <f>COUNTIF('Τα Στοιχήματα μου'!$F$23:F2380,"W")+COUNTIF('Τα Στοιχήματα μου'!$F$23:F2380,"L")</f>
        <v>5</v>
      </c>
      <c r="Z2380" s="6">
        <f>COUNTIF('Τα Στοιχήματα μου'!$F$23:F2380,"W")</f>
        <v>3</v>
      </c>
      <c r="AA2380" s="4">
        <f>COUNTIF('Τα Στοιχήματα μου'!$F$23:F2380,"W")/(COUNTIF('Τα Στοιχήματα μου'!$F$23:F2380,"W")+COUNTIF('Τα Στοιχήματα μου'!$F$23:F2380,"L"))</f>
        <v>0.6</v>
      </c>
    </row>
    <row r="2381" spans="2:27">
      <c r="B2381" s="6">
        <f t="shared" si="36"/>
        <v>2359</v>
      </c>
      <c r="I2381" s="6">
        <f>I2380+1</f>
        <v>2359</v>
      </c>
      <c r="J2381" s="6">
        <f>'Τα Στοιχήματα μου'!D2381</f>
        <v>0</v>
      </c>
      <c r="K2381" s="6">
        <f>'Τα Στοιχήματα μου'!E2381</f>
        <v>0</v>
      </c>
      <c r="L2381" s="6">
        <f>'Τα Στοιχήματα μου'!F2381</f>
        <v>0</v>
      </c>
      <c r="M2381" s="7"/>
      <c r="N2381" s="5">
        <f>AVERAGE('Τα Στοιχήματα μου'!$E$23:E2381)</f>
        <v>2.956</v>
      </c>
      <c r="O2381" s="6" t="str">
        <f>IF('Τα Στοιχήματα μου'!E2381&lt;&gt;0,1/'Τα Στοιχήματα μου'!E2381,"")</f>
        <v/>
      </c>
      <c r="P2381" s="6">
        <f>SUM($O$23:O2381)</f>
        <v>3.4668730650154802</v>
      </c>
      <c r="Q2381" s="6">
        <f>(1-(1/P2381))*100</f>
        <v>71.155563493480983</v>
      </c>
      <c r="R2381" s="6">
        <f>IF('Τα Στοιχήματα μου'!E2381&lt;&gt;0,(100-($Q$1022*100)/100)/'Τα Στοιχήματα μου'!E2381,0)</f>
        <v>0</v>
      </c>
      <c r="S2381" s="6">
        <f>R2381*('Τα Στοιχήματα μου'!E2381-1)</f>
        <v>0</v>
      </c>
      <c r="T2381" s="5">
        <f>SUM($S$23:S2381)/100+1</f>
        <v>1.4422218253259511</v>
      </c>
      <c r="U2381" s="6">
        <f>IF('Τα Στοιχήματα μου'!E2381&lt;&gt;0,(100-(Q2381*100)/100)/'Τα Στοιχήματα μου'!E2381,0)</f>
        <v>0</v>
      </c>
      <c r="V2381" s="6">
        <f>'Τα Στοιχήματα μου'!E2381*U2381</f>
        <v>0</v>
      </c>
      <c r="W2381" s="5">
        <f>IF('Τα Στοιχήματα μου'!E2381&lt;&gt;0,V2381/(100/I2381),W2380)</f>
        <v>1.4422218253259509</v>
      </c>
      <c r="X2381" s="7"/>
      <c r="Y2381" s="6">
        <f>COUNTIF('Τα Στοιχήματα μου'!$F$23:F2381,"W")+COUNTIF('Τα Στοιχήματα μου'!$F$23:F2381,"L")</f>
        <v>5</v>
      </c>
      <c r="Z2381" s="6">
        <f>COUNTIF('Τα Στοιχήματα μου'!$F$23:F2381,"W")</f>
        <v>3</v>
      </c>
      <c r="AA2381" s="4">
        <f>COUNTIF('Τα Στοιχήματα μου'!$F$23:F2381,"W")/(COUNTIF('Τα Στοιχήματα μου'!$F$23:F2381,"W")+COUNTIF('Τα Στοιχήματα μου'!$F$23:F2381,"L"))</f>
        <v>0.6</v>
      </c>
    </row>
    <row r="2382" spans="2:27">
      <c r="B2382" s="6">
        <f t="shared" si="36"/>
        <v>2360</v>
      </c>
      <c r="I2382" s="6">
        <f>I2381+1</f>
        <v>2360</v>
      </c>
      <c r="J2382" s="6">
        <f>'Τα Στοιχήματα μου'!D2382</f>
        <v>0</v>
      </c>
      <c r="K2382" s="6">
        <f>'Τα Στοιχήματα μου'!E2382</f>
        <v>0</v>
      </c>
      <c r="L2382" s="6">
        <f>'Τα Στοιχήματα μου'!F2382</f>
        <v>0</v>
      </c>
      <c r="M2382" s="7"/>
      <c r="N2382" s="5">
        <f>AVERAGE('Τα Στοιχήματα μου'!$E$23:E2382)</f>
        <v>2.956</v>
      </c>
      <c r="O2382" s="6" t="str">
        <f>IF('Τα Στοιχήματα μου'!E2382&lt;&gt;0,1/'Τα Στοιχήματα μου'!E2382,"")</f>
        <v/>
      </c>
      <c r="P2382" s="6">
        <f>SUM($O$23:O2382)</f>
        <v>3.4668730650154802</v>
      </c>
      <c r="Q2382" s="6">
        <f>(1-(1/P2382))*100</f>
        <v>71.155563493480983</v>
      </c>
      <c r="R2382" s="6">
        <f>IF('Τα Στοιχήματα μου'!E2382&lt;&gt;0,(100-($Q$1022*100)/100)/'Τα Στοιχήματα μου'!E2382,0)</f>
        <v>0</v>
      </c>
      <c r="S2382" s="6">
        <f>R2382*('Τα Στοιχήματα μου'!E2382-1)</f>
        <v>0</v>
      </c>
      <c r="T2382" s="5">
        <f>SUM($S$23:S2382)/100+1</f>
        <v>1.4422218253259511</v>
      </c>
      <c r="U2382" s="6">
        <f>IF('Τα Στοιχήματα μου'!E2382&lt;&gt;0,(100-(Q2382*100)/100)/'Τα Στοιχήματα μου'!E2382,0)</f>
        <v>0</v>
      </c>
      <c r="V2382" s="6">
        <f>'Τα Στοιχήματα μου'!E2382*U2382</f>
        <v>0</v>
      </c>
      <c r="W2382" s="5">
        <f>IF('Τα Στοιχήματα μου'!E2382&lt;&gt;0,V2382/(100/I2382),W2381)</f>
        <v>1.4422218253259509</v>
      </c>
      <c r="X2382" s="7"/>
      <c r="Y2382" s="6">
        <f>COUNTIF('Τα Στοιχήματα μου'!$F$23:F2382,"W")+COUNTIF('Τα Στοιχήματα μου'!$F$23:F2382,"L")</f>
        <v>5</v>
      </c>
      <c r="Z2382" s="6">
        <f>COUNTIF('Τα Στοιχήματα μου'!$F$23:F2382,"W")</f>
        <v>3</v>
      </c>
      <c r="AA2382" s="4">
        <f>COUNTIF('Τα Στοιχήματα μου'!$F$23:F2382,"W")/(COUNTIF('Τα Στοιχήματα μου'!$F$23:F2382,"W")+COUNTIF('Τα Στοιχήματα μου'!$F$23:F2382,"L"))</f>
        <v>0.6</v>
      </c>
    </row>
    <row r="2383" spans="2:27">
      <c r="B2383" s="6">
        <f t="shared" si="36"/>
        <v>2361</v>
      </c>
      <c r="I2383" s="6">
        <f>I2382+1</f>
        <v>2361</v>
      </c>
      <c r="J2383" s="6">
        <f>'Τα Στοιχήματα μου'!D2383</f>
        <v>0</v>
      </c>
      <c r="K2383" s="6">
        <f>'Τα Στοιχήματα μου'!E2383</f>
        <v>0</v>
      </c>
      <c r="L2383" s="6">
        <f>'Τα Στοιχήματα μου'!F2383</f>
        <v>0</v>
      </c>
      <c r="M2383" s="7"/>
      <c r="N2383" s="5">
        <f>AVERAGE('Τα Στοιχήματα μου'!$E$23:E2383)</f>
        <v>2.956</v>
      </c>
      <c r="O2383" s="6" t="str">
        <f>IF('Τα Στοιχήματα μου'!E2383&lt;&gt;0,1/'Τα Στοιχήματα μου'!E2383,"")</f>
        <v/>
      </c>
      <c r="P2383" s="6">
        <f>SUM($O$23:O2383)</f>
        <v>3.4668730650154802</v>
      </c>
      <c r="Q2383" s="6">
        <f>(1-(1/P2383))*100</f>
        <v>71.155563493480983</v>
      </c>
      <c r="R2383" s="6">
        <f>IF('Τα Στοιχήματα μου'!E2383&lt;&gt;0,(100-($Q$1022*100)/100)/'Τα Στοιχήματα μου'!E2383,0)</f>
        <v>0</v>
      </c>
      <c r="S2383" s="6">
        <f>R2383*('Τα Στοιχήματα μου'!E2383-1)</f>
        <v>0</v>
      </c>
      <c r="T2383" s="5">
        <f>SUM($S$23:S2383)/100+1</f>
        <v>1.4422218253259511</v>
      </c>
      <c r="U2383" s="6">
        <f>IF('Τα Στοιχήματα μου'!E2383&lt;&gt;0,(100-(Q2383*100)/100)/'Τα Στοιχήματα μου'!E2383,0)</f>
        <v>0</v>
      </c>
      <c r="V2383" s="6">
        <f>'Τα Στοιχήματα μου'!E2383*U2383</f>
        <v>0</v>
      </c>
      <c r="W2383" s="5">
        <f>IF('Τα Στοιχήματα μου'!E2383&lt;&gt;0,V2383/(100/I2383),W2382)</f>
        <v>1.4422218253259509</v>
      </c>
      <c r="X2383" s="7"/>
      <c r="Y2383" s="6">
        <f>COUNTIF('Τα Στοιχήματα μου'!$F$23:F2383,"W")+COUNTIF('Τα Στοιχήματα μου'!$F$23:F2383,"L")</f>
        <v>5</v>
      </c>
      <c r="Z2383" s="6">
        <f>COUNTIF('Τα Στοιχήματα μου'!$F$23:F2383,"W")</f>
        <v>3</v>
      </c>
      <c r="AA2383" s="4">
        <f>COUNTIF('Τα Στοιχήματα μου'!$F$23:F2383,"W")/(COUNTIF('Τα Στοιχήματα μου'!$F$23:F2383,"W")+COUNTIF('Τα Στοιχήματα μου'!$F$23:F2383,"L"))</f>
        <v>0.6</v>
      </c>
    </row>
    <row r="2384" spans="2:27">
      <c r="B2384" s="6">
        <f t="shared" si="36"/>
        <v>2362</v>
      </c>
      <c r="I2384" s="6">
        <f>I2383+1</f>
        <v>2362</v>
      </c>
      <c r="J2384" s="6">
        <f>'Τα Στοιχήματα μου'!D2384</f>
        <v>0</v>
      </c>
      <c r="K2384" s="6">
        <f>'Τα Στοιχήματα μου'!E2384</f>
        <v>0</v>
      </c>
      <c r="L2384" s="6">
        <f>'Τα Στοιχήματα μου'!F2384</f>
        <v>0</v>
      </c>
      <c r="M2384" s="7"/>
      <c r="N2384" s="5">
        <f>AVERAGE('Τα Στοιχήματα μου'!$E$23:E2384)</f>
        <v>2.956</v>
      </c>
      <c r="O2384" s="6" t="str">
        <f>IF('Τα Στοιχήματα μου'!E2384&lt;&gt;0,1/'Τα Στοιχήματα μου'!E2384,"")</f>
        <v/>
      </c>
      <c r="P2384" s="6">
        <f>SUM($O$23:O2384)</f>
        <v>3.4668730650154802</v>
      </c>
      <c r="Q2384" s="6">
        <f>(1-(1/P2384))*100</f>
        <v>71.155563493480983</v>
      </c>
      <c r="R2384" s="6">
        <f>IF('Τα Στοιχήματα μου'!E2384&lt;&gt;0,(100-($Q$1022*100)/100)/'Τα Στοιχήματα μου'!E2384,0)</f>
        <v>0</v>
      </c>
      <c r="S2384" s="6">
        <f>R2384*('Τα Στοιχήματα μου'!E2384-1)</f>
        <v>0</v>
      </c>
      <c r="T2384" s="5">
        <f>SUM($S$23:S2384)/100+1</f>
        <v>1.4422218253259511</v>
      </c>
      <c r="U2384" s="6">
        <f>IF('Τα Στοιχήματα μου'!E2384&lt;&gt;0,(100-(Q2384*100)/100)/'Τα Στοιχήματα μου'!E2384,0)</f>
        <v>0</v>
      </c>
      <c r="V2384" s="6">
        <f>'Τα Στοιχήματα μου'!E2384*U2384</f>
        <v>0</v>
      </c>
      <c r="W2384" s="5">
        <f>IF('Τα Στοιχήματα μου'!E2384&lt;&gt;0,V2384/(100/I2384),W2383)</f>
        <v>1.4422218253259509</v>
      </c>
      <c r="X2384" s="7"/>
      <c r="Y2384" s="6">
        <f>COUNTIF('Τα Στοιχήματα μου'!$F$23:F2384,"W")+COUNTIF('Τα Στοιχήματα μου'!$F$23:F2384,"L")</f>
        <v>5</v>
      </c>
      <c r="Z2384" s="6">
        <f>COUNTIF('Τα Στοιχήματα μου'!$F$23:F2384,"W")</f>
        <v>3</v>
      </c>
      <c r="AA2384" s="4">
        <f>COUNTIF('Τα Στοιχήματα μου'!$F$23:F2384,"W")/(COUNTIF('Τα Στοιχήματα μου'!$F$23:F2384,"W")+COUNTIF('Τα Στοιχήματα μου'!$F$23:F2384,"L"))</f>
        <v>0.6</v>
      </c>
    </row>
    <row r="2385" spans="2:27">
      <c r="B2385" s="6">
        <f t="shared" si="36"/>
        <v>2363</v>
      </c>
      <c r="I2385" s="6">
        <f>I2384+1</f>
        <v>2363</v>
      </c>
      <c r="J2385" s="6">
        <f>'Τα Στοιχήματα μου'!D2385</f>
        <v>0</v>
      </c>
      <c r="K2385" s="6">
        <f>'Τα Στοιχήματα μου'!E2385</f>
        <v>0</v>
      </c>
      <c r="L2385" s="6">
        <f>'Τα Στοιχήματα μου'!F2385</f>
        <v>0</v>
      </c>
      <c r="M2385" s="7"/>
      <c r="N2385" s="5">
        <f>AVERAGE('Τα Στοιχήματα μου'!$E$23:E2385)</f>
        <v>2.956</v>
      </c>
      <c r="O2385" s="6" t="str">
        <f>IF('Τα Στοιχήματα μου'!E2385&lt;&gt;0,1/'Τα Στοιχήματα μου'!E2385,"")</f>
        <v/>
      </c>
      <c r="P2385" s="6">
        <f>SUM($O$23:O2385)</f>
        <v>3.4668730650154802</v>
      </c>
      <c r="Q2385" s="6">
        <f>(1-(1/P2385))*100</f>
        <v>71.155563493480983</v>
      </c>
      <c r="R2385" s="6">
        <f>IF('Τα Στοιχήματα μου'!E2385&lt;&gt;0,(100-($Q$1022*100)/100)/'Τα Στοιχήματα μου'!E2385,0)</f>
        <v>0</v>
      </c>
      <c r="S2385" s="6">
        <f>R2385*('Τα Στοιχήματα μου'!E2385-1)</f>
        <v>0</v>
      </c>
      <c r="T2385" s="5">
        <f>SUM($S$23:S2385)/100+1</f>
        <v>1.4422218253259511</v>
      </c>
      <c r="U2385" s="6">
        <f>IF('Τα Στοιχήματα μου'!E2385&lt;&gt;0,(100-(Q2385*100)/100)/'Τα Στοιχήματα μου'!E2385,0)</f>
        <v>0</v>
      </c>
      <c r="V2385" s="6">
        <f>'Τα Στοιχήματα μου'!E2385*U2385</f>
        <v>0</v>
      </c>
      <c r="W2385" s="5">
        <f>IF('Τα Στοιχήματα μου'!E2385&lt;&gt;0,V2385/(100/I2385),W2384)</f>
        <v>1.4422218253259509</v>
      </c>
      <c r="X2385" s="7"/>
      <c r="Y2385" s="6">
        <f>COUNTIF('Τα Στοιχήματα μου'!$F$23:F2385,"W")+COUNTIF('Τα Στοιχήματα μου'!$F$23:F2385,"L")</f>
        <v>5</v>
      </c>
      <c r="Z2385" s="6">
        <f>COUNTIF('Τα Στοιχήματα μου'!$F$23:F2385,"W")</f>
        <v>3</v>
      </c>
      <c r="AA2385" s="4">
        <f>COUNTIF('Τα Στοιχήματα μου'!$F$23:F2385,"W")/(COUNTIF('Τα Στοιχήματα μου'!$F$23:F2385,"W")+COUNTIF('Τα Στοιχήματα μου'!$F$23:F2385,"L"))</f>
        <v>0.6</v>
      </c>
    </row>
    <row r="2386" spans="2:27">
      <c r="B2386" s="6">
        <f t="shared" si="36"/>
        <v>2364</v>
      </c>
      <c r="I2386" s="6">
        <f>I2385+1</f>
        <v>2364</v>
      </c>
      <c r="J2386" s="6">
        <f>'Τα Στοιχήματα μου'!D2386</f>
        <v>0</v>
      </c>
      <c r="K2386" s="6">
        <f>'Τα Στοιχήματα μου'!E2386</f>
        <v>0</v>
      </c>
      <c r="L2386" s="6">
        <f>'Τα Στοιχήματα μου'!F2386</f>
        <v>0</v>
      </c>
      <c r="M2386" s="7"/>
      <c r="N2386" s="5">
        <f>AVERAGE('Τα Στοιχήματα μου'!$E$23:E2386)</f>
        <v>2.956</v>
      </c>
      <c r="O2386" s="6" t="str">
        <f>IF('Τα Στοιχήματα μου'!E2386&lt;&gt;0,1/'Τα Στοιχήματα μου'!E2386,"")</f>
        <v/>
      </c>
      <c r="P2386" s="6">
        <f>SUM($O$23:O2386)</f>
        <v>3.4668730650154802</v>
      </c>
      <c r="Q2386" s="6">
        <f>(1-(1/P2386))*100</f>
        <v>71.155563493480983</v>
      </c>
      <c r="R2386" s="6">
        <f>IF('Τα Στοιχήματα μου'!E2386&lt;&gt;0,(100-($Q$1022*100)/100)/'Τα Στοιχήματα μου'!E2386,0)</f>
        <v>0</v>
      </c>
      <c r="S2386" s="6">
        <f>R2386*('Τα Στοιχήματα μου'!E2386-1)</f>
        <v>0</v>
      </c>
      <c r="T2386" s="5">
        <f>SUM($S$23:S2386)/100+1</f>
        <v>1.4422218253259511</v>
      </c>
      <c r="U2386" s="6">
        <f>IF('Τα Στοιχήματα μου'!E2386&lt;&gt;0,(100-(Q2386*100)/100)/'Τα Στοιχήματα μου'!E2386,0)</f>
        <v>0</v>
      </c>
      <c r="V2386" s="6">
        <f>'Τα Στοιχήματα μου'!E2386*U2386</f>
        <v>0</v>
      </c>
      <c r="W2386" s="5">
        <f>IF('Τα Στοιχήματα μου'!E2386&lt;&gt;0,V2386/(100/I2386),W2385)</f>
        <v>1.4422218253259509</v>
      </c>
      <c r="X2386" s="7"/>
      <c r="Y2386" s="6">
        <f>COUNTIF('Τα Στοιχήματα μου'!$F$23:F2386,"W")+COUNTIF('Τα Στοιχήματα μου'!$F$23:F2386,"L")</f>
        <v>5</v>
      </c>
      <c r="Z2386" s="6">
        <f>COUNTIF('Τα Στοιχήματα μου'!$F$23:F2386,"W")</f>
        <v>3</v>
      </c>
      <c r="AA2386" s="4">
        <f>COUNTIF('Τα Στοιχήματα μου'!$F$23:F2386,"W")/(COUNTIF('Τα Στοιχήματα μου'!$F$23:F2386,"W")+COUNTIF('Τα Στοιχήματα μου'!$F$23:F2386,"L"))</f>
        <v>0.6</v>
      </c>
    </row>
    <row r="2387" spans="2:27">
      <c r="B2387" s="6">
        <f t="shared" si="36"/>
        <v>2365</v>
      </c>
      <c r="I2387" s="6">
        <f>I2386+1</f>
        <v>2365</v>
      </c>
      <c r="J2387" s="6">
        <f>'Τα Στοιχήματα μου'!D2387</f>
        <v>0</v>
      </c>
      <c r="K2387" s="6">
        <f>'Τα Στοιχήματα μου'!E2387</f>
        <v>0</v>
      </c>
      <c r="L2387" s="6">
        <f>'Τα Στοιχήματα μου'!F2387</f>
        <v>0</v>
      </c>
      <c r="M2387" s="7"/>
      <c r="N2387" s="5">
        <f>AVERAGE('Τα Στοιχήματα μου'!$E$23:E2387)</f>
        <v>2.956</v>
      </c>
      <c r="O2387" s="6" t="str">
        <f>IF('Τα Στοιχήματα μου'!E2387&lt;&gt;0,1/'Τα Στοιχήματα μου'!E2387,"")</f>
        <v/>
      </c>
      <c r="P2387" s="6">
        <f>SUM($O$23:O2387)</f>
        <v>3.4668730650154802</v>
      </c>
      <c r="Q2387" s="6">
        <f>(1-(1/P2387))*100</f>
        <v>71.155563493480983</v>
      </c>
      <c r="R2387" s="6">
        <f>IF('Τα Στοιχήματα μου'!E2387&lt;&gt;0,(100-($Q$1022*100)/100)/'Τα Στοιχήματα μου'!E2387,0)</f>
        <v>0</v>
      </c>
      <c r="S2387" s="6">
        <f>R2387*('Τα Στοιχήματα μου'!E2387-1)</f>
        <v>0</v>
      </c>
      <c r="T2387" s="5">
        <f>SUM($S$23:S2387)/100+1</f>
        <v>1.4422218253259511</v>
      </c>
      <c r="U2387" s="6">
        <f>IF('Τα Στοιχήματα μου'!E2387&lt;&gt;0,(100-(Q2387*100)/100)/'Τα Στοιχήματα μου'!E2387,0)</f>
        <v>0</v>
      </c>
      <c r="V2387" s="6">
        <f>'Τα Στοιχήματα μου'!E2387*U2387</f>
        <v>0</v>
      </c>
      <c r="W2387" s="5">
        <f>IF('Τα Στοιχήματα μου'!E2387&lt;&gt;0,V2387/(100/I2387),W2386)</f>
        <v>1.4422218253259509</v>
      </c>
      <c r="X2387" s="7"/>
      <c r="Y2387" s="6">
        <f>COUNTIF('Τα Στοιχήματα μου'!$F$23:F2387,"W")+COUNTIF('Τα Στοιχήματα μου'!$F$23:F2387,"L")</f>
        <v>5</v>
      </c>
      <c r="Z2387" s="6">
        <f>COUNTIF('Τα Στοιχήματα μου'!$F$23:F2387,"W")</f>
        <v>3</v>
      </c>
      <c r="AA2387" s="4">
        <f>COUNTIF('Τα Στοιχήματα μου'!$F$23:F2387,"W")/(COUNTIF('Τα Στοιχήματα μου'!$F$23:F2387,"W")+COUNTIF('Τα Στοιχήματα μου'!$F$23:F2387,"L"))</f>
        <v>0.6</v>
      </c>
    </row>
    <row r="2388" spans="2:27">
      <c r="B2388" s="6">
        <f t="shared" si="36"/>
        <v>2366</v>
      </c>
      <c r="I2388" s="6">
        <f>I2387+1</f>
        <v>2366</v>
      </c>
      <c r="J2388" s="6">
        <f>'Τα Στοιχήματα μου'!D2388</f>
        <v>0</v>
      </c>
      <c r="K2388" s="6">
        <f>'Τα Στοιχήματα μου'!E2388</f>
        <v>0</v>
      </c>
      <c r="L2388" s="6">
        <f>'Τα Στοιχήματα μου'!F2388</f>
        <v>0</v>
      </c>
      <c r="M2388" s="7"/>
      <c r="N2388" s="5">
        <f>AVERAGE('Τα Στοιχήματα μου'!$E$23:E2388)</f>
        <v>2.956</v>
      </c>
      <c r="O2388" s="6" t="str">
        <f>IF('Τα Στοιχήματα μου'!E2388&lt;&gt;0,1/'Τα Στοιχήματα μου'!E2388,"")</f>
        <v/>
      </c>
      <c r="P2388" s="6">
        <f>SUM($O$23:O2388)</f>
        <v>3.4668730650154802</v>
      </c>
      <c r="Q2388" s="6">
        <f>(1-(1/P2388))*100</f>
        <v>71.155563493480983</v>
      </c>
      <c r="R2388" s="6">
        <f>IF('Τα Στοιχήματα μου'!E2388&lt;&gt;0,(100-($Q$1022*100)/100)/'Τα Στοιχήματα μου'!E2388,0)</f>
        <v>0</v>
      </c>
      <c r="S2388" s="6">
        <f>R2388*('Τα Στοιχήματα μου'!E2388-1)</f>
        <v>0</v>
      </c>
      <c r="T2388" s="5">
        <f>SUM($S$23:S2388)/100+1</f>
        <v>1.4422218253259511</v>
      </c>
      <c r="U2388" s="6">
        <f>IF('Τα Στοιχήματα μου'!E2388&lt;&gt;0,(100-(Q2388*100)/100)/'Τα Στοιχήματα μου'!E2388,0)</f>
        <v>0</v>
      </c>
      <c r="V2388" s="6">
        <f>'Τα Στοιχήματα μου'!E2388*U2388</f>
        <v>0</v>
      </c>
      <c r="W2388" s="5">
        <f>IF('Τα Στοιχήματα μου'!E2388&lt;&gt;0,V2388/(100/I2388),W2387)</f>
        <v>1.4422218253259509</v>
      </c>
      <c r="X2388" s="7"/>
      <c r="Y2388" s="6">
        <f>COUNTIF('Τα Στοιχήματα μου'!$F$23:F2388,"W")+COUNTIF('Τα Στοιχήματα μου'!$F$23:F2388,"L")</f>
        <v>5</v>
      </c>
      <c r="Z2388" s="6">
        <f>COUNTIF('Τα Στοιχήματα μου'!$F$23:F2388,"W")</f>
        <v>3</v>
      </c>
      <c r="AA2388" s="4">
        <f>COUNTIF('Τα Στοιχήματα μου'!$F$23:F2388,"W")/(COUNTIF('Τα Στοιχήματα μου'!$F$23:F2388,"W")+COUNTIF('Τα Στοιχήματα μου'!$F$23:F2388,"L"))</f>
        <v>0.6</v>
      </c>
    </row>
    <row r="2389" spans="2:27">
      <c r="B2389" s="6">
        <f t="shared" si="36"/>
        <v>2367</v>
      </c>
      <c r="I2389" s="6">
        <f>I2388+1</f>
        <v>2367</v>
      </c>
      <c r="J2389" s="6">
        <f>'Τα Στοιχήματα μου'!D2389</f>
        <v>0</v>
      </c>
      <c r="K2389" s="6">
        <f>'Τα Στοιχήματα μου'!E2389</f>
        <v>0</v>
      </c>
      <c r="L2389" s="6">
        <f>'Τα Στοιχήματα μου'!F2389</f>
        <v>0</v>
      </c>
      <c r="M2389" s="7"/>
      <c r="N2389" s="5">
        <f>AVERAGE('Τα Στοιχήματα μου'!$E$23:E2389)</f>
        <v>2.956</v>
      </c>
      <c r="O2389" s="6" t="str">
        <f>IF('Τα Στοιχήματα μου'!E2389&lt;&gt;0,1/'Τα Στοιχήματα μου'!E2389,"")</f>
        <v/>
      </c>
      <c r="P2389" s="6">
        <f>SUM($O$23:O2389)</f>
        <v>3.4668730650154802</v>
      </c>
      <c r="Q2389" s="6">
        <f>(1-(1/P2389))*100</f>
        <v>71.155563493480983</v>
      </c>
      <c r="R2389" s="6">
        <f>IF('Τα Στοιχήματα μου'!E2389&lt;&gt;0,(100-($Q$1022*100)/100)/'Τα Στοιχήματα μου'!E2389,0)</f>
        <v>0</v>
      </c>
      <c r="S2389" s="6">
        <f>R2389*('Τα Στοιχήματα μου'!E2389-1)</f>
        <v>0</v>
      </c>
      <c r="T2389" s="5">
        <f>SUM($S$23:S2389)/100+1</f>
        <v>1.4422218253259511</v>
      </c>
      <c r="U2389" s="6">
        <f>IF('Τα Στοιχήματα μου'!E2389&lt;&gt;0,(100-(Q2389*100)/100)/'Τα Στοιχήματα μου'!E2389,0)</f>
        <v>0</v>
      </c>
      <c r="V2389" s="6">
        <f>'Τα Στοιχήματα μου'!E2389*U2389</f>
        <v>0</v>
      </c>
      <c r="W2389" s="5">
        <f>IF('Τα Στοιχήματα μου'!E2389&lt;&gt;0,V2389/(100/I2389),W2388)</f>
        <v>1.4422218253259509</v>
      </c>
      <c r="X2389" s="7"/>
      <c r="Y2389" s="6">
        <f>COUNTIF('Τα Στοιχήματα μου'!$F$23:F2389,"W")+COUNTIF('Τα Στοιχήματα μου'!$F$23:F2389,"L")</f>
        <v>5</v>
      </c>
      <c r="Z2389" s="6">
        <f>COUNTIF('Τα Στοιχήματα μου'!$F$23:F2389,"W")</f>
        <v>3</v>
      </c>
      <c r="AA2389" s="4">
        <f>COUNTIF('Τα Στοιχήματα μου'!$F$23:F2389,"W")/(COUNTIF('Τα Στοιχήματα μου'!$F$23:F2389,"W")+COUNTIF('Τα Στοιχήματα μου'!$F$23:F2389,"L"))</f>
        <v>0.6</v>
      </c>
    </row>
    <row r="2390" spans="2:27">
      <c r="B2390" s="6">
        <f t="shared" si="36"/>
        <v>2368</v>
      </c>
      <c r="I2390" s="6">
        <f>I2389+1</f>
        <v>2368</v>
      </c>
      <c r="J2390" s="6">
        <f>'Τα Στοιχήματα μου'!D2390</f>
        <v>0</v>
      </c>
      <c r="K2390" s="6">
        <f>'Τα Στοιχήματα μου'!E2390</f>
        <v>0</v>
      </c>
      <c r="L2390" s="6">
        <f>'Τα Στοιχήματα μου'!F2390</f>
        <v>0</v>
      </c>
      <c r="M2390" s="7"/>
      <c r="N2390" s="5">
        <f>AVERAGE('Τα Στοιχήματα μου'!$E$23:E2390)</f>
        <v>2.956</v>
      </c>
      <c r="O2390" s="6" t="str">
        <f>IF('Τα Στοιχήματα μου'!E2390&lt;&gt;0,1/'Τα Στοιχήματα μου'!E2390,"")</f>
        <v/>
      </c>
      <c r="P2390" s="6">
        <f>SUM($O$23:O2390)</f>
        <v>3.4668730650154802</v>
      </c>
      <c r="Q2390" s="6">
        <f>(1-(1/P2390))*100</f>
        <v>71.155563493480983</v>
      </c>
      <c r="R2390" s="6">
        <f>IF('Τα Στοιχήματα μου'!E2390&lt;&gt;0,(100-($Q$1022*100)/100)/'Τα Στοιχήματα μου'!E2390,0)</f>
        <v>0</v>
      </c>
      <c r="S2390" s="6">
        <f>R2390*('Τα Στοιχήματα μου'!E2390-1)</f>
        <v>0</v>
      </c>
      <c r="T2390" s="5">
        <f>SUM($S$23:S2390)/100+1</f>
        <v>1.4422218253259511</v>
      </c>
      <c r="U2390" s="6">
        <f>IF('Τα Στοιχήματα μου'!E2390&lt;&gt;0,(100-(Q2390*100)/100)/'Τα Στοιχήματα μου'!E2390,0)</f>
        <v>0</v>
      </c>
      <c r="V2390" s="6">
        <f>'Τα Στοιχήματα μου'!E2390*U2390</f>
        <v>0</v>
      </c>
      <c r="W2390" s="5">
        <f>IF('Τα Στοιχήματα μου'!E2390&lt;&gt;0,V2390/(100/I2390),W2389)</f>
        <v>1.4422218253259509</v>
      </c>
      <c r="X2390" s="7"/>
      <c r="Y2390" s="6">
        <f>COUNTIF('Τα Στοιχήματα μου'!$F$23:F2390,"W")+COUNTIF('Τα Στοιχήματα μου'!$F$23:F2390,"L")</f>
        <v>5</v>
      </c>
      <c r="Z2390" s="6">
        <f>COUNTIF('Τα Στοιχήματα μου'!$F$23:F2390,"W")</f>
        <v>3</v>
      </c>
      <c r="AA2390" s="4">
        <f>COUNTIF('Τα Στοιχήματα μου'!$F$23:F2390,"W")/(COUNTIF('Τα Στοιχήματα μου'!$F$23:F2390,"W")+COUNTIF('Τα Στοιχήματα μου'!$F$23:F2390,"L"))</f>
        <v>0.6</v>
      </c>
    </row>
    <row r="2391" spans="2:27">
      <c r="B2391" s="6">
        <f t="shared" si="36"/>
        <v>2369</v>
      </c>
      <c r="I2391" s="6">
        <f>I2390+1</f>
        <v>2369</v>
      </c>
      <c r="J2391" s="6">
        <f>'Τα Στοιχήματα μου'!D2391</f>
        <v>0</v>
      </c>
      <c r="K2391" s="6">
        <f>'Τα Στοιχήματα μου'!E2391</f>
        <v>0</v>
      </c>
      <c r="L2391" s="6">
        <f>'Τα Στοιχήματα μου'!F2391</f>
        <v>0</v>
      </c>
      <c r="M2391" s="7"/>
      <c r="N2391" s="5">
        <f>AVERAGE('Τα Στοιχήματα μου'!$E$23:E2391)</f>
        <v>2.956</v>
      </c>
      <c r="O2391" s="6" t="str">
        <f>IF('Τα Στοιχήματα μου'!E2391&lt;&gt;0,1/'Τα Στοιχήματα μου'!E2391,"")</f>
        <v/>
      </c>
      <c r="P2391" s="6">
        <f>SUM($O$23:O2391)</f>
        <v>3.4668730650154802</v>
      </c>
      <c r="Q2391" s="6">
        <f>(1-(1/P2391))*100</f>
        <v>71.155563493480983</v>
      </c>
      <c r="R2391" s="6">
        <f>IF('Τα Στοιχήματα μου'!E2391&lt;&gt;0,(100-($Q$1022*100)/100)/'Τα Στοιχήματα μου'!E2391,0)</f>
        <v>0</v>
      </c>
      <c r="S2391" s="6">
        <f>R2391*('Τα Στοιχήματα μου'!E2391-1)</f>
        <v>0</v>
      </c>
      <c r="T2391" s="5">
        <f>SUM($S$23:S2391)/100+1</f>
        <v>1.4422218253259511</v>
      </c>
      <c r="U2391" s="6">
        <f>IF('Τα Στοιχήματα μου'!E2391&lt;&gt;0,(100-(Q2391*100)/100)/'Τα Στοιχήματα μου'!E2391,0)</f>
        <v>0</v>
      </c>
      <c r="V2391" s="6">
        <f>'Τα Στοιχήματα μου'!E2391*U2391</f>
        <v>0</v>
      </c>
      <c r="W2391" s="5">
        <f>IF('Τα Στοιχήματα μου'!E2391&lt;&gt;0,V2391/(100/I2391),W2390)</f>
        <v>1.4422218253259509</v>
      </c>
      <c r="X2391" s="7"/>
      <c r="Y2391" s="6">
        <f>COUNTIF('Τα Στοιχήματα μου'!$F$23:F2391,"W")+COUNTIF('Τα Στοιχήματα μου'!$F$23:F2391,"L")</f>
        <v>5</v>
      </c>
      <c r="Z2391" s="6">
        <f>COUNTIF('Τα Στοιχήματα μου'!$F$23:F2391,"W")</f>
        <v>3</v>
      </c>
      <c r="AA2391" s="4">
        <f>COUNTIF('Τα Στοιχήματα μου'!$F$23:F2391,"W")/(COUNTIF('Τα Στοιχήματα μου'!$F$23:F2391,"W")+COUNTIF('Τα Στοιχήματα μου'!$F$23:F2391,"L"))</f>
        <v>0.6</v>
      </c>
    </row>
    <row r="2392" spans="2:27">
      <c r="B2392" s="6">
        <f t="shared" si="36"/>
        <v>2370</v>
      </c>
      <c r="I2392" s="6">
        <f>I2391+1</f>
        <v>2370</v>
      </c>
      <c r="J2392" s="6">
        <f>'Τα Στοιχήματα μου'!D2392</f>
        <v>0</v>
      </c>
      <c r="K2392" s="6">
        <f>'Τα Στοιχήματα μου'!E2392</f>
        <v>0</v>
      </c>
      <c r="L2392" s="6">
        <f>'Τα Στοιχήματα μου'!F2392</f>
        <v>0</v>
      </c>
      <c r="M2392" s="7"/>
      <c r="N2392" s="5">
        <f>AVERAGE('Τα Στοιχήματα μου'!$E$23:E2392)</f>
        <v>2.956</v>
      </c>
      <c r="O2392" s="6" t="str">
        <f>IF('Τα Στοιχήματα μου'!E2392&lt;&gt;0,1/'Τα Στοιχήματα μου'!E2392,"")</f>
        <v/>
      </c>
      <c r="P2392" s="6">
        <f>SUM($O$23:O2392)</f>
        <v>3.4668730650154802</v>
      </c>
      <c r="Q2392" s="6">
        <f>(1-(1/P2392))*100</f>
        <v>71.155563493480983</v>
      </c>
      <c r="R2392" s="6">
        <f>IF('Τα Στοιχήματα μου'!E2392&lt;&gt;0,(100-($Q$1022*100)/100)/'Τα Στοιχήματα μου'!E2392,0)</f>
        <v>0</v>
      </c>
      <c r="S2392" s="6">
        <f>R2392*('Τα Στοιχήματα μου'!E2392-1)</f>
        <v>0</v>
      </c>
      <c r="T2392" s="5">
        <f>SUM($S$23:S2392)/100+1</f>
        <v>1.4422218253259511</v>
      </c>
      <c r="U2392" s="6">
        <f>IF('Τα Στοιχήματα μου'!E2392&lt;&gt;0,(100-(Q2392*100)/100)/'Τα Στοιχήματα μου'!E2392,0)</f>
        <v>0</v>
      </c>
      <c r="V2392" s="6">
        <f>'Τα Στοιχήματα μου'!E2392*U2392</f>
        <v>0</v>
      </c>
      <c r="W2392" s="5">
        <f>IF('Τα Στοιχήματα μου'!E2392&lt;&gt;0,V2392/(100/I2392),W2391)</f>
        <v>1.4422218253259509</v>
      </c>
      <c r="X2392" s="7"/>
      <c r="Y2392" s="6">
        <f>COUNTIF('Τα Στοιχήματα μου'!$F$23:F2392,"W")+COUNTIF('Τα Στοιχήματα μου'!$F$23:F2392,"L")</f>
        <v>5</v>
      </c>
      <c r="Z2392" s="6">
        <f>COUNTIF('Τα Στοιχήματα μου'!$F$23:F2392,"W")</f>
        <v>3</v>
      </c>
      <c r="AA2392" s="4">
        <f>COUNTIF('Τα Στοιχήματα μου'!$F$23:F2392,"W")/(COUNTIF('Τα Στοιχήματα μου'!$F$23:F2392,"W")+COUNTIF('Τα Στοιχήματα μου'!$F$23:F2392,"L"))</f>
        <v>0.6</v>
      </c>
    </row>
    <row r="2393" spans="2:27">
      <c r="B2393" s="6">
        <f t="shared" ref="B2393:B2456" si="37">B2392+1</f>
        <v>2371</v>
      </c>
      <c r="I2393" s="6">
        <f>I2392+1</f>
        <v>2371</v>
      </c>
      <c r="J2393" s="6">
        <f>'Τα Στοιχήματα μου'!D2393</f>
        <v>0</v>
      </c>
      <c r="K2393" s="6">
        <f>'Τα Στοιχήματα μου'!E2393</f>
        <v>0</v>
      </c>
      <c r="L2393" s="6">
        <f>'Τα Στοιχήματα μου'!F2393</f>
        <v>0</v>
      </c>
      <c r="M2393" s="7"/>
      <c r="N2393" s="5">
        <f>AVERAGE('Τα Στοιχήματα μου'!$E$23:E2393)</f>
        <v>2.956</v>
      </c>
      <c r="O2393" s="6" t="str">
        <f>IF('Τα Στοιχήματα μου'!E2393&lt;&gt;0,1/'Τα Στοιχήματα μου'!E2393,"")</f>
        <v/>
      </c>
      <c r="P2393" s="6">
        <f>SUM($O$23:O2393)</f>
        <v>3.4668730650154802</v>
      </c>
      <c r="Q2393" s="6">
        <f>(1-(1/P2393))*100</f>
        <v>71.155563493480983</v>
      </c>
      <c r="R2393" s="6">
        <f>IF('Τα Στοιχήματα μου'!E2393&lt;&gt;0,(100-($Q$1022*100)/100)/'Τα Στοιχήματα μου'!E2393,0)</f>
        <v>0</v>
      </c>
      <c r="S2393" s="6">
        <f>R2393*('Τα Στοιχήματα μου'!E2393-1)</f>
        <v>0</v>
      </c>
      <c r="T2393" s="5">
        <f>SUM($S$23:S2393)/100+1</f>
        <v>1.4422218253259511</v>
      </c>
      <c r="U2393" s="6">
        <f>IF('Τα Στοιχήματα μου'!E2393&lt;&gt;0,(100-(Q2393*100)/100)/'Τα Στοιχήματα μου'!E2393,0)</f>
        <v>0</v>
      </c>
      <c r="V2393" s="6">
        <f>'Τα Στοιχήματα μου'!E2393*U2393</f>
        <v>0</v>
      </c>
      <c r="W2393" s="5">
        <f>IF('Τα Στοιχήματα μου'!E2393&lt;&gt;0,V2393/(100/I2393),W2392)</f>
        <v>1.4422218253259509</v>
      </c>
      <c r="X2393" s="7"/>
      <c r="Y2393" s="6">
        <f>COUNTIF('Τα Στοιχήματα μου'!$F$23:F2393,"W")+COUNTIF('Τα Στοιχήματα μου'!$F$23:F2393,"L")</f>
        <v>5</v>
      </c>
      <c r="Z2393" s="6">
        <f>COUNTIF('Τα Στοιχήματα μου'!$F$23:F2393,"W")</f>
        <v>3</v>
      </c>
      <c r="AA2393" s="4">
        <f>COUNTIF('Τα Στοιχήματα μου'!$F$23:F2393,"W")/(COUNTIF('Τα Στοιχήματα μου'!$F$23:F2393,"W")+COUNTIF('Τα Στοιχήματα μου'!$F$23:F2393,"L"))</f>
        <v>0.6</v>
      </c>
    </row>
    <row r="2394" spans="2:27">
      <c r="B2394" s="6">
        <f t="shared" si="37"/>
        <v>2372</v>
      </c>
      <c r="I2394" s="6">
        <f>I2393+1</f>
        <v>2372</v>
      </c>
      <c r="J2394" s="6">
        <f>'Τα Στοιχήματα μου'!D2394</f>
        <v>0</v>
      </c>
      <c r="K2394" s="6">
        <f>'Τα Στοιχήματα μου'!E2394</f>
        <v>0</v>
      </c>
      <c r="L2394" s="6">
        <f>'Τα Στοιχήματα μου'!F2394</f>
        <v>0</v>
      </c>
      <c r="M2394" s="7"/>
      <c r="N2394" s="5">
        <f>AVERAGE('Τα Στοιχήματα μου'!$E$23:E2394)</f>
        <v>2.956</v>
      </c>
      <c r="O2394" s="6" t="str">
        <f>IF('Τα Στοιχήματα μου'!E2394&lt;&gt;0,1/'Τα Στοιχήματα μου'!E2394,"")</f>
        <v/>
      </c>
      <c r="P2394" s="6">
        <f>SUM($O$23:O2394)</f>
        <v>3.4668730650154802</v>
      </c>
      <c r="Q2394" s="6">
        <f>(1-(1/P2394))*100</f>
        <v>71.155563493480983</v>
      </c>
      <c r="R2394" s="6">
        <f>IF('Τα Στοιχήματα μου'!E2394&lt;&gt;0,(100-($Q$1022*100)/100)/'Τα Στοιχήματα μου'!E2394,0)</f>
        <v>0</v>
      </c>
      <c r="S2394" s="6">
        <f>R2394*('Τα Στοιχήματα μου'!E2394-1)</f>
        <v>0</v>
      </c>
      <c r="T2394" s="5">
        <f>SUM($S$23:S2394)/100+1</f>
        <v>1.4422218253259511</v>
      </c>
      <c r="U2394" s="6">
        <f>IF('Τα Στοιχήματα μου'!E2394&lt;&gt;0,(100-(Q2394*100)/100)/'Τα Στοιχήματα μου'!E2394,0)</f>
        <v>0</v>
      </c>
      <c r="V2394" s="6">
        <f>'Τα Στοιχήματα μου'!E2394*U2394</f>
        <v>0</v>
      </c>
      <c r="W2394" s="5">
        <f>IF('Τα Στοιχήματα μου'!E2394&lt;&gt;0,V2394/(100/I2394),W2393)</f>
        <v>1.4422218253259509</v>
      </c>
      <c r="X2394" s="7"/>
      <c r="Y2394" s="6">
        <f>COUNTIF('Τα Στοιχήματα μου'!$F$23:F2394,"W")+COUNTIF('Τα Στοιχήματα μου'!$F$23:F2394,"L")</f>
        <v>5</v>
      </c>
      <c r="Z2394" s="6">
        <f>COUNTIF('Τα Στοιχήματα μου'!$F$23:F2394,"W")</f>
        <v>3</v>
      </c>
      <c r="AA2394" s="4">
        <f>COUNTIF('Τα Στοιχήματα μου'!$F$23:F2394,"W")/(COUNTIF('Τα Στοιχήματα μου'!$F$23:F2394,"W")+COUNTIF('Τα Στοιχήματα μου'!$F$23:F2394,"L"))</f>
        <v>0.6</v>
      </c>
    </row>
    <row r="2395" spans="2:27">
      <c r="B2395" s="6">
        <f t="shared" si="37"/>
        <v>2373</v>
      </c>
      <c r="I2395" s="6">
        <f>I2394+1</f>
        <v>2373</v>
      </c>
      <c r="J2395" s="6">
        <f>'Τα Στοιχήματα μου'!D2395</f>
        <v>0</v>
      </c>
      <c r="K2395" s="6">
        <f>'Τα Στοιχήματα μου'!E2395</f>
        <v>0</v>
      </c>
      <c r="L2395" s="6">
        <f>'Τα Στοιχήματα μου'!F2395</f>
        <v>0</v>
      </c>
      <c r="M2395" s="7"/>
      <c r="N2395" s="5">
        <f>AVERAGE('Τα Στοιχήματα μου'!$E$23:E2395)</f>
        <v>2.956</v>
      </c>
      <c r="O2395" s="6" t="str">
        <f>IF('Τα Στοιχήματα μου'!E2395&lt;&gt;0,1/'Τα Στοιχήματα μου'!E2395,"")</f>
        <v/>
      </c>
      <c r="P2395" s="6">
        <f>SUM($O$23:O2395)</f>
        <v>3.4668730650154802</v>
      </c>
      <c r="Q2395" s="6">
        <f>(1-(1/P2395))*100</f>
        <v>71.155563493480983</v>
      </c>
      <c r="R2395" s="6">
        <f>IF('Τα Στοιχήματα μου'!E2395&lt;&gt;0,(100-($Q$1022*100)/100)/'Τα Στοιχήματα μου'!E2395,0)</f>
        <v>0</v>
      </c>
      <c r="S2395" s="6">
        <f>R2395*('Τα Στοιχήματα μου'!E2395-1)</f>
        <v>0</v>
      </c>
      <c r="T2395" s="5">
        <f>SUM($S$23:S2395)/100+1</f>
        <v>1.4422218253259511</v>
      </c>
      <c r="U2395" s="6">
        <f>IF('Τα Στοιχήματα μου'!E2395&lt;&gt;0,(100-(Q2395*100)/100)/'Τα Στοιχήματα μου'!E2395,0)</f>
        <v>0</v>
      </c>
      <c r="V2395" s="6">
        <f>'Τα Στοιχήματα μου'!E2395*U2395</f>
        <v>0</v>
      </c>
      <c r="W2395" s="5">
        <f>IF('Τα Στοιχήματα μου'!E2395&lt;&gt;0,V2395/(100/I2395),W2394)</f>
        <v>1.4422218253259509</v>
      </c>
      <c r="X2395" s="7"/>
      <c r="Y2395" s="6">
        <f>COUNTIF('Τα Στοιχήματα μου'!$F$23:F2395,"W")+COUNTIF('Τα Στοιχήματα μου'!$F$23:F2395,"L")</f>
        <v>5</v>
      </c>
      <c r="Z2395" s="6">
        <f>COUNTIF('Τα Στοιχήματα μου'!$F$23:F2395,"W")</f>
        <v>3</v>
      </c>
      <c r="AA2395" s="4">
        <f>COUNTIF('Τα Στοιχήματα μου'!$F$23:F2395,"W")/(COUNTIF('Τα Στοιχήματα μου'!$F$23:F2395,"W")+COUNTIF('Τα Στοιχήματα μου'!$F$23:F2395,"L"))</f>
        <v>0.6</v>
      </c>
    </row>
    <row r="2396" spans="2:27">
      <c r="B2396" s="6">
        <f t="shared" si="37"/>
        <v>2374</v>
      </c>
      <c r="I2396" s="6">
        <f>I2395+1</f>
        <v>2374</v>
      </c>
      <c r="J2396" s="6">
        <f>'Τα Στοιχήματα μου'!D2396</f>
        <v>0</v>
      </c>
      <c r="K2396" s="6">
        <f>'Τα Στοιχήματα μου'!E2396</f>
        <v>0</v>
      </c>
      <c r="L2396" s="6">
        <f>'Τα Στοιχήματα μου'!F2396</f>
        <v>0</v>
      </c>
      <c r="M2396" s="7"/>
      <c r="N2396" s="5">
        <f>AVERAGE('Τα Στοιχήματα μου'!$E$23:E2396)</f>
        <v>2.956</v>
      </c>
      <c r="O2396" s="6" t="str">
        <f>IF('Τα Στοιχήματα μου'!E2396&lt;&gt;0,1/'Τα Στοιχήματα μου'!E2396,"")</f>
        <v/>
      </c>
      <c r="P2396" s="6">
        <f>SUM($O$23:O2396)</f>
        <v>3.4668730650154802</v>
      </c>
      <c r="Q2396" s="6">
        <f>(1-(1/P2396))*100</f>
        <v>71.155563493480983</v>
      </c>
      <c r="R2396" s="6">
        <f>IF('Τα Στοιχήματα μου'!E2396&lt;&gt;0,(100-($Q$1022*100)/100)/'Τα Στοιχήματα μου'!E2396,0)</f>
        <v>0</v>
      </c>
      <c r="S2396" s="6">
        <f>R2396*('Τα Στοιχήματα μου'!E2396-1)</f>
        <v>0</v>
      </c>
      <c r="T2396" s="5">
        <f>SUM($S$23:S2396)/100+1</f>
        <v>1.4422218253259511</v>
      </c>
      <c r="U2396" s="6">
        <f>IF('Τα Στοιχήματα μου'!E2396&lt;&gt;0,(100-(Q2396*100)/100)/'Τα Στοιχήματα μου'!E2396,0)</f>
        <v>0</v>
      </c>
      <c r="V2396" s="6">
        <f>'Τα Στοιχήματα μου'!E2396*U2396</f>
        <v>0</v>
      </c>
      <c r="W2396" s="5">
        <f>IF('Τα Στοιχήματα μου'!E2396&lt;&gt;0,V2396/(100/I2396),W2395)</f>
        <v>1.4422218253259509</v>
      </c>
      <c r="X2396" s="7"/>
      <c r="Y2396" s="6">
        <f>COUNTIF('Τα Στοιχήματα μου'!$F$23:F2396,"W")+COUNTIF('Τα Στοιχήματα μου'!$F$23:F2396,"L")</f>
        <v>5</v>
      </c>
      <c r="Z2396" s="6">
        <f>COUNTIF('Τα Στοιχήματα μου'!$F$23:F2396,"W")</f>
        <v>3</v>
      </c>
      <c r="AA2396" s="4">
        <f>COUNTIF('Τα Στοιχήματα μου'!$F$23:F2396,"W")/(COUNTIF('Τα Στοιχήματα μου'!$F$23:F2396,"W")+COUNTIF('Τα Στοιχήματα μου'!$F$23:F2396,"L"))</f>
        <v>0.6</v>
      </c>
    </row>
    <row r="2397" spans="2:27">
      <c r="B2397" s="6">
        <f t="shared" si="37"/>
        <v>2375</v>
      </c>
      <c r="I2397" s="6">
        <f>I2396+1</f>
        <v>2375</v>
      </c>
      <c r="J2397" s="6">
        <f>'Τα Στοιχήματα μου'!D2397</f>
        <v>0</v>
      </c>
      <c r="K2397" s="6">
        <f>'Τα Στοιχήματα μου'!E2397</f>
        <v>0</v>
      </c>
      <c r="L2397" s="6">
        <f>'Τα Στοιχήματα μου'!F2397</f>
        <v>0</v>
      </c>
      <c r="M2397" s="7"/>
      <c r="N2397" s="5">
        <f>AVERAGE('Τα Στοιχήματα μου'!$E$23:E2397)</f>
        <v>2.956</v>
      </c>
      <c r="O2397" s="6" t="str">
        <f>IF('Τα Στοιχήματα μου'!E2397&lt;&gt;0,1/'Τα Στοιχήματα μου'!E2397,"")</f>
        <v/>
      </c>
      <c r="P2397" s="6">
        <f>SUM($O$23:O2397)</f>
        <v>3.4668730650154802</v>
      </c>
      <c r="Q2397" s="6">
        <f>(1-(1/P2397))*100</f>
        <v>71.155563493480983</v>
      </c>
      <c r="R2397" s="6">
        <f>IF('Τα Στοιχήματα μου'!E2397&lt;&gt;0,(100-($Q$1022*100)/100)/'Τα Στοιχήματα μου'!E2397,0)</f>
        <v>0</v>
      </c>
      <c r="S2397" s="6">
        <f>R2397*('Τα Στοιχήματα μου'!E2397-1)</f>
        <v>0</v>
      </c>
      <c r="T2397" s="5">
        <f>SUM($S$23:S2397)/100+1</f>
        <v>1.4422218253259511</v>
      </c>
      <c r="U2397" s="6">
        <f>IF('Τα Στοιχήματα μου'!E2397&lt;&gt;0,(100-(Q2397*100)/100)/'Τα Στοιχήματα μου'!E2397,0)</f>
        <v>0</v>
      </c>
      <c r="V2397" s="6">
        <f>'Τα Στοιχήματα μου'!E2397*U2397</f>
        <v>0</v>
      </c>
      <c r="W2397" s="5">
        <f>IF('Τα Στοιχήματα μου'!E2397&lt;&gt;0,V2397/(100/I2397),W2396)</f>
        <v>1.4422218253259509</v>
      </c>
      <c r="X2397" s="7"/>
      <c r="Y2397" s="6">
        <f>COUNTIF('Τα Στοιχήματα μου'!$F$23:F2397,"W")+COUNTIF('Τα Στοιχήματα μου'!$F$23:F2397,"L")</f>
        <v>5</v>
      </c>
      <c r="Z2397" s="6">
        <f>COUNTIF('Τα Στοιχήματα μου'!$F$23:F2397,"W")</f>
        <v>3</v>
      </c>
      <c r="AA2397" s="4">
        <f>COUNTIF('Τα Στοιχήματα μου'!$F$23:F2397,"W")/(COUNTIF('Τα Στοιχήματα μου'!$F$23:F2397,"W")+COUNTIF('Τα Στοιχήματα μου'!$F$23:F2397,"L"))</f>
        <v>0.6</v>
      </c>
    </row>
    <row r="2398" spans="2:27">
      <c r="B2398" s="6">
        <f t="shared" si="37"/>
        <v>2376</v>
      </c>
      <c r="I2398" s="6">
        <f>I2397+1</f>
        <v>2376</v>
      </c>
      <c r="J2398" s="6">
        <f>'Τα Στοιχήματα μου'!D2398</f>
        <v>0</v>
      </c>
      <c r="K2398" s="6">
        <f>'Τα Στοιχήματα μου'!E2398</f>
        <v>0</v>
      </c>
      <c r="L2398" s="6">
        <f>'Τα Στοιχήματα μου'!F2398</f>
        <v>0</v>
      </c>
      <c r="M2398" s="7"/>
      <c r="N2398" s="5">
        <f>AVERAGE('Τα Στοιχήματα μου'!$E$23:E2398)</f>
        <v>2.956</v>
      </c>
      <c r="O2398" s="6" t="str">
        <f>IF('Τα Στοιχήματα μου'!E2398&lt;&gt;0,1/'Τα Στοιχήματα μου'!E2398,"")</f>
        <v/>
      </c>
      <c r="P2398" s="6">
        <f>SUM($O$23:O2398)</f>
        <v>3.4668730650154802</v>
      </c>
      <c r="Q2398" s="6">
        <f>(1-(1/P2398))*100</f>
        <v>71.155563493480983</v>
      </c>
      <c r="R2398" s="6">
        <f>IF('Τα Στοιχήματα μου'!E2398&lt;&gt;0,(100-($Q$1022*100)/100)/'Τα Στοιχήματα μου'!E2398,0)</f>
        <v>0</v>
      </c>
      <c r="S2398" s="6">
        <f>R2398*('Τα Στοιχήματα μου'!E2398-1)</f>
        <v>0</v>
      </c>
      <c r="T2398" s="5">
        <f>SUM($S$23:S2398)/100+1</f>
        <v>1.4422218253259511</v>
      </c>
      <c r="U2398" s="6">
        <f>IF('Τα Στοιχήματα μου'!E2398&lt;&gt;0,(100-(Q2398*100)/100)/'Τα Στοιχήματα μου'!E2398,0)</f>
        <v>0</v>
      </c>
      <c r="V2398" s="6">
        <f>'Τα Στοιχήματα μου'!E2398*U2398</f>
        <v>0</v>
      </c>
      <c r="W2398" s="5">
        <f>IF('Τα Στοιχήματα μου'!E2398&lt;&gt;0,V2398/(100/I2398),W2397)</f>
        <v>1.4422218253259509</v>
      </c>
      <c r="X2398" s="7"/>
      <c r="Y2398" s="6">
        <f>COUNTIF('Τα Στοιχήματα μου'!$F$23:F2398,"W")+COUNTIF('Τα Στοιχήματα μου'!$F$23:F2398,"L")</f>
        <v>5</v>
      </c>
      <c r="Z2398" s="6">
        <f>COUNTIF('Τα Στοιχήματα μου'!$F$23:F2398,"W")</f>
        <v>3</v>
      </c>
      <c r="AA2398" s="4">
        <f>COUNTIF('Τα Στοιχήματα μου'!$F$23:F2398,"W")/(COUNTIF('Τα Στοιχήματα μου'!$F$23:F2398,"W")+COUNTIF('Τα Στοιχήματα μου'!$F$23:F2398,"L"))</f>
        <v>0.6</v>
      </c>
    </row>
    <row r="2399" spans="2:27">
      <c r="B2399" s="6">
        <f t="shared" si="37"/>
        <v>2377</v>
      </c>
      <c r="I2399" s="6">
        <f>I2398+1</f>
        <v>2377</v>
      </c>
      <c r="J2399" s="6">
        <f>'Τα Στοιχήματα μου'!D2399</f>
        <v>0</v>
      </c>
      <c r="K2399" s="6">
        <f>'Τα Στοιχήματα μου'!E2399</f>
        <v>0</v>
      </c>
      <c r="L2399" s="6">
        <f>'Τα Στοιχήματα μου'!F2399</f>
        <v>0</v>
      </c>
      <c r="M2399" s="7"/>
      <c r="N2399" s="5">
        <f>AVERAGE('Τα Στοιχήματα μου'!$E$23:E2399)</f>
        <v>2.956</v>
      </c>
      <c r="O2399" s="6" t="str">
        <f>IF('Τα Στοιχήματα μου'!E2399&lt;&gt;0,1/'Τα Στοιχήματα μου'!E2399,"")</f>
        <v/>
      </c>
      <c r="P2399" s="6">
        <f>SUM($O$23:O2399)</f>
        <v>3.4668730650154802</v>
      </c>
      <c r="Q2399" s="6">
        <f>(1-(1/P2399))*100</f>
        <v>71.155563493480983</v>
      </c>
      <c r="R2399" s="6">
        <f>IF('Τα Στοιχήματα μου'!E2399&lt;&gt;0,(100-($Q$1022*100)/100)/'Τα Στοιχήματα μου'!E2399,0)</f>
        <v>0</v>
      </c>
      <c r="S2399" s="6">
        <f>R2399*('Τα Στοιχήματα μου'!E2399-1)</f>
        <v>0</v>
      </c>
      <c r="T2399" s="5">
        <f>SUM($S$23:S2399)/100+1</f>
        <v>1.4422218253259511</v>
      </c>
      <c r="U2399" s="6">
        <f>IF('Τα Στοιχήματα μου'!E2399&lt;&gt;0,(100-(Q2399*100)/100)/'Τα Στοιχήματα μου'!E2399,0)</f>
        <v>0</v>
      </c>
      <c r="V2399" s="6">
        <f>'Τα Στοιχήματα μου'!E2399*U2399</f>
        <v>0</v>
      </c>
      <c r="W2399" s="5">
        <f>IF('Τα Στοιχήματα μου'!E2399&lt;&gt;0,V2399/(100/I2399),W2398)</f>
        <v>1.4422218253259509</v>
      </c>
      <c r="X2399" s="7"/>
      <c r="Y2399" s="6">
        <f>COUNTIF('Τα Στοιχήματα μου'!$F$23:F2399,"W")+COUNTIF('Τα Στοιχήματα μου'!$F$23:F2399,"L")</f>
        <v>5</v>
      </c>
      <c r="Z2399" s="6">
        <f>COUNTIF('Τα Στοιχήματα μου'!$F$23:F2399,"W")</f>
        <v>3</v>
      </c>
      <c r="AA2399" s="4">
        <f>COUNTIF('Τα Στοιχήματα μου'!$F$23:F2399,"W")/(COUNTIF('Τα Στοιχήματα μου'!$F$23:F2399,"W")+COUNTIF('Τα Στοιχήματα μου'!$F$23:F2399,"L"))</f>
        <v>0.6</v>
      </c>
    </row>
    <row r="2400" spans="2:27">
      <c r="B2400" s="6">
        <f t="shared" si="37"/>
        <v>2378</v>
      </c>
      <c r="I2400" s="6">
        <f>I2399+1</f>
        <v>2378</v>
      </c>
      <c r="J2400" s="6">
        <f>'Τα Στοιχήματα μου'!D2400</f>
        <v>0</v>
      </c>
      <c r="K2400" s="6">
        <f>'Τα Στοιχήματα μου'!E2400</f>
        <v>0</v>
      </c>
      <c r="L2400" s="6">
        <f>'Τα Στοιχήματα μου'!F2400</f>
        <v>0</v>
      </c>
      <c r="M2400" s="7"/>
      <c r="N2400" s="5">
        <f>AVERAGE('Τα Στοιχήματα μου'!$E$23:E2400)</f>
        <v>2.956</v>
      </c>
      <c r="O2400" s="6" t="str">
        <f>IF('Τα Στοιχήματα μου'!E2400&lt;&gt;0,1/'Τα Στοιχήματα μου'!E2400,"")</f>
        <v/>
      </c>
      <c r="P2400" s="6">
        <f>SUM($O$23:O2400)</f>
        <v>3.4668730650154802</v>
      </c>
      <c r="Q2400" s="6">
        <f>(1-(1/P2400))*100</f>
        <v>71.155563493480983</v>
      </c>
      <c r="R2400" s="6">
        <f>IF('Τα Στοιχήματα μου'!E2400&lt;&gt;0,(100-($Q$1022*100)/100)/'Τα Στοιχήματα μου'!E2400,0)</f>
        <v>0</v>
      </c>
      <c r="S2400" s="6">
        <f>R2400*('Τα Στοιχήματα μου'!E2400-1)</f>
        <v>0</v>
      </c>
      <c r="T2400" s="5">
        <f>SUM($S$23:S2400)/100+1</f>
        <v>1.4422218253259511</v>
      </c>
      <c r="U2400" s="6">
        <f>IF('Τα Στοιχήματα μου'!E2400&lt;&gt;0,(100-(Q2400*100)/100)/'Τα Στοιχήματα μου'!E2400,0)</f>
        <v>0</v>
      </c>
      <c r="V2400" s="6">
        <f>'Τα Στοιχήματα μου'!E2400*U2400</f>
        <v>0</v>
      </c>
      <c r="W2400" s="5">
        <f>IF('Τα Στοιχήματα μου'!E2400&lt;&gt;0,V2400/(100/I2400),W2399)</f>
        <v>1.4422218253259509</v>
      </c>
      <c r="X2400" s="7"/>
      <c r="Y2400" s="6">
        <f>COUNTIF('Τα Στοιχήματα μου'!$F$23:F2400,"W")+COUNTIF('Τα Στοιχήματα μου'!$F$23:F2400,"L")</f>
        <v>5</v>
      </c>
      <c r="Z2400" s="6">
        <f>COUNTIF('Τα Στοιχήματα μου'!$F$23:F2400,"W")</f>
        <v>3</v>
      </c>
      <c r="AA2400" s="4">
        <f>COUNTIF('Τα Στοιχήματα μου'!$F$23:F2400,"W")/(COUNTIF('Τα Στοιχήματα μου'!$F$23:F2400,"W")+COUNTIF('Τα Στοιχήματα μου'!$F$23:F2400,"L"))</f>
        <v>0.6</v>
      </c>
    </row>
    <row r="2401" spans="2:27">
      <c r="B2401" s="6">
        <f t="shared" si="37"/>
        <v>2379</v>
      </c>
      <c r="I2401" s="6">
        <f>I2400+1</f>
        <v>2379</v>
      </c>
      <c r="J2401" s="6">
        <f>'Τα Στοιχήματα μου'!D2401</f>
        <v>0</v>
      </c>
      <c r="K2401" s="6">
        <f>'Τα Στοιχήματα μου'!E2401</f>
        <v>0</v>
      </c>
      <c r="L2401" s="6">
        <f>'Τα Στοιχήματα μου'!F2401</f>
        <v>0</v>
      </c>
      <c r="M2401" s="7"/>
      <c r="N2401" s="5">
        <f>AVERAGE('Τα Στοιχήματα μου'!$E$23:E2401)</f>
        <v>2.956</v>
      </c>
      <c r="O2401" s="6" t="str">
        <f>IF('Τα Στοιχήματα μου'!E2401&lt;&gt;0,1/'Τα Στοιχήματα μου'!E2401,"")</f>
        <v/>
      </c>
      <c r="P2401" s="6">
        <f>SUM($O$23:O2401)</f>
        <v>3.4668730650154802</v>
      </c>
      <c r="Q2401" s="6">
        <f>(1-(1/P2401))*100</f>
        <v>71.155563493480983</v>
      </c>
      <c r="R2401" s="6">
        <f>IF('Τα Στοιχήματα μου'!E2401&lt;&gt;0,(100-($Q$1022*100)/100)/'Τα Στοιχήματα μου'!E2401,0)</f>
        <v>0</v>
      </c>
      <c r="S2401" s="6">
        <f>R2401*('Τα Στοιχήματα μου'!E2401-1)</f>
        <v>0</v>
      </c>
      <c r="T2401" s="5">
        <f>SUM($S$23:S2401)/100+1</f>
        <v>1.4422218253259511</v>
      </c>
      <c r="U2401" s="6">
        <f>IF('Τα Στοιχήματα μου'!E2401&lt;&gt;0,(100-(Q2401*100)/100)/'Τα Στοιχήματα μου'!E2401,0)</f>
        <v>0</v>
      </c>
      <c r="V2401" s="6">
        <f>'Τα Στοιχήματα μου'!E2401*U2401</f>
        <v>0</v>
      </c>
      <c r="W2401" s="5">
        <f>IF('Τα Στοιχήματα μου'!E2401&lt;&gt;0,V2401/(100/I2401),W2400)</f>
        <v>1.4422218253259509</v>
      </c>
      <c r="X2401" s="7"/>
      <c r="Y2401" s="6">
        <f>COUNTIF('Τα Στοιχήματα μου'!$F$23:F2401,"W")+COUNTIF('Τα Στοιχήματα μου'!$F$23:F2401,"L")</f>
        <v>5</v>
      </c>
      <c r="Z2401" s="6">
        <f>COUNTIF('Τα Στοιχήματα μου'!$F$23:F2401,"W")</f>
        <v>3</v>
      </c>
      <c r="AA2401" s="4">
        <f>COUNTIF('Τα Στοιχήματα μου'!$F$23:F2401,"W")/(COUNTIF('Τα Στοιχήματα μου'!$F$23:F2401,"W")+COUNTIF('Τα Στοιχήματα μου'!$F$23:F2401,"L"))</f>
        <v>0.6</v>
      </c>
    </row>
    <row r="2402" spans="2:27">
      <c r="B2402" s="6">
        <f t="shared" si="37"/>
        <v>2380</v>
      </c>
      <c r="I2402" s="6">
        <f>I2401+1</f>
        <v>2380</v>
      </c>
      <c r="J2402" s="6">
        <f>'Τα Στοιχήματα μου'!D2402</f>
        <v>0</v>
      </c>
      <c r="K2402" s="6">
        <f>'Τα Στοιχήματα μου'!E2402</f>
        <v>0</v>
      </c>
      <c r="L2402" s="6">
        <f>'Τα Στοιχήματα μου'!F2402</f>
        <v>0</v>
      </c>
      <c r="M2402" s="7"/>
      <c r="N2402" s="5">
        <f>AVERAGE('Τα Στοιχήματα μου'!$E$23:E2402)</f>
        <v>2.956</v>
      </c>
      <c r="O2402" s="6" t="str">
        <f>IF('Τα Στοιχήματα μου'!E2402&lt;&gt;0,1/'Τα Στοιχήματα μου'!E2402,"")</f>
        <v/>
      </c>
      <c r="P2402" s="6">
        <f>SUM($O$23:O2402)</f>
        <v>3.4668730650154802</v>
      </c>
      <c r="Q2402" s="6">
        <f>(1-(1/P2402))*100</f>
        <v>71.155563493480983</v>
      </c>
      <c r="R2402" s="6">
        <f>IF('Τα Στοιχήματα μου'!E2402&lt;&gt;0,(100-($Q$1022*100)/100)/'Τα Στοιχήματα μου'!E2402,0)</f>
        <v>0</v>
      </c>
      <c r="S2402" s="6">
        <f>R2402*('Τα Στοιχήματα μου'!E2402-1)</f>
        <v>0</v>
      </c>
      <c r="T2402" s="5">
        <f>SUM($S$23:S2402)/100+1</f>
        <v>1.4422218253259511</v>
      </c>
      <c r="U2402" s="6">
        <f>IF('Τα Στοιχήματα μου'!E2402&lt;&gt;0,(100-(Q2402*100)/100)/'Τα Στοιχήματα μου'!E2402,0)</f>
        <v>0</v>
      </c>
      <c r="V2402" s="6">
        <f>'Τα Στοιχήματα μου'!E2402*U2402</f>
        <v>0</v>
      </c>
      <c r="W2402" s="5">
        <f>IF('Τα Στοιχήματα μου'!E2402&lt;&gt;0,V2402/(100/I2402),W2401)</f>
        <v>1.4422218253259509</v>
      </c>
      <c r="X2402" s="7"/>
      <c r="Y2402" s="6">
        <f>COUNTIF('Τα Στοιχήματα μου'!$F$23:F2402,"W")+COUNTIF('Τα Στοιχήματα μου'!$F$23:F2402,"L")</f>
        <v>5</v>
      </c>
      <c r="Z2402" s="6">
        <f>COUNTIF('Τα Στοιχήματα μου'!$F$23:F2402,"W")</f>
        <v>3</v>
      </c>
      <c r="AA2402" s="4">
        <f>COUNTIF('Τα Στοιχήματα μου'!$F$23:F2402,"W")/(COUNTIF('Τα Στοιχήματα μου'!$F$23:F2402,"W")+COUNTIF('Τα Στοιχήματα μου'!$F$23:F2402,"L"))</f>
        <v>0.6</v>
      </c>
    </row>
    <row r="2403" spans="2:27">
      <c r="B2403" s="6">
        <f t="shared" si="37"/>
        <v>2381</v>
      </c>
      <c r="I2403" s="6">
        <f>I2402+1</f>
        <v>2381</v>
      </c>
      <c r="J2403" s="6">
        <f>'Τα Στοιχήματα μου'!D2403</f>
        <v>0</v>
      </c>
      <c r="K2403" s="6">
        <f>'Τα Στοιχήματα μου'!E2403</f>
        <v>0</v>
      </c>
      <c r="L2403" s="6">
        <f>'Τα Στοιχήματα μου'!F2403</f>
        <v>0</v>
      </c>
      <c r="M2403" s="7"/>
      <c r="N2403" s="5">
        <f>AVERAGE('Τα Στοιχήματα μου'!$E$23:E2403)</f>
        <v>2.956</v>
      </c>
      <c r="O2403" s="6" t="str">
        <f>IF('Τα Στοιχήματα μου'!E2403&lt;&gt;0,1/'Τα Στοιχήματα μου'!E2403,"")</f>
        <v/>
      </c>
      <c r="P2403" s="6">
        <f>SUM($O$23:O2403)</f>
        <v>3.4668730650154802</v>
      </c>
      <c r="Q2403" s="6">
        <f>(1-(1/P2403))*100</f>
        <v>71.155563493480983</v>
      </c>
      <c r="R2403" s="6">
        <f>IF('Τα Στοιχήματα μου'!E2403&lt;&gt;0,(100-($Q$1022*100)/100)/'Τα Στοιχήματα μου'!E2403,0)</f>
        <v>0</v>
      </c>
      <c r="S2403" s="6">
        <f>R2403*('Τα Στοιχήματα μου'!E2403-1)</f>
        <v>0</v>
      </c>
      <c r="T2403" s="5">
        <f>SUM($S$23:S2403)/100+1</f>
        <v>1.4422218253259511</v>
      </c>
      <c r="U2403" s="6">
        <f>IF('Τα Στοιχήματα μου'!E2403&lt;&gt;0,(100-(Q2403*100)/100)/'Τα Στοιχήματα μου'!E2403,0)</f>
        <v>0</v>
      </c>
      <c r="V2403" s="6">
        <f>'Τα Στοιχήματα μου'!E2403*U2403</f>
        <v>0</v>
      </c>
      <c r="W2403" s="5">
        <f>IF('Τα Στοιχήματα μου'!E2403&lt;&gt;0,V2403/(100/I2403),W2402)</f>
        <v>1.4422218253259509</v>
      </c>
      <c r="X2403" s="7"/>
      <c r="Y2403" s="6">
        <f>COUNTIF('Τα Στοιχήματα μου'!$F$23:F2403,"W")+COUNTIF('Τα Στοιχήματα μου'!$F$23:F2403,"L")</f>
        <v>5</v>
      </c>
      <c r="Z2403" s="6">
        <f>COUNTIF('Τα Στοιχήματα μου'!$F$23:F2403,"W")</f>
        <v>3</v>
      </c>
      <c r="AA2403" s="4">
        <f>COUNTIF('Τα Στοιχήματα μου'!$F$23:F2403,"W")/(COUNTIF('Τα Στοιχήματα μου'!$F$23:F2403,"W")+COUNTIF('Τα Στοιχήματα μου'!$F$23:F2403,"L"))</f>
        <v>0.6</v>
      </c>
    </row>
    <row r="2404" spans="2:27">
      <c r="B2404" s="6">
        <f t="shared" si="37"/>
        <v>2382</v>
      </c>
      <c r="I2404" s="6">
        <f>I2403+1</f>
        <v>2382</v>
      </c>
      <c r="J2404" s="6">
        <f>'Τα Στοιχήματα μου'!D2404</f>
        <v>0</v>
      </c>
      <c r="K2404" s="6">
        <f>'Τα Στοιχήματα μου'!E2404</f>
        <v>0</v>
      </c>
      <c r="L2404" s="6">
        <f>'Τα Στοιχήματα μου'!F2404</f>
        <v>0</v>
      </c>
      <c r="M2404" s="7"/>
      <c r="N2404" s="5">
        <f>AVERAGE('Τα Στοιχήματα μου'!$E$23:E2404)</f>
        <v>2.956</v>
      </c>
      <c r="O2404" s="6" t="str">
        <f>IF('Τα Στοιχήματα μου'!E2404&lt;&gt;0,1/'Τα Στοιχήματα μου'!E2404,"")</f>
        <v/>
      </c>
      <c r="P2404" s="6">
        <f>SUM($O$23:O2404)</f>
        <v>3.4668730650154802</v>
      </c>
      <c r="Q2404" s="6">
        <f>(1-(1/P2404))*100</f>
        <v>71.155563493480983</v>
      </c>
      <c r="R2404" s="6">
        <f>IF('Τα Στοιχήματα μου'!E2404&lt;&gt;0,(100-($Q$1022*100)/100)/'Τα Στοιχήματα μου'!E2404,0)</f>
        <v>0</v>
      </c>
      <c r="S2404" s="6">
        <f>R2404*('Τα Στοιχήματα μου'!E2404-1)</f>
        <v>0</v>
      </c>
      <c r="T2404" s="5">
        <f>SUM($S$23:S2404)/100+1</f>
        <v>1.4422218253259511</v>
      </c>
      <c r="U2404" s="6">
        <f>IF('Τα Στοιχήματα μου'!E2404&lt;&gt;0,(100-(Q2404*100)/100)/'Τα Στοιχήματα μου'!E2404,0)</f>
        <v>0</v>
      </c>
      <c r="V2404" s="6">
        <f>'Τα Στοιχήματα μου'!E2404*U2404</f>
        <v>0</v>
      </c>
      <c r="W2404" s="5">
        <f>IF('Τα Στοιχήματα μου'!E2404&lt;&gt;0,V2404/(100/I2404),W2403)</f>
        <v>1.4422218253259509</v>
      </c>
      <c r="X2404" s="7"/>
      <c r="Y2404" s="6">
        <f>COUNTIF('Τα Στοιχήματα μου'!$F$23:F2404,"W")+COUNTIF('Τα Στοιχήματα μου'!$F$23:F2404,"L")</f>
        <v>5</v>
      </c>
      <c r="Z2404" s="6">
        <f>COUNTIF('Τα Στοιχήματα μου'!$F$23:F2404,"W")</f>
        <v>3</v>
      </c>
      <c r="AA2404" s="4">
        <f>COUNTIF('Τα Στοιχήματα μου'!$F$23:F2404,"W")/(COUNTIF('Τα Στοιχήματα μου'!$F$23:F2404,"W")+COUNTIF('Τα Στοιχήματα μου'!$F$23:F2404,"L"))</f>
        <v>0.6</v>
      </c>
    </row>
    <row r="2405" spans="2:27">
      <c r="B2405" s="6">
        <f t="shared" si="37"/>
        <v>2383</v>
      </c>
      <c r="I2405" s="6">
        <f>I2404+1</f>
        <v>2383</v>
      </c>
      <c r="J2405" s="6">
        <f>'Τα Στοιχήματα μου'!D2405</f>
        <v>0</v>
      </c>
      <c r="K2405" s="6">
        <f>'Τα Στοιχήματα μου'!E2405</f>
        <v>0</v>
      </c>
      <c r="L2405" s="6">
        <f>'Τα Στοιχήματα μου'!F2405</f>
        <v>0</v>
      </c>
      <c r="M2405" s="7"/>
      <c r="N2405" s="5">
        <f>AVERAGE('Τα Στοιχήματα μου'!$E$23:E2405)</f>
        <v>2.956</v>
      </c>
      <c r="O2405" s="6" t="str">
        <f>IF('Τα Στοιχήματα μου'!E2405&lt;&gt;0,1/'Τα Στοιχήματα μου'!E2405,"")</f>
        <v/>
      </c>
      <c r="P2405" s="6">
        <f>SUM($O$23:O2405)</f>
        <v>3.4668730650154802</v>
      </c>
      <c r="Q2405" s="6">
        <f>(1-(1/P2405))*100</f>
        <v>71.155563493480983</v>
      </c>
      <c r="R2405" s="6">
        <f>IF('Τα Στοιχήματα μου'!E2405&lt;&gt;0,(100-($Q$1022*100)/100)/'Τα Στοιχήματα μου'!E2405,0)</f>
        <v>0</v>
      </c>
      <c r="S2405" s="6">
        <f>R2405*('Τα Στοιχήματα μου'!E2405-1)</f>
        <v>0</v>
      </c>
      <c r="T2405" s="5">
        <f>SUM($S$23:S2405)/100+1</f>
        <v>1.4422218253259511</v>
      </c>
      <c r="U2405" s="6">
        <f>IF('Τα Στοιχήματα μου'!E2405&lt;&gt;0,(100-(Q2405*100)/100)/'Τα Στοιχήματα μου'!E2405,0)</f>
        <v>0</v>
      </c>
      <c r="V2405" s="6">
        <f>'Τα Στοιχήματα μου'!E2405*U2405</f>
        <v>0</v>
      </c>
      <c r="W2405" s="5">
        <f>IF('Τα Στοιχήματα μου'!E2405&lt;&gt;0,V2405/(100/I2405),W2404)</f>
        <v>1.4422218253259509</v>
      </c>
      <c r="X2405" s="7"/>
      <c r="Y2405" s="6">
        <f>COUNTIF('Τα Στοιχήματα μου'!$F$23:F2405,"W")+COUNTIF('Τα Στοιχήματα μου'!$F$23:F2405,"L")</f>
        <v>5</v>
      </c>
      <c r="Z2405" s="6">
        <f>COUNTIF('Τα Στοιχήματα μου'!$F$23:F2405,"W")</f>
        <v>3</v>
      </c>
      <c r="AA2405" s="4">
        <f>COUNTIF('Τα Στοιχήματα μου'!$F$23:F2405,"W")/(COUNTIF('Τα Στοιχήματα μου'!$F$23:F2405,"W")+COUNTIF('Τα Στοιχήματα μου'!$F$23:F2405,"L"))</f>
        <v>0.6</v>
      </c>
    </row>
    <row r="2406" spans="2:27">
      <c r="B2406" s="6">
        <f t="shared" si="37"/>
        <v>2384</v>
      </c>
      <c r="I2406" s="6">
        <f>I2405+1</f>
        <v>2384</v>
      </c>
      <c r="J2406" s="6">
        <f>'Τα Στοιχήματα μου'!D2406</f>
        <v>0</v>
      </c>
      <c r="K2406" s="6">
        <f>'Τα Στοιχήματα μου'!E2406</f>
        <v>0</v>
      </c>
      <c r="L2406" s="6">
        <f>'Τα Στοιχήματα μου'!F2406</f>
        <v>0</v>
      </c>
      <c r="M2406" s="7"/>
      <c r="N2406" s="5">
        <f>AVERAGE('Τα Στοιχήματα μου'!$E$23:E2406)</f>
        <v>2.956</v>
      </c>
      <c r="O2406" s="6" t="str">
        <f>IF('Τα Στοιχήματα μου'!E2406&lt;&gt;0,1/'Τα Στοιχήματα μου'!E2406,"")</f>
        <v/>
      </c>
      <c r="P2406" s="6">
        <f>SUM($O$23:O2406)</f>
        <v>3.4668730650154802</v>
      </c>
      <c r="Q2406" s="6">
        <f>(1-(1/P2406))*100</f>
        <v>71.155563493480983</v>
      </c>
      <c r="R2406" s="6">
        <f>IF('Τα Στοιχήματα μου'!E2406&lt;&gt;0,(100-($Q$1022*100)/100)/'Τα Στοιχήματα μου'!E2406,0)</f>
        <v>0</v>
      </c>
      <c r="S2406" s="6">
        <f>R2406*('Τα Στοιχήματα μου'!E2406-1)</f>
        <v>0</v>
      </c>
      <c r="T2406" s="5">
        <f>SUM($S$23:S2406)/100+1</f>
        <v>1.4422218253259511</v>
      </c>
      <c r="U2406" s="6">
        <f>IF('Τα Στοιχήματα μου'!E2406&lt;&gt;0,(100-(Q2406*100)/100)/'Τα Στοιχήματα μου'!E2406,0)</f>
        <v>0</v>
      </c>
      <c r="V2406" s="6">
        <f>'Τα Στοιχήματα μου'!E2406*U2406</f>
        <v>0</v>
      </c>
      <c r="W2406" s="5">
        <f>IF('Τα Στοιχήματα μου'!E2406&lt;&gt;0,V2406/(100/I2406),W2405)</f>
        <v>1.4422218253259509</v>
      </c>
      <c r="X2406" s="7"/>
      <c r="Y2406" s="6">
        <f>COUNTIF('Τα Στοιχήματα μου'!$F$23:F2406,"W")+COUNTIF('Τα Στοιχήματα μου'!$F$23:F2406,"L")</f>
        <v>5</v>
      </c>
      <c r="Z2406" s="6">
        <f>COUNTIF('Τα Στοιχήματα μου'!$F$23:F2406,"W")</f>
        <v>3</v>
      </c>
      <c r="AA2406" s="4">
        <f>COUNTIF('Τα Στοιχήματα μου'!$F$23:F2406,"W")/(COUNTIF('Τα Στοιχήματα μου'!$F$23:F2406,"W")+COUNTIF('Τα Στοιχήματα μου'!$F$23:F2406,"L"))</f>
        <v>0.6</v>
      </c>
    </row>
    <row r="2407" spans="2:27">
      <c r="B2407" s="6">
        <f t="shared" si="37"/>
        <v>2385</v>
      </c>
      <c r="I2407" s="6">
        <f>I2406+1</f>
        <v>2385</v>
      </c>
      <c r="J2407" s="6">
        <f>'Τα Στοιχήματα μου'!D2407</f>
        <v>0</v>
      </c>
      <c r="K2407" s="6">
        <f>'Τα Στοιχήματα μου'!E2407</f>
        <v>0</v>
      </c>
      <c r="L2407" s="6">
        <f>'Τα Στοιχήματα μου'!F2407</f>
        <v>0</v>
      </c>
      <c r="M2407" s="7"/>
      <c r="N2407" s="5">
        <f>AVERAGE('Τα Στοιχήματα μου'!$E$23:E2407)</f>
        <v>2.956</v>
      </c>
      <c r="O2407" s="6" t="str">
        <f>IF('Τα Στοιχήματα μου'!E2407&lt;&gt;0,1/'Τα Στοιχήματα μου'!E2407,"")</f>
        <v/>
      </c>
      <c r="P2407" s="6">
        <f>SUM($O$23:O2407)</f>
        <v>3.4668730650154802</v>
      </c>
      <c r="Q2407" s="6">
        <f>(1-(1/P2407))*100</f>
        <v>71.155563493480983</v>
      </c>
      <c r="R2407" s="6">
        <f>IF('Τα Στοιχήματα μου'!E2407&lt;&gt;0,(100-($Q$1022*100)/100)/'Τα Στοιχήματα μου'!E2407,0)</f>
        <v>0</v>
      </c>
      <c r="S2407" s="6">
        <f>R2407*('Τα Στοιχήματα μου'!E2407-1)</f>
        <v>0</v>
      </c>
      <c r="T2407" s="5">
        <f>SUM($S$23:S2407)/100+1</f>
        <v>1.4422218253259511</v>
      </c>
      <c r="U2407" s="6">
        <f>IF('Τα Στοιχήματα μου'!E2407&lt;&gt;0,(100-(Q2407*100)/100)/'Τα Στοιχήματα μου'!E2407,0)</f>
        <v>0</v>
      </c>
      <c r="V2407" s="6">
        <f>'Τα Στοιχήματα μου'!E2407*U2407</f>
        <v>0</v>
      </c>
      <c r="W2407" s="5">
        <f>IF('Τα Στοιχήματα μου'!E2407&lt;&gt;0,V2407/(100/I2407),W2406)</f>
        <v>1.4422218253259509</v>
      </c>
      <c r="X2407" s="7"/>
      <c r="Y2407" s="6">
        <f>COUNTIF('Τα Στοιχήματα μου'!$F$23:F2407,"W")+COUNTIF('Τα Στοιχήματα μου'!$F$23:F2407,"L")</f>
        <v>5</v>
      </c>
      <c r="Z2407" s="6">
        <f>COUNTIF('Τα Στοιχήματα μου'!$F$23:F2407,"W")</f>
        <v>3</v>
      </c>
      <c r="AA2407" s="4">
        <f>COUNTIF('Τα Στοιχήματα μου'!$F$23:F2407,"W")/(COUNTIF('Τα Στοιχήματα μου'!$F$23:F2407,"W")+COUNTIF('Τα Στοιχήματα μου'!$F$23:F2407,"L"))</f>
        <v>0.6</v>
      </c>
    </row>
    <row r="2408" spans="2:27">
      <c r="B2408" s="6">
        <f t="shared" si="37"/>
        <v>2386</v>
      </c>
      <c r="I2408" s="6">
        <f>I2407+1</f>
        <v>2386</v>
      </c>
      <c r="J2408" s="6">
        <f>'Τα Στοιχήματα μου'!D2408</f>
        <v>0</v>
      </c>
      <c r="K2408" s="6">
        <f>'Τα Στοιχήματα μου'!E2408</f>
        <v>0</v>
      </c>
      <c r="L2408" s="6">
        <f>'Τα Στοιχήματα μου'!F2408</f>
        <v>0</v>
      </c>
      <c r="M2408" s="7"/>
      <c r="N2408" s="5">
        <f>AVERAGE('Τα Στοιχήματα μου'!$E$23:E2408)</f>
        <v>2.956</v>
      </c>
      <c r="O2408" s="6" t="str">
        <f>IF('Τα Στοιχήματα μου'!E2408&lt;&gt;0,1/'Τα Στοιχήματα μου'!E2408,"")</f>
        <v/>
      </c>
      <c r="P2408" s="6">
        <f>SUM($O$23:O2408)</f>
        <v>3.4668730650154802</v>
      </c>
      <c r="Q2408" s="6">
        <f>(1-(1/P2408))*100</f>
        <v>71.155563493480983</v>
      </c>
      <c r="R2408" s="6">
        <f>IF('Τα Στοιχήματα μου'!E2408&lt;&gt;0,(100-($Q$1022*100)/100)/'Τα Στοιχήματα μου'!E2408,0)</f>
        <v>0</v>
      </c>
      <c r="S2408" s="6">
        <f>R2408*('Τα Στοιχήματα μου'!E2408-1)</f>
        <v>0</v>
      </c>
      <c r="T2408" s="5">
        <f>SUM($S$23:S2408)/100+1</f>
        <v>1.4422218253259511</v>
      </c>
      <c r="U2408" s="6">
        <f>IF('Τα Στοιχήματα μου'!E2408&lt;&gt;0,(100-(Q2408*100)/100)/'Τα Στοιχήματα μου'!E2408,0)</f>
        <v>0</v>
      </c>
      <c r="V2408" s="6">
        <f>'Τα Στοιχήματα μου'!E2408*U2408</f>
        <v>0</v>
      </c>
      <c r="W2408" s="5">
        <f>IF('Τα Στοιχήματα μου'!E2408&lt;&gt;0,V2408/(100/I2408),W2407)</f>
        <v>1.4422218253259509</v>
      </c>
      <c r="X2408" s="7"/>
      <c r="Y2408" s="6">
        <f>COUNTIF('Τα Στοιχήματα μου'!$F$23:F2408,"W")+COUNTIF('Τα Στοιχήματα μου'!$F$23:F2408,"L")</f>
        <v>5</v>
      </c>
      <c r="Z2408" s="6">
        <f>COUNTIF('Τα Στοιχήματα μου'!$F$23:F2408,"W")</f>
        <v>3</v>
      </c>
      <c r="AA2408" s="4">
        <f>COUNTIF('Τα Στοιχήματα μου'!$F$23:F2408,"W")/(COUNTIF('Τα Στοιχήματα μου'!$F$23:F2408,"W")+COUNTIF('Τα Στοιχήματα μου'!$F$23:F2408,"L"))</f>
        <v>0.6</v>
      </c>
    </row>
    <row r="2409" spans="2:27">
      <c r="B2409" s="6">
        <f t="shared" si="37"/>
        <v>2387</v>
      </c>
      <c r="I2409" s="6">
        <f>I2408+1</f>
        <v>2387</v>
      </c>
      <c r="J2409" s="6">
        <f>'Τα Στοιχήματα μου'!D2409</f>
        <v>0</v>
      </c>
      <c r="K2409" s="6">
        <f>'Τα Στοιχήματα μου'!E2409</f>
        <v>0</v>
      </c>
      <c r="L2409" s="6">
        <f>'Τα Στοιχήματα μου'!F2409</f>
        <v>0</v>
      </c>
      <c r="M2409" s="7"/>
      <c r="N2409" s="5">
        <f>AVERAGE('Τα Στοιχήματα μου'!$E$23:E2409)</f>
        <v>2.956</v>
      </c>
      <c r="O2409" s="6" t="str">
        <f>IF('Τα Στοιχήματα μου'!E2409&lt;&gt;0,1/'Τα Στοιχήματα μου'!E2409,"")</f>
        <v/>
      </c>
      <c r="P2409" s="6">
        <f>SUM($O$23:O2409)</f>
        <v>3.4668730650154802</v>
      </c>
      <c r="Q2409" s="6">
        <f>(1-(1/P2409))*100</f>
        <v>71.155563493480983</v>
      </c>
      <c r="R2409" s="6">
        <f>IF('Τα Στοιχήματα μου'!E2409&lt;&gt;0,(100-($Q$1022*100)/100)/'Τα Στοιχήματα μου'!E2409,0)</f>
        <v>0</v>
      </c>
      <c r="S2409" s="6">
        <f>R2409*('Τα Στοιχήματα μου'!E2409-1)</f>
        <v>0</v>
      </c>
      <c r="T2409" s="5">
        <f>SUM($S$23:S2409)/100+1</f>
        <v>1.4422218253259511</v>
      </c>
      <c r="U2409" s="6">
        <f>IF('Τα Στοιχήματα μου'!E2409&lt;&gt;0,(100-(Q2409*100)/100)/'Τα Στοιχήματα μου'!E2409,0)</f>
        <v>0</v>
      </c>
      <c r="V2409" s="6">
        <f>'Τα Στοιχήματα μου'!E2409*U2409</f>
        <v>0</v>
      </c>
      <c r="W2409" s="5">
        <f>IF('Τα Στοιχήματα μου'!E2409&lt;&gt;0,V2409/(100/I2409),W2408)</f>
        <v>1.4422218253259509</v>
      </c>
      <c r="X2409" s="7"/>
      <c r="Y2409" s="6">
        <f>COUNTIF('Τα Στοιχήματα μου'!$F$23:F2409,"W")+COUNTIF('Τα Στοιχήματα μου'!$F$23:F2409,"L")</f>
        <v>5</v>
      </c>
      <c r="Z2409" s="6">
        <f>COUNTIF('Τα Στοιχήματα μου'!$F$23:F2409,"W")</f>
        <v>3</v>
      </c>
      <c r="AA2409" s="4">
        <f>COUNTIF('Τα Στοιχήματα μου'!$F$23:F2409,"W")/(COUNTIF('Τα Στοιχήματα μου'!$F$23:F2409,"W")+COUNTIF('Τα Στοιχήματα μου'!$F$23:F2409,"L"))</f>
        <v>0.6</v>
      </c>
    </row>
    <row r="2410" spans="2:27">
      <c r="B2410" s="6">
        <f t="shared" si="37"/>
        <v>2388</v>
      </c>
      <c r="I2410" s="6">
        <f>I2409+1</f>
        <v>2388</v>
      </c>
      <c r="J2410" s="6">
        <f>'Τα Στοιχήματα μου'!D2410</f>
        <v>0</v>
      </c>
      <c r="K2410" s="6">
        <f>'Τα Στοιχήματα μου'!E2410</f>
        <v>0</v>
      </c>
      <c r="L2410" s="6">
        <f>'Τα Στοιχήματα μου'!F2410</f>
        <v>0</v>
      </c>
      <c r="M2410" s="7"/>
      <c r="N2410" s="5">
        <f>AVERAGE('Τα Στοιχήματα μου'!$E$23:E2410)</f>
        <v>2.956</v>
      </c>
      <c r="O2410" s="6" t="str">
        <f>IF('Τα Στοιχήματα μου'!E2410&lt;&gt;0,1/'Τα Στοιχήματα μου'!E2410,"")</f>
        <v/>
      </c>
      <c r="P2410" s="6">
        <f>SUM($O$23:O2410)</f>
        <v>3.4668730650154802</v>
      </c>
      <c r="Q2410" s="6">
        <f>(1-(1/P2410))*100</f>
        <v>71.155563493480983</v>
      </c>
      <c r="R2410" s="6">
        <f>IF('Τα Στοιχήματα μου'!E2410&lt;&gt;0,(100-($Q$1022*100)/100)/'Τα Στοιχήματα μου'!E2410,0)</f>
        <v>0</v>
      </c>
      <c r="S2410" s="6">
        <f>R2410*('Τα Στοιχήματα μου'!E2410-1)</f>
        <v>0</v>
      </c>
      <c r="T2410" s="5">
        <f>SUM($S$23:S2410)/100+1</f>
        <v>1.4422218253259511</v>
      </c>
      <c r="U2410" s="6">
        <f>IF('Τα Στοιχήματα μου'!E2410&lt;&gt;0,(100-(Q2410*100)/100)/'Τα Στοιχήματα μου'!E2410,0)</f>
        <v>0</v>
      </c>
      <c r="V2410" s="6">
        <f>'Τα Στοιχήματα μου'!E2410*U2410</f>
        <v>0</v>
      </c>
      <c r="W2410" s="5">
        <f>IF('Τα Στοιχήματα μου'!E2410&lt;&gt;0,V2410/(100/I2410),W2409)</f>
        <v>1.4422218253259509</v>
      </c>
      <c r="X2410" s="7"/>
      <c r="Y2410" s="6">
        <f>COUNTIF('Τα Στοιχήματα μου'!$F$23:F2410,"W")+COUNTIF('Τα Στοιχήματα μου'!$F$23:F2410,"L")</f>
        <v>5</v>
      </c>
      <c r="Z2410" s="6">
        <f>COUNTIF('Τα Στοιχήματα μου'!$F$23:F2410,"W")</f>
        <v>3</v>
      </c>
      <c r="AA2410" s="4">
        <f>COUNTIF('Τα Στοιχήματα μου'!$F$23:F2410,"W")/(COUNTIF('Τα Στοιχήματα μου'!$F$23:F2410,"W")+COUNTIF('Τα Στοιχήματα μου'!$F$23:F2410,"L"))</f>
        <v>0.6</v>
      </c>
    </row>
    <row r="2411" spans="2:27">
      <c r="B2411" s="6">
        <f t="shared" si="37"/>
        <v>2389</v>
      </c>
      <c r="I2411" s="6">
        <f>I2410+1</f>
        <v>2389</v>
      </c>
      <c r="J2411" s="6">
        <f>'Τα Στοιχήματα μου'!D2411</f>
        <v>0</v>
      </c>
      <c r="K2411" s="6">
        <f>'Τα Στοιχήματα μου'!E2411</f>
        <v>0</v>
      </c>
      <c r="L2411" s="6">
        <f>'Τα Στοιχήματα μου'!F2411</f>
        <v>0</v>
      </c>
      <c r="M2411" s="7"/>
      <c r="N2411" s="5">
        <f>AVERAGE('Τα Στοιχήματα μου'!$E$23:E2411)</f>
        <v>2.956</v>
      </c>
      <c r="O2411" s="6" t="str">
        <f>IF('Τα Στοιχήματα μου'!E2411&lt;&gt;0,1/'Τα Στοιχήματα μου'!E2411,"")</f>
        <v/>
      </c>
      <c r="P2411" s="6">
        <f>SUM($O$23:O2411)</f>
        <v>3.4668730650154802</v>
      </c>
      <c r="Q2411" s="6">
        <f>(1-(1/P2411))*100</f>
        <v>71.155563493480983</v>
      </c>
      <c r="R2411" s="6">
        <f>IF('Τα Στοιχήματα μου'!E2411&lt;&gt;0,(100-($Q$1022*100)/100)/'Τα Στοιχήματα μου'!E2411,0)</f>
        <v>0</v>
      </c>
      <c r="S2411" s="6">
        <f>R2411*('Τα Στοιχήματα μου'!E2411-1)</f>
        <v>0</v>
      </c>
      <c r="T2411" s="5">
        <f>SUM($S$23:S2411)/100+1</f>
        <v>1.4422218253259511</v>
      </c>
      <c r="U2411" s="6">
        <f>IF('Τα Στοιχήματα μου'!E2411&lt;&gt;0,(100-(Q2411*100)/100)/'Τα Στοιχήματα μου'!E2411,0)</f>
        <v>0</v>
      </c>
      <c r="V2411" s="6">
        <f>'Τα Στοιχήματα μου'!E2411*U2411</f>
        <v>0</v>
      </c>
      <c r="W2411" s="5">
        <f>IF('Τα Στοιχήματα μου'!E2411&lt;&gt;0,V2411/(100/I2411),W2410)</f>
        <v>1.4422218253259509</v>
      </c>
      <c r="X2411" s="7"/>
      <c r="Y2411" s="6">
        <f>COUNTIF('Τα Στοιχήματα μου'!$F$23:F2411,"W")+COUNTIF('Τα Στοιχήματα μου'!$F$23:F2411,"L")</f>
        <v>5</v>
      </c>
      <c r="Z2411" s="6">
        <f>COUNTIF('Τα Στοιχήματα μου'!$F$23:F2411,"W")</f>
        <v>3</v>
      </c>
      <c r="AA2411" s="4">
        <f>COUNTIF('Τα Στοιχήματα μου'!$F$23:F2411,"W")/(COUNTIF('Τα Στοιχήματα μου'!$F$23:F2411,"W")+COUNTIF('Τα Στοιχήματα μου'!$F$23:F2411,"L"))</f>
        <v>0.6</v>
      </c>
    </row>
    <row r="2412" spans="2:27">
      <c r="B2412" s="6">
        <f t="shared" si="37"/>
        <v>2390</v>
      </c>
      <c r="I2412" s="6">
        <f>I2411+1</f>
        <v>2390</v>
      </c>
      <c r="J2412" s="6">
        <f>'Τα Στοιχήματα μου'!D2412</f>
        <v>0</v>
      </c>
      <c r="K2412" s="6">
        <f>'Τα Στοιχήματα μου'!E2412</f>
        <v>0</v>
      </c>
      <c r="L2412" s="6">
        <f>'Τα Στοιχήματα μου'!F2412</f>
        <v>0</v>
      </c>
      <c r="M2412" s="7"/>
      <c r="N2412" s="5">
        <f>AVERAGE('Τα Στοιχήματα μου'!$E$23:E2412)</f>
        <v>2.956</v>
      </c>
      <c r="O2412" s="6" t="str">
        <f>IF('Τα Στοιχήματα μου'!E2412&lt;&gt;0,1/'Τα Στοιχήματα μου'!E2412,"")</f>
        <v/>
      </c>
      <c r="P2412" s="6">
        <f>SUM($O$23:O2412)</f>
        <v>3.4668730650154802</v>
      </c>
      <c r="Q2412" s="6">
        <f>(1-(1/P2412))*100</f>
        <v>71.155563493480983</v>
      </c>
      <c r="R2412" s="6">
        <f>IF('Τα Στοιχήματα μου'!E2412&lt;&gt;0,(100-($Q$1022*100)/100)/'Τα Στοιχήματα μου'!E2412,0)</f>
        <v>0</v>
      </c>
      <c r="S2412" s="6">
        <f>R2412*('Τα Στοιχήματα μου'!E2412-1)</f>
        <v>0</v>
      </c>
      <c r="T2412" s="5">
        <f>SUM($S$23:S2412)/100+1</f>
        <v>1.4422218253259511</v>
      </c>
      <c r="U2412" s="6">
        <f>IF('Τα Στοιχήματα μου'!E2412&lt;&gt;0,(100-(Q2412*100)/100)/'Τα Στοιχήματα μου'!E2412,0)</f>
        <v>0</v>
      </c>
      <c r="V2412" s="6">
        <f>'Τα Στοιχήματα μου'!E2412*U2412</f>
        <v>0</v>
      </c>
      <c r="W2412" s="5">
        <f>IF('Τα Στοιχήματα μου'!E2412&lt;&gt;0,V2412/(100/I2412),W2411)</f>
        <v>1.4422218253259509</v>
      </c>
      <c r="X2412" s="7"/>
      <c r="Y2412" s="6">
        <f>COUNTIF('Τα Στοιχήματα μου'!$F$23:F2412,"W")+COUNTIF('Τα Στοιχήματα μου'!$F$23:F2412,"L")</f>
        <v>5</v>
      </c>
      <c r="Z2412" s="6">
        <f>COUNTIF('Τα Στοιχήματα μου'!$F$23:F2412,"W")</f>
        <v>3</v>
      </c>
      <c r="AA2412" s="4">
        <f>COUNTIF('Τα Στοιχήματα μου'!$F$23:F2412,"W")/(COUNTIF('Τα Στοιχήματα μου'!$F$23:F2412,"W")+COUNTIF('Τα Στοιχήματα μου'!$F$23:F2412,"L"))</f>
        <v>0.6</v>
      </c>
    </row>
    <row r="2413" spans="2:27">
      <c r="B2413" s="6">
        <f t="shared" si="37"/>
        <v>2391</v>
      </c>
      <c r="I2413" s="6">
        <f>I2412+1</f>
        <v>2391</v>
      </c>
      <c r="J2413" s="6">
        <f>'Τα Στοιχήματα μου'!D2413</f>
        <v>0</v>
      </c>
      <c r="K2413" s="6">
        <f>'Τα Στοιχήματα μου'!E2413</f>
        <v>0</v>
      </c>
      <c r="L2413" s="6">
        <f>'Τα Στοιχήματα μου'!F2413</f>
        <v>0</v>
      </c>
      <c r="M2413" s="7"/>
      <c r="N2413" s="5">
        <f>AVERAGE('Τα Στοιχήματα μου'!$E$23:E2413)</f>
        <v>2.956</v>
      </c>
      <c r="O2413" s="6" t="str">
        <f>IF('Τα Στοιχήματα μου'!E2413&lt;&gt;0,1/'Τα Στοιχήματα μου'!E2413,"")</f>
        <v/>
      </c>
      <c r="P2413" s="6">
        <f>SUM($O$23:O2413)</f>
        <v>3.4668730650154802</v>
      </c>
      <c r="Q2413" s="6">
        <f>(1-(1/P2413))*100</f>
        <v>71.155563493480983</v>
      </c>
      <c r="R2413" s="6">
        <f>IF('Τα Στοιχήματα μου'!E2413&lt;&gt;0,(100-($Q$1022*100)/100)/'Τα Στοιχήματα μου'!E2413,0)</f>
        <v>0</v>
      </c>
      <c r="S2413" s="6">
        <f>R2413*('Τα Στοιχήματα μου'!E2413-1)</f>
        <v>0</v>
      </c>
      <c r="T2413" s="5">
        <f>SUM($S$23:S2413)/100+1</f>
        <v>1.4422218253259511</v>
      </c>
      <c r="U2413" s="6">
        <f>IF('Τα Στοιχήματα μου'!E2413&lt;&gt;0,(100-(Q2413*100)/100)/'Τα Στοιχήματα μου'!E2413,0)</f>
        <v>0</v>
      </c>
      <c r="V2413" s="6">
        <f>'Τα Στοιχήματα μου'!E2413*U2413</f>
        <v>0</v>
      </c>
      <c r="W2413" s="5">
        <f>IF('Τα Στοιχήματα μου'!E2413&lt;&gt;0,V2413/(100/I2413),W2412)</f>
        <v>1.4422218253259509</v>
      </c>
      <c r="X2413" s="7"/>
      <c r="Y2413" s="6">
        <f>COUNTIF('Τα Στοιχήματα μου'!$F$23:F2413,"W")+COUNTIF('Τα Στοιχήματα μου'!$F$23:F2413,"L")</f>
        <v>5</v>
      </c>
      <c r="Z2413" s="6">
        <f>COUNTIF('Τα Στοιχήματα μου'!$F$23:F2413,"W")</f>
        <v>3</v>
      </c>
      <c r="AA2413" s="4">
        <f>COUNTIF('Τα Στοιχήματα μου'!$F$23:F2413,"W")/(COUNTIF('Τα Στοιχήματα μου'!$F$23:F2413,"W")+COUNTIF('Τα Στοιχήματα μου'!$F$23:F2413,"L"))</f>
        <v>0.6</v>
      </c>
    </row>
    <row r="2414" spans="2:27">
      <c r="B2414" s="6">
        <f t="shared" si="37"/>
        <v>2392</v>
      </c>
      <c r="I2414" s="6">
        <f>I2413+1</f>
        <v>2392</v>
      </c>
      <c r="J2414" s="6">
        <f>'Τα Στοιχήματα μου'!D2414</f>
        <v>0</v>
      </c>
      <c r="K2414" s="6">
        <f>'Τα Στοιχήματα μου'!E2414</f>
        <v>0</v>
      </c>
      <c r="L2414" s="6">
        <f>'Τα Στοιχήματα μου'!F2414</f>
        <v>0</v>
      </c>
      <c r="M2414" s="7"/>
      <c r="N2414" s="5">
        <f>AVERAGE('Τα Στοιχήματα μου'!$E$23:E2414)</f>
        <v>2.956</v>
      </c>
      <c r="O2414" s="6" t="str">
        <f>IF('Τα Στοιχήματα μου'!E2414&lt;&gt;0,1/'Τα Στοιχήματα μου'!E2414,"")</f>
        <v/>
      </c>
      <c r="P2414" s="6">
        <f>SUM($O$23:O2414)</f>
        <v>3.4668730650154802</v>
      </c>
      <c r="Q2414" s="6">
        <f>(1-(1/P2414))*100</f>
        <v>71.155563493480983</v>
      </c>
      <c r="R2414" s="6">
        <f>IF('Τα Στοιχήματα μου'!E2414&lt;&gt;0,(100-($Q$1022*100)/100)/'Τα Στοιχήματα μου'!E2414,0)</f>
        <v>0</v>
      </c>
      <c r="S2414" s="6">
        <f>R2414*('Τα Στοιχήματα μου'!E2414-1)</f>
        <v>0</v>
      </c>
      <c r="T2414" s="5">
        <f>SUM($S$23:S2414)/100+1</f>
        <v>1.4422218253259511</v>
      </c>
      <c r="U2414" s="6">
        <f>IF('Τα Στοιχήματα μου'!E2414&lt;&gt;0,(100-(Q2414*100)/100)/'Τα Στοιχήματα μου'!E2414,0)</f>
        <v>0</v>
      </c>
      <c r="V2414" s="6">
        <f>'Τα Στοιχήματα μου'!E2414*U2414</f>
        <v>0</v>
      </c>
      <c r="W2414" s="5">
        <f>IF('Τα Στοιχήματα μου'!E2414&lt;&gt;0,V2414/(100/I2414),W2413)</f>
        <v>1.4422218253259509</v>
      </c>
      <c r="X2414" s="7"/>
      <c r="Y2414" s="6">
        <f>COUNTIF('Τα Στοιχήματα μου'!$F$23:F2414,"W")+COUNTIF('Τα Στοιχήματα μου'!$F$23:F2414,"L")</f>
        <v>5</v>
      </c>
      <c r="Z2414" s="6">
        <f>COUNTIF('Τα Στοιχήματα μου'!$F$23:F2414,"W")</f>
        <v>3</v>
      </c>
      <c r="AA2414" s="4">
        <f>COUNTIF('Τα Στοιχήματα μου'!$F$23:F2414,"W")/(COUNTIF('Τα Στοιχήματα μου'!$F$23:F2414,"W")+COUNTIF('Τα Στοιχήματα μου'!$F$23:F2414,"L"))</f>
        <v>0.6</v>
      </c>
    </row>
    <row r="2415" spans="2:27">
      <c r="B2415" s="6">
        <f t="shared" si="37"/>
        <v>2393</v>
      </c>
      <c r="I2415" s="6">
        <f>I2414+1</f>
        <v>2393</v>
      </c>
      <c r="J2415" s="6">
        <f>'Τα Στοιχήματα μου'!D2415</f>
        <v>0</v>
      </c>
      <c r="K2415" s="6">
        <f>'Τα Στοιχήματα μου'!E2415</f>
        <v>0</v>
      </c>
      <c r="L2415" s="6">
        <f>'Τα Στοιχήματα μου'!F2415</f>
        <v>0</v>
      </c>
      <c r="M2415" s="7"/>
      <c r="N2415" s="5">
        <f>AVERAGE('Τα Στοιχήματα μου'!$E$23:E2415)</f>
        <v>2.956</v>
      </c>
      <c r="O2415" s="6" t="str">
        <f>IF('Τα Στοιχήματα μου'!E2415&lt;&gt;0,1/'Τα Στοιχήματα μου'!E2415,"")</f>
        <v/>
      </c>
      <c r="P2415" s="6">
        <f>SUM($O$23:O2415)</f>
        <v>3.4668730650154802</v>
      </c>
      <c r="Q2415" s="6">
        <f>(1-(1/P2415))*100</f>
        <v>71.155563493480983</v>
      </c>
      <c r="R2415" s="6">
        <f>IF('Τα Στοιχήματα μου'!E2415&lt;&gt;0,(100-($Q$1022*100)/100)/'Τα Στοιχήματα μου'!E2415,0)</f>
        <v>0</v>
      </c>
      <c r="S2415" s="6">
        <f>R2415*('Τα Στοιχήματα μου'!E2415-1)</f>
        <v>0</v>
      </c>
      <c r="T2415" s="5">
        <f>SUM($S$23:S2415)/100+1</f>
        <v>1.4422218253259511</v>
      </c>
      <c r="U2415" s="6">
        <f>IF('Τα Στοιχήματα μου'!E2415&lt;&gt;0,(100-(Q2415*100)/100)/'Τα Στοιχήματα μου'!E2415,0)</f>
        <v>0</v>
      </c>
      <c r="V2415" s="6">
        <f>'Τα Στοιχήματα μου'!E2415*U2415</f>
        <v>0</v>
      </c>
      <c r="W2415" s="5">
        <f>IF('Τα Στοιχήματα μου'!E2415&lt;&gt;0,V2415/(100/I2415),W2414)</f>
        <v>1.4422218253259509</v>
      </c>
      <c r="X2415" s="7"/>
      <c r="Y2415" s="6">
        <f>COUNTIF('Τα Στοιχήματα μου'!$F$23:F2415,"W")+COUNTIF('Τα Στοιχήματα μου'!$F$23:F2415,"L")</f>
        <v>5</v>
      </c>
      <c r="Z2415" s="6">
        <f>COUNTIF('Τα Στοιχήματα μου'!$F$23:F2415,"W")</f>
        <v>3</v>
      </c>
      <c r="AA2415" s="4">
        <f>COUNTIF('Τα Στοιχήματα μου'!$F$23:F2415,"W")/(COUNTIF('Τα Στοιχήματα μου'!$F$23:F2415,"W")+COUNTIF('Τα Στοιχήματα μου'!$F$23:F2415,"L"))</f>
        <v>0.6</v>
      </c>
    </row>
    <row r="2416" spans="2:27">
      <c r="B2416" s="6">
        <f t="shared" si="37"/>
        <v>2394</v>
      </c>
      <c r="I2416" s="6">
        <f>I2415+1</f>
        <v>2394</v>
      </c>
      <c r="J2416" s="6">
        <f>'Τα Στοιχήματα μου'!D2416</f>
        <v>0</v>
      </c>
      <c r="K2416" s="6">
        <f>'Τα Στοιχήματα μου'!E2416</f>
        <v>0</v>
      </c>
      <c r="L2416" s="6">
        <f>'Τα Στοιχήματα μου'!F2416</f>
        <v>0</v>
      </c>
      <c r="M2416" s="7"/>
      <c r="N2416" s="5">
        <f>AVERAGE('Τα Στοιχήματα μου'!$E$23:E2416)</f>
        <v>2.956</v>
      </c>
      <c r="O2416" s="6" t="str">
        <f>IF('Τα Στοιχήματα μου'!E2416&lt;&gt;0,1/'Τα Στοιχήματα μου'!E2416,"")</f>
        <v/>
      </c>
      <c r="P2416" s="6">
        <f>SUM($O$23:O2416)</f>
        <v>3.4668730650154802</v>
      </c>
      <c r="Q2416" s="6">
        <f>(1-(1/P2416))*100</f>
        <v>71.155563493480983</v>
      </c>
      <c r="R2416" s="6">
        <f>IF('Τα Στοιχήματα μου'!E2416&lt;&gt;0,(100-($Q$1022*100)/100)/'Τα Στοιχήματα μου'!E2416,0)</f>
        <v>0</v>
      </c>
      <c r="S2416" s="6">
        <f>R2416*('Τα Στοιχήματα μου'!E2416-1)</f>
        <v>0</v>
      </c>
      <c r="T2416" s="5">
        <f>SUM($S$23:S2416)/100+1</f>
        <v>1.4422218253259511</v>
      </c>
      <c r="U2416" s="6">
        <f>IF('Τα Στοιχήματα μου'!E2416&lt;&gt;0,(100-(Q2416*100)/100)/'Τα Στοιχήματα μου'!E2416,0)</f>
        <v>0</v>
      </c>
      <c r="V2416" s="6">
        <f>'Τα Στοιχήματα μου'!E2416*U2416</f>
        <v>0</v>
      </c>
      <c r="W2416" s="5">
        <f>IF('Τα Στοιχήματα μου'!E2416&lt;&gt;0,V2416/(100/I2416),W2415)</f>
        <v>1.4422218253259509</v>
      </c>
      <c r="X2416" s="7"/>
      <c r="Y2416" s="6">
        <f>COUNTIF('Τα Στοιχήματα μου'!$F$23:F2416,"W")+COUNTIF('Τα Στοιχήματα μου'!$F$23:F2416,"L")</f>
        <v>5</v>
      </c>
      <c r="Z2416" s="6">
        <f>COUNTIF('Τα Στοιχήματα μου'!$F$23:F2416,"W")</f>
        <v>3</v>
      </c>
      <c r="AA2416" s="4">
        <f>COUNTIF('Τα Στοιχήματα μου'!$F$23:F2416,"W")/(COUNTIF('Τα Στοιχήματα μου'!$F$23:F2416,"W")+COUNTIF('Τα Στοιχήματα μου'!$F$23:F2416,"L"))</f>
        <v>0.6</v>
      </c>
    </row>
    <row r="2417" spans="2:27">
      <c r="B2417" s="6">
        <f t="shared" si="37"/>
        <v>2395</v>
      </c>
      <c r="I2417" s="6">
        <f>I2416+1</f>
        <v>2395</v>
      </c>
      <c r="J2417" s="6">
        <f>'Τα Στοιχήματα μου'!D2417</f>
        <v>0</v>
      </c>
      <c r="K2417" s="6">
        <f>'Τα Στοιχήματα μου'!E2417</f>
        <v>0</v>
      </c>
      <c r="L2417" s="6">
        <f>'Τα Στοιχήματα μου'!F2417</f>
        <v>0</v>
      </c>
      <c r="M2417" s="7"/>
      <c r="N2417" s="5">
        <f>AVERAGE('Τα Στοιχήματα μου'!$E$23:E2417)</f>
        <v>2.956</v>
      </c>
      <c r="O2417" s="6" t="str">
        <f>IF('Τα Στοιχήματα μου'!E2417&lt;&gt;0,1/'Τα Στοιχήματα μου'!E2417,"")</f>
        <v/>
      </c>
      <c r="P2417" s="6">
        <f>SUM($O$23:O2417)</f>
        <v>3.4668730650154802</v>
      </c>
      <c r="Q2417" s="6">
        <f>(1-(1/P2417))*100</f>
        <v>71.155563493480983</v>
      </c>
      <c r="R2417" s="6">
        <f>IF('Τα Στοιχήματα μου'!E2417&lt;&gt;0,(100-($Q$1022*100)/100)/'Τα Στοιχήματα μου'!E2417,0)</f>
        <v>0</v>
      </c>
      <c r="S2417" s="6">
        <f>R2417*('Τα Στοιχήματα μου'!E2417-1)</f>
        <v>0</v>
      </c>
      <c r="T2417" s="5">
        <f>SUM($S$23:S2417)/100+1</f>
        <v>1.4422218253259511</v>
      </c>
      <c r="U2417" s="6">
        <f>IF('Τα Στοιχήματα μου'!E2417&lt;&gt;0,(100-(Q2417*100)/100)/'Τα Στοιχήματα μου'!E2417,0)</f>
        <v>0</v>
      </c>
      <c r="V2417" s="6">
        <f>'Τα Στοιχήματα μου'!E2417*U2417</f>
        <v>0</v>
      </c>
      <c r="W2417" s="5">
        <f>IF('Τα Στοιχήματα μου'!E2417&lt;&gt;0,V2417/(100/I2417),W2416)</f>
        <v>1.4422218253259509</v>
      </c>
      <c r="X2417" s="7"/>
      <c r="Y2417" s="6">
        <f>COUNTIF('Τα Στοιχήματα μου'!$F$23:F2417,"W")+COUNTIF('Τα Στοιχήματα μου'!$F$23:F2417,"L")</f>
        <v>5</v>
      </c>
      <c r="Z2417" s="6">
        <f>COUNTIF('Τα Στοιχήματα μου'!$F$23:F2417,"W")</f>
        <v>3</v>
      </c>
      <c r="AA2417" s="4">
        <f>COUNTIF('Τα Στοιχήματα μου'!$F$23:F2417,"W")/(COUNTIF('Τα Στοιχήματα μου'!$F$23:F2417,"W")+COUNTIF('Τα Στοιχήματα μου'!$F$23:F2417,"L"))</f>
        <v>0.6</v>
      </c>
    </row>
    <row r="2418" spans="2:27">
      <c r="B2418" s="6">
        <f t="shared" si="37"/>
        <v>2396</v>
      </c>
      <c r="I2418" s="6">
        <f>I2417+1</f>
        <v>2396</v>
      </c>
      <c r="J2418" s="6">
        <f>'Τα Στοιχήματα μου'!D2418</f>
        <v>0</v>
      </c>
      <c r="K2418" s="6">
        <f>'Τα Στοιχήματα μου'!E2418</f>
        <v>0</v>
      </c>
      <c r="L2418" s="6">
        <f>'Τα Στοιχήματα μου'!F2418</f>
        <v>0</v>
      </c>
      <c r="M2418" s="7"/>
      <c r="N2418" s="5">
        <f>AVERAGE('Τα Στοιχήματα μου'!$E$23:E2418)</f>
        <v>2.956</v>
      </c>
      <c r="O2418" s="6" t="str">
        <f>IF('Τα Στοιχήματα μου'!E2418&lt;&gt;0,1/'Τα Στοιχήματα μου'!E2418,"")</f>
        <v/>
      </c>
      <c r="P2418" s="6">
        <f>SUM($O$23:O2418)</f>
        <v>3.4668730650154802</v>
      </c>
      <c r="Q2418" s="6">
        <f>(1-(1/P2418))*100</f>
        <v>71.155563493480983</v>
      </c>
      <c r="R2418" s="6">
        <f>IF('Τα Στοιχήματα μου'!E2418&lt;&gt;0,(100-($Q$1022*100)/100)/'Τα Στοιχήματα μου'!E2418,0)</f>
        <v>0</v>
      </c>
      <c r="S2418" s="6">
        <f>R2418*('Τα Στοιχήματα μου'!E2418-1)</f>
        <v>0</v>
      </c>
      <c r="T2418" s="5">
        <f>SUM($S$23:S2418)/100+1</f>
        <v>1.4422218253259511</v>
      </c>
      <c r="U2418" s="6">
        <f>IF('Τα Στοιχήματα μου'!E2418&lt;&gt;0,(100-(Q2418*100)/100)/'Τα Στοιχήματα μου'!E2418,0)</f>
        <v>0</v>
      </c>
      <c r="V2418" s="6">
        <f>'Τα Στοιχήματα μου'!E2418*U2418</f>
        <v>0</v>
      </c>
      <c r="W2418" s="5">
        <f>IF('Τα Στοιχήματα μου'!E2418&lt;&gt;0,V2418/(100/I2418),W2417)</f>
        <v>1.4422218253259509</v>
      </c>
      <c r="X2418" s="7"/>
      <c r="Y2418" s="6">
        <f>COUNTIF('Τα Στοιχήματα μου'!$F$23:F2418,"W")+COUNTIF('Τα Στοιχήματα μου'!$F$23:F2418,"L")</f>
        <v>5</v>
      </c>
      <c r="Z2418" s="6">
        <f>COUNTIF('Τα Στοιχήματα μου'!$F$23:F2418,"W")</f>
        <v>3</v>
      </c>
      <c r="AA2418" s="4">
        <f>COUNTIF('Τα Στοιχήματα μου'!$F$23:F2418,"W")/(COUNTIF('Τα Στοιχήματα μου'!$F$23:F2418,"W")+COUNTIF('Τα Στοιχήματα μου'!$F$23:F2418,"L"))</f>
        <v>0.6</v>
      </c>
    </row>
    <row r="2419" spans="2:27">
      <c r="B2419" s="6">
        <f t="shared" si="37"/>
        <v>2397</v>
      </c>
      <c r="I2419" s="6">
        <f>I2418+1</f>
        <v>2397</v>
      </c>
      <c r="J2419" s="6">
        <f>'Τα Στοιχήματα μου'!D2419</f>
        <v>0</v>
      </c>
      <c r="K2419" s="6">
        <f>'Τα Στοιχήματα μου'!E2419</f>
        <v>0</v>
      </c>
      <c r="L2419" s="6">
        <f>'Τα Στοιχήματα μου'!F2419</f>
        <v>0</v>
      </c>
      <c r="M2419" s="7"/>
      <c r="N2419" s="5">
        <f>AVERAGE('Τα Στοιχήματα μου'!$E$23:E2419)</f>
        <v>2.956</v>
      </c>
      <c r="O2419" s="6" t="str">
        <f>IF('Τα Στοιχήματα μου'!E2419&lt;&gt;0,1/'Τα Στοιχήματα μου'!E2419,"")</f>
        <v/>
      </c>
      <c r="P2419" s="6">
        <f>SUM($O$23:O2419)</f>
        <v>3.4668730650154802</v>
      </c>
      <c r="Q2419" s="6">
        <f>(1-(1/P2419))*100</f>
        <v>71.155563493480983</v>
      </c>
      <c r="R2419" s="6">
        <f>IF('Τα Στοιχήματα μου'!E2419&lt;&gt;0,(100-($Q$1022*100)/100)/'Τα Στοιχήματα μου'!E2419,0)</f>
        <v>0</v>
      </c>
      <c r="S2419" s="6">
        <f>R2419*('Τα Στοιχήματα μου'!E2419-1)</f>
        <v>0</v>
      </c>
      <c r="T2419" s="5">
        <f>SUM($S$23:S2419)/100+1</f>
        <v>1.4422218253259511</v>
      </c>
      <c r="U2419" s="6">
        <f>IF('Τα Στοιχήματα μου'!E2419&lt;&gt;0,(100-(Q2419*100)/100)/'Τα Στοιχήματα μου'!E2419,0)</f>
        <v>0</v>
      </c>
      <c r="V2419" s="6">
        <f>'Τα Στοιχήματα μου'!E2419*U2419</f>
        <v>0</v>
      </c>
      <c r="W2419" s="5">
        <f>IF('Τα Στοιχήματα μου'!E2419&lt;&gt;0,V2419/(100/I2419),W2418)</f>
        <v>1.4422218253259509</v>
      </c>
      <c r="X2419" s="7"/>
      <c r="Y2419" s="6">
        <f>COUNTIF('Τα Στοιχήματα μου'!$F$23:F2419,"W")+COUNTIF('Τα Στοιχήματα μου'!$F$23:F2419,"L")</f>
        <v>5</v>
      </c>
      <c r="Z2419" s="6">
        <f>COUNTIF('Τα Στοιχήματα μου'!$F$23:F2419,"W")</f>
        <v>3</v>
      </c>
      <c r="AA2419" s="4">
        <f>COUNTIF('Τα Στοιχήματα μου'!$F$23:F2419,"W")/(COUNTIF('Τα Στοιχήματα μου'!$F$23:F2419,"W")+COUNTIF('Τα Στοιχήματα μου'!$F$23:F2419,"L"))</f>
        <v>0.6</v>
      </c>
    </row>
    <row r="2420" spans="2:27">
      <c r="B2420" s="6">
        <f t="shared" si="37"/>
        <v>2398</v>
      </c>
      <c r="I2420" s="6">
        <f>I2419+1</f>
        <v>2398</v>
      </c>
      <c r="J2420" s="6">
        <f>'Τα Στοιχήματα μου'!D2420</f>
        <v>0</v>
      </c>
      <c r="K2420" s="6">
        <f>'Τα Στοιχήματα μου'!E2420</f>
        <v>0</v>
      </c>
      <c r="L2420" s="6">
        <f>'Τα Στοιχήματα μου'!F2420</f>
        <v>0</v>
      </c>
      <c r="M2420" s="7"/>
      <c r="N2420" s="5">
        <f>AVERAGE('Τα Στοιχήματα μου'!$E$23:E2420)</f>
        <v>2.956</v>
      </c>
      <c r="O2420" s="6" t="str">
        <f>IF('Τα Στοιχήματα μου'!E2420&lt;&gt;0,1/'Τα Στοιχήματα μου'!E2420,"")</f>
        <v/>
      </c>
      <c r="P2420" s="6">
        <f>SUM($O$23:O2420)</f>
        <v>3.4668730650154802</v>
      </c>
      <c r="Q2420" s="6">
        <f>(1-(1/P2420))*100</f>
        <v>71.155563493480983</v>
      </c>
      <c r="R2420" s="6">
        <f>IF('Τα Στοιχήματα μου'!E2420&lt;&gt;0,(100-($Q$1022*100)/100)/'Τα Στοιχήματα μου'!E2420,0)</f>
        <v>0</v>
      </c>
      <c r="S2420" s="6">
        <f>R2420*('Τα Στοιχήματα μου'!E2420-1)</f>
        <v>0</v>
      </c>
      <c r="T2420" s="5">
        <f>SUM($S$23:S2420)/100+1</f>
        <v>1.4422218253259511</v>
      </c>
      <c r="U2420" s="6">
        <f>IF('Τα Στοιχήματα μου'!E2420&lt;&gt;0,(100-(Q2420*100)/100)/'Τα Στοιχήματα μου'!E2420,0)</f>
        <v>0</v>
      </c>
      <c r="V2420" s="6">
        <f>'Τα Στοιχήματα μου'!E2420*U2420</f>
        <v>0</v>
      </c>
      <c r="W2420" s="5">
        <f>IF('Τα Στοιχήματα μου'!E2420&lt;&gt;0,V2420/(100/I2420),W2419)</f>
        <v>1.4422218253259509</v>
      </c>
      <c r="X2420" s="7"/>
      <c r="Y2420" s="6">
        <f>COUNTIF('Τα Στοιχήματα μου'!$F$23:F2420,"W")+COUNTIF('Τα Στοιχήματα μου'!$F$23:F2420,"L")</f>
        <v>5</v>
      </c>
      <c r="Z2420" s="6">
        <f>COUNTIF('Τα Στοιχήματα μου'!$F$23:F2420,"W")</f>
        <v>3</v>
      </c>
      <c r="AA2420" s="4">
        <f>COUNTIF('Τα Στοιχήματα μου'!$F$23:F2420,"W")/(COUNTIF('Τα Στοιχήματα μου'!$F$23:F2420,"W")+COUNTIF('Τα Στοιχήματα μου'!$F$23:F2420,"L"))</f>
        <v>0.6</v>
      </c>
    </row>
    <row r="2421" spans="2:27">
      <c r="B2421" s="6">
        <f t="shared" si="37"/>
        <v>2399</v>
      </c>
      <c r="I2421" s="6">
        <f>I2420+1</f>
        <v>2399</v>
      </c>
      <c r="J2421" s="6">
        <f>'Τα Στοιχήματα μου'!D2421</f>
        <v>0</v>
      </c>
      <c r="K2421" s="6">
        <f>'Τα Στοιχήματα μου'!E2421</f>
        <v>0</v>
      </c>
      <c r="L2421" s="6">
        <f>'Τα Στοιχήματα μου'!F2421</f>
        <v>0</v>
      </c>
      <c r="M2421" s="7"/>
      <c r="N2421" s="5">
        <f>AVERAGE('Τα Στοιχήματα μου'!$E$23:E2421)</f>
        <v>2.956</v>
      </c>
      <c r="O2421" s="6" t="str">
        <f>IF('Τα Στοιχήματα μου'!E2421&lt;&gt;0,1/'Τα Στοιχήματα μου'!E2421,"")</f>
        <v/>
      </c>
      <c r="P2421" s="6">
        <f>SUM($O$23:O2421)</f>
        <v>3.4668730650154802</v>
      </c>
      <c r="Q2421" s="6">
        <f>(1-(1/P2421))*100</f>
        <v>71.155563493480983</v>
      </c>
      <c r="R2421" s="6">
        <f>IF('Τα Στοιχήματα μου'!E2421&lt;&gt;0,(100-($Q$1022*100)/100)/'Τα Στοιχήματα μου'!E2421,0)</f>
        <v>0</v>
      </c>
      <c r="S2421" s="6">
        <f>R2421*('Τα Στοιχήματα μου'!E2421-1)</f>
        <v>0</v>
      </c>
      <c r="T2421" s="5">
        <f>SUM($S$23:S2421)/100+1</f>
        <v>1.4422218253259511</v>
      </c>
      <c r="U2421" s="6">
        <f>IF('Τα Στοιχήματα μου'!E2421&lt;&gt;0,(100-(Q2421*100)/100)/'Τα Στοιχήματα μου'!E2421,0)</f>
        <v>0</v>
      </c>
      <c r="V2421" s="6">
        <f>'Τα Στοιχήματα μου'!E2421*U2421</f>
        <v>0</v>
      </c>
      <c r="W2421" s="5">
        <f>IF('Τα Στοιχήματα μου'!E2421&lt;&gt;0,V2421/(100/I2421),W2420)</f>
        <v>1.4422218253259509</v>
      </c>
      <c r="X2421" s="7"/>
      <c r="Y2421" s="6">
        <f>COUNTIF('Τα Στοιχήματα μου'!$F$23:F2421,"W")+COUNTIF('Τα Στοιχήματα μου'!$F$23:F2421,"L")</f>
        <v>5</v>
      </c>
      <c r="Z2421" s="6">
        <f>COUNTIF('Τα Στοιχήματα μου'!$F$23:F2421,"W")</f>
        <v>3</v>
      </c>
      <c r="AA2421" s="4">
        <f>COUNTIF('Τα Στοιχήματα μου'!$F$23:F2421,"W")/(COUNTIF('Τα Στοιχήματα μου'!$F$23:F2421,"W")+COUNTIF('Τα Στοιχήματα μου'!$F$23:F2421,"L"))</f>
        <v>0.6</v>
      </c>
    </row>
    <row r="2422" spans="2:27">
      <c r="B2422" s="6">
        <f t="shared" si="37"/>
        <v>2400</v>
      </c>
      <c r="I2422" s="6">
        <f>I2421+1</f>
        <v>2400</v>
      </c>
      <c r="J2422" s="6">
        <f>'Τα Στοιχήματα μου'!D2422</f>
        <v>0</v>
      </c>
      <c r="K2422" s="6">
        <f>'Τα Στοιχήματα μου'!E2422</f>
        <v>0</v>
      </c>
      <c r="L2422" s="6">
        <f>'Τα Στοιχήματα μου'!F2422</f>
        <v>0</v>
      </c>
      <c r="M2422" s="7"/>
      <c r="N2422" s="5">
        <f>AVERAGE('Τα Στοιχήματα μου'!$E$23:E2422)</f>
        <v>2.956</v>
      </c>
      <c r="O2422" s="6" t="str">
        <f>IF('Τα Στοιχήματα μου'!E2422&lt;&gt;0,1/'Τα Στοιχήματα μου'!E2422,"")</f>
        <v/>
      </c>
      <c r="P2422" s="6">
        <f>SUM($O$23:O2422)</f>
        <v>3.4668730650154802</v>
      </c>
      <c r="Q2422" s="6">
        <f>(1-(1/P2422))*100</f>
        <v>71.155563493480983</v>
      </c>
      <c r="R2422" s="6">
        <f>IF('Τα Στοιχήματα μου'!E2422&lt;&gt;0,(100-($Q$1022*100)/100)/'Τα Στοιχήματα μου'!E2422,0)</f>
        <v>0</v>
      </c>
      <c r="S2422" s="6">
        <f>R2422*('Τα Στοιχήματα μου'!E2422-1)</f>
        <v>0</v>
      </c>
      <c r="T2422" s="5">
        <f>SUM($S$23:S2422)/100+1</f>
        <v>1.4422218253259511</v>
      </c>
      <c r="U2422" s="6">
        <f>IF('Τα Στοιχήματα μου'!E2422&lt;&gt;0,(100-(Q2422*100)/100)/'Τα Στοιχήματα μου'!E2422,0)</f>
        <v>0</v>
      </c>
      <c r="V2422" s="6">
        <f>'Τα Στοιχήματα μου'!E2422*U2422</f>
        <v>0</v>
      </c>
      <c r="W2422" s="5">
        <f>IF('Τα Στοιχήματα μου'!E2422&lt;&gt;0,V2422/(100/I2422),W2421)</f>
        <v>1.4422218253259509</v>
      </c>
      <c r="X2422" s="7"/>
      <c r="Y2422" s="6">
        <f>COUNTIF('Τα Στοιχήματα μου'!$F$23:F2422,"W")+COUNTIF('Τα Στοιχήματα μου'!$F$23:F2422,"L")</f>
        <v>5</v>
      </c>
      <c r="Z2422" s="6">
        <f>COUNTIF('Τα Στοιχήματα μου'!$F$23:F2422,"W")</f>
        <v>3</v>
      </c>
      <c r="AA2422" s="4">
        <f>COUNTIF('Τα Στοιχήματα μου'!$F$23:F2422,"W")/(COUNTIF('Τα Στοιχήματα μου'!$F$23:F2422,"W")+COUNTIF('Τα Στοιχήματα μου'!$F$23:F2422,"L"))</f>
        <v>0.6</v>
      </c>
    </row>
    <row r="2423" spans="2:27">
      <c r="B2423" s="6">
        <f t="shared" si="37"/>
        <v>2401</v>
      </c>
      <c r="I2423" s="6">
        <f>I2422+1</f>
        <v>2401</v>
      </c>
      <c r="J2423" s="6">
        <f>'Τα Στοιχήματα μου'!D2423</f>
        <v>0</v>
      </c>
      <c r="K2423" s="6">
        <f>'Τα Στοιχήματα μου'!E2423</f>
        <v>0</v>
      </c>
      <c r="L2423" s="6">
        <f>'Τα Στοιχήματα μου'!F2423</f>
        <v>0</v>
      </c>
      <c r="M2423" s="7"/>
      <c r="N2423" s="5">
        <f>AVERAGE('Τα Στοιχήματα μου'!$E$23:E2423)</f>
        <v>2.956</v>
      </c>
      <c r="O2423" s="6" t="str">
        <f>IF('Τα Στοιχήματα μου'!E2423&lt;&gt;0,1/'Τα Στοιχήματα μου'!E2423,"")</f>
        <v/>
      </c>
      <c r="P2423" s="6">
        <f>SUM($O$23:O2423)</f>
        <v>3.4668730650154802</v>
      </c>
      <c r="Q2423" s="6">
        <f>(1-(1/P2423))*100</f>
        <v>71.155563493480983</v>
      </c>
      <c r="R2423" s="6">
        <f>IF('Τα Στοιχήματα μου'!E2423&lt;&gt;0,(100-($Q$1022*100)/100)/'Τα Στοιχήματα μου'!E2423,0)</f>
        <v>0</v>
      </c>
      <c r="S2423" s="6">
        <f>R2423*('Τα Στοιχήματα μου'!E2423-1)</f>
        <v>0</v>
      </c>
      <c r="T2423" s="5">
        <f>SUM($S$23:S2423)/100+1</f>
        <v>1.4422218253259511</v>
      </c>
      <c r="U2423" s="6">
        <f>IF('Τα Στοιχήματα μου'!E2423&lt;&gt;0,(100-(Q2423*100)/100)/'Τα Στοιχήματα μου'!E2423,0)</f>
        <v>0</v>
      </c>
      <c r="V2423" s="6">
        <f>'Τα Στοιχήματα μου'!E2423*U2423</f>
        <v>0</v>
      </c>
      <c r="W2423" s="5">
        <f>IF('Τα Στοιχήματα μου'!E2423&lt;&gt;0,V2423/(100/I2423),W2422)</f>
        <v>1.4422218253259509</v>
      </c>
      <c r="X2423" s="7"/>
      <c r="Y2423" s="6">
        <f>COUNTIF('Τα Στοιχήματα μου'!$F$23:F2423,"W")+COUNTIF('Τα Στοιχήματα μου'!$F$23:F2423,"L")</f>
        <v>5</v>
      </c>
      <c r="Z2423" s="6">
        <f>COUNTIF('Τα Στοιχήματα μου'!$F$23:F2423,"W")</f>
        <v>3</v>
      </c>
      <c r="AA2423" s="4">
        <f>COUNTIF('Τα Στοιχήματα μου'!$F$23:F2423,"W")/(COUNTIF('Τα Στοιχήματα μου'!$F$23:F2423,"W")+COUNTIF('Τα Στοιχήματα μου'!$F$23:F2423,"L"))</f>
        <v>0.6</v>
      </c>
    </row>
    <row r="2424" spans="2:27">
      <c r="B2424" s="6">
        <f t="shared" si="37"/>
        <v>2402</v>
      </c>
      <c r="I2424" s="6">
        <f>I2423+1</f>
        <v>2402</v>
      </c>
      <c r="J2424" s="6">
        <f>'Τα Στοιχήματα μου'!D2424</f>
        <v>0</v>
      </c>
      <c r="K2424" s="6">
        <f>'Τα Στοιχήματα μου'!E2424</f>
        <v>0</v>
      </c>
      <c r="L2424" s="6">
        <f>'Τα Στοιχήματα μου'!F2424</f>
        <v>0</v>
      </c>
      <c r="M2424" s="7"/>
      <c r="N2424" s="5">
        <f>AVERAGE('Τα Στοιχήματα μου'!$E$23:E2424)</f>
        <v>2.956</v>
      </c>
      <c r="O2424" s="6" t="str">
        <f>IF('Τα Στοιχήματα μου'!E2424&lt;&gt;0,1/'Τα Στοιχήματα μου'!E2424,"")</f>
        <v/>
      </c>
      <c r="P2424" s="6">
        <f>SUM($O$23:O2424)</f>
        <v>3.4668730650154802</v>
      </c>
      <c r="Q2424" s="6">
        <f>(1-(1/P2424))*100</f>
        <v>71.155563493480983</v>
      </c>
      <c r="R2424" s="6">
        <f>IF('Τα Στοιχήματα μου'!E2424&lt;&gt;0,(100-($Q$1022*100)/100)/'Τα Στοιχήματα μου'!E2424,0)</f>
        <v>0</v>
      </c>
      <c r="S2424" s="6">
        <f>R2424*('Τα Στοιχήματα μου'!E2424-1)</f>
        <v>0</v>
      </c>
      <c r="T2424" s="5">
        <f>SUM($S$23:S2424)/100+1</f>
        <v>1.4422218253259511</v>
      </c>
      <c r="U2424" s="6">
        <f>IF('Τα Στοιχήματα μου'!E2424&lt;&gt;0,(100-(Q2424*100)/100)/'Τα Στοιχήματα μου'!E2424,0)</f>
        <v>0</v>
      </c>
      <c r="V2424" s="6">
        <f>'Τα Στοιχήματα μου'!E2424*U2424</f>
        <v>0</v>
      </c>
      <c r="W2424" s="5">
        <f>IF('Τα Στοιχήματα μου'!E2424&lt;&gt;0,V2424/(100/I2424),W2423)</f>
        <v>1.4422218253259509</v>
      </c>
      <c r="X2424" s="7"/>
      <c r="Y2424" s="6">
        <f>COUNTIF('Τα Στοιχήματα μου'!$F$23:F2424,"W")+COUNTIF('Τα Στοιχήματα μου'!$F$23:F2424,"L")</f>
        <v>5</v>
      </c>
      <c r="Z2424" s="6">
        <f>COUNTIF('Τα Στοιχήματα μου'!$F$23:F2424,"W")</f>
        <v>3</v>
      </c>
      <c r="AA2424" s="4">
        <f>COUNTIF('Τα Στοιχήματα μου'!$F$23:F2424,"W")/(COUNTIF('Τα Στοιχήματα μου'!$F$23:F2424,"W")+COUNTIF('Τα Στοιχήματα μου'!$F$23:F2424,"L"))</f>
        <v>0.6</v>
      </c>
    </row>
    <row r="2425" spans="2:27">
      <c r="B2425" s="6">
        <f t="shared" si="37"/>
        <v>2403</v>
      </c>
      <c r="I2425" s="6">
        <f>I2424+1</f>
        <v>2403</v>
      </c>
      <c r="J2425" s="6">
        <f>'Τα Στοιχήματα μου'!D2425</f>
        <v>0</v>
      </c>
      <c r="K2425" s="6">
        <f>'Τα Στοιχήματα μου'!E2425</f>
        <v>0</v>
      </c>
      <c r="L2425" s="6">
        <f>'Τα Στοιχήματα μου'!F2425</f>
        <v>0</v>
      </c>
      <c r="M2425" s="7"/>
      <c r="N2425" s="5">
        <f>AVERAGE('Τα Στοιχήματα μου'!$E$23:E2425)</f>
        <v>2.956</v>
      </c>
      <c r="O2425" s="6" t="str">
        <f>IF('Τα Στοιχήματα μου'!E2425&lt;&gt;0,1/'Τα Στοιχήματα μου'!E2425,"")</f>
        <v/>
      </c>
      <c r="P2425" s="6">
        <f>SUM($O$23:O2425)</f>
        <v>3.4668730650154802</v>
      </c>
      <c r="Q2425" s="6">
        <f>(1-(1/P2425))*100</f>
        <v>71.155563493480983</v>
      </c>
      <c r="R2425" s="6">
        <f>IF('Τα Στοιχήματα μου'!E2425&lt;&gt;0,(100-($Q$1022*100)/100)/'Τα Στοιχήματα μου'!E2425,0)</f>
        <v>0</v>
      </c>
      <c r="S2425" s="6">
        <f>R2425*('Τα Στοιχήματα μου'!E2425-1)</f>
        <v>0</v>
      </c>
      <c r="T2425" s="5">
        <f>SUM($S$23:S2425)/100+1</f>
        <v>1.4422218253259511</v>
      </c>
      <c r="U2425" s="6">
        <f>IF('Τα Στοιχήματα μου'!E2425&lt;&gt;0,(100-(Q2425*100)/100)/'Τα Στοιχήματα μου'!E2425,0)</f>
        <v>0</v>
      </c>
      <c r="V2425" s="6">
        <f>'Τα Στοιχήματα μου'!E2425*U2425</f>
        <v>0</v>
      </c>
      <c r="W2425" s="5">
        <f>IF('Τα Στοιχήματα μου'!E2425&lt;&gt;0,V2425/(100/I2425),W2424)</f>
        <v>1.4422218253259509</v>
      </c>
      <c r="X2425" s="7"/>
      <c r="Y2425" s="6">
        <f>COUNTIF('Τα Στοιχήματα μου'!$F$23:F2425,"W")+COUNTIF('Τα Στοιχήματα μου'!$F$23:F2425,"L")</f>
        <v>5</v>
      </c>
      <c r="Z2425" s="6">
        <f>COUNTIF('Τα Στοιχήματα μου'!$F$23:F2425,"W")</f>
        <v>3</v>
      </c>
      <c r="AA2425" s="4">
        <f>COUNTIF('Τα Στοιχήματα μου'!$F$23:F2425,"W")/(COUNTIF('Τα Στοιχήματα μου'!$F$23:F2425,"W")+COUNTIF('Τα Στοιχήματα μου'!$F$23:F2425,"L"))</f>
        <v>0.6</v>
      </c>
    </row>
    <row r="2426" spans="2:27">
      <c r="B2426" s="6">
        <f t="shared" si="37"/>
        <v>2404</v>
      </c>
      <c r="I2426" s="6">
        <f>I2425+1</f>
        <v>2404</v>
      </c>
      <c r="J2426" s="6">
        <f>'Τα Στοιχήματα μου'!D2426</f>
        <v>0</v>
      </c>
      <c r="K2426" s="6">
        <f>'Τα Στοιχήματα μου'!E2426</f>
        <v>0</v>
      </c>
      <c r="L2426" s="6">
        <f>'Τα Στοιχήματα μου'!F2426</f>
        <v>0</v>
      </c>
      <c r="M2426" s="7"/>
      <c r="N2426" s="5">
        <f>AVERAGE('Τα Στοιχήματα μου'!$E$23:E2426)</f>
        <v>2.956</v>
      </c>
      <c r="O2426" s="6" t="str">
        <f>IF('Τα Στοιχήματα μου'!E2426&lt;&gt;0,1/'Τα Στοιχήματα μου'!E2426,"")</f>
        <v/>
      </c>
      <c r="P2426" s="6">
        <f>SUM($O$23:O2426)</f>
        <v>3.4668730650154802</v>
      </c>
      <c r="Q2426" s="6">
        <f>(1-(1/P2426))*100</f>
        <v>71.155563493480983</v>
      </c>
      <c r="R2426" s="6">
        <f>IF('Τα Στοιχήματα μου'!E2426&lt;&gt;0,(100-($Q$1022*100)/100)/'Τα Στοιχήματα μου'!E2426,0)</f>
        <v>0</v>
      </c>
      <c r="S2426" s="6">
        <f>R2426*('Τα Στοιχήματα μου'!E2426-1)</f>
        <v>0</v>
      </c>
      <c r="T2426" s="5">
        <f>SUM($S$23:S2426)/100+1</f>
        <v>1.4422218253259511</v>
      </c>
      <c r="U2426" s="6">
        <f>IF('Τα Στοιχήματα μου'!E2426&lt;&gt;0,(100-(Q2426*100)/100)/'Τα Στοιχήματα μου'!E2426,0)</f>
        <v>0</v>
      </c>
      <c r="V2426" s="6">
        <f>'Τα Στοιχήματα μου'!E2426*U2426</f>
        <v>0</v>
      </c>
      <c r="W2426" s="5">
        <f>IF('Τα Στοιχήματα μου'!E2426&lt;&gt;0,V2426/(100/I2426),W2425)</f>
        <v>1.4422218253259509</v>
      </c>
      <c r="X2426" s="7"/>
      <c r="Y2426" s="6">
        <f>COUNTIF('Τα Στοιχήματα μου'!$F$23:F2426,"W")+COUNTIF('Τα Στοιχήματα μου'!$F$23:F2426,"L")</f>
        <v>5</v>
      </c>
      <c r="Z2426" s="6">
        <f>COUNTIF('Τα Στοιχήματα μου'!$F$23:F2426,"W")</f>
        <v>3</v>
      </c>
      <c r="AA2426" s="4">
        <f>COUNTIF('Τα Στοιχήματα μου'!$F$23:F2426,"W")/(COUNTIF('Τα Στοιχήματα μου'!$F$23:F2426,"W")+COUNTIF('Τα Στοιχήματα μου'!$F$23:F2426,"L"))</f>
        <v>0.6</v>
      </c>
    </row>
    <row r="2427" spans="2:27">
      <c r="B2427" s="6">
        <f t="shared" si="37"/>
        <v>2405</v>
      </c>
      <c r="I2427" s="6">
        <f>I2426+1</f>
        <v>2405</v>
      </c>
      <c r="J2427" s="6">
        <f>'Τα Στοιχήματα μου'!D2427</f>
        <v>0</v>
      </c>
      <c r="K2427" s="6">
        <f>'Τα Στοιχήματα μου'!E2427</f>
        <v>0</v>
      </c>
      <c r="L2427" s="6">
        <f>'Τα Στοιχήματα μου'!F2427</f>
        <v>0</v>
      </c>
      <c r="M2427" s="7"/>
      <c r="N2427" s="5">
        <f>AVERAGE('Τα Στοιχήματα μου'!$E$23:E2427)</f>
        <v>2.956</v>
      </c>
      <c r="O2427" s="6" t="str">
        <f>IF('Τα Στοιχήματα μου'!E2427&lt;&gt;0,1/'Τα Στοιχήματα μου'!E2427,"")</f>
        <v/>
      </c>
      <c r="P2427" s="6">
        <f>SUM($O$23:O2427)</f>
        <v>3.4668730650154802</v>
      </c>
      <c r="Q2427" s="6">
        <f>(1-(1/P2427))*100</f>
        <v>71.155563493480983</v>
      </c>
      <c r="R2427" s="6">
        <f>IF('Τα Στοιχήματα μου'!E2427&lt;&gt;0,(100-($Q$1022*100)/100)/'Τα Στοιχήματα μου'!E2427,0)</f>
        <v>0</v>
      </c>
      <c r="S2427" s="6">
        <f>R2427*('Τα Στοιχήματα μου'!E2427-1)</f>
        <v>0</v>
      </c>
      <c r="T2427" s="5">
        <f>SUM($S$23:S2427)/100+1</f>
        <v>1.4422218253259511</v>
      </c>
      <c r="U2427" s="6">
        <f>IF('Τα Στοιχήματα μου'!E2427&lt;&gt;0,(100-(Q2427*100)/100)/'Τα Στοιχήματα μου'!E2427,0)</f>
        <v>0</v>
      </c>
      <c r="V2427" s="6">
        <f>'Τα Στοιχήματα μου'!E2427*U2427</f>
        <v>0</v>
      </c>
      <c r="W2427" s="5">
        <f>IF('Τα Στοιχήματα μου'!E2427&lt;&gt;0,V2427/(100/I2427),W2426)</f>
        <v>1.4422218253259509</v>
      </c>
      <c r="X2427" s="7"/>
      <c r="Y2427" s="6">
        <f>COUNTIF('Τα Στοιχήματα μου'!$F$23:F2427,"W")+COUNTIF('Τα Στοιχήματα μου'!$F$23:F2427,"L")</f>
        <v>5</v>
      </c>
      <c r="Z2427" s="6">
        <f>COUNTIF('Τα Στοιχήματα μου'!$F$23:F2427,"W")</f>
        <v>3</v>
      </c>
      <c r="AA2427" s="4">
        <f>COUNTIF('Τα Στοιχήματα μου'!$F$23:F2427,"W")/(COUNTIF('Τα Στοιχήματα μου'!$F$23:F2427,"W")+COUNTIF('Τα Στοιχήματα μου'!$F$23:F2427,"L"))</f>
        <v>0.6</v>
      </c>
    </row>
    <row r="2428" spans="2:27">
      <c r="B2428" s="6">
        <f t="shared" si="37"/>
        <v>2406</v>
      </c>
      <c r="I2428" s="6">
        <f>I2427+1</f>
        <v>2406</v>
      </c>
      <c r="J2428" s="6">
        <f>'Τα Στοιχήματα μου'!D2428</f>
        <v>0</v>
      </c>
      <c r="K2428" s="6">
        <f>'Τα Στοιχήματα μου'!E2428</f>
        <v>0</v>
      </c>
      <c r="L2428" s="6">
        <f>'Τα Στοιχήματα μου'!F2428</f>
        <v>0</v>
      </c>
      <c r="M2428" s="7"/>
      <c r="N2428" s="5">
        <f>AVERAGE('Τα Στοιχήματα μου'!$E$23:E2428)</f>
        <v>2.956</v>
      </c>
      <c r="O2428" s="6" t="str">
        <f>IF('Τα Στοιχήματα μου'!E2428&lt;&gt;0,1/'Τα Στοιχήματα μου'!E2428,"")</f>
        <v/>
      </c>
      <c r="P2428" s="6">
        <f>SUM($O$23:O2428)</f>
        <v>3.4668730650154802</v>
      </c>
      <c r="Q2428" s="6">
        <f>(1-(1/P2428))*100</f>
        <v>71.155563493480983</v>
      </c>
      <c r="R2428" s="6">
        <f>IF('Τα Στοιχήματα μου'!E2428&lt;&gt;0,(100-($Q$1022*100)/100)/'Τα Στοιχήματα μου'!E2428,0)</f>
        <v>0</v>
      </c>
      <c r="S2428" s="6">
        <f>R2428*('Τα Στοιχήματα μου'!E2428-1)</f>
        <v>0</v>
      </c>
      <c r="T2428" s="5">
        <f>SUM($S$23:S2428)/100+1</f>
        <v>1.4422218253259511</v>
      </c>
      <c r="U2428" s="6">
        <f>IF('Τα Στοιχήματα μου'!E2428&lt;&gt;0,(100-(Q2428*100)/100)/'Τα Στοιχήματα μου'!E2428,0)</f>
        <v>0</v>
      </c>
      <c r="V2428" s="6">
        <f>'Τα Στοιχήματα μου'!E2428*U2428</f>
        <v>0</v>
      </c>
      <c r="W2428" s="5">
        <f>IF('Τα Στοιχήματα μου'!E2428&lt;&gt;0,V2428/(100/I2428),W2427)</f>
        <v>1.4422218253259509</v>
      </c>
      <c r="X2428" s="7"/>
      <c r="Y2428" s="6">
        <f>COUNTIF('Τα Στοιχήματα μου'!$F$23:F2428,"W")+COUNTIF('Τα Στοιχήματα μου'!$F$23:F2428,"L")</f>
        <v>5</v>
      </c>
      <c r="Z2428" s="6">
        <f>COUNTIF('Τα Στοιχήματα μου'!$F$23:F2428,"W")</f>
        <v>3</v>
      </c>
      <c r="AA2428" s="4">
        <f>COUNTIF('Τα Στοιχήματα μου'!$F$23:F2428,"W")/(COUNTIF('Τα Στοιχήματα μου'!$F$23:F2428,"W")+COUNTIF('Τα Στοιχήματα μου'!$F$23:F2428,"L"))</f>
        <v>0.6</v>
      </c>
    </row>
    <row r="2429" spans="2:27">
      <c r="B2429" s="6">
        <f t="shared" si="37"/>
        <v>2407</v>
      </c>
      <c r="I2429" s="6">
        <f>I2428+1</f>
        <v>2407</v>
      </c>
      <c r="J2429" s="6">
        <f>'Τα Στοιχήματα μου'!D2429</f>
        <v>0</v>
      </c>
      <c r="K2429" s="6">
        <f>'Τα Στοιχήματα μου'!E2429</f>
        <v>0</v>
      </c>
      <c r="L2429" s="6">
        <f>'Τα Στοιχήματα μου'!F2429</f>
        <v>0</v>
      </c>
      <c r="M2429" s="7"/>
      <c r="N2429" s="5">
        <f>AVERAGE('Τα Στοιχήματα μου'!$E$23:E2429)</f>
        <v>2.956</v>
      </c>
      <c r="O2429" s="6" t="str">
        <f>IF('Τα Στοιχήματα μου'!E2429&lt;&gt;0,1/'Τα Στοιχήματα μου'!E2429,"")</f>
        <v/>
      </c>
      <c r="P2429" s="6">
        <f>SUM($O$23:O2429)</f>
        <v>3.4668730650154802</v>
      </c>
      <c r="Q2429" s="6">
        <f>(1-(1/P2429))*100</f>
        <v>71.155563493480983</v>
      </c>
      <c r="R2429" s="6">
        <f>IF('Τα Στοιχήματα μου'!E2429&lt;&gt;0,(100-($Q$1022*100)/100)/'Τα Στοιχήματα μου'!E2429,0)</f>
        <v>0</v>
      </c>
      <c r="S2429" s="6">
        <f>R2429*('Τα Στοιχήματα μου'!E2429-1)</f>
        <v>0</v>
      </c>
      <c r="T2429" s="5">
        <f>SUM($S$23:S2429)/100+1</f>
        <v>1.4422218253259511</v>
      </c>
      <c r="U2429" s="6">
        <f>IF('Τα Στοιχήματα μου'!E2429&lt;&gt;0,(100-(Q2429*100)/100)/'Τα Στοιχήματα μου'!E2429,0)</f>
        <v>0</v>
      </c>
      <c r="V2429" s="6">
        <f>'Τα Στοιχήματα μου'!E2429*U2429</f>
        <v>0</v>
      </c>
      <c r="W2429" s="5">
        <f>IF('Τα Στοιχήματα μου'!E2429&lt;&gt;0,V2429/(100/I2429),W2428)</f>
        <v>1.4422218253259509</v>
      </c>
      <c r="X2429" s="7"/>
      <c r="Y2429" s="6">
        <f>COUNTIF('Τα Στοιχήματα μου'!$F$23:F2429,"W")+COUNTIF('Τα Στοιχήματα μου'!$F$23:F2429,"L")</f>
        <v>5</v>
      </c>
      <c r="Z2429" s="6">
        <f>COUNTIF('Τα Στοιχήματα μου'!$F$23:F2429,"W")</f>
        <v>3</v>
      </c>
      <c r="AA2429" s="4">
        <f>COUNTIF('Τα Στοιχήματα μου'!$F$23:F2429,"W")/(COUNTIF('Τα Στοιχήματα μου'!$F$23:F2429,"W")+COUNTIF('Τα Στοιχήματα μου'!$F$23:F2429,"L"))</f>
        <v>0.6</v>
      </c>
    </row>
    <row r="2430" spans="2:27">
      <c r="B2430" s="6">
        <f t="shared" si="37"/>
        <v>2408</v>
      </c>
      <c r="I2430" s="6">
        <f>I2429+1</f>
        <v>2408</v>
      </c>
      <c r="J2430" s="6">
        <f>'Τα Στοιχήματα μου'!D2430</f>
        <v>0</v>
      </c>
      <c r="K2430" s="6">
        <f>'Τα Στοιχήματα μου'!E2430</f>
        <v>0</v>
      </c>
      <c r="L2430" s="6">
        <f>'Τα Στοιχήματα μου'!F2430</f>
        <v>0</v>
      </c>
      <c r="M2430" s="7"/>
      <c r="N2430" s="5">
        <f>AVERAGE('Τα Στοιχήματα μου'!$E$23:E2430)</f>
        <v>2.956</v>
      </c>
      <c r="O2430" s="6" t="str">
        <f>IF('Τα Στοιχήματα μου'!E2430&lt;&gt;0,1/'Τα Στοιχήματα μου'!E2430,"")</f>
        <v/>
      </c>
      <c r="P2430" s="6">
        <f>SUM($O$23:O2430)</f>
        <v>3.4668730650154802</v>
      </c>
      <c r="Q2430" s="6">
        <f>(1-(1/P2430))*100</f>
        <v>71.155563493480983</v>
      </c>
      <c r="R2430" s="6">
        <f>IF('Τα Στοιχήματα μου'!E2430&lt;&gt;0,(100-($Q$1022*100)/100)/'Τα Στοιχήματα μου'!E2430,0)</f>
        <v>0</v>
      </c>
      <c r="S2430" s="6">
        <f>R2430*('Τα Στοιχήματα μου'!E2430-1)</f>
        <v>0</v>
      </c>
      <c r="T2430" s="5">
        <f>SUM($S$23:S2430)/100+1</f>
        <v>1.4422218253259511</v>
      </c>
      <c r="U2430" s="6">
        <f>IF('Τα Στοιχήματα μου'!E2430&lt;&gt;0,(100-(Q2430*100)/100)/'Τα Στοιχήματα μου'!E2430,0)</f>
        <v>0</v>
      </c>
      <c r="V2430" s="6">
        <f>'Τα Στοιχήματα μου'!E2430*U2430</f>
        <v>0</v>
      </c>
      <c r="W2430" s="5">
        <f>IF('Τα Στοιχήματα μου'!E2430&lt;&gt;0,V2430/(100/I2430),W2429)</f>
        <v>1.4422218253259509</v>
      </c>
      <c r="X2430" s="7"/>
      <c r="Y2430" s="6">
        <f>COUNTIF('Τα Στοιχήματα μου'!$F$23:F2430,"W")+COUNTIF('Τα Στοιχήματα μου'!$F$23:F2430,"L")</f>
        <v>5</v>
      </c>
      <c r="Z2430" s="6">
        <f>COUNTIF('Τα Στοιχήματα μου'!$F$23:F2430,"W")</f>
        <v>3</v>
      </c>
      <c r="AA2430" s="4">
        <f>COUNTIF('Τα Στοιχήματα μου'!$F$23:F2430,"W")/(COUNTIF('Τα Στοιχήματα μου'!$F$23:F2430,"W")+COUNTIF('Τα Στοιχήματα μου'!$F$23:F2430,"L"))</f>
        <v>0.6</v>
      </c>
    </row>
    <row r="2431" spans="2:27">
      <c r="B2431" s="6">
        <f t="shared" si="37"/>
        <v>2409</v>
      </c>
      <c r="I2431" s="6">
        <f>I2430+1</f>
        <v>2409</v>
      </c>
      <c r="J2431" s="6">
        <f>'Τα Στοιχήματα μου'!D2431</f>
        <v>0</v>
      </c>
      <c r="K2431" s="6">
        <f>'Τα Στοιχήματα μου'!E2431</f>
        <v>0</v>
      </c>
      <c r="L2431" s="6">
        <f>'Τα Στοιχήματα μου'!F2431</f>
        <v>0</v>
      </c>
      <c r="M2431" s="7"/>
      <c r="N2431" s="5">
        <f>AVERAGE('Τα Στοιχήματα μου'!$E$23:E2431)</f>
        <v>2.956</v>
      </c>
      <c r="O2431" s="6" t="str">
        <f>IF('Τα Στοιχήματα μου'!E2431&lt;&gt;0,1/'Τα Στοιχήματα μου'!E2431,"")</f>
        <v/>
      </c>
      <c r="P2431" s="6">
        <f>SUM($O$23:O2431)</f>
        <v>3.4668730650154802</v>
      </c>
      <c r="Q2431" s="6">
        <f>(1-(1/P2431))*100</f>
        <v>71.155563493480983</v>
      </c>
      <c r="R2431" s="6">
        <f>IF('Τα Στοιχήματα μου'!E2431&lt;&gt;0,(100-($Q$1022*100)/100)/'Τα Στοιχήματα μου'!E2431,0)</f>
        <v>0</v>
      </c>
      <c r="S2431" s="6">
        <f>R2431*('Τα Στοιχήματα μου'!E2431-1)</f>
        <v>0</v>
      </c>
      <c r="T2431" s="5">
        <f>SUM($S$23:S2431)/100+1</f>
        <v>1.4422218253259511</v>
      </c>
      <c r="U2431" s="6">
        <f>IF('Τα Στοιχήματα μου'!E2431&lt;&gt;0,(100-(Q2431*100)/100)/'Τα Στοιχήματα μου'!E2431,0)</f>
        <v>0</v>
      </c>
      <c r="V2431" s="6">
        <f>'Τα Στοιχήματα μου'!E2431*U2431</f>
        <v>0</v>
      </c>
      <c r="W2431" s="5">
        <f>IF('Τα Στοιχήματα μου'!E2431&lt;&gt;0,V2431/(100/I2431),W2430)</f>
        <v>1.4422218253259509</v>
      </c>
      <c r="X2431" s="7"/>
      <c r="Y2431" s="6">
        <f>COUNTIF('Τα Στοιχήματα μου'!$F$23:F2431,"W")+COUNTIF('Τα Στοιχήματα μου'!$F$23:F2431,"L")</f>
        <v>5</v>
      </c>
      <c r="Z2431" s="6">
        <f>COUNTIF('Τα Στοιχήματα μου'!$F$23:F2431,"W")</f>
        <v>3</v>
      </c>
      <c r="AA2431" s="4">
        <f>COUNTIF('Τα Στοιχήματα μου'!$F$23:F2431,"W")/(COUNTIF('Τα Στοιχήματα μου'!$F$23:F2431,"W")+COUNTIF('Τα Στοιχήματα μου'!$F$23:F2431,"L"))</f>
        <v>0.6</v>
      </c>
    </row>
    <row r="2432" spans="2:27">
      <c r="B2432" s="6">
        <f t="shared" si="37"/>
        <v>2410</v>
      </c>
      <c r="I2432" s="6">
        <f>I2431+1</f>
        <v>2410</v>
      </c>
      <c r="J2432" s="6">
        <f>'Τα Στοιχήματα μου'!D2432</f>
        <v>0</v>
      </c>
      <c r="K2432" s="6">
        <f>'Τα Στοιχήματα μου'!E2432</f>
        <v>0</v>
      </c>
      <c r="L2432" s="6">
        <f>'Τα Στοιχήματα μου'!F2432</f>
        <v>0</v>
      </c>
      <c r="M2432" s="7"/>
      <c r="N2432" s="5">
        <f>AVERAGE('Τα Στοιχήματα μου'!$E$23:E2432)</f>
        <v>2.956</v>
      </c>
      <c r="O2432" s="6" t="str">
        <f>IF('Τα Στοιχήματα μου'!E2432&lt;&gt;0,1/'Τα Στοιχήματα μου'!E2432,"")</f>
        <v/>
      </c>
      <c r="P2432" s="6">
        <f>SUM($O$23:O2432)</f>
        <v>3.4668730650154802</v>
      </c>
      <c r="Q2432" s="6">
        <f>(1-(1/P2432))*100</f>
        <v>71.155563493480983</v>
      </c>
      <c r="R2432" s="6">
        <f>IF('Τα Στοιχήματα μου'!E2432&lt;&gt;0,(100-($Q$1022*100)/100)/'Τα Στοιχήματα μου'!E2432,0)</f>
        <v>0</v>
      </c>
      <c r="S2432" s="6">
        <f>R2432*('Τα Στοιχήματα μου'!E2432-1)</f>
        <v>0</v>
      </c>
      <c r="T2432" s="5">
        <f>SUM($S$23:S2432)/100+1</f>
        <v>1.4422218253259511</v>
      </c>
      <c r="U2432" s="6">
        <f>IF('Τα Στοιχήματα μου'!E2432&lt;&gt;0,(100-(Q2432*100)/100)/'Τα Στοιχήματα μου'!E2432,0)</f>
        <v>0</v>
      </c>
      <c r="V2432" s="6">
        <f>'Τα Στοιχήματα μου'!E2432*U2432</f>
        <v>0</v>
      </c>
      <c r="W2432" s="5">
        <f>IF('Τα Στοιχήματα μου'!E2432&lt;&gt;0,V2432/(100/I2432),W2431)</f>
        <v>1.4422218253259509</v>
      </c>
      <c r="X2432" s="7"/>
      <c r="Y2432" s="6">
        <f>COUNTIF('Τα Στοιχήματα μου'!$F$23:F2432,"W")+COUNTIF('Τα Στοιχήματα μου'!$F$23:F2432,"L")</f>
        <v>5</v>
      </c>
      <c r="Z2432" s="6">
        <f>COUNTIF('Τα Στοιχήματα μου'!$F$23:F2432,"W")</f>
        <v>3</v>
      </c>
      <c r="AA2432" s="4">
        <f>COUNTIF('Τα Στοιχήματα μου'!$F$23:F2432,"W")/(COUNTIF('Τα Στοιχήματα μου'!$F$23:F2432,"W")+COUNTIF('Τα Στοιχήματα μου'!$F$23:F2432,"L"))</f>
        <v>0.6</v>
      </c>
    </row>
    <row r="2433" spans="2:27">
      <c r="B2433" s="6">
        <f t="shared" si="37"/>
        <v>2411</v>
      </c>
      <c r="I2433" s="6">
        <f>I2432+1</f>
        <v>2411</v>
      </c>
      <c r="J2433" s="6">
        <f>'Τα Στοιχήματα μου'!D2433</f>
        <v>0</v>
      </c>
      <c r="K2433" s="6">
        <f>'Τα Στοιχήματα μου'!E2433</f>
        <v>0</v>
      </c>
      <c r="L2433" s="6">
        <f>'Τα Στοιχήματα μου'!F2433</f>
        <v>0</v>
      </c>
      <c r="M2433" s="7"/>
      <c r="N2433" s="5">
        <f>AVERAGE('Τα Στοιχήματα μου'!$E$23:E2433)</f>
        <v>2.956</v>
      </c>
      <c r="O2433" s="6" t="str">
        <f>IF('Τα Στοιχήματα μου'!E2433&lt;&gt;0,1/'Τα Στοιχήματα μου'!E2433,"")</f>
        <v/>
      </c>
      <c r="P2433" s="6">
        <f>SUM($O$23:O2433)</f>
        <v>3.4668730650154802</v>
      </c>
      <c r="Q2433" s="6">
        <f>(1-(1/P2433))*100</f>
        <v>71.155563493480983</v>
      </c>
      <c r="R2433" s="6">
        <f>IF('Τα Στοιχήματα μου'!E2433&lt;&gt;0,(100-($Q$1022*100)/100)/'Τα Στοιχήματα μου'!E2433,0)</f>
        <v>0</v>
      </c>
      <c r="S2433" s="6">
        <f>R2433*('Τα Στοιχήματα μου'!E2433-1)</f>
        <v>0</v>
      </c>
      <c r="T2433" s="5">
        <f>SUM($S$23:S2433)/100+1</f>
        <v>1.4422218253259511</v>
      </c>
      <c r="U2433" s="6">
        <f>IF('Τα Στοιχήματα μου'!E2433&lt;&gt;0,(100-(Q2433*100)/100)/'Τα Στοιχήματα μου'!E2433,0)</f>
        <v>0</v>
      </c>
      <c r="V2433" s="6">
        <f>'Τα Στοιχήματα μου'!E2433*U2433</f>
        <v>0</v>
      </c>
      <c r="W2433" s="5">
        <f>IF('Τα Στοιχήματα μου'!E2433&lt;&gt;0,V2433/(100/I2433),W2432)</f>
        <v>1.4422218253259509</v>
      </c>
      <c r="X2433" s="7"/>
      <c r="Y2433" s="6">
        <f>COUNTIF('Τα Στοιχήματα μου'!$F$23:F2433,"W")+COUNTIF('Τα Στοιχήματα μου'!$F$23:F2433,"L")</f>
        <v>5</v>
      </c>
      <c r="Z2433" s="6">
        <f>COUNTIF('Τα Στοιχήματα μου'!$F$23:F2433,"W")</f>
        <v>3</v>
      </c>
      <c r="AA2433" s="4">
        <f>COUNTIF('Τα Στοιχήματα μου'!$F$23:F2433,"W")/(COUNTIF('Τα Στοιχήματα μου'!$F$23:F2433,"W")+COUNTIF('Τα Στοιχήματα μου'!$F$23:F2433,"L"))</f>
        <v>0.6</v>
      </c>
    </row>
    <row r="2434" spans="2:27">
      <c r="B2434" s="6">
        <f t="shared" si="37"/>
        <v>2412</v>
      </c>
      <c r="I2434" s="6">
        <f>I2433+1</f>
        <v>2412</v>
      </c>
      <c r="J2434" s="6">
        <f>'Τα Στοιχήματα μου'!D2434</f>
        <v>0</v>
      </c>
      <c r="K2434" s="6">
        <f>'Τα Στοιχήματα μου'!E2434</f>
        <v>0</v>
      </c>
      <c r="L2434" s="6">
        <f>'Τα Στοιχήματα μου'!F2434</f>
        <v>0</v>
      </c>
      <c r="M2434" s="7"/>
      <c r="N2434" s="5">
        <f>AVERAGE('Τα Στοιχήματα μου'!$E$23:E2434)</f>
        <v>2.956</v>
      </c>
      <c r="O2434" s="6" t="str">
        <f>IF('Τα Στοιχήματα μου'!E2434&lt;&gt;0,1/'Τα Στοιχήματα μου'!E2434,"")</f>
        <v/>
      </c>
      <c r="P2434" s="6">
        <f>SUM($O$23:O2434)</f>
        <v>3.4668730650154802</v>
      </c>
      <c r="Q2434" s="6">
        <f>(1-(1/P2434))*100</f>
        <v>71.155563493480983</v>
      </c>
      <c r="R2434" s="6">
        <f>IF('Τα Στοιχήματα μου'!E2434&lt;&gt;0,(100-($Q$1022*100)/100)/'Τα Στοιχήματα μου'!E2434,0)</f>
        <v>0</v>
      </c>
      <c r="S2434" s="6">
        <f>R2434*('Τα Στοιχήματα μου'!E2434-1)</f>
        <v>0</v>
      </c>
      <c r="T2434" s="5">
        <f>SUM($S$23:S2434)/100+1</f>
        <v>1.4422218253259511</v>
      </c>
      <c r="U2434" s="6">
        <f>IF('Τα Στοιχήματα μου'!E2434&lt;&gt;0,(100-(Q2434*100)/100)/'Τα Στοιχήματα μου'!E2434,0)</f>
        <v>0</v>
      </c>
      <c r="V2434" s="6">
        <f>'Τα Στοιχήματα μου'!E2434*U2434</f>
        <v>0</v>
      </c>
      <c r="W2434" s="5">
        <f>IF('Τα Στοιχήματα μου'!E2434&lt;&gt;0,V2434/(100/I2434),W2433)</f>
        <v>1.4422218253259509</v>
      </c>
      <c r="X2434" s="7"/>
      <c r="Y2434" s="6">
        <f>COUNTIF('Τα Στοιχήματα μου'!$F$23:F2434,"W")+COUNTIF('Τα Στοιχήματα μου'!$F$23:F2434,"L")</f>
        <v>5</v>
      </c>
      <c r="Z2434" s="6">
        <f>COUNTIF('Τα Στοιχήματα μου'!$F$23:F2434,"W")</f>
        <v>3</v>
      </c>
      <c r="AA2434" s="4">
        <f>COUNTIF('Τα Στοιχήματα μου'!$F$23:F2434,"W")/(COUNTIF('Τα Στοιχήματα μου'!$F$23:F2434,"W")+COUNTIF('Τα Στοιχήματα μου'!$F$23:F2434,"L"))</f>
        <v>0.6</v>
      </c>
    </row>
    <row r="2435" spans="2:27">
      <c r="B2435" s="6">
        <f t="shared" si="37"/>
        <v>2413</v>
      </c>
      <c r="I2435" s="6">
        <f>I2434+1</f>
        <v>2413</v>
      </c>
      <c r="J2435" s="6">
        <f>'Τα Στοιχήματα μου'!D2435</f>
        <v>0</v>
      </c>
      <c r="K2435" s="6">
        <f>'Τα Στοιχήματα μου'!E2435</f>
        <v>0</v>
      </c>
      <c r="L2435" s="6">
        <f>'Τα Στοιχήματα μου'!F2435</f>
        <v>0</v>
      </c>
      <c r="M2435" s="7"/>
      <c r="N2435" s="5">
        <f>AVERAGE('Τα Στοιχήματα μου'!$E$23:E2435)</f>
        <v>2.956</v>
      </c>
      <c r="O2435" s="6" t="str">
        <f>IF('Τα Στοιχήματα μου'!E2435&lt;&gt;0,1/'Τα Στοιχήματα μου'!E2435,"")</f>
        <v/>
      </c>
      <c r="P2435" s="6">
        <f>SUM($O$23:O2435)</f>
        <v>3.4668730650154802</v>
      </c>
      <c r="Q2435" s="6">
        <f>(1-(1/P2435))*100</f>
        <v>71.155563493480983</v>
      </c>
      <c r="R2435" s="6">
        <f>IF('Τα Στοιχήματα μου'!E2435&lt;&gt;0,(100-($Q$1022*100)/100)/'Τα Στοιχήματα μου'!E2435,0)</f>
        <v>0</v>
      </c>
      <c r="S2435" s="6">
        <f>R2435*('Τα Στοιχήματα μου'!E2435-1)</f>
        <v>0</v>
      </c>
      <c r="T2435" s="5">
        <f>SUM($S$23:S2435)/100+1</f>
        <v>1.4422218253259511</v>
      </c>
      <c r="U2435" s="6">
        <f>IF('Τα Στοιχήματα μου'!E2435&lt;&gt;0,(100-(Q2435*100)/100)/'Τα Στοιχήματα μου'!E2435,0)</f>
        <v>0</v>
      </c>
      <c r="V2435" s="6">
        <f>'Τα Στοιχήματα μου'!E2435*U2435</f>
        <v>0</v>
      </c>
      <c r="W2435" s="5">
        <f>IF('Τα Στοιχήματα μου'!E2435&lt;&gt;0,V2435/(100/I2435),W2434)</f>
        <v>1.4422218253259509</v>
      </c>
      <c r="X2435" s="7"/>
      <c r="Y2435" s="6">
        <f>COUNTIF('Τα Στοιχήματα μου'!$F$23:F2435,"W")+COUNTIF('Τα Στοιχήματα μου'!$F$23:F2435,"L")</f>
        <v>5</v>
      </c>
      <c r="Z2435" s="6">
        <f>COUNTIF('Τα Στοιχήματα μου'!$F$23:F2435,"W")</f>
        <v>3</v>
      </c>
      <c r="AA2435" s="4">
        <f>COUNTIF('Τα Στοιχήματα μου'!$F$23:F2435,"W")/(COUNTIF('Τα Στοιχήματα μου'!$F$23:F2435,"W")+COUNTIF('Τα Στοιχήματα μου'!$F$23:F2435,"L"))</f>
        <v>0.6</v>
      </c>
    </row>
    <row r="2436" spans="2:27">
      <c r="B2436" s="6">
        <f t="shared" si="37"/>
        <v>2414</v>
      </c>
      <c r="I2436" s="6">
        <f>I2435+1</f>
        <v>2414</v>
      </c>
      <c r="J2436" s="6">
        <f>'Τα Στοιχήματα μου'!D2436</f>
        <v>0</v>
      </c>
      <c r="K2436" s="6">
        <f>'Τα Στοιχήματα μου'!E2436</f>
        <v>0</v>
      </c>
      <c r="L2436" s="6">
        <f>'Τα Στοιχήματα μου'!F2436</f>
        <v>0</v>
      </c>
      <c r="M2436" s="7"/>
      <c r="N2436" s="5">
        <f>AVERAGE('Τα Στοιχήματα μου'!$E$23:E2436)</f>
        <v>2.956</v>
      </c>
      <c r="O2436" s="6" t="str">
        <f>IF('Τα Στοιχήματα μου'!E2436&lt;&gt;0,1/'Τα Στοιχήματα μου'!E2436,"")</f>
        <v/>
      </c>
      <c r="P2436" s="6">
        <f>SUM($O$23:O2436)</f>
        <v>3.4668730650154802</v>
      </c>
      <c r="Q2436" s="6">
        <f>(1-(1/P2436))*100</f>
        <v>71.155563493480983</v>
      </c>
      <c r="R2436" s="6">
        <f>IF('Τα Στοιχήματα μου'!E2436&lt;&gt;0,(100-($Q$1022*100)/100)/'Τα Στοιχήματα μου'!E2436,0)</f>
        <v>0</v>
      </c>
      <c r="S2436" s="6">
        <f>R2436*('Τα Στοιχήματα μου'!E2436-1)</f>
        <v>0</v>
      </c>
      <c r="T2436" s="5">
        <f>SUM($S$23:S2436)/100+1</f>
        <v>1.4422218253259511</v>
      </c>
      <c r="U2436" s="6">
        <f>IF('Τα Στοιχήματα μου'!E2436&lt;&gt;0,(100-(Q2436*100)/100)/'Τα Στοιχήματα μου'!E2436,0)</f>
        <v>0</v>
      </c>
      <c r="V2436" s="6">
        <f>'Τα Στοιχήματα μου'!E2436*U2436</f>
        <v>0</v>
      </c>
      <c r="W2436" s="5">
        <f>IF('Τα Στοιχήματα μου'!E2436&lt;&gt;0,V2436/(100/I2436),W2435)</f>
        <v>1.4422218253259509</v>
      </c>
      <c r="X2436" s="7"/>
      <c r="Y2436" s="6">
        <f>COUNTIF('Τα Στοιχήματα μου'!$F$23:F2436,"W")+COUNTIF('Τα Στοιχήματα μου'!$F$23:F2436,"L")</f>
        <v>5</v>
      </c>
      <c r="Z2436" s="6">
        <f>COUNTIF('Τα Στοιχήματα μου'!$F$23:F2436,"W")</f>
        <v>3</v>
      </c>
      <c r="AA2436" s="4">
        <f>COUNTIF('Τα Στοιχήματα μου'!$F$23:F2436,"W")/(COUNTIF('Τα Στοιχήματα μου'!$F$23:F2436,"W")+COUNTIF('Τα Στοιχήματα μου'!$F$23:F2436,"L"))</f>
        <v>0.6</v>
      </c>
    </row>
    <row r="2437" spans="2:27">
      <c r="B2437" s="6">
        <f t="shared" si="37"/>
        <v>2415</v>
      </c>
      <c r="I2437" s="6">
        <f>I2436+1</f>
        <v>2415</v>
      </c>
      <c r="J2437" s="6">
        <f>'Τα Στοιχήματα μου'!D2437</f>
        <v>0</v>
      </c>
      <c r="K2437" s="6">
        <f>'Τα Στοιχήματα μου'!E2437</f>
        <v>0</v>
      </c>
      <c r="L2437" s="6">
        <f>'Τα Στοιχήματα μου'!F2437</f>
        <v>0</v>
      </c>
      <c r="M2437" s="7"/>
      <c r="N2437" s="5">
        <f>AVERAGE('Τα Στοιχήματα μου'!$E$23:E2437)</f>
        <v>2.956</v>
      </c>
      <c r="O2437" s="6" t="str">
        <f>IF('Τα Στοιχήματα μου'!E2437&lt;&gt;0,1/'Τα Στοιχήματα μου'!E2437,"")</f>
        <v/>
      </c>
      <c r="P2437" s="6">
        <f>SUM($O$23:O2437)</f>
        <v>3.4668730650154802</v>
      </c>
      <c r="Q2437" s="6">
        <f>(1-(1/P2437))*100</f>
        <v>71.155563493480983</v>
      </c>
      <c r="R2437" s="6">
        <f>IF('Τα Στοιχήματα μου'!E2437&lt;&gt;0,(100-($Q$1022*100)/100)/'Τα Στοιχήματα μου'!E2437,0)</f>
        <v>0</v>
      </c>
      <c r="S2437" s="6">
        <f>R2437*('Τα Στοιχήματα μου'!E2437-1)</f>
        <v>0</v>
      </c>
      <c r="T2437" s="5">
        <f>SUM($S$23:S2437)/100+1</f>
        <v>1.4422218253259511</v>
      </c>
      <c r="U2437" s="6">
        <f>IF('Τα Στοιχήματα μου'!E2437&lt;&gt;0,(100-(Q2437*100)/100)/'Τα Στοιχήματα μου'!E2437,0)</f>
        <v>0</v>
      </c>
      <c r="V2437" s="6">
        <f>'Τα Στοιχήματα μου'!E2437*U2437</f>
        <v>0</v>
      </c>
      <c r="W2437" s="5">
        <f>IF('Τα Στοιχήματα μου'!E2437&lt;&gt;0,V2437/(100/I2437),W2436)</f>
        <v>1.4422218253259509</v>
      </c>
      <c r="X2437" s="7"/>
      <c r="Y2437" s="6">
        <f>COUNTIF('Τα Στοιχήματα μου'!$F$23:F2437,"W")+COUNTIF('Τα Στοιχήματα μου'!$F$23:F2437,"L")</f>
        <v>5</v>
      </c>
      <c r="Z2437" s="6">
        <f>COUNTIF('Τα Στοιχήματα μου'!$F$23:F2437,"W")</f>
        <v>3</v>
      </c>
      <c r="AA2437" s="4">
        <f>COUNTIF('Τα Στοιχήματα μου'!$F$23:F2437,"W")/(COUNTIF('Τα Στοιχήματα μου'!$F$23:F2437,"W")+COUNTIF('Τα Στοιχήματα μου'!$F$23:F2437,"L"))</f>
        <v>0.6</v>
      </c>
    </row>
    <row r="2438" spans="2:27">
      <c r="B2438" s="6">
        <f t="shared" si="37"/>
        <v>2416</v>
      </c>
      <c r="I2438" s="6">
        <f>I2437+1</f>
        <v>2416</v>
      </c>
      <c r="J2438" s="6">
        <f>'Τα Στοιχήματα μου'!D2438</f>
        <v>0</v>
      </c>
      <c r="K2438" s="6">
        <f>'Τα Στοιχήματα μου'!E2438</f>
        <v>0</v>
      </c>
      <c r="L2438" s="6">
        <f>'Τα Στοιχήματα μου'!F2438</f>
        <v>0</v>
      </c>
      <c r="M2438" s="7"/>
      <c r="N2438" s="5">
        <f>AVERAGE('Τα Στοιχήματα μου'!$E$23:E2438)</f>
        <v>2.956</v>
      </c>
      <c r="O2438" s="6" t="str">
        <f>IF('Τα Στοιχήματα μου'!E2438&lt;&gt;0,1/'Τα Στοιχήματα μου'!E2438,"")</f>
        <v/>
      </c>
      <c r="P2438" s="6">
        <f>SUM($O$23:O2438)</f>
        <v>3.4668730650154802</v>
      </c>
      <c r="Q2438" s="6">
        <f>(1-(1/P2438))*100</f>
        <v>71.155563493480983</v>
      </c>
      <c r="R2438" s="6">
        <f>IF('Τα Στοιχήματα μου'!E2438&lt;&gt;0,(100-($Q$1022*100)/100)/'Τα Στοιχήματα μου'!E2438,0)</f>
        <v>0</v>
      </c>
      <c r="S2438" s="6">
        <f>R2438*('Τα Στοιχήματα μου'!E2438-1)</f>
        <v>0</v>
      </c>
      <c r="T2438" s="5">
        <f>SUM($S$23:S2438)/100+1</f>
        <v>1.4422218253259511</v>
      </c>
      <c r="U2438" s="6">
        <f>IF('Τα Στοιχήματα μου'!E2438&lt;&gt;0,(100-(Q2438*100)/100)/'Τα Στοιχήματα μου'!E2438,0)</f>
        <v>0</v>
      </c>
      <c r="V2438" s="6">
        <f>'Τα Στοιχήματα μου'!E2438*U2438</f>
        <v>0</v>
      </c>
      <c r="W2438" s="5">
        <f>IF('Τα Στοιχήματα μου'!E2438&lt;&gt;0,V2438/(100/I2438),W2437)</f>
        <v>1.4422218253259509</v>
      </c>
      <c r="X2438" s="7"/>
      <c r="Y2438" s="6">
        <f>COUNTIF('Τα Στοιχήματα μου'!$F$23:F2438,"W")+COUNTIF('Τα Στοιχήματα μου'!$F$23:F2438,"L")</f>
        <v>5</v>
      </c>
      <c r="Z2438" s="6">
        <f>COUNTIF('Τα Στοιχήματα μου'!$F$23:F2438,"W")</f>
        <v>3</v>
      </c>
      <c r="AA2438" s="4">
        <f>COUNTIF('Τα Στοιχήματα μου'!$F$23:F2438,"W")/(COUNTIF('Τα Στοιχήματα μου'!$F$23:F2438,"W")+COUNTIF('Τα Στοιχήματα μου'!$F$23:F2438,"L"))</f>
        <v>0.6</v>
      </c>
    </row>
    <row r="2439" spans="2:27">
      <c r="B2439" s="6">
        <f t="shared" si="37"/>
        <v>2417</v>
      </c>
      <c r="I2439" s="6">
        <f>I2438+1</f>
        <v>2417</v>
      </c>
      <c r="J2439" s="6">
        <f>'Τα Στοιχήματα μου'!D2439</f>
        <v>0</v>
      </c>
      <c r="K2439" s="6">
        <f>'Τα Στοιχήματα μου'!E2439</f>
        <v>0</v>
      </c>
      <c r="L2439" s="6">
        <f>'Τα Στοιχήματα μου'!F2439</f>
        <v>0</v>
      </c>
      <c r="M2439" s="7"/>
      <c r="N2439" s="5">
        <f>AVERAGE('Τα Στοιχήματα μου'!$E$23:E2439)</f>
        <v>2.956</v>
      </c>
      <c r="O2439" s="6" t="str">
        <f>IF('Τα Στοιχήματα μου'!E2439&lt;&gt;0,1/'Τα Στοιχήματα μου'!E2439,"")</f>
        <v/>
      </c>
      <c r="P2439" s="6">
        <f>SUM($O$23:O2439)</f>
        <v>3.4668730650154802</v>
      </c>
      <c r="Q2439" s="6">
        <f>(1-(1/P2439))*100</f>
        <v>71.155563493480983</v>
      </c>
      <c r="R2439" s="6">
        <f>IF('Τα Στοιχήματα μου'!E2439&lt;&gt;0,(100-($Q$1022*100)/100)/'Τα Στοιχήματα μου'!E2439,0)</f>
        <v>0</v>
      </c>
      <c r="S2439" s="6">
        <f>R2439*('Τα Στοιχήματα μου'!E2439-1)</f>
        <v>0</v>
      </c>
      <c r="T2439" s="5">
        <f>SUM($S$23:S2439)/100+1</f>
        <v>1.4422218253259511</v>
      </c>
      <c r="U2439" s="6">
        <f>IF('Τα Στοιχήματα μου'!E2439&lt;&gt;0,(100-(Q2439*100)/100)/'Τα Στοιχήματα μου'!E2439,0)</f>
        <v>0</v>
      </c>
      <c r="V2439" s="6">
        <f>'Τα Στοιχήματα μου'!E2439*U2439</f>
        <v>0</v>
      </c>
      <c r="W2439" s="5">
        <f>IF('Τα Στοιχήματα μου'!E2439&lt;&gt;0,V2439/(100/I2439),W2438)</f>
        <v>1.4422218253259509</v>
      </c>
      <c r="X2439" s="7"/>
      <c r="Y2439" s="6">
        <f>COUNTIF('Τα Στοιχήματα μου'!$F$23:F2439,"W")+COUNTIF('Τα Στοιχήματα μου'!$F$23:F2439,"L")</f>
        <v>5</v>
      </c>
      <c r="Z2439" s="6">
        <f>COUNTIF('Τα Στοιχήματα μου'!$F$23:F2439,"W")</f>
        <v>3</v>
      </c>
      <c r="AA2439" s="4">
        <f>COUNTIF('Τα Στοιχήματα μου'!$F$23:F2439,"W")/(COUNTIF('Τα Στοιχήματα μου'!$F$23:F2439,"W")+COUNTIF('Τα Στοιχήματα μου'!$F$23:F2439,"L"))</f>
        <v>0.6</v>
      </c>
    </row>
    <row r="2440" spans="2:27">
      <c r="B2440" s="6">
        <f t="shared" si="37"/>
        <v>2418</v>
      </c>
      <c r="I2440" s="6">
        <f>I2439+1</f>
        <v>2418</v>
      </c>
      <c r="J2440" s="6">
        <f>'Τα Στοιχήματα μου'!D2440</f>
        <v>0</v>
      </c>
      <c r="K2440" s="6">
        <f>'Τα Στοιχήματα μου'!E2440</f>
        <v>0</v>
      </c>
      <c r="L2440" s="6">
        <f>'Τα Στοιχήματα μου'!F2440</f>
        <v>0</v>
      </c>
      <c r="M2440" s="7"/>
      <c r="N2440" s="5">
        <f>AVERAGE('Τα Στοιχήματα μου'!$E$23:E2440)</f>
        <v>2.956</v>
      </c>
      <c r="O2440" s="6" t="str">
        <f>IF('Τα Στοιχήματα μου'!E2440&lt;&gt;0,1/'Τα Στοιχήματα μου'!E2440,"")</f>
        <v/>
      </c>
      <c r="P2440" s="6">
        <f>SUM($O$23:O2440)</f>
        <v>3.4668730650154802</v>
      </c>
      <c r="Q2440" s="6">
        <f>(1-(1/P2440))*100</f>
        <v>71.155563493480983</v>
      </c>
      <c r="R2440" s="6">
        <f>IF('Τα Στοιχήματα μου'!E2440&lt;&gt;0,(100-($Q$1022*100)/100)/'Τα Στοιχήματα μου'!E2440,0)</f>
        <v>0</v>
      </c>
      <c r="S2440" s="6">
        <f>R2440*('Τα Στοιχήματα μου'!E2440-1)</f>
        <v>0</v>
      </c>
      <c r="T2440" s="5">
        <f>SUM($S$23:S2440)/100+1</f>
        <v>1.4422218253259511</v>
      </c>
      <c r="U2440" s="6">
        <f>IF('Τα Στοιχήματα μου'!E2440&lt;&gt;0,(100-(Q2440*100)/100)/'Τα Στοιχήματα μου'!E2440,0)</f>
        <v>0</v>
      </c>
      <c r="V2440" s="6">
        <f>'Τα Στοιχήματα μου'!E2440*U2440</f>
        <v>0</v>
      </c>
      <c r="W2440" s="5">
        <f>IF('Τα Στοιχήματα μου'!E2440&lt;&gt;0,V2440/(100/I2440),W2439)</f>
        <v>1.4422218253259509</v>
      </c>
      <c r="X2440" s="7"/>
      <c r="Y2440" s="6">
        <f>COUNTIF('Τα Στοιχήματα μου'!$F$23:F2440,"W")+COUNTIF('Τα Στοιχήματα μου'!$F$23:F2440,"L")</f>
        <v>5</v>
      </c>
      <c r="Z2440" s="6">
        <f>COUNTIF('Τα Στοιχήματα μου'!$F$23:F2440,"W")</f>
        <v>3</v>
      </c>
      <c r="AA2440" s="4">
        <f>COUNTIF('Τα Στοιχήματα μου'!$F$23:F2440,"W")/(COUNTIF('Τα Στοιχήματα μου'!$F$23:F2440,"W")+COUNTIF('Τα Στοιχήματα μου'!$F$23:F2440,"L"))</f>
        <v>0.6</v>
      </c>
    </row>
    <row r="2441" spans="2:27">
      <c r="B2441" s="6">
        <f t="shared" si="37"/>
        <v>2419</v>
      </c>
      <c r="I2441" s="6">
        <f>I2440+1</f>
        <v>2419</v>
      </c>
      <c r="J2441" s="6">
        <f>'Τα Στοιχήματα μου'!D2441</f>
        <v>0</v>
      </c>
      <c r="K2441" s="6">
        <f>'Τα Στοιχήματα μου'!E2441</f>
        <v>0</v>
      </c>
      <c r="L2441" s="6">
        <f>'Τα Στοιχήματα μου'!F2441</f>
        <v>0</v>
      </c>
      <c r="M2441" s="7"/>
      <c r="N2441" s="5">
        <f>AVERAGE('Τα Στοιχήματα μου'!$E$23:E2441)</f>
        <v>2.956</v>
      </c>
      <c r="O2441" s="6" t="str">
        <f>IF('Τα Στοιχήματα μου'!E2441&lt;&gt;0,1/'Τα Στοιχήματα μου'!E2441,"")</f>
        <v/>
      </c>
      <c r="P2441" s="6">
        <f>SUM($O$23:O2441)</f>
        <v>3.4668730650154802</v>
      </c>
      <c r="Q2441" s="6">
        <f>(1-(1/P2441))*100</f>
        <v>71.155563493480983</v>
      </c>
      <c r="R2441" s="6">
        <f>IF('Τα Στοιχήματα μου'!E2441&lt;&gt;0,(100-($Q$1022*100)/100)/'Τα Στοιχήματα μου'!E2441,0)</f>
        <v>0</v>
      </c>
      <c r="S2441" s="6">
        <f>R2441*('Τα Στοιχήματα μου'!E2441-1)</f>
        <v>0</v>
      </c>
      <c r="T2441" s="5">
        <f>SUM($S$23:S2441)/100+1</f>
        <v>1.4422218253259511</v>
      </c>
      <c r="U2441" s="6">
        <f>IF('Τα Στοιχήματα μου'!E2441&lt;&gt;0,(100-(Q2441*100)/100)/'Τα Στοιχήματα μου'!E2441,0)</f>
        <v>0</v>
      </c>
      <c r="V2441" s="6">
        <f>'Τα Στοιχήματα μου'!E2441*U2441</f>
        <v>0</v>
      </c>
      <c r="W2441" s="5">
        <f>IF('Τα Στοιχήματα μου'!E2441&lt;&gt;0,V2441/(100/I2441),W2440)</f>
        <v>1.4422218253259509</v>
      </c>
      <c r="X2441" s="7"/>
      <c r="Y2441" s="6">
        <f>COUNTIF('Τα Στοιχήματα μου'!$F$23:F2441,"W")+COUNTIF('Τα Στοιχήματα μου'!$F$23:F2441,"L")</f>
        <v>5</v>
      </c>
      <c r="Z2441" s="6">
        <f>COUNTIF('Τα Στοιχήματα μου'!$F$23:F2441,"W")</f>
        <v>3</v>
      </c>
      <c r="AA2441" s="4">
        <f>COUNTIF('Τα Στοιχήματα μου'!$F$23:F2441,"W")/(COUNTIF('Τα Στοιχήματα μου'!$F$23:F2441,"W")+COUNTIF('Τα Στοιχήματα μου'!$F$23:F2441,"L"))</f>
        <v>0.6</v>
      </c>
    </row>
    <row r="2442" spans="2:27">
      <c r="B2442" s="6">
        <f t="shared" si="37"/>
        <v>2420</v>
      </c>
      <c r="I2442" s="6">
        <f>I2441+1</f>
        <v>2420</v>
      </c>
      <c r="J2442" s="6">
        <f>'Τα Στοιχήματα μου'!D2442</f>
        <v>0</v>
      </c>
      <c r="K2442" s="6">
        <f>'Τα Στοιχήματα μου'!E2442</f>
        <v>0</v>
      </c>
      <c r="L2442" s="6">
        <f>'Τα Στοιχήματα μου'!F2442</f>
        <v>0</v>
      </c>
      <c r="M2442" s="7"/>
      <c r="N2442" s="5">
        <f>AVERAGE('Τα Στοιχήματα μου'!$E$23:E2442)</f>
        <v>2.956</v>
      </c>
      <c r="O2442" s="6" t="str">
        <f>IF('Τα Στοιχήματα μου'!E2442&lt;&gt;0,1/'Τα Στοιχήματα μου'!E2442,"")</f>
        <v/>
      </c>
      <c r="P2442" s="6">
        <f>SUM($O$23:O2442)</f>
        <v>3.4668730650154802</v>
      </c>
      <c r="Q2442" s="6">
        <f>(1-(1/P2442))*100</f>
        <v>71.155563493480983</v>
      </c>
      <c r="R2442" s="6">
        <f>IF('Τα Στοιχήματα μου'!E2442&lt;&gt;0,(100-($Q$1022*100)/100)/'Τα Στοιχήματα μου'!E2442,0)</f>
        <v>0</v>
      </c>
      <c r="S2442" s="6">
        <f>R2442*('Τα Στοιχήματα μου'!E2442-1)</f>
        <v>0</v>
      </c>
      <c r="T2442" s="5">
        <f>SUM($S$23:S2442)/100+1</f>
        <v>1.4422218253259511</v>
      </c>
      <c r="U2442" s="6">
        <f>IF('Τα Στοιχήματα μου'!E2442&lt;&gt;0,(100-(Q2442*100)/100)/'Τα Στοιχήματα μου'!E2442,0)</f>
        <v>0</v>
      </c>
      <c r="V2442" s="6">
        <f>'Τα Στοιχήματα μου'!E2442*U2442</f>
        <v>0</v>
      </c>
      <c r="W2442" s="5">
        <f>IF('Τα Στοιχήματα μου'!E2442&lt;&gt;0,V2442/(100/I2442),W2441)</f>
        <v>1.4422218253259509</v>
      </c>
      <c r="X2442" s="7"/>
      <c r="Y2442" s="6">
        <f>COUNTIF('Τα Στοιχήματα μου'!$F$23:F2442,"W")+COUNTIF('Τα Στοιχήματα μου'!$F$23:F2442,"L")</f>
        <v>5</v>
      </c>
      <c r="Z2442" s="6">
        <f>COUNTIF('Τα Στοιχήματα μου'!$F$23:F2442,"W")</f>
        <v>3</v>
      </c>
      <c r="AA2442" s="4">
        <f>COUNTIF('Τα Στοιχήματα μου'!$F$23:F2442,"W")/(COUNTIF('Τα Στοιχήματα μου'!$F$23:F2442,"W")+COUNTIF('Τα Στοιχήματα μου'!$F$23:F2442,"L"))</f>
        <v>0.6</v>
      </c>
    </row>
    <row r="2443" spans="2:27">
      <c r="B2443" s="6">
        <f t="shared" si="37"/>
        <v>2421</v>
      </c>
      <c r="I2443" s="6">
        <f>I2442+1</f>
        <v>2421</v>
      </c>
      <c r="J2443" s="6">
        <f>'Τα Στοιχήματα μου'!D2443</f>
        <v>0</v>
      </c>
      <c r="K2443" s="6">
        <f>'Τα Στοιχήματα μου'!E2443</f>
        <v>0</v>
      </c>
      <c r="L2443" s="6">
        <f>'Τα Στοιχήματα μου'!F2443</f>
        <v>0</v>
      </c>
      <c r="M2443" s="7"/>
      <c r="N2443" s="5">
        <f>AVERAGE('Τα Στοιχήματα μου'!$E$23:E2443)</f>
        <v>2.956</v>
      </c>
      <c r="O2443" s="6" t="str">
        <f>IF('Τα Στοιχήματα μου'!E2443&lt;&gt;0,1/'Τα Στοιχήματα μου'!E2443,"")</f>
        <v/>
      </c>
      <c r="P2443" s="6">
        <f>SUM($O$23:O2443)</f>
        <v>3.4668730650154802</v>
      </c>
      <c r="Q2443" s="6">
        <f>(1-(1/P2443))*100</f>
        <v>71.155563493480983</v>
      </c>
      <c r="R2443" s="6">
        <f>IF('Τα Στοιχήματα μου'!E2443&lt;&gt;0,(100-($Q$1022*100)/100)/'Τα Στοιχήματα μου'!E2443,0)</f>
        <v>0</v>
      </c>
      <c r="S2443" s="6">
        <f>R2443*('Τα Στοιχήματα μου'!E2443-1)</f>
        <v>0</v>
      </c>
      <c r="T2443" s="5">
        <f>SUM($S$23:S2443)/100+1</f>
        <v>1.4422218253259511</v>
      </c>
      <c r="U2443" s="6">
        <f>IF('Τα Στοιχήματα μου'!E2443&lt;&gt;0,(100-(Q2443*100)/100)/'Τα Στοιχήματα μου'!E2443,0)</f>
        <v>0</v>
      </c>
      <c r="V2443" s="6">
        <f>'Τα Στοιχήματα μου'!E2443*U2443</f>
        <v>0</v>
      </c>
      <c r="W2443" s="5">
        <f>IF('Τα Στοιχήματα μου'!E2443&lt;&gt;0,V2443/(100/I2443),W2442)</f>
        <v>1.4422218253259509</v>
      </c>
      <c r="X2443" s="7"/>
      <c r="Y2443" s="6">
        <f>COUNTIF('Τα Στοιχήματα μου'!$F$23:F2443,"W")+COUNTIF('Τα Στοιχήματα μου'!$F$23:F2443,"L")</f>
        <v>5</v>
      </c>
      <c r="Z2443" s="6">
        <f>COUNTIF('Τα Στοιχήματα μου'!$F$23:F2443,"W")</f>
        <v>3</v>
      </c>
      <c r="AA2443" s="4">
        <f>COUNTIF('Τα Στοιχήματα μου'!$F$23:F2443,"W")/(COUNTIF('Τα Στοιχήματα μου'!$F$23:F2443,"W")+COUNTIF('Τα Στοιχήματα μου'!$F$23:F2443,"L"))</f>
        <v>0.6</v>
      </c>
    </row>
    <row r="2444" spans="2:27">
      <c r="B2444" s="6">
        <f t="shared" si="37"/>
        <v>2422</v>
      </c>
      <c r="I2444" s="6">
        <f>I2443+1</f>
        <v>2422</v>
      </c>
      <c r="J2444" s="6">
        <f>'Τα Στοιχήματα μου'!D2444</f>
        <v>0</v>
      </c>
      <c r="K2444" s="6">
        <f>'Τα Στοιχήματα μου'!E2444</f>
        <v>0</v>
      </c>
      <c r="L2444" s="6">
        <f>'Τα Στοιχήματα μου'!F2444</f>
        <v>0</v>
      </c>
      <c r="M2444" s="7"/>
      <c r="N2444" s="5">
        <f>AVERAGE('Τα Στοιχήματα μου'!$E$23:E2444)</f>
        <v>2.956</v>
      </c>
      <c r="O2444" s="6" t="str">
        <f>IF('Τα Στοιχήματα μου'!E2444&lt;&gt;0,1/'Τα Στοιχήματα μου'!E2444,"")</f>
        <v/>
      </c>
      <c r="P2444" s="6">
        <f>SUM($O$23:O2444)</f>
        <v>3.4668730650154802</v>
      </c>
      <c r="Q2444" s="6">
        <f>(1-(1/P2444))*100</f>
        <v>71.155563493480983</v>
      </c>
      <c r="R2444" s="6">
        <f>IF('Τα Στοιχήματα μου'!E2444&lt;&gt;0,(100-($Q$1022*100)/100)/'Τα Στοιχήματα μου'!E2444,0)</f>
        <v>0</v>
      </c>
      <c r="S2444" s="6">
        <f>R2444*('Τα Στοιχήματα μου'!E2444-1)</f>
        <v>0</v>
      </c>
      <c r="T2444" s="5">
        <f>SUM($S$23:S2444)/100+1</f>
        <v>1.4422218253259511</v>
      </c>
      <c r="U2444" s="6">
        <f>IF('Τα Στοιχήματα μου'!E2444&lt;&gt;0,(100-(Q2444*100)/100)/'Τα Στοιχήματα μου'!E2444,0)</f>
        <v>0</v>
      </c>
      <c r="V2444" s="6">
        <f>'Τα Στοιχήματα μου'!E2444*U2444</f>
        <v>0</v>
      </c>
      <c r="W2444" s="5">
        <f>IF('Τα Στοιχήματα μου'!E2444&lt;&gt;0,V2444/(100/I2444),W2443)</f>
        <v>1.4422218253259509</v>
      </c>
      <c r="X2444" s="7"/>
      <c r="Y2444" s="6">
        <f>COUNTIF('Τα Στοιχήματα μου'!$F$23:F2444,"W")+COUNTIF('Τα Στοιχήματα μου'!$F$23:F2444,"L")</f>
        <v>5</v>
      </c>
      <c r="Z2444" s="6">
        <f>COUNTIF('Τα Στοιχήματα μου'!$F$23:F2444,"W")</f>
        <v>3</v>
      </c>
      <c r="AA2444" s="4">
        <f>COUNTIF('Τα Στοιχήματα μου'!$F$23:F2444,"W")/(COUNTIF('Τα Στοιχήματα μου'!$F$23:F2444,"W")+COUNTIF('Τα Στοιχήματα μου'!$F$23:F2444,"L"))</f>
        <v>0.6</v>
      </c>
    </row>
    <row r="2445" spans="2:27">
      <c r="B2445" s="6">
        <f t="shared" si="37"/>
        <v>2423</v>
      </c>
      <c r="I2445" s="6">
        <f>I2444+1</f>
        <v>2423</v>
      </c>
      <c r="J2445" s="6">
        <f>'Τα Στοιχήματα μου'!D2445</f>
        <v>0</v>
      </c>
      <c r="K2445" s="6">
        <f>'Τα Στοιχήματα μου'!E2445</f>
        <v>0</v>
      </c>
      <c r="L2445" s="6">
        <f>'Τα Στοιχήματα μου'!F2445</f>
        <v>0</v>
      </c>
      <c r="M2445" s="7"/>
      <c r="N2445" s="5">
        <f>AVERAGE('Τα Στοιχήματα μου'!$E$23:E2445)</f>
        <v>2.956</v>
      </c>
      <c r="O2445" s="6" t="str">
        <f>IF('Τα Στοιχήματα μου'!E2445&lt;&gt;0,1/'Τα Στοιχήματα μου'!E2445,"")</f>
        <v/>
      </c>
      <c r="P2445" s="6">
        <f>SUM($O$23:O2445)</f>
        <v>3.4668730650154802</v>
      </c>
      <c r="Q2445" s="6">
        <f>(1-(1/P2445))*100</f>
        <v>71.155563493480983</v>
      </c>
      <c r="R2445" s="6">
        <f>IF('Τα Στοιχήματα μου'!E2445&lt;&gt;0,(100-($Q$1022*100)/100)/'Τα Στοιχήματα μου'!E2445,0)</f>
        <v>0</v>
      </c>
      <c r="S2445" s="6">
        <f>R2445*('Τα Στοιχήματα μου'!E2445-1)</f>
        <v>0</v>
      </c>
      <c r="T2445" s="5">
        <f>SUM($S$23:S2445)/100+1</f>
        <v>1.4422218253259511</v>
      </c>
      <c r="U2445" s="6">
        <f>IF('Τα Στοιχήματα μου'!E2445&lt;&gt;0,(100-(Q2445*100)/100)/'Τα Στοιχήματα μου'!E2445,0)</f>
        <v>0</v>
      </c>
      <c r="V2445" s="6">
        <f>'Τα Στοιχήματα μου'!E2445*U2445</f>
        <v>0</v>
      </c>
      <c r="W2445" s="5">
        <f>IF('Τα Στοιχήματα μου'!E2445&lt;&gt;0,V2445/(100/I2445),W2444)</f>
        <v>1.4422218253259509</v>
      </c>
      <c r="X2445" s="7"/>
      <c r="Y2445" s="6">
        <f>COUNTIF('Τα Στοιχήματα μου'!$F$23:F2445,"W")+COUNTIF('Τα Στοιχήματα μου'!$F$23:F2445,"L")</f>
        <v>5</v>
      </c>
      <c r="Z2445" s="6">
        <f>COUNTIF('Τα Στοιχήματα μου'!$F$23:F2445,"W")</f>
        <v>3</v>
      </c>
      <c r="AA2445" s="4">
        <f>COUNTIF('Τα Στοιχήματα μου'!$F$23:F2445,"W")/(COUNTIF('Τα Στοιχήματα μου'!$F$23:F2445,"W")+COUNTIF('Τα Στοιχήματα μου'!$F$23:F2445,"L"))</f>
        <v>0.6</v>
      </c>
    </row>
    <row r="2446" spans="2:27">
      <c r="B2446" s="6">
        <f t="shared" si="37"/>
        <v>2424</v>
      </c>
      <c r="I2446" s="6">
        <f>I2445+1</f>
        <v>2424</v>
      </c>
      <c r="J2446" s="6">
        <f>'Τα Στοιχήματα μου'!D2446</f>
        <v>0</v>
      </c>
      <c r="K2446" s="6">
        <f>'Τα Στοιχήματα μου'!E2446</f>
        <v>0</v>
      </c>
      <c r="L2446" s="6">
        <f>'Τα Στοιχήματα μου'!F2446</f>
        <v>0</v>
      </c>
      <c r="M2446" s="7"/>
      <c r="N2446" s="5">
        <f>AVERAGE('Τα Στοιχήματα μου'!$E$23:E2446)</f>
        <v>2.956</v>
      </c>
      <c r="O2446" s="6" t="str">
        <f>IF('Τα Στοιχήματα μου'!E2446&lt;&gt;0,1/'Τα Στοιχήματα μου'!E2446,"")</f>
        <v/>
      </c>
      <c r="P2446" s="6">
        <f>SUM($O$23:O2446)</f>
        <v>3.4668730650154802</v>
      </c>
      <c r="Q2446" s="6">
        <f>(1-(1/P2446))*100</f>
        <v>71.155563493480983</v>
      </c>
      <c r="R2446" s="6">
        <f>IF('Τα Στοιχήματα μου'!E2446&lt;&gt;0,(100-($Q$1022*100)/100)/'Τα Στοιχήματα μου'!E2446,0)</f>
        <v>0</v>
      </c>
      <c r="S2446" s="6">
        <f>R2446*('Τα Στοιχήματα μου'!E2446-1)</f>
        <v>0</v>
      </c>
      <c r="T2446" s="5">
        <f>SUM($S$23:S2446)/100+1</f>
        <v>1.4422218253259511</v>
      </c>
      <c r="U2446" s="6">
        <f>IF('Τα Στοιχήματα μου'!E2446&lt;&gt;0,(100-(Q2446*100)/100)/'Τα Στοιχήματα μου'!E2446,0)</f>
        <v>0</v>
      </c>
      <c r="V2446" s="6">
        <f>'Τα Στοιχήματα μου'!E2446*U2446</f>
        <v>0</v>
      </c>
      <c r="W2446" s="5">
        <f>IF('Τα Στοιχήματα μου'!E2446&lt;&gt;0,V2446/(100/I2446),W2445)</f>
        <v>1.4422218253259509</v>
      </c>
      <c r="X2446" s="7"/>
      <c r="Y2446" s="6">
        <f>COUNTIF('Τα Στοιχήματα μου'!$F$23:F2446,"W")+COUNTIF('Τα Στοιχήματα μου'!$F$23:F2446,"L")</f>
        <v>5</v>
      </c>
      <c r="Z2446" s="6">
        <f>COUNTIF('Τα Στοιχήματα μου'!$F$23:F2446,"W")</f>
        <v>3</v>
      </c>
      <c r="AA2446" s="4">
        <f>COUNTIF('Τα Στοιχήματα μου'!$F$23:F2446,"W")/(COUNTIF('Τα Στοιχήματα μου'!$F$23:F2446,"W")+COUNTIF('Τα Στοιχήματα μου'!$F$23:F2446,"L"))</f>
        <v>0.6</v>
      </c>
    </row>
    <row r="2447" spans="2:27">
      <c r="B2447" s="6">
        <f t="shared" si="37"/>
        <v>2425</v>
      </c>
      <c r="I2447" s="6">
        <f>I2446+1</f>
        <v>2425</v>
      </c>
      <c r="J2447" s="6">
        <f>'Τα Στοιχήματα μου'!D2447</f>
        <v>0</v>
      </c>
      <c r="K2447" s="6">
        <f>'Τα Στοιχήματα μου'!E2447</f>
        <v>0</v>
      </c>
      <c r="L2447" s="6">
        <f>'Τα Στοιχήματα μου'!F2447</f>
        <v>0</v>
      </c>
      <c r="M2447" s="7"/>
      <c r="N2447" s="5">
        <f>AVERAGE('Τα Στοιχήματα μου'!$E$23:E2447)</f>
        <v>2.956</v>
      </c>
      <c r="O2447" s="6" t="str">
        <f>IF('Τα Στοιχήματα μου'!E2447&lt;&gt;0,1/'Τα Στοιχήματα μου'!E2447,"")</f>
        <v/>
      </c>
      <c r="P2447" s="6">
        <f>SUM($O$23:O2447)</f>
        <v>3.4668730650154802</v>
      </c>
      <c r="Q2447" s="6">
        <f>(1-(1/P2447))*100</f>
        <v>71.155563493480983</v>
      </c>
      <c r="R2447" s="6">
        <f>IF('Τα Στοιχήματα μου'!E2447&lt;&gt;0,(100-($Q$1022*100)/100)/'Τα Στοιχήματα μου'!E2447,0)</f>
        <v>0</v>
      </c>
      <c r="S2447" s="6">
        <f>R2447*('Τα Στοιχήματα μου'!E2447-1)</f>
        <v>0</v>
      </c>
      <c r="T2447" s="5">
        <f>SUM($S$23:S2447)/100+1</f>
        <v>1.4422218253259511</v>
      </c>
      <c r="U2447" s="6">
        <f>IF('Τα Στοιχήματα μου'!E2447&lt;&gt;0,(100-(Q2447*100)/100)/'Τα Στοιχήματα μου'!E2447,0)</f>
        <v>0</v>
      </c>
      <c r="V2447" s="6">
        <f>'Τα Στοιχήματα μου'!E2447*U2447</f>
        <v>0</v>
      </c>
      <c r="W2447" s="5">
        <f>IF('Τα Στοιχήματα μου'!E2447&lt;&gt;0,V2447/(100/I2447),W2446)</f>
        <v>1.4422218253259509</v>
      </c>
      <c r="X2447" s="7"/>
      <c r="Y2447" s="6">
        <f>COUNTIF('Τα Στοιχήματα μου'!$F$23:F2447,"W")+COUNTIF('Τα Στοιχήματα μου'!$F$23:F2447,"L")</f>
        <v>5</v>
      </c>
      <c r="Z2447" s="6">
        <f>COUNTIF('Τα Στοιχήματα μου'!$F$23:F2447,"W")</f>
        <v>3</v>
      </c>
      <c r="AA2447" s="4">
        <f>COUNTIF('Τα Στοιχήματα μου'!$F$23:F2447,"W")/(COUNTIF('Τα Στοιχήματα μου'!$F$23:F2447,"W")+COUNTIF('Τα Στοιχήματα μου'!$F$23:F2447,"L"))</f>
        <v>0.6</v>
      </c>
    </row>
    <row r="2448" spans="2:27">
      <c r="B2448" s="6">
        <f t="shared" si="37"/>
        <v>2426</v>
      </c>
      <c r="I2448" s="6">
        <f>I2447+1</f>
        <v>2426</v>
      </c>
      <c r="J2448" s="6">
        <f>'Τα Στοιχήματα μου'!D2448</f>
        <v>0</v>
      </c>
      <c r="K2448" s="6">
        <f>'Τα Στοιχήματα μου'!E2448</f>
        <v>0</v>
      </c>
      <c r="L2448" s="6">
        <f>'Τα Στοιχήματα μου'!F2448</f>
        <v>0</v>
      </c>
      <c r="M2448" s="7"/>
      <c r="N2448" s="5">
        <f>AVERAGE('Τα Στοιχήματα μου'!$E$23:E2448)</f>
        <v>2.956</v>
      </c>
      <c r="O2448" s="6" t="str">
        <f>IF('Τα Στοιχήματα μου'!E2448&lt;&gt;0,1/'Τα Στοιχήματα μου'!E2448,"")</f>
        <v/>
      </c>
      <c r="P2448" s="6">
        <f>SUM($O$23:O2448)</f>
        <v>3.4668730650154802</v>
      </c>
      <c r="Q2448" s="6">
        <f>(1-(1/P2448))*100</f>
        <v>71.155563493480983</v>
      </c>
      <c r="R2448" s="6">
        <f>IF('Τα Στοιχήματα μου'!E2448&lt;&gt;0,(100-($Q$1022*100)/100)/'Τα Στοιχήματα μου'!E2448,0)</f>
        <v>0</v>
      </c>
      <c r="S2448" s="6">
        <f>R2448*('Τα Στοιχήματα μου'!E2448-1)</f>
        <v>0</v>
      </c>
      <c r="T2448" s="5">
        <f>SUM($S$23:S2448)/100+1</f>
        <v>1.4422218253259511</v>
      </c>
      <c r="U2448" s="6">
        <f>IF('Τα Στοιχήματα μου'!E2448&lt;&gt;0,(100-(Q2448*100)/100)/'Τα Στοιχήματα μου'!E2448,0)</f>
        <v>0</v>
      </c>
      <c r="V2448" s="6">
        <f>'Τα Στοιχήματα μου'!E2448*U2448</f>
        <v>0</v>
      </c>
      <c r="W2448" s="5">
        <f>IF('Τα Στοιχήματα μου'!E2448&lt;&gt;0,V2448/(100/I2448),W2447)</f>
        <v>1.4422218253259509</v>
      </c>
      <c r="X2448" s="7"/>
      <c r="Y2448" s="6">
        <f>COUNTIF('Τα Στοιχήματα μου'!$F$23:F2448,"W")+COUNTIF('Τα Στοιχήματα μου'!$F$23:F2448,"L")</f>
        <v>5</v>
      </c>
      <c r="Z2448" s="6">
        <f>COUNTIF('Τα Στοιχήματα μου'!$F$23:F2448,"W")</f>
        <v>3</v>
      </c>
      <c r="AA2448" s="4">
        <f>COUNTIF('Τα Στοιχήματα μου'!$F$23:F2448,"W")/(COUNTIF('Τα Στοιχήματα μου'!$F$23:F2448,"W")+COUNTIF('Τα Στοιχήματα μου'!$F$23:F2448,"L"))</f>
        <v>0.6</v>
      </c>
    </row>
    <row r="2449" spans="2:27">
      <c r="B2449" s="6">
        <f t="shared" si="37"/>
        <v>2427</v>
      </c>
      <c r="I2449" s="6">
        <f>I2448+1</f>
        <v>2427</v>
      </c>
      <c r="J2449" s="6">
        <f>'Τα Στοιχήματα μου'!D2449</f>
        <v>0</v>
      </c>
      <c r="K2449" s="6">
        <f>'Τα Στοιχήματα μου'!E2449</f>
        <v>0</v>
      </c>
      <c r="L2449" s="6">
        <f>'Τα Στοιχήματα μου'!F2449</f>
        <v>0</v>
      </c>
      <c r="M2449" s="7"/>
      <c r="N2449" s="5">
        <f>AVERAGE('Τα Στοιχήματα μου'!$E$23:E2449)</f>
        <v>2.956</v>
      </c>
      <c r="O2449" s="6" t="str">
        <f>IF('Τα Στοιχήματα μου'!E2449&lt;&gt;0,1/'Τα Στοιχήματα μου'!E2449,"")</f>
        <v/>
      </c>
      <c r="P2449" s="6">
        <f>SUM($O$23:O2449)</f>
        <v>3.4668730650154802</v>
      </c>
      <c r="Q2449" s="6">
        <f>(1-(1/P2449))*100</f>
        <v>71.155563493480983</v>
      </c>
      <c r="R2449" s="6">
        <f>IF('Τα Στοιχήματα μου'!E2449&lt;&gt;0,(100-($Q$1022*100)/100)/'Τα Στοιχήματα μου'!E2449,0)</f>
        <v>0</v>
      </c>
      <c r="S2449" s="6">
        <f>R2449*('Τα Στοιχήματα μου'!E2449-1)</f>
        <v>0</v>
      </c>
      <c r="T2449" s="5">
        <f>SUM($S$23:S2449)/100+1</f>
        <v>1.4422218253259511</v>
      </c>
      <c r="U2449" s="6">
        <f>IF('Τα Στοιχήματα μου'!E2449&lt;&gt;0,(100-(Q2449*100)/100)/'Τα Στοιχήματα μου'!E2449,0)</f>
        <v>0</v>
      </c>
      <c r="V2449" s="6">
        <f>'Τα Στοιχήματα μου'!E2449*U2449</f>
        <v>0</v>
      </c>
      <c r="W2449" s="5">
        <f>IF('Τα Στοιχήματα μου'!E2449&lt;&gt;0,V2449/(100/I2449),W2448)</f>
        <v>1.4422218253259509</v>
      </c>
      <c r="X2449" s="7"/>
      <c r="Y2449" s="6">
        <f>COUNTIF('Τα Στοιχήματα μου'!$F$23:F2449,"W")+COUNTIF('Τα Στοιχήματα μου'!$F$23:F2449,"L")</f>
        <v>5</v>
      </c>
      <c r="Z2449" s="6">
        <f>COUNTIF('Τα Στοιχήματα μου'!$F$23:F2449,"W")</f>
        <v>3</v>
      </c>
      <c r="AA2449" s="4">
        <f>COUNTIF('Τα Στοιχήματα μου'!$F$23:F2449,"W")/(COUNTIF('Τα Στοιχήματα μου'!$F$23:F2449,"W")+COUNTIF('Τα Στοιχήματα μου'!$F$23:F2449,"L"))</f>
        <v>0.6</v>
      </c>
    </row>
    <row r="2450" spans="2:27">
      <c r="B2450" s="6">
        <f t="shared" si="37"/>
        <v>2428</v>
      </c>
      <c r="I2450" s="6">
        <f>I2449+1</f>
        <v>2428</v>
      </c>
      <c r="J2450" s="6">
        <f>'Τα Στοιχήματα μου'!D2450</f>
        <v>0</v>
      </c>
      <c r="K2450" s="6">
        <f>'Τα Στοιχήματα μου'!E2450</f>
        <v>0</v>
      </c>
      <c r="L2450" s="6">
        <f>'Τα Στοιχήματα μου'!F2450</f>
        <v>0</v>
      </c>
      <c r="M2450" s="7"/>
      <c r="N2450" s="5">
        <f>AVERAGE('Τα Στοιχήματα μου'!$E$23:E2450)</f>
        <v>2.956</v>
      </c>
      <c r="O2450" s="6" t="str">
        <f>IF('Τα Στοιχήματα μου'!E2450&lt;&gt;0,1/'Τα Στοιχήματα μου'!E2450,"")</f>
        <v/>
      </c>
      <c r="P2450" s="6">
        <f>SUM($O$23:O2450)</f>
        <v>3.4668730650154802</v>
      </c>
      <c r="Q2450" s="6">
        <f>(1-(1/P2450))*100</f>
        <v>71.155563493480983</v>
      </c>
      <c r="R2450" s="6">
        <f>IF('Τα Στοιχήματα μου'!E2450&lt;&gt;0,(100-($Q$1022*100)/100)/'Τα Στοιχήματα μου'!E2450,0)</f>
        <v>0</v>
      </c>
      <c r="S2450" s="6">
        <f>R2450*('Τα Στοιχήματα μου'!E2450-1)</f>
        <v>0</v>
      </c>
      <c r="T2450" s="5">
        <f>SUM($S$23:S2450)/100+1</f>
        <v>1.4422218253259511</v>
      </c>
      <c r="U2450" s="6">
        <f>IF('Τα Στοιχήματα μου'!E2450&lt;&gt;0,(100-(Q2450*100)/100)/'Τα Στοιχήματα μου'!E2450,0)</f>
        <v>0</v>
      </c>
      <c r="V2450" s="6">
        <f>'Τα Στοιχήματα μου'!E2450*U2450</f>
        <v>0</v>
      </c>
      <c r="W2450" s="5">
        <f>IF('Τα Στοιχήματα μου'!E2450&lt;&gt;0,V2450/(100/I2450),W2449)</f>
        <v>1.4422218253259509</v>
      </c>
      <c r="X2450" s="7"/>
      <c r="Y2450" s="6">
        <f>COUNTIF('Τα Στοιχήματα μου'!$F$23:F2450,"W")+COUNTIF('Τα Στοιχήματα μου'!$F$23:F2450,"L")</f>
        <v>5</v>
      </c>
      <c r="Z2450" s="6">
        <f>COUNTIF('Τα Στοιχήματα μου'!$F$23:F2450,"W")</f>
        <v>3</v>
      </c>
      <c r="AA2450" s="4">
        <f>COUNTIF('Τα Στοιχήματα μου'!$F$23:F2450,"W")/(COUNTIF('Τα Στοιχήματα μου'!$F$23:F2450,"W")+COUNTIF('Τα Στοιχήματα μου'!$F$23:F2450,"L"))</f>
        <v>0.6</v>
      </c>
    </row>
    <row r="2451" spans="2:27">
      <c r="B2451" s="6">
        <f t="shared" si="37"/>
        <v>2429</v>
      </c>
      <c r="I2451" s="6">
        <f>I2450+1</f>
        <v>2429</v>
      </c>
      <c r="J2451" s="6">
        <f>'Τα Στοιχήματα μου'!D2451</f>
        <v>0</v>
      </c>
      <c r="K2451" s="6">
        <f>'Τα Στοιχήματα μου'!E2451</f>
        <v>0</v>
      </c>
      <c r="L2451" s="6">
        <f>'Τα Στοιχήματα μου'!F2451</f>
        <v>0</v>
      </c>
      <c r="M2451" s="7"/>
      <c r="N2451" s="5">
        <f>AVERAGE('Τα Στοιχήματα μου'!$E$23:E2451)</f>
        <v>2.956</v>
      </c>
      <c r="O2451" s="6" t="str">
        <f>IF('Τα Στοιχήματα μου'!E2451&lt;&gt;0,1/'Τα Στοιχήματα μου'!E2451,"")</f>
        <v/>
      </c>
      <c r="P2451" s="6">
        <f>SUM($O$23:O2451)</f>
        <v>3.4668730650154802</v>
      </c>
      <c r="Q2451" s="6">
        <f>(1-(1/P2451))*100</f>
        <v>71.155563493480983</v>
      </c>
      <c r="R2451" s="6">
        <f>IF('Τα Στοιχήματα μου'!E2451&lt;&gt;0,(100-($Q$1022*100)/100)/'Τα Στοιχήματα μου'!E2451,0)</f>
        <v>0</v>
      </c>
      <c r="S2451" s="6">
        <f>R2451*('Τα Στοιχήματα μου'!E2451-1)</f>
        <v>0</v>
      </c>
      <c r="T2451" s="5">
        <f>SUM($S$23:S2451)/100+1</f>
        <v>1.4422218253259511</v>
      </c>
      <c r="U2451" s="6">
        <f>IF('Τα Στοιχήματα μου'!E2451&lt;&gt;0,(100-(Q2451*100)/100)/'Τα Στοιχήματα μου'!E2451,0)</f>
        <v>0</v>
      </c>
      <c r="V2451" s="6">
        <f>'Τα Στοιχήματα μου'!E2451*U2451</f>
        <v>0</v>
      </c>
      <c r="W2451" s="5">
        <f>IF('Τα Στοιχήματα μου'!E2451&lt;&gt;0,V2451/(100/I2451),W2450)</f>
        <v>1.4422218253259509</v>
      </c>
      <c r="X2451" s="7"/>
      <c r="Y2451" s="6">
        <f>COUNTIF('Τα Στοιχήματα μου'!$F$23:F2451,"W")+COUNTIF('Τα Στοιχήματα μου'!$F$23:F2451,"L")</f>
        <v>5</v>
      </c>
      <c r="Z2451" s="6">
        <f>COUNTIF('Τα Στοιχήματα μου'!$F$23:F2451,"W")</f>
        <v>3</v>
      </c>
      <c r="AA2451" s="4">
        <f>COUNTIF('Τα Στοιχήματα μου'!$F$23:F2451,"W")/(COUNTIF('Τα Στοιχήματα μου'!$F$23:F2451,"W")+COUNTIF('Τα Στοιχήματα μου'!$F$23:F2451,"L"))</f>
        <v>0.6</v>
      </c>
    </row>
    <row r="2452" spans="2:27">
      <c r="B2452" s="6">
        <f t="shared" si="37"/>
        <v>2430</v>
      </c>
      <c r="I2452" s="6">
        <f>I2451+1</f>
        <v>2430</v>
      </c>
      <c r="J2452" s="6">
        <f>'Τα Στοιχήματα μου'!D2452</f>
        <v>0</v>
      </c>
      <c r="K2452" s="6">
        <f>'Τα Στοιχήματα μου'!E2452</f>
        <v>0</v>
      </c>
      <c r="L2452" s="6">
        <f>'Τα Στοιχήματα μου'!F2452</f>
        <v>0</v>
      </c>
      <c r="M2452" s="7"/>
      <c r="N2452" s="5">
        <f>AVERAGE('Τα Στοιχήματα μου'!$E$23:E2452)</f>
        <v>2.956</v>
      </c>
      <c r="O2452" s="6" t="str">
        <f>IF('Τα Στοιχήματα μου'!E2452&lt;&gt;0,1/'Τα Στοιχήματα μου'!E2452,"")</f>
        <v/>
      </c>
      <c r="P2452" s="6">
        <f>SUM($O$23:O2452)</f>
        <v>3.4668730650154802</v>
      </c>
      <c r="Q2452" s="6">
        <f>(1-(1/P2452))*100</f>
        <v>71.155563493480983</v>
      </c>
      <c r="R2452" s="6">
        <f>IF('Τα Στοιχήματα μου'!E2452&lt;&gt;0,(100-($Q$1022*100)/100)/'Τα Στοιχήματα μου'!E2452,0)</f>
        <v>0</v>
      </c>
      <c r="S2452" s="6">
        <f>R2452*('Τα Στοιχήματα μου'!E2452-1)</f>
        <v>0</v>
      </c>
      <c r="T2452" s="5">
        <f>SUM($S$23:S2452)/100+1</f>
        <v>1.4422218253259511</v>
      </c>
      <c r="U2452" s="6">
        <f>IF('Τα Στοιχήματα μου'!E2452&lt;&gt;0,(100-(Q2452*100)/100)/'Τα Στοιχήματα μου'!E2452,0)</f>
        <v>0</v>
      </c>
      <c r="V2452" s="6">
        <f>'Τα Στοιχήματα μου'!E2452*U2452</f>
        <v>0</v>
      </c>
      <c r="W2452" s="5">
        <f>IF('Τα Στοιχήματα μου'!E2452&lt;&gt;0,V2452/(100/I2452),W2451)</f>
        <v>1.4422218253259509</v>
      </c>
      <c r="X2452" s="7"/>
      <c r="Y2452" s="6">
        <f>COUNTIF('Τα Στοιχήματα μου'!$F$23:F2452,"W")+COUNTIF('Τα Στοιχήματα μου'!$F$23:F2452,"L")</f>
        <v>5</v>
      </c>
      <c r="Z2452" s="6">
        <f>COUNTIF('Τα Στοιχήματα μου'!$F$23:F2452,"W")</f>
        <v>3</v>
      </c>
      <c r="AA2452" s="4">
        <f>COUNTIF('Τα Στοιχήματα μου'!$F$23:F2452,"W")/(COUNTIF('Τα Στοιχήματα μου'!$F$23:F2452,"W")+COUNTIF('Τα Στοιχήματα μου'!$F$23:F2452,"L"))</f>
        <v>0.6</v>
      </c>
    </row>
    <row r="2453" spans="2:27">
      <c r="B2453" s="6">
        <f t="shared" si="37"/>
        <v>2431</v>
      </c>
      <c r="I2453" s="6">
        <f>I2452+1</f>
        <v>2431</v>
      </c>
      <c r="J2453" s="6">
        <f>'Τα Στοιχήματα μου'!D2453</f>
        <v>0</v>
      </c>
      <c r="K2453" s="6">
        <f>'Τα Στοιχήματα μου'!E2453</f>
        <v>0</v>
      </c>
      <c r="L2453" s="6">
        <f>'Τα Στοιχήματα μου'!F2453</f>
        <v>0</v>
      </c>
      <c r="M2453" s="7"/>
      <c r="N2453" s="5">
        <f>AVERAGE('Τα Στοιχήματα μου'!$E$23:E2453)</f>
        <v>2.956</v>
      </c>
      <c r="O2453" s="6" t="str">
        <f>IF('Τα Στοιχήματα μου'!E2453&lt;&gt;0,1/'Τα Στοιχήματα μου'!E2453,"")</f>
        <v/>
      </c>
      <c r="P2453" s="6">
        <f>SUM($O$23:O2453)</f>
        <v>3.4668730650154802</v>
      </c>
      <c r="Q2453" s="6">
        <f>(1-(1/P2453))*100</f>
        <v>71.155563493480983</v>
      </c>
      <c r="R2453" s="6">
        <f>IF('Τα Στοιχήματα μου'!E2453&lt;&gt;0,(100-($Q$1022*100)/100)/'Τα Στοιχήματα μου'!E2453,0)</f>
        <v>0</v>
      </c>
      <c r="S2453" s="6">
        <f>R2453*('Τα Στοιχήματα μου'!E2453-1)</f>
        <v>0</v>
      </c>
      <c r="T2453" s="5">
        <f>SUM($S$23:S2453)/100+1</f>
        <v>1.4422218253259511</v>
      </c>
      <c r="U2453" s="6">
        <f>IF('Τα Στοιχήματα μου'!E2453&lt;&gt;0,(100-(Q2453*100)/100)/'Τα Στοιχήματα μου'!E2453,0)</f>
        <v>0</v>
      </c>
      <c r="V2453" s="6">
        <f>'Τα Στοιχήματα μου'!E2453*U2453</f>
        <v>0</v>
      </c>
      <c r="W2453" s="5">
        <f>IF('Τα Στοιχήματα μου'!E2453&lt;&gt;0,V2453/(100/I2453),W2452)</f>
        <v>1.4422218253259509</v>
      </c>
      <c r="X2453" s="7"/>
      <c r="Y2453" s="6">
        <f>COUNTIF('Τα Στοιχήματα μου'!$F$23:F2453,"W")+COUNTIF('Τα Στοιχήματα μου'!$F$23:F2453,"L")</f>
        <v>5</v>
      </c>
      <c r="Z2453" s="6">
        <f>COUNTIF('Τα Στοιχήματα μου'!$F$23:F2453,"W")</f>
        <v>3</v>
      </c>
      <c r="AA2453" s="4">
        <f>COUNTIF('Τα Στοιχήματα μου'!$F$23:F2453,"W")/(COUNTIF('Τα Στοιχήματα μου'!$F$23:F2453,"W")+COUNTIF('Τα Στοιχήματα μου'!$F$23:F2453,"L"))</f>
        <v>0.6</v>
      </c>
    </row>
    <row r="2454" spans="2:27">
      <c r="B2454" s="6">
        <f t="shared" si="37"/>
        <v>2432</v>
      </c>
      <c r="I2454" s="6">
        <f>I2453+1</f>
        <v>2432</v>
      </c>
      <c r="J2454" s="6">
        <f>'Τα Στοιχήματα μου'!D2454</f>
        <v>0</v>
      </c>
      <c r="K2454" s="6">
        <f>'Τα Στοιχήματα μου'!E2454</f>
        <v>0</v>
      </c>
      <c r="L2454" s="6">
        <f>'Τα Στοιχήματα μου'!F2454</f>
        <v>0</v>
      </c>
      <c r="M2454" s="7"/>
      <c r="N2454" s="5">
        <f>AVERAGE('Τα Στοιχήματα μου'!$E$23:E2454)</f>
        <v>2.956</v>
      </c>
      <c r="O2454" s="6" t="str">
        <f>IF('Τα Στοιχήματα μου'!E2454&lt;&gt;0,1/'Τα Στοιχήματα μου'!E2454,"")</f>
        <v/>
      </c>
      <c r="P2454" s="6">
        <f>SUM($O$23:O2454)</f>
        <v>3.4668730650154802</v>
      </c>
      <c r="Q2454" s="6">
        <f>(1-(1/P2454))*100</f>
        <v>71.155563493480983</v>
      </c>
      <c r="R2454" s="6">
        <f>IF('Τα Στοιχήματα μου'!E2454&lt;&gt;0,(100-($Q$1022*100)/100)/'Τα Στοιχήματα μου'!E2454,0)</f>
        <v>0</v>
      </c>
      <c r="S2454" s="6">
        <f>R2454*('Τα Στοιχήματα μου'!E2454-1)</f>
        <v>0</v>
      </c>
      <c r="T2454" s="5">
        <f>SUM($S$23:S2454)/100+1</f>
        <v>1.4422218253259511</v>
      </c>
      <c r="U2454" s="6">
        <f>IF('Τα Στοιχήματα μου'!E2454&lt;&gt;0,(100-(Q2454*100)/100)/'Τα Στοιχήματα μου'!E2454,0)</f>
        <v>0</v>
      </c>
      <c r="V2454" s="6">
        <f>'Τα Στοιχήματα μου'!E2454*U2454</f>
        <v>0</v>
      </c>
      <c r="W2454" s="5">
        <f>IF('Τα Στοιχήματα μου'!E2454&lt;&gt;0,V2454/(100/I2454),W2453)</f>
        <v>1.4422218253259509</v>
      </c>
      <c r="X2454" s="7"/>
      <c r="Y2454" s="6">
        <f>COUNTIF('Τα Στοιχήματα μου'!$F$23:F2454,"W")+COUNTIF('Τα Στοιχήματα μου'!$F$23:F2454,"L")</f>
        <v>5</v>
      </c>
      <c r="Z2454" s="6">
        <f>COUNTIF('Τα Στοιχήματα μου'!$F$23:F2454,"W")</f>
        <v>3</v>
      </c>
      <c r="AA2454" s="4">
        <f>COUNTIF('Τα Στοιχήματα μου'!$F$23:F2454,"W")/(COUNTIF('Τα Στοιχήματα μου'!$F$23:F2454,"W")+COUNTIF('Τα Στοιχήματα μου'!$F$23:F2454,"L"))</f>
        <v>0.6</v>
      </c>
    </row>
    <row r="2455" spans="2:27">
      <c r="B2455" s="6">
        <f t="shared" si="37"/>
        <v>2433</v>
      </c>
      <c r="I2455" s="6">
        <f>I2454+1</f>
        <v>2433</v>
      </c>
      <c r="J2455" s="6">
        <f>'Τα Στοιχήματα μου'!D2455</f>
        <v>0</v>
      </c>
      <c r="K2455" s="6">
        <f>'Τα Στοιχήματα μου'!E2455</f>
        <v>0</v>
      </c>
      <c r="L2455" s="6">
        <f>'Τα Στοιχήματα μου'!F2455</f>
        <v>0</v>
      </c>
      <c r="M2455" s="7"/>
      <c r="N2455" s="5">
        <f>AVERAGE('Τα Στοιχήματα μου'!$E$23:E2455)</f>
        <v>2.956</v>
      </c>
      <c r="O2455" s="6" t="str">
        <f>IF('Τα Στοιχήματα μου'!E2455&lt;&gt;0,1/'Τα Στοιχήματα μου'!E2455,"")</f>
        <v/>
      </c>
      <c r="P2455" s="6">
        <f>SUM($O$23:O2455)</f>
        <v>3.4668730650154802</v>
      </c>
      <c r="Q2455" s="6">
        <f>(1-(1/P2455))*100</f>
        <v>71.155563493480983</v>
      </c>
      <c r="R2455" s="6">
        <f>IF('Τα Στοιχήματα μου'!E2455&lt;&gt;0,(100-($Q$1022*100)/100)/'Τα Στοιχήματα μου'!E2455,0)</f>
        <v>0</v>
      </c>
      <c r="S2455" s="6">
        <f>R2455*('Τα Στοιχήματα μου'!E2455-1)</f>
        <v>0</v>
      </c>
      <c r="T2455" s="5">
        <f>SUM($S$23:S2455)/100+1</f>
        <v>1.4422218253259511</v>
      </c>
      <c r="U2455" s="6">
        <f>IF('Τα Στοιχήματα μου'!E2455&lt;&gt;0,(100-(Q2455*100)/100)/'Τα Στοιχήματα μου'!E2455,0)</f>
        <v>0</v>
      </c>
      <c r="V2455" s="6">
        <f>'Τα Στοιχήματα μου'!E2455*U2455</f>
        <v>0</v>
      </c>
      <c r="W2455" s="5">
        <f>IF('Τα Στοιχήματα μου'!E2455&lt;&gt;0,V2455/(100/I2455),W2454)</f>
        <v>1.4422218253259509</v>
      </c>
      <c r="X2455" s="7"/>
      <c r="Y2455" s="6">
        <f>COUNTIF('Τα Στοιχήματα μου'!$F$23:F2455,"W")+COUNTIF('Τα Στοιχήματα μου'!$F$23:F2455,"L")</f>
        <v>5</v>
      </c>
      <c r="Z2455" s="6">
        <f>COUNTIF('Τα Στοιχήματα μου'!$F$23:F2455,"W")</f>
        <v>3</v>
      </c>
      <c r="AA2455" s="4">
        <f>COUNTIF('Τα Στοιχήματα μου'!$F$23:F2455,"W")/(COUNTIF('Τα Στοιχήματα μου'!$F$23:F2455,"W")+COUNTIF('Τα Στοιχήματα μου'!$F$23:F2455,"L"))</f>
        <v>0.6</v>
      </c>
    </row>
    <row r="2456" spans="2:27">
      <c r="B2456" s="6">
        <f t="shared" si="37"/>
        <v>2434</v>
      </c>
      <c r="I2456" s="6">
        <f>I2455+1</f>
        <v>2434</v>
      </c>
      <c r="J2456" s="6">
        <f>'Τα Στοιχήματα μου'!D2456</f>
        <v>0</v>
      </c>
      <c r="K2456" s="6">
        <f>'Τα Στοιχήματα μου'!E2456</f>
        <v>0</v>
      </c>
      <c r="L2456" s="6">
        <f>'Τα Στοιχήματα μου'!F2456</f>
        <v>0</v>
      </c>
      <c r="M2456" s="7"/>
      <c r="N2456" s="5">
        <f>AVERAGE('Τα Στοιχήματα μου'!$E$23:E2456)</f>
        <v>2.956</v>
      </c>
      <c r="O2456" s="6" t="str">
        <f>IF('Τα Στοιχήματα μου'!E2456&lt;&gt;0,1/'Τα Στοιχήματα μου'!E2456,"")</f>
        <v/>
      </c>
      <c r="P2456" s="6">
        <f>SUM($O$23:O2456)</f>
        <v>3.4668730650154802</v>
      </c>
      <c r="Q2456" s="6">
        <f>(1-(1/P2456))*100</f>
        <v>71.155563493480983</v>
      </c>
      <c r="R2456" s="6">
        <f>IF('Τα Στοιχήματα μου'!E2456&lt;&gt;0,(100-($Q$1022*100)/100)/'Τα Στοιχήματα μου'!E2456,0)</f>
        <v>0</v>
      </c>
      <c r="S2456" s="6">
        <f>R2456*('Τα Στοιχήματα μου'!E2456-1)</f>
        <v>0</v>
      </c>
      <c r="T2456" s="5">
        <f>SUM($S$23:S2456)/100+1</f>
        <v>1.4422218253259511</v>
      </c>
      <c r="U2456" s="6">
        <f>IF('Τα Στοιχήματα μου'!E2456&lt;&gt;0,(100-(Q2456*100)/100)/'Τα Στοιχήματα μου'!E2456,0)</f>
        <v>0</v>
      </c>
      <c r="V2456" s="6">
        <f>'Τα Στοιχήματα μου'!E2456*U2456</f>
        <v>0</v>
      </c>
      <c r="W2456" s="5">
        <f>IF('Τα Στοιχήματα μου'!E2456&lt;&gt;0,V2456/(100/I2456),W2455)</f>
        <v>1.4422218253259509</v>
      </c>
      <c r="X2456" s="7"/>
      <c r="Y2456" s="6">
        <f>COUNTIF('Τα Στοιχήματα μου'!$F$23:F2456,"W")+COUNTIF('Τα Στοιχήματα μου'!$F$23:F2456,"L")</f>
        <v>5</v>
      </c>
      <c r="Z2456" s="6">
        <f>COUNTIF('Τα Στοιχήματα μου'!$F$23:F2456,"W")</f>
        <v>3</v>
      </c>
      <c r="AA2456" s="4">
        <f>COUNTIF('Τα Στοιχήματα μου'!$F$23:F2456,"W")/(COUNTIF('Τα Στοιχήματα μου'!$F$23:F2456,"W")+COUNTIF('Τα Στοιχήματα μου'!$F$23:F2456,"L"))</f>
        <v>0.6</v>
      </c>
    </row>
    <row r="2457" spans="2:27">
      <c r="B2457" s="6">
        <f t="shared" ref="B2457:B2520" si="38">B2456+1</f>
        <v>2435</v>
      </c>
      <c r="I2457" s="6">
        <f>I2456+1</f>
        <v>2435</v>
      </c>
      <c r="J2457" s="6">
        <f>'Τα Στοιχήματα μου'!D2457</f>
        <v>0</v>
      </c>
      <c r="K2457" s="6">
        <f>'Τα Στοιχήματα μου'!E2457</f>
        <v>0</v>
      </c>
      <c r="L2457" s="6">
        <f>'Τα Στοιχήματα μου'!F2457</f>
        <v>0</v>
      </c>
      <c r="M2457" s="7"/>
      <c r="N2457" s="5">
        <f>AVERAGE('Τα Στοιχήματα μου'!$E$23:E2457)</f>
        <v>2.956</v>
      </c>
      <c r="O2457" s="6" t="str">
        <f>IF('Τα Στοιχήματα μου'!E2457&lt;&gt;0,1/'Τα Στοιχήματα μου'!E2457,"")</f>
        <v/>
      </c>
      <c r="P2457" s="6">
        <f>SUM($O$23:O2457)</f>
        <v>3.4668730650154802</v>
      </c>
      <c r="Q2457" s="6">
        <f>(1-(1/P2457))*100</f>
        <v>71.155563493480983</v>
      </c>
      <c r="R2457" s="6">
        <f>IF('Τα Στοιχήματα μου'!E2457&lt;&gt;0,(100-($Q$1022*100)/100)/'Τα Στοιχήματα μου'!E2457,0)</f>
        <v>0</v>
      </c>
      <c r="S2457" s="6">
        <f>R2457*('Τα Στοιχήματα μου'!E2457-1)</f>
        <v>0</v>
      </c>
      <c r="T2457" s="5">
        <f>SUM($S$23:S2457)/100+1</f>
        <v>1.4422218253259511</v>
      </c>
      <c r="U2457" s="6">
        <f>IF('Τα Στοιχήματα μου'!E2457&lt;&gt;0,(100-(Q2457*100)/100)/'Τα Στοιχήματα μου'!E2457,0)</f>
        <v>0</v>
      </c>
      <c r="V2457" s="6">
        <f>'Τα Στοιχήματα μου'!E2457*U2457</f>
        <v>0</v>
      </c>
      <c r="W2457" s="5">
        <f>IF('Τα Στοιχήματα μου'!E2457&lt;&gt;0,V2457/(100/I2457),W2456)</f>
        <v>1.4422218253259509</v>
      </c>
      <c r="X2457" s="7"/>
      <c r="Y2457" s="6">
        <f>COUNTIF('Τα Στοιχήματα μου'!$F$23:F2457,"W")+COUNTIF('Τα Στοιχήματα μου'!$F$23:F2457,"L")</f>
        <v>5</v>
      </c>
      <c r="Z2457" s="6">
        <f>COUNTIF('Τα Στοιχήματα μου'!$F$23:F2457,"W")</f>
        <v>3</v>
      </c>
      <c r="AA2457" s="4">
        <f>COUNTIF('Τα Στοιχήματα μου'!$F$23:F2457,"W")/(COUNTIF('Τα Στοιχήματα μου'!$F$23:F2457,"W")+COUNTIF('Τα Στοιχήματα μου'!$F$23:F2457,"L"))</f>
        <v>0.6</v>
      </c>
    </row>
    <row r="2458" spans="2:27">
      <c r="B2458" s="6">
        <f t="shared" si="38"/>
        <v>2436</v>
      </c>
      <c r="I2458" s="6">
        <f>I2457+1</f>
        <v>2436</v>
      </c>
      <c r="J2458" s="6">
        <f>'Τα Στοιχήματα μου'!D2458</f>
        <v>0</v>
      </c>
      <c r="K2458" s="6">
        <f>'Τα Στοιχήματα μου'!E2458</f>
        <v>0</v>
      </c>
      <c r="L2458" s="6">
        <f>'Τα Στοιχήματα μου'!F2458</f>
        <v>0</v>
      </c>
      <c r="M2458" s="7"/>
      <c r="N2458" s="5">
        <f>AVERAGE('Τα Στοιχήματα μου'!$E$23:E2458)</f>
        <v>2.956</v>
      </c>
      <c r="O2458" s="6" t="str">
        <f>IF('Τα Στοιχήματα μου'!E2458&lt;&gt;0,1/'Τα Στοιχήματα μου'!E2458,"")</f>
        <v/>
      </c>
      <c r="P2458" s="6">
        <f>SUM($O$23:O2458)</f>
        <v>3.4668730650154802</v>
      </c>
      <c r="Q2458" s="6">
        <f>(1-(1/P2458))*100</f>
        <v>71.155563493480983</v>
      </c>
      <c r="R2458" s="6">
        <f>IF('Τα Στοιχήματα μου'!E2458&lt;&gt;0,(100-($Q$1022*100)/100)/'Τα Στοιχήματα μου'!E2458,0)</f>
        <v>0</v>
      </c>
      <c r="S2458" s="6">
        <f>R2458*('Τα Στοιχήματα μου'!E2458-1)</f>
        <v>0</v>
      </c>
      <c r="T2458" s="5">
        <f>SUM($S$23:S2458)/100+1</f>
        <v>1.4422218253259511</v>
      </c>
      <c r="U2458" s="6">
        <f>IF('Τα Στοιχήματα μου'!E2458&lt;&gt;0,(100-(Q2458*100)/100)/'Τα Στοιχήματα μου'!E2458,0)</f>
        <v>0</v>
      </c>
      <c r="V2458" s="6">
        <f>'Τα Στοιχήματα μου'!E2458*U2458</f>
        <v>0</v>
      </c>
      <c r="W2458" s="5">
        <f>IF('Τα Στοιχήματα μου'!E2458&lt;&gt;0,V2458/(100/I2458),W2457)</f>
        <v>1.4422218253259509</v>
      </c>
      <c r="X2458" s="7"/>
      <c r="Y2458" s="6">
        <f>COUNTIF('Τα Στοιχήματα μου'!$F$23:F2458,"W")+COUNTIF('Τα Στοιχήματα μου'!$F$23:F2458,"L")</f>
        <v>5</v>
      </c>
      <c r="Z2458" s="6">
        <f>COUNTIF('Τα Στοιχήματα μου'!$F$23:F2458,"W")</f>
        <v>3</v>
      </c>
      <c r="AA2458" s="4">
        <f>COUNTIF('Τα Στοιχήματα μου'!$F$23:F2458,"W")/(COUNTIF('Τα Στοιχήματα μου'!$F$23:F2458,"W")+COUNTIF('Τα Στοιχήματα μου'!$F$23:F2458,"L"))</f>
        <v>0.6</v>
      </c>
    </row>
    <row r="2459" spans="2:27">
      <c r="B2459" s="6">
        <f t="shared" si="38"/>
        <v>2437</v>
      </c>
      <c r="I2459" s="6">
        <f>I2458+1</f>
        <v>2437</v>
      </c>
      <c r="J2459" s="6">
        <f>'Τα Στοιχήματα μου'!D2459</f>
        <v>0</v>
      </c>
      <c r="K2459" s="6">
        <f>'Τα Στοιχήματα μου'!E2459</f>
        <v>0</v>
      </c>
      <c r="L2459" s="6">
        <f>'Τα Στοιχήματα μου'!F2459</f>
        <v>0</v>
      </c>
      <c r="M2459" s="7"/>
      <c r="N2459" s="5">
        <f>AVERAGE('Τα Στοιχήματα μου'!$E$23:E2459)</f>
        <v>2.956</v>
      </c>
      <c r="O2459" s="6" t="str">
        <f>IF('Τα Στοιχήματα μου'!E2459&lt;&gt;0,1/'Τα Στοιχήματα μου'!E2459,"")</f>
        <v/>
      </c>
      <c r="P2459" s="6">
        <f>SUM($O$23:O2459)</f>
        <v>3.4668730650154802</v>
      </c>
      <c r="Q2459" s="6">
        <f>(1-(1/P2459))*100</f>
        <v>71.155563493480983</v>
      </c>
      <c r="R2459" s="6">
        <f>IF('Τα Στοιχήματα μου'!E2459&lt;&gt;0,(100-($Q$1022*100)/100)/'Τα Στοιχήματα μου'!E2459,0)</f>
        <v>0</v>
      </c>
      <c r="S2459" s="6">
        <f>R2459*('Τα Στοιχήματα μου'!E2459-1)</f>
        <v>0</v>
      </c>
      <c r="T2459" s="5">
        <f>SUM($S$23:S2459)/100+1</f>
        <v>1.4422218253259511</v>
      </c>
      <c r="U2459" s="6">
        <f>IF('Τα Στοιχήματα μου'!E2459&lt;&gt;0,(100-(Q2459*100)/100)/'Τα Στοιχήματα μου'!E2459,0)</f>
        <v>0</v>
      </c>
      <c r="V2459" s="6">
        <f>'Τα Στοιχήματα μου'!E2459*U2459</f>
        <v>0</v>
      </c>
      <c r="W2459" s="5">
        <f>IF('Τα Στοιχήματα μου'!E2459&lt;&gt;0,V2459/(100/I2459),W2458)</f>
        <v>1.4422218253259509</v>
      </c>
      <c r="X2459" s="7"/>
      <c r="Y2459" s="6">
        <f>COUNTIF('Τα Στοιχήματα μου'!$F$23:F2459,"W")+COUNTIF('Τα Στοιχήματα μου'!$F$23:F2459,"L")</f>
        <v>5</v>
      </c>
      <c r="Z2459" s="6">
        <f>COUNTIF('Τα Στοιχήματα μου'!$F$23:F2459,"W")</f>
        <v>3</v>
      </c>
      <c r="AA2459" s="4">
        <f>COUNTIF('Τα Στοιχήματα μου'!$F$23:F2459,"W")/(COUNTIF('Τα Στοιχήματα μου'!$F$23:F2459,"W")+COUNTIF('Τα Στοιχήματα μου'!$F$23:F2459,"L"))</f>
        <v>0.6</v>
      </c>
    </row>
    <row r="2460" spans="2:27">
      <c r="B2460" s="6">
        <f t="shared" si="38"/>
        <v>2438</v>
      </c>
      <c r="I2460" s="6">
        <f>I2459+1</f>
        <v>2438</v>
      </c>
      <c r="J2460" s="6">
        <f>'Τα Στοιχήματα μου'!D2460</f>
        <v>0</v>
      </c>
      <c r="K2460" s="6">
        <f>'Τα Στοιχήματα μου'!E2460</f>
        <v>0</v>
      </c>
      <c r="L2460" s="6">
        <f>'Τα Στοιχήματα μου'!F2460</f>
        <v>0</v>
      </c>
      <c r="M2460" s="7"/>
      <c r="N2460" s="5">
        <f>AVERAGE('Τα Στοιχήματα μου'!$E$23:E2460)</f>
        <v>2.956</v>
      </c>
      <c r="O2460" s="6" t="str">
        <f>IF('Τα Στοιχήματα μου'!E2460&lt;&gt;0,1/'Τα Στοιχήματα μου'!E2460,"")</f>
        <v/>
      </c>
      <c r="P2460" s="6">
        <f>SUM($O$23:O2460)</f>
        <v>3.4668730650154802</v>
      </c>
      <c r="Q2460" s="6">
        <f>(1-(1/P2460))*100</f>
        <v>71.155563493480983</v>
      </c>
      <c r="R2460" s="6">
        <f>IF('Τα Στοιχήματα μου'!E2460&lt;&gt;0,(100-($Q$1022*100)/100)/'Τα Στοιχήματα μου'!E2460,0)</f>
        <v>0</v>
      </c>
      <c r="S2460" s="6">
        <f>R2460*('Τα Στοιχήματα μου'!E2460-1)</f>
        <v>0</v>
      </c>
      <c r="T2460" s="5">
        <f>SUM($S$23:S2460)/100+1</f>
        <v>1.4422218253259511</v>
      </c>
      <c r="U2460" s="6">
        <f>IF('Τα Στοιχήματα μου'!E2460&lt;&gt;0,(100-(Q2460*100)/100)/'Τα Στοιχήματα μου'!E2460,0)</f>
        <v>0</v>
      </c>
      <c r="V2460" s="6">
        <f>'Τα Στοιχήματα μου'!E2460*U2460</f>
        <v>0</v>
      </c>
      <c r="W2460" s="5">
        <f>IF('Τα Στοιχήματα μου'!E2460&lt;&gt;0,V2460/(100/I2460),W2459)</f>
        <v>1.4422218253259509</v>
      </c>
      <c r="X2460" s="7"/>
      <c r="Y2460" s="6">
        <f>COUNTIF('Τα Στοιχήματα μου'!$F$23:F2460,"W")+COUNTIF('Τα Στοιχήματα μου'!$F$23:F2460,"L")</f>
        <v>5</v>
      </c>
      <c r="Z2460" s="6">
        <f>COUNTIF('Τα Στοιχήματα μου'!$F$23:F2460,"W")</f>
        <v>3</v>
      </c>
      <c r="AA2460" s="4">
        <f>COUNTIF('Τα Στοιχήματα μου'!$F$23:F2460,"W")/(COUNTIF('Τα Στοιχήματα μου'!$F$23:F2460,"W")+COUNTIF('Τα Στοιχήματα μου'!$F$23:F2460,"L"))</f>
        <v>0.6</v>
      </c>
    </row>
    <row r="2461" spans="2:27">
      <c r="B2461" s="6">
        <f t="shared" si="38"/>
        <v>2439</v>
      </c>
      <c r="I2461" s="6">
        <f>I2460+1</f>
        <v>2439</v>
      </c>
      <c r="J2461" s="6">
        <f>'Τα Στοιχήματα μου'!D2461</f>
        <v>0</v>
      </c>
      <c r="K2461" s="6">
        <f>'Τα Στοιχήματα μου'!E2461</f>
        <v>0</v>
      </c>
      <c r="L2461" s="6">
        <f>'Τα Στοιχήματα μου'!F2461</f>
        <v>0</v>
      </c>
      <c r="M2461" s="7"/>
      <c r="N2461" s="5">
        <f>AVERAGE('Τα Στοιχήματα μου'!$E$23:E2461)</f>
        <v>2.956</v>
      </c>
      <c r="O2461" s="6" t="str">
        <f>IF('Τα Στοιχήματα μου'!E2461&lt;&gt;0,1/'Τα Στοιχήματα μου'!E2461,"")</f>
        <v/>
      </c>
      <c r="P2461" s="6">
        <f>SUM($O$23:O2461)</f>
        <v>3.4668730650154802</v>
      </c>
      <c r="Q2461" s="6">
        <f>(1-(1/P2461))*100</f>
        <v>71.155563493480983</v>
      </c>
      <c r="R2461" s="6">
        <f>IF('Τα Στοιχήματα μου'!E2461&lt;&gt;0,(100-($Q$1022*100)/100)/'Τα Στοιχήματα μου'!E2461,0)</f>
        <v>0</v>
      </c>
      <c r="S2461" s="6">
        <f>R2461*('Τα Στοιχήματα μου'!E2461-1)</f>
        <v>0</v>
      </c>
      <c r="T2461" s="5">
        <f>SUM($S$23:S2461)/100+1</f>
        <v>1.4422218253259511</v>
      </c>
      <c r="U2461" s="6">
        <f>IF('Τα Στοιχήματα μου'!E2461&lt;&gt;0,(100-(Q2461*100)/100)/'Τα Στοιχήματα μου'!E2461,0)</f>
        <v>0</v>
      </c>
      <c r="V2461" s="6">
        <f>'Τα Στοιχήματα μου'!E2461*U2461</f>
        <v>0</v>
      </c>
      <c r="W2461" s="5">
        <f>IF('Τα Στοιχήματα μου'!E2461&lt;&gt;0,V2461/(100/I2461),W2460)</f>
        <v>1.4422218253259509</v>
      </c>
      <c r="X2461" s="7"/>
      <c r="Y2461" s="6">
        <f>COUNTIF('Τα Στοιχήματα μου'!$F$23:F2461,"W")+COUNTIF('Τα Στοιχήματα μου'!$F$23:F2461,"L")</f>
        <v>5</v>
      </c>
      <c r="Z2461" s="6">
        <f>COUNTIF('Τα Στοιχήματα μου'!$F$23:F2461,"W")</f>
        <v>3</v>
      </c>
      <c r="AA2461" s="4">
        <f>COUNTIF('Τα Στοιχήματα μου'!$F$23:F2461,"W")/(COUNTIF('Τα Στοιχήματα μου'!$F$23:F2461,"W")+COUNTIF('Τα Στοιχήματα μου'!$F$23:F2461,"L"))</f>
        <v>0.6</v>
      </c>
    </row>
    <row r="2462" spans="2:27">
      <c r="B2462" s="6">
        <f t="shared" si="38"/>
        <v>2440</v>
      </c>
      <c r="I2462" s="6">
        <f>I2461+1</f>
        <v>2440</v>
      </c>
      <c r="J2462" s="6">
        <f>'Τα Στοιχήματα μου'!D2462</f>
        <v>0</v>
      </c>
      <c r="K2462" s="6">
        <f>'Τα Στοιχήματα μου'!E2462</f>
        <v>0</v>
      </c>
      <c r="L2462" s="6">
        <f>'Τα Στοιχήματα μου'!F2462</f>
        <v>0</v>
      </c>
      <c r="M2462" s="7"/>
      <c r="N2462" s="5">
        <f>AVERAGE('Τα Στοιχήματα μου'!$E$23:E2462)</f>
        <v>2.956</v>
      </c>
      <c r="O2462" s="6" t="str">
        <f>IF('Τα Στοιχήματα μου'!E2462&lt;&gt;0,1/'Τα Στοιχήματα μου'!E2462,"")</f>
        <v/>
      </c>
      <c r="P2462" s="6">
        <f>SUM($O$23:O2462)</f>
        <v>3.4668730650154802</v>
      </c>
      <c r="Q2462" s="6">
        <f>(1-(1/P2462))*100</f>
        <v>71.155563493480983</v>
      </c>
      <c r="R2462" s="6">
        <f>IF('Τα Στοιχήματα μου'!E2462&lt;&gt;0,(100-($Q$1022*100)/100)/'Τα Στοιχήματα μου'!E2462,0)</f>
        <v>0</v>
      </c>
      <c r="S2462" s="6">
        <f>R2462*('Τα Στοιχήματα μου'!E2462-1)</f>
        <v>0</v>
      </c>
      <c r="T2462" s="5">
        <f>SUM($S$23:S2462)/100+1</f>
        <v>1.4422218253259511</v>
      </c>
      <c r="U2462" s="6">
        <f>IF('Τα Στοιχήματα μου'!E2462&lt;&gt;0,(100-(Q2462*100)/100)/'Τα Στοιχήματα μου'!E2462,0)</f>
        <v>0</v>
      </c>
      <c r="V2462" s="6">
        <f>'Τα Στοιχήματα μου'!E2462*U2462</f>
        <v>0</v>
      </c>
      <c r="W2462" s="5">
        <f>IF('Τα Στοιχήματα μου'!E2462&lt;&gt;0,V2462/(100/I2462),W2461)</f>
        <v>1.4422218253259509</v>
      </c>
      <c r="X2462" s="7"/>
      <c r="Y2462" s="6">
        <f>COUNTIF('Τα Στοιχήματα μου'!$F$23:F2462,"W")+COUNTIF('Τα Στοιχήματα μου'!$F$23:F2462,"L")</f>
        <v>5</v>
      </c>
      <c r="Z2462" s="6">
        <f>COUNTIF('Τα Στοιχήματα μου'!$F$23:F2462,"W")</f>
        <v>3</v>
      </c>
      <c r="AA2462" s="4">
        <f>COUNTIF('Τα Στοιχήματα μου'!$F$23:F2462,"W")/(COUNTIF('Τα Στοιχήματα μου'!$F$23:F2462,"W")+COUNTIF('Τα Στοιχήματα μου'!$F$23:F2462,"L"))</f>
        <v>0.6</v>
      </c>
    </row>
    <row r="2463" spans="2:27">
      <c r="B2463" s="6">
        <f t="shared" si="38"/>
        <v>2441</v>
      </c>
      <c r="I2463" s="6">
        <f>I2462+1</f>
        <v>2441</v>
      </c>
      <c r="J2463" s="6">
        <f>'Τα Στοιχήματα μου'!D2463</f>
        <v>0</v>
      </c>
      <c r="K2463" s="6">
        <f>'Τα Στοιχήματα μου'!E2463</f>
        <v>0</v>
      </c>
      <c r="L2463" s="6">
        <f>'Τα Στοιχήματα μου'!F2463</f>
        <v>0</v>
      </c>
      <c r="M2463" s="7"/>
      <c r="N2463" s="5">
        <f>AVERAGE('Τα Στοιχήματα μου'!$E$23:E2463)</f>
        <v>2.956</v>
      </c>
      <c r="O2463" s="6" t="str">
        <f>IF('Τα Στοιχήματα μου'!E2463&lt;&gt;0,1/'Τα Στοιχήματα μου'!E2463,"")</f>
        <v/>
      </c>
      <c r="P2463" s="6">
        <f>SUM($O$23:O2463)</f>
        <v>3.4668730650154802</v>
      </c>
      <c r="Q2463" s="6">
        <f>(1-(1/P2463))*100</f>
        <v>71.155563493480983</v>
      </c>
      <c r="R2463" s="6">
        <f>IF('Τα Στοιχήματα μου'!E2463&lt;&gt;0,(100-($Q$1022*100)/100)/'Τα Στοιχήματα μου'!E2463,0)</f>
        <v>0</v>
      </c>
      <c r="S2463" s="6">
        <f>R2463*('Τα Στοιχήματα μου'!E2463-1)</f>
        <v>0</v>
      </c>
      <c r="T2463" s="5">
        <f>SUM($S$23:S2463)/100+1</f>
        <v>1.4422218253259511</v>
      </c>
      <c r="U2463" s="6">
        <f>IF('Τα Στοιχήματα μου'!E2463&lt;&gt;0,(100-(Q2463*100)/100)/'Τα Στοιχήματα μου'!E2463,0)</f>
        <v>0</v>
      </c>
      <c r="V2463" s="6">
        <f>'Τα Στοιχήματα μου'!E2463*U2463</f>
        <v>0</v>
      </c>
      <c r="W2463" s="5">
        <f>IF('Τα Στοιχήματα μου'!E2463&lt;&gt;0,V2463/(100/I2463),W2462)</f>
        <v>1.4422218253259509</v>
      </c>
      <c r="X2463" s="7"/>
      <c r="Y2463" s="6">
        <f>COUNTIF('Τα Στοιχήματα μου'!$F$23:F2463,"W")+COUNTIF('Τα Στοιχήματα μου'!$F$23:F2463,"L")</f>
        <v>5</v>
      </c>
      <c r="Z2463" s="6">
        <f>COUNTIF('Τα Στοιχήματα μου'!$F$23:F2463,"W")</f>
        <v>3</v>
      </c>
      <c r="AA2463" s="4">
        <f>COUNTIF('Τα Στοιχήματα μου'!$F$23:F2463,"W")/(COUNTIF('Τα Στοιχήματα μου'!$F$23:F2463,"W")+COUNTIF('Τα Στοιχήματα μου'!$F$23:F2463,"L"))</f>
        <v>0.6</v>
      </c>
    </row>
    <row r="2464" spans="2:27">
      <c r="B2464" s="6">
        <f t="shared" si="38"/>
        <v>2442</v>
      </c>
      <c r="I2464" s="6">
        <f>I2463+1</f>
        <v>2442</v>
      </c>
      <c r="J2464" s="6">
        <f>'Τα Στοιχήματα μου'!D2464</f>
        <v>0</v>
      </c>
      <c r="K2464" s="6">
        <f>'Τα Στοιχήματα μου'!E2464</f>
        <v>0</v>
      </c>
      <c r="L2464" s="6">
        <f>'Τα Στοιχήματα μου'!F2464</f>
        <v>0</v>
      </c>
      <c r="M2464" s="7"/>
      <c r="N2464" s="5">
        <f>AVERAGE('Τα Στοιχήματα μου'!$E$23:E2464)</f>
        <v>2.956</v>
      </c>
      <c r="O2464" s="6" t="str">
        <f>IF('Τα Στοιχήματα μου'!E2464&lt;&gt;0,1/'Τα Στοιχήματα μου'!E2464,"")</f>
        <v/>
      </c>
      <c r="P2464" s="6">
        <f>SUM($O$23:O2464)</f>
        <v>3.4668730650154802</v>
      </c>
      <c r="Q2464" s="6">
        <f>(1-(1/P2464))*100</f>
        <v>71.155563493480983</v>
      </c>
      <c r="R2464" s="6">
        <f>IF('Τα Στοιχήματα μου'!E2464&lt;&gt;0,(100-($Q$1022*100)/100)/'Τα Στοιχήματα μου'!E2464,0)</f>
        <v>0</v>
      </c>
      <c r="S2464" s="6">
        <f>R2464*('Τα Στοιχήματα μου'!E2464-1)</f>
        <v>0</v>
      </c>
      <c r="T2464" s="5">
        <f>SUM($S$23:S2464)/100+1</f>
        <v>1.4422218253259511</v>
      </c>
      <c r="U2464" s="6">
        <f>IF('Τα Στοιχήματα μου'!E2464&lt;&gt;0,(100-(Q2464*100)/100)/'Τα Στοιχήματα μου'!E2464,0)</f>
        <v>0</v>
      </c>
      <c r="V2464" s="6">
        <f>'Τα Στοιχήματα μου'!E2464*U2464</f>
        <v>0</v>
      </c>
      <c r="W2464" s="5">
        <f>IF('Τα Στοιχήματα μου'!E2464&lt;&gt;0,V2464/(100/I2464),W2463)</f>
        <v>1.4422218253259509</v>
      </c>
      <c r="X2464" s="7"/>
      <c r="Y2464" s="6">
        <f>COUNTIF('Τα Στοιχήματα μου'!$F$23:F2464,"W")+COUNTIF('Τα Στοιχήματα μου'!$F$23:F2464,"L")</f>
        <v>5</v>
      </c>
      <c r="Z2464" s="6">
        <f>COUNTIF('Τα Στοιχήματα μου'!$F$23:F2464,"W")</f>
        <v>3</v>
      </c>
      <c r="AA2464" s="4">
        <f>COUNTIF('Τα Στοιχήματα μου'!$F$23:F2464,"W")/(COUNTIF('Τα Στοιχήματα μου'!$F$23:F2464,"W")+COUNTIF('Τα Στοιχήματα μου'!$F$23:F2464,"L"))</f>
        <v>0.6</v>
      </c>
    </row>
    <row r="2465" spans="2:27">
      <c r="B2465" s="6">
        <f t="shared" si="38"/>
        <v>2443</v>
      </c>
      <c r="I2465" s="6">
        <f>I2464+1</f>
        <v>2443</v>
      </c>
      <c r="J2465" s="6">
        <f>'Τα Στοιχήματα μου'!D2465</f>
        <v>0</v>
      </c>
      <c r="K2465" s="6">
        <f>'Τα Στοιχήματα μου'!E2465</f>
        <v>0</v>
      </c>
      <c r="L2465" s="6">
        <f>'Τα Στοιχήματα μου'!F2465</f>
        <v>0</v>
      </c>
      <c r="M2465" s="7"/>
      <c r="N2465" s="5">
        <f>AVERAGE('Τα Στοιχήματα μου'!$E$23:E2465)</f>
        <v>2.956</v>
      </c>
      <c r="O2465" s="6" t="str">
        <f>IF('Τα Στοιχήματα μου'!E2465&lt;&gt;0,1/'Τα Στοιχήματα μου'!E2465,"")</f>
        <v/>
      </c>
      <c r="P2465" s="6">
        <f>SUM($O$23:O2465)</f>
        <v>3.4668730650154802</v>
      </c>
      <c r="Q2465" s="6">
        <f>(1-(1/P2465))*100</f>
        <v>71.155563493480983</v>
      </c>
      <c r="R2465" s="6">
        <f>IF('Τα Στοιχήματα μου'!E2465&lt;&gt;0,(100-($Q$1022*100)/100)/'Τα Στοιχήματα μου'!E2465,0)</f>
        <v>0</v>
      </c>
      <c r="S2465" s="6">
        <f>R2465*('Τα Στοιχήματα μου'!E2465-1)</f>
        <v>0</v>
      </c>
      <c r="T2465" s="5">
        <f>SUM($S$23:S2465)/100+1</f>
        <v>1.4422218253259511</v>
      </c>
      <c r="U2465" s="6">
        <f>IF('Τα Στοιχήματα μου'!E2465&lt;&gt;0,(100-(Q2465*100)/100)/'Τα Στοιχήματα μου'!E2465,0)</f>
        <v>0</v>
      </c>
      <c r="V2465" s="6">
        <f>'Τα Στοιχήματα μου'!E2465*U2465</f>
        <v>0</v>
      </c>
      <c r="W2465" s="5">
        <f>IF('Τα Στοιχήματα μου'!E2465&lt;&gt;0,V2465/(100/I2465),W2464)</f>
        <v>1.4422218253259509</v>
      </c>
      <c r="X2465" s="7"/>
      <c r="Y2465" s="6">
        <f>COUNTIF('Τα Στοιχήματα μου'!$F$23:F2465,"W")+COUNTIF('Τα Στοιχήματα μου'!$F$23:F2465,"L")</f>
        <v>5</v>
      </c>
      <c r="Z2465" s="6">
        <f>COUNTIF('Τα Στοιχήματα μου'!$F$23:F2465,"W")</f>
        <v>3</v>
      </c>
      <c r="AA2465" s="4">
        <f>COUNTIF('Τα Στοιχήματα μου'!$F$23:F2465,"W")/(COUNTIF('Τα Στοιχήματα μου'!$F$23:F2465,"W")+COUNTIF('Τα Στοιχήματα μου'!$F$23:F2465,"L"))</f>
        <v>0.6</v>
      </c>
    </row>
    <row r="2466" spans="2:27">
      <c r="B2466" s="6">
        <f t="shared" si="38"/>
        <v>2444</v>
      </c>
      <c r="I2466" s="6">
        <f>I2465+1</f>
        <v>2444</v>
      </c>
      <c r="J2466" s="6">
        <f>'Τα Στοιχήματα μου'!D2466</f>
        <v>0</v>
      </c>
      <c r="K2466" s="6">
        <f>'Τα Στοιχήματα μου'!E2466</f>
        <v>0</v>
      </c>
      <c r="L2466" s="6">
        <f>'Τα Στοιχήματα μου'!F2466</f>
        <v>0</v>
      </c>
      <c r="M2466" s="7"/>
      <c r="N2466" s="5">
        <f>AVERAGE('Τα Στοιχήματα μου'!$E$23:E2466)</f>
        <v>2.956</v>
      </c>
      <c r="O2466" s="6" t="str">
        <f>IF('Τα Στοιχήματα μου'!E2466&lt;&gt;0,1/'Τα Στοιχήματα μου'!E2466,"")</f>
        <v/>
      </c>
      <c r="P2466" s="6">
        <f>SUM($O$23:O2466)</f>
        <v>3.4668730650154802</v>
      </c>
      <c r="Q2466" s="6">
        <f>(1-(1/P2466))*100</f>
        <v>71.155563493480983</v>
      </c>
      <c r="R2466" s="6">
        <f>IF('Τα Στοιχήματα μου'!E2466&lt;&gt;0,(100-($Q$1022*100)/100)/'Τα Στοιχήματα μου'!E2466,0)</f>
        <v>0</v>
      </c>
      <c r="S2466" s="6">
        <f>R2466*('Τα Στοιχήματα μου'!E2466-1)</f>
        <v>0</v>
      </c>
      <c r="T2466" s="5">
        <f>SUM($S$23:S2466)/100+1</f>
        <v>1.4422218253259511</v>
      </c>
      <c r="U2466" s="6">
        <f>IF('Τα Στοιχήματα μου'!E2466&lt;&gt;0,(100-(Q2466*100)/100)/'Τα Στοιχήματα μου'!E2466,0)</f>
        <v>0</v>
      </c>
      <c r="V2466" s="6">
        <f>'Τα Στοιχήματα μου'!E2466*U2466</f>
        <v>0</v>
      </c>
      <c r="W2466" s="5">
        <f>IF('Τα Στοιχήματα μου'!E2466&lt;&gt;0,V2466/(100/I2466),W2465)</f>
        <v>1.4422218253259509</v>
      </c>
      <c r="X2466" s="7"/>
      <c r="Y2466" s="6">
        <f>COUNTIF('Τα Στοιχήματα μου'!$F$23:F2466,"W")+COUNTIF('Τα Στοιχήματα μου'!$F$23:F2466,"L")</f>
        <v>5</v>
      </c>
      <c r="Z2466" s="6">
        <f>COUNTIF('Τα Στοιχήματα μου'!$F$23:F2466,"W")</f>
        <v>3</v>
      </c>
      <c r="AA2466" s="4">
        <f>COUNTIF('Τα Στοιχήματα μου'!$F$23:F2466,"W")/(COUNTIF('Τα Στοιχήματα μου'!$F$23:F2466,"W")+COUNTIF('Τα Στοιχήματα μου'!$F$23:F2466,"L"))</f>
        <v>0.6</v>
      </c>
    </row>
    <row r="2467" spans="2:27">
      <c r="B2467" s="6">
        <f t="shared" si="38"/>
        <v>2445</v>
      </c>
      <c r="I2467" s="6">
        <f>I2466+1</f>
        <v>2445</v>
      </c>
      <c r="J2467" s="6">
        <f>'Τα Στοιχήματα μου'!D2467</f>
        <v>0</v>
      </c>
      <c r="K2467" s="6">
        <f>'Τα Στοιχήματα μου'!E2467</f>
        <v>0</v>
      </c>
      <c r="L2467" s="6">
        <f>'Τα Στοιχήματα μου'!F2467</f>
        <v>0</v>
      </c>
      <c r="M2467" s="7"/>
      <c r="N2467" s="5">
        <f>AVERAGE('Τα Στοιχήματα μου'!$E$23:E2467)</f>
        <v>2.956</v>
      </c>
      <c r="O2467" s="6" t="str">
        <f>IF('Τα Στοιχήματα μου'!E2467&lt;&gt;0,1/'Τα Στοιχήματα μου'!E2467,"")</f>
        <v/>
      </c>
      <c r="P2467" s="6">
        <f>SUM($O$23:O2467)</f>
        <v>3.4668730650154802</v>
      </c>
      <c r="Q2467" s="6">
        <f>(1-(1/P2467))*100</f>
        <v>71.155563493480983</v>
      </c>
      <c r="R2467" s="6">
        <f>IF('Τα Στοιχήματα μου'!E2467&lt;&gt;0,(100-($Q$1022*100)/100)/'Τα Στοιχήματα μου'!E2467,0)</f>
        <v>0</v>
      </c>
      <c r="S2467" s="6">
        <f>R2467*('Τα Στοιχήματα μου'!E2467-1)</f>
        <v>0</v>
      </c>
      <c r="T2467" s="5">
        <f>SUM($S$23:S2467)/100+1</f>
        <v>1.4422218253259511</v>
      </c>
      <c r="U2467" s="6">
        <f>IF('Τα Στοιχήματα μου'!E2467&lt;&gt;0,(100-(Q2467*100)/100)/'Τα Στοιχήματα μου'!E2467,0)</f>
        <v>0</v>
      </c>
      <c r="V2467" s="6">
        <f>'Τα Στοιχήματα μου'!E2467*U2467</f>
        <v>0</v>
      </c>
      <c r="W2467" s="5">
        <f>IF('Τα Στοιχήματα μου'!E2467&lt;&gt;0,V2467/(100/I2467),W2466)</f>
        <v>1.4422218253259509</v>
      </c>
      <c r="X2467" s="7"/>
      <c r="Y2467" s="6">
        <f>COUNTIF('Τα Στοιχήματα μου'!$F$23:F2467,"W")+COUNTIF('Τα Στοιχήματα μου'!$F$23:F2467,"L")</f>
        <v>5</v>
      </c>
      <c r="Z2467" s="6">
        <f>COUNTIF('Τα Στοιχήματα μου'!$F$23:F2467,"W")</f>
        <v>3</v>
      </c>
      <c r="AA2467" s="4">
        <f>COUNTIF('Τα Στοιχήματα μου'!$F$23:F2467,"W")/(COUNTIF('Τα Στοιχήματα μου'!$F$23:F2467,"W")+COUNTIF('Τα Στοιχήματα μου'!$F$23:F2467,"L"))</f>
        <v>0.6</v>
      </c>
    </row>
    <row r="2468" spans="2:27">
      <c r="B2468" s="6">
        <f t="shared" si="38"/>
        <v>2446</v>
      </c>
      <c r="I2468" s="6">
        <f>I2467+1</f>
        <v>2446</v>
      </c>
      <c r="J2468" s="6">
        <f>'Τα Στοιχήματα μου'!D2468</f>
        <v>0</v>
      </c>
      <c r="K2468" s="6">
        <f>'Τα Στοιχήματα μου'!E2468</f>
        <v>0</v>
      </c>
      <c r="L2468" s="6">
        <f>'Τα Στοιχήματα μου'!F2468</f>
        <v>0</v>
      </c>
      <c r="M2468" s="7"/>
      <c r="N2468" s="5">
        <f>AVERAGE('Τα Στοιχήματα μου'!$E$23:E2468)</f>
        <v>2.956</v>
      </c>
      <c r="O2468" s="6" t="str">
        <f>IF('Τα Στοιχήματα μου'!E2468&lt;&gt;0,1/'Τα Στοιχήματα μου'!E2468,"")</f>
        <v/>
      </c>
      <c r="P2468" s="6">
        <f>SUM($O$23:O2468)</f>
        <v>3.4668730650154802</v>
      </c>
      <c r="Q2468" s="6">
        <f>(1-(1/P2468))*100</f>
        <v>71.155563493480983</v>
      </c>
      <c r="R2468" s="6">
        <f>IF('Τα Στοιχήματα μου'!E2468&lt;&gt;0,(100-($Q$1022*100)/100)/'Τα Στοιχήματα μου'!E2468,0)</f>
        <v>0</v>
      </c>
      <c r="S2468" s="6">
        <f>R2468*('Τα Στοιχήματα μου'!E2468-1)</f>
        <v>0</v>
      </c>
      <c r="T2468" s="5">
        <f>SUM($S$23:S2468)/100+1</f>
        <v>1.4422218253259511</v>
      </c>
      <c r="U2468" s="6">
        <f>IF('Τα Στοιχήματα μου'!E2468&lt;&gt;0,(100-(Q2468*100)/100)/'Τα Στοιχήματα μου'!E2468,0)</f>
        <v>0</v>
      </c>
      <c r="V2468" s="6">
        <f>'Τα Στοιχήματα μου'!E2468*U2468</f>
        <v>0</v>
      </c>
      <c r="W2468" s="5">
        <f>IF('Τα Στοιχήματα μου'!E2468&lt;&gt;0,V2468/(100/I2468),W2467)</f>
        <v>1.4422218253259509</v>
      </c>
      <c r="X2468" s="7"/>
      <c r="Y2468" s="6">
        <f>COUNTIF('Τα Στοιχήματα μου'!$F$23:F2468,"W")+COUNTIF('Τα Στοιχήματα μου'!$F$23:F2468,"L")</f>
        <v>5</v>
      </c>
      <c r="Z2468" s="6">
        <f>COUNTIF('Τα Στοιχήματα μου'!$F$23:F2468,"W")</f>
        <v>3</v>
      </c>
      <c r="AA2468" s="4">
        <f>COUNTIF('Τα Στοιχήματα μου'!$F$23:F2468,"W")/(COUNTIF('Τα Στοιχήματα μου'!$F$23:F2468,"W")+COUNTIF('Τα Στοιχήματα μου'!$F$23:F2468,"L"))</f>
        <v>0.6</v>
      </c>
    </row>
    <row r="2469" spans="2:27">
      <c r="B2469" s="6">
        <f t="shared" si="38"/>
        <v>2447</v>
      </c>
      <c r="I2469" s="6">
        <f>I2468+1</f>
        <v>2447</v>
      </c>
      <c r="J2469" s="6">
        <f>'Τα Στοιχήματα μου'!D2469</f>
        <v>0</v>
      </c>
      <c r="K2469" s="6">
        <f>'Τα Στοιχήματα μου'!E2469</f>
        <v>0</v>
      </c>
      <c r="L2469" s="6">
        <f>'Τα Στοιχήματα μου'!F2469</f>
        <v>0</v>
      </c>
      <c r="M2469" s="7"/>
      <c r="N2469" s="5">
        <f>AVERAGE('Τα Στοιχήματα μου'!$E$23:E2469)</f>
        <v>2.956</v>
      </c>
      <c r="O2469" s="6" t="str">
        <f>IF('Τα Στοιχήματα μου'!E2469&lt;&gt;0,1/'Τα Στοιχήματα μου'!E2469,"")</f>
        <v/>
      </c>
      <c r="P2469" s="6">
        <f>SUM($O$23:O2469)</f>
        <v>3.4668730650154802</v>
      </c>
      <c r="Q2469" s="6">
        <f>(1-(1/P2469))*100</f>
        <v>71.155563493480983</v>
      </c>
      <c r="R2469" s="6">
        <f>IF('Τα Στοιχήματα μου'!E2469&lt;&gt;0,(100-($Q$1022*100)/100)/'Τα Στοιχήματα μου'!E2469,0)</f>
        <v>0</v>
      </c>
      <c r="S2469" s="6">
        <f>R2469*('Τα Στοιχήματα μου'!E2469-1)</f>
        <v>0</v>
      </c>
      <c r="T2469" s="5">
        <f>SUM($S$23:S2469)/100+1</f>
        <v>1.4422218253259511</v>
      </c>
      <c r="U2469" s="6">
        <f>IF('Τα Στοιχήματα μου'!E2469&lt;&gt;0,(100-(Q2469*100)/100)/'Τα Στοιχήματα μου'!E2469,0)</f>
        <v>0</v>
      </c>
      <c r="V2469" s="6">
        <f>'Τα Στοιχήματα μου'!E2469*U2469</f>
        <v>0</v>
      </c>
      <c r="W2469" s="5">
        <f>IF('Τα Στοιχήματα μου'!E2469&lt;&gt;0,V2469/(100/I2469),W2468)</f>
        <v>1.4422218253259509</v>
      </c>
      <c r="X2469" s="7"/>
      <c r="Y2469" s="6">
        <f>COUNTIF('Τα Στοιχήματα μου'!$F$23:F2469,"W")+COUNTIF('Τα Στοιχήματα μου'!$F$23:F2469,"L")</f>
        <v>5</v>
      </c>
      <c r="Z2469" s="6">
        <f>COUNTIF('Τα Στοιχήματα μου'!$F$23:F2469,"W")</f>
        <v>3</v>
      </c>
      <c r="AA2469" s="4">
        <f>COUNTIF('Τα Στοιχήματα μου'!$F$23:F2469,"W")/(COUNTIF('Τα Στοιχήματα μου'!$F$23:F2469,"W")+COUNTIF('Τα Στοιχήματα μου'!$F$23:F2469,"L"))</f>
        <v>0.6</v>
      </c>
    </row>
    <row r="2470" spans="2:27">
      <c r="B2470" s="6">
        <f t="shared" si="38"/>
        <v>2448</v>
      </c>
      <c r="I2470" s="6">
        <f>I2469+1</f>
        <v>2448</v>
      </c>
      <c r="J2470" s="6">
        <f>'Τα Στοιχήματα μου'!D2470</f>
        <v>0</v>
      </c>
      <c r="K2470" s="6">
        <f>'Τα Στοιχήματα μου'!E2470</f>
        <v>0</v>
      </c>
      <c r="L2470" s="6">
        <f>'Τα Στοιχήματα μου'!F2470</f>
        <v>0</v>
      </c>
      <c r="M2470" s="7"/>
      <c r="N2470" s="5">
        <f>AVERAGE('Τα Στοιχήματα μου'!$E$23:E2470)</f>
        <v>2.956</v>
      </c>
      <c r="O2470" s="6" t="str">
        <f>IF('Τα Στοιχήματα μου'!E2470&lt;&gt;0,1/'Τα Στοιχήματα μου'!E2470,"")</f>
        <v/>
      </c>
      <c r="P2470" s="6">
        <f>SUM($O$23:O2470)</f>
        <v>3.4668730650154802</v>
      </c>
      <c r="Q2470" s="6">
        <f>(1-(1/P2470))*100</f>
        <v>71.155563493480983</v>
      </c>
      <c r="R2470" s="6">
        <f>IF('Τα Στοιχήματα μου'!E2470&lt;&gt;0,(100-($Q$1022*100)/100)/'Τα Στοιχήματα μου'!E2470,0)</f>
        <v>0</v>
      </c>
      <c r="S2470" s="6">
        <f>R2470*('Τα Στοιχήματα μου'!E2470-1)</f>
        <v>0</v>
      </c>
      <c r="T2470" s="5">
        <f>SUM($S$23:S2470)/100+1</f>
        <v>1.4422218253259511</v>
      </c>
      <c r="U2470" s="6">
        <f>IF('Τα Στοιχήματα μου'!E2470&lt;&gt;0,(100-(Q2470*100)/100)/'Τα Στοιχήματα μου'!E2470,0)</f>
        <v>0</v>
      </c>
      <c r="V2470" s="6">
        <f>'Τα Στοιχήματα μου'!E2470*U2470</f>
        <v>0</v>
      </c>
      <c r="W2470" s="5">
        <f>IF('Τα Στοιχήματα μου'!E2470&lt;&gt;0,V2470/(100/I2470),W2469)</f>
        <v>1.4422218253259509</v>
      </c>
      <c r="X2470" s="7"/>
      <c r="Y2470" s="6">
        <f>COUNTIF('Τα Στοιχήματα μου'!$F$23:F2470,"W")+COUNTIF('Τα Στοιχήματα μου'!$F$23:F2470,"L")</f>
        <v>5</v>
      </c>
      <c r="Z2470" s="6">
        <f>COUNTIF('Τα Στοιχήματα μου'!$F$23:F2470,"W")</f>
        <v>3</v>
      </c>
      <c r="AA2470" s="4">
        <f>COUNTIF('Τα Στοιχήματα μου'!$F$23:F2470,"W")/(COUNTIF('Τα Στοιχήματα μου'!$F$23:F2470,"W")+COUNTIF('Τα Στοιχήματα μου'!$F$23:F2470,"L"))</f>
        <v>0.6</v>
      </c>
    </row>
    <row r="2471" spans="2:27">
      <c r="B2471" s="6">
        <f t="shared" si="38"/>
        <v>2449</v>
      </c>
      <c r="I2471" s="6">
        <f>I2470+1</f>
        <v>2449</v>
      </c>
      <c r="J2471" s="6">
        <f>'Τα Στοιχήματα μου'!D2471</f>
        <v>0</v>
      </c>
      <c r="K2471" s="6">
        <f>'Τα Στοιχήματα μου'!E2471</f>
        <v>0</v>
      </c>
      <c r="L2471" s="6">
        <f>'Τα Στοιχήματα μου'!F2471</f>
        <v>0</v>
      </c>
      <c r="M2471" s="7"/>
      <c r="N2471" s="5">
        <f>AVERAGE('Τα Στοιχήματα μου'!$E$23:E2471)</f>
        <v>2.956</v>
      </c>
      <c r="O2471" s="6" t="str">
        <f>IF('Τα Στοιχήματα μου'!E2471&lt;&gt;0,1/'Τα Στοιχήματα μου'!E2471,"")</f>
        <v/>
      </c>
      <c r="P2471" s="6">
        <f>SUM($O$23:O2471)</f>
        <v>3.4668730650154802</v>
      </c>
      <c r="Q2471" s="6">
        <f>(1-(1/P2471))*100</f>
        <v>71.155563493480983</v>
      </c>
      <c r="R2471" s="6">
        <f>IF('Τα Στοιχήματα μου'!E2471&lt;&gt;0,(100-($Q$1022*100)/100)/'Τα Στοιχήματα μου'!E2471,0)</f>
        <v>0</v>
      </c>
      <c r="S2471" s="6">
        <f>R2471*('Τα Στοιχήματα μου'!E2471-1)</f>
        <v>0</v>
      </c>
      <c r="T2471" s="5">
        <f>SUM($S$23:S2471)/100+1</f>
        <v>1.4422218253259511</v>
      </c>
      <c r="U2471" s="6">
        <f>IF('Τα Στοιχήματα μου'!E2471&lt;&gt;0,(100-(Q2471*100)/100)/'Τα Στοιχήματα μου'!E2471,0)</f>
        <v>0</v>
      </c>
      <c r="V2471" s="6">
        <f>'Τα Στοιχήματα μου'!E2471*U2471</f>
        <v>0</v>
      </c>
      <c r="W2471" s="5">
        <f>IF('Τα Στοιχήματα μου'!E2471&lt;&gt;0,V2471/(100/I2471),W2470)</f>
        <v>1.4422218253259509</v>
      </c>
      <c r="X2471" s="7"/>
      <c r="Y2471" s="6">
        <f>COUNTIF('Τα Στοιχήματα μου'!$F$23:F2471,"W")+COUNTIF('Τα Στοιχήματα μου'!$F$23:F2471,"L")</f>
        <v>5</v>
      </c>
      <c r="Z2471" s="6">
        <f>COUNTIF('Τα Στοιχήματα μου'!$F$23:F2471,"W")</f>
        <v>3</v>
      </c>
      <c r="AA2471" s="4">
        <f>COUNTIF('Τα Στοιχήματα μου'!$F$23:F2471,"W")/(COUNTIF('Τα Στοιχήματα μου'!$F$23:F2471,"W")+COUNTIF('Τα Στοιχήματα μου'!$F$23:F2471,"L"))</f>
        <v>0.6</v>
      </c>
    </row>
    <row r="2472" spans="2:27">
      <c r="B2472" s="6">
        <f t="shared" si="38"/>
        <v>2450</v>
      </c>
      <c r="I2472" s="6">
        <f>I2471+1</f>
        <v>2450</v>
      </c>
      <c r="J2472" s="6">
        <f>'Τα Στοιχήματα μου'!D2472</f>
        <v>0</v>
      </c>
      <c r="K2472" s="6">
        <f>'Τα Στοιχήματα μου'!E2472</f>
        <v>0</v>
      </c>
      <c r="L2472" s="6">
        <f>'Τα Στοιχήματα μου'!F2472</f>
        <v>0</v>
      </c>
      <c r="M2472" s="7"/>
      <c r="N2472" s="5">
        <f>AVERAGE('Τα Στοιχήματα μου'!$E$23:E2472)</f>
        <v>2.956</v>
      </c>
      <c r="O2472" s="6" t="str">
        <f>IF('Τα Στοιχήματα μου'!E2472&lt;&gt;0,1/'Τα Στοιχήματα μου'!E2472,"")</f>
        <v/>
      </c>
      <c r="P2472" s="6">
        <f>SUM($O$23:O2472)</f>
        <v>3.4668730650154802</v>
      </c>
      <c r="Q2472" s="6">
        <f>(1-(1/P2472))*100</f>
        <v>71.155563493480983</v>
      </c>
      <c r="R2472" s="6">
        <f>IF('Τα Στοιχήματα μου'!E2472&lt;&gt;0,(100-($Q$1022*100)/100)/'Τα Στοιχήματα μου'!E2472,0)</f>
        <v>0</v>
      </c>
      <c r="S2472" s="6">
        <f>R2472*('Τα Στοιχήματα μου'!E2472-1)</f>
        <v>0</v>
      </c>
      <c r="T2472" s="5">
        <f>SUM($S$23:S2472)/100+1</f>
        <v>1.4422218253259511</v>
      </c>
      <c r="U2472" s="6">
        <f>IF('Τα Στοιχήματα μου'!E2472&lt;&gt;0,(100-(Q2472*100)/100)/'Τα Στοιχήματα μου'!E2472,0)</f>
        <v>0</v>
      </c>
      <c r="V2472" s="6">
        <f>'Τα Στοιχήματα μου'!E2472*U2472</f>
        <v>0</v>
      </c>
      <c r="W2472" s="5">
        <f>IF('Τα Στοιχήματα μου'!E2472&lt;&gt;0,V2472/(100/I2472),W2471)</f>
        <v>1.4422218253259509</v>
      </c>
      <c r="X2472" s="7"/>
      <c r="Y2472" s="6">
        <f>COUNTIF('Τα Στοιχήματα μου'!$F$23:F2472,"W")+COUNTIF('Τα Στοιχήματα μου'!$F$23:F2472,"L")</f>
        <v>5</v>
      </c>
      <c r="Z2472" s="6">
        <f>COUNTIF('Τα Στοιχήματα μου'!$F$23:F2472,"W")</f>
        <v>3</v>
      </c>
      <c r="AA2472" s="4">
        <f>COUNTIF('Τα Στοιχήματα μου'!$F$23:F2472,"W")/(COUNTIF('Τα Στοιχήματα μου'!$F$23:F2472,"W")+COUNTIF('Τα Στοιχήματα μου'!$F$23:F2472,"L"))</f>
        <v>0.6</v>
      </c>
    </row>
    <row r="2473" spans="2:27">
      <c r="B2473" s="6">
        <f t="shared" si="38"/>
        <v>2451</v>
      </c>
      <c r="I2473" s="6">
        <f>I2472+1</f>
        <v>2451</v>
      </c>
      <c r="J2473" s="6">
        <f>'Τα Στοιχήματα μου'!D2473</f>
        <v>0</v>
      </c>
      <c r="K2473" s="6">
        <f>'Τα Στοιχήματα μου'!E2473</f>
        <v>0</v>
      </c>
      <c r="L2473" s="6">
        <f>'Τα Στοιχήματα μου'!F2473</f>
        <v>0</v>
      </c>
      <c r="M2473" s="7"/>
      <c r="N2473" s="5">
        <f>AVERAGE('Τα Στοιχήματα μου'!$E$23:E2473)</f>
        <v>2.956</v>
      </c>
      <c r="O2473" s="6" t="str">
        <f>IF('Τα Στοιχήματα μου'!E2473&lt;&gt;0,1/'Τα Στοιχήματα μου'!E2473,"")</f>
        <v/>
      </c>
      <c r="P2473" s="6">
        <f>SUM($O$23:O2473)</f>
        <v>3.4668730650154802</v>
      </c>
      <c r="Q2473" s="6">
        <f>(1-(1/P2473))*100</f>
        <v>71.155563493480983</v>
      </c>
      <c r="R2473" s="6">
        <f>IF('Τα Στοιχήματα μου'!E2473&lt;&gt;0,(100-($Q$1022*100)/100)/'Τα Στοιχήματα μου'!E2473,0)</f>
        <v>0</v>
      </c>
      <c r="S2473" s="6">
        <f>R2473*('Τα Στοιχήματα μου'!E2473-1)</f>
        <v>0</v>
      </c>
      <c r="T2473" s="5">
        <f>SUM($S$23:S2473)/100+1</f>
        <v>1.4422218253259511</v>
      </c>
      <c r="U2473" s="6">
        <f>IF('Τα Στοιχήματα μου'!E2473&lt;&gt;0,(100-(Q2473*100)/100)/'Τα Στοιχήματα μου'!E2473,0)</f>
        <v>0</v>
      </c>
      <c r="V2473" s="6">
        <f>'Τα Στοιχήματα μου'!E2473*U2473</f>
        <v>0</v>
      </c>
      <c r="W2473" s="5">
        <f>IF('Τα Στοιχήματα μου'!E2473&lt;&gt;0,V2473/(100/I2473),W2472)</f>
        <v>1.4422218253259509</v>
      </c>
      <c r="X2473" s="7"/>
      <c r="Y2473" s="6">
        <f>COUNTIF('Τα Στοιχήματα μου'!$F$23:F2473,"W")+COUNTIF('Τα Στοιχήματα μου'!$F$23:F2473,"L")</f>
        <v>5</v>
      </c>
      <c r="Z2473" s="6">
        <f>COUNTIF('Τα Στοιχήματα μου'!$F$23:F2473,"W")</f>
        <v>3</v>
      </c>
      <c r="AA2473" s="4">
        <f>COUNTIF('Τα Στοιχήματα μου'!$F$23:F2473,"W")/(COUNTIF('Τα Στοιχήματα μου'!$F$23:F2473,"W")+COUNTIF('Τα Στοιχήματα μου'!$F$23:F2473,"L"))</f>
        <v>0.6</v>
      </c>
    </row>
    <row r="2474" spans="2:27">
      <c r="B2474" s="6">
        <f t="shared" si="38"/>
        <v>2452</v>
      </c>
      <c r="I2474" s="6">
        <f>I2473+1</f>
        <v>2452</v>
      </c>
      <c r="J2474" s="6">
        <f>'Τα Στοιχήματα μου'!D2474</f>
        <v>0</v>
      </c>
      <c r="K2474" s="6">
        <f>'Τα Στοιχήματα μου'!E2474</f>
        <v>0</v>
      </c>
      <c r="L2474" s="6">
        <f>'Τα Στοιχήματα μου'!F2474</f>
        <v>0</v>
      </c>
      <c r="M2474" s="7"/>
      <c r="N2474" s="5">
        <f>AVERAGE('Τα Στοιχήματα μου'!$E$23:E2474)</f>
        <v>2.956</v>
      </c>
      <c r="O2474" s="6" t="str">
        <f>IF('Τα Στοιχήματα μου'!E2474&lt;&gt;0,1/'Τα Στοιχήματα μου'!E2474,"")</f>
        <v/>
      </c>
      <c r="P2474" s="6">
        <f>SUM($O$23:O2474)</f>
        <v>3.4668730650154802</v>
      </c>
      <c r="Q2474" s="6">
        <f>(1-(1/P2474))*100</f>
        <v>71.155563493480983</v>
      </c>
      <c r="R2474" s="6">
        <f>IF('Τα Στοιχήματα μου'!E2474&lt;&gt;0,(100-($Q$1022*100)/100)/'Τα Στοιχήματα μου'!E2474,0)</f>
        <v>0</v>
      </c>
      <c r="S2474" s="6">
        <f>R2474*('Τα Στοιχήματα μου'!E2474-1)</f>
        <v>0</v>
      </c>
      <c r="T2474" s="5">
        <f>SUM($S$23:S2474)/100+1</f>
        <v>1.4422218253259511</v>
      </c>
      <c r="U2474" s="6">
        <f>IF('Τα Στοιχήματα μου'!E2474&lt;&gt;0,(100-(Q2474*100)/100)/'Τα Στοιχήματα μου'!E2474,0)</f>
        <v>0</v>
      </c>
      <c r="V2474" s="6">
        <f>'Τα Στοιχήματα μου'!E2474*U2474</f>
        <v>0</v>
      </c>
      <c r="W2474" s="5">
        <f>IF('Τα Στοιχήματα μου'!E2474&lt;&gt;0,V2474/(100/I2474),W2473)</f>
        <v>1.4422218253259509</v>
      </c>
      <c r="X2474" s="7"/>
      <c r="Y2474" s="6">
        <f>COUNTIF('Τα Στοιχήματα μου'!$F$23:F2474,"W")+COUNTIF('Τα Στοιχήματα μου'!$F$23:F2474,"L")</f>
        <v>5</v>
      </c>
      <c r="Z2474" s="6">
        <f>COUNTIF('Τα Στοιχήματα μου'!$F$23:F2474,"W")</f>
        <v>3</v>
      </c>
      <c r="AA2474" s="4">
        <f>COUNTIF('Τα Στοιχήματα μου'!$F$23:F2474,"W")/(COUNTIF('Τα Στοιχήματα μου'!$F$23:F2474,"W")+COUNTIF('Τα Στοιχήματα μου'!$F$23:F2474,"L"))</f>
        <v>0.6</v>
      </c>
    </row>
    <row r="2475" spans="2:27">
      <c r="B2475" s="6">
        <f t="shared" si="38"/>
        <v>2453</v>
      </c>
      <c r="I2475" s="6">
        <f>I2474+1</f>
        <v>2453</v>
      </c>
      <c r="J2475" s="6">
        <f>'Τα Στοιχήματα μου'!D2475</f>
        <v>0</v>
      </c>
      <c r="K2475" s="6">
        <f>'Τα Στοιχήματα μου'!E2475</f>
        <v>0</v>
      </c>
      <c r="L2475" s="6">
        <f>'Τα Στοιχήματα μου'!F2475</f>
        <v>0</v>
      </c>
      <c r="M2475" s="7"/>
      <c r="N2475" s="5">
        <f>AVERAGE('Τα Στοιχήματα μου'!$E$23:E2475)</f>
        <v>2.956</v>
      </c>
      <c r="O2475" s="6" t="str">
        <f>IF('Τα Στοιχήματα μου'!E2475&lt;&gt;0,1/'Τα Στοιχήματα μου'!E2475,"")</f>
        <v/>
      </c>
      <c r="P2475" s="6">
        <f>SUM($O$23:O2475)</f>
        <v>3.4668730650154802</v>
      </c>
      <c r="Q2475" s="6">
        <f>(1-(1/P2475))*100</f>
        <v>71.155563493480983</v>
      </c>
      <c r="R2475" s="6">
        <f>IF('Τα Στοιχήματα μου'!E2475&lt;&gt;0,(100-($Q$1022*100)/100)/'Τα Στοιχήματα μου'!E2475,0)</f>
        <v>0</v>
      </c>
      <c r="S2475" s="6">
        <f>R2475*('Τα Στοιχήματα μου'!E2475-1)</f>
        <v>0</v>
      </c>
      <c r="T2475" s="5">
        <f>SUM($S$23:S2475)/100+1</f>
        <v>1.4422218253259511</v>
      </c>
      <c r="U2475" s="6">
        <f>IF('Τα Στοιχήματα μου'!E2475&lt;&gt;0,(100-(Q2475*100)/100)/'Τα Στοιχήματα μου'!E2475,0)</f>
        <v>0</v>
      </c>
      <c r="V2475" s="6">
        <f>'Τα Στοιχήματα μου'!E2475*U2475</f>
        <v>0</v>
      </c>
      <c r="W2475" s="5">
        <f>IF('Τα Στοιχήματα μου'!E2475&lt;&gt;0,V2475/(100/I2475),W2474)</f>
        <v>1.4422218253259509</v>
      </c>
      <c r="X2475" s="7"/>
      <c r="Y2475" s="6">
        <f>COUNTIF('Τα Στοιχήματα μου'!$F$23:F2475,"W")+COUNTIF('Τα Στοιχήματα μου'!$F$23:F2475,"L")</f>
        <v>5</v>
      </c>
      <c r="Z2475" s="6">
        <f>COUNTIF('Τα Στοιχήματα μου'!$F$23:F2475,"W")</f>
        <v>3</v>
      </c>
      <c r="AA2475" s="4">
        <f>COUNTIF('Τα Στοιχήματα μου'!$F$23:F2475,"W")/(COUNTIF('Τα Στοιχήματα μου'!$F$23:F2475,"W")+COUNTIF('Τα Στοιχήματα μου'!$F$23:F2475,"L"))</f>
        <v>0.6</v>
      </c>
    </row>
    <row r="2476" spans="2:27">
      <c r="B2476" s="6">
        <f t="shared" si="38"/>
        <v>2454</v>
      </c>
      <c r="I2476" s="6">
        <f>I2475+1</f>
        <v>2454</v>
      </c>
      <c r="J2476" s="6">
        <f>'Τα Στοιχήματα μου'!D2476</f>
        <v>0</v>
      </c>
      <c r="K2476" s="6">
        <f>'Τα Στοιχήματα μου'!E2476</f>
        <v>0</v>
      </c>
      <c r="L2476" s="6">
        <f>'Τα Στοιχήματα μου'!F2476</f>
        <v>0</v>
      </c>
      <c r="M2476" s="7"/>
      <c r="N2476" s="5">
        <f>AVERAGE('Τα Στοιχήματα μου'!$E$23:E2476)</f>
        <v>2.956</v>
      </c>
      <c r="O2476" s="6" t="str">
        <f>IF('Τα Στοιχήματα μου'!E2476&lt;&gt;0,1/'Τα Στοιχήματα μου'!E2476,"")</f>
        <v/>
      </c>
      <c r="P2476" s="6">
        <f>SUM($O$23:O2476)</f>
        <v>3.4668730650154802</v>
      </c>
      <c r="Q2476" s="6">
        <f>(1-(1/P2476))*100</f>
        <v>71.155563493480983</v>
      </c>
      <c r="R2476" s="6">
        <f>IF('Τα Στοιχήματα μου'!E2476&lt;&gt;0,(100-($Q$1022*100)/100)/'Τα Στοιχήματα μου'!E2476,0)</f>
        <v>0</v>
      </c>
      <c r="S2476" s="6">
        <f>R2476*('Τα Στοιχήματα μου'!E2476-1)</f>
        <v>0</v>
      </c>
      <c r="T2476" s="5">
        <f>SUM($S$23:S2476)/100+1</f>
        <v>1.4422218253259511</v>
      </c>
      <c r="U2476" s="6">
        <f>IF('Τα Στοιχήματα μου'!E2476&lt;&gt;0,(100-(Q2476*100)/100)/'Τα Στοιχήματα μου'!E2476,0)</f>
        <v>0</v>
      </c>
      <c r="V2476" s="6">
        <f>'Τα Στοιχήματα μου'!E2476*U2476</f>
        <v>0</v>
      </c>
      <c r="W2476" s="5">
        <f>IF('Τα Στοιχήματα μου'!E2476&lt;&gt;0,V2476/(100/I2476),W2475)</f>
        <v>1.4422218253259509</v>
      </c>
      <c r="X2476" s="7"/>
      <c r="Y2476" s="6">
        <f>COUNTIF('Τα Στοιχήματα μου'!$F$23:F2476,"W")+COUNTIF('Τα Στοιχήματα μου'!$F$23:F2476,"L")</f>
        <v>5</v>
      </c>
      <c r="Z2476" s="6">
        <f>COUNTIF('Τα Στοιχήματα μου'!$F$23:F2476,"W")</f>
        <v>3</v>
      </c>
      <c r="AA2476" s="4">
        <f>COUNTIF('Τα Στοιχήματα μου'!$F$23:F2476,"W")/(COUNTIF('Τα Στοιχήματα μου'!$F$23:F2476,"W")+COUNTIF('Τα Στοιχήματα μου'!$F$23:F2476,"L"))</f>
        <v>0.6</v>
      </c>
    </row>
    <row r="2477" spans="2:27">
      <c r="B2477" s="6">
        <f t="shared" si="38"/>
        <v>2455</v>
      </c>
      <c r="I2477" s="6">
        <f>I2476+1</f>
        <v>2455</v>
      </c>
      <c r="J2477" s="6">
        <f>'Τα Στοιχήματα μου'!D2477</f>
        <v>0</v>
      </c>
      <c r="K2477" s="6">
        <f>'Τα Στοιχήματα μου'!E2477</f>
        <v>0</v>
      </c>
      <c r="L2477" s="6">
        <f>'Τα Στοιχήματα μου'!F2477</f>
        <v>0</v>
      </c>
      <c r="M2477" s="7"/>
      <c r="N2477" s="5">
        <f>AVERAGE('Τα Στοιχήματα μου'!$E$23:E2477)</f>
        <v>2.956</v>
      </c>
      <c r="O2477" s="6" t="str">
        <f>IF('Τα Στοιχήματα μου'!E2477&lt;&gt;0,1/'Τα Στοιχήματα μου'!E2477,"")</f>
        <v/>
      </c>
      <c r="P2477" s="6">
        <f>SUM($O$23:O2477)</f>
        <v>3.4668730650154802</v>
      </c>
      <c r="Q2477" s="6">
        <f>(1-(1/P2477))*100</f>
        <v>71.155563493480983</v>
      </c>
      <c r="R2477" s="6">
        <f>IF('Τα Στοιχήματα μου'!E2477&lt;&gt;0,(100-($Q$1022*100)/100)/'Τα Στοιχήματα μου'!E2477,0)</f>
        <v>0</v>
      </c>
      <c r="S2477" s="6">
        <f>R2477*('Τα Στοιχήματα μου'!E2477-1)</f>
        <v>0</v>
      </c>
      <c r="T2477" s="5">
        <f>SUM($S$23:S2477)/100+1</f>
        <v>1.4422218253259511</v>
      </c>
      <c r="U2477" s="6">
        <f>IF('Τα Στοιχήματα μου'!E2477&lt;&gt;0,(100-(Q2477*100)/100)/'Τα Στοιχήματα μου'!E2477,0)</f>
        <v>0</v>
      </c>
      <c r="V2477" s="6">
        <f>'Τα Στοιχήματα μου'!E2477*U2477</f>
        <v>0</v>
      </c>
      <c r="W2477" s="5">
        <f>IF('Τα Στοιχήματα μου'!E2477&lt;&gt;0,V2477/(100/I2477),W2476)</f>
        <v>1.4422218253259509</v>
      </c>
      <c r="X2477" s="7"/>
      <c r="Y2477" s="6">
        <f>COUNTIF('Τα Στοιχήματα μου'!$F$23:F2477,"W")+COUNTIF('Τα Στοιχήματα μου'!$F$23:F2477,"L")</f>
        <v>5</v>
      </c>
      <c r="Z2477" s="6">
        <f>COUNTIF('Τα Στοιχήματα μου'!$F$23:F2477,"W")</f>
        <v>3</v>
      </c>
      <c r="AA2477" s="4">
        <f>COUNTIF('Τα Στοιχήματα μου'!$F$23:F2477,"W")/(COUNTIF('Τα Στοιχήματα μου'!$F$23:F2477,"W")+COUNTIF('Τα Στοιχήματα μου'!$F$23:F2477,"L"))</f>
        <v>0.6</v>
      </c>
    </row>
    <row r="2478" spans="2:27">
      <c r="B2478" s="6">
        <f t="shared" si="38"/>
        <v>2456</v>
      </c>
      <c r="I2478" s="6">
        <f>I2477+1</f>
        <v>2456</v>
      </c>
      <c r="J2478" s="6">
        <f>'Τα Στοιχήματα μου'!D2478</f>
        <v>0</v>
      </c>
      <c r="K2478" s="6">
        <f>'Τα Στοιχήματα μου'!E2478</f>
        <v>0</v>
      </c>
      <c r="L2478" s="6">
        <f>'Τα Στοιχήματα μου'!F2478</f>
        <v>0</v>
      </c>
      <c r="M2478" s="7"/>
      <c r="N2478" s="5">
        <f>AVERAGE('Τα Στοιχήματα μου'!$E$23:E2478)</f>
        <v>2.956</v>
      </c>
      <c r="O2478" s="6" t="str">
        <f>IF('Τα Στοιχήματα μου'!E2478&lt;&gt;0,1/'Τα Στοιχήματα μου'!E2478,"")</f>
        <v/>
      </c>
      <c r="P2478" s="6">
        <f>SUM($O$23:O2478)</f>
        <v>3.4668730650154802</v>
      </c>
      <c r="Q2478" s="6">
        <f>(1-(1/P2478))*100</f>
        <v>71.155563493480983</v>
      </c>
      <c r="R2478" s="6">
        <f>IF('Τα Στοιχήματα μου'!E2478&lt;&gt;0,(100-($Q$1022*100)/100)/'Τα Στοιχήματα μου'!E2478,0)</f>
        <v>0</v>
      </c>
      <c r="S2478" s="6">
        <f>R2478*('Τα Στοιχήματα μου'!E2478-1)</f>
        <v>0</v>
      </c>
      <c r="T2478" s="5">
        <f>SUM($S$23:S2478)/100+1</f>
        <v>1.4422218253259511</v>
      </c>
      <c r="U2478" s="6">
        <f>IF('Τα Στοιχήματα μου'!E2478&lt;&gt;0,(100-(Q2478*100)/100)/'Τα Στοιχήματα μου'!E2478,0)</f>
        <v>0</v>
      </c>
      <c r="V2478" s="6">
        <f>'Τα Στοιχήματα μου'!E2478*U2478</f>
        <v>0</v>
      </c>
      <c r="W2478" s="5">
        <f>IF('Τα Στοιχήματα μου'!E2478&lt;&gt;0,V2478/(100/I2478),W2477)</f>
        <v>1.4422218253259509</v>
      </c>
      <c r="X2478" s="7"/>
      <c r="Y2478" s="6">
        <f>COUNTIF('Τα Στοιχήματα μου'!$F$23:F2478,"W")+COUNTIF('Τα Στοιχήματα μου'!$F$23:F2478,"L")</f>
        <v>5</v>
      </c>
      <c r="Z2478" s="6">
        <f>COUNTIF('Τα Στοιχήματα μου'!$F$23:F2478,"W")</f>
        <v>3</v>
      </c>
      <c r="AA2478" s="4">
        <f>COUNTIF('Τα Στοιχήματα μου'!$F$23:F2478,"W")/(COUNTIF('Τα Στοιχήματα μου'!$F$23:F2478,"W")+COUNTIF('Τα Στοιχήματα μου'!$F$23:F2478,"L"))</f>
        <v>0.6</v>
      </c>
    </row>
    <row r="2479" spans="2:27">
      <c r="B2479" s="6">
        <f t="shared" si="38"/>
        <v>2457</v>
      </c>
      <c r="I2479" s="6">
        <f>I2478+1</f>
        <v>2457</v>
      </c>
      <c r="J2479" s="6">
        <f>'Τα Στοιχήματα μου'!D2479</f>
        <v>0</v>
      </c>
      <c r="K2479" s="6">
        <f>'Τα Στοιχήματα μου'!E2479</f>
        <v>0</v>
      </c>
      <c r="L2479" s="6">
        <f>'Τα Στοιχήματα μου'!F2479</f>
        <v>0</v>
      </c>
      <c r="M2479" s="7"/>
      <c r="N2479" s="5">
        <f>AVERAGE('Τα Στοιχήματα μου'!$E$23:E2479)</f>
        <v>2.956</v>
      </c>
      <c r="O2479" s="6" t="str">
        <f>IF('Τα Στοιχήματα μου'!E2479&lt;&gt;0,1/'Τα Στοιχήματα μου'!E2479,"")</f>
        <v/>
      </c>
      <c r="P2479" s="6">
        <f>SUM($O$23:O2479)</f>
        <v>3.4668730650154802</v>
      </c>
      <c r="Q2479" s="6">
        <f>(1-(1/P2479))*100</f>
        <v>71.155563493480983</v>
      </c>
      <c r="R2479" s="6">
        <f>IF('Τα Στοιχήματα μου'!E2479&lt;&gt;0,(100-($Q$1022*100)/100)/'Τα Στοιχήματα μου'!E2479,0)</f>
        <v>0</v>
      </c>
      <c r="S2479" s="6">
        <f>R2479*('Τα Στοιχήματα μου'!E2479-1)</f>
        <v>0</v>
      </c>
      <c r="T2479" s="5">
        <f>SUM($S$23:S2479)/100+1</f>
        <v>1.4422218253259511</v>
      </c>
      <c r="U2479" s="6">
        <f>IF('Τα Στοιχήματα μου'!E2479&lt;&gt;0,(100-(Q2479*100)/100)/'Τα Στοιχήματα μου'!E2479,0)</f>
        <v>0</v>
      </c>
      <c r="V2479" s="6">
        <f>'Τα Στοιχήματα μου'!E2479*U2479</f>
        <v>0</v>
      </c>
      <c r="W2479" s="5">
        <f>IF('Τα Στοιχήματα μου'!E2479&lt;&gt;0,V2479/(100/I2479),W2478)</f>
        <v>1.4422218253259509</v>
      </c>
      <c r="X2479" s="7"/>
      <c r="Y2479" s="6">
        <f>COUNTIF('Τα Στοιχήματα μου'!$F$23:F2479,"W")+COUNTIF('Τα Στοιχήματα μου'!$F$23:F2479,"L")</f>
        <v>5</v>
      </c>
      <c r="Z2479" s="6">
        <f>COUNTIF('Τα Στοιχήματα μου'!$F$23:F2479,"W")</f>
        <v>3</v>
      </c>
      <c r="AA2479" s="4">
        <f>COUNTIF('Τα Στοιχήματα μου'!$F$23:F2479,"W")/(COUNTIF('Τα Στοιχήματα μου'!$F$23:F2479,"W")+COUNTIF('Τα Στοιχήματα μου'!$F$23:F2479,"L"))</f>
        <v>0.6</v>
      </c>
    </row>
    <row r="2480" spans="2:27">
      <c r="B2480" s="6">
        <f t="shared" si="38"/>
        <v>2458</v>
      </c>
      <c r="I2480" s="6">
        <f>I2479+1</f>
        <v>2458</v>
      </c>
      <c r="J2480" s="6">
        <f>'Τα Στοιχήματα μου'!D2480</f>
        <v>0</v>
      </c>
      <c r="K2480" s="6">
        <f>'Τα Στοιχήματα μου'!E2480</f>
        <v>0</v>
      </c>
      <c r="L2480" s="6">
        <f>'Τα Στοιχήματα μου'!F2480</f>
        <v>0</v>
      </c>
      <c r="M2480" s="7"/>
      <c r="N2480" s="5">
        <f>AVERAGE('Τα Στοιχήματα μου'!$E$23:E2480)</f>
        <v>2.956</v>
      </c>
      <c r="O2480" s="6" t="str">
        <f>IF('Τα Στοιχήματα μου'!E2480&lt;&gt;0,1/'Τα Στοιχήματα μου'!E2480,"")</f>
        <v/>
      </c>
      <c r="P2480" s="6">
        <f>SUM($O$23:O2480)</f>
        <v>3.4668730650154802</v>
      </c>
      <c r="Q2480" s="6">
        <f>(1-(1/P2480))*100</f>
        <v>71.155563493480983</v>
      </c>
      <c r="R2480" s="6">
        <f>IF('Τα Στοιχήματα μου'!E2480&lt;&gt;0,(100-($Q$1022*100)/100)/'Τα Στοιχήματα μου'!E2480,0)</f>
        <v>0</v>
      </c>
      <c r="S2480" s="6">
        <f>R2480*('Τα Στοιχήματα μου'!E2480-1)</f>
        <v>0</v>
      </c>
      <c r="T2480" s="5">
        <f>SUM($S$23:S2480)/100+1</f>
        <v>1.4422218253259511</v>
      </c>
      <c r="U2480" s="6">
        <f>IF('Τα Στοιχήματα μου'!E2480&lt;&gt;0,(100-(Q2480*100)/100)/'Τα Στοιχήματα μου'!E2480,0)</f>
        <v>0</v>
      </c>
      <c r="V2480" s="6">
        <f>'Τα Στοιχήματα μου'!E2480*U2480</f>
        <v>0</v>
      </c>
      <c r="W2480" s="5">
        <f>IF('Τα Στοιχήματα μου'!E2480&lt;&gt;0,V2480/(100/I2480),W2479)</f>
        <v>1.4422218253259509</v>
      </c>
      <c r="X2480" s="7"/>
      <c r="Y2480" s="6">
        <f>COUNTIF('Τα Στοιχήματα μου'!$F$23:F2480,"W")+COUNTIF('Τα Στοιχήματα μου'!$F$23:F2480,"L")</f>
        <v>5</v>
      </c>
      <c r="Z2480" s="6">
        <f>COUNTIF('Τα Στοιχήματα μου'!$F$23:F2480,"W")</f>
        <v>3</v>
      </c>
      <c r="AA2480" s="4">
        <f>COUNTIF('Τα Στοιχήματα μου'!$F$23:F2480,"W")/(COUNTIF('Τα Στοιχήματα μου'!$F$23:F2480,"W")+COUNTIF('Τα Στοιχήματα μου'!$F$23:F2480,"L"))</f>
        <v>0.6</v>
      </c>
    </row>
    <row r="2481" spans="2:27">
      <c r="B2481" s="6">
        <f t="shared" si="38"/>
        <v>2459</v>
      </c>
      <c r="I2481" s="6">
        <f>I2480+1</f>
        <v>2459</v>
      </c>
      <c r="J2481" s="6">
        <f>'Τα Στοιχήματα μου'!D2481</f>
        <v>0</v>
      </c>
      <c r="K2481" s="6">
        <f>'Τα Στοιχήματα μου'!E2481</f>
        <v>0</v>
      </c>
      <c r="L2481" s="6">
        <f>'Τα Στοιχήματα μου'!F2481</f>
        <v>0</v>
      </c>
      <c r="M2481" s="7"/>
      <c r="N2481" s="5">
        <f>AVERAGE('Τα Στοιχήματα μου'!$E$23:E2481)</f>
        <v>2.956</v>
      </c>
      <c r="O2481" s="6" t="str">
        <f>IF('Τα Στοιχήματα μου'!E2481&lt;&gt;0,1/'Τα Στοιχήματα μου'!E2481,"")</f>
        <v/>
      </c>
      <c r="P2481" s="6">
        <f>SUM($O$23:O2481)</f>
        <v>3.4668730650154802</v>
      </c>
      <c r="Q2481" s="6">
        <f>(1-(1/P2481))*100</f>
        <v>71.155563493480983</v>
      </c>
      <c r="R2481" s="6">
        <f>IF('Τα Στοιχήματα μου'!E2481&lt;&gt;0,(100-($Q$1022*100)/100)/'Τα Στοιχήματα μου'!E2481,0)</f>
        <v>0</v>
      </c>
      <c r="S2481" s="6">
        <f>R2481*('Τα Στοιχήματα μου'!E2481-1)</f>
        <v>0</v>
      </c>
      <c r="T2481" s="5">
        <f>SUM($S$23:S2481)/100+1</f>
        <v>1.4422218253259511</v>
      </c>
      <c r="U2481" s="6">
        <f>IF('Τα Στοιχήματα μου'!E2481&lt;&gt;0,(100-(Q2481*100)/100)/'Τα Στοιχήματα μου'!E2481,0)</f>
        <v>0</v>
      </c>
      <c r="V2481" s="6">
        <f>'Τα Στοιχήματα μου'!E2481*U2481</f>
        <v>0</v>
      </c>
      <c r="W2481" s="5">
        <f>IF('Τα Στοιχήματα μου'!E2481&lt;&gt;0,V2481/(100/I2481),W2480)</f>
        <v>1.4422218253259509</v>
      </c>
      <c r="X2481" s="7"/>
      <c r="Y2481" s="6">
        <f>COUNTIF('Τα Στοιχήματα μου'!$F$23:F2481,"W")+COUNTIF('Τα Στοιχήματα μου'!$F$23:F2481,"L")</f>
        <v>5</v>
      </c>
      <c r="Z2481" s="6">
        <f>COUNTIF('Τα Στοιχήματα μου'!$F$23:F2481,"W")</f>
        <v>3</v>
      </c>
      <c r="AA2481" s="4">
        <f>COUNTIF('Τα Στοιχήματα μου'!$F$23:F2481,"W")/(COUNTIF('Τα Στοιχήματα μου'!$F$23:F2481,"W")+COUNTIF('Τα Στοιχήματα μου'!$F$23:F2481,"L"))</f>
        <v>0.6</v>
      </c>
    </row>
    <row r="2482" spans="2:27">
      <c r="B2482" s="6">
        <f t="shared" si="38"/>
        <v>2460</v>
      </c>
      <c r="I2482" s="6">
        <f>I2481+1</f>
        <v>2460</v>
      </c>
      <c r="J2482" s="6">
        <f>'Τα Στοιχήματα μου'!D2482</f>
        <v>0</v>
      </c>
      <c r="K2482" s="6">
        <f>'Τα Στοιχήματα μου'!E2482</f>
        <v>0</v>
      </c>
      <c r="L2482" s="6">
        <f>'Τα Στοιχήματα μου'!F2482</f>
        <v>0</v>
      </c>
      <c r="M2482" s="7"/>
      <c r="N2482" s="5">
        <f>AVERAGE('Τα Στοιχήματα μου'!$E$23:E2482)</f>
        <v>2.956</v>
      </c>
      <c r="O2482" s="6" t="str">
        <f>IF('Τα Στοιχήματα μου'!E2482&lt;&gt;0,1/'Τα Στοιχήματα μου'!E2482,"")</f>
        <v/>
      </c>
      <c r="P2482" s="6">
        <f>SUM($O$23:O2482)</f>
        <v>3.4668730650154802</v>
      </c>
      <c r="Q2482" s="6">
        <f>(1-(1/P2482))*100</f>
        <v>71.155563493480983</v>
      </c>
      <c r="R2482" s="6">
        <f>IF('Τα Στοιχήματα μου'!E2482&lt;&gt;0,(100-($Q$1022*100)/100)/'Τα Στοιχήματα μου'!E2482,0)</f>
        <v>0</v>
      </c>
      <c r="S2482" s="6">
        <f>R2482*('Τα Στοιχήματα μου'!E2482-1)</f>
        <v>0</v>
      </c>
      <c r="T2482" s="5">
        <f>SUM($S$23:S2482)/100+1</f>
        <v>1.4422218253259511</v>
      </c>
      <c r="U2482" s="6">
        <f>IF('Τα Στοιχήματα μου'!E2482&lt;&gt;0,(100-(Q2482*100)/100)/'Τα Στοιχήματα μου'!E2482,0)</f>
        <v>0</v>
      </c>
      <c r="V2482" s="6">
        <f>'Τα Στοιχήματα μου'!E2482*U2482</f>
        <v>0</v>
      </c>
      <c r="W2482" s="5">
        <f>IF('Τα Στοιχήματα μου'!E2482&lt;&gt;0,V2482/(100/I2482),W2481)</f>
        <v>1.4422218253259509</v>
      </c>
      <c r="X2482" s="7"/>
      <c r="Y2482" s="6">
        <f>COUNTIF('Τα Στοιχήματα μου'!$F$23:F2482,"W")+COUNTIF('Τα Στοιχήματα μου'!$F$23:F2482,"L")</f>
        <v>5</v>
      </c>
      <c r="Z2482" s="6">
        <f>COUNTIF('Τα Στοιχήματα μου'!$F$23:F2482,"W")</f>
        <v>3</v>
      </c>
      <c r="AA2482" s="4">
        <f>COUNTIF('Τα Στοιχήματα μου'!$F$23:F2482,"W")/(COUNTIF('Τα Στοιχήματα μου'!$F$23:F2482,"W")+COUNTIF('Τα Στοιχήματα μου'!$F$23:F2482,"L"))</f>
        <v>0.6</v>
      </c>
    </row>
    <row r="2483" spans="2:27">
      <c r="B2483" s="6">
        <f t="shared" si="38"/>
        <v>2461</v>
      </c>
      <c r="I2483" s="6">
        <f>I2482+1</f>
        <v>2461</v>
      </c>
      <c r="J2483" s="6">
        <f>'Τα Στοιχήματα μου'!D2483</f>
        <v>0</v>
      </c>
      <c r="K2483" s="6">
        <f>'Τα Στοιχήματα μου'!E2483</f>
        <v>0</v>
      </c>
      <c r="L2483" s="6">
        <f>'Τα Στοιχήματα μου'!F2483</f>
        <v>0</v>
      </c>
      <c r="M2483" s="7"/>
      <c r="N2483" s="5">
        <f>AVERAGE('Τα Στοιχήματα μου'!$E$23:E2483)</f>
        <v>2.956</v>
      </c>
      <c r="O2483" s="6" t="str">
        <f>IF('Τα Στοιχήματα μου'!E2483&lt;&gt;0,1/'Τα Στοιχήματα μου'!E2483,"")</f>
        <v/>
      </c>
      <c r="P2483" s="6">
        <f>SUM($O$23:O2483)</f>
        <v>3.4668730650154802</v>
      </c>
      <c r="Q2483" s="6">
        <f>(1-(1/P2483))*100</f>
        <v>71.155563493480983</v>
      </c>
      <c r="R2483" s="6">
        <f>IF('Τα Στοιχήματα μου'!E2483&lt;&gt;0,(100-($Q$1022*100)/100)/'Τα Στοιχήματα μου'!E2483,0)</f>
        <v>0</v>
      </c>
      <c r="S2483" s="6">
        <f>R2483*('Τα Στοιχήματα μου'!E2483-1)</f>
        <v>0</v>
      </c>
      <c r="T2483" s="5">
        <f>SUM($S$23:S2483)/100+1</f>
        <v>1.4422218253259511</v>
      </c>
      <c r="U2483" s="6">
        <f>IF('Τα Στοιχήματα μου'!E2483&lt;&gt;0,(100-(Q2483*100)/100)/'Τα Στοιχήματα μου'!E2483,0)</f>
        <v>0</v>
      </c>
      <c r="V2483" s="6">
        <f>'Τα Στοιχήματα μου'!E2483*U2483</f>
        <v>0</v>
      </c>
      <c r="W2483" s="5">
        <f>IF('Τα Στοιχήματα μου'!E2483&lt;&gt;0,V2483/(100/I2483),W2482)</f>
        <v>1.4422218253259509</v>
      </c>
      <c r="X2483" s="7"/>
      <c r="Y2483" s="6">
        <f>COUNTIF('Τα Στοιχήματα μου'!$F$23:F2483,"W")+COUNTIF('Τα Στοιχήματα μου'!$F$23:F2483,"L")</f>
        <v>5</v>
      </c>
      <c r="Z2483" s="6">
        <f>COUNTIF('Τα Στοιχήματα μου'!$F$23:F2483,"W")</f>
        <v>3</v>
      </c>
      <c r="AA2483" s="4">
        <f>COUNTIF('Τα Στοιχήματα μου'!$F$23:F2483,"W")/(COUNTIF('Τα Στοιχήματα μου'!$F$23:F2483,"W")+COUNTIF('Τα Στοιχήματα μου'!$F$23:F2483,"L"))</f>
        <v>0.6</v>
      </c>
    </row>
    <row r="2484" spans="2:27">
      <c r="B2484" s="6">
        <f t="shared" si="38"/>
        <v>2462</v>
      </c>
      <c r="I2484" s="6">
        <f>I2483+1</f>
        <v>2462</v>
      </c>
      <c r="J2484" s="6">
        <f>'Τα Στοιχήματα μου'!D2484</f>
        <v>0</v>
      </c>
      <c r="K2484" s="6">
        <f>'Τα Στοιχήματα μου'!E2484</f>
        <v>0</v>
      </c>
      <c r="L2484" s="6">
        <f>'Τα Στοιχήματα μου'!F2484</f>
        <v>0</v>
      </c>
      <c r="M2484" s="7"/>
      <c r="N2484" s="5">
        <f>AVERAGE('Τα Στοιχήματα μου'!$E$23:E2484)</f>
        <v>2.956</v>
      </c>
      <c r="O2484" s="6" t="str">
        <f>IF('Τα Στοιχήματα μου'!E2484&lt;&gt;0,1/'Τα Στοιχήματα μου'!E2484,"")</f>
        <v/>
      </c>
      <c r="P2484" s="6">
        <f>SUM($O$23:O2484)</f>
        <v>3.4668730650154802</v>
      </c>
      <c r="Q2484" s="6">
        <f>(1-(1/P2484))*100</f>
        <v>71.155563493480983</v>
      </c>
      <c r="R2484" s="6">
        <f>IF('Τα Στοιχήματα μου'!E2484&lt;&gt;0,(100-($Q$1022*100)/100)/'Τα Στοιχήματα μου'!E2484,0)</f>
        <v>0</v>
      </c>
      <c r="S2484" s="6">
        <f>R2484*('Τα Στοιχήματα μου'!E2484-1)</f>
        <v>0</v>
      </c>
      <c r="T2484" s="5">
        <f>SUM($S$23:S2484)/100+1</f>
        <v>1.4422218253259511</v>
      </c>
      <c r="U2484" s="6">
        <f>IF('Τα Στοιχήματα μου'!E2484&lt;&gt;0,(100-(Q2484*100)/100)/'Τα Στοιχήματα μου'!E2484,0)</f>
        <v>0</v>
      </c>
      <c r="V2484" s="6">
        <f>'Τα Στοιχήματα μου'!E2484*U2484</f>
        <v>0</v>
      </c>
      <c r="W2484" s="5">
        <f>IF('Τα Στοιχήματα μου'!E2484&lt;&gt;0,V2484/(100/I2484),W2483)</f>
        <v>1.4422218253259509</v>
      </c>
      <c r="X2484" s="7"/>
      <c r="Y2484" s="6">
        <f>COUNTIF('Τα Στοιχήματα μου'!$F$23:F2484,"W")+COUNTIF('Τα Στοιχήματα μου'!$F$23:F2484,"L")</f>
        <v>5</v>
      </c>
      <c r="Z2484" s="6">
        <f>COUNTIF('Τα Στοιχήματα μου'!$F$23:F2484,"W")</f>
        <v>3</v>
      </c>
      <c r="AA2484" s="4">
        <f>COUNTIF('Τα Στοιχήματα μου'!$F$23:F2484,"W")/(COUNTIF('Τα Στοιχήματα μου'!$F$23:F2484,"W")+COUNTIF('Τα Στοιχήματα μου'!$F$23:F2484,"L"))</f>
        <v>0.6</v>
      </c>
    </row>
    <row r="2485" spans="2:27">
      <c r="B2485" s="6">
        <f t="shared" si="38"/>
        <v>2463</v>
      </c>
      <c r="I2485" s="6">
        <f>I2484+1</f>
        <v>2463</v>
      </c>
      <c r="J2485" s="6">
        <f>'Τα Στοιχήματα μου'!D2485</f>
        <v>0</v>
      </c>
      <c r="K2485" s="6">
        <f>'Τα Στοιχήματα μου'!E2485</f>
        <v>0</v>
      </c>
      <c r="L2485" s="6">
        <f>'Τα Στοιχήματα μου'!F2485</f>
        <v>0</v>
      </c>
      <c r="M2485" s="7"/>
      <c r="N2485" s="5">
        <f>AVERAGE('Τα Στοιχήματα μου'!$E$23:E2485)</f>
        <v>2.956</v>
      </c>
      <c r="O2485" s="6" t="str">
        <f>IF('Τα Στοιχήματα μου'!E2485&lt;&gt;0,1/'Τα Στοιχήματα μου'!E2485,"")</f>
        <v/>
      </c>
      <c r="P2485" s="6">
        <f>SUM($O$23:O2485)</f>
        <v>3.4668730650154802</v>
      </c>
      <c r="Q2485" s="6">
        <f>(1-(1/P2485))*100</f>
        <v>71.155563493480983</v>
      </c>
      <c r="R2485" s="6">
        <f>IF('Τα Στοιχήματα μου'!E2485&lt;&gt;0,(100-($Q$1022*100)/100)/'Τα Στοιχήματα μου'!E2485,0)</f>
        <v>0</v>
      </c>
      <c r="S2485" s="6">
        <f>R2485*('Τα Στοιχήματα μου'!E2485-1)</f>
        <v>0</v>
      </c>
      <c r="T2485" s="5">
        <f>SUM($S$23:S2485)/100+1</f>
        <v>1.4422218253259511</v>
      </c>
      <c r="U2485" s="6">
        <f>IF('Τα Στοιχήματα μου'!E2485&lt;&gt;0,(100-(Q2485*100)/100)/'Τα Στοιχήματα μου'!E2485,0)</f>
        <v>0</v>
      </c>
      <c r="V2485" s="6">
        <f>'Τα Στοιχήματα μου'!E2485*U2485</f>
        <v>0</v>
      </c>
      <c r="W2485" s="5">
        <f>IF('Τα Στοιχήματα μου'!E2485&lt;&gt;0,V2485/(100/I2485),W2484)</f>
        <v>1.4422218253259509</v>
      </c>
      <c r="X2485" s="7"/>
      <c r="Y2485" s="6">
        <f>COUNTIF('Τα Στοιχήματα μου'!$F$23:F2485,"W")+COUNTIF('Τα Στοιχήματα μου'!$F$23:F2485,"L")</f>
        <v>5</v>
      </c>
      <c r="Z2485" s="6">
        <f>COUNTIF('Τα Στοιχήματα μου'!$F$23:F2485,"W")</f>
        <v>3</v>
      </c>
      <c r="AA2485" s="4">
        <f>COUNTIF('Τα Στοιχήματα μου'!$F$23:F2485,"W")/(COUNTIF('Τα Στοιχήματα μου'!$F$23:F2485,"W")+COUNTIF('Τα Στοιχήματα μου'!$F$23:F2485,"L"))</f>
        <v>0.6</v>
      </c>
    </row>
    <row r="2486" spans="2:27">
      <c r="B2486" s="6">
        <f t="shared" si="38"/>
        <v>2464</v>
      </c>
      <c r="I2486" s="6">
        <f>I2485+1</f>
        <v>2464</v>
      </c>
      <c r="J2486" s="6">
        <f>'Τα Στοιχήματα μου'!D2486</f>
        <v>0</v>
      </c>
      <c r="K2486" s="6">
        <f>'Τα Στοιχήματα μου'!E2486</f>
        <v>0</v>
      </c>
      <c r="L2486" s="6">
        <f>'Τα Στοιχήματα μου'!F2486</f>
        <v>0</v>
      </c>
      <c r="M2486" s="7"/>
      <c r="N2486" s="5">
        <f>AVERAGE('Τα Στοιχήματα μου'!$E$23:E2486)</f>
        <v>2.956</v>
      </c>
      <c r="O2486" s="6" t="str">
        <f>IF('Τα Στοιχήματα μου'!E2486&lt;&gt;0,1/'Τα Στοιχήματα μου'!E2486,"")</f>
        <v/>
      </c>
      <c r="P2486" s="6">
        <f>SUM($O$23:O2486)</f>
        <v>3.4668730650154802</v>
      </c>
      <c r="Q2486" s="6">
        <f>(1-(1/P2486))*100</f>
        <v>71.155563493480983</v>
      </c>
      <c r="R2486" s="6">
        <f>IF('Τα Στοιχήματα μου'!E2486&lt;&gt;0,(100-($Q$1022*100)/100)/'Τα Στοιχήματα μου'!E2486,0)</f>
        <v>0</v>
      </c>
      <c r="S2486" s="6">
        <f>R2486*('Τα Στοιχήματα μου'!E2486-1)</f>
        <v>0</v>
      </c>
      <c r="T2486" s="5">
        <f>SUM($S$23:S2486)/100+1</f>
        <v>1.4422218253259511</v>
      </c>
      <c r="U2486" s="6">
        <f>IF('Τα Στοιχήματα μου'!E2486&lt;&gt;0,(100-(Q2486*100)/100)/'Τα Στοιχήματα μου'!E2486,0)</f>
        <v>0</v>
      </c>
      <c r="V2486" s="6">
        <f>'Τα Στοιχήματα μου'!E2486*U2486</f>
        <v>0</v>
      </c>
      <c r="W2486" s="5">
        <f>IF('Τα Στοιχήματα μου'!E2486&lt;&gt;0,V2486/(100/I2486),W2485)</f>
        <v>1.4422218253259509</v>
      </c>
      <c r="X2486" s="7"/>
      <c r="Y2486" s="6">
        <f>COUNTIF('Τα Στοιχήματα μου'!$F$23:F2486,"W")+COUNTIF('Τα Στοιχήματα μου'!$F$23:F2486,"L")</f>
        <v>5</v>
      </c>
      <c r="Z2486" s="6">
        <f>COUNTIF('Τα Στοιχήματα μου'!$F$23:F2486,"W")</f>
        <v>3</v>
      </c>
      <c r="AA2486" s="4">
        <f>COUNTIF('Τα Στοιχήματα μου'!$F$23:F2486,"W")/(COUNTIF('Τα Στοιχήματα μου'!$F$23:F2486,"W")+COUNTIF('Τα Στοιχήματα μου'!$F$23:F2486,"L"))</f>
        <v>0.6</v>
      </c>
    </row>
    <row r="2487" spans="2:27">
      <c r="B2487" s="6">
        <f t="shared" si="38"/>
        <v>2465</v>
      </c>
      <c r="I2487" s="6">
        <f>I2486+1</f>
        <v>2465</v>
      </c>
      <c r="J2487" s="6">
        <f>'Τα Στοιχήματα μου'!D2487</f>
        <v>0</v>
      </c>
      <c r="K2487" s="6">
        <f>'Τα Στοιχήματα μου'!E2487</f>
        <v>0</v>
      </c>
      <c r="L2487" s="6">
        <f>'Τα Στοιχήματα μου'!F2487</f>
        <v>0</v>
      </c>
      <c r="M2487" s="7"/>
      <c r="N2487" s="5">
        <f>AVERAGE('Τα Στοιχήματα μου'!$E$23:E2487)</f>
        <v>2.956</v>
      </c>
      <c r="O2487" s="6" t="str">
        <f>IF('Τα Στοιχήματα μου'!E2487&lt;&gt;0,1/'Τα Στοιχήματα μου'!E2487,"")</f>
        <v/>
      </c>
      <c r="P2487" s="6">
        <f>SUM($O$23:O2487)</f>
        <v>3.4668730650154802</v>
      </c>
      <c r="Q2487" s="6">
        <f>(1-(1/P2487))*100</f>
        <v>71.155563493480983</v>
      </c>
      <c r="R2487" s="6">
        <f>IF('Τα Στοιχήματα μου'!E2487&lt;&gt;0,(100-($Q$1022*100)/100)/'Τα Στοιχήματα μου'!E2487,0)</f>
        <v>0</v>
      </c>
      <c r="S2487" s="6">
        <f>R2487*('Τα Στοιχήματα μου'!E2487-1)</f>
        <v>0</v>
      </c>
      <c r="T2487" s="5">
        <f>SUM($S$23:S2487)/100+1</f>
        <v>1.4422218253259511</v>
      </c>
      <c r="U2487" s="6">
        <f>IF('Τα Στοιχήματα μου'!E2487&lt;&gt;0,(100-(Q2487*100)/100)/'Τα Στοιχήματα μου'!E2487,0)</f>
        <v>0</v>
      </c>
      <c r="V2487" s="6">
        <f>'Τα Στοιχήματα μου'!E2487*U2487</f>
        <v>0</v>
      </c>
      <c r="W2487" s="5">
        <f>IF('Τα Στοιχήματα μου'!E2487&lt;&gt;0,V2487/(100/I2487),W2486)</f>
        <v>1.4422218253259509</v>
      </c>
      <c r="X2487" s="7"/>
      <c r="Y2487" s="6">
        <f>COUNTIF('Τα Στοιχήματα μου'!$F$23:F2487,"W")+COUNTIF('Τα Στοιχήματα μου'!$F$23:F2487,"L")</f>
        <v>5</v>
      </c>
      <c r="Z2487" s="6">
        <f>COUNTIF('Τα Στοιχήματα μου'!$F$23:F2487,"W")</f>
        <v>3</v>
      </c>
      <c r="AA2487" s="4">
        <f>COUNTIF('Τα Στοιχήματα μου'!$F$23:F2487,"W")/(COUNTIF('Τα Στοιχήματα μου'!$F$23:F2487,"W")+COUNTIF('Τα Στοιχήματα μου'!$F$23:F2487,"L"))</f>
        <v>0.6</v>
      </c>
    </row>
    <row r="2488" spans="2:27">
      <c r="B2488" s="6">
        <f t="shared" si="38"/>
        <v>2466</v>
      </c>
      <c r="I2488" s="6">
        <f>I2487+1</f>
        <v>2466</v>
      </c>
      <c r="J2488" s="6">
        <f>'Τα Στοιχήματα μου'!D2488</f>
        <v>0</v>
      </c>
      <c r="K2488" s="6">
        <f>'Τα Στοιχήματα μου'!E2488</f>
        <v>0</v>
      </c>
      <c r="L2488" s="6">
        <f>'Τα Στοιχήματα μου'!F2488</f>
        <v>0</v>
      </c>
      <c r="M2488" s="7"/>
      <c r="N2488" s="5">
        <f>AVERAGE('Τα Στοιχήματα μου'!$E$23:E2488)</f>
        <v>2.956</v>
      </c>
      <c r="O2488" s="6" t="str">
        <f>IF('Τα Στοιχήματα μου'!E2488&lt;&gt;0,1/'Τα Στοιχήματα μου'!E2488,"")</f>
        <v/>
      </c>
      <c r="P2488" s="6">
        <f>SUM($O$23:O2488)</f>
        <v>3.4668730650154802</v>
      </c>
      <c r="Q2488" s="6">
        <f>(1-(1/P2488))*100</f>
        <v>71.155563493480983</v>
      </c>
      <c r="R2488" s="6">
        <f>IF('Τα Στοιχήματα μου'!E2488&lt;&gt;0,(100-($Q$1022*100)/100)/'Τα Στοιχήματα μου'!E2488,0)</f>
        <v>0</v>
      </c>
      <c r="S2488" s="6">
        <f>R2488*('Τα Στοιχήματα μου'!E2488-1)</f>
        <v>0</v>
      </c>
      <c r="T2488" s="5">
        <f>SUM($S$23:S2488)/100+1</f>
        <v>1.4422218253259511</v>
      </c>
      <c r="U2488" s="6">
        <f>IF('Τα Στοιχήματα μου'!E2488&lt;&gt;0,(100-(Q2488*100)/100)/'Τα Στοιχήματα μου'!E2488,0)</f>
        <v>0</v>
      </c>
      <c r="V2488" s="6">
        <f>'Τα Στοιχήματα μου'!E2488*U2488</f>
        <v>0</v>
      </c>
      <c r="W2488" s="5">
        <f>IF('Τα Στοιχήματα μου'!E2488&lt;&gt;0,V2488/(100/I2488),W2487)</f>
        <v>1.4422218253259509</v>
      </c>
      <c r="X2488" s="7"/>
      <c r="Y2488" s="6">
        <f>COUNTIF('Τα Στοιχήματα μου'!$F$23:F2488,"W")+COUNTIF('Τα Στοιχήματα μου'!$F$23:F2488,"L")</f>
        <v>5</v>
      </c>
      <c r="Z2488" s="6">
        <f>COUNTIF('Τα Στοιχήματα μου'!$F$23:F2488,"W")</f>
        <v>3</v>
      </c>
      <c r="AA2488" s="4">
        <f>COUNTIF('Τα Στοιχήματα μου'!$F$23:F2488,"W")/(COUNTIF('Τα Στοιχήματα μου'!$F$23:F2488,"W")+COUNTIF('Τα Στοιχήματα μου'!$F$23:F2488,"L"))</f>
        <v>0.6</v>
      </c>
    </row>
    <row r="2489" spans="2:27">
      <c r="B2489" s="6">
        <f t="shared" si="38"/>
        <v>2467</v>
      </c>
      <c r="I2489" s="6">
        <f>I2488+1</f>
        <v>2467</v>
      </c>
      <c r="J2489" s="6">
        <f>'Τα Στοιχήματα μου'!D2489</f>
        <v>0</v>
      </c>
      <c r="K2489" s="6">
        <f>'Τα Στοιχήματα μου'!E2489</f>
        <v>0</v>
      </c>
      <c r="L2489" s="6">
        <f>'Τα Στοιχήματα μου'!F2489</f>
        <v>0</v>
      </c>
      <c r="M2489" s="7"/>
      <c r="N2489" s="5">
        <f>AVERAGE('Τα Στοιχήματα μου'!$E$23:E2489)</f>
        <v>2.956</v>
      </c>
      <c r="O2489" s="6" t="str">
        <f>IF('Τα Στοιχήματα μου'!E2489&lt;&gt;0,1/'Τα Στοιχήματα μου'!E2489,"")</f>
        <v/>
      </c>
      <c r="P2489" s="6">
        <f>SUM($O$23:O2489)</f>
        <v>3.4668730650154802</v>
      </c>
      <c r="Q2489" s="6">
        <f>(1-(1/P2489))*100</f>
        <v>71.155563493480983</v>
      </c>
      <c r="R2489" s="6">
        <f>IF('Τα Στοιχήματα μου'!E2489&lt;&gt;0,(100-($Q$1022*100)/100)/'Τα Στοιχήματα μου'!E2489,0)</f>
        <v>0</v>
      </c>
      <c r="S2489" s="6">
        <f>R2489*('Τα Στοιχήματα μου'!E2489-1)</f>
        <v>0</v>
      </c>
      <c r="T2489" s="5">
        <f>SUM($S$23:S2489)/100+1</f>
        <v>1.4422218253259511</v>
      </c>
      <c r="U2489" s="6">
        <f>IF('Τα Στοιχήματα μου'!E2489&lt;&gt;0,(100-(Q2489*100)/100)/'Τα Στοιχήματα μου'!E2489,0)</f>
        <v>0</v>
      </c>
      <c r="V2489" s="6">
        <f>'Τα Στοιχήματα μου'!E2489*U2489</f>
        <v>0</v>
      </c>
      <c r="W2489" s="5">
        <f>IF('Τα Στοιχήματα μου'!E2489&lt;&gt;0,V2489/(100/I2489),W2488)</f>
        <v>1.4422218253259509</v>
      </c>
      <c r="X2489" s="7"/>
      <c r="Y2489" s="6">
        <f>COUNTIF('Τα Στοιχήματα μου'!$F$23:F2489,"W")+COUNTIF('Τα Στοιχήματα μου'!$F$23:F2489,"L")</f>
        <v>5</v>
      </c>
      <c r="Z2489" s="6">
        <f>COUNTIF('Τα Στοιχήματα μου'!$F$23:F2489,"W")</f>
        <v>3</v>
      </c>
      <c r="AA2489" s="4">
        <f>COUNTIF('Τα Στοιχήματα μου'!$F$23:F2489,"W")/(COUNTIF('Τα Στοιχήματα μου'!$F$23:F2489,"W")+COUNTIF('Τα Στοιχήματα μου'!$F$23:F2489,"L"))</f>
        <v>0.6</v>
      </c>
    </row>
    <row r="2490" spans="2:27">
      <c r="B2490" s="6">
        <f t="shared" si="38"/>
        <v>2468</v>
      </c>
      <c r="I2490" s="6">
        <f>I2489+1</f>
        <v>2468</v>
      </c>
      <c r="J2490" s="6">
        <f>'Τα Στοιχήματα μου'!D2490</f>
        <v>0</v>
      </c>
      <c r="K2490" s="6">
        <f>'Τα Στοιχήματα μου'!E2490</f>
        <v>0</v>
      </c>
      <c r="L2490" s="6">
        <f>'Τα Στοιχήματα μου'!F2490</f>
        <v>0</v>
      </c>
      <c r="M2490" s="7"/>
      <c r="N2490" s="5">
        <f>AVERAGE('Τα Στοιχήματα μου'!$E$23:E2490)</f>
        <v>2.956</v>
      </c>
      <c r="O2490" s="6" t="str">
        <f>IF('Τα Στοιχήματα μου'!E2490&lt;&gt;0,1/'Τα Στοιχήματα μου'!E2490,"")</f>
        <v/>
      </c>
      <c r="P2490" s="6">
        <f>SUM($O$23:O2490)</f>
        <v>3.4668730650154802</v>
      </c>
      <c r="Q2490" s="6">
        <f>(1-(1/P2490))*100</f>
        <v>71.155563493480983</v>
      </c>
      <c r="R2490" s="6">
        <f>IF('Τα Στοιχήματα μου'!E2490&lt;&gt;0,(100-($Q$1022*100)/100)/'Τα Στοιχήματα μου'!E2490,0)</f>
        <v>0</v>
      </c>
      <c r="S2490" s="6">
        <f>R2490*('Τα Στοιχήματα μου'!E2490-1)</f>
        <v>0</v>
      </c>
      <c r="T2490" s="5">
        <f>SUM($S$23:S2490)/100+1</f>
        <v>1.4422218253259511</v>
      </c>
      <c r="U2490" s="6">
        <f>IF('Τα Στοιχήματα μου'!E2490&lt;&gt;0,(100-(Q2490*100)/100)/'Τα Στοιχήματα μου'!E2490,0)</f>
        <v>0</v>
      </c>
      <c r="V2490" s="6">
        <f>'Τα Στοιχήματα μου'!E2490*U2490</f>
        <v>0</v>
      </c>
      <c r="W2490" s="5">
        <f>IF('Τα Στοιχήματα μου'!E2490&lt;&gt;0,V2490/(100/I2490),W2489)</f>
        <v>1.4422218253259509</v>
      </c>
      <c r="X2490" s="7"/>
      <c r="Y2490" s="6">
        <f>COUNTIF('Τα Στοιχήματα μου'!$F$23:F2490,"W")+COUNTIF('Τα Στοιχήματα μου'!$F$23:F2490,"L")</f>
        <v>5</v>
      </c>
      <c r="Z2490" s="6">
        <f>COUNTIF('Τα Στοιχήματα μου'!$F$23:F2490,"W")</f>
        <v>3</v>
      </c>
      <c r="AA2490" s="4">
        <f>COUNTIF('Τα Στοιχήματα μου'!$F$23:F2490,"W")/(COUNTIF('Τα Στοιχήματα μου'!$F$23:F2490,"W")+COUNTIF('Τα Στοιχήματα μου'!$F$23:F2490,"L"))</f>
        <v>0.6</v>
      </c>
    </row>
    <row r="2491" spans="2:27">
      <c r="B2491" s="6">
        <f t="shared" si="38"/>
        <v>2469</v>
      </c>
      <c r="I2491" s="6">
        <f>I2490+1</f>
        <v>2469</v>
      </c>
      <c r="J2491" s="6">
        <f>'Τα Στοιχήματα μου'!D2491</f>
        <v>0</v>
      </c>
      <c r="K2491" s="6">
        <f>'Τα Στοιχήματα μου'!E2491</f>
        <v>0</v>
      </c>
      <c r="L2491" s="6">
        <f>'Τα Στοιχήματα μου'!F2491</f>
        <v>0</v>
      </c>
      <c r="M2491" s="7"/>
      <c r="N2491" s="5">
        <f>AVERAGE('Τα Στοιχήματα μου'!$E$23:E2491)</f>
        <v>2.956</v>
      </c>
      <c r="O2491" s="6" t="str">
        <f>IF('Τα Στοιχήματα μου'!E2491&lt;&gt;0,1/'Τα Στοιχήματα μου'!E2491,"")</f>
        <v/>
      </c>
      <c r="P2491" s="6">
        <f>SUM($O$23:O2491)</f>
        <v>3.4668730650154802</v>
      </c>
      <c r="Q2491" s="6">
        <f>(1-(1/P2491))*100</f>
        <v>71.155563493480983</v>
      </c>
      <c r="R2491" s="6">
        <f>IF('Τα Στοιχήματα μου'!E2491&lt;&gt;0,(100-($Q$1022*100)/100)/'Τα Στοιχήματα μου'!E2491,0)</f>
        <v>0</v>
      </c>
      <c r="S2491" s="6">
        <f>R2491*('Τα Στοιχήματα μου'!E2491-1)</f>
        <v>0</v>
      </c>
      <c r="T2491" s="5">
        <f>SUM($S$23:S2491)/100+1</f>
        <v>1.4422218253259511</v>
      </c>
      <c r="U2491" s="6">
        <f>IF('Τα Στοιχήματα μου'!E2491&lt;&gt;0,(100-(Q2491*100)/100)/'Τα Στοιχήματα μου'!E2491,0)</f>
        <v>0</v>
      </c>
      <c r="V2491" s="6">
        <f>'Τα Στοιχήματα μου'!E2491*U2491</f>
        <v>0</v>
      </c>
      <c r="W2491" s="5">
        <f>IF('Τα Στοιχήματα μου'!E2491&lt;&gt;0,V2491/(100/I2491),W2490)</f>
        <v>1.4422218253259509</v>
      </c>
      <c r="X2491" s="7"/>
      <c r="Y2491" s="6">
        <f>COUNTIF('Τα Στοιχήματα μου'!$F$23:F2491,"W")+COUNTIF('Τα Στοιχήματα μου'!$F$23:F2491,"L")</f>
        <v>5</v>
      </c>
      <c r="Z2491" s="6">
        <f>COUNTIF('Τα Στοιχήματα μου'!$F$23:F2491,"W")</f>
        <v>3</v>
      </c>
      <c r="AA2491" s="4">
        <f>COUNTIF('Τα Στοιχήματα μου'!$F$23:F2491,"W")/(COUNTIF('Τα Στοιχήματα μου'!$F$23:F2491,"W")+COUNTIF('Τα Στοιχήματα μου'!$F$23:F2491,"L"))</f>
        <v>0.6</v>
      </c>
    </row>
    <row r="2492" spans="2:27">
      <c r="B2492" s="6">
        <f t="shared" si="38"/>
        <v>2470</v>
      </c>
      <c r="I2492" s="6">
        <f>I2491+1</f>
        <v>2470</v>
      </c>
      <c r="J2492" s="6">
        <f>'Τα Στοιχήματα μου'!D2492</f>
        <v>0</v>
      </c>
      <c r="K2492" s="6">
        <f>'Τα Στοιχήματα μου'!E2492</f>
        <v>0</v>
      </c>
      <c r="L2492" s="6">
        <f>'Τα Στοιχήματα μου'!F2492</f>
        <v>0</v>
      </c>
      <c r="M2492" s="7"/>
      <c r="N2492" s="5">
        <f>AVERAGE('Τα Στοιχήματα μου'!$E$23:E2492)</f>
        <v>2.956</v>
      </c>
      <c r="O2492" s="6" t="str">
        <f>IF('Τα Στοιχήματα μου'!E2492&lt;&gt;0,1/'Τα Στοιχήματα μου'!E2492,"")</f>
        <v/>
      </c>
      <c r="P2492" s="6">
        <f>SUM($O$23:O2492)</f>
        <v>3.4668730650154802</v>
      </c>
      <c r="Q2492" s="6">
        <f>(1-(1/P2492))*100</f>
        <v>71.155563493480983</v>
      </c>
      <c r="R2492" s="6">
        <f>IF('Τα Στοιχήματα μου'!E2492&lt;&gt;0,(100-($Q$1022*100)/100)/'Τα Στοιχήματα μου'!E2492,0)</f>
        <v>0</v>
      </c>
      <c r="S2492" s="6">
        <f>R2492*('Τα Στοιχήματα μου'!E2492-1)</f>
        <v>0</v>
      </c>
      <c r="T2492" s="5">
        <f>SUM($S$23:S2492)/100+1</f>
        <v>1.4422218253259511</v>
      </c>
      <c r="U2492" s="6">
        <f>IF('Τα Στοιχήματα μου'!E2492&lt;&gt;0,(100-(Q2492*100)/100)/'Τα Στοιχήματα μου'!E2492,0)</f>
        <v>0</v>
      </c>
      <c r="V2492" s="6">
        <f>'Τα Στοιχήματα μου'!E2492*U2492</f>
        <v>0</v>
      </c>
      <c r="W2492" s="5">
        <f>IF('Τα Στοιχήματα μου'!E2492&lt;&gt;0,V2492/(100/I2492),W2491)</f>
        <v>1.4422218253259509</v>
      </c>
      <c r="X2492" s="7"/>
      <c r="Y2492" s="6">
        <f>COUNTIF('Τα Στοιχήματα μου'!$F$23:F2492,"W")+COUNTIF('Τα Στοιχήματα μου'!$F$23:F2492,"L")</f>
        <v>5</v>
      </c>
      <c r="Z2492" s="6">
        <f>COUNTIF('Τα Στοιχήματα μου'!$F$23:F2492,"W")</f>
        <v>3</v>
      </c>
      <c r="AA2492" s="4">
        <f>COUNTIF('Τα Στοιχήματα μου'!$F$23:F2492,"W")/(COUNTIF('Τα Στοιχήματα μου'!$F$23:F2492,"W")+COUNTIF('Τα Στοιχήματα μου'!$F$23:F2492,"L"))</f>
        <v>0.6</v>
      </c>
    </row>
    <row r="2493" spans="2:27">
      <c r="B2493" s="6">
        <f t="shared" si="38"/>
        <v>2471</v>
      </c>
      <c r="I2493" s="6">
        <f>I2492+1</f>
        <v>2471</v>
      </c>
      <c r="J2493" s="6">
        <f>'Τα Στοιχήματα μου'!D2493</f>
        <v>0</v>
      </c>
      <c r="K2493" s="6">
        <f>'Τα Στοιχήματα μου'!E2493</f>
        <v>0</v>
      </c>
      <c r="L2493" s="6">
        <f>'Τα Στοιχήματα μου'!F2493</f>
        <v>0</v>
      </c>
      <c r="M2493" s="7"/>
      <c r="N2493" s="5">
        <f>AVERAGE('Τα Στοιχήματα μου'!$E$23:E2493)</f>
        <v>2.956</v>
      </c>
      <c r="O2493" s="6" t="str">
        <f>IF('Τα Στοιχήματα μου'!E2493&lt;&gt;0,1/'Τα Στοιχήματα μου'!E2493,"")</f>
        <v/>
      </c>
      <c r="P2493" s="6">
        <f>SUM($O$23:O2493)</f>
        <v>3.4668730650154802</v>
      </c>
      <c r="Q2493" s="6">
        <f>(1-(1/P2493))*100</f>
        <v>71.155563493480983</v>
      </c>
      <c r="R2493" s="6">
        <f>IF('Τα Στοιχήματα μου'!E2493&lt;&gt;0,(100-($Q$1022*100)/100)/'Τα Στοιχήματα μου'!E2493,0)</f>
        <v>0</v>
      </c>
      <c r="S2493" s="6">
        <f>R2493*('Τα Στοιχήματα μου'!E2493-1)</f>
        <v>0</v>
      </c>
      <c r="T2493" s="5">
        <f>SUM($S$23:S2493)/100+1</f>
        <v>1.4422218253259511</v>
      </c>
      <c r="U2493" s="6">
        <f>IF('Τα Στοιχήματα μου'!E2493&lt;&gt;0,(100-(Q2493*100)/100)/'Τα Στοιχήματα μου'!E2493,0)</f>
        <v>0</v>
      </c>
      <c r="V2493" s="6">
        <f>'Τα Στοιχήματα μου'!E2493*U2493</f>
        <v>0</v>
      </c>
      <c r="W2493" s="5">
        <f>IF('Τα Στοιχήματα μου'!E2493&lt;&gt;0,V2493/(100/I2493),W2492)</f>
        <v>1.4422218253259509</v>
      </c>
      <c r="X2493" s="7"/>
      <c r="Y2493" s="6">
        <f>COUNTIF('Τα Στοιχήματα μου'!$F$23:F2493,"W")+COUNTIF('Τα Στοιχήματα μου'!$F$23:F2493,"L")</f>
        <v>5</v>
      </c>
      <c r="Z2493" s="6">
        <f>COUNTIF('Τα Στοιχήματα μου'!$F$23:F2493,"W")</f>
        <v>3</v>
      </c>
      <c r="AA2493" s="4">
        <f>COUNTIF('Τα Στοιχήματα μου'!$F$23:F2493,"W")/(COUNTIF('Τα Στοιχήματα μου'!$F$23:F2493,"W")+COUNTIF('Τα Στοιχήματα μου'!$F$23:F2493,"L"))</f>
        <v>0.6</v>
      </c>
    </row>
    <row r="2494" spans="2:27">
      <c r="B2494" s="6">
        <f t="shared" si="38"/>
        <v>2472</v>
      </c>
      <c r="I2494" s="6">
        <f>I2493+1</f>
        <v>2472</v>
      </c>
      <c r="J2494" s="6">
        <f>'Τα Στοιχήματα μου'!D2494</f>
        <v>0</v>
      </c>
      <c r="K2494" s="6">
        <f>'Τα Στοιχήματα μου'!E2494</f>
        <v>0</v>
      </c>
      <c r="L2494" s="6">
        <f>'Τα Στοιχήματα μου'!F2494</f>
        <v>0</v>
      </c>
      <c r="M2494" s="7"/>
      <c r="N2494" s="5">
        <f>AVERAGE('Τα Στοιχήματα μου'!$E$23:E2494)</f>
        <v>2.956</v>
      </c>
      <c r="O2494" s="6" t="str">
        <f>IF('Τα Στοιχήματα μου'!E2494&lt;&gt;0,1/'Τα Στοιχήματα μου'!E2494,"")</f>
        <v/>
      </c>
      <c r="P2494" s="6">
        <f>SUM($O$23:O2494)</f>
        <v>3.4668730650154802</v>
      </c>
      <c r="Q2494" s="6">
        <f>(1-(1/P2494))*100</f>
        <v>71.155563493480983</v>
      </c>
      <c r="R2494" s="6">
        <f>IF('Τα Στοιχήματα μου'!E2494&lt;&gt;0,(100-($Q$1022*100)/100)/'Τα Στοιχήματα μου'!E2494,0)</f>
        <v>0</v>
      </c>
      <c r="S2494" s="6">
        <f>R2494*('Τα Στοιχήματα μου'!E2494-1)</f>
        <v>0</v>
      </c>
      <c r="T2494" s="5">
        <f>SUM($S$23:S2494)/100+1</f>
        <v>1.4422218253259511</v>
      </c>
      <c r="U2494" s="6">
        <f>IF('Τα Στοιχήματα μου'!E2494&lt;&gt;0,(100-(Q2494*100)/100)/'Τα Στοιχήματα μου'!E2494,0)</f>
        <v>0</v>
      </c>
      <c r="V2494" s="6">
        <f>'Τα Στοιχήματα μου'!E2494*U2494</f>
        <v>0</v>
      </c>
      <c r="W2494" s="5">
        <f>IF('Τα Στοιχήματα μου'!E2494&lt;&gt;0,V2494/(100/I2494),W2493)</f>
        <v>1.4422218253259509</v>
      </c>
      <c r="X2494" s="7"/>
      <c r="Y2494" s="6">
        <f>COUNTIF('Τα Στοιχήματα μου'!$F$23:F2494,"W")+COUNTIF('Τα Στοιχήματα μου'!$F$23:F2494,"L")</f>
        <v>5</v>
      </c>
      <c r="Z2494" s="6">
        <f>COUNTIF('Τα Στοιχήματα μου'!$F$23:F2494,"W")</f>
        <v>3</v>
      </c>
      <c r="AA2494" s="4">
        <f>COUNTIF('Τα Στοιχήματα μου'!$F$23:F2494,"W")/(COUNTIF('Τα Στοιχήματα μου'!$F$23:F2494,"W")+COUNTIF('Τα Στοιχήματα μου'!$F$23:F2494,"L"))</f>
        <v>0.6</v>
      </c>
    </row>
    <row r="2495" spans="2:27">
      <c r="B2495" s="6">
        <f t="shared" si="38"/>
        <v>2473</v>
      </c>
      <c r="I2495" s="6">
        <f>I2494+1</f>
        <v>2473</v>
      </c>
      <c r="J2495" s="6">
        <f>'Τα Στοιχήματα μου'!D2495</f>
        <v>0</v>
      </c>
      <c r="K2495" s="6">
        <f>'Τα Στοιχήματα μου'!E2495</f>
        <v>0</v>
      </c>
      <c r="L2495" s="6">
        <f>'Τα Στοιχήματα μου'!F2495</f>
        <v>0</v>
      </c>
      <c r="M2495" s="7"/>
      <c r="N2495" s="5">
        <f>AVERAGE('Τα Στοιχήματα μου'!$E$23:E2495)</f>
        <v>2.956</v>
      </c>
      <c r="O2495" s="6" t="str">
        <f>IF('Τα Στοιχήματα μου'!E2495&lt;&gt;0,1/'Τα Στοιχήματα μου'!E2495,"")</f>
        <v/>
      </c>
      <c r="P2495" s="6">
        <f>SUM($O$23:O2495)</f>
        <v>3.4668730650154802</v>
      </c>
      <c r="Q2495" s="6">
        <f>(1-(1/P2495))*100</f>
        <v>71.155563493480983</v>
      </c>
      <c r="R2495" s="6">
        <f>IF('Τα Στοιχήματα μου'!E2495&lt;&gt;0,(100-($Q$1022*100)/100)/'Τα Στοιχήματα μου'!E2495,0)</f>
        <v>0</v>
      </c>
      <c r="S2495" s="6">
        <f>R2495*('Τα Στοιχήματα μου'!E2495-1)</f>
        <v>0</v>
      </c>
      <c r="T2495" s="5">
        <f>SUM($S$23:S2495)/100+1</f>
        <v>1.4422218253259511</v>
      </c>
      <c r="U2495" s="6">
        <f>IF('Τα Στοιχήματα μου'!E2495&lt;&gt;0,(100-(Q2495*100)/100)/'Τα Στοιχήματα μου'!E2495,0)</f>
        <v>0</v>
      </c>
      <c r="V2495" s="6">
        <f>'Τα Στοιχήματα μου'!E2495*U2495</f>
        <v>0</v>
      </c>
      <c r="W2495" s="5">
        <f>IF('Τα Στοιχήματα μου'!E2495&lt;&gt;0,V2495/(100/I2495),W2494)</f>
        <v>1.4422218253259509</v>
      </c>
      <c r="X2495" s="7"/>
      <c r="Y2495" s="6">
        <f>COUNTIF('Τα Στοιχήματα μου'!$F$23:F2495,"W")+COUNTIF('Τα Στοιχήματα μου'!$F$23:F2495,"L")</f>
        <v>5</v>
      </c>
      <c r="Z2495" s="6">
        <f>COUNTIF('Τα Στοιχήματα μου'!$F$23:F2495,"W")</f>
        <v>3</v>
      </c>
      <c r="AA2495" s="4">
        <f>COUNTIF('Τα Στοιχήματα μου'!$F$23:F2495,"W")/(COUNTIF('Τα Στοιχήματα μου'!$F$23:F2495,"W")+COUNTIF('Τα Στοιχήματα μου'!$F$23:F2495,"L"))</f>
        <v>0.6</v>
      </c>
    </row>
    <row r="2496" spans="2:27">
      <c r="B2496" s="6">
        <f t="shared" si="38"/>
        <v>2474</v>
      </c>
      <c r="I2496" s="6">
        <f>I2495+1</f>
        <v>2474</v>
      </c>
      <c r="J2496" s="6">
        <f>'Τα Στοιχήματα μου'!D2496</f>
        <v>0</v>
      </c>
      <c r="K2496" s="6">
        <f>'Τα Στοιχήματα μου'!E2496</f>
        <v>0</v>
      </c>
      <c r="L2496" s="6">
        <f>'Τα Στοιχήματα μου'!F2496</f>
        <v>0</v>
      </c>
      <c r="M2496" s="7"/>
      <c r="N2496" s="5">
        <f>AVERAGE('Τα Στοιχήματα μου'!$E$23:E2496)</f>
        <v>2.956</v>
      </c>
      <c r="O2496" s="6" t="str">
        <f>IF('Τα Στοιχήματα μου'!E2496&lt;&gt;0,1/'Τα Στοιχήματα μου'!E2496,"")</f>
        <v/>
      </c>
      <c r="P2496" s="6">
        <f>SUM($O$23:O2496)</f>
        <v>3.4668730650154802</v>
      </c>
      <c r="Q2496" s="6">
        <f>(1-(1/P2496))*100</f>
        <v>71.155563493480983</v>
      </c>
      <c r="R2496" s="6">
        <f>IF('Τα Στοιχήματα μου'!E2496&lt;&gt;0,(100-($Q$1022*100)/100)/'Τα Στοιχήματα μου'!E2496,0)</f>
        <v>0</v>
      </c>
      <c r="S2496" s="6">
        <f>R2496*('Τα Στοιχήματα μου'!E2496-1)</f>
        <v>0</v>
      </c>
      <c r="T2496" s="5">
        <f>SUM($S$23:S2496)/100+1</f>
        <v>1.4422218253259511</v>
      </c>
      <c r="U2496" s="6">
        <f>IF('Τα Στοιχήματα μου'!E2496&lt;&gt;0,(100-(Q2496*100)/100)/'Τα Στοιχήματα μου'!E2496,0)</f>
        <v>0</v>
      </c>
      <c r="V2496" s="6">
        <f>'Τα Στοιχήματα μου'!E2496*U2496</f>
        <v>0</v>
      </c>
      <c r="W2496" s="5">
        <f>IF('Τα Στοιχήματα μου'!E2496&lt;&gt;0,V2496/(100/I2496),W2495)</f>
        <v>1.4422218253259509</v>
      </c>
      <c r="X2496" s="7"/>
      <c r="Y2496" s="6">
        <f>COUNTIF('Τα Στοιχήματα μου'!$F$23:F2496,"W")+COUNTIF('Τα Στοιχήματα μου'!$F$23:F2496,"L")</f>
        <v>5</v>
      </c>
      <c r="Z2496" s="6">
        <f>COUNTIF('Τα Στοιχήματα μου'!$F$23:F2496,"W")</f>
        <v>3</v>
      </c>
      <c r="AA2496" s="4">
        <f>COUNTIF('Τα Στοιχήματα μου'!$F$23:F2496,"W")/(COUNTIF('Τα Στοιχήματα μου'!$F$23:F2496,"W")+COUNTIF('Τα Στοιχήματα μου'!$F$23:F2496,"L"))</f>
        <v>0.6</v>
      </c>
    </row>
    <row r="2497" spans="2:27">
      <c r="B2497" s="6">
        <f t="shared" si="38"/>
        <v>2475</v>
      </c>
      <c r="I2497" s="6">
        <f>I2496+1</f>
        <v>2475</v>
      </c>
      <c r="J2497" s="6">
        <f>'Τα Στοιχήματα μου'!D2497</f>
        <v>0</v>
      </c>
      <c r="K2497" s="6">
        <f>'Τα Στοιχήματα μου'!E2497</f>
        <v>0</v>
      </c>
      <c r="L2497" s="6">
        <f>'Τα Στοιχήματα μου'!F2497</f>
        <v>0</v>
      </c>
      <c r="M2497" s="7"/>
      <c r="N2497" s="5">
        <f>AVERAGE('Τα Στοιχήματα μου'!$E$23:E2497)</f>
        <v>2.956</v>
      </c>
      <c r="O2497" s="6" t="str">
        <f>IF('Τα Στοιχήματα μου'!E2497&lt;&gt;0,1/'Τα Στοιχήματα μου'!E2497,"")</f>
        <v/>
      </c>
      <c r="P2497" s="6">
        <f>SUM($O$23:O2497)</f>
        <v>3.4668730650154802</v>
      </c>
      <c r="Q2497" s="6">
        <f>(1-(1/P2497))*100</f>
        <v>71.155563493480983</v>
      </c>
      <c r="R2497" s="6">
        <f>IF('Τα Στοιχήματα μου'!E2497&lt;&gt;0,(100-($Q$1022*100)/100)/'Τα Στοιχήματα μου'!E2497,0)</f>
        <v>0</v>
      </c>
      <c r="S2497" s="6">
        <f>R2497*('Τα Στοιχήματα μου'!E2497-1)</f>
        <v>0</v>
      </c>
      <c r="T2497" s="5">
        <f>SUM($S$23:S2497)/100+1</f>
        <v>1.4422218253259511</v>
      </c>
      <c r="U2497" s="6">
        <f>IF('Τα Στοιχήματα μου'!E2497&lt;&gt;0,(100-(Q2497*100)/100)/'Τα Στοιχήματα μου'!E2497,0)</f>
        <v>0</v>
      </c>
      <c r="V2497" s="6">
        <f>'Τα Στοιχήματα μου'!E2497*U2497</f>
        <v>0</v>
      </c>
      <c r="W2497" s="5">
        <f>IF('Τα Στοιχήματα μου'!E2497&lt;&gt;0,V2497/(100/I2497),W2496)</f>
        <v>1.4422218253259509</v>
      </c>
      <c r="X2497" s="7"/>
      <c r="Y2497" s="6">
        <f>COUNTIF('Τα Στοιχήματα μου'!$F$23:F2497,"W")+COUNTIF('Τα Στοιχήματα μου'!$F$23:F2497,"L")</f>
        <v>5</v>
      </c>
      <c r="Z2497" s="6">
        <f>COUNTIF('Τα Στοιχήματα μου'!$F$23:F2497,"W")</f>
        <v>3</v>
      </c>
      <c r="AA2497" s="4">
        <f>COUNTIF('Τα Στοιχήματα μου'!$F$23:F2497,"W")/(COUNTIF('Τα Στοιχήματα μου'!$F$23:F2497,"W")+COUNTIF('Τα Στοιχήματα μου'!$F$23:F2497,"L"))</f>
        <v>0.6</v>
      </c>
    </row>
    <row r="2498" spans="2:27">
      <c r="B2498" s="6">
        <f t="shared" si="38"/>
        <v>2476</v>
      </c>
      <c r="I2498" s="6">
        <f>I2497+1</f>
        <v>2476</v>
      </c>
      <c r="J2498" s="6">
        <f>'Τα Στοιχήματα μου'!D2498</f>
        <v>0</v>
      </c>
      <c r="K2498" s="6">
        <f>'Τα Στοιχήματα μου'!E2498</f>
        <v>0</v>
      </c>
      <c r="L2498" s="6">
        <f>'Τα Στοιχήματα μου'!F2498</f>
        <v>0</v>
      </c>
      <c r="M2498" s="7"/>
      <c r="N2498" s="5">
        <f>AVERAGE('Τα Στοιχήματα μου'!$E$23:E2498)</f>
        <v>2.956</v>
      </c>
      <c r="O2498" s="6" t="str">
        <f>IF('Τα Στοιχήματα μου'!E2498&lt;&gt;0,1/'Τα Στοιχήματα μου'!E2498,"")</f>
        <v/>
      </c>
      <c r="P2498" s="6">
        <f>SUM($O$23:O2498)</f>
        <v>3.4668730650154802</v>
      </c>
      <c r="Q2498" s="6">
        <f>(1-(1/P2498))*100</f>
        <v>71.155563493480983</v>
      </c>
      <c r="R2498" s="6">
        <f>IF('Τα Στοιχήματα μου'!E2498&lt;&gt;0,(100-($Q$1022*100)/100)/'Τα Στοιχήματα μου'!E2498,0)</f>
        <v>0</v>
      </c>
      <c r="S2498" s="6">
        <f>R2498*('Τα Στοιχήματα μου'!E2498-1)</f>
        <v>0</v>
      </c>
      <c r="T2498" s="5">
        <f>SUM($S$23:S2498)/100+1</f>
        <v>1.4422218253259511</v>
      </c>
      <c r="U2498" s="6">
        <f>IF('Τα Στοιχήματα μου'!E2498&lt;&gt;0,(100-(Q2498*100)/100)/'Τα Στοιχήματα μου'!E2498,0)</f>
        <v>0</v>
      </c>
      <c r="V2498" s="6">
        <f>'Τα Στοιχήματα μου'!E2498*U2498</f>
        <v>0</v>
      </c>
      <c r="W2498" s="5">
        <f>IF('Τα Στοιχήματα μου'!E2498&lt;&gt;0,V2498/(100/I2498),W2497)</f>
        <v>1.4422218253259509</v>
      </c>
      <c r="X2498" s="7"/>
      <c r="Y2498" s="6">
        <f>COUNTIF('Τα Στοιχήματα μου'!$F$23:F2498,"W")+COUNTIF('Τα Στοιχήματα μου'!$F$23:F2498,"L")</f>
        <v>5</v>
      </c>
      <c r="Z2498" s="6">
        <f>COUNTIF('Τα Στοιχήματα μου'!$F$23:F2498,"W")</f>
        <v>3</v>
      </c>
      <c r="AA2498" s="4">
        <f>COUNTIF('Τα Στοιχήματα μου'!$F$23:F2498,"W")/(COUNTIF('Τα Στοιχήματα μου'!$F$23:F2498,"W")+COUNTIF('Τα Στοιχήματα μου'!$F$23:F2498,"L"))</f>
        <v>0.6</v>
      </c>
    </row>
    <row r="2499" spans="2:27">
      <c r="B2499" s="6">
        <f t="shared" si="38"/>
        <v>2477</v>
      </c>
      <c r="I2499" s="6">
        <f>I2498+1</f>
        <v>2477</v>
      </c>
      <c r="J2499" s="6">
        <f>'Τα Στοιχήματα μου'!D2499</f>
        <v>0</v>
      </c>
      <c r="K2499" s="6">
        <f>'Τα Στοιχήματα μου'!E2499</f>
        <v>0</v>
      </c>
      <c r="L2499" s="6">
        <f>'Τα Στοιχήματα μου'!F2499</f>
        <v>0</v>
      </c>
      <c r="M2499" s="7"/>
      <c r="N2499" s="5">
        <f>AVERAGE('Τα Στοιχήματα μου'!$E$23:E2499)</f>
        <v>2.956</v>
      </c>
      <c r="O2499" s="6" t="str">
        <f>IF('Τα Στοιχήματα μου'!E2499&lt;&gt;0,1/'Τα Στοιχήματα μου'!E2499,"")</f>
        <v/>
      </c>
      <c r="P2499" s="6">
        <f>SUM($O$23:O2499)</f>
        <v>3.4668730650154802</v>
      </c>
      <c r="Q2499" s="6">
        <f>(1-(1/P2499))*100</f>
        <v>71.155563493480983</v>
      </c>
      <c r="R2499" s="6">
        <f>IF('Τα Στοιχήματα μου'!E2499&lt;&gt;0,(100-($Q$1022*100)/100)/'Τα Στοιχήματα μου'!E2499,0)</f>
        <v>0</v>
      </c>
      <c r="S2499" s="6">
        <f>R2499*('Τα Στοιχήματα μου'!E2499-1)</f>
        <v>0</v>
      </c>
      <c r="T2499" s="5">
        <f>SUM($S$23:S2499)/100+1</f>
        <v>1.4422218253259511</v>
      </c>
      <c r="U2499" s="6">
        <f>IF('Τα Στοιχήματα μου'!E2499&lt;&gt;0,(100-(Q2499*100)/100)/'Τα Στοιχήματα μου'!E2499,0)</f>
        <v>0</v>
      </c>
      <c r="V2499" s="6">
        <f>'Τα Στοιχήματα μου'!E2499*U2499</f>
        <v>0</v>
      </c>
      <c r="W2499" s="5">
        <f>IF('Τα Στοιχήματα μου'!E2499&lt;&gt;0,V2499/(100/I2499),W2498)</f>
        <v>1.4422218253259509</v>
      </c>
      <c r="X2499" s="7"/>
      <c r="Y2499" s="6">
        <f>COUNTIF('Τα Στοιχήματα μου'!$F$23:F2499,"W")+COUNTIF('Τα Στοιχήματα μου'!$F$23:F2499,"L")</f>
        <v>5</v>
      </c>
      <c r="Z2499" s="6">
        <f>COUNTIF('Τα Στοιχήματα μου'!$F$23:F2499,"W")</f>
        <v>3</v>
      </c>
      <c r="AA2499" s="4">
        <f>COUNTIF('Τα Στοιχήματα μου'!$F$23:F2499,"W")/(COUNTIF('Τα Στοιχήματα μου'!$F$23:F2499,"W")+COUNTIF('Τα Στοιχήματα μου'!$F$23:F2499,"L"))</f>
        <v>0.6</v>
      </c>
    </row>
    <row r="2500" spans="2:27">
      <c r="B2500" s="6">
        <f t="shared" si="38"/>
        <v>2478</v>
      </c>
      <c r="I2500" s="6">
        <f>I2499+1</f>
        <v>2478</v>
      </c>
      <c r="J2500" s="6">
        <f>'Τα Στοιχήματα μου'!D2500</f>
        <v>0</v>
      </c>
      <c r="K2500" s="6">
        <f>'Τα Στοιχήματα μου'!E2500</f>
        <v>0</v>
      </c>
      <c r="L2500" s="6">
        <f>'Τα Στοιχήματα μου'!F2500</f>
        <v>0</v>
      </c>
      <c r="M2500" s="7"/>
      <c r="N2500" s="5">
        <f>AVERAGE('Τα Στοιχήματα μου'!$E$23:E2500)</f>
        <v>2.956</v>
      </c>
      <c r="O2500" s="6" t="str">
        <f>IF('Τα Στοιχήματα μου'!E2500&lt;&gt;0,1/'Τα Στοιχήματα μου'!E2500,"")</f>
        <v/>
      </c>
      <c r="P2500" s="6">
        <f>SUM($O$23:O2500)</f>
        <v>3.4668730650154802</v>
      </c>
      <c r="Q2500" s="6">
        <f>(1-(1/P2500))*100</f>
        <v>71.155563493480983</v>
      </c>
      <c r="R2500" s="6">
        <f>IF('Τα Στοιχήματα μου'!E2500&lt;&gt;0,(100-($Q$1022*100)/100)/'Τα Στοιχήματα μου'!E2500,0)</f>
        <v>0</v>
      </c>
      <c r="S2500" s="6">
        <f>R2500*('Τα Στοιχήματα μου'!E2500-1)</f>
        <v>0</v>
      </c>
      <c r="T2500" s="5">
        <f>SUM($S$23:S2500)/100+1</f>
        <v>1.4422218253259511</v>
      </c>
      <c r="U2500" s="6">
        <f>IF('Τα Στοιχήματα μου'!E2500&lt;&gt;0,(100-(Q2500*100)/100)/'Τα Στοιχήματα μου'!E2500,0)</f>
        <v>0</v>
      </c>
      <c r="V2500" s="6">
        <f>'Τα Στοιχήματα μου'!E2500*U2500</f>
        <v>0</v>
      </c>
      <c r="W2500" s="5">
        <f>IF('Τα Στοιχήματα μου'!E2500&lt;&gt;0,V2500/(100/I2500),W2499)</f>
        <v>1.4422218253259509</v>
      </c>
      <c r="X2500" s="7"/>
      <c r="Y2500" s="6">
        <f>COUNTIF('Τα Στοιχήματα μου'!$F$23:F2500,"W")+COUNTIF('Τα Στοιχήματα μου'!$F$23:F2500,"L")</f>
        <v>5</v>
      </c>
      <c r="Z2500" s="6">
        <f>COUNTIF('Τα Στοιχήματα μου'!$F$23:F2500,"W")</f>
        <v>3</v>
      </c>
      <c r="AA2500" s="4">
        <f>COUNTIF('Τα Στοιχήματα μου'!$F$23:F2500,"W")/(COUNTIF('Τα Στοιχήματα μου'!$F$23:F2500,"W")+COUNTIF('Τα Στοιχήματα μου'!$F$23:F2500,"L"))</f>
        <v>0.6</v>
      </c>
    </row>
    <row r="2501" spans="2:27">
      <c r="B2501" s="6">
        <f t="shared" si="38"/>
        <v>2479</v>
      </c>
      <c r="I2501" s="6">
        <f>I2500+1</f>
        <v>2479</v>
      </c>
      <c r="J2501" s="6">
        <f>'Τα Στοιχήματα μου'!D2501</f>
        <v>0</v>
      </c>
      <c r="K2501" s="6">
        <f>'Τα Στοιχήματα μου'!E2501</f>
        <v>0</v>
      </c>
      <c r="L2501" s="6">
        <f>'Τα Στοιχήματα μου'!F2501</f>
        <v>0</v>
      </c>
      <c r="M2501" s="7"/>
      <c r="N2501" s="5">
        <f>AVERAGE('Τα Στοιχήματα μου'!$E$23:E2501)</f>
        <v>2.956</v>
      </c>
      <c r="O2501" s="6" t="str">
        <f>IF('Τα Στοιχήματα μου'!E2501&lt;&gt;0,1/'Τα Στοιχήματα μου'!E2501,"")</f>
        <v/>
      </c>
      <c r="P2501" s="6">
        <f>SUM($O$23:O2501)</f>
        <v>3.4668730650154802</v>
      </c>
      <c r="Q2501" s="6">
        <f>(1-(1/P2501))*100</f>
        <v>71.155563493480983</v>
      </c>
      <c r="R2501" s="6">
        <f>IF('Τα Στοιχήματα μου'!E2501&lt;&gt;0,(100-($Q$1022*100)/100)/'Τα Στοιχήματα μου'!E2501,0)</f>
        <v>0</v>
      </c>
      <c r="S2501" s="6">
        <f>R2501*('Τα Στοιχήματα μου'!E2501-1)</f>
        <v>0</v>
      </c>
      <c r="T2501" s="5">
        <f>SUM($S$23:S2501)/100+1</f>
        <v>1.4422218253259511</v>
      </c>
      <c r="U2501" s="6">
        <f>IF('Τα Στοιχήματα μου'!E2501&lt;&gt;0,(100-(Q2501*100)/100)/'Τα Στοιχήματα μου'!E2501,0)</f>
        <v>0</v>
      </c>
      <c r="V2501" s="6">
        <f>'Τα Στοιχήματα μου'!E2501*U2501</f>
        <v>0</v>
      </c>
      <c r="W2501" s="5">
        <f>IF('Τα Στοιχήματα μου'!E2501&lt;&gt;0,V2501/(100/I2501),W2500)</f>
        <v>1.4422218253259509</v>
      </c>
      <c r="X2501" s="7"/>
      <c r="Y2501" s="6">
        <f>COUNTIF('Τα Στοιχήματα μου'!$F$23:F2501,"W")+COUNTIF('Τα Στοιχήματα μου'!$F$23:F2501,"L")</f>
        <v>5</v>
      </c>
      <c r="Z2501" s="6">
        <f>COUNTIF('Τα Στοιχήματα μου'!$F$23:F2501,"W")</f>
        <v>3</v>
      </c>
      <c r="AA2501" s="4">
        <f>COUNTIF('Τα Στοιχήματα μου'!$F$23:F2501,"W")/(COUNTIF('Τα Στοιχήματα μου'!$F$23:F2501,"W")+COUNTIF('Τα Στοιχήματα μου'!$F$23:F2501,"L"))</f>
        <v>0.6</v>
      </c>
    </row>
    <row r="2502" spans="2:27">
      <c r="B2502" s="6">
        <f t="shared" si="38"/>
        <v>2480</v>
      </c>
      <c r="I2502" s="6">
        <f>I2501+1</f>
        <v>2480</v>
      </c>
      <c r="J2502" s="6">
        <f>'Τα Στοιχήματα μου'!D2502</f>
        <v>0</v>
      </c>
      <c r="K2502" s="6">
        <f>'Τα Στοιχήματα μου'!E2502</f>
        <v>0</v>
      </c>
      <c r="L2502" s="6">
        <f>'Τα Στοιχήματα μου'!F2502</f>
        <v>0</v>
      </c>
      <c r="M2502" s="7"/>
      <c r="N2502" s="5">
        <f>AVERAGE('Τα Στοιχήματα μου'!$E$23:E2502)</f>
        <v>2.956</v>
      </c>
      <c r="O2502" s="6" t="str">
        <f>IF('Τα Στοιχήματα μου'!E2502&lt;&gt;0,1/'Τα Στοιχήματα μου'!E2502,"")</f>
        <v/>
      </c>
      <c r="P2502" s="6">
        <f>SUM($O$23:O2502)</f>
        <v>3.4668730650154802</v>
      </c>
      <c r="Q2502" s="6">
        <f>(1-(1/P2502))*100</f>
        <v>71.155563493480983</v>
      </c>
      <c r="R2502" s="6">
        <f>IF('Τα Στοιχήματα μου'!E2502&lt;&gt;0,(100-($Q$1022*100)/100)/'Τα Στοιχήματα μου'!E2502,0)</f>
        <v>0</v>
      </c>
      <c r="S2502" s="6">
        <f>R2502*('Τα Στοιχήματα μου'!E2502-1)</f>
        <v>0</v>
      </c>
      <c r="T2502" s="5">
        <f>SUM($S$23:S2502)/100+1</f>
        <v>1.4422218253259511</v>
      </c>
      <c r="U2502" s="6">
        <f>IF('Τα Στοιχήματα μου'!E2502&lt;&gt;0,(100-(Q2502*100)/100)/'Τα Στοιχήματα μου'!E2502,0)</f>
        <v>0</v>
      </c>
      <c r="V2502" s="6">
        <f>'Τα Στοιχήματα μου'!E2502*U2502</f>
        <v>0</v>
      </c>
      <c r="W2502" s="5">
        <f>IF('Τα Στοιχήματα μου'!E2502&lt;&gt;0,V2502/(100/I2502),W2501)</f>
        <v>1.4422218253259509</v>
      </c>
      <c r="X2502" s="7"/>
      <c r="Y2502" s="6">
        <f>COUNTIF('Τα Στοιχήματα μου'!$F$23:F2502,"W")+COUNTIF('Τα Στοιχήματα μου'!$F$23:F2502,"L")</f>
        <v>5</v>
      </c>
      <c r="Z2502" s="6">
        <f>COUNTIF('Τα Στοιχήματα μου'!$F$23:F2502,"W")</f>
        <v>3</v>
      </c>
      <c r="AA2502" s="4">
        <f>COUNTIF('Τα Στοιχήματα μου'!$F$23:F2502,"W")/(COUNTIF('Τα Στοιχήματα μου'!$F$23:F2502,"W")+COUNTIF('Τα Στοιχήματα μου'!$F$23:F2502,"L"))</f>
        <v>0.6</v>
      </c>
    </row>
    <row r="2503" spans="2:27">
      <c r="B2503" s="6">
        <f t="shared" si="38"/>
        <v>2481</v>
      </c>
      <c r="I2503" s="6">
        <f>I2502+1</f>
        <v>2481</v>
      </c>
      <c r="J2503" s="6">
        <f>'Τα Στοιχήματα μου'!D2503</f>
        <v>0</v>
      </c>
      <c r="K2503" s="6">
        <f>'Τα Στοιχήματα μου'!E2503</f>
        <v>0</v>
      </c>
      <c r="L2503" s="6">
        <f>'Τα Στοιχήματα μου'!F2503</f>
        <v>0</v>
      </c>
      <c r="M2503" s="7"/>
      <c r="N2503" s="5">
        <f>AVERAGE('Τα Στοιχήματα μου'!$E$23:E2503)</f>
        <v>2.956</v>
      </c>
      <c r="O2503" s="6" t="str">
        <f>IF('Τα Στοιχήματα μου'!E2503&lt;&gt;0,1/'Τα Στοιχήματα μου'!E2503,"")</f>
        <v/>
      </c>
      <c r="P2503" s="6">
        <f>SUM($O$23:O2503)</f>
        <v>3.4668730650154802</v>
      </c>
      <c r="Q2503" s="6">
        <f>(1-(1/P2503))*100</f>
        <v>71.155563493480983</v>
      </c>
      <c r="R2503" s="6">
        <f>IF('Τα Στοιχήματα μου'!E2503&lt;&gt;0,(100-($Q$1022*100)/100)/'Τα Στοιχήματα μου'!E2503,0)</f>
        <v>0</v>
      </c>
      <c r="S2503" s="6">
        <f>R2503*('Τα Στοιχήματα μου'!E2503-1)</f>
        <v>0</v>
      </c>
      <c r="T2503" s="5">
        <f>SUM($S$23:S2503)/100+1</f>
        <v>1.4422218253259511</v>
      </c>
      <c r="U2503" s="6">
        <f>IF('Τα Στοιχήματα μου'!E2503&lt;&gt;0,(100-(Q2503*100)/100)/'Τα Στοιχήματα μου'!E2503,0)</f>
        <v>0</v>
      </c>
      <c r="V2503" s="6">
        <f>'Τα Στοιχήματα μου'!E2503*U2503</f>
        <v>0</v>
      </c>
      <c r="W2503" s="5">
        <f>IF('Τα Στοιχήματα μου'!E2503&lt;&gt;0,V2503/(100/I2503),W2502)</f>
        <v>1.4422218253259509</v>
      </c>
      <c r="X2503" s="7"/>
      <c r="Y2503" s="6">
        <f>COUNTIF('Τα Στοιχήματα μου'!$F$23:F2503,"W")+COUNTIF('Τα Στοιχήματα μου'!$F$23:F2503,"L")</f>
        <v>5</v>
      </c>
      <c r="Z2503" s="6">
        <f>COUNTIF('Τα Στοιχήματα μου'!$F$23:F2503,"W")</f>
        <v>3</v>
      </c>
      <c r="AA2503" s="4">
        <f>COUNTIF('Τα Στοιχήματα μου'!$F$23:F2503,"W")/(COUNTIF('Τα Στοιχήματα μου'!$F$23:F2503,"W")+COUNTIF('Τα Στοιχήματα μου'!$F$23:F2503,"L"))</f>
        <v>0.6</v>
      </c>
    </row>
    <row r="2504" spans="2:27">
      <c r="B2504" s="6">
        <f t="shared" si="38"/>
        <v>2482</v>
      </c>
      <c r="I2504" s="6">
        <f>I2503+1</f>
        <v>2482</v>
      </c>
      <c r="J2504" s="6">
        <f>'Τα Στοιχήματα μου'!D2504</f>
        <v>0</v>
      </c>
      <c r="K2504" s="6">
        <f>'Τα Στοιχήματα μου'!E2504</f>
        <v>0</v>
      </c>
      <c r="L2504" s="6">
        <f>'Τα Στοιχήματα μου'!F2504</f>
        <v>0</v>
      </c>
      <c r="M2504" s="7"/>
      <c r="N2504" s="5">
        <f>AVERAGE('Τα Στοιχήματα μου'!$E$23:E2504)</f>
        <v>2.956</v>
      </c>
      <c r="O2504" s="6" t="str">
        <f>IF('Τα Στοιχήματα μου'!E2504&lt;&gt;0,1/'Τα Στοιχήματα μου'!E2504,"")</f>
        <v/>
      </c>
      <c r="P2504" s="6">
        <f>SUM($O$23:O2504)</f>
        <v>3.4668730650154802</v>
      </c>
      <c r="Q2504" s="6">
        <f>(1-(1/P2504))*100</f>
        <v>71.155563493480983</v>
      </c>
      <c r="R2504" s="6">
        <f>IF('Τα Στοιχήματα μου'!E2504&lt;&gt;0,(100-($Q$1022*100)/100)/'Τα Στοιχήματα μου'!E2504,0)</f>
        <v>0</v>
      </c>
      <c r="S2504" s="6">
        <f>R2504*('Τα Στοιχήματα μου'!E2504-1)</f>
        <v>0</v>
      </c>
      <c r="T2504" s="5">
        <f>SUM($S$23:S2504)/100+1</f>
        <v>1.4422218253259511</v>
      </c>
      <c r="U2504" s="6">
        <f>IF('Τα Στοιχήματα μου'!E2504&lt;&gt;0,(100-(Q2504*100)/100)/'Τα Στοιχήματα μου'!E2504,0)</f>
        <v>0</v>
      </c>
      <c r="V2504" s="6">
        <f>'Τα Στοιχήματα μου'!E2504*U2504</f>
        <v>0</v>
      </c>
      <c r="W2504" s="5">
        <f>IF('Τα Στοιχήματα μου'!E2504&lt;&gt;0,V2504/(100/I2504),W2503)</f>
        <v>1.4422218253259509</v>
      </c>
      <c r="X2504" s="7"/>
      <c r="Y2504" s="6">
        <f>COUNTIF('Τα Στοιχήματα μου'!$F$23:F2504,"W")+COUNTIF('Τα Στοιχήματα μου'!$F$23:F2504,"L")</f>
        <v>5</v>
      </c>
      <c r="Z2504" s="6">
        <f>COUNTIF('Τα Στοιχήματα μου'!$F$23:F2504,"W")</f>
        <v>3</v>
      </c>
      <c r="AA2504" s="4">
        <f>COUNTIF('Τα Στοιχήματα μου'!$F$23:F2504,"W")/(COUNTIF('Τα Στοιχήματα μου'!$F$23:F2504,"W")+COUNTIF('Τα Στοιχήματα μου'!$F$23:F2504,"L"))</f>
        <v>0.6</v>
      </c>
    </row>
    <row r="2505" spans="2:27">
      <c r="B2505" s="6">
        <f t="shared" si="38"/>
        <v>2483</v>
      </c>
      <c r="I2505" s="6">
        <f>I2504+1</f>
        <v>2483</v>
      </c>
      <c r="J2505" s="6">
        <f>'Τα Στοιχήματα μου'!D2505</f>
        <v>0</v>
      </c>
      <c r="K2505" s="6">
        <f>'Τα Στοιχήματα μου'!E2505</f>
        <v>0</v>
      </c>
      <c r="L2505" s="6">
        <f>'Τα Στοιχήματα μου'!F2505</f>
        <v>0</v>
      </c>
      <c r="M2505" s="7"/>
      <c r="N2505" s="5">
        <f>AVERAGE('Τα Στοιχήματα μου'!$E$23:E2505)</f>
        <v>2.956</v>
      </c>
      <c r="O2505" s="6" t="str">
        <f>IF('Τα Στοιχήματα μου'!E2505&lt;&gt;0,1/'Τα Στοιχήματα μου'!E2505,"")</f>
        <v/>
      </c>
      <c r="P2505" s="6">
        <f>SUM($O$23:O2505)</f>
        <v>3.4668730650154802</v>
      </c>
      <c r="Q2505" s="6">
        <f>(1-(1/P2505))*100</f>
        <v>71.155563493480983</v>
      </c>
      <c r="R2505" s="6">
        <f>IF('Τα Στοιχήματα μου'!E2505&lt;&gt;0,(100-($Q$1022*100)/100)/'Τα Στοιχήματα μου'!E2505,0)</f>
        <v>0</v>
      </c>
      <c r="S2505" s="6">
        <f>R2505*('Τα Στοιχήματα μου'!E2505-1)</f>
        <v>0</v>
      </c>
      <c r="T2505" s="5">
        <f>SUM($S$23:S2505)/100+1</f>
        <v>1.4422218253259511</v>
      </c>
      <c r="U2505" s="6">
        <f>IF('Τα Στοιχήματα μου'!E2505&lt;&gt;0,(100-(Q2505*100)/100)/'Τα Στοιχήματα μου'!E2505,0)</f>
        <v>0</v>
      </c>
      <c r="V2505" s="6">
        <f>'Τα Στοιχήματα μου'!E2505*U2505</f>
        <v>0</v>
      </c>
      <c r="W2505" s="5">
        <f>IF('Τα Στοιχήματα μου'!E2505&lt;&gt;0,V2505/(100/I2505),W2504)</f>
        <v>1.4422218253259509</v>
      </c>
      <c r="X2505" s="7"/>
      <c r="Y2505" s="6">
        <f>COUNTIF('Τα Στοιχήματα μου'!$F$23:F2505,"W")+COUNTIF('Τα Στοιχήματα μου'!$F$23:F2505,"L")</f>
        <v>5</v>
      </c>
      <c r="Z2505" s="6">
        <f>COUNTIF('Τα Στοιχήματα μου'!$F$23:F2505,"W")</f>
        <v>3</v>
      </c>
      <c r="AA2505" s="4">
        <f>COUNTIF('Τα Στοιχήματα μου'!$F$23:F2505,"W")/(COUNTIF('Τα Στοιχήματα μου'!$F$23:F2505,"W")+COUNTIF('Τα Στοιχήματα μου'!$F$23:F2505,"L"))</f>
        <v>0.6</v>
      </c>
    </row>
    <row r="2506" spans="2:27">
      <c r="B2506" s="6">
        <f t="shared" si="38"/>
        <v>2484</v>
      </c>
      <c r="I2506" s="6">
        <f>I2505+1</f>
        <v>2484</v>
      </c>
      <c r="J2506" s="6">
        <f>'Τα Στοιχήματα μου'!D2506</f>
        <v>0</v>
      </c>
      <c r="K2506" s="6">
        <f>'Τα Στοιχήματα μου'!E2506</f>
        <v>0</v>
      </c>
      <c r="L2506" s="6">
        <f>'Τα Στοιχήματα μου'!F2506</f>
        <v>0</v>
      </c>
      <c r="M2506" s="7"/>
      <c r="N2506" s="5">
        <f>AVERAGE('Τα Στοιχήματα μου'!$E$23:E2506)</f>
        <v>2.956</v>
      </c>
      <c r="O2506" s="6" t="str">
        <f>IF('Τα Στοιχήματα μου'!E2506&lt;&gt;0,1/'Τα Στοιχήματα μου'!E2506,"")</f>
        <v/>
      </c>
      <c r="P2506" s="6">
        <f>SUM($O$23:O2506)</f>
        <v>3.4668730650154802</v>
      </c>
      <c r="Q2506" s="6">
        <f>(1-(1/P2506))*100</f>
        <v>71.155563493480983</v>
      </c>
      <c r="R2506" s="6">
        <f>IF('Τα Στοιχήματα μου'!E2506&lt;&gt;0,(100-($Q$1022*100)/100)/'Τα Στοιχήματα μου'!E2506,0)</f>
        <v>0</v>
      </c>
      <c r="S2506" s="6">
        <f>R2506*('Τα Στοιχήματα μου'!E2506-1)</f>
        <v>0</v>
      </c>
      <c r="T2506" s="5">
        <f>SUM($S$23:S2506)/100+1</f>
        <v>1.4422218253259511</v>
      </c>
      <c r="U2506" s="6">
        <f>IF('Τα Στοιχήματα μου'!E2506&lt;&gt;0,(100-(Q2506*100)/100)/'Τα Στοιχήματα μου'!E2506,0)</f>
        <v>0</v>
      </c>
      <c r="V2506" s="6">
        <f>'Τα Στοιχήματα μου'!E2506*U2506</f>
        <v>0</v>
      </c>
      <c r="W2506" s="5">
        <f>IF('Τα Στοιχήματα μου'!E2506&lt;&gt;0,V2506/(100/I2506),W2505)</f>
        <v>1.4422218253259509</v>
      </c>
      <c r="X2506" s="7"/>
      <c r="Y2506" s="6">
        <f>COUNTIF('Τα Στοιχήματα μου'!$F$23:F2506,"W")+COUNTIF('Τα Στοιχήματα μου'!$F$23:F2506,"L")</f>
        <v>5</v>
      </c>
      <c r="Z2506" s="6">
        <f>COUNTIF('Τα Στοιχήματα μου'!$F$23:F2506,"W")</f>
        <v>3</v>
      </c>
      <c r="AA2506" s="4">
        <f>COUNTIF('Τα Στοιχήματα μου'!$F$23:F2506,"W")/(COUNTIF('Τα Στοιχήματα μου'!$F$23:F2506,"W")+COUNTIF('Τα Στοιχήματα μου'!$F$23:F2506,"L"))</f>
        <v>0.6</v>
      </c>
    </row>
    <row r="2507" spans="2:27">
      <c r="B2507" s="6">
        <f t="shared" si="38"/>
        <v>2485</v>
      </c>
      <c r="I2507" s="6">
        <f>I2506+1</f>
        <v>2485</v>
      </c>
      <c r="J2507" s="6">
        <f>'Τα Στοιχήματα μου'!D2507</f>
        <v>0</v>
      </c>
      <c r="K2507" s="6">
        <f>'Τα Στοιχήματα μου'!E2507</f>
        <v>0</v>
      </c>
      <c r="L2507" s="6">
        <f>'Τα Στοιχήματα μου'!F2507</f>
        <v>0</v>
      </c>
      <c r="M2507" s="7"/>
      <c r="N2507" s="5">
        <f>AVERAGE('Τα Στοιχήματα μου'!$E$23:E2507)</f>
        <v>2.956</v>
      </c>
      <c r="O2507" s="6" t="str">
        <f>IF('Τα Στοιχήματα μου'!E2507&lt;&gt;0,1/'Τα Στοιχήματα μου'!E2507,"")</f>
        <v/>
      </c>
      <c r="P2507" s="6">
        <f>SUM($O$23:O2507)</f>
        <v>3.4668730650154802</v>
      </c>
      <c r="Q2507" s="6">
        <f>(1-(1/P2507))*100</f>
        <v>71.155563493480983</v>
      </c>
      <c r="R2507" s="6">
        <f>IF('Τα Στοιχήματα μου'!E2507&lt;&gt;0,(100-($Q$1022*100)/100)/'Τα Στοιχήματα μου'!E2507,0)</f>
        <v>0</v>
      </c>
      <c r="S2507" s="6">
        <f>R2507*('Τα Στοιχήματα μου'!E2507-1)</f>
        <v>0</v>
      </c>
      <c r="T2507" s="5">
        <f>SUM($S$23:S2507)/100+1</f>
        <v>1.4422218253259511</v>
      </c>
      <c r="U2507" s="6">
        <f>IF('Τα Στοιχήματα μου'!E2507&lt;&gt;0,(100-(Q2507*100)/100)/'Τα Στοιχήματα μου'!E2507,0)</f>
        <v>0</v>
      </c>
      <c r="V2507" s="6">
        <f>'Τα Στοιχήματα μου'!E2507*U2507</f>
        <v>0</v>
      </c>
      <c r="W2507" s="5">
        <f>IF('Τα Στοιχήματα μου'!E2507&lt;&gt;0,V2507/(100/I2507),W2506)</f>
        <v>1.4422218253259509</v>
      </c>
      <c r="X2507" s="7"/>
      <c r="Y2507" s="6">
        <f>COUNTIF('Τα Στοιχήματα μου'!$F$23:F2507,"W")+COUNTIF('Τα Στοιχήματα μου'!$F$23:F2507,"L")</f>
        <v>5</v>
      </c>
      <c r="Z2507" s="6">
        <f>COUNTIF('Τα Στοιχήματα μου'!$F$23:F2507,"W")</f>
        <v>3</v>
      </c>
      <c r="AA2507" s="4">
        <f>COUNTIF('Τα Στοιχήματα μου'!$F$23:F2507,"W")/(COUNTIF('Τα Στοιχήματα μου'!$F$23:F2507,"W")+COUNTIF('Τα Στοιχήματα μου'!$F$23:F2507,"L"))</f>
        <v>0.6</v>
      </c>
    </row>
    <row r="2508" spans="2:27">
      <c r="B2508" s="6">
        <f t="shared" si="38"/>
        <v>2486</v>
      </c>
      <c r="I2508" s="6">
        <f>I2507+1</f>
        <v>2486</v>
      </c>
      <c r="J2508" s="6">
        <f>'Τα Στοιχήματα μου'!D2508</f>
        <v>0</v>
      </c>
      <c r="K2508" s="6">
        <f>'Τα Στοιχήματα μου'!E2508</f>
        <v>0</v>
      </c>
      <c r="L2508" s="6">
        <f>'Τα Στοιχήματα μου'!F2508</f>
        <v>0</v>
      </c>
      <c r="M2508" s="7"/>
      <c r="N2508" s="5">
        <f>AVERAGE('Τα Στοιχήματα μου'!$E$23:E2508)</f>
        <v>2.956</v>
      </c>
      <c r="O2508" s="6" t="str">
        <f>IF('Τα Στοιχήματα μου'!E2508&lt;&gt;0,1/'Τα Στοιχήματα μου'!E2508,"")</f>
        <v/>
      </c>
      <c r="P2508" s="6">
        <f>SUM($O$23:O2508)</f>
        <v>3.4668730650154802</v>
      </c>
      <c r="Q2508" s="6">
        <f>(1-(1/P2508))*100</f>
        <v>71.155563493480983</v>
      </c>
      <c r="R2508" s="6">
        <f>IF('Τα Στοιχήματα μου'!E2508&lt;&gt;0,(100-($Q$1022*100)/100)/'Τα Στοιχήματα μου'!E2508,0)</f>
        <v>0</v>
      </c>
      <c r="S2508" s="6">
        <f>R2508*('Τα Στοιχήματα μου'!E2508-1)</f>
        <v>0</v>
      </c>
      <c r="T2508" s="5">
        <f>SUM($S$23:S2508)/100+1</f>
        <v>1.4422218253259511</v>
      </c>
      <c r="U2508" s="6">
        <f>IF('Τα Στοιχήματα μου'!E2508&lt;&gt;0,(100-(Q2508*100)/100)/'Τα Στοιχήματα μου'!E2508,0)</f>
        <v>0</v>
      </c>
      <c r="V2508" s="6">
        <f>'Τα Στοιχήματα μου'!E2508*U2508</f>
        <v>0</v>
      </c>
      <c r="W2508" s="5">
        <f>IF('Τα Στοιχήματα μου'!E2508&lt;&gt;0,V2508/(100/I2508),W2507)</f>
        <v>1.4422218253259509</v>
      </c>
      <c r="X2508" s="7"/>
      <c r="Y2508" s="6">
        <f>COUNTIF('Τα Στοιχήματα μου'!$F$23:F2508,"W")+COUNTIF('Τα Στοιχήματα μου'!$F$23:F2508,"L")</f>
        <v>5</v>
      </c>
      <c r="Z2508" s="6">
        <f>COUNTIF('Τα Στοιχήματα μου'!$F$23:F2508,"W")</f>
        <v>3</v>
      </c>
      <c r="AA2508" s="4">
        <f>COUNTIF('Τα Στοιχήματα μου'!$F$23:F2508,"W")/(COUNTIF('Τα Στοιχήματα μου'!$F$23:F2508,"W")+COUNTIF('Τα Στοιχήματα μου'!$F$23:F2508,"L"))</f>
        <v>0.6</v>
      </c>
    </row>
    <row r="2509" spans="2:27">
      <c r="B2509" s="6">
        <f t="shared" si="38"/>
        <v>2487</v>
      </c>
      <c r="I2509" s="6">
        <f>I2508+1</f>
        <v>2487</v>
      </c>
      <c r="J2509" s="6">
        <f>'Τα Στοιχήματα μου'!D2509</f>
        <v>0</v>
      </c>
      <c r="K2509" s="6">
        <f>'Τα Στοιχήματα μου'!E2509</f>
        <v>0</v>
      </c>
      <c r="L2509" s="6">
        <f>'Τα Στοιχήματα μου'!F2509</f>
        <v>0</v>
      </c>
      <c r="M2509" s="7"/>
      <c r="N2509" s="5">
        <f>AVERAGE('Τα Στοιχήματα μου'!$E$23:E2509)</f>
        <v>2.956</v>
      </c>
      <c r="O2509" s="6" t="str">
        <f>IF('Τα Στοιχήματα μου'!E2509&lt;&gt;0,1/'Τα Στοιχήματα μου'!E2509,"")</f>
        <v/>
      </c>
      <c r="P2509" s="6">
        <f>SUM($O$23:O2509)</f>
        <v>3.4668730650154802</v>
      </c>
      <c r="Q2509" s="6">
        <f>(1-(1/P2509))*100</f>
        <v>71.155563493480983</v>
      </c>
      <c r="R2509" s="6">
        <f>IF('Τα Στοιχήματα μου'!E2509&lt;&gt;0,(100-($Q$1022*100)/100)/'Τα Στοιχήματα μου'!E2509,0)</f>
        <v>0</v>
      </c>
      <c r="S2509" s="6">
        <f>R2509*('Τα Στοιχήματα μου'!E2509-1)</f>
        <v>0</v>
      </c>
      <c r="T2509" s="5">
        <f>SUM($S$23:S2509)/100+1</f>
        <v>1.4422218253259511</v>
      </c>
      <c r="U2509" s="6">
        <f>IF('Τα Στοιχήματα μου'!E2509&lt;&gt;0,(100-(Q2509*100)/100)/'Τα Στοιχήματα μου'!E2509,0)</f>
        <v>0</v>
      </c>
      <c r="V2509" s="6">
        <f>'Τα Στοιχήματα μου'!E2509*U2509</f>
        <v>0</v>
      </c>
      <c r="W2509" s="5">
        <f>IF('Τα Στοιχήματα μου'!E2509&lt;&gt;0,V2509/(100/I2509),W2508)</f>
        <v>1.4422218253259509</v>
      </c>
      <c r="X2509" s="7"/>
      <c r="Y2509" s="6">
        <f>COUNTIF('Τα Στοιχήματα μου'!$F$23:F2509,"W")+COUNTIF('Τα Στοιχήματα μου'!$F$23:F2509,"L")</f>
        <v>5</v>
      </c>
      <c r="Z2509" s="6">
        <f>COUNTIF('Τα Στοιχήματα μου'!$F$23:F2509,"W")</f>
        <v>3</v>
      </c>
      <c r="AA2509" s="4">
        <f>COUNTIF('Τα Στοιχήματα μου'!$F$23:F2509,"W")/(COUNTIF('Τα Στοιχήματα μου'!$F$23:F2509,"W")+COUNTIF('Τα Στοιχήματα μου'!$F$23:F2509,"L"))</f>
        <v>0.6</v>
      </c>
    </row>
    <row r="2510" spans="2:27">
      <c r="B2510" s="6">
        <f t="shared" si="38"/>
        <v>2488</v>
      </c>
      <c r="I2510" s="6">
        <f>I2509+1</f>
        <v>2488</v>
      </c>
      <c r="J2510" s="6">
        <f>'Τα Στοιχήματα μου'!D2510</f>
        <v>0</v>
      </c>
      <c r="K2510" s="6">
        <f>'Τα Στοιχήματα μου'!E2510</f>
        <v>0</v>
      </c>
      <c r="L2510" s="6">
        <f>'Τα Στοιχήματα μου'!F2510</f>
        <v>0</v>
      </c>
      <c r="M2510" s="7"/>
      <c r="N2510" s="5">
        <f>AVERAGE('Τα Στοιχήματα μου'!$E$23:E2510)</f>
        <v>2.956</v>
      </c>
      <c r="O2510" s="6" t="str">
        <f>IF('Τα Στοιχήματα μου'!E2510&lt;&gt;0,1/'Τα Στοιχήματα μου'!E2510,"")</f>
        <v/>
      </c>
      <c r="P2510" s="6">
        <f>SUM($O$23:O2510)</f>
        <v>3.4668730650154802</v>
      </c>
      <c r="Q2510" s="6">
        <f>(1-(1/P2510))*100</f>
        <v>71.155563493480983</v>
      </c>
      <c r="R2510" s="6">
        <f>IF('Τα Στοιχήματα μου'!E2510&lt;&gt;0,(100-($Q$1022*100)/100)/'Τα Στοιχήματα μου'!E2510,0)</f>
        <v>0</v>
      </c>
      <c r="S2510" s="6">
        <f>R2510*('Τα Στοιχήματα μου'!E2510-1)</f>
        <v>0</v>
      </c>
      <c r="T2510" s="5">
        <f>SUM($S$23:S2510)/100+1</f>
        <v>1.4422218253259511</v>
      </c>
      <c r="U2510" s="6">
        <f>IF('Τα Στοιχήματα μου'!E2510&lt;&gt;0,(100-(Q2510*100)/100)/'Τα Στοιχήματα μου'!E2510,0)</f>
        <v>0</v>
      </c>
      <c r="V2510" s="6">
        <f>'Τα Στοιχήματα μου'!E2510*U2510</f>
        <v>0</v>
      </c>
      <c r="W2510" s="5">
        <f>IF('Τα Στοιχήματα μου'!E2510&lt;&gt;0,V2510/(100/I2510),W2509)</f>
        <v>1.4422218253259509</v>
      </c>
      <c r="X2510" s="7"/>
      <c r="Y2510" s="6">
        <f>COUNTIF('Τα Στοιχήματα μου'!$F$23:F2510,"W")+COUNTIF('Τα Στοιχήματα μου'!$F$23:F2510,"L")</f>
        <v>5</v>
      </c>
      <c r="Z2510" s="6">
        <f>COUNTIF('Τα Στοιχήματα μου'!$F$23:F2510,"W")</f>
        <v>3</v>
      </c>
      <c r="AA2510" s="4">
        <f>COUNTIF('Τα Στοιχήματα μου'!$F$23:F2510,"W")/(COUNTIF('Τα Στοιχήματα μου'!$F$23:F2510,"W")+COUNTIF('Τα Στοιχήματα μου'!$F$23:F2510,"L"))</f>
        <v>0.6</v>
      </c>
    </row>
    <row r="2511" spans="2:27">
      <c r="B2511" s="6">
        <f t="shared" si="38"/>
        <v>2489</v>
      </c>
      <c r="I2511" s="6">
        <f>I2510+1</f>
        <v>2489</v>
      </c>
      <c r="J2511" s="6">
        <f>'Τα Στοιχήματα μου'!D2511</f>
        <v>0</v>
      </c>
      <c r="K2511" s="6">
        <f>'Τα Στοιχήματα μου'!E2511</f>
        <v>0</v>
      </c>
      <c r="L2511" s="6">
        <f>'Τα Στοιχήματα μου'!F2511</f>
        <v>0</v>
      </c>
      <c r="M2511" s="7"/>
      <c r="N2511" s="5">
        <f>AVERAGE('Τα Στοιχήματα μου'!$E$23:E2511)</f>
        <v>2.956</v>
      </c>
      <c r="O2511" s="6" t="str">
        <f>IF('Τα Στοιχήματα μου'!E2511&lt;&gt;0,1/'Τα Στοιχήματα μου'!E2511,"")</f>
        <v/>
      </c>
      <c r="P2511" s="6">
        <f>SUM($O$23:O2511)</f>
        <v>3.4668730650154802</v>
      </c>
      <c r="Q2511" s="6">
        <f>(1-(1/P2511))*100</f>
        <v>71.155563493480983</v>
      </c>
      <c r="R2511" s="6">
        <f>IF('Τα Στοιχήματα μου'!E2511&lt;&gt;0,(100-($Q$1022*100)/100)/'Τα Στοιχήματα μου'!E2511,0)</f>
        <v>0</v>
      </c>
      <c r="S2511" s="6">
        <f>R2511*('Τα Στοιχήματα μου'!E2511-1)</f>
        <v>0</v>
      </c>
      <c r="T2511" s="5">
        <f>SUM($S$23:S2511)/100+1</f>
        <v>1.4422218253259511</v>
      </c>
      <c r="U2511" s="6">
        <f>IF('Τα Στοιχήματα μου'!E2511&lt;&gt;0,(100-(Q2511*100)/100)/'Τα Στοιχήματα μου'!E2511,0)</f>
        <v>0</v>
      </c>
      <c r="V2511" s="6">
        <f>'Τα Στοιχήματα μου'!E2511*U2511</f>
        <v>0</v>
      </c>
      <c r="W2511" s="5">
        <f>IF('Τα Στοιχήματα μου'!E2511&lt;&gt;0,V2511/(100/I2511),W2510)</f>
        <v>1.4422218253259509</v>
      </c>
      <c r="X2511" s="7"/>
      <c r="Y2511" s="6">
        <f>COUNTIF('Τα Στοιχήματα μου'!$F$23:F2511,"W")+COUNTIF('Τα Στοιχήματα μου'!$F$23:F2511,"L")</f>
        <v>5</v>
      </c>
      <c r="Z2511" s="6">
        <f>COUNTIF('Τα Στοιχήματα μου'!$F$23:F2511,"W")</f>
        <v>3</v>
      </c>
      <c r="AA2511" s="4">
        <f>COUNTIF('Τα Στοιχήματα μου'!$F$23:F2511,"W")/(COUNTIF('Τα Στοιχήματα μου'!$F$23:F2511,"W")+COUNTIF('Τα Στοιχήματα μου'!$F$23:F2511,"L"))</f>
        <v>0.6</v>
      </c>
    </row>
    <row r="2512" spans="2:27">
      <c r="B2512" s="6">
        <f t="shared" si="38"/>
        <v>2490</v>
      </c>
      <c r="I2512" s="6">
        <f>I2511+1</f>
        <v>2490</v>
      </c>
      <c r="J2512" s="6">
        <f>'Τα Στοιχήματα μου'!D2512</f>
        <v>0</v>
      </c>
      <c r="K2512" s="6">
        <f>'Τα Στοιχήματα μου'!E2512</f>
        <v>0</v>
      </c>
      <c r="L2512" s="6">
        <f>'Τα Στοιχήματα μου'!F2512</f>
        <v>0</v>
      </c>
      <c r="M2512" s="7"/>
      <c r="N2512" s="5">
        <f>AVERAGE('Τα Στοιχήματα μου'!$E$23:E2512)</f>
        <v>2.956</v>
      </c>
      <c r="O2512" s="6" t="str">
        <f>IF('Τα Στοιχήματα μου'!E2512&lt;&gt;0,1/'Τα Στοιχήματα μου'!E2512,"")</f>
        <v/>
      </c>
      <c r="P2512" s="6">
        <f>SUM($O$23:O2512)</f>
        <v>3.4668730650154802</v>
      </c>
      <c r="Q2512" s="6">
        <f>(1-(1/P2512))*100</f>
        <v>71.155563493480983</v>
      </c>
      <c r="R2512" s="6">
        <f>IF('Τα Στοιχήματα μου'!E2512&lt;&gt;0,(100-($Q$1022*100)/100)/'Τα Στοιχήματα μου'!E2512,0)</f>
        <v>0</v>
      </c>
      <c r="S2512" s="6">
        <f>R2512*('Τα Στοιχήματα μου'!E2512-1)</f>
        <v>0</v>
      </c>
      <c r="T2512" s="5">
        <f>SUM($S$23:S2512)/100+1</f>
        <v>1.4422218253259511</v>
      </c>
      <c r="U2512" s="6">
        <f>IF('Τα Στοιχήματα μου'!E2512&lt;&gt;0,(100-(Q2512*100)/100)/'Τα Στοιχήματα μου'!E2512,0)</f>
        <v>0</v>
      </c>
      <c r="V2512" s="6">
        <f>'Τα Στοιχήματα μου'!E2512*U2512</f>
        <v>0</v>
      </c>
      <c r="W2512" s="5">
        <f>IF('Τα Στοιχήματα μου'!E2512&lt;&gt;0,V2512/(100/I2512),W2511)</f>
        <v>1.4422218253259509</v>
      </c>
      <c r="X2512" s="7"/>
      <c r="Y2512" s="6">
        <f>COUNTIF('Τα Στοιχήματα μου'!$F$23:F2512,"W")+COUNTIF('Τα Στοιχήματα μου'!$F$23:F2512,"L")</f>
        <v>5</v>
      </c>
      <c r="Z2512" s="6">
        <f>COUNTIF('Τα Στοιχήματα μου'!$F$23:F2512,"W")</f>
        <v>3</v>
      </c>
      <c r="AA2512" s="4">
        <f>COUNTIF('Τα Στοιχήματα μου'!$F$23:F2512,"W")/(COUNTIF('Τα Στοιχήματα μου'!$F$23:F2512,"W")+COUNTIF('Τα Στοιχήματα μου'!$F$23:F2512,"L"))</f>
        <v>0.6</v>
      </c>
    </row>
    <row r="2513" spans="2:27">
      <c r="B2513" s="6">
        <f t="shared" si="38"/>
        <v>2491</v>
      </c>
      <c r="I2513" s="6">
        <f>I2512+1</f>
        <v>2491</v>
      </c>
      <c r="J2513" s="6">
        <f>'Τα Στοιχήματα μου'!D2513</f>
        <v>0</v>
      </c>
      <c r="K2513" s="6">
        <f>'Τα Στοιχήματα μου'!E2513</f>
        <v>0</v>
      </c>
      <c r="L2513" s="6">
        <f>'Τα Στοιχήματα μου'!F2513</f>
        <v>0</v>
      </c>
      <c r="M2513" s="7"/>
      <c r="N2513" s="5">
        <f>AVERAGE('Τα Στοιχήματα μου'!$E$23:E2513)</f>
        <v>2.956</v>
      </c>
      <c r="O2513" s="6" t="str">
        <f>IF('Τα Στοιχήματα μου'!E2513&lt;&gt;0,1/'Τα Στοιχήματα μου'!E2513,"")</f>
        <v/>
      </c>
      <c r="P2513" s="6">
        <f>SUM($O$23:O2513)</f>
        <v>3.4668730650154802</v>
      </c>
      <c r="Q2513" s="6">
        <f>(1-(1/P2513))*100</f>
        <v>71.155563493480983</v>
      </c>
      <c r="R2513" s="6">
        <f>IF('Τα Στοιχήματα μου'!E2513&lt;&gt;0,(100-($Q$1022*100)/100)/'Τα Στοιχήματα μου'!E2513,0)</f>
        <v>0</v>
      </c>
      <c r="S2513" s="6">
        <f>R2513*('Τα Στοιχήματα μου'!E2513-1)</f>
        <v>0</v>
      </c>
      <c r="T2513" s="5">
        <f>SUM($S$23:S2513)/100+1</f>
        <v>1.4422218253259511</v>
      </c>
      <c r="U2513" s="6">
        <f>IF('Τα Στοιχήματα μου'!E2513&lt;&gt;0,(100-(Q2513*100)/100)/'Τα Στοιχήματα μου'!E2513,0)</f>
        <v>0</v>
      </c>
      <c r="V2513" s="6">
        <f>'Τα Στοιχήματα μου'!E2513*U2513</f>
        <v>0</v>
      </c>
      <c r="W2513" s="5">
        <f>IF('Τα Στοιχήματα μου'!E2513&lt;&gt;0,V2513/(100/I2513),W2512)</f>
        <v>1.4422218253259509</v>
      </c>
      <c r="X2513" s="7"/>
      <c r="Y2513" s="6">
        <f>COUNTIF('Τα Στοιχήματα μου'!$F$23:F2513,"W")+COUNTIF('Τα Στοιχήματα μου'!$F$23:F2513,"L")</f>
        <v>5</v>
      </c>
      <c r="Z2513" s="6">
        <f>COUNTIF('Τα Στοιχήματα μου'!$F$23:F2513,"W")</f>
        <v>3</v>
      </c>
      <c r="AA2513" s="4">
        <f>COUNTIF('Τα Στοιχήματα μου'!$F$23:F2513,"W")/(COUNTIF('Τα Στοιχήματα μου'!$F$23:F2513,"W")+COUNTIF('Τα Στοιχήματα μου'!$F$23:F2513,"L"))</f>
        <v>0.6</v>
      </c>
    </row>
    <row r="2514" spans="2:27">
      <c r="B2514" s="6">
        <f t="shared" si="38"/>
        <v>2492</v>
      </c>
      <c r="I2514" s="6">
        <f>I2513+1</f>
        <v>2492</v>
      </c>
      <c r="J2514" s="6">
        <f>'Τα Στοιχήματα μου'!D2514</f>
        <v>0</v>
      </c>
      <c r="K2514" s="6">
        <f>'Τα Στοιχήματα μου'!E2514</f>
        <v>0</v>
      </c>
      <c r="L2514" s="6">
        <f>'Τα Στοιχήματα μου'!F2514</f>
        <v>0</v>
      </c>
      <c r="M2514" s="7"/>
      <c r="N2514" s="5">
        <f>AVERAGE('Τα Στοιχήματα μου'!$E$23:E2514)</f>
        <v>2.956</v>
      </c>
      <c r="O2514" s="6" t="str">
        <f>IF('Τα Στοιχήματα μου'!E2514&lt;&gt;0,1/'Τα Στοιχήματα μου'!E2514,"")</f>
        <v/>
      </c>
      <c r="P2514" s="6">
        <f>SUM($O$23:O2514)</f>
        <v>3.4668730650154802</v>
      </c>
      <c r="Q2514" s="6">
        <f>(1-(1/P2514))*100</f>
        <v>71.155563493480983</v>
      </c>
      <c r="R2514" s="6">
        <f>IF('Τα Στοιχήματα μου'!E2514&lt;&gt;0,(100-($Q$1022*100)/100)/'Τα Στοιχήματα μου'!E2514,0)</f>
        <v>0</v>
      </c>
      <c r="S2514" s="6">
        <f>R2514*('Τα Στοιχήματα μου'!E2514-1)</f>
        <v>0</v>
      </c>
      <c r="T2514" s="5">
        <f>SUM($S$23:S2514)/100+1</f>
        <v>1.4422218253259511</v>
      </c>
      <c r="U2514" s="6">
        <f>IF('Τα Στοιχήματα μου'!E2514&lt;&gt;0,(100-(Q2514*100)/100)/'Τα Στοιχήματα μου'!E2514,0)</f>
        <v>0</v>
      </c>
      <c r="V2514" s="6">
        <f>'Τα Στοιχήματα μου'!E2514*U2514</f>
        <v>0</v>
      </c>
      <c r="W2514" s="5">
        <f>IF('Τα Στοιχήματα μου'!E2514&lt;&gt;0,V2514/(100/I2514),W2513)</f>
        <v>1.4422218253259509</v>
      </c>
      <c r="X2514" s="7"/>
      <c r="Y2514" s="6">
        <f>COUNTIF('Τα Στοιχήματα μου'!$F$23:F2514,"W")+COUNTIF('Τα Στοιχήματα μου'!$F$23:F2514,"L")</f>
        <v>5</v>
      </c>
      <c r="Z2514" s="6">
        <f>COUNTIF('Τα Στοιχήματα μου'!$F$23:F2514,"W")</f>
        <v>3</v>
      </c>
      <c r="AA2514" s="4">
        <f>COUNTIF('Τα Στοιχήματα μου'!$F$23:F2514,"W")/(COUNTIF('Τα Στοιχήματα μου'!$F$23:F2514,"W")+COUNTIF('Τα Στοιχήματα μου'!$F$23:F2514,"L"))</f>
        <v>0.6</v>
      </c>
    </row>
    <row r="2515" spans="2:27">
      <c r="B2515" s="6">
        <f t="shared" si="38"/>
        <v>2493</v>
      </c>
      <c r="I2515" s="6">
        <f>I2514+1</f>
        <v>2493</v>
      </c>
      <c r="J2515" s="6">
        <f>'Τα Στοιχήματα μου'!D2515</f>
        <v>0</v>
      </c>
      <c r="K2515" s="6">
        <f>'Τα Στοιχήματα μου'!E2515</f>
        <v>0</v>
      </c>
      <c r="L2515" s="6">
        <f>'Τα Στοιχήματα μου'!F2515</f>
        <v>0</v>
      </c>
      <c r="M2515" s="7"/>
      <c r="N2515" s="5">
        <f>AVERAGE('Τα Στοιχήματα μου'!$E$23:E2515)</f>
        <v>2.956</v>
      </c>
      <c r="O2515" s="6" t="str">
        <f>IF('Τα Στοιχήματα μου'!E2515&lt;&gt;0,1/'Τα Στοιχήματα μου'!E2515,"")</f>
        <v/>
      </c>
      <c r="P2515" s="6">
        <f>SUM($O$23:O2515)</f>
        <v>3.4668730650154802</v>
      </c>
      <c r="Q2515" s="6">
        <f>(1-(1/P2515))*100</f>
        <v>71.155563493480983</v>
      </c>
      <c r="R2515" s="6">
        <f>IF('Τα Στοιχήματα μου'!E2515&lt;&gt;0,(100-($Q$1022*100)/100)/'Τα Στοιχήματα μου'!E2515,0)</f>
        <v>0</v>
      </c>
      <c r="S2515" s="6">
        <f>R2515*('Τα Στοιχήματα μου'!E2515-1)</f>
        <v>0</v>
      </c>
      <c r="T2515" s="5">
        <f>SUM($S$23:S2515)/100+1</f>
        <v>1.4422218253259511</v>
      </c>
      <c r="U2515" s="6">
        <f>IF('Τα Στοιχήματα μου'!E2515&lt;&gt;0,(100-(Q2515*100)/100)/'Τα Στοιχήματα μου'!E2515,0)</f>
        <v>0</v>
      </c>
      <c r="V2515" s="6">
        <f>'Τα Στοιχήματα μου'!E2515*U2515</f>
        <v>0</v>
      </c>
      <c r="W2515" s="5">
        <f>IF('Τα Στοιχήματα μου'!E2515&lt;&gt;0,V2515/(100/I2515),W2514)</f>
        <v>1.4422218253259509</v>
      </c>
      <c r="X2515" s="7"/>
      <c r="Y2515" s="6">
        <f>COUNTIF('Τα Στοιχήματα μου'!$F$23:F2515,"W")+COUNTIF('Τα Στοιχήματα μου'!$F$23:F2515,"L")</f>
        <v>5</v>
      </c>
      <c r="Z2515" s="6">
        <f>COUNTIF('Τα Στοιχήματα μου'!$F$23:F2515,"W")</f>
        <v>3</v>
      </c>
      <c r="AA2515" s="4">
        <f>COUNTIF('Τα Στοιχήματα μου'!$F$23:F2515,"W")/(COUNTIF('Τα Στοιχήματα μου'!$F$23:F2515,"W")+COUNTIF('Τα Στοιχήματα μου'!$F$23:F2515,"L"))</f>
        <v>0.6</v>
      </c>
    </row>
    <row r="2516" spans="2:27">
      <c r="B2516" s="6">
        <f t="shared" si="38"/>
        <v>2494</v>
      </c>
      <c r="I2516" s="6">
        <f>I2515+1</f>
        <v>2494</v>
      </c>
      <c r="J2516" s="6">
        <f>'Τα Στοιχήματα μου'!D2516</f>
        <v>0</v>
      </c>
      <c r="K2516" s="6">
        <f>'Τα Στοιχήματα μου'!E2516</f>
        <v>0</v>
      </c>
      <c r="L2516" s="6">
        <f>'Τα Στοιχήματα μου'!F2516</f>
        <v>0</v>
      </c>
      <c r="M2516" s="7"/>
      <c r="N2516" s="5">
        <f>AVERAGE('Τα Στοιχήματα μου'!$E$23:E2516)</f>
        <v>2.956</v>
      </c>
      <c r="O2516" s="6" t="str">
        <f>IF('Τα Στοιχήματα μου'!E2516&lt;&gt;0,1/'Τα Στοιχήματα μου'!E2516,"")</f>
        <v/>
      </c>
      <c r="P2516" s="6">
        <f>SUM($O$23:O2516)</f>
        <v>3.4668730650154802</v>
      </c>
      <c r="Q2516" s="6">
        <f>(1-(1/P2516))*100</f>
        <v>71.155563493480983</v>
      </c>
      <c r="R2516" s="6">
        <f>IF('Τα Στοιχήματα μου'!E2516&lt;&gt;0,(100-($Q$1022*100)/100)/'Τα Στοιχήματα μου'!E2516,0)</f>
        <v>0</v>
      </c>
      <c r="S2516" s="6">
        <f>R2516*('Τα Στοιχήματα μου'!E2516-1)</f>
        <v>0</v>
      </c>
      <c r="T2516" s="5">
        <f>SUM($S$23:S2516)/100+1</f>
        <v>1.4422218253259511</v>
      </c>
      <c r="U2516" s="6">
        <f>IF('Τα Στοιχήματα μου'!E2516&lt;&gt;0,(100-(Q2516*100)/100)/'Τα Στοιχήματα μου'!E2516,0)</f>
        <v>0</v>
      </c>
      <c r="V2516" s="6">
        <f>'Τα Στοιχήματα μου'!E2516*U2516</f>
        <v>0</v>
      </c>
      <c r="W2516" s="5">
        <f>IF('Τα Στοιχήματα μου'!E2516&lt;&gt;0,V2516/(100/I2516),W2515)</f>
        <v>1.4422218253259509</v>
      </c>
      <c r="X2516" s="7"/>
      <c r="Y2516" s="6">
        <f>COUNTIF('Τα Στοιχήματα μου'!$F$23:F2516,"W")+COUNTIF('Τα Στοιχήματα μου'!$F$23:F2516,"L")</f>
        <v>5</v>
      </c>
      <c r="Z2516" s="6">
        <f>COUNTIF('Τα Στοιχήματα μου'!$F$23:F2516,"W")</f>
        <v>3</v>
      </c>
      <c r="AA2516" s="4">
        <f>COUNTIF('Τα Στοιχήματα μου'!$F$23:F2516,"W")/(COUNTIF('Τα Στοιχήματα μου'!$F$23:F2516,"W")+COUNTIF('Τα Στοιχήματα μου'!$F$23:F2516,"L"))</f>
        <v>0.6</v>
      </c>
    </row>
    <row r="2517" spans="2:27">
      <c r="B2517" s="6">
        <f t="shared" si="38"/>
        <v>2495</v>
      </c>
      <c r="I2517" s="6">
        <f>I2516+1</f>
        <v>2495</v>
      </c>
      <c r="J2517" s="6">
        <f>'Τα Στοιχήματα μου'!D2517</f>
        <v>0</v>
      </c>
      <c r="K2517" s="6">
        <f>'Τα Στοιχήματα μου'!E2517</f>
        <v>0</v>
      </c>
      <c r="L2517" s="6">
        <f>'Τα Στοιχήματα μου'!F2517</f>
        <v>0</v>
      </c>
      <c r="M2517" s="7"/>
      <c r="N2517" s="5">
        <f>AVERAGE('Τα Στοιχήματα μου'!$E$23:E2517)</f>
        <v>2.956</v>
      </c>
      <c r="O2517" s="6" t="str">
        <f>IF('Τα Στοιχήματα μου'!E2517&lt;&gt;0,1/'Τα Στοιχήματα μου'!E2517,"")</f>
        <v/>
      </c>
      <c r="P2517" s="6">
        <f>SUM($O$23:O2517)</f>
        <v>3.4668730650154802</v>
      </c>
      <c r="Q2517" s="6">
        <f>(1-(1/P2517))*100</f>
        <v>71.155563493480983</v>
      </c>
      <c r="R2517" s="6">
        <f>IF('Τα Στοιχήματα μου'!E2517&lt;&gt;0,(100-($Q$1022*100)/100)/'Τα Στοιχήματα μου'!E2517,0)</f>
        <v>0</v>
      </c>
      <c r="S2517" s="6">
        <f>R2517*('Τα Στοιχήματα μου'!E2517-1)</f>
        <v>0</v>
      </c>
      <c r="T2517" s="5">
        <f>SUM($S$23:S2517)/100+1</f>
        <v>1.4422218253259511</v>
      </c>
      <c r="U2517" s="6">
        <f>IF('Τα Στοιχήματα μου'!E2517&lt;&gt;0,(100-(Q2517*100)/100)/'Τα Στοιχήματα μου'!E2517,0)</f>
        <v>0</v>
      </c>
      <c r="V2517" s="6">
        <f>'Τα Στοιχήματα μου'!E2517*U2517</f>
        <v>0</v>
      </c>
      <c r="W2517" s="5">
        <f>IF('Τα Στοιχήματα μου'!E2517&lt;&gt;0,V2517/(100/I2517),W2516)</f>
        <v>1.4422218253259509</v>
      </c>
      <c r="X2517" s="7"/>
      <c r="Y2517" s="6">
        <f>COUNTIF('Τα Στοιχήματα μου'!$F$23:F2517,"W")+COUNTIF('Τα Στοιχήματα μου'!$F$23:F2517,"L")</f>
        <v>5</v>
      </c>
      <c r="Z2517" s="6">
        <f>COUNTIF('Τα Στοιχήματα μου'!$F$23:F2517,"W")</f>
        <v>3</v>
      </c>
      <c r="AA2517" s="4">
        <f>COUNTIF('Τα Στοιχήματα μου'!$F$23:F2517,"W")/(COUNTIF('Τα Στοιχήματα μου'!$F$23:F2517,"W")+COUNTIF('Τα Στοιχήματα μου'!$F$23:F2517,"L"))</f>
        <v>0.6</v>
      </c>
    </row>
    <row r="2518" spans="2:27">
      <c r="B2518" s="6">
        <f t="shared" si="38"/>
        <v>2496</v>
      </c>
      <c r="I2518" s="6">
        <f>I2517+1</f>
        <v>2496</v>
      </c>
      <c r="J2518" s="6">
        <f>'Τα Στοιχήματα μου'!D2518</f>
        <v>0</v>
      </c>
      <c r="K2518" s="6">
        <f>'Τα Στοιχήματα μου'!E2518</f>
        <v>0</v>
      </c>
      <c r="L2518" s="6">
        <f>'Τα Στοιχήματα μου'!F2518</f>
        <v>0</v>
      </c>
      <c r="M2518" s="7"/>
      <c r="N2518" s="5">
        <f>AVERAGE('Τα Στοιχήματα μου'!$E$23:E2518)</f>
        <v>2.956</v>
      </c>
      <c r="O2518" s="6" t="str">
        <f>IF('Τα Στοιχήματα μου'!E2518&lt;&gt;0,1/'Τα Στοιχήματα μου'!E2518,"")</f>
        <v/>
      </c>
      <c r="P2518" s="6">
        <f>SUM($O$23:O2518)</f>
        <v>3.4668730650154802</v>
      </c>
      <c r="Q2518" s="6">
        <f>(1-(1/P2518))*100</f>
        <v>71.155563493480983</v>
      </c>
      <c r="R2518" s="6">
        <f>IF('Τα Στοιχήματα μου'!E2518&lt;&gt;0,(100-($Q$1022*100)/100)/'Τα Στοιχήματα μου'!E2518,0)</f>
        <v>0</v>
      </c>
      <c r="S2518" s="6">
        <f>R2518*('Τα Στοιχήματα μου'!E2518-1)</f>
        <v>0</v>
      </c>
      <c r="T2518" s="5">
        <f>SUM($S$23:S2518)/100+1</f>
        <v>1.4422218253259511</v>
      </c>
      <c r="U2518" s="6">
        <f>IF('Τα Στοιχήματα μου'!E2518&lt;&gt;0,(100-(Q2518*100)/100)/'Τα Στοιχήματα μου'!E2518,0)</f>
        <v>0</v>
      </c>
      <c r="V2518" s="6">
        <f>'Τα Στοιχήματα μου'!E2518*U2518</f>
        <v>0</v>
      </c>
      <c r="W2518" s="5">
        <f>IF('Τα Στοιχήματα μου'!E2518&lt;&gt;0,V2518/(100/I2518),W2517)</f>
        <v>1.4422218253259509</v>
      </c>
      <c r="X2518" s="7"/>
      <c r="Y2518" s="6">
        <f>COUNTIF('Τα Στοιχήματα μου'!$F$23:F2518,"W")+COUNTIF('Τα Στοιχήματα μου'!$F$23:F2518,"L")</f>
        <v>5</v>
      </c>
      <c r="Z2518" s="6">
        <f>COUNTIF('Τα Στοιχήματα μου'!$F$23:F2518,"W")</f>
        <v>3</v>
      </c>
      <c r="AA2518" s="4">
        <f>COUNTIF('Τα Στοιχήματα μου'!$F$23:F2518,"W")/(COUNTIF('Τα Στοιχήματα μου'!$F$23:F2518,"W")+COUNTIF('Τα Στοιχήματα μου'!$F$23:F2518,"L"))</f>
        <v>0.6</v>
      </c>
    </row>
    <row r="2519" spans="2:27">
      <c r="B2519" s="6">
        <f t="shared" si="38"/>
        <v>2497</v>
      </c>
      <c r="I2519" s="6">
        <f>I2518+1</f>
        <v>2497</v>
      </c>
      <c r="J2519" s="6">
        <f>'Τα Στοιχήματα μου'!D2519</f>
        <v>0</v>
      </c>
      <c r="K2519" s="6">
        <f>'Τα Στοιχήματα μου'!E2519</f>
        <v>0</v>
      </c>
      <c r="L2519" s="6">
        <f>'Τα Στοιχήματα μου'!F2519</f>
        <v>0</v>
      </c>
      <c r="M2519" s="7"/>
      <c r="N2519" s="5">
        <f>AVERAGE('Τα Στοιχήματα μου'!$E$23:E2519)</f>
        <v>2.956</v>
      </c>
      <c r="O2519" s="6" t="str">
        <f>IF('Τα Στοιχήματα μου'!E2519&lt;&gt;0,1/'Τα Στοιχήματα μου'!E2519,"")</f>
        <v/>
      </c>
      <c r="P2519" s="6">
        <f>SUM($O$23:O2519)</f>
        <v>3.4668730650154802</v>
      </c>
      <c r="Q2519" s="6">
        <f>(1-(1/P2519))*100</f>
        <v>71.155563493480983</v>
      </c>
      <c r="R2519" s="6">
        <f>IF('Τα Στοιχήματα μου'!E2519&lt;&gt;0,(100-($Q$1022*100)/100)/'Τα Στοιχήματα μου'!E2519,0)</f>
        <v>0</v>
      </c>
      <c r="S2519" s="6">
        <f>R2519*('Τα Στοιχήματα μου'!E2519-1)</f>
        <v>0</v>
      </c>
      <c r="T2519" s="5">
        <f>SUM($S$23:S2519)/100+1</f>
        <v>1.4422218253259511</v>
      </c>
      <c r="U2519" s="6">
        <f>IF('Τα Στοιχήματα μου'!E2519&lt;&gt;0,(100-(Q2519*100)/100)/'Τα Στοιχήματα μου'!E2519,0)</f>
        <v>0</v>
      </c>
      <c r="V2519" s="6">
        <f>'Τα Στοιχήματα μου'!E2519*U2519</f>
        <v>0</v>
      </c>
      <c r="W2519" s="5">
        <f>IF('Τα Στοιχήματα μου'!E2519&lt;&gt;0,V2519/(100/I2519),W2518)</f>
        <v>1.4422218253259509</v>
      </c>
      <c r="X2519" s="7"/>
      <c r="Y2519" s="6">
        <f>COUNTIF('Τα Στοιχήματα μου'!$F$23:F2519,"W")+COUNTIF('Τα Στοιχήματα μου'!$F$23:F2519,"L")</f>
        <v>5</v>
      </c>
      <c r="Z2519" s="6">
        <f>COUNTIF('Τα Στοιχήματα μου'!$F$23:F2519,"W")</f>
        <v>3</v>
      </c>
      <c r="AA2519" s="4">
        <f>COUNTIF('Τα Στοιχήματα μου'!$F$23:F2519,"W")/(COUNTIF('Τα Στοιχήματα μου'!$F$23:F2519,"W")+COUNTIF('Τα Στοιχήματα μου'!$F$23:F2519,"L"))</f>
        <v>0.6</v>
      </c>
    </row>
    <row r="2520" spans="2:27">
      <c r="B2520" s="6">
        <f t="shared" si="38"/>
        <v>2498</v>
      </c>
      <c r="I2520" s="6">
        <f>I2519+1</f>
        <v>2498</v>
      </c>
      <c r="J2520" s="6">
        <f>'Τα Στοιχήματα μου'!D2520</f>
        <v>0</v>
      </c>
      <c r="K2520" s="6">
        <f>'Τα Στοιχήματα μου'!E2520</f>
        <v>0</v>
      </c>
      <c r="L2520" s="6">
        <f>'Τα Στοιχήματα μου'!F2520</f>
        <v>0</v>
      </c>
      <c r="M2520" s="7"/>
      <c r="N2520" s="5">
        <f>AVERAGE('Τα Στοιχήματα μου'!$E$23:E2520)</f>
        <v>2.956</v>
      </c>
      <c r="O2520" s="6" t="str">
        <f>IF('Τα Στοιχήματα μου'!E2520&lt;&gt;0,1/'Τα Στοιχήματα μου'!E2520,"")</f>
        <v/>
      </c>
      <c r="P2520" s="6">
        <f>SUM($O$23:O2520)</f>
        <v>3.4668730650154802</v>
      </c>
      <c r="Q2520" s="6">
        <f>(1-(1/P2520))*100</f>
        <v>71.155563493480983</v>
      </c>
      <c r="R2520" s="6">
        <f>IF('Τα Στοιχήματα μου'!E2520&lt;&gt;0,(100-($Q$1022*100)/100)/'Τα Στοιχήματα μου'!E2520,0)</f>
        <v>0</v>
      </c>
      <c r="S2520" s="6">
        <f>R2520*('Τα Στοιχήματα μου'!E2520-1)</f>
        <v>0</v>
      </c>
      <c r="T2520" s="5">
        <f>SUM($S$23:S2520)/100+1</f>
        <v>1.4422218253259511</v>
      </c>
      <c r="U2520" s="6">
        <f>IF('Τα Στοιχήματα μου'!E2520&lt;&gt;0,(100-(Q2520*100)/100)/'Τα Στοιχήματα μου'!E2520,0)</f>
        <v>0</v>
      </c>
      <c r="V2520" s="6">
        <f>'Τα Στοιχήματα μου'!E2520*U2520</f>
        <v>0</v>
      </c>
      <c r="W2520" s="5">
        <f>IF('Τα Στοιχήματα μου'!E2520&lt;&gt;0,V2520/(100/I2520),W2519)</f>
        <v>1.4422218253259509</v>
      </c>
      <c r="X2520" s="7"/>
      <c r="Y2520" s="6">
        <f>COUNTIF('Τα Στοιχήματα μου'!$F$23:F2520,"W")+COUNTIF('Τα Στοιχήματα μου'!$F$23:F2520,"L")</f>
        <v>5</v>
      </c>
      <c r="Z2520" s="6">
        <f>COUNTIF('Τα Στοιχήματα μου'!$F$23:F2520,"W")</f>
        <v>3</v>
      </c>
      <c r="AA2520" s="4">
        <f>COUNTIF('Τα Στοιχήματα μου'!$F$23:F2520,"W")/(COUNTIF('Τα Στοιχήματα μου'!$F$23:F2520,"W")+COUNTIF('Τα Στοιχήματα μου'!$F$23:F2520,"L"))</f>
        <v>0.6</v>
      </c>
    </row>
    <row r="2521" spans="2:27">
      <c r="B2521" s="6">
        <f t="shared" ref="B2521:B2584" si="39">B2520+1</f>
        <v>2499</v>
      </c>
      <c r="I2521" s="6">
        <f>I2520+1</f>
        <v>2499</v>
      </c>
      <c r="J2521" s="6">
        <f>'Τα Στοιχήματα μου'!D2521</f>
        <v>0</v>
      </c>
      <c r="K2521" s="6">
        <f>'Τα Στοιχήματα μου'!E2521</f>
        <v>0</v>
      </c>
      <c r="L2521" s="6">
        <f>'Τα Στοιχήματα μου'!F2521</f>
        <v>0</v>
      </c>
      <c r="M2521" s="7"/>
      <c r="N2521" s="5">
        <f>AVERAGE('Τα Στοιχήματα μου'!$E$23:E2521)</f>
        <v>2.956</v>
      </c>
      <c r="O2521" s="6" t="str">
        <f>IF('Τα Στοιχήματα μου'!E2521&lt;&gt;0,1/'Τα Στοιχήματα μου'!E2521,"")</f>
        <v/>
      </c>
      <c r="P2521" s="6">
        <f>SUM($O$23:O2521)</f>
        <v>3.4668730650154802</v>
      </c>
      <c r="Q2521" s="6">
        <f>(1-(1/P2521))*100</f>
        <v>71.155563493480983</v>
      </c>
      <c r="R2521" s="6">
        <f>IF('Τα Στοιχήματα μου'!E2521&lt;&gt;0,(100-($Q$1022*100)/100)/'Τα Στοιχήματα μου'!E2521,0)</f>
        <v>0</v>
      </c>
      <c r="S2521" s="6">
        <f>R2521*('Τα Στοιχήματα μου'!E2521-1)</f>
        <v>0</v>
      </c>
      <c r="T2521" s="5">
        <f>SUM($S$23:S2521)/100+1</f>
        <v>1.4422218253259511</v>
      </c>
      <c r="U2521" s="6">
        <f>IF('Τα Στοιχήματα μου'!E2521&lt;&gt;0,(100-(Q2521*100)/100)/'Τα Στοιχήματα μου'!E2521,0)</f>
        <v>0</v>
      </c>
      <c r="V2521" s="6">
        <f>'Τα Στοιχήματα μου'!E2521*U2521</f>
        <v>0</v>
      </c>
      <c r="W2521" s="5">
        <f>IF('Τα Στοιχήματα μου'!E2521&lt;&gt;0,V2521/(100/I2521),W2520)</f>
        <v>1.4422218253259509</v>
      </c>
      <c r="X2521" s="7"/>
      <c r="Y2521" s="6">
        <f>COUNTIF('Τα Στοιχήματα μου'!$F$23:F2521,"W")+COUNTIF('Τα Στοιχήματα μου'!$F$23:F2521,"L")</f>
        <v>5</v>
      </c>
      <c r="Z2521" s="6">
        <f>COUNTIF('Τα Στοιχήματα μου'!$F$23:F2521,"W")</f>
        <v>3</v>
      </c>
      <c r="AA2521" s="4">
        <f>COUNTIF('Τα Στοιχήματα μου'!$F$23:F2521,"W")/(COUNTIF('Τα Στοιχήματα μου'!$F$23:F2521,"W")+COUNTIF('Τα Στοιχήματα μου'!$F$23:F2521,"L"))</f>
        <v>0.6</v>
      </c>
    </row>
    <row r="2522" spans="2:27">
      <c r="B2522" s="6">
        <f t="shared" si="39"/>
        <v>2500</v>
      </c>
      <c r="I2522" s="6">
        <f>I2521+1</f>
        <v>2500</v>
      </c>
      <c r="J2522" s="6">
        <f>'Τα Στοιχήματα μου'!D2522</f>
        <v>0</v>
      </c>
      <c r="K2522" s="6">
        <f>'Τα Στοιχήματα μου'!E2522</f>
        <v>0</v>
      </c>
      <c r="L2522" s="6">
        <f>'Τα Στοιχήματα μου'!F2522</f>
        <v>0</v>
      </c>
      <c r="M2522" s="7"/>
      <c r="N2522" s="5">
        <f>AVERAGE('Τα Στοιχήματα μου'!$E$23:E2522)</f>
        <v>2.956</v>
      </c>
      <c r="O2522" s="6" t="str">
        <f>IF('Τα Στοιχήματα μου'!E2522&lt;&gt;0,1/'Τα Στοιχήματα μου'!E2522,"")</f>
        <v/>
      </c>
      <c r="P2522" s="6">
        <f>SUM($O$23:O2522)</f>
        <v>3.4668730650154802</v>
      </c>
      <c r="Q2522" s="6">
        <f>(1-(1/P2522))*100</f>
        <v>71.155563493480983</v>
      </c>
      <c r="R2522" s="6">
        <f>IF('Τα Στοιχήματα μου'!E2522&lt;&gt;0,(100-($Q$1022*100)/100)/'Τα Στοιχήματα μου'!E2522,0)</f>
        <v>0</v>
      </c>
      <c r="S2522" s="6">
        <f>R2522*('Τα Στοιχήματα μου'!E2522-1)</f>
        <v>0</v>
      </c>
      <c r="T2522" s="5">
        <f>SUM($S$23:S2522)/100+1</f>
        <v>1.4422218253259511</v>
      </c>
      <c r="U2522" s="6">
        <f>IF('Τα Στοιχήματα μου'!E2522&lt;&gt;0,(100-(Q2522*100)/100)/'Τα Στοιχήματα μου'!E2522,0)</f>
        <v>0</v>
      </c>
      <c r="V2522" s="6">
        <f>'Τα Στοιχήματα μου'!E2522*U2522</f>
        <v>0</v>
      </c>
      <c r="W2522" s="5">
        <f>IF('Τα Στοιχήματα μου'!E2522&lt;&gt;0,V2522/(100/I2522),W2521)</f>
        <v>1.4422218253259509</v>
      </c>
      <c r="X2522" s="7"/>
      <c r="Y2522" s="6">
        <f>COUNTIF('Τα Στοιχήματα μου'!$F$23:F2522,"W")+COUNTIF('Τα Στοιχήματα μου'!$F$23:F2522,"L")</f>
        <v>5</v>
      </c>
      <c r="Z2522" s="6">
        <f>COUNTIF('Τα Στοιχήματα μου'!$F$23:F2522,"W")</f>
        <v>3</v>
      </c>
      <c r="AA2522" s="4">
        <f>COUNTIF('Τα Στοιχήματα μου'!$F$23:F2522,"W")/(COUNTIF('Τα Στοιχήματα μου'!$F$23:F2522,"W")+COUNTIF('Τα Στοιχήματα μου'!$F$23:F2522,"L"))</f>
        <v>0.6</v>
      </c>
    </row>
    <row r="2523" spans="2:27">
      <c r="B2523" s="6">
        <f t="shared" si="39"/>
        <v>2501</v>
      </c>
      <c r="I2523" s="6">
        <f>I2522+1</f>
        <v>2501</v>
      </c>
      <c r="J2523" s="6">
        <f>'Τα Στοιχήματα μου'!D2523</f>
        <v>0</v>
      </c>
      <c r="K2523" s="6">
        <f>'Τα Στοιχήματα μου'!E2523</f>
        <v>0</v>
      </c>
      <c r="L2523" s="6">
        <f>'Τα Στοιχήματα μου'!F2523</f>
        <v>0</v>
      </c>
      <c r="M2523" s="7"/>
      <c r="N2523" s="5">
        <f>AVERAGE('Τα Στοιχήματα μου'!$E$23:E2523)</f>
        <v>2.956</v>
      </c>
      <c r="O2523" s="6" t="str">
        <f>IF('Τα Στοιχήματα μου'!E2523&lt;&gt;0,1/'Τα Στοιχήματα μου'!E2523,"")</f>
        <v/>
      </c>
      <c r="P2523" s="6">
        <f>SUM($O$23:O2523)</f>
        <v>3.4668730650154802</v>
      </c>
      <c r="Q2523" s="6">
        <f>(1-(1/P2523))*100</f>
        <v>71.155563493480983</v>
      </c>
      <c r="R2523" s="6">
        <f>IF('Τα Στοιχήματα μου'!E2523&lt;&gt;0,(100-($Q$1022*100)/100)/'Τα Στοιχήματα μου'!E2523,0)</f>
        <v>0</v>
      </c>
      <c r="S2523" s="6">
        <f>R2523*('Τα Στοιχήματα μου'!E2523-1)</f>
        <v>0</v>
      </c>
      <c r="T2523" s="5">
        <f>SUM($S$23:S2523)/100+1</f>
        <v>1.4422218253259511</v>
      </c>
      <c r="U2523" s="6">
        <f>IF('Τα Στοιχήματα μου'!E2523&lt;&gt;0,(100-(Q2523*100)/100)/'Τα Στοιχήματα μου'!E2523,0)</f>
        <v>0</v>
      </c>
      <c r="V2523" s="6">
        <f>'Τα Στοιχήματα μου'!E2523*U2523</f>
        <v>0</v>
      </c>
      <c r="W2523" s="5">
        <f>IF('Τα Στοιχήματα μου'!E2523&lt;&gt;0,V2523/(100/I2523),W2522)</f>
        <v>1.4422218253259509</v>
      </c>
      <c r="X2523" s="7"/>
      <c r="Y2523" s="6">
        <f>COUNTIF('Τα Στοιχήματα μου'!$F$23:F2523,"W")+COUNTIF('Τα Στοιχήματα μου'!$F$23:F2523,"L")</f>
        <v>5</v>
      </c>
      <c r="Z2523" s="6">
        <f>COUNTIF('Τα Στοιχήματα μου'!$F$23:F2523,"W")</f>
        <v>3</v>
      </c>
      <c r="AA2523" s="4">
        <f>COUNTIF('Τα Στοιχήματα μου'!$F$23:F2523,"W")/(COUNTIF('Τα Στοιχήματα μου'!$F$23:F2523,"W")+COUNTIF('Τα Στοιχήματα μου'!$F$23:F2523,"L"))</f>
        <v>0.6</v>
      </c>
    </row>
    <row r="2524" spans="2:27">
      <c r="B2524" s="6">
        <f t="shared" si="39"/>
        <v>2502</v>
      </c>
      <c r="I2524" s="6">
        <f>I2523+1</f>
        <v>2502</v>
      </c>
      <c r="J2524" s="6">
        <f>'Τα Στοιχήματα μου'!D2524</f>
        <v>0</v>
      </c>
      <c r="K2524" s="6">
        <f>'Τα Στοιχήματα μου'!E2524</f>
        <v>0</v>
      </c>
      <c r="L2524" s="6">
        <f>'Τα Στοιχήματα μου'!F2524</f>
        <v>0</v>
      </c>
      <c r="M2524" s="7"/>
      <c r="N2524" s="5">
        <f>AVERAGE('Τα Στοιχήματα μου'!$E$23:E2524)</f>
        <v>2.956</v>
      </c>
      <c r="O2524" s="6" t="str">
        <f>IF('Τα Στοιχήματα μου'!E2524&lt;&gt;0,1/'Τα Στοιχήματα μου'!E2524,"")</f>
        <v/>
      </c>
      <c r="P2524" s="6">
        <f>SUM($O$23:O2524)</f>
        <v>3.4668730650154802</v>
      </c>
      <c r="Q2524" s="6">
        <f>(1-(1/P2524))*100</f>
        <v>71.155563493480983</v>
      </c>
      <c r="R2524" s="6">
        <f>IF('Τα Στοιχήματα μου'!E2524&lt;&gt;0,(100-($Q$1022*100)/100)/'Τα Στοιχήματα μου'!E2524,0)</f>
        <v>0</v>
      </c>
      <c r="S2524" s="6">
        <f>R2524*('Τα Στοιχήματα μου'!E2524-1)</f>
        <v>0</v>
      </c>
      <c r="T2524" s="5">
        <f>SUM($S$23:S2524)/100+1</f>
        <v>1.4422218253259511</v>
      </c>
      <c r="U2524" s="6">
        <f>IF('Τα Στοιχήματα μου'!E2524&lt;&gt;0,(100-(Q2524*100)/100)/'Τα Στοιχήματα μου'!E2524,0)</f>
        <v>0</v>
      </c>
      <c r="V2524" s="6">
        <f>'Τα Στοιχήματα μου'!E2524*U2524</f>
        <v>0</v>
      </c>
      <c r="W2524" s="5">
        <f>IF('Τα Στοιχήματα μου'!E2524&lt;&gt;0,V2524/(100/I2524),W2523)</f>
        <v>1.4422218253259509</v>
      </c>
      <c r="X2524" s="7"/>
      <c r="Y2524" s="6">
        <f>COUNTIF('Τα Στοιχήματα μου'!$F$23:F2524,"W")+COUNTIF('Τα Στοιχήματα μου'!$F$23:F2524,"L")</f>
        <v>5</v>
      </c>
      <c r="Z2524" s="6">
        <f>COUNTIF('Τα Στοιχήματα μου'!$F$23:F2524,"W")</f>
        <v>3</v>
      </c>
      <c r="AA2524" s="4">
        <f>COUNTIF('Τα Στοιχήματα μου'!$F$23:F2524,"W")/(COUNTIF('Τα Στοιχήματα μου'!$F$23:F2524,"W")+COUNTIF('Τα Στοιχήματα μου'!$F$23:F2524,"L"))</f>
        <v>0.6</v>
      </c>
    </row>
    <row r="2525" spans="2:27">
      <c r="B2525" s="6">
        <f t="shared" si="39"/>
        <v>2503</v>
      </c>
      <c r="I2525" s="6">
        <f>I2524+1</f>
        <v>2503</v>
      </c>
      <c r="J2525" s="6">
        <f>'Τα Στοιχήματα μου'!D2525</f>
        <v>0</v>
      </c>
      <c r="K2525" s="6">
        <f>'Τα Στοιχήματα μου'!E2525</f>
        <v>0</v>
      </c>
      <c r="L2525" s="6">
        <f>'Τα Στοιχήματα μου'!F2525</f>
        <v>0</v>
      </c>
      <c r="M2525" s="7"/>
      <c r="N2525" s="5">
        <f>AVERAGE('Τα Στοιχήματα μου'!$E$23:E2525)</f>
        <v>2.956</v>
      </c>
      <c r="O2525" s="6" t="str">
        <f>IF('Τα Στοιχήματα μου'!E2525&lt;&gt;0,1/'Τα Στοιχήματα μου'!E2525,"")</f>
        <v/>
      </c>
      <c r="P2525" s="6">
        <f>SUM($O$23:O2525)</f>
        <v>3.4668730650154802</v>
      </c>
      <c r="Q2525" s="6">
        <f>(1-(1/P2525))*100</f>
        <v>71.155563493480983</v>
      </c>
      <c r="R2525" s="6">
        <f>IF('Τα Στοιχήματα μου'!E2525&lt;&gt;0,(100-($Q$1022*100)/100)/'Τα Στοιχήματα μου'!E2525,0)</f>
        <v>0</v>
      </c>
      <c r="S2525" s="6">
        <f>R2525*('Τα Στοιχήματα μου'!E2525-1)</f>
        <v>0</v>
      </c>
      <c r="T2525" s="5">
        <f>SUM($S$23:S2525)/100+1</f>
        <v>1.4422218253259511</v>
      </c>
      <c r="U2525" s="6">
        <f>IF('Τα Στοιχήματα μου'!E2525&lt;&gt;0,(100-(Q2525*100)/100)/'Τα Στοιχήματα μου'!E2525,0)</f>
        <v>0</v>
      </c>
      <c r="V2525" s="6">
        <f>'Τα Στοιχήματα μου'!E2525*U2525</f>
        <v>0</v>
      </c>
      <c r="W2525" s="5">
        <f>IF('Τα Στοιχήματα μου'!E2525&lt;&gt;0,V2525/(100/I2525),W2524)</f>
        <v>1.4422218253259509</v>
      </c>
      <c r="X2525" s="7"/>
      <c r="Y2525" s="6">
        <f>COUNTIF('Τα Στοιχήματα μου'!$F$23:F2525,"W")+COUNTIF('Τα Στοιχήματα μου'!$F$23:F2525,"L")</f>
        <v>5</v>
      </c>
      <c r="Z2525" s="6">
        <f>COUNTIF('Τα Στοιχήματα μου'!$F$23:F2525,"W")</f>
        <v>3</v>
      </c>
      <c r="AA2525" s="4">
        <f>COUNTIF('Τα Στοιχήματα μου'!$F$23:F2525,"W")/(COUNTIF('Τα Στοιχήματα μου'!$F$23:F2525,"W")+COUNTIF('Τα Στοιχήματα μου'!$F$23:F2525,"L"))</f>
        <v>0.6</v>
      </c>
    </row>
    <row r="2526" spans="2:27">
      <c r="B2526" s="6">
        <f t="shared" si="39"/>
        <v>2504</v>
      </c>
      <c r="I2526" s="6">
        <f>I2525+1</f>
        <v>2504</v>
      </c>
      <c r="J2526" s="6">
        <f>'Τα Στοιχήματα μου'!D2526</f>
        <v>0</v>
      </c>
      <c r="K2526" s="6">
        <f>'Τα Στοιχήματα μου'!E2526</f>
        <v>0</v>
      </c>
      <c r="L2526" s="6">
        <f>'Τα Στοιχήματα μου'!F2526</f>
        <v>0</v>
      </c>
      <c r="M2526" s="7"/>
      <c r="N2526" s="5">
        <f>AVERAGE('Τα Στοιχήματα μου'!$E$23:E2526)</f>
        <v>2.956</v>
      </c>
      <c r="O2526" s="6" t="str">
        <f>IF('Τα Στοιχήματα μου'!E2526&lt;&gt;0,1/'Τα Στοιχήματα μου'!E2526,"")</f>
        <v/>
      </c>
      <c r="P2526" s="6">
        <f>SUM($O$23:O2526)</f>
        <v>3.4668730650154802</v>
      </c>
      <c r="Q2526" s="6">
        <f>(1-(1/P2526))*100</f>
        <v>71.155563493480983</v>
      </c>
      <c r="R2526" s="6">
        <f>IF('Τα Στοιχήματα μου'!E2526&lt;&gt;0,(100-($Q$1022*100)/100)/'Τα Στοιχήματα μου'!E2526,0)</f>
        <v>0</v>
      </c>
      <c r="S2526" s="6">
        <f>R2526*('Τα Στοιχήματα μου'!E2526-1)</f>
        <v>0</v>
      </c>
      <c r="T2526" s="5">
        <f>SUM($S$23:S2526)/100+1</f>
        <v>1.4422218253259511</v>
      </c>
      <c r="U2526" s="6">
        <f>IF('Τα Στοιχήματα μου'!E2526&lt;&gt;0,(100-(Q2526*100)/100)/'Τα Στοιχήματα μου'!E2526,0)</f>
        <v>0</v>
      </c>
      <c r="V2526" s="6">
        <f>'Τα Στοιχήματα μου'!E2526*U2526</f>
        <v>0</v>
      </c>
      <c r="W2526" s="5">
        <f>IF('Τα Στοιχήματα μου'!E2526&lt;&gt;0,V2526/(100/I2526),W2525)</f>
        <v>1.4422218253259509</v>
      </c>
      <c r="X2526" s="7"/>
      <c r="Y2526" s="6">
        <f>COUNTIF('Τα Στοιχήματα μου'!$F$23:F2526,"W")+COUNTIF('Τα Στοιχήματα μου'!$F$23:F2526,"L")</f>
        <v>5</v>
      </c>
      <c r="Z2526" s="6">
        <f>COUNTIF('Τα Στοιχήματα μου'!$F$23:F2526,"W")</f>
        <v>3</v>
      </c>
      <c r="AA2526" s="4">
        <f>COUNTIF('Τα Στοιχήματα μου'!$F$23:F2526,"W")/(COUNTIF('Τα Στοιχήματα μου'!$F$23:F2526,"W")+COUNTIF('Τα Στοιχήματα μου'!$F$23:F2526,"L"))</f>
        <v>0.6</v>
      </c>
    </row>
    <row r="2527" spans="2:27">
      <c r="B2527" s="6">
        <f t="shared" si="39"/>
        <v>2505</v>
      </c>
      <c r="I2527" s="6">
        <f>I2526+1</f>
        <v>2505</v>
      </c>
      <c r="J2527" s="6">
        <f>'Τα Στοιχήματα μου'!D2527</f>
        <v>0</v>
      </c>
      <c r="K2527" s="6">
        <f>'Τα Στοιχήματα μου'!E2527</f>
        <v>0</v>
      </c>
      <c r="L2527" s="6">
        <f>'Τα Στοιχήματα μου'!F2527</f>
        <v>0</v>
      </c>
      <c r="M2527" s="7"/>
      <c r="N2527" s="5">
        <f>AVERAGE('Τα Στοιχήματα μου'!$E$23:E2527)</f>
        <v>2.956</v>
      </c>
      <c r="O2527" s="6" t="str">
        <f>IF('Τα Στοιχήματα μου'!E2527&lt;&gt;0,1/'Τα Στοιχήματα μου'!E2527,"")</f>
        <v/>
      </c>
      <c r="P2527" s="6">
        <f>SUM($O$23:O2527)</f>
        <v>3.4668730650154802</v>
      </c>
      <c r="Q2527" s="6">
        <f>(1-(1/P2527))*100</f>
        <v>71.155563493480983</v>
      </c>
      <c r="R2527" s="6">
        <f>IF('Τα Στοιχήματα μου'!E2527&lt;&gt;0,(100-($Q$1022*100)/100)/'Τα Στοιχήματα μου'!E2527,0)</f>
        <v>0</v>
      </c>
      <c r="S2527" s="6">
        <f>R2527*('Τα Στοιχήματα μου'!E2527-1)</f>
        <v>0</v>
      </c>
      <c r="T2527" s="5">
        <f>SUM($S$23:S2527)/100+1</f>
        <v>1.4422218253259511</v>
      </c>
      <c r="U2527" s="6">
        <f>IF('Τα Στοιχήματα μου'!E2527&lt;&gt;0,(100-(Q2527*100)/100)/'Τα Στοιχήματα μου'!E2527,0)</f>
        <v>0</v>
      </c>
      <c r="V2527" s="6">
        <f>'Τα Στοιχήματα μου'!E2527*U2527</f>
        <v>0</v>
      </c>
      <c r="W2527" s="5">
        <f>IF('Τα Στοιχήματα μου'!E2527&lt;&gt;0,V2527/(100/I2527),W2526)</f>
        <v>1.4422218253259509</v>
      </c>
      <c r="X2527" s="7"/>
      <c r="Y2527" s="6">
        <f>COUNTIF('Τα Στοιχήματα μου'!$F$23:F2527,"W")+COUNTIF('Τα Στοιχήματα μου'!$F$23:F2527,"L")</f>
        <v>5</v>
      </c>
      <c r="Z2527" s="6">
        <f>COUNTIF('Τα Στοιχήματα μου'!$F$23:F2527,"W")</f>
        <v>3</v>
      </c>
      <c r="AA2527" s="4">
        <f>COUNTIF('Τα Στοιχήματα μου'!$F$23:F2527,"W")/(COUNTIF('Τα Στοιχήματα μου'!$F$23:F2527,"W")+COUNTIF('Τα Στοιχήματα μου'!$F$23:F2527,"L"))</f>
        <v>0.6</v>
      </c>
    </row>
    <row r="2528" spans="2:27">
      <c r="B2528" s="6">
        <f t="shared" si="39"/>
        <v>2506</v>
      </c>
      <c r="I2528" s="6">
        <f>I2527+1</f>
        <v>2506</v>
      </c>
      <c r="J2528" s="6">
        <f>'Τα Στοιχήματα μου'!D2528</f>
        <v>0</v>
      </c>
      <c r="K2528" s="6">
        <f>'Τα Στοιχήματα μου'!E2528</f>
        <v>0</v>
      </c>
      <c r="L2528" s="6">
        <f>'Τα Στοιχήματα μου'!F2528</f>
        <v>0</v>
      </c>
      <c r="M2528" s="7"/>
      <c r="N2528" s="5">
        <f>AVERAGE('Τα Στοιχήματα μου'!$E$23:E2528)</f>
        <v>2.956</v>
      </c>
      <c r="O2528" s="6" t="str">
        <f>IF('Τα Στοιχήματα μου'!E2528&lt;&gt;0,1/'Τα Στοιχήματα μου'!E2528,"")</f>
        <v/>
      </c>
      <c r="P2528" s="6">
        <f>SUM($O$23:O2528)</f>
        <v>3.4668730650154802</v>
      </c>
      <c r="Q2528" s="6">
        <f>(1-(1/P2528))*100</f>
        <v>71.155563493480983</v>
      </c>
      <c r="R2528" s="6">
        <f>IF('Τα Στοιχήματα μου'!E2528&lt;&gt;0,(100-($Q$1022*100)/100)/'Τα Στοιχήματα μου'!E2528,0)</f>
        <v>0</v>
      </c>
      <c r="S2528" s="6">
        <f>R2528*('Τα Στοιχήματα μου'!E2528-1)</f>
        <v>0</v>
      </c>
      <c r="T2528" s="5">
        <f>SUM($S$23:S2528)/100+1</f>
        <v>1.4422218253259511</v>
      </c>
      <c r="U2528" s="6">
        <f>IF('Τα Στοιχήματα μου'!E2528&lt;&gt;0,(100-(Q2528*100)/100)/'Τα Στοιχήματα μου'!E2528,0)</f>
        <v>0</v>
      </c>
      <c r="V2528" s="6">
        <f>'Τα Στοιχήματα μου'!E2528*U2528</f>
        <v>0</v>
      </c>
      <c r="W2528" s="5">
        <f>IF('Τα Στοιχήματα μου'!E2528&lt;&gt;0,V2528/(100/I2528),W2527)</f>
        <v>1.4422218253259509</v>
      </c>
      <c r="X2528" s="7"/>
      <c r="Y2528" s="6">
        <f>COUNTIF('Τα Στοιχήματα μου'!$F$23:F2528,"W")+COUNTIF('Τα Στοιχήματα μου'!$F$23:F2528,"L")</f>
        <v>5</v>
      </c>
      <c r="Z2528" s="6">
        <f>COUNTIF('Τα Στοιχήματα μου'!$F$23:F2528,"W")</f>
        <v>3</v>
      </c>
      <c r="AA2528" s="4">
        <f>COUNTIF('Τα Στοιχήματα μου'!$F$23:F2528,"W")/(COUNTIF('Τα Στοιχήματα μου'!$F$23:F2528,"W")+COUNTIF('Τα Στοιχήματα μου'!$F$23:F2528,"L"))</f>
        <v>0.6</v>
      </c>
    </row>
    <row r="2529" spans="2:27">
      <c r="B2529" s="6">
        <f t="shared" si="39"/>
        <v>2507</v>
      </c>
      <c r="I2529" s="6">
        <f>I2528+1</f>
        <v>2507</v>
      </c>
      <c r="J2529" s="6">
        <f>'Τα Στοιχήματα μου'!D2529</f>
        <v>0</v>
      </c>
      <c r="K2529" s="6">
        <f>'Τα Στοιχήματα μου'!E2529</f>
        <v>0</v>
      </c>
      <c r="L2529" s="6">
        <f>'Τα Στοιχήματα μου'!F2529</f>
        <v>0</v>
      </c>
      <c r="M2529" s="7"/>
      <c r="N2529" s="5">
        <f>AVERAGE('Τα Στοιχήματα μου'!$E$23:E2529)</f>
        <v>2.956</v>
      </c>
      <c r="O2529" s="6" t="str">
        <f>IF('Τα Στοιχήματα μου'!E2529&lt;&gt;0,1/'Τα Στοιχήματα μου'!E2529,"")</f>
        <v/>
      </c>
      <c r="P2529" s="6">
        <f>SUM($O$23:O2529)</f>
        <v>3.4668730650154802</v>
      </c>
      <c r="Q2529" s="6">
        <f>(1-(1/P2529))*100</f>
        <v>71.155563493480983</v>
      </c>
      <c r="R2529" s="6">
        <f>IF('Τα Στοιχήματα μου'!E2529&lt;&gt;0,(100-($Q$1022*100)/100)/'Τα Στοιχήματα μου'!E2529,0)</f>
        <v>0</v>
      </c>
      <c r="S2529" s="6">
        <f>R2529*('Τα Στοιχήματα μου'!E2529-1)</f>
        <v>0</v>
      </c>
      <c r="T2529" s="5">
        <f>SUM($S$23:S2529)/100+1</f>
        <v>1.4422218253259511</v>
      </c>
      <c r="U2529" s="6">
        <f>IF('Τα Στοιχήματα μου'!E2529&lt;&gt;0,(100-(Q2529*100)/100)/'Τα Στοιχήματα μου'!E2529,0)</f>
        <v>0</v>
      </c>
      <c r="V2529" s="6">
        <f>'Τα Στοιχήματα μου'!E2529*U2529</f>
        <v>0</v>
      </c>
      <c r="W2529" s="5">
        <f>IF('Τα Στοιχήματα μου'!E2529&lt;&gt;0,V2529/(100/I2529),W2528)</f>
        <v>1.4422218253259509</v>
      </c>
      <c r="X2529" s="7"/>
      <c r="Y2529" s="6">
        <f>COUNTIF('Τα Στοιχήματα μου'!$F$23:F2529,"W")+COUNTIF('Τα Στοιχήματα μου'!$F$23:F2529,"L")</f>
        <v>5</v>
      </c>
      <c r="Z2529" s="6">
        <f>COUNTIF('Τα Στοιχήματα μου'!$F$23:F2529,"W")</f>
        <v>3</v>
      </c>
      <c r="AA2529" s="4">
        <f>COUNTIF('Τα Στοιχήματα μου'!$F$23:F2529,"W")/(COUNTIF('Τα Στοιχήματα μου'!$F$23:F2529,"W")+COUNTIF('Τα Στοιχήματα μου'!$F$23:F2529,"L"))</f>
        <v>0.6</v>
      </c>
    </row>
    <row r="2530" spans="2:27">
      <c r="B2530" s="6">
        <f t="shared" si="39"/>
        <v>2508</v>
      </c>
      <c r="I2530" s="6">
        <f>I2529+1</f>
        <v>2508</v>
      </c>
      <c r="J2530" s="6">
        <f>'Τα Στοιχήματα μου'!D2530</f>
        <v>0</v>
      </c>
      <c r="K2530" s="6">
        <f>'Τα Στοιχήματα μου'!E2530</f>
        <v>0</v>
      </c>
      <c r="L2530" s="6">
        <f>'Τα Στοιχήματα μου'!F2530</f>
        <v>0</v>
      </c>
      <c r="M2530" s="7"/>
      <c r="N2530" s="5">
        <f>AVERAGE('Τα Στοιχήματα μου'!$E$23:E2530)</f>
        <v>2.956</v>
      </c>
      <c r="O2530" s="6" t="str">
        <f>IF('Τα Στοιχήματα μου'!E2530&lt;&gt;0,1/'Τα Στοιχήματα μου'!E2530,"")</f>
        <v/>
      </c>
      <c r="P2530" s="6">
        <f>SUM($O$23:O2530)</f>
        <v>3.4668730650154802</v>
      </c>
      <c r="Q2530" s="6">
        <f>(1-(1/P2530))*100</f>
        <v>71.155563493480983</v>
      </c>
      <c r="R2530" s="6">
        <f>IF('Τα Στοιχήματα μου'!E2530&lt;&gt;0,(100-($Q$1022*100)/100)/'Τα Στοιχήματα μου'!E2530,0)</f>
        <v>0</v>
      </c>
      <c r="S2530" s="6">
        <f>R2530*('Τα Στοιχήματα μου'!E2530-1)</f>
        <v>0</v>
      </c>
      <c r="T2530" s="5">
        <f>SUM($S$23:S2530)/100+1</f>
        <v>1.4422218253259511</v>
      </c>
      <c r="U2530" s="6">
        <f>IF('Τα Στοιχήματα μου'!E2530&lt;&gt;0,(100-(Q2530*100)/100)/'Τα Στοιχήματα μου'!E2530,0)</f>
        <v>0</v>
      </c>
      <c r="V2530" s="6">
        <f>'Τα Στοιχήματα μου'!E2530*U2530</f>
        <v>0</v>
      </c>
      <c r="W2530" s="5">
        <f>IF('Τα Στοιχήματα μου'!E2530&lt;&gt;0,V2530/(100/I2530),W2529)</f>
        <v>1.4422218253259509</v>
      </c>
      <c r="X2530" s="7"/>
      <c r="Y2530" s="6">
        <f>COUNTIF('Τα Στοιχήματα μου'!$F$23:F2530,"W")+COUNTIF('Τα Στοιχήματα μου'!$F$23:F2530,"L")</f>
        <v>5</v>
      </c>
      <c r="Z2530" s="6">
        <f>COUNTIF('Τα Στοιχήματα μου'!$F$23:F2530,"W")</f>
        <v>3</v>
      </c>
      <c r="AA2530" s="4">
        <f>COUNTIF('Τα Στοιχήματα μου'!$F$23:F2530,"W")/(COUNTIF('Τα Στοιχήματα μου'!$F$23:F2530,"W")+COUNTIF('Τα Στοιχήματα μου'!$F$23:F2530,"L"))</f>
        <v>0.6</v>
      </c>
    </row>
    <row r="2531" spans="2:27">
      <c r="B2531" s="6">
        <f t="shared" si="39"/>
        <v>2509</v>
      </c>
      <c r="I2531" s="6">
        <f>I2530+1</f>
        <v>2509</v>
      </c>
      <c r="J2531" s="6">
        <f>'Τα Στοιχήματα μου'!D2531</f>
        <v>0</v>
      </c>
      <c r="K2531" s="6">
        <f>'Τα Στοιχήματα μου'!E2531</f>
        <v>0</v>
      </c>
      <c r="L2531" s="6">
        <f>'Τα Στοιχήματα μου'!F2531</f>
        <v>0</v>
      </c>
      <c r="M2531" s="7"/>
      <c r="N2531" s="5">
        <f>AVERAGE('Τα Στοιχήματα μου'!$E$23:E2531)</f>
        <v>2.956</v>
      </c>
      <c r="O2531" s="6" t="str">
        <f>IF('Τα Στοιχήματα μου'!E2531&lt;&gt;0,1/'Τα Στοιχήματα μου'!E2531,"")</f>
        <v/>
      </c>
      <c r="P2531" s="6">
        <f>SUM($O$23:O2531)</f>
        <v>3.4668730650154802</v>
      </c>
      <c r="Q2531" s="6">
        <f>(1-(1/P2531))*100</f>
        <v>71.155563493480983</v>
      </c>
      <c r="R2531" s="6">
        <f>IF('Τα Στοιχήματα μου'!E2531&lt;&gt;0,(100-($Q$1022*100)/100)/'Τα Στοιχήματα μου'!E2531,0)</f>
        <v>0</v>
      </c>
      <c r="S2531" s="6">
        <f>R2531*('Τα Στοιχήματα μου'!E2531-1)</f>
        <v>0</v>
      </c>
      <c r="T2531" s="5">
        <f>SUM($S$23:S2531)/100+1</f>
        <v>1.4422218253259511</v>
      </c>
      <c r="U2531" s="6">
        <f>IF('Τα Στοιχήματα μου'!E2531&lt;&gt;0,(100-(Q2531*100)/100)/'Τα Στοιχήματα μου'!E2531,0)</f>
        <v>0</v>
      </c>
      <c r="V2531" s="6">
        <f>'Τα Στοιχήματα μου'!E2531*U2531</f>
        <v>0</v>
      </c>
      <c r="W2531" s="5">
        <f>IF('Τα Στοιχήματα μου'!E2531&lt;&gt;0,V2531/(100/I2531),W2530)</f>
        <v>1.4422218253259509</v>
      </c>
      <c r="X2531" s="7"/>
      <c r="Y2531" s="6">
        <f>COUNTIF('Τα Στοιχήματα μου'!$F$23:F2531,"W")+COUNTIF('Τα Στοιχήματα μου'!$F$23:F2531,"L")</f>
        <v>5</v>
      </c>
      <c r="Z2531" s="6">
        <f>COUNTIF('Τα Στοιχήματα μου'!$F$23:F2531,"W")</f>
        <v>3</v>
      </c>
      <c r="AA2531" s="4">
        <f>COUNTIF('Τα Στοιχήματα μου'!$F$23:F2531,"W")/(COUNTIF('Τα Στοιχήματα μου'!$F$23:F2531,"W")+COUNTIF('Τα Στοιχήματα μου'!$F$23:F2531,"L"))</f>
        <v>0.6</v>
      </c>
    </row>
    <row r="2532" spans="2:27">
      <c r="B2532" s="6">
        <f t="shared" si="39"/>
        <v>2510</v>
      </c>
      <c r="I2532" s="6">
        <f>I2531+1</f>
        <v>2510</v>
      </c>
      <c r="J2532" s="6">
        <f>'Τα Στοιχήματα μου'!D2532</f>
        <v>0</v>
      </c>
      <c r="K2532" s="6">
        <f>'Τα Στοιχήματα μου'!E2532</f>
        <v>0</v>
      </c>
      <c r="L2532" s="6">
        <f>'Τα Στοιχήματα μου'!F2532</f>
        <v>0</v>
      </c>
      <c r="M2532" s="7"/>
      <c r="N2532" s="5">
        <f>AVERAGE('Τα Στοιχήματα μου'!$E$23:E2532)</f>
        <v>2.956</v>
      </c>
      <c r="O2532" s="6" t="str">
        <f>IF('Τα Στοιχήματα μου'!E2532&lt;&gt;0,1/'Τα Στοιχήματα μου'!E2532,"")</f>
        <v/>
      </c>
      <c r="P2532" s="6">
        <f>SUM($O$23:O2532)</f>
        <v>3.4668730650154802</v>
      </c>
      <c r="Q2532" s="6">
        <f>(1-(1/P2532))*100</f>
        <v>71.155563493480983</v>
      </c>
      <c r="R2532" s="6">
        <f>IF('Τα Στοιχήματα μου'!E2532&lt;&gt;0,(100-($Q$1022*100)/100)/'Τα Στοιχήματα μου'!E2532,0)</f>
        <v>0</v>
      </c>
      <c r="S2532" s="6">
        <f>R2532*('Τα Στοιχήματα μου'!E2532-1)</f>
        <v>0</v>
      </c>
      <c r="T2532" s="5">
        <f>SUM($S$23:S2532)/100+1</f>
        <v>1.4422218253259511</v>
      </c>
      <c r="U2532" s="6">
        <f>IF('Τα Στοιχήματα μου'!E2532&lt;&gt;0,(100-(Q2532*100)/100)/'Τα Στοιχήματα μου'!E2532,0)</f>
        <v>0</v>
      </c>
      <c r="V2532" s="6">
        <f>'Τα Στοιχήματα μου'!E2532*U2532</f>
        <v>0</v>
      </c>
      <c r="W2532" s="5">
        <f>IF('Τα Στοιχήματα μου'!E2532&lt;&gt;0,V2532/(100/I2532),W2531)</f>
        <v>1.4422218253259509</v>
      </c>
      <c r="X2532" s="7"/>
      <c r="Y2532" s="6">
        <f>COUNTIF('Τα Στοιχήματα μου'!$F$23:F2532,"W")+COUNTIF('Τα Στοιχήματα μου'!$F$23:F2532,"L")</f>
        <v>5</v>
      </c>
      <c r="Z2532" s="6">
        <f>COUNTIF('Τα Στοιχήματα μου'!$F$23:F2532,"W")</f>
        <v>3</v>
      </c>
      <c r="AA2532" s="4">
        <f>COUNTIF('Τα Στοιχήματα μου'!$F$23:F2532,"W")/(COUNTIF('Τα Στοιχήματα μου'!$F$23:F2532,"W")+COUNTIF('Τα Στοιχήματα μου'!$F$23:F2532,"L"))</f>
        <v>0.6</v>
      </c>
    </row>
    <row r="2533" spans="2:27">
      <c r="B2533" s="6">
        <f t="shared" si="39"/>
        <v>2511</v>
      </c>
      <c r="I2533" s="6">
        <f>I2532+1</f>
        <v>2511</v>
      </c>
      <c r="J2533" s="6">
        <f>'Τα Στοιχήματα μου'!D2533</f>
        <v>0</v>
      </c>
      <c r="K2533" s="6">
        <f>'Τα Στοιχήματα μου'!E2533</f>
        <v>0</v>
      </c>
      <c r="L2533" s="6">
        <f>'Τα Στοιχήματα μου'!F2533</f>
        <v>0</v>
      </c>
      <c r="M2533" s="7"/>
      <c r="N2533" s="5">
        <f>AVERAGE('Τα Στοιχήματα μου'!$E$23:E2533)</f>
        <v>2.956</v>
      </c>
      <c r="O2533" s="6" t="str">
        <f>IF('Τα Στοιχήματα μου'!E2533&lt;&gt;0,1/'Τα Στοιχήματα μου'!E2533,"")</f>
        <v/>
      </c>
      <c r="P2533" s="6">
        <f>SUM($O$23:O2533)</f>
        <v>3.4668730650154802</v>
      </c>
      <c r="Q2533" s="6">
        <f>(1-(1/P2533))*100</f>
        <v>71.155563493480983</v>
      </c>
      <c r="R2533" s="6">
        <f>IF('Τα Στοιχήματα μου'!E2533&lt;&gt;0,(100-($Q$1022*100)/100)/'Τα Στοιχήματα μου'!E2533,0)</f>
        <v>0</v>
      </c>
      <c r="S2533" s="6">
        <f>R2533*('Τα Στοιχήματα μου'!E2533-1)</f>
        <v>0</v>
      </c>
      <c r="T2533" s="5">
        <f>SUM($S$23:S2533)/100+1</f>
        <v>1.4422218253259511</v>
      </c>
      <c r="U2533" s="6">
        <f>IF('Τα Στοιχήματα μου'!E2533&lt;&gt;0,(100-(Q2533*100)/100)/'Τα Στοιχήματα μου'!E2533,0)</f>
        <v>0</v>
      </c>
      <c r="V2533" s="6">
        <f>'Τα Στοιχήματα μου'!E2533*U2533</f>
        <v>0</v>
      </c>
      <c r="W2533" s="5">
        <f>IF('Τα Στοιχήματα μου'!E2533&lt;&gt;0,V2533/(100/I2533),W2532)</f>
        <v>1.4422218253259509</v>
      </c>
      <c r="X2533" s="7"/>
      <c r="Y2533" s="6">
        <f>COUNTIF('Τα Στοιχήματα μου'!$F$23:F2533,"W")+COUNTIF('Τα Στοιχήματα μου'!$F$23:F2533,"L")</f>
        <v>5</v>
      </c>
      <c r="Z2533" s="6">
        <f>COUNTIF('Τα Στοιχήματα μου'!$F$23:F2533,"W")</f>
        <v>3</v>
      </c>
      <c r="AA2533" s="4">
        <f>COUNTIF('Τα Στοιχήματα μου'!$F$23:F2533,"W")/(COUNTIF('Τα Στοιχήματα μου'!$F$23:F2533,"W")+COUNTIF('Τα Στοιχήματα μου'!$F$23:F2533,"L"))</f>
        <v>0.6</v>
      </c>
    </row>
    <row r="2534" spans="2:27">
      <c r="B2534" s="6">
        <f t="shared" si="39"/>
        <v>2512</v>
      </c>
      <c r="I2534" s="6">
        <f>I2533+1</f>
        <v>2512</v>
      </c>
      <c r="J2534" s="6">
        <f>'Τα Στοιχήματα μου'!D2534</f>
        <v>0</v>
      </c>
      <c r="K2534" s="6">
        <f>'Τα Στοιχήματα μου'!E2534</f>
        <v>0</v>
      </c>
      <c r="L2534" s="6">
        <f>'Τα Στοιχήματα μου'!F2534</f>
        <v>0</v>
      </c>
      <c r="M2534" s="7"/>
      <c r="N2534" s="5">
        <f>AVERAGE('Τα Στοιχήματα μου'!$E$23:E2534)</f>
        <v>2.956</v>
      </c>
      <c r="O2534" s="6" t="str">
        <f>IF('Τα Στοιχήματα μου'!E2534&lt;&gt;0,1/'Τα Στοιχήματα μου'!E2534,"")</f>
        <v/>
      </c>
      <c r="P2534" s="6">
        <f>SUM($O$23:O2534)</f>
        <v>3.4668730650154802</v>
      </c>
      <c r="Q2534" s="6">
        <f>(1-(1/P2534))*100</f>
        <v>71.155563493480983</v>
      </c>
      <c r="R2534" s="6">
        <f>IF('Τα Στοιχήματα μου'!E2534&lt;&gt;0,(100-($Q$1022*100)/100)/'Τα Στοιχήματα μου'!E2534,0)</f>
        <v>0</v>
      </c>
      <c r="S2534" s="6">
        <f>R2534*('Τα Στοιχήματα μου'!E2534-1)</f>
        <v>0</v>
      </c>
      <c r="T2534" s="5">
        <f>SUM($S$23:S2534)/100+1</f>
        <v>1.4422218253259511</v>
      </c>
      <c r="U2534" s="6">
        <f>IF('Τα Στοιχήματα μου'!E2534&lt;&gt;0,(100-(Q2534*100)/100)/'Τα Στοιχήματα μου'!E2534,0)</f>
        <v>0</v>
      </c>
      <c r="V2534" s="6">
        <f>'Τα Στοιχήματα μου'!E2534*U2534</f>
        <v>0</v>
      </c>
      <c r="W2534" s="5">
        <f>IF('Τα Στοιχήματα μου'!E2534&lt;&gt;0,V2534/(100/I2534),W2533)</f>
        <v>1.4422218253259509</v>
      </c>
      <c r="X2534" s="7"/>
      <c r="Y2534" s="6">
        <f>COUNTIF('Τα Στοιχήματα μου'!$F$23:F2534,"W")+COUNTIF('Τα Στοιχήματα μου'!$F$23:F2534,"L")</f>
        <v>5</v>
      </c>
      <c r="Z2534" s="6">
        <f>COUNTIF('Τα Στοιχήματα μου'!$F$23:F2534,"W")</f>
        <v>3</v>
      </c>
      <c r="AA2534" s="4">
        <f>COUNTIF('Τα Στοιχήματα μου'!$F$23:F2534,"W")/(COUNTIF('Τα Στοιχήματα μου'!$F$23:F2534,"W")+COUNTIF('Τα Στοιχήματα μου'!$F$23:F2534,"L"))</f>
        <v>0.6</v>
      </c>
    </row>
    <row r="2535" spans="2:27">
      <c r="B2535" s="6">
        <f t="shared" si="39"/>
        <v>2513</v>
      </c>
      <c r="I2535" s="6">
        <f>I2534+1</f>
        <v>2513</v>
      </c>
      <c r="J2535" s="6">
        <f>'Τα Στοιχήματα μου'!D2535</f>
        <v>0</v>
      </c>
      <c r="K2535" s="6">
        <f>'Τα Στοιχήματα μου'!E2535</f>
        <v>0</v>
      </c>
      <c r="L2535" s="6">
        <f>'Τα Στοιχήματα μου'!F2535</f>
        <v>0</v>
      </c>
      <c r="M2535" s="7"/>
      <c r="N2535" s="5">
        <f>AVERAGE('Τα Στοιχήματα μου'!$E$23:E2535)</f>
        <v>2.956</v>
      </c>
      <c r="O2535" s="6" t="str">
        <f>IF('Τα Στοιχήματα μου'!E2535&lt;&gt;0,1/'Τα Στοιχήματα μου'!E2535,"")</f>
        <v/>
      </c>
      <c r="P2535" s="6">
        <f>SUM($O$23:O2535)</f>
        <v>3.4668730650154802</v>
      </c>
      <c r="Q2535" s="6">
        <f>(1-(1/P2535))*100</f>
        <v>71.155563493480983</v>
      </c>
      <c r="R2535" s="6">
        <f>IF('Τα Στοιχήματα μου'!E2535&lt;&gt;0,(100-($Q$1022*100)/100)/'Τα Στοιχήματα μου'!E2535,0)</f>
        <v>0</v>
      </c>
      <c r="S2535" s="6">
        <f>R2535*('Τα Στοιχήματα μου'!E2535-1)</f>
        <v>0</v>
      </c>
      <c r="T2535" s="5">
        <f>SUM($S$23:S2535)/100+1</f>
        <v>1.4422218253259511</v>
      </c>
      <c r="U2535" s="6">
        <f>IF('Τα Στοιχήματα μου'!E2535&lt;&gt;0,(100-(Q2535*100)/100)/'Τα Στοιχήματα μου'!E2535,0)</f>
        <v>0</v>
      </c>
      <c r="V2535" s="6">
        <f>'Τα Στοιχήματα μου'!E2535*U2535</f>
        <v>0</v>
      </c>
      <c r="W2535" s="5">
        <f>IF('Τα Στοιχήματα μου'!E2535&lt;&gt;0,V2535/(100/I2535),W2534)</f>
        <v>1.4422218253259509</v>
      </c>
      <c r="X2535" s="7"/>
      <c r="Y2535" s="6">
        <f>COUNTIF('Τα Στοιχήματα μου'!$F$23:F2535,"W")+COUNTIF('Τα Στοιχήματα μου'!$F$23:F2535,"L")</f>
        <v>5</v>
      </c>
      <c r="Z2535" s="6">
        <f>COUNTIF('Τα Στοιχήματα μου'!$F$23:F2535,"W")</f>
        <v>3</v>
      </c>
      <c r="AA2535" s="4">
        <f>COUNTIF('Τα Στοιχήματα μου'!$F$23:F2535,"W")/(COUNTIF('Τα Στοιχήματα μου'!$F$23:F2535,"W")+COUNTIF('Τα Στοιχήματα μου'!$F$23:F2535,"L"))</f>
        <v>0.6</v>
      </c>
    </row>
    <row r="2536" spans="2:27">
      <c r="B2536" s="6">
        <f t="shared" si="39"/>
        <v>2514</v>
      </c>
      <c r="I2536" s="6">
        <f>I2535+1</f>
        <v>2514</v>
      </c>
      <c r="J2536" s="6">
        <f>'Τα Στοιχήματα μου'!D2536</f>
        <v>0</v>
      </c>
      <c r="K2536" s="6">
        <f>'Τα Στοιχήματα μου'!E2536</f>
        <v>0</v>
      </c>
      <c r="L2536" s="6">
        <f>'Τα Στοιχήματα μου'!F2536</f>
        <v>0</v>
      </c>
      <c r="M2536" s="7"/>
      <c r="N2536" s="5">
        <f>AVERAGE('Τα Στοιχήματα μου'!$E$23:E2536)</f>
        <v>2.956</v>
      </c>
      <c r="O2536" s="6" t="str">
        <f>IF('Τα Στοιχήματα μου'!E2536&lt;&gt;0,1/'Τα Στοιχήματα μου'!E2536,"")</f>
        <v/>
      </c>
      <c r="P2536" s="6">
        <f>SUM($O$23:O2536)</f>
        <v>3.4668730650154802</v>
      </c>
      <c r="Q2536" s="6">
        <f>(1-(1/P2536))*100</f>
        <v>71.155563493480983</v>
      </c>
      <c r="R2536" s="6">
        <f>IF('Τα Στοιχήματα μου'!E2536&lt;&gt;0,(100-($Q$1022*100)/100)/'Τα Στοιχήματα μου'!E2536,0)</f>
        <v>0</v>
      </c>
      <c r="S2536" s="6">
        <f>R2536*('Τα Στοιχήματα μου'!E2536-1)</f>
        <v>0</v>
      </c>
      <c r="T2536" s="5">
        <f>SUM($S$23:S2536)/100+1</f>
        <v>1.4422218253259511</v>
      </c>
      <c r="U2536" s="6">
        <f>IF('Τα Στοιχήματα μου'!E2536&lt;&gt;0,(100-(Q2536*100)/100)/'Τα Στοιχήματα μου'!E2536,0)</f>
        <v>0</v>
      </c>
      <c r="V2536" s="6">
        <f>'Τα Στοιχήματα μου'!E2536*U2536</f>
        <v>0</v>
      </c>
      <c r="W2536" s="5">
        <f>IF('Τα Στοιχήματα μου'!E2536&lt;&gt;0,V2536/(100/I2536),W2535)</f>
        <v>1.4422218253259509</v>
      </c>
      <c r="X2536" s="7"/>
      <c r="Y2536" s="6">
        <f>COUNTIF('Τα Στοιχήματα μου'!$F$23:F2536,"W")+COUNTIF('Τα Στοιχήματα μου'!$F$23:F2536,"L")</f>
        <v>5</v>
      </c>
      <c r="Z2536" s="6">
        <f>COUNTIF('Τα Στοιχήματα μου'!$F$23:F2536,"W")</f>
        <v>3</v>
      </c>
      <c r="AA2536" s="4">
        <f>COUNTIF('Τα Στοιχήματα μου'!$F$23:F2536,"W")/(COUNTIF('Τα Στοιχήματα μου'!$F$23:F2536,"W")+COUNTIF('Τα Στοιχήματα μου'!$F$23:F2536,"L"))</f>
        <v>0.6</v>
      </c>
    </row>
    <row r="2537" spans="2:27">
      <c r="B2537" s="6">
        <f t="shared" si="39"/>
        <v>2515</v>
      </c>
      <c r="I2537" s="6">
        <f>I2536+1</f>
        <v>2515</v>
      </c>
      <c r="J2537" s="6">
        <f>'Τα Στοιχήματα μου'!D2537</f>
        <v>0</v>
      </c>
      <c r="K2537" s="6">
        <f>'Τα Στοιχήματα μου'!E2537</f>
        <v>0</v>
      </c>
      <c r="L2537" s="6">
        <f>'Τα Στοιχήματα μου'!F2537</f>
        <v>0</v>
      </c>
      <c r="M2537" s="7"/>
      <c r="N2537" s="5">
        <f>AVERAGE('Τα Στοιχήματα μου'!$E$23:E2537)</f>
        <v>2.956</v>
      </c>
      <c r="O2537" s="6" t="str">
        <f>IF('Τα Στοιχήματα μου'!E2537&lt;&gt;0,1/'Τα Στοιχήματα μου'!E2537,"")</f>
        <v/>
      </c>
      <c r="P2537" s="6">
        <f>SUM($O$23:O2537)</f>
        <v>3.4668730650154802</v>
      </c>
      <c r="Q2537" s="6">
        <f>(1-(1/P2537))*100</f>
        <v>71.155563493480983</v>
      </c>
      <c r="R2537" s="6">
        <f>IF('Τα Στοιχήματα μου'!E2537&lt;&gt;0,(100-($Q$1022*100)/100)/'Τα Στοιχήματα μου'!E2537,0)</f>
        <v>0</v>
      </c>
      <c r="S2537" s="6">
        <f>R2537*('Τα Στοιχήματα μου'!E2537-1)</f>
        <v>0</v>
      </c>
      <c r="T2537" s="5">
        <f>SUM($S$23:S2537)/100+1</f>
        <v>1.4422218253259511</v>
      </c>
      <c r="U2537" s="6">
        <f>IF('Τα Στοιχήματα μου'!E2537&lt;&gt;0,(100-(Q2537*100)/100)/'Τα Στοιχήματα μου'!E2537,0)</f>
        <v>0</v>
      </c>
      <c r="V2537" s="6">
        <f>'Τα Στοιχήματα μου'!E2537*U2537</f>
        <v>0</v>
      </c>
      <c r="W2537" s="5">
        <f>IF('Τα Στοιχήματα μου'!E2537&lt;&gt;0,V2537/(100/I2537),W2536)</f>
        <v>1.4422218253259509</v>
      </c>
      <c r="X2537" s="7"/>
      <c r="Y2537" s="6">
        <f>COUNTIF('Τα Στοιχήματα μου'!$F$23:F2537,"W")+COUNTIF('Τα Στοιχήματα μου'!$F$23:F2537,"L")</f>
        <v>5</v>
      </c>
      <c r="Z2537" s="6">
        <f>COUNTIF('Τα Στοιχήματα μου'!$F$23:F2537,"W")</f>
        <v>3</v>
      </c>
      <c r="AA2537" s="4">
        <f>COUNTIF('Τα Στοιχήματα μου'!$F$23:F2537,"W")/(COUNTIF('Τα Στοιχήματα μου'!$F$23:F2537,"W")+COUNTIF('Τα Στοιχήματα μου'!$F$23:F2537,"L"))</f>
        <v>0.6</v>
      </c>
    </row>
    <row r="2538" spans="2:27">
      <c r="B2538" s="6">
        <f t="shared" si="39"/>
        <v>2516</v>
      </c>
      <c r="I2538" s="6">
        <f>I2537+1</f>
        <v>2516</v>
      </c>
      <c r="J2538" s="6">
        <f>'Τα Στοιχήματα μου'!D2538</f>
        <v>0</v>
      </c>
      <c r="K2538" s="6">
        <f>'Τα Στοιχήματα μου'!E2538</f>
        <v>0</v>
      </c>
      <c r="L2538" s="6">
        <f>'Τα Στοιχήματα μου'!F2538</f>
        <v>0</v>
      </c>
      <c r="M2538" s="7"/>
      <c r="N2538" s="5">
        <f>AVERAGE('Τα Στοιχήματα μου'!$E$23:E2538)</f>
        <v>2.956</v>
      </c>
      <c r="O2538" s="6" t="str">
        <f>IF('Τα Στοιχήματα μου'!E2538&lt;&gt;0,1/'Τα Στοιχήματα μου'!E2538,"")</f>
        <v/>
      </c>
      <c r="P2538" s="6">
        <f>SUM($O$23:O2538)</f>
        <v>3.4668730650154802</v>
      </c>
      <c r="Q2538" s="6">
        <f>(1-(1/P2538))*100</f>
        <v>71.155563493480983</v>
      </c>
      <c r="R2538" s="6">
        <f>IF('Τα Στοιχήματα μου'!E2538&lt;&gt;0,(100-($Q$1022*100)/100)/'Τα Στοιχήματα μου'!E2538,0)</f>
        <v>0</v>
      </c>
      <c r="S2538" s="6">
        <f>R2538*('Τα Στοιχήματα μου'!E2538-1)</f>
        <v>0</v>
      </c>
      <c r="T2538" s="5">
        <f>SUM($S$23:S2538)/100+1</f>
        <v>1.4422218253259511</v>
      </c>
      <c r="U2538" s="6">
        <f>IF('Τα Στοιχήματα μου'!E2538&lt;&gt;0,(100-(Q2538*100)/100)/'Τα Στοιχήματα μου'!E2538,0)</f>
        <v>0</v>
      </c>
      <c r="V2538" s="6">
        <f>'Τα Στοιχήματα μου'!E2538*U2538</f>
        <v>0</v>
      </c>
      <c r="W2538" s="5">
        <f>IF('Τα Στοιχήματα μου'!E2538&lt;&gt;0,V2538/(100/I2538),W2537)</f>
        <v>1.4422218253259509</v>
      </c>
      <c r="X2538" s="7"/>
      <c r="Y2538" s="6">
        <f>COUNTIF('Τα Στοιχήματα μου'!$F$23:F2538,"W")+COUNTIF('Τα Στοιχήματα μου'!$F$23:F2538,"L")</f>
        <v>5</v>
      </c>
      <c r="Z2538" s="6">
        <f>COUNTIF('Τα Στοιχήματα μου'!$F$23:F2538,"W")</f>
        <v>3</v>
      </c>
      <c r="AA2538" s="4">
        <f>COUNTIF('Τα Στοιχήματα μου'!$F$23:F2538,"W")/(COUNTIF('Τα Στοιχήματα μου'!$F$23:F2538,"W")+COUNTIF('Τα Στοιχήματα μου'!$F$23:F2538,"L"))</f>
        <v>0.6</v>
      </c>
    </row>
    <row r="2539" spans="2:27">
      <c r="B2539" s="6">
        <f t="shared" si="39"/>
        <v>2517</v>
      </c>
      <c r="I2539" s="6">
        <f>I2538+1</f>
        <v>2517</v>
      </c>
      <c r="J2539" s="6">
        <f>'Τα Στοιχήματα μου'!D2539</f>
        <v>0</v>
      </c>
      <c r="K2539" s="6">
        <f>'Τα Στοιχήματα μου'!E2539</f>
        <v>0</v>
      </c>
      <c r="L2539" s="6">
        <f>'Τα Στοιχήματα μου'!F2539</f>
        <v>0</v>
      </c>
      <c r="M2539" s="7"/>
      <c r="N2539" s="5">
        <f>AVERAGE('Τα Στοιχήματα μου'!$E$23:E2539)</f>
        <v>2.956</v>
      </c>
      <c r="O2539" s="6" t="str">
        <f>IF('Τα Στοιχήματα μου'!E2539&lt;&gt;0,1/'Τα Στοιχήματα μου'!E2539,"")</f>
        <v/>
      </c>
      <c r="P2539" s="6">
        <f>SUM($O$23:O2539)</f>
        <v>3.4668730650154802</v>
      </c>
      <c r="Q2539" s="6">
        <f>(1-(1/P2539))*100</f>
        <v>71.155563493480983</v>
      </c>
      <c r="R2539" s="6">
        <f>IF('Τα Στοιχήματα μου'!E2539&lt;&gt;0,(100-($Q$1022*100)/100)/'Τα Στοιχήματα μου'!E2539,0)</f>
        <v>0</v>
      </c>
      <c r="S2539" s="6">
        <f>R2539*('Τα Στοιχήματα μου'!E2539-1)</f>
        <v>0</v>
      </c>
      <c r="T2539" s="5">
        <f>SUM($S$23:S2539)/100+1</f>
        <v>1.4422218253259511</v>
      </c>
      <c r="U2539" s="6">
        <f>IF('Τα Στοιχήματα μου'!E2539&lt;&gt;0,(100-(Q2539*100)/100)/'Τα Στοιχήματα μου'!E2539,0)</f>
        <v>0</v>
      </c>
      <c r="V2539" s="6">
        <f>'Τα Στοιχήματα μου'!E2539*U2539</f>
        <v>0</v>
      </c>
      <c r="W2539" s="5">
        <f>IF('Τα Στοιχήματα μου'!E2539&lt;&gt;0,V2539/(100/I2539),W2538)</f>
        <v>1.4422218253259509</v>
      </c>
      <c r="X2539" s="7"/>
      <c r="Y2539" s="6">
        <f>COUNTIF('Τα Στοιχήματα μου'!$F$23:F2539,"W")+COUNTIF('Τα Στοιχήματα μου'!$F$23:F2539,"L")</f>
        <v>5</v>
      </c>
      <c r="Z2539" s="6">
        <f>COUNTIF('Τα Στοιχήματα μου'!$F$23:F2539,"W")</f>
        <v>3</v>
      </c>
      <c r="AA2539" s="4">
        <f>COUNTIF('Τα Στοιχήματα μου'!$F$23:F2539,"W")/(COUNTIF('Τα Στοιχήματα μου'!$F$23:F2539,"W")+COUNTIF('Τα Στοιχήματα μου'!$F$23:F2539,"L"))</f>
        <v>0.6</v>
      </c>
    </row>
    <row r="2540" spans="2:27">
      <c r="B2540" s="6">
        <f t="shared" si="39"/>
        <v>2518</v>
      </c>
      <c r="I2540" s="6">
        <f>I2539+1</f>
        <v>2518</v>
      </c>
      <c r="J2540" s="6">
        <f>'Τα Στοιχήματα μου'!D2540</f>
        <v>0</v>
      </c>
      <c r="K2540" s="6">
        <f>'Τα Στοιχήματα μου'!E2540</f>
        <v>0</v>
      </c>
      <c r="L2540" s="6">
        <f>'Τα Στοιχήματα μου'!F2540</f>
        <v>0</v>
      </c>
      <c r="M2540" s="7"/>
      <c r="N2540" s="5">
        <f>AVERAGE('Τα Στοιχήματα μου'!$E$23:E2540)</f>
        <v>2.956</v>
      </c>
      <c r="O2540" s="6" t="str">
        <f>IF('Τα Στοιχήματα μου'!E2540&lt;&gt;0,1/'Τα Στοιχήματα μου'!E2540,"")</f>
        <v/>
      </c>
      <c r="P2540" s="6">
        <f>SUM($O$23:O2540)</f>
        <v>3.4668730650154802</v>
      </c>
      <c r="Q2540" s="6">
        <f>(1-(1/P2540))*100</f>
        <v>71.155563493480983</v>
      </c>
      <c r="R2540" s="6">
        <f>IF('Τα Στοιχήματα μου'!E2540&lt;&gt;0,(100-($Q$1022*100)/100)/'Τα Στοιχήματα μου'!E2540,0)</f>
        <v>0</v>
      </c>
      <c r="S2540" s="6">
        <f>R2540*('Τα Στοιχήματα μου'!E2540-1)</f>
        <v>0</v>
      </c>
      <c r="T2540" s="5">
        <f>SUM($S$23:S2540)/100+1</f>
        <v>1.4422218253259511</v>
      </c>
      <c r="U2540" s="6">
        <f>IF('Τα Στοιχήματα μου'!E2540&lt;&gt;0,(100-(Q2540*100)/100)/'Τα Στοιχήματα μου'!E2540,0)</f>
        <v>0</v>
      </c>
      <c r="V2540" s="6">
        <f>'Τα Στοιχήματα μου'!E2540*U2540</f>
        <v>0</v>
      </c>
      <c r="W2540" s="5">
        <f>IF('Τα Στοιχήματα μου'!E2540&lt;&gt;0,V2540/(100/I2540),W2539)</f>
        <v>1.4422218253259509</v>
      </c>
      <c r="X2540" s="7"/>
      <c r="Y2540" s="6">
        <f>COUNTIF('Τα Στοιχήματα μου'!$F$23:F2540,"W")+COUNTIF('Τα Στοιχήματα μου'!$F$23:F2540,"L")</f>
        <v>5</v>
      </c>
      <c r="Z2540" s="6">
        <f>COUNTIF('Τα Στοιχήματα μου'!$F$23:F2540,"W")</f>
        <v>3</v>
      </c>
      <c r="AA2540" s="4">
        <f>COUNTIF('Τα Στοιχήματα μου'!$F$23:F2540,"W")/(COUNTIF('Τα Στοιχήματα μου'!$F$23:F2540,"W")+COUNTIF('Τα Στοιχήματα μου'!$F$23:F2540,"L"))</f>
        <v>0.6</v>
      </c>
    </row>
    <row r="2541" spans="2:27">
      <c r="B2541" s="6">
        <f t="shared" si="39"/>
        <v>2519</v>
      </c>
      <c r="I2541" s="6">
        <f>I2540+1</f>
        <v>2519</v>
      </c>
      <c r="J2541" s="6">
        <f>'Τα Στοιχήματα μου'!D2541</f>
        <v>0</v>
      </c>
      <c r="K2541" s="6">
        <f>'Τα Στοιχήματα μου'!E2541</f>
        <v>0</v>
      </c>
      <c r="L2541" s="6">
        <f>'Τα Στοιχήματα μου'!F2541</f>
        <v>0</v>
      </c>
      <c r="M2541" s="7"/>
      <c r="N2541" s="5">
        <f>AVERAGE('Τα Στοιχήματα μου'!$E$23:E2541)</f>
        <v>2.956</v>
      </c>
      <c r="O2541" s="6" t="str">
        <f>IF('Τα Στοιχήματα μου'!E2541&lt;&gt;0,1/'Τα Στοιχήματα μου'!E2541,"")</f>
        <v/>
      </c>
      <c r="P2541" s="6">
        <f>SUM($O$23:O2541)</f>
        <v>3.4668730650154802</v>
      </c>
      <c r="Q2541" s="6">
        <f>(1-(1/P2541))*100</f>
        <v>71.155563493480983</v>
      </c>
      <c r="R2541" s="6">
        <f>IF('Τα Στοιχήματα μου'!E2541&lt;&gt;0,(100-($Q$1022*100)/100)/'Τα Στοιχήματα μου'!E2541,0)</f>
        <v>0</v>
      </c>
      <c r="S2541" s="6">
        <f>R2541*('Τα Στοιχήματα μου'!E2541-1)</f>
        <v>0</v>
      </c>
      <c r="T2541" s="5">
        <f>SUM($S$23:S2541)/100+1</f>
        <v>1.4422218253259511</v>
      </c>
      <c r="U2541" s="6">
        <f>IF('Τα Στοιχήματα μου'!E2541&lt;&gt;0,(100-(Q2541*100)/100)/'Τα Στοιχήματα μου'!E2541,0)</f>
        <v>0</v>
      </c>
      <c r="V2541" s="6">
        <f>'Τα Στοιχήματα μου'!E2541*U2541</f>
        <v>0</v>
      </c>
      <c r="W2541" s="5">
        <f>IF('Τα Στοιχήματα μου'!E2541&lt;&gt;0,V2541/(100/I2541),W2540)</f>
        <v>1.4422218253259509</v>
      </c>
      <c r="X2541" s="7"/>
      <c r="Y2541" s="6">
        <f>COUNTIF('Τα Στοιχήματα μου'!$F$23:F2541,"W")+COUNTIF('Τα Στοιχήματα μου'!$F$23:F2541,"L")</f>
        <v>5</v>
      </c>
      <c r="Z2541" s="6">
        <f>COUNTIF('Τα Στοιχήματα μου'!$F$23:F2541,"W")</f>
        <v>3</v>
      </c>
      <c r="AA2541" s="4">
        <f>COUNTIF('Τα Στοιχήματα μου'!$F$23:F2541,"W")/(COUNTIF('Τα Στοιχήματα μου'!$F$23:F2541,"W")+COUNTIF('Τα Στοιχήματα μου'!$F$23:F2541,"L"))</f>
        <v>0.6</v>
      </c>
    </row>
    <row r="2542" spans="2:27">
      <c r="B2542" s="6">
        <f t="shared" si="39"/>
        <v>2520</v>
      </c>
      <c r="I2542" s="6">
        <f>I2541+1</f>
        <v>2520</v>
      </c>
      <c r="J2542" s="6">
        <f>'Τα Στοιχήματα μου'!D2542</f>
        <v>0</v>
      </c>
      <c r="K2542" s="6">
        <f>'Τα Στοιχήματα μου'!E2542</f>
        <v>0</v>
      </c>
      <c r="L2542" s="6">
        <f>'Τα Στοιχήματα μου'!F2542</f>
        <v>0</v>
      </c>
      <c r="M2542" s="7"/>
      <c r="N2542" s="5">
        <f>AVERAGE('Τα Στοιχήματα μου'!$E$23:E2542)</f>
        <v>2.956</v>
      </c>
      <c r="O2542" s="6" t="str">
        <f>IF('Τα Στοιχήματα μου'!E2542&lt;&gt;0,1/'Τα Στοιχήματα μου'!E2542,"")</f>
        <v/>
      </c>
      <c r="P2542" s="6">
        <f>SUM($O$23:O2542)</f>
        <v>3.4668730650154802</v>
      </c>
      <c r="Q2542" s="6">
        <f>(1-(1/P2542))*100</f>
        <v>71.155563493480983</v>
      </c>
      <c r="R2542" s="6">
        <f>IF('Τα Στοιχήματα μου'!E2542&lt;&gt;0,(100-($Q$1022*100)/100)/'Τα Στοιχήματα μου'!E2542,0)</f>
        <v>0</v>
      </c>
      <c r="S2542" s="6">
        <f>R2542*('Τα Στοιχήματα μου'!E2542-1)</f>
        <v>0</v>
      </c>
      <c r="T2542" s="5">
        <f>SUM($S$23:S2542)/100+1</f>
        <v>1.4422218253259511</v>
      </c>
      <c r="U2542" s="6">
        <f>IF('Τα Στοιχήματα μου'!E2542&lt;&gt;0,(100-(Q2542*100)/100)/'Τα Στοιχήματα μου'!E2542,0)</f>
        <v>0</v>
      </c>
      <c r="V2542" s="6">
        <f>'Τα Στοιχήματα μου'!E2542*U2542</f>
        <v>0</v>
      </c>
      <c r="W2542" s="5">
        <f>IF('Τα Στοιχήματα μου'!E2542&lt;&gt;0,V2542/(100/I2542),W2541)</f>
        <v>1.4422218253259509</v>
      </c>
      <c r="X2542" s="7"/>
      <c r="Y2542" s="6">
        <f>COUNTIF('Τα Στοιχήματα μου'!$F$23:F2542,"W")+COUNTIF('Τα Στοιχήματα μου'!$F$23:F2542,"L")</f>
        <v>5</v>
      </c>
      <c r="Z2542" s="6">
        <f>COUNTIF('Τα Στοιχήματα μου'!$F$23:F2542,"W")</f>
        <v>3</v>
      </c>
      <c r="AA2542" s="4">
        <f>COUNTIF('Τα Στοιχήματα μου'!$F$23:F2542,"W")/(COUNTIF('Τα Στοιχήματα μου'!$F$23:F2542,"W")+COUNTIF('Τα Στοιχήματα μου'!$F$23:F2542,"L"))</f>
        <v>0.6</v>
      </c>
    </row>
    <row r="2543" spans="2:27">
      <c r="B2543" s="6">
        <f t="shared" si="39"/>
        <v>2521</v>
      </c>
      <c r="I2543" s="6">
        <f>I2542+1</f>
        <v>2521</v>
      </c>
      <c r="J2543" s="6">
        <f>'Τα Στοιχήματα μου'!D2543</f>
        <v>0</v>
      </c>
      <c r="K2543" s="6">
        <f>'Τα Στοιχήματα μου'!E2543</f>
        <v>0</v>
      </c>
      <c r="L2543" s="6">
        <f>'Τα Στοιχήματα μου'!F2543</f>
        <v>0</v>
      </c>
      <c r="M2543" s="7"/>
      <c r="N2543" s="5">
        <f>AVERAGE('Τα Στοιχήματα μου'!$E$23:E2543)</f>
        <v>2.956</v>
      </c>
      <c r="O2543" s="6" t="str">
        <f>IF('Τα Στοιχήματα μου'!E2543&lt;&gt;0,1/'Τα Στοιχήματα μου'!E2543,"")</f>
        <v/>
      </c>
      <c r="P2543" s="6">
        <f>SUM($O$23:O2543)</f>
        <v>3.4668730650154802</v>
      </c>
      <c r="Q2543" s="6">
        <f>(1-(1/P2543))*100</f>
        <v>71.155563493480983</v>
      </c>
      <c r="R2543" s="6">
        <f>IF('Τα Στοιχήματα μου'!E2543&lt;&gt;0,(100-($Q$1022*100)/100)/'Τα Στοιχήματα μου'!E2543,0)</f>
        <v>0</v>
      </c>
      <c r="S2543" s="6">
        <f>R2543*('Τα Στοιχήματα μου'!E2543-1)</f>
        <v>0</v>
      </c>
      <c r="T2543" s="5">
        <f>SUM($S$23:S2543)/100+1</f>
        <v>1.4422218253259511</v>
      </c>
      <c r="U2543" s="6">
        <f>IF('Τα Στοιχήματα μου'!E2543&lt;&gt;0,(100-(Q2543*100)/100)/'Τα Στοιχήματα μου'!E2543,0)</f>
        <v>0</v>
      </c>
      <c r="V2543" s="6">
        <f>'Τα Στοιχήματα μου'!E2543*U2543</f>
        <v>0</v>
      </c>
      <c r="W2543" s="5">
        <f>IF('Τα Στοιχήματα μου'!E2543&lt;&gt;0,V2543/(100/I2543),W2542)</f>
        <v>1.4422218253259509</v>
      </c>
      <c r="X2543" s="7"/>
      <c r="Y2543" s="6">
        <f>COUNTIF('Τα Στοιχήματα μου'!$F$23:F2543,"W")+COUNTIF('Τα Στοιχήματα μου'!$F$23:F2543,"L")</f>
        <v>5</v>
      </c>
      <c r="Z2543" s="6">
        <f>COUNTIF('Τα Στοιχήματα μου'!$F$23:F2543,"W")</f>
        <v>3</v>
      </c>
      <c r="AA2543" s="4">
        <f>COUNTIF('Τα Στοιχήματα μου'!$F$23:F2543,"W")/(COUNTIF('Τα Στοιχήματα μου'!$F$23:F2543,"W")+COUNTIF('Τα Στοιχήματα μου'!$F$23:F2543,"L"))</f>
        <v>0.6</v>
      </c>
    </row>
    <row r="2544" spans="2:27">
      <c r="B2544" s="6">
        <f t="shared" si="39"/>
        <v>2522</v>
      </c>
      <c r="I2544" s="6">
        <f>I2543+1</f>
        <v>2522</v>
      </c>
      <c r="J2544" s="6">
        <f>'Τα Στοιχήματα μου'!D2544</f>
        <v>0</v>
      </c>
      <c r="K2544" s="6">
        <f>'Τα Στοιχήματα μου'!E2544</f>
        <v>0</v>
      </c>
      <c r="L2544" s="6">
        <f>'Τα Στοιχήματα μου'!F2544</f>
        <v>0</v>
      </c>
      <c r="M2544" s="7"/>
      <c r="N2544" s="5">
        <f>AVERAGE('Τα Στοιχήματα μου'!$E$23:E2544)</f>
        <v>2.956</v>
      </c>
      <c r="O2544" s="6" t="str">
        <f>IF('Τα Στοιχήματα μου'!E2544&lt;&gt;0,1/'Τα Στοιχήματα μου'!E2544,"")</f>
        <v/>
      </c>
      <c r="P2544" s="6">
        <f>SUM($O$23:O2544)</f>
        <v>3.4668730650154802</v>
      </c>
      <c r="Q2544" s="6">
        <f>(1-(1/P2544))*100</f>
        <v>71.155563493480983</v>
      </c>
      <c r="R2544" s="6">
        <f>IF('Τα Στοιχήματα μου'!E2544&lt;&gt;0,(100-($Q$1022*100)/100)/'Τα Στοιχήματα μου'!E2544,0)</f>
        <v>0</v>
      </c>
      <c r="S2544" s="6">
        <f>R2544*('Τα Στοιχήματα μου'!E2544-1)</f>
        <v>0</v>
      </c>
      <c r="T2544" s="5">
        <f>SUM($S$23:S2544)/100+1</f>
        <v>1.4422218253259511</v>
      </c>
      <c r="U2544" s="6">
        <f>IF('Τα Στοιχήματα μου'!E2544&lt;&gt;0,(100-(Q2544*100)/100)/'Τα Στοιχήματα μου'!E2544,0)</f>
        <v>0</v>
      </c>
      <c r="V2544" s="6">
        <f>'Τα Στοιχήματα μου'!E2544*U2544</f>
        <v>0</v>
      </c>
      <c r="W2544" s="5">
        <f>IF('Τα Στοιχήματα μου'!E2544&lt;&gt;0,V2544/(100/I2544),W2543)</f>
        <v>1.4422218253259509</v>
      </c>
      <c r="X2544" s="7"/>
      <c r="Y2544" s="6">
        <f>COUNTIF('Τα Στοιχήματα μου'!$F$23:F2544,"W")+COUNTIF('Τα Στοιχήματα μου'!$F$23:F2544,"L")</f>
        <v>5</v>
      </c>
      <c r="Z2544" s="6">
        <f>COUNTIF('Τα Στοιχήματα μου'!$F$23:F2544,"W")</f>
        <v>3</v>
      </c>
      <c r="AA2544" s="4">
        <f>COUNTIF('Τα Στοιχήματα μου'!$F$23:F2544,"W")/(COUNTIF('Τα Στοιχήματα μου'!$F$23:F2544,"W")+COUNTIF('Τα Στοιχήματα μου'!$F$23:F2544,"L"))</f>
        <v>0.6</v>
      </c>
    </row>
    <row r="2545" spans="2:27">
      <c r="B2545" s="6">
        <f t="shared" si="39"/>
        <v>2523</v>
      </c>
      <c r="I2545" s="6">
        <f>I2544+1</f>
        <v>2523</v>
      </c>
      <c r="J2545" s="6">
        <f>'Τα Στοιχήματα μου'!D2545</f>
        <v>0</v>
      </c>
      <c r="K2545" s="6">
        <f>'Τα Στοιχήματα μου'!E2545</f>
        <v>0</v>
      </c>
      <c r="L2545" s="6">
        <f>'Τα Στοιχήματα μου'!F2545</f>
        <v>0</v>
      </c>
      <c r="M2545" s="7"/>
      <c r="N2545" s="5">
        <f>AVERAGE('Τα Στοιχήματα μου'!$E$23:E2545)</f>
        <v>2.956</v>
      </c>
      <c r="O2545" s="6" t="str">
        <f>IF('Τα Στοιχήματα μου'!E2545&lt;&gt;0,1/'Τα Στοιχήματα μου'!E2545,"")</f>
        <v/>
      </c>
      <c r="P2545" s="6">
        <f>SUM($O$23:O2545)</f>
        <v>3.4668730650154802</v>
      </c>
      <c r="Q2545" s="6">
        <f>(1-(1/P2545))*100</f>
        <v>71.155563493480983</v>
      </c>
      <c r="R2545" s="6">
        <f>IF('Τα Στοιχήματα μου'!E2545&lt;&gt;0,(100-($Q$1022*100)/100)/'Τα Στοιχήματα μου'!E2545,0)</f>
        <v>0</v>
      </c>
      <c r="S2545" s="6">
        <f>R2545*('Τα Στοιχήματα μου'!E2545-1)</f>
        <v>0</v>
      </c>
      <c r="T2545" s="5">
        <f>SUM($S$23:S2545)/100+1</f>
        <v>1.4422218253259511</v>
      </c>
      <c r="U2545" s="6">
        <f>IF('Τα Στοιχήματα μου'!E2545&lt;&gt;0,(100-(Q2545*100)/100)/'Τα Στοιχήματα μου'!E2545,0)</f>
        <v>0</v>
      </c>
      <c r="V2545" s="6">
        <f>'Τα Στοιχήματα μου'!E2545*U2545</f>
        <v>0</v>
      </c>
      <c r="W2545" s="5">
        <f>IF('Τα Στοιχήματα μου'!E2545&lt;&gt;0,V2545/(100/I2545),W2544)</f>
        <v>1.4422218253259509</v>
      </c>
      <c r="X2545" s="7"/>
      <c r="Y2545" s="6">
        <f>COUNTIF('Τα Στοιχήματα μου'!$F$23:F2545,"W")+COUNTIF('Τα Στοιχήματα μου'!$F$23:F2545,"L")</f>
        <v>5</v>
      </c>
      <c r="Z2545" s="6">
        <f>COUNTIF('Τα Στοιχήματα μου'!$F$23:F2545,"W")</f>
        <v>3</v>
      </c>
      <c r="AA2545" s="4">
        <f>COUNTIF('Τα Στοιχήματα μου'!$F$23:F2545,"W")/(COUNTIF('Τα Στοιχήματα μου'!$F$23:F2545,"W")+COUNTIF('Τα Στοιχήματα μου'!$F$23:F2545,"L"))</f>
        <v>0.6</v>
      </c>
    </row>
    <row r="2546" spans="2:27">
      <c r="B2546" s="6">
        <f t="shared" si="39"/>
        <v>2524</v>
      </c>
      <c r="I2546" s="6">
        <f>I2545+1</f>
        <v>2524</v>
      </c>
      <c r="J2546" s="6">
        <f>'Τα Στοιχήματα μου'!D2546</f>
        <v>0</v>
      </c>
      <c r="K2546" s="6">
        <f>'Τα Στοιχήματα μου'!E2546</f>
        <v>0</v>
      </c>
      <c r="L2546" s="6">
        <f>'Τα Στοιχήματα μου'!F2546</f>
        <v>0</v>
      </c>
      <c r="M2546" s="7"/>
      <c r="N2546" s="5">
        <f>AVERAGE('Τα Στοιχήματα μου'!$E$23:E2546)</f>
        <v>2.956</v>
      </c>
      <c r="O2546" s="6" t="str">
        <f>IF('Τα Στοιχήματα μου'!E2546&lt;&gt;0,1/'Τα Στοιχήματα μου'!E2546,"")</f>
        <v/>
      </c>
      <c r="P2546" s="6">
        <f>SUM($O$23:O2546)</f>
        <v>3.4668730650154802</v>
      </c>
      <c r="Q2546" s="6">
        <f>(1-(1/P2546))*100</f>
        <v>71.155563493480983</v>
      </c>
      <c r="R2546" s="6">
        <f>IF('Τα Στοιχήματα μου'!E2546&lt;&gt;0,(100-($Q$1022*100)/100)/'Τα Στοιχήματα μου'!E2546,0)</f>
        <v>0</v>
      </c>
      <c r="S2546" s="6">
        <f>R2546*('Τα Στοιχήματα μου'!E2546-1)</f>
        <v>0</v>
      </c>
      <c r="T2546" s="5">
        <f>SUM($S$23:S2546)/100+1</f>
        <v>1.4422218253259511</v>
      </c>
      <c r="U2546" s="6">
        <f>IF('Τα Στοιχήματα μου'!E2546&lt;&gt;0,(100-(Q2546*100)/100)/'Τα Στοιχήματα μου'!E2546,0)</f>
        <v>0</v>
      </c>
      <c r="V2546" s="6">
        <f>'Τα Στοιχήματα μου'!E2546*U2546</f>
        <v>0</v>
      </c>
      <c r="W2546" s="5">
        <f>IF('Τα Στοιχήματα μου'!E2546&lt;&gt;0,V2546/(100/I2546),W2545)</f>
        <v>1.4422218253259509</v>
      </c>
      <c r="X2546" s="7"/>
      <c r="Y2546" s="6">
        <f>COUNTIF('Τα Στοιχήματα μου'!$F$23:F2546,"W")+COUNTIF('Τα Στοιχήματα μου'!$F$23:F2546,"L")</f>
        <v>5</v>
      </c>
      <c r="Z2546" s="6">
        <f>COUNTIF('Τα Στοιχήματα μου'!$F$23:F2546,"W")</f>
        <v>3</v>
      </c>
      <c r="AA2546" s="4">
        <f>COUNTIF('Τα Στοιχήματα μου'!$F$23:F2546,"W")/(COUNTIF('Τα Στοιχήματα μου'!$F$23:F2546,"W")+COUNTIF('Τα Στοιχήματα μου'!$F$23:F2546,"L"))</f>
        <v>0.6</v>
      </c>
    </row>
    <row r="2547" spans="2:27">
      <c r="B2547" s="6">
        <f t="shared" si="39"/>
        <v>2525</v>
      </c>
      <c r="I2547" s="6">
        <f>I2546+1</f>
        <v>2525</v>
      </c>
      <c r="J2547" s="6">
        <f>'Τα Στοιχήματα μου'!D2547</f>
        <v>0</v>
      </c>
      <c r="K2547" s="6">
        <f>'Τα Στοιχήματα μου'!E2547</f>
        <v>0</v>
      </c>
      <c r="L2547" s="6">
        <f>'Τα Στοιχήματα μου'!F2547</f>
        <v>0</v>
      </c>
      <c r="M2547" s="7"/>
      <c r="N2547" s="5">
        <f>AVERAGE('Τα Στοιχήματα μου'!$E$23:E2547)</f>
        <v>2.956</v>
      </c>
      <c r="O2547" s="6" t="str">
        <f>IF('Τα Στοιχήματα μου'!E2547&lt;&gt;0,1/'Τα Στοιχήματα μου'!E2547,"")</f>
        <v/>
      </c>
      <c r="P2547" s="6">
        <f>SUM($O$23:O2547)</f>
        <v>3.4668730650154802</v>
      </c>
      <c r="Q2547" s="6">
        <f>(1-(1/P2547))*100</f>
        <v>71.155563493480983</v>
      </c>
      <c r="R2547" s="6">
        <f>IF('Τα Στοιχήματα μου'!E2547&lt;&gt;0,(100-($Q$1022*100)/100)/'Τα Στοιχήματα μου'!E2547,0)</f>
        <v>0</v>
      </c>
      <c r="S2547" s="6">
        <f>R2547*('Τα Στοιχήματα μου'!E2547-1)</f>
        <v>0</v>
      </c>
      <c r="T2547" s="5">
        <f>SUM($S$23:S2547)/100+1</f>
        <v>1.4422218253259511</v>
      </c>
      <c r="U2547" s="6">
        <f>IF('Τα Στοιχήματα μου'!E2547&lt;&gt;0,(100-(Q2547*100)/100)/'Τα Στοιχήματα μου'!E2547,0)</f>
        <v>0</v>
      </c>
      <c r="V2547" s="6">
        <f>'Τα Στοιχήματα μου'!E2547*U2547</f>
        <v>0</v>
      </c>
      <c r="W2547" s="5">
        <f>IF('Τα Στοιχήματα μου'!E2547&lt;&gt;0,V2547/(100/I2547),W2546)</f>
        <v>1.4422218253259509</v>
      </c>
      <c r="X2547" s="7"/>
      <c r="Y2547" s="6">
        <f>COUNTIF('Τα Στοιχήματα μου'!$F$23:F2547,"W")+COUNTIF('Τα Στοιχήματα μου'!$F$23:F2547,"L")</f>
        <v>5</v>
      </c>
      <c r="Z2547" s="6">
        <f>COUNTIF('Τα Στοιχήματα μου'!$F$23:F2547,"W")</f>
        <v>3</v>
      </c>
      <c r="AA2547" s="4">
        <f>COUNTIF('Τα Στοιχήματα μου'!$F$23:F2547,"W")/(COUNTIF('Τα Στοιχήματα μου'!$F$23:F2547,"W")+COUNTIF('Τα Στοιχήματα μου'!$F$23:F2547,"L"))</f>
        <v>0.6</v>
      </c>
    </row>
    <row r="2548" spans="2:27">
      <c r="B2548" s="6">
        <f t="shared" si="39"/>
        <v>2526</v>
      </c>
      <c r="I2548" s="6">
        <f>I2547+1</f>
        <v>2526</v>
      </c>
      <c r="J2548" s="6">
        <f>'Τα Στοιχήματα μου'!D2548</f>
        <v>0</v>
      </c>
      <c r="K2548" s="6">
        <f>'Τα Στοιχήματα μου'!E2548</f>
        <v>0</v>
      </c>
      <c r="L2548" s="6">
        <f>'Τα Στοιχήματα μου'!F2548</f>
        <v>0</v>
      </c>
      <c r="M2548" s="7"/>
      <c r="N2548" s="5">
        <f>AVERAGE('Τα Στοιχήματα μου'!$E$23:E2548)</f>
        <v>2.956</v>
      </c>
      <c r="O2548" s="6" t="str">
        <f>IF('Τα Στοιχήματα μου'!E2548&lt;&gt;0,1/'Τα Στοιχήματα μου'!E2548,"")</f>
        <v/>
      </c>
      <c r="P2548" s="6">
        <f>SUM($O$23:O2548)</f>
        <v>3.4668730650154802</v>
      </c>
      <c r="Q2548" s="6">
        <f>(1-(1/P2548))*100</f>
        <v>71.155563493480983</v>
      </c>
      <c r="R2548" s="6">
        <f>IF('Τα Στοιχήματα μου'!E2548&lt;&gt;0,(100-($Q$1022*100)/100)/'Τα Στοιχήματα μου'!E2548,0)</f>
        <v>0</v>
      </c>
      <c r="S2548" s="6">
        <f>R2548*('Τα Στοιχήματα μου'!E2548-1)</f>
        <v>0</v>
      </c>
      <c r="T2548" s="5">
        <f>SUM($S$23:S2548)/100+1</f>
        <v>1.4422218253259511</v>
      </c>
      <c r="U2548" s="6">
        <f>IF('Τα Στοιχήματα μου'!E2548&lt;&gt;0,(100-(Q2548*100)/100)/'Τα Στοιχήματα μου'!E2548,0)</f>
        <v>0</v>
      </c>
      <c r="V2548" s="6">
        <f>'Τα Στοιχήματα μου'!E2548*U2548</f>
        <v>0</v>
      </c>
      <c r="W2548" s="5">
        <f>IF('Τα Στοιχήματα μου'!E2548&lt;&gt;0,V2548/(100/I2548),W2547)</f>
        <v>1.4422218253259509</v>
      </c>
      <c r="X2548" s="7"/>
      <c r="Y2548" s="6">
        <f>COUNTIF('Τα Στοιχήματα μου'!$F$23:F2548,"W")+COUNTIF('Τα Στοιχήματα μου'!$F$23:F2548,"L")</f>
        <v>5</v>
      </c>
      <c r="Z2548" s="6">
        <f>COUNTIF('Τα Στοιχήματα μου'!$F$23:F2548,"W")</f>
        <v>3</v>
      </c>
      <c r="AA2548" s="4">
        <f>COUNTIF('Τα Στοιχήματα μου'!$F$23:F2548,"W")/(COUNTIF('Τα Στοιχήματα μου'!$F$23:F2548,"W")+COUNTIF('Τα Στοιχήματα μου'!$F$23:F2548,"L"))</f>
        <v>0.6</v>
      </c>
    </row>
    <row r="2549" spans="2:27">
      <c r="B2549" s="6">
        <f t="shared" si="39"/>
        <v>2527</v>
      </c>
      <c r="I2549" s="6">
        <f>I2548+1</f>
        <v>2527</v>
      </c>
      <c r="J2549" s="6">
        <f>'Τα Στοιχήματα μου'!D2549</f>
        <v>0</v>
      </c>
      <c r="K2549" s="6">
        <f>'Τα Στοιχήματα μου'!E2549</f>
        <v>0</v>
      </c>
      <c r="L2549" s="6">
        <f>'Τα Στοιχήματα μου'!F2549</f>
        <v>0</v>
      </c>
      <c r="M2549" s="7"/>
      <c r="N2549" s="5">
        <f>AVERAGE('Τα Στοιχήματα μου'!$E$23:E2549)</f>
        <v>2.956</v>
      </c>
      <c r="O2549" s="6" t="str">
        <f>IF('Τα Στοιχήματα μου'!E2549&lt;&gt;0,1/'Τα Στοιχήματα μου'!E2549,"")</f>
        <v/>
      </c>
      <c r="P2549" s="6">
        <f>SUM($O$23:O2549)</f>
        <v>3.4668730650154802</v>
      </c>
      <c r="Q2549" s="6">
        <f>(1-(1/P2549))*100</f>
        <v>71.155563493480983</v>
      </c>
      <c r="R2549" s="6">
        <f>IF('Τα Στοιχήματα μου'!E2549&lt;&gt;0,(100-($Q$1022*100)/100)/'Τα Στοιχήματα μου'!E2549,0)</f>
        <v>0</v>
      </c>
      <c r="S2549" s="6">
        <f>R2549*('Τα Στοιχήματα μου'!E2549-1)</f>
        <v>0</v>
      </c>
      <c r="T2549" s="5">
        <f>SUM($S$23:S2549)/100+1</f>
        <v>1.4422218253259511</v>
      </c>
      <c r="U2549" s="6">
        <f>IF('Τα Στοιχήματα μου'!E2549&lt;&gt;0,(100-(Q2549*100)/100)/'Τα Στοιχήματα μου'!E2549,0)</f>
        <v>0</v>
      </c>
      <c r="V2549" s="6">
        <f>'Τα Στοιχήματα μου'!E2549*U2549</f>
        <v>0</v>
      </c>
      <c r="W2549" s="5">
        <f>IF('Τα Στοιχήματα μου'!E2549&lt;&gt;0,V2549/(100/I2549),W2548)</f>
        <v>1.4422218253259509</v>
      </c>
      <c r="X2549" s="7"/>
      <c r="Y2549" s="6">
        <f>COUNTIF('Τα Στοιχήματα μου'!$F$23:F2549,"W")+COUNTIF('Τα Στοιχήματα μου'!$F$23:F2549,"L")</f>
        <v>5</v>
      </c>
      <c r="Z2549" s="6">
        <f>COUNTIF('Τα Στοιχήματα μου'!$F$23:F2549,"W")</f>
        <v>3</v>
      </c>
      <c r="AA2549" s="4">
        <f>COUNTIF('Τα Στοιχήματα μου'!$F$23:F2549,"W")/(COUNTIF('Τα Στοιχήματα μου'!$F$23:F2549,"W")+COUNTIF('Τα Στοιχήματα μου'!$F$23:F2549,"L"))</f>
        <v>0.6</v>
      </c>
    </row>
    <row r="2550" spans="2:27">
      <c r="B2550" s="6">
        <f t="shared" si="39"/>
        <v>2528</v>
      </c>
      <c r="I2550" s="6">
        <f>I2549+1</f>
        <v>2528</v>
      </c>
      <c r="J2550" s="6">
        <f>'Τα Στοιχήματα μου'!D2550</f>
        <v>0</v>
      </c>
      <c r="K2550" s="6">
        <f>'Τα Στοιχήματα μου'!E2550</f>
        <v>0</v>
      </c>
      <c r="L2550" s="6">
        <f>'Τα Στοιχήματα μου'!F2550</f>
        <v>0</v>
      </c>
      <c r="M2550" s="7"/>
      <c r="N2550" s="5">
        <f>AVERAGE('Τα Στοιχήματα μου'!$E$23:E2550)</f>
        <v>2.956</v>
      </c>
      <c r="O2550" s="6" t="str">
        <f>IF('Τα Στοιχήματα μου'!E2550&lt;&gt;0,1/'Τα Στοιχήματα μου'!E2550,"")</f>
        <v/>
      </c>
      <c r="P2550" s="6">
        <f>SUM($O$23:O2550)</f>
        <v>3.4668730650154802</v>
      </c>
      <c r="Q2550" s="6">
        <f>(1-(1/P2550))*100</f>
        <v>71.155563493480983</v>
      </c>
      <c r="R2550" s="6">
        <f>IF('Τα Στοιχήματα μου'!E2550&lt;&gt;0,(100-($Q$1022*100)/100)/'Τα Στοιχήματα μου'!E2550,0)</f>
        <v>0</v>
      </c>
      <c r="S2550" s="6">
        <f>R2550*('Τα Στοιχήματα μου'!E2550-1)</f>
        <v>0</v>
      </c>
      <c r="T2550" s="5">
        <f>SUM($S$23:S2550)/100+1</f>
        <v>1.4422218253259511</v>
      </c>
      <c r="U2550" s="6">
        <f>IF('Τα Στοιχήματα μου'!E2550&lt;&gt;0,(100-(Q2550*100)/100)/'Τα Στοιχήματα μου'!E2550,0)</f>
        <v>0</v>
      </c>
      <c r="V2550" s="6">
        <f>'Τα Στοιχήματα μου'!E2550*U2550</f>
        <v>0</v>
      </c>
      <c r="W2550" s="5">
        <f>IF('Τα Στοιχήματα μου'!E2550&lt;&gt;0,V2550/(100/I2550),W2549)</f>
        <v>1.4422218253259509</v>
      </c>
      <c r="X2550" s="7"/>
      <c r="Y2550" s="6">
        <f>COUNTIF('Τα Στοιχήματα μου'!$F$23:F2550,"W")+COUNTIF('Τα Στοιχήματα μου'!$F$23:F2550,"L")</f>
        <v>5</v>
      </c>
      <c r="Z2550" s="6">
        <f>COUNTIF('Τα Στοιχήματα μου'!$F$23:F2550,"W")</f>
        <v>3</v>
      </c>
      <c r="AA2550" s="4">
        <f>COUNTIF('Τα Στοιχήματα μου'!$F$23:F2550,"W")/(COUNTIF('Τα Στοιχήματα μου'!$F$23:F2550,"W")+COUNTIF('Τα Στοιχήματα μου'!$F$23:F2550,"L"))</f>
        <v>0.6</v>
      </c>
    </row>
    <row r="2551" spans="2:27">
      <c r="B2551" s="6">
        <f t="shared" si="39"/>
        <v>2529</v>
      </c>
      <c r="I2551" s="6">
        <f>I2550+1</f>
        <v>2529</v>
      </c>
      <c r="J2551" s="6">
        <f>'Τα Στοιχήματα μου'!D2551</f>
        <v>0</v>
      </c>
      <c r="K2551" s="6">
        <f>'Τα Στοιχήματα μου'!E2551</f>
        <v>0</v>
      </c>
      <c r="L2551" s="6">
        <f>'Τα Στοιχήματα μου'!F2551</f>
        <v>0</v>
      </c>
      <c r="M2551" s="7"/>
      <c r="N2551" s="5">
        <f>AVERAGE('Τα Στοιχήματα μου'!$E$23:E2551)</f>
        <v>2.956</v>
      </c>
      <c r="O2551" s="6" t="str">
        <f>IF('Τα Στοιχήματα μου'!E2551&lt;&gt;0,1/'Τα Στοιχήματα μου'!E2551,"")</f>
        <v/>
      </c>
      <c r="P2551" s="6">
        <f>SUM($O$23:O2551)</f>
        <v>3.4668730650154802</v>
      </c>
      <c r="Q2551" s="6">
        <f>(1-(1/P2551))*100</f>
        <v>71.155563493480983</v>
      </c>
      <c r="R2551" s="6">
        <f>IF('Τα Στοιχήματα μου'!E2551&lt;&gt;0,(100-($Q$1022*100)/100)/'Τα Στοιχήματα μου'!E2551,0)</f>
        <v>0</v>
      </c>
      <c r="S2551" s="6">
        <f>R2551*('Τα Στοιχήματα μου'!E2551-1)</f>
        <v>0</v>
      </c>
      <c r="T2551" s="5">
        <f>SUM($S$23:S2551)/100+1</f>
        <v>1.4422218253259511</v>
      </c>
      <c r="U2551" s="6">
        <f>IF('Τα Στοιχήματα μου'!E2551&lt;&gt;0,(100-(Q2551*100)/100)/'Τα Στοιχήματα μου'!E2551,0)</f>
        <v>0</v>
      </c>
      <c r="V2551" s="6">
        <f>'Τα Στοιχήματα μου'!E2551*U2551</f>
        <v>0</v>
      </c>
      <c r="W2551" s="5">
        <f>IF('Τα Στοιχήματα μου'!E2551&lt;&gt;0,V2551/(100/I2551),W2550)</f>
        <v>1.4422218253259509</v>
      </c>
      <c r="X2551" s="7"/>
      <c r="Y2551" s="6">
        <f>COUNTIF('Τα Στοιχήματα μου'!$F$23:F2551,"W")+COUNTIF('Τα Στοιχήματα μου'!$F$23:F2551,"L")</f>
        <v>5</v>
      </c>
      <c r="Z2551" s="6">
        <f>COUNTIF('Τα Στοιχήματα μου'!$F$23:F2551,"W")</f>
        <v>3</v>
      </c>
      <c r="AA2551" s="4">
        <f>COUNTIF('Τα Στοιχήματα μου'!$F$23:F2551,"W")/(COUNTIF('Τα Στοιχήματα μου'!$F$23:F2551,"W")+COUNTIF('Τα Στοιχήματα μου'!$F$23:F2551,"L"))</f>
        <v>0.6</v>
      </c>
    </row>
    <row r="2552" spans="2:27">
      <c r="B2552" s="6">
        <f t="shared" si="39"/>
        <v>2530</v>
      </c>
      <c r="I2552" s="6">
        <f>I2551+1</f>
        <v>2530</v>
      </c>
      <c r="J2552" s="6">
        <f>'Τα Στοιχήματα μου'!D2552</f>
        <v>0</v>
      </c>
      <c r="K2552" s="6">
        <f>'Τα Στοιχήματα μου'!E2552</f>
        <v>0</v>
      </c>
      <c r="L2552" s="6">
        <f>'Τα Στοιχήματα μου'!F2552</f>
        <v>0</v>
      </c>
      <c r="M2552" s="7"/>
      <c r="N2552" s="5">
        <f>AVERAGE('Τα Στοιχήματα μου'!$E$23:E2552)</f>
        <v>2.956</v>
      </c>
      <c r="O2552" s="6" t="str">
        <f>IF('Τα Στοιχήματα μου'!E2552&lt;&gt;0,1/'Τα Στοιχήματα μου'!E2552,"")</f>
        <v/>
      </c>
      <c r="P2552" s="6">
        <f>SUM($O$23:O2552)</f>
        <v>3.4668730650154802</v>
      </c>
      <c r="Q2552" s="6">
        <f>(1-(1/P2552))*100</f>
        <v>71.155563493480983</v>
      </c>
      <c r="R2552" s="6">
        <f>IF('Τα Στοιχήματα μου'!E2552&lt;&gt;0,(100-($Q$1022*100)/100)/'Τα Στοιχήματα μου'!E2552,0)</f>
        <v>0</v>
      </c>
      <c r="S2552" s="6">
        <f>R2552*('Τα Στοιχήματα μου'!E2552-1)</f>
        <v>0</v>
      </c>
      <c r="T2552" s="5">
        <f>SUM($S$23:S2552)/100+1</f>
        <v>1.4422218253259511</v>
      </c>
      <c r="U2552" s="6">
        <f>IF('Τα Στοιχήματα μου'!E2552&lt;&gt;0,(100-(Q2552*100)/100)/'Τα Στοιχήματα μου'!E2552,0)</f>
        <v>0</v>
      </c>
      <c r="V2552" s="6">
        <f>'Τα Στοιχήματα μου'!E2552*U2552</f>
        <v>0</v>
      </c>
      <c r="W2552" s="5">
        <f>IF('Τα Στοιχήματα μου'!E2552&lt;&gt;0,V2552/(100/I2552),W2551)</f>
        <v>1.4422218253259509</v>
      </c>
      <c r="X2552" s="7"/>
      <c r="Y2552" s="6">
        <f>COUNTIF('Τα Στοιχήματα μου'!$F$23:F2552,"W")+COUNTIF('Τα Στοιχήματα μου'!$F$23:F2552,"L")</f>
        <v>5</v>
      </c>
      <c r="Z2552" s="6">
        <f>COUNTIF('Τα Στοιχήματα μου'!$F$23:F2552,"W")</f>
        <v>3</v>
      </c>
      <c r="AA2552" s="4">
        <f>COUNTIF('Τα Στοιχήματα μου'!$F$23:F2552,"W")/(COUNTIF('Τα Στοιχήματα μου'!$F$23:F2552,"W")+COUNTIF('Τα Στοιχήματα μου'!$F$23:F2552,"L"))</f>
        <v>0.6</v>
      </c>
    </row>
    <row r="2553" spans="2:27">
      <c r="B2553" s="6">
        <f t="shared" si="39"/>
        <v>2531</v>
      </c>
      <c r="I2553" s="6">
        <f>I2552+1</f>
        <v>2531</v>
      </c>
      <c r="J2553" s="6">
        <f>'Τα Στοιχήματα μου'!D2553</f>
        <v>0</v>
      </c>
      <c r="K2553" s="6">
        <f>'Τα Στοιχήματα μου'!E2553</f>
        <v>0</v>
      </c>
      <c r="L2553" s="6">
        <f>'Τα Στοιχήματα μου'!F2553</f>
        <v>0</v>
      </c>
      <c r="M2553" s="7"/>
      <c r="N2553" s="5">
        <f>AVERAGE('Τα Στοιχήματα μου'!$E$23:E2553)</f>
        <v>2.956</v>
      </c>
      <c r="O2553" s="6" t="str">
        <f>IF('Τα Στοιχήματα μου'!E2553&lt;&gt;0,1/'Τα Στοιχήματα μου'!E2553,"")</f>
        <v/>
      </c>
      <c r="P2553" s="6">
        <f>SUM($O$23:O2553)</f>
        <v>3.4668730650154802</v>
      </c>
      <c r="Q2553" s="6">
        <f>(1-(1/P2553))*100</f>
        <v>71.155563493480983</v>
      </c>
      <c r="R2553" s="6">
        <f>IF('Τα Στοιχήματα μου'!E2553&lt;&gt;0,(100-($Q$1022*100)/100)/'Τα Στοιχήματα μου'!E2553,0)</f>
        <v>0</v>
      </c>
      <c r="S2553" s="6">
        <f>R2553*('Τα Στοιχήματα μου'!E2553-1)</f>
        <v>0</v>
      </c>
      <c r="T2553" s="5">
        <f>SUM($S$23:S2553)/100+1</f>
        <v>1.4422218253259511</v>
      </c>
      <c r="U2553" s="6">
        <f>IF('Τα Στοιχήματα μου'!E2553&lt;&gt;0,(100-(Q2553*100)/100)/'Τα Στοιχήματα μου'!E2553,0)</f>
        <v>0</v>
      </c>
      <c r="V2553" s="6">
        <f>'Τα Στοιχήματα μου'!E2553*U2553</f>
        <v>0</v>
      </c>
      <c r="W2553" s="5">
        <f>IF('Τα Στοιχήματα μου'!E2553&lt;&gt;0,V2553/(100/I2553),W2552)</f>
        <v>1.4422218253259509</v>
      </c>
      <c r="X2553" s="7"/>
      <c r="Y2553" s="6">
        <f>COUNTIF('Τα Στοιχήματα μου'!$F$23:F2553,"W")+COUNTIF('Τα Στοιχήματα μου'!$F$23:F2553,"L")</f>
        <v>5</v>
      </c>
      <c r="Z2553" s="6">
        <f>COUNTIF('Τα Στοιχήματα μου'!$F$23:F2553,"W")</f>
        <v>3</v>
      </c>
      <c r="AA2553" s="4">
        <f>COUNTIF('Τα Στοιχήματα μου'!$F$23:F2553,"W")/(COUNTIF('Τα Στοιχήματα μου'!$F$23:F2553,"W")+COUNTIF('Τα Στοιχήματα μου'!$F$23:F2553,"L"))</f>
        <v>0.6</v>
      </c>
    </row>
    <row r="2554" spans="2:27">
      <c r="B2554" s="6">
        <f t="shared" si="39"/>
        <v>2532</v>
      </c>
      <c r="I2554" s="6">
        <f>I2553+1</f>
        <v>2532</v>
      </c>
      <c r="J2554" s="6">
        <f>'Τα Στοιχήματα μου'!D2554</f>
        <v>0</v>
      </c>
      <c r="K2554" s="6">
        <f>'Τα Στοιχήματα μου'!E2554</f>
        <v>0</v>
      </c>
      <c r="L2554" s="6">
        <f>'Τα Στοιχήματα μου'!F2554</f>
        <v>0</v>
      </c>
      <c r="M2554" s="7"/>
      <c r="N2554" s="5">
        <f>AVERAGE('Τα Στοιχήματα μου'!$E$23:E2554)</f>
        <v>2.956</v>
      </c>
      <c r="O2554" s="6" t="str">
        <f>IF('Τα Στοιχήματα μου'!E2554&lt;&gt;0,1/'Τα Στοιχήματα μου'!E2554,"")</f>
        <v/>
      </c>
      <c r="P2554" s="6">
        <f>SUM($O$23:O2554)</f>
        <v>3.4668730650154802</v>
      </c>
      <c r="Q2554" s="6">
        <f>(1-(1/P2554))*100</f>
        <v>71.155563493480983</v>
      </c>
      <c r="R2554" s="6">
        <f>IF('Τα Στοιχήματα μου'!E2554&lt;&gt;0,(100-($Q$1022*100)/100)/'Τα Στοιχήματα μου'!E2554,0)</f>
        <v>0</v>
      </c>
      <c r="S2554" s="6">
        <f>R2554*('Τα Στοιχήματα μου'!E2554-1)</f>
        <v>0</v>
      </c>
      <c r="T2554" s="5">
        <f>SUM($S$23:S2554)/100+1</f>
        <v>1.4422218253259511</v>
      </c>
      <c r="U2554" s="6">
        <f>IF('Τα Στοιχήματα μου'!E2554&lt;&gt;0,(100-(Q2554*100)/100)/'Τα Στοιχήματα μου'!E2554,0)</f>
        <v>0</v>
      </c>
      <c r="V2554" s="6">
        <f>'Τα Στοιχήματα μου'!E2554*U2554</f>
        <v>0</v>
      </c>
      <c r="W2554" s="5">
        <f>IF('Τα Στοιχήματα μου'!E2554&lt;&gt;0,V2554/(100/I2554),W2553)</f>
        <v>1.4422218253259509</v>
      </c>
      <c r="X2554" s="7"/>
      <c r="Y2554" s="6">
        <f>COUNTIF('Τα Στοιχήματα μου'!$F$23:F2554,"W")+COUNTIF('Τα Στοιχήματα μου'!$F$23:F2554,"L")</f>
        <v>5</v>
      </c>
      <c r="Z2554" s="6">
        <f>COUNTIF('Τα Στοιχήματα μου'!$F$23:F2554,"W")</f>
        <v>3</v>
      </c>
      <c r="AA2554" s="4">
        <f>COUNTIF('Τα Στοιχήματα μου'!$F$23:F2554,"W")/(COUNTIF('Τα Στοιχήματα μου'!$F$23:F2554,"W")+COUNTIF('Τα Στοιχήματα μου'!$F$23:F2554,"L"))</f>
        <v>0.6</v>
      </c>
    </row>
    <row r="2555" spans="2:27">
      <c r="B2555" s="6">
        <f t="shared" si="39"/>
        <v>2533</v>
      </c>
      <c r="I2555" s="6">
        <f>I2554+1</f>
        <v>2533</v>
      </c>
      <c r="J2555" s="6">
        <f>'Τα Στοιχήματα μου'!D2555</f>
        <v>0</v>
      </c>
      <c r="K2555" s="6">
        <f>'Τα Στοιχήματα μου'!E2555</f>
        <v>0</v>
      </c>
      <c r="L2555" s="6">
        <f>'Τα Στοιχήματα μου'!F2555</f>
        <v>0</v>
      </c>
      <c r="M2555" s="7"/>
      <c r="N2555" s="5">
        <f>AVERAGE('Τα Στοιχήματα μου'!$E$23:E2555)</f>
        <v>2.956</v>
      </c>
      <c r="O2555" s="6" t="str">
        <f>IF('Τα Στοιχήματα μου'!E2555&lt;&gt;0,1/'Τα Στοιχήματα μου'!E2555,"")</f>
        <v/>
      </c>
      <c r="P2555" s="6">
        <f>SUM($O$23:O2555)</f>
        <v>3.4668730650154802</v>
      </c>
      <c r="Q2555" s="6">
        <f>(1-(1/P2555))*100</f>
        <v>71.155563493480983</v>
      </c>
      <c r="R2555" s="6">
        <f>IF('Τα Στοιχήματα μου'!E2555&lt;&gt;0,(100-($Q$1022*100)/100)/'Τα Στοιχήματα μου'!E2555,0)</f>
        <v>0</v>
      </c>
      <c r="S2555" s="6">
        <f>R2555*('Τα Στοιχήματα μου'!E2555-1)</f>
        <v>0</v>
      </c>
      <c r="T2555" s="5">
        <f>SUM($S$23:S2555)/100+1</f>
        <v>1.4422218253259511</v>
      </c>
      <c r="U2555" s="6">
        <f>IF('Τα Στοιχήματα μου'!E2555&lt;&gt;0,(100-(Q2555*100)/100)/'Τα Στοιχήματα μου'!E2555,0)</f>
        <v>0</v>
      </c>
      <c r="V2555" s="6">
        <f>'Τα Στοιχήματα μου'!E2555*U2555</f>
        <v>0</v>
      </c>
      <c r="W2555" s="5">
        <f>IF('Τα Στοιχήματα μου'!E2555&lt;&gt;0,V2555/(100/I2555),W2554)</f>
        <v>1.4422218253259509</v>
      </c>
      <c r="X2555" s="7"/>
      <c r="Y2555" s="6">
        <f>COUNTIF('Τα Στοιχήματα μου'!$F$23:F2555,"W")+COUNTIF('Τα Στοιχήματα μου'!$F$23:F2555,"L")</f>
        <v>5</v>
      </c>
      <c r="Z2555" s="6">
        <f>COUNTIF('Τα Στοιχήματα μου'!$F$23:F2555,"W")</f>
        <v>3</v>
      </c>
      <c r="AA2555" s="4">
        <f>COUNTIF('Τα Στοιχήματα μου'!$F$23:F2555,"W")/(COUNTIF('Τα Στοιχήματα μου'!$F$23:F2555,"W")+COUNTIF('Τα Στοιχήματα μου'!$F$23:F2555,"L"))</f>
        <v>0.6</v>
      </c>
    </row>
    <row r="2556" spans="2:27">
      <c r="B2556" s="6">
        <f t="shared" si="39"/>
        <v>2534</v>
      </c>
      <c r="I2556" s="6">
        <f>I2555+1</f>
        <v>2534</v>
      </c>
      <c r="J2556" s="6">
        <f>'Τα Στοιχήματα μου'!D2556</f>
        <v>0</v>
      </c>
      <c r="K2556" s="6">
        <f>'Τα Στοιχήματα μου'!E2556</f>
        <v>0</v>
      </c>
      <c r="L2556" s="6">
        <f>'Τα Στοιχήματα μου'!F2556</f>
        <v>0</v>
      </c>
      <c r="M2556" s="7"/>
      <c r="N2556" s="5">
        <f>AVERAGE('Τα Στοιχήματα μου'!$E$23:E2556)</f>
        <v>2.956</v>
      </c>
      <c r="O2556" s="6" t="str">
        <f>IF('Τα Στοιχήματα μου'!E2556&lt;&gt;0,1/'Τα Στοιχήματα μου'!E2556,"")</f>
        <v/>
      </c>
      <c r="P2556" s="6">
        <f>SUM($O$23:O2556)</f>
        <v>3.4668730650154802</v>
      </c>
      <c r="Q2556" s="6">
        <f>(1-(1/P2556))*100</f>
        <v>71.155563493480983</v>
      </c>
      <c r="R2556" s="6">
        <f>IF('Τα Στοιχήματα μου'!E2556&lt;&gt;0,(100-($Q$1022*100)/100)/'Τα Στοιχήματα μου'!E2556,0)</f>
        <v>0</v>
      </c>
      <c r="S2556" s="6">
        <f>R2556*('Τα Στοιχήματα μου'!E2556-1)</f>
        <v>0</v>
      </c>
      <c r="T2556" s="5">
        <f>SUM($S$23:S2556)/100+1</f>
        <v>1.4422218253259511</v>
      </c>
      <c r="U2556" s="6">
        <f>IF('Τα Στοιχήματα μου'!E2556&lt;&gt;0,(100-(Q2556*100)/100)/'Τα Στοιχήματα μου'!E2556,0)</f>
        <v>0</v>
      </c>
      <c r="V2556" s="6">
        <f>'Τα Στοιχήματα μου'!E2556*U2556</f>
        <v>0</v>
      </c>
      <c r="W2556" s="5">
        <f>IF('Τα Στοιχήματα μου'!E2556&lt;&gt;0,V2556/(100/I2556),W2555)</f>
        <v>1.4422218253259509</v>
      </c>
      <c r="X2556" s="7"/>
      <c r="Y2556" s="6">
        <f>COUNTIF('Τα Στοιχήματα μου'!$F$23:F2556,"W")+COUNTIF('Τα Στοιχήματα μου'!$F$23:F2556,"L")</f>
        <v>5</v>
      </c>
      <c r="Z2556" s="6">
        <f>COUNTIF('Τα Στοιχήματα μου'!$F$23:F2556,"W")</f>
        <v>3</v>
      </c>
      <c r="AA2556" s="4">
        <f>COUNTIF('Τα Στοιχήματα μου'!$F$23:F2556,"W")/(COUNTIF('Τα Στοιχήματα μου'!$F$23:F2556,"W")+COUNTIF('Τα Στοιχήματα μου'!$F$23:F2556,"L"))</f>
        <v>0.6</v>
      </c>
    </row>
    <row r="2557" spans="2:27">
      <c r="B2557" s="6">
        <f t="shared" si="39"/>
        <v>2535</v>
      </c>
      <c r="I2557" s="6">
        <f>I2556+1</f>
        <v>2535</v>
      </c>
      <c r="J2557" s="6">
        <f>'Τα Στοιχήματα μου'!D2557</f>
        <v>0</v>
      </c>
      <c r="K2557" s="6">
        <f>'Τα Στοιχήματα μου'!E2557</f>
        <v>0</v>
      </c>
      <c r="L2557" s="6">
        <f>'Τα Στοιχήματα μου'!F2557</f>
        <v>0</v>
      </c>
      <c r="M2557" s="7"/>
      <c r="N2557" s="5">
        <f>AVERAGE('Τα Στοιχήματα μου'!$E$23:E2557)</f>
        <v>2.956</v>
      </c>
      <c r="O2557" s="6" t="str">
        <f>IF('Τα Στοιχήματα μου'!E2557&lt;&gt;0,1/'Τα Στοιχήματα μου'!E2557,"")</f>
        <v/>
      </c>
      <c r="P2557" s="6">
        <f>SUM($O$23:O2557)</f>
        <v>3.4668730650154802</v>
      </c>
      <c r="Q2557" s="6">
        <f>(1-(1/P2557))*100</f>
        <v>71.155563493480983</v>
      </c>
      <c r="R2557" s="6">
        <f>IF('Τα Στοιχήματα μου'!E2557&lt;&gt;0,(100-($Q$1022*100)/100)/'Τα Στοιχήματα μου'!E2557,0)</f>
        <v>0</v>
      </c>
      <c r="S2557" s="6">
        <f>R2557*('Τα Στοιχήματα μου'!E2557-1)</f>
        <v>0</v>
      </c>
      <c r="T2557" s="5">
        <f>SUM($S$23:S2557)/100+1</f>
        <v>1.4422218253259511</v>
      </c>
      <c r="U2557" s="6">
        <f>IF('Τα Στοιχήματα μου'!E2557&lt;&gt;0,(100-(Q2557*100)/100)/'Τα Στοιχήματα μου'!E2557,0)</f>
        <v>0</v>
      </c>
      <c r="V2557" s="6">
        <f>'Τα Στοιχήματα μου'!E2557*U2557</f>
        <v>0</v>
      </c>
      <c r="W2557" s="5">
        <f>IF('Τα Στοιχήματα μου'!E2557&lt;&gt;0,V2557/(100/I2557),W2556)</f>
        <v>1.4422218253259509</v>
      </c>
      <c r="X2557" s="7"/>
      <c r="Y2557" s="6">
        <f>COUNTIF('Τα Στοιχήματα μου'!$F$23:F2557,"W")+COUNTIF('Τα Στοιχήματα μου'!$F$23:F2557,"L")</f>
        <v>5</v>
      </c>
      <c r="Z2557" s="6">
        <f>COUNTIF('Τα Στοιχήματα μου'!$F$23:F2557,"W")</f>
        <v>3</v>
      </c>
      <c r="AA2557" s="4">
        <f>COUNTIF('Τα Στοιχήματα μου'!$F$23:F2557,"W")/(COUNTIF('Τα Στοιχήματα μου'!$F$23:F2557,"W")+COUNTIF('Τα Στοιχήματα μου'!$F$23:F2557,"L"))</f>
        <v>0.6</v>
      </c>
    </row>
    <row r="2558" spans="2:27">
      <c r="B2558" s="6">
        <f t="shared" si="39"/>
        <v>2536</v>
      </c>
      <c r="I2558" s="6">
        <f>I2557+1</f>
        <v>2536</v>
      </c>
      <c r="J2558" s="6">
        <f>'Τα Στοιχήματα μου'!D2558</f>
        <v>0</v>
      </c>
      <c r="K2558" s="6">
        <f>'Τα Στοιχήματα μου'!E2558</f>
        <v>0</v>
      </c>
      <c r="L2558" s="6">
        <f>'Τα Στοιχήματα μου'!F2558</f>
        <v>0</v>
      </c>
      <c r="M2558" s="7"/>
      <c r="N2558" s="5">
        <f>AVERAGE('Τα Στοιχήματα μου'!$E$23:E2558)</f>
        <v>2.956</v>
      </c>
      <c r="O2558" s="6" t="str">
        <f>IF('Τα Στοιχήματα μου'!E2558&lt;&gt;0,1/'Τα Στοιχήματα μου'!E2558,"")</f>
        <v/>
      </c>
      <c r="P2558" s="6">
        <f>SUM($O$23:O2558)</f>
        <v>3.4668730650154802</v>
      </c>
      <c r="Q2558" s="6">
        <f>(1-(1/P2558))*100</f>
        <v>71.155563493480983</v>
      </c>
      <c r="R2558" s="6">
        <f>IF('Τα Στοιχήματα μου'!E2558&lt;&gt;0,(100-($Q$1022*100)/100)/'Τα Στοιχήματα μου'!E2558,0)</f>
        <v>0</v>
      </c>
      <c r="S2558" s="6">
        <f>R2558*('Τα Στοιχήματα μου'!E2558-1)</f>
        <v>0</v>
      </c>
      <c r="T2558" s="5">
        <f>SUM($S$23:S2558)/100+1</f>
        <v>1.4422218253259511</v>
      </c>
      <c r="U2558" s="6">
        <f>IF('Τα Στοιχήματα μου'!E2558&lt;&gt;0,(100-(Q2558*100)/100)/'Τα Στοιχήματα μου'!E2558,0)</f>
        <v>0</v>
      </c>
      <c r="V2558" s="6">
        <f>'Τα Στοιχήματα μου'!E2558*U2558</f>
        <v>0</v>
      </c>
      <c r="W2558" s="5">
        <f>IF('Τα Στοιχήματα μου'!E2558&lt;&gt;0,V2558/(100/I2558),W2557)</f>
        <v>1.4422218253259509</v>
      </c>
      <c r="X2558" s="7"/>
      <c r="Y2558" s="6">
        <f>COUNTIF('Τα Στοιχήματα μου'!$F$23:F2558,"W")+COUNTIF('Τα Στοιχήματα μου'!$F$23:F2558,"L")</f>
        <v>5</v>
      </c>
      <c r="Z2558" s="6">
        <f>COUNTIF('Τα Στοιχήματα μου'!$F$23:F2558,"W")</f>
        <v>3</v>
      </c>
      <c r="AA2558" s="4">
        <f>COUNTIF('Τα Στοιχήματα μου'!$F$23:F2558,"W")/(COUNTIF('Τα Στοιχήματα μου'!$F$23:F2558,"W")+COUNTIF('Τα Στοιχήματα μου'!$F$23:F2558,"L"))</f>
        <v>0.6</v>
      </c>
    </row>
    <row r="2559" spans="2:27">
      <c r="B2559" s="6">
        <f t="shared" si="39"/>
        <v>2537</v>
      </c>
      <c r="I2559" s="6">
        <f>I2558+1</f>
        <v>2537</v>
      </c>
      <c r="J2559" s="6">
        <f>'Τα Στοιχήματα μου'!D2559</f>
        <v>0</v>
      </c>
      <c r="K2559" s="6">
        <f>'Τα Στοιχήματα μου'!E2559</f>
        <v>0</v>
      </c>
      <c r="L2559" s="6">
        <f>'Τα Στοιχήματα μου'!F2559</f>
        <v>0</v>
      </c>
      <c r="M2559" s="7"/>
      <c r="N2559" s="5">
        <f>AVERAGE('Τα Στοιχήματα μου'!$E$23:E2559)</f>
        <v>2.956</v>
      </c>
      <c r="O2559" s="6" t="str">
        <f>IF('Τα Στοιχήματα μου'!E2559&lt;&gt;0,1/'Τα Στοιχήματα μου'!E2559,"")</f>
        <v/>
      </c>
      <c r="P2559" s="6">
        <f>SUM($O$23:O2559)</f>
        <v>3.4668730650154802</v>
      </c>
      <c r="Q2559" s="6">
        <f>(1-(1/P2559))*100</f>
        <v>71.155563493480983</v>
      </c>
      <c r="R2559" s="6">
        <f>IF('Τα Στοιχήματα μου'!E2559&lt;&gt;0,(100-($Q$1022*100)/100)/'Τα Στοιχήματα μου'!E2559,0)</f>
        <v>0</v>
      </c>
      <c r="S2559" s="6">
        <f>R2559*('Τα Στοιχήματα μου'!E2559-1)</f>
        <v>0</v>
      </c>
      <c r="T2559" s="5">
        <f>SUM($S$23:S2559)/100+1</f>
        <v>1.4422218253259511</v>
      </c>
      <c r="U2559" s="6">
        <f>IF('Τα Στοιχήματα μου'!E2559&lt;&gt;0,(100-(Q2559*100)/100)/'Τα Στοιχήματα μου'!E2559,0)</f>
        <v>0</v>
      </c>
      <c r="V2559" s="6">
        <f>'Τα Στοιχήματα μου'!E2559*U2559</f>
        <v>0</v>
      </c>
      <c r="W2559" s="5">
        <f>IF('Τα Στοιχήματα μου'!E2559&lt;&gt;0,V2559/(100/I2559),W2558)</f>
        <v>1.4422218253259509</v>
      </c>
      <c r="X2559" s="7"/>
      <c r="Y2559" s="6">
        <f>COUNTIF('Τα Στοιχήματα μου'!$F$23:F2559,"W")+COUNTIF('Τα Στοιχήματα μου'!$F$23:F2559,"L")</f>
        <v>5</v>
      </c>
      <c r="Z2559" s="6">
        <f>COUNTIF('Τα Στοιχήματα μου'!$F$23:F2559,"W")</f>
        <v>3</v>
      </c>
      <c r="AA2559" s="4">
        <f>COUNTIF('Τα Στοιχήματα μου'!$F$23:F2559,"W")/(COUNTIF('Τα Στοιχήματα μου'!$F$23:F2559,"W")+COUNTIF('Τα Στοιχήματα μου'!$F$23:F2559,"L"))</f>
        <v>0.6</v>
      </c>
    </row>
    <row r="2560" spans="2:27">
      <c r="B2560" s="6">
        <f t="shared" si="39"/>
        <v>2538</v>
      </c>
      <c r="I2560" s="6">
        <f>I2559+1</f>
        <v>2538</v>
      </c>
      <c r="J2560" s="6">
        <f>'Τα Στοιχήματα μου'!D2560</f>
        <v>0</v>
      </c>
      <c r="K2560" s="6">
        <f>'Τα Στοιχήματα μου'!E2560</f>
        <v>0</v>
      </c>
      <c r="L2560" s="6">
        <f>'Τα Στοιχήματα μου'!F2560</f>
        <v>0</v>
      </c>
      <c r="M2560" s="7"/>
      <c r="N2560" s="5">
        <f>AVERAGE('Τα Στοιχήματα μου'!$E$23:E2560)</f>
        <v>2.956</v>
      </c>
      <c r="O2560" s="6" t="str">
        <f>IF('Τα Στοιχήματα μου'!E2560&lt;&gt;0,1/'Τα Στοιχήματα μου'!E2560,"")</f>
        <v/>
      </c>
      <c r="P2560" s="6">
        <f>SUM($O$23:O2560)</f>
        <v>3.4668730650154802</v>
      </c>
      <c r="Q2560" s="6">
        <f>(1-(1/P2560))*100</f>
        <v>71.155563493480983</v>
      </c>
      <c r="R2560" s="6">
        <f>IF('Τα Στοιχήματα μου'!E2560&lt;&gt;0,(100-($Q$1022*100)/100)/'Τα Στοιχήματα μου'!E2560,0)</f>
        <v>0</v>
      </c>
      <c r="S2560" s="6">
        <f>R2560*('Τα Στοιχήματα μου'!E2560-1)</f>
        <v>0</v>
      </c>
      <c r="T2560" s="5">
        <f>SUM($S$23:S2560)/100+1</f>
        <v>1.4422218253259511</v>
      </c>
      <c r="U2560" s="6">
        <f>IF('Τα Στοιχήματα μου'!E2560&lt;&gt;0,(100-(Q2560*100)/100)/'Τα Στοιχήματα μου'!E2560,0)</f>
        <v>0</v>
      </c>
      <c r="V2560" s="6">
        <f>'Τα Στοιχήματα μου'!E2560*U2560</f>
        <v>0</v>
      </c>
      <c r="W2560" s="5">
        <f>IF('Τα Στοιχήματα μου'!E2560&lt;&gt;0,V2560/(100/I2560),W2559)</f>
        <v>1.4422218253259509</v>
      </c>
      <c r="X2560" s="7"/>
      <c r="Y2560" s="6">
        <f>COUNTIF('Τα Στοιχήματα μου'!$F$23:F2560,"W")+COUNTIF('Τα Στοιχήματα μου'!$F$23:F2560,"L")</f>
        <v>5</v>
      </c>
      <c r="Z2560" s="6">
        <f>COUNTIF('Τα Στοιχήματα μου'!$F$23:F2560,"W")</f>
        <v>3</v>
      </c>
      <c r="AA2560" s="4">
        <f>COUNTIF('Τα Στοιχήματα μου'!$F$23:F2560,"W")/(COUNTIF('Τα Στοιχήματα μου'!$F$23:F2560,"W")+COUNTIF('Τα Στοιχήματα μου'!$F$23:F2560,"L"))</f>
        <v>0.6</v>
      </c>
    </row>
    <row r="2561" spans="2:27">
      <c r="B2561" s="6">
        <f t="shared" si="39"/>
        <v>2539</v>
      </c>
      <c r="I2561" s="6">
        <f>I2560+1</f>
        <v>2539</v>
      </c>
      <c r="J2561" s="6">
        <f>'Τα Στοιχήματα μου'!D2561</f>
        <v>0</v>
      </c>
      <c r="K2561" s="6">
        <f>'Τα Στοιχήματα μου'!E2561</f>
        <v>0</v>
      </c>
      <c r="L2561" s="6">
        <f>'Τα Στοιχήματα μου'!F2561</f>
        <v>0</v>
      </c>
      <c r="M2561" s="7"/>
      <c r="N2561" s="5">
        <f>AVERAGE('Τα Στοιχήματα μου'!$E$23:E2561)</f>
        <v>2.956</v>
      </c>
      <c r="O2561" s="6" t="str">
        <f>IF('Τα Στοιχήματα μου'!E2561&lt;&gt;0,1/'Τα Στοιχήματα μου'!E2561,"")</f>
        <v/>
      </c>
      <c r="P2561" s="6">
        <f>SUM($O$23:O2561)</f>
        <v>3.4668730650154802</v>
      </c>
      <c r="Q2561" s="6">
        <f>(1-(1/P2561))*100</f>
        <v>71.155563493480983</v>
      </c>
      <c r="R2561" s="6">
        <f>IF('Τα Στοιχήματα μου'!E2561&lt;&gt;0,(100-($Q$1022*100)/100)/'Τα Στοιχήματα μου'!E2561,0)</f>
        <v>0</v>
      </c>
      <c r="S2561" s="6">
        <f>R2561*('Τα Στοιχήματα μου'!E2561-1)</f>
        <v>0</v>
      </c>
      <c r="T2561" s="5">
        <f>SUM($S$23:S2561)/100+1</f>
        <v>1.4422218253259511</v>
      </c>
      <c r="U2561" s="6">
        <f>IF('Τα Στοιχήματα μου'!E2561&lt;&gt;0,(100-(Q2561*100)/100)/'Τα Στοιχήματα μου'!E2561,0)</f>
        <v>0</v>
      </c>
      <c r="V2561" s="6">
        <f>'Τα Στοιχήματα μου'!E2561*U2561</f>
        <v>0</v>
      </c>
      <c r="W2561" s="5">
        <f>IF('Τα Στοιχήματα μου'!E2561&lt;&gt;0,V2561/(100/I2561),W2560)</f>
        <v>1.4422218253259509</v>
      </c>
      <c r="X2561" s="7"/>
      <c r="Y2561" s="6">
        <f>COUNTIF('Τα Στοιχήματα μου'!$F$23:F2561,"W")+COUNTIF('Τα Στοιχήματα μου'!$F$23:F2561,"L")</f>
        <v>5</v>
      </c>
      <c r="Z2561" s="6">
        <f>COUNTIF('Τα Στοιχήματα μου'!$F$23:F2561,"W")</f>
        <v>3</v>
      </c>
      <c r="AA2561" s="4">
        <f>COUNTIF('Τα Στοιχήματα μου'!$F$23:F2561,"W")/(COUNTIF('Τα Στοιχήματα μου'!$F$23:F2561,"W")+COUNTIF('Τα Στοιχήματα μου'!$F$23:F2561,"L"))</f>
        <v>0.6</v>
      </c>
    </row>
    <row r="2562" spans="2:27">
      <c r="B2562" s="6">
        <f t="shared" si="39"/>
        <v>2540</v>
      </c>
      <c r="I2562" s="6">
        <f>I2561+1</f>
        <v>2540</v>
      </c>
      <c r="J2562" s="6">
        <f>'Τα Στοιχήματα μου'!D2562</f>
        <v>0</v>
      </c>
      <c r="K2562" s="6">
        <f>'Τα Στοιχήματα μου'!E2562</f>
        <v>0</v>
      </c>
      <c r="L2562" s="6">
        <f>'Τα Στοιχήματα μου'!F2562</f>
        <v>0</v>
      </c>
      <c r="M2562" s="7"/>
      <c r="N2562" s="5">
        <f>AVERAGE('Τα Στοιχήματα μου'!$E$23:E2562)</f>
        <v>2.956</v>
      </c>
      <c r="O2562" s="6" t="str">
        <f>IF('Τα Στοιχήματα μου'!E2562&lt;&gt;0,1/'Τα Στοιχήματα μου'!E2562,"")</f>
        <v/>
      </c>
      <c r="P2562" s="6">
        <f>SUM($O$23:O2562)</f>
        <v>3.4668730650154802</v>
      </c>
      <c r="Q2562" s="6">
        <f>(1-(1/P2562))*100</f>
        <v>71.155563493480983</v>
      </c>
      <c r="R2562" s="6">
        <f>IF('Τα Στοιχήματα μου'!E2562&lt;&gt;0,(100-($Q$1022*100)/100)/'Τα Στοιχήματα μου'!E2562,0)</f>
        <v>0</v>
      </c>
      <c r="S2562" s="6">
        <f>R2562*('Τα Στοιχήματα μου'!E2562-1)</f>
        <v>0</v>
      </c>
      <c r="T2562" s="5">
        <f>SUM($S$23:S2562)/100+1</f>
        <v>1.4422218253259511</v>
      </c>
      <c r="U2562" s="6">
        <f>IF('Τα Στοιχήματα μου'!E2562&lt;&gt;0,(100-(Q2562*100)/100)/'Τα Στοιχήματα μου'!E2562,0)</f>
        <v>0</v>
      </c>
      <c r="V2562" s="6">
        <f>'Τα Στοιχήματα μου'!E2562*U2562</f>
        <v>0</v>
      </c>
      <c r="W2562" s="5">
        <f>IF('Τα Στοιχήματα μου'!E2562&lt;&gt;0,V2562/(100/I2562),W2561)</f>
        <v>1.4422218253259509</v>
      </c>
      <c r="X2562" s="7"/>
      <c r="Y2562" s="6">
        <f>COUNTIF('Τα Στοιχήματα μου'!$F$23:F2562,"W")+COUNTIF('Τα Στοιχήματα μου'!$F$23:F2562,"L")</f>
        <v>5</v>
      </c>
      <c r="Z2562" s="6">
        <f>COUNTIF('Τα Στοιχήματα μου'!$F$23:F2562,"W")</f>
        <v>3</v>
      </c>
      <c r="AA2562" s="4">
        <f>COUNTIF('Τα Στοιχήματα μου'!$F$23:F2562,"W")/(COUNTIF('Τα Στοιχήματα μου'!$F$23:F2562,"W")+COUNTIF('Τα Στοιχήματα μου'!$F$23:F2562,"L"))</f>
        <v>0.6</v>
      </c>
    </row>
    <row r="2563" spans="2:27">
      <c r="B2563" s="6">
        <f t="shared" si="39"/>
        <v>2541</v>
      </c>
      <c r="I2563" s="6">
        <f>I2562+1</f>
        <v>2541</v>
      </c>
      <c r="J2563" s="6">
        <f>'Τα Στοιχήματα μου'!D2563</f>
        <v>0</v>
      </c>
      <c r="K2563" s="6">
        <f>'Τα Στοιχήματα μου'!E2563</f>
        <v>0</v>
      </c>
      <c r="L2563" s="6">
        <f>'Τα Στοιχήματα μου'!F2563</f>
        <v>0</v>
      </c>
      <c r="M2563" s="7"/>
      <c r="N2563" s="5">
        <f>AVERAGE('Τα Στοιχήματα μου'!$E$23:E2563)</f>
        <v>2.956</v>
      </c>
      <c r="O2563" s="6" t="str">
        <f>IF('Τα Στοιχήματα μου'!E2563&lt;&gt;0,1/'Τα Στοιχήματα μου'!E2563,"")</f>
        <v/>
      </c>
      <c r="P2563" s="6">
        <f>SUM($O$23:O2563)</f>
        <v>3.4668730650154802</v>
      </c>
      <c r="Q2563" s="6">
        <f>(1-(1/P2563))*100</f>
        <v>71.155563493480983</v>
      </c>
      <c r="R2563" s="6">
        <f>IF('Τα Στοιχήματα μου'!E2563&lt;&gt;0,(100-($Q$1022*100)/100)/'Τα Στοιχήματα μου'!E2563,0)</f>
        <v>0</v>
      </c>
      <c r="S2563" s="6">
        <f>R2563*('Τα Στοιχήματα μου'!E2563-1)</f>
        <v>0</v>
      </c>
      <c r="T2563" s="5">
        <f>SUM($S$23:S2563)/100+1</f>
        <v>1.4422218253259511</v>
      </c>
      <c r="U2563" s="6">
        <f>IF('Τα Στοιχήματα μου'!E2563&lt;&gt;0,(100-(Q2563*100)/100)/'Τα Στοιχήματα μου'!E2563,0)</f>
        <v>0</v>
      </c>
      <c r="V2563" s="6">
        <f>'Τα Στοιχήματα μου'!E2563*U2563</f>
        <v>0</v>
      </c>
      <c r="W2563" s="5">
        <f>IF('Τα Στοιχήματα μου'!E2563&lt;&gt;0,V2563/(100/I2563),W2562)</f>
        <v>1.4422218253259509</v>
      </c>
      <c r="X2563" s="7"/>
      <c r="Y2563" s="6">
        <f>COUNTIF('Τα Στοιχήματα μου'!$F$23:F2563,"W")+COUNTIF('Τα Στοιχήματα μου'!$F$23:F2563,"L")</f>
        <v>5</v>
      </c>
      <c r="Z2563" s="6">
        <f>COUNTIF('Τα Στοιχήματα μου'!$F$23:F2563,"W")</f>
        <v>3</v>
      </c>
      <c r="AA2563" s="4">
        <f>COUNTIF('Τα Στοιχήματα μου'!$F$23:F2563,"W")/(COUNTIF('Τα Στοιχήματα μου'!$F$23:F2563,"W")+COUNTIF('Τα Στοιχήματα μου'!$F$23:F2563,"L"))</f>
        <v>0.6</v>
      </c>
    </row>
    <row r="2564" spans="2:27">
      <c r="B2564" s="6">
        <f t="shared" si="39"/>
        <v>2542</v>
      </c>
      <c r="I2564" s="6">
        <f>I2563+1</f>
        <v>2542</v>
      </c>
      <c r="J2564" s="6">
        <f>'Τα Στοιχήματα μου'!D2564</f>
        <v>0</v>
      </c>
      <c r="K2564" s="6">
        <f>'Τα Στοιχήματα μου'!E2564</f>
        <v>0</v>
      </c>
      <c r="L2564" s="6">
        <f>'Τα Στοιχήματα μου'!F2564</f>
        <v>0</v>
      </c>
      <c r="M2564" s="7"/>
      <c r="N2564" s="5">
        <f>AVERAGE('Τα Στοιχήματα μου'!$E$23:E2564)</f>
        <v>2.956</v>
      </c>
      <c r="O2564" s="6" t="str">
        <f>IF('Τα Στοιχήματα μου'!E2564&lt;&gt;0,1/'Τα Στοιχήματα μου'!E2564,"")</f>
        <v/>
      </c>
      <c r="P2564" s="6">
        <f>SUM($O$23:O2564)</f>
        <v>3.4668730650154802</v>
      </c>
      <c r="Q2564" s="6">
        <f>(1-(1/P2564))*100</f>
        <v>71.155563493480983</v>
      </c>
      <c r="R2564" s="6">
        <f>IF('Τα Στοιχήματα μου'!E2564&lt;&gt;0,(100-($Q$1022*100)/100)/'Τα Στοιχήματα μου'!E2564,0)</f>
        <v>0</v>
      </c>
      <c r="S2564" s="6">
        <f>R2564*('Τα Στοιχήματα μου'!E2564-1)</f>
        <v>0</v>
      </c>
      <c r="T2564" s="5">
        <f>SUM($S$23:S2564)/100+1</f>
        <v>1.4422218253259511</v>
      </c>
      <c r="U2564" s="6">
        <f>IF('Τα Στοιχήματα μου'!E2564&lt;&gt;0,(100-(Q2564*100)/100)/'Τα Στοιχήματα μου'!E2564,0)</f>
        <v>0</v>
      </c>
      <c r="V2564" s="6">
        <f>'Τα Στοιχήματα μου'!E2564*U2564</f>
        <v>0</v>
      </c>
      <c r="W2564" s="5">
        <f>IF('Τα Στοιχήματα μου'!E2564&lt;&gt;0,V2564/(100/I2564),W2563)</f>
        <v>1.4422218253259509</v>
      </c>
      <c r="X2564" s="7"/>
      <c r="Y2564" s="6">
        <f>COUNTIF('Τα Στοιχήματα μου'!$F$23:F2564,"W")+COUNTIF('Τα Στοιχήματα μου'!$F$23:F2564,"L")</f>
        <v>5</v>
      </c>
      <c r="Z2564" s="6">
        <f>COUNTIF('Τα Στοιχήματα μου'!$F$23:F2564,"W")</f>
        <v>3</v>
      </c>
      <c r="AA2564" s="4">
        <f>COUNTIF('Τα Στοιχήματα μου'!$F$23:F2564,"W")/(COUNTIF('Τα Στοιχήματα μου'!$F$23:F2564,"W")+COUNTIF('Τα Στοιχήματα μου'!$F$23:F2564,"L"))</f>
        <v>0.6</v>
      </c>
    </row>
    <row r="2565" spans="2:27">
      <c r="B2565" s="6">
        <f t="shared" si="39"/>
        <v>2543</v>
      </c>
      <c r="I2565" s="6">
        <f>I2564+1</f>
        <v>2543</v>
      </c>
      <c r="J2565" s="6">
        <f>'Τα Στοιχήματα μου'!D2565</f>
        <v>0</v>
      </c>
      <c r="K2565" s="6">
        <f>'Τα Στοιχήματα μου'!E2565</f>
        <v>0</v>
      </c>
      <c r="L2565" s="6">
        <f>'Τα Στοιχήματα μου'!F2565</f>
        <v>0</v>
      </c>
      <c r="M2565" s="7"/>
      <c r="N2565" s="5">
        <f>AVERAGE('Τα Στοιχήματα μου'!$E$23:E2565)</f>
        <v>2.956</v>
      </c>
      <c r="O2565" s="6" t="str">
        <f>IF('Τα Στοιχήματα μου'!E2565&lt;&gt;0,1/'Τα Στοιχήματα μου'!E2565,"")</f>
        <v/>
      </c>
      <c r="P2565" s="6">
        <f>SUM($O$23:O2565)</f>
        <v>3.4668730650154802</v>
      </c>
      <c r="Q2565" s="6">
        <f>(1-(1/P2565))*100</f>
        <v>71.155563493480983</v>
      </c>
      <c r="R2565" s="6">
        <f>IF('Τα Στοιχήματα μου'!E2565&lt;&gt;0,(100-($Q$1022*100)/100)/'Τα Στοιχήματα μου'!E2565,0)</f>
        <v>0</v>
      </c>
      <c r="S2565" s="6">
        <f>R2565*('Τα Στοιχήματα μου'!E2565-1)</f>
        <v>0</v>
      </c>
      <c r="T2565" s="5">
        <f>SUM($S$23:S2565)/100+1</f>
        <v>1.4422218253259511</v>
      </c>
      <c r="U2565" s="6">
        <f>IF('Τα Στοιχήματα μου'!E2565&lt;&gt;0,(100-(Q2565*100)/100)/'Τα Στοιχήματα μου'!E2565,0)</f>
        <v>0</v>
      </c>
      <c r="V2565" s="6">
        <f>'Τα Στοιχήματα μου'!E2565*U2565</f>
        <v>0</v>
      </c>
      <c r="W2565" s="5">
        <f>IF('Τα Στοιχήματα μου'!E2565&lt;&gt;0,V2565/(100/I2565),W2564)</f>
        <v>1.4422218253259509</v>
      </c>
      <c r="X2565" s="7"/>
      <c r="Y2565" s="6">
        <f>COUNTIF('Τα Στοιχήματα μου'!$F$23:F2565,"W")+COUNTIF('Τα Στοιχήματα μου'!$F$23:F2565,"L")</f>
        <v>5</v>
      </c>
      <c r="Z2565" s="6">
        <f>COUNTIF('Τα Στοιχήματα μου'!$F$23:F2565,"W")</f>
        <v>3</v>
      </c>
      <c r="AA2565" s="4">
        <f>COUNTIF('Τα Στοιχήματα μου'!$F$23:F2565,"W")/(COUNTIF('Τα Στοιχήματα μου'!$F$23:F2565,"W")+COUNTIF('Τα Στοιχήματα μου'!$F$23:F2565,"L"))</f>
        <v>0.6</v>
      </c>
    </row>
    <row r="2566" spans="2:27">
      <c r="B2566" s="6">
        <f t="shared" si="39"/>
        <v>2544</v>
      </c>
      <c r="I2566" s="6">
        <f>I2565+1</f>
        <v>2544</v>
      </c>
      <c r="J2566" s="6">
        <f>'Τα Στοιχήματα μου'!D2566</f>
        <v>0</v>
      </c>
      <c r="K2566" s="6">
        <f>'Τα Στοιχήματα μου'!E2566</f>
        <v>0</v>
      </c>
      <c r="L2566" s="6">
        <f>'Τα Στοιχήματα μου'!F2566</f>
        <v>0</v>
      </c>
      <c r="M2566" s="7"/>
      <c r="N2566" s="5">
        <f>AVERAGE('Τα Στοιχήματα μου'!$E$23:E2566)</f>
        <v>2.956</v>
      </c>
      <c r="O2566" s="6" t="str">
        <f>IF('Τα Στοιχήματα μου'!E2566&lt;&gt;0,1/'Τα Στοιχήματα μου'!E2566,"")</f>
        <v/>
      </c>
      <c r="P2566" s="6">
        <f>SUM($O$23:O2566)</f>
        <v>3.4668730650154802</v>
      </c>
      <c r="Q2566" s="6">
        <f>(1-(1/P2566))*100</f>
        <v>71.155563493480983</v>
      </c>
      <c r="R2566" s="6">
        <f>IF('Τα Στοιχήματα μου'!E2566&lt;&gt;0,(100-($Q$1022*100)/100)/'Τα Στοιχήματα μου'!E2566,0)</f>
        <v>0</v>
      </c>
      <c r="S2566" s="6">
        <f>R2566*('Τα Στοιχήματα μου'!E2566-1)</f>
        <v>0</v>
      </c>
      <c r="T2566" s="5">
        <f>SUM($S$23:S2566)/100+1</f>
        <v>1.4422218253259511</v>
      </c>
      <c r="U2566" s="6">
        <f>IF('Τα Στοιχήματα μου'!E2566&lt;&gt;0,(100-(Q2566*100)/100)/'Τα Στοιχήματα μου'!E2566,0)</f>
        <v>0</v>
      </c>
      <c r="V2566" s="6">
        <f>'Τα Στοιχήματα μου'!E2566*U2566</f>
        <v>0</v>
      </c>
      <c r="W2566" s="5">
        <f>IF('Τα Στοιχήματα μου'!E2566&lt;&gt;0,V2566/(100/I2566),W2565)</f>
        <v>1.4422218253259509</v>
      </c>
      <c r="X2566" s="7"/>
      <c r="Y2566" s="6">
        <f>COUNTIF('Τα Στοιχήματα μου'!$F$23:F2566,"W")+COUNTIF('Τα Στοιχήματα μου'!$F$23:F2566,"L")</f>
        <v>5</v>
      </c>
      <c r="Z2566" s="6">
        <f>COUNTIF('Τα Στοιχήματα μου'!$F$23:F2566,"W")</f>
        <v>3</v>
      </c>
      <c r="AA2566" s="4">
        <f>COUNTIF('Τα Στοιχήματα μου'!$F$23:F2566,"W")/(COUNTIF('Τα Στοιχήματα μου'!$F$23:F2566,"W")+COUNTIF('Τα Στοιχήματα μου'!$F$23:F2566,"L"))</f>
        <v>0.6</v>
      </c>
    </row>
    <row r="2567" spans="2:27">
      <c r="B2567" s="6">
        <f t="shared" si="39"/>
        <v>2545</v>
      </c>
      <c r="I2567" s="6">
        <f>I2566+1</f>
        <v>2545</v>
      </c>
      <c r="J2567" s="6">
        <f>'Τα Στοιχήματα μου'!D2567</f>
        <v>0</v>
      </c>
      <c r="K2567" s="6">
        <f>'Τα Στοιχήματα μου'!E2567</f>
        <v>0</v>
      </c>
      <c r="L2567" s="6">
        <f>'Τα Στοιχήματα μου'!F2567</f>
        <v>0</v>
      </c>
      <c r="M2567" s="7"/>
      <c r="N2567" s="5">
        <f>AVERAGE('Τα Στοιχήματα μου'!$E$23:E2567)</f>
        <v>2.956</v>
      </c>
      <c r="O2567" s="6" t="str">
        <f>IF('Τα Στοιχήματα μου'!E2567&lt;&gt;0,1/'Τα Στοιχήματα μου'!E2567,"")</f>
        <v/>
      </c>
      <c r="P2567" s="6">
        <f>SUM($O$23:O2567)</f>
        <v>3.4668730650154802</v>
      </c>
      <c r="Q2567" s="6">
        <f>(1-(1/P2567))*100</f>
        <v>71.155563493480983</v>
      </c>
      <c r="R2567" s="6">
        <f>IF('Τα Στοιχήματα μου'!E2567&lt;&gt;0,(100-($Q$1022*100)/100)/'Τα Στοιχήματα μου'!E2567,0)</f>
        <v>0</v>
      </c>
      <c r="S2567" s="6">
        <f>R2567*('Τα Στοιχήματα μου'!E2567-1)</f>
        <v>0</v>
      </c>
      <c r="T2567" s="5">
        <f>SUM($S$23:S2567)/100+1</f>
        <v>1.4422218253259511</v>
      </c>
      <c r="U2567" s="6">
        <f>IF('Τα Στοιχήματα μου'!E2567&lt;&gt;0,(100-(Q2567*100)/100)/'Τα Στοιχήματα μου'!E2567,0)</f>
        <v>0</v>
      </c>
      <c r="V2567" s="6">
        <f>'Τα Στοιχήματα μου'!E2567*U2567</f>
        <v>0</v>
      </c>
      <c r="W2567" s="5">
        <f>IF('Τα Στοιχήματα μου'!E2567&lt;&gt;0,V2567/(100/I2567),W2566)</f>
        <v>1.4422218253259509</v>
      </c>
      <c r="X2567" s="7"/>
      <c r="Y2567" s="6">
        <f>COUNTIF('Τα Στοιχήματα μου'!$F$23:F2567,"W")+COUNTIF('Τα Στοιχήματα μου'!$F$23:F2567,"L")</f>
        <v>5</v>
      </c>
      <c r="Z2567" s="6">
        <f>COUNTIF('Τα Στοιχήματα μου'!$F$23:F2567,"W")</f>
        <v>3</v>
      </c>
      <c r="AA2567" s="4">
        <f>COUNTIF('Τα Στοιχήματα μου'!$F$23:F2567,"W")/(COUNTIF('Τα Στοιχήματα μου'!$F$23:F2567,"W")+COUNTIF('Τα Στοιχήματα μου'!$F$23:F2567,"L"))</f>
        <v>0.6</v>
      </c>
    </row>
    <row r="2568" spans="2:27">
      <c r="B2568" s="6">
        <f t="shared" si="39"/>
        <v>2546</v>
      </c>
      <c r="I2568" s="6">
        <f>I2567+1</f>
        <v>2546</v>
      </c>
      <c r="J2568" s="6">
        <f>'Τα Στοιχήματα μου'!D2568</f>
        <v>0</v>
      </c>
      <c r="K2568" s="6">
        <f>'Τα Στοιχήματα μου'!E2568</f>
        <v>0</v>
      </c>
      <c r="L2568" s="6">
        <f>'Τα Στοιχήματα μου'!F2568</f>
        <v>0</v>
      </c>
      <c r="M2568" s="7"/>
      <c r="N2568" s="5">
        <f>AVERAGE('Τα Στοιχήματα μου'!$E$23:E2568)</f>
        <v>2.956</v>
      </c>
      <c r="O2568" s="6" t="str">
        <f>IF('Τα Στοιχήματα μου'!E2568&lt;&gt;0,1/'Τα Στοιχήματα μου'!E2568,"")</f>
        <v/>
      </c>
      <c r="P2568" s="6">
        <f>SUM($O$23:O2568)</f>
        <v>3.4668730650154802</v>
      </c>
      <c r="Q2568" s="6">
        <f>(1-(1/P2568))*100</f>
        <v>71.155563493480983</v>
      </c>
      <c r="R2568" s="6">
        <f>IF('Τα Στοιχήματα μου'!E2568&lt;&gt;0,(100-($Q$1022*100)/100)/'Τα Στοιχήματα μου'!E2568,0)</f>
        <v>0</v>
      </c>
      <c r="S2568" s="6">
        <f>R2568*('Τα Στοιχήματα μου'!E2568-1)</f>
        <v>0</v>
      </c>
      <c r="T2568" s="5">
        <f>SUM($S$23:S2568)/100+1</f>
        <v>1.4422218253259511</v>
      </c>
      <c r="U2568" s="6">
        <f>IF('Τα Στοιχήματα μου'!E2568&lt;&gt;0,(100-(Q2568*100)/100)/'Τα Στοιχήματα μου'!E2568,0)</f>
        <v>0</v>
      </c>
      <c r="V2568" s="6">
        <f>'Τα Στοιχήματα μου'!E2568*U2568</f>
        <v>0</v>
      </c>
      <c r="W2568" s="5">
        <f>IF('Τα Στοιχήματα μου'!E2568&lt;&gt;0,V2568/(100/I2568),W2567)</f>
        <v>1.4422218253259509</v>
      </c>
      <c r="X2568" s="7"/>
      <c r="Y2568" s="6">
        <f>COUNTIF('Τα Στοιχήματα μου'!$F$23:F2568,"W")+COUNTIF('Τα Στοιχήματα μου'!$F$23:F2568,"L")</f>
        <v>5</v>
      </c>
      <c r="Z2568" s="6">
        <f>COUNTIF('Τα Στοιχήματα μου'!$F$23:F2568,"W")</f>
        <v>3</v>
      </c>
      <c r="AA2568" s="4">
        <f>COUNTIF('Τα Στοιχήματα μου'!$F$23:F2568,"W")/(COUNTIF('Τα Στοιχήματα μου'!$F$23:F2568,"W")+COUNTIF('Τα Στοιχήματα μου'!$F$23:F2568,"L"))</f>
        <v>0.6</v>
      </c>
    </row>
    <row r="2569" spans="2:27">
      <c r="B2569" s="6">
        <f t="shared" si="39"/>
        <v>2547</v>
      </c>
      <c r="I2569" s="6">
        <f>I2568+1</f>
        <v>2547</v>
      </c>
      <c r="J2569" s="6">
        <f>'Τα Στοιχήματα μου'!D2569</f>
        <v>0</v>
      </c>
      <c r="K2569" s="6">
        <f>'Τα Στοιχήματα μου'!E2569</f>
        <v>0</v>
      </c>
      <c r="L2569" s="6">
        <f>'Τα Στοιχήματα μου'!F2569</f>
        <v>0</v>
      </c>
      <c r="M2569" s="7"/>
      <c r="N2569" s="5">
        <f>AVERAGE('Τα Στοιχήματα μου'!$E$23:E2569)</f>
        <v>2.956</v>
      </c>
      <c r="O2569" s="6" t="str">
        <f>IF('Τα Στοιχήματα μου'!E2569&lt;&gt;0,1/'Τα Στοιχήματα μου'!E2569,"")</f>
        <v/>
      </c>
      <c r="P2569" s="6">
        <f>SUM($O$23:O2569)</f>
        <v>3.4668730650154802</v>
      </c>
      <c r="Q2569" s="6">
        <f>(1-(1/P2569))*100</f>
        <v>71.155563493480983</v>
      </c>
      <c r="R2569" s="6">
        <f>IF('Τα Στοιχήματα μου'!E2569&lt;&gt;0,(100-($Q$1022*100)/100)/'Τα Στοιχήματα μου'!E2569,0)</f>
        <v>0</v>
      </c>
      <c r="S2569" s="6">
        <f>R2569*('Τα Στοιχήματα μου'!E2569-1)</f>
        <v>0</v>
      </c>
      <c r="T2569" s="5">
        <f>SUM($S$23:S2569)/100+1</f>
        <v>1.4422218253259511</v>
      </c>
      <c r="U2569" s="6">
        <f>IF('Τα Στοιχήματα μου'!E2569&lt;&gt;0,(100-(Q2569*100)/100)/'Τα Στοιχήματα μου'!E2569,0)</f>
        <v>0</v>
      </c>
      <c r="V2569" s="6">
        <f>'Τα Στοιχήματα μου'!E2569*U2569</f>
        <v>0</v>
      </c>
      <c r="W2569" s="5">
        <f>IF('Τα Στοιχήματα μου'!E2569&lt;&gt;0,V2569/(100/I2569),W2568)</f>
        <v>1.4422218253259509</v>
      </c>
      <c r="X2569" s="7"/>
      <c r="Y2569" s="6">
        <f>COUNTIF('Τα Στοιχήματα μου'!$F$23:F2569,"W")+COUNTIF('Τα Στοιχήματα μου'!$F$23:F2569,"L")</f>
        <v>5</v>
      </c>
      <c r="Z2569" s="6">
        <f>COUNTIF('Τα Στοιχήματα μου'!$F$23:F2569,"W")</f>
        <v>3</v>
      </c>
      <c r="AA2569" s="4">
        <f>COUNTIF('Τα Στοιχήματα μου'!$F$23:F2569,"W")/(COUNTIF('Τα Στοιχήματα μου'!$F$23:F2569,"W")+COUNTIF('Τα Στοιχήματα μου'!$F$23:F2569,"L"))</f>
        <v>0.6</v>
      </c>
    </row>
    <row r="2570" spans="2:27">
      <c r="B2570" s="6">
        <f t="shared" si="39"/>
        <v>2548</v>
      </c>
      <c r="I2570" s="6">
        <f>I2569+1</f>
        <v>2548</v>
      </c>
      <c r="J2570" s="6">
        <f>'Τα Στοιχήματα μου'!D2570</f>
        <v>0</v>
      </c>
      <c r="K2570" s="6">
        <f>'Τα Στοιχήματα μου'!E2570</f>
        <v>0</v>
      </c>
      <c r="L2570" s="6">
        <f>'Τα Στοιχήματα μου'!F2570</f>
        <v>0</v>
      </c>
      <c r="M2570" s="7"/>
      <c r="N2570" s="5">
        <f>AVERAGE('Τα Στοιχήματα μου'!$E$23:E2570)</f>
        <v>2.956</v>
      </c>
      <c r="O2570" s="6" t="str">
        <f>IF('Τα Στοιχήματα μου'!E2570&lt;&gt;0,1/'Τα Στοιχήματα μου'!E2570,"")</f>
        <v/>
      </c>
      <c r="P2570" s="6">
        <f>SUM($O$23:O2570)</f>
        <v>3.4668730650154802</v>
      </c>
      <c r="Q2570" s="6">
        <f>(1-(1/P2570))*100</f>
        <v>71.155563493480983</v>
      </c>
      <c r="R2570" s="6">
        <f>IF('Τα Στοιχήματα μου'!E2570&lt;&gt;0,(100-($Q$1022*100)/100)/'Τα Στοιχήματα μου'!E2570,0)</f>
        <v>0</v>
      </c>
      <c r="S2570" s="6">
        <f>R2570*('Τα Στοιχήματα μου'!E2570-1)</f>
        <v>0</v>
      </c>
      <c r="T2570" s="5">
        <f>SUM($S$23:S2570)/100+1</f>
        <v>1.4422218253259511</v>
      </c>
      <c r="U2570" s="6">
        <f>IF('Τα Στοιχήματα μου'!E2570&lt;&gt;0,(100-(Q2570*100)/100)/'Τα Στοιχήματα μου'!E2570,0)</f>
        <v>0</v>
      </c>
      <c r="V2570" s="6">
        <f>'Τα Στοιχήματα μου'!E2570*U2570</f>
        <v>0</v>
      </c>
      <c r="W2570" s="5">
        <f>IF('Τα Στοιχήματα μου'!E2570&lt;&gt;0,V2570/(100/I2570),W2569)</f>
        <v>1.4422218253259509</v>
      </c>
      <c r="X2570" s="7"/>
      <c r="Y2570" s="6">
        <f>COUNTIF('Τα Στοιχήματα μου'!$F$23:F2570,"W")+COUNTIF('Τα Στοιχήματα μου'!$F$23:F2570,"L")</f>
        <v>5</v>
      </c>
      <c r="Z2570" s="6">
        <f>COUNTIF('Τα Στοιχήματα μου'!$F$23:F2570,"W")</f>
        <v>3</v>
      </c>
      <c r="AA2570" s="4">
        <f>COUNTIF('Τα Στοιχήματα μου'!$F$23:F2570,"W")/(COUNTIF('Τα Στοιχήματα μου'!$F$23:F2570,"W")+COUNTIF('Τα Στοιχήματα μου'!$F$23:F2570,"L"))</f>
        <v>0.6</v>
      </c>
    </row>
    <row r="2571" spans="2:27">
      <c r="B2571" s="6">
        <f t="shared" si="39"/>
        <v>2549</v>
      </c>
      <c r="I2571" s="6">
        <f>I2570+1</f>
        <v>2549</v>
      </c>
      <c r="J2571" s="6">
        <f>'Τα Στοιχήματα μου'!D2571</f>
        <v>0</v>
      </c>
      <c r="K2571" s="6">
        <f>'Τα Στοιχήματα μου'!E2571</f>
        <v>0</v>
      </c>
      <c r="L2571" s="6">
        <f>'Τα Στοιχήματα μου'!F2571</f>
        <v>0</v>
      </c>
      <c r="M2571" s="7"/>
      <c r="N2571" s="5">
        <f>AVERAGE('Τα Στοιχήματα μου'!$E$23:E2571)</f>
        <v>2.956</v>
      </c>
      <c r="O2571" s="6" t="str">
        <f>IF('Τα Στοιχήματα μου'!E2571&lt;&gt;0,1/'Τα Στοιχήματα μου'!E2571,"")</f>
        <v/>
      </c>
      <c r="P2571" s="6">
        <f>SUM($O$23:O2571)</f>
        <v>3.4668730650154802</v>
      </c>
      <c r="Q2571" s="6">
        <f>(1-(1/P2571))*100</f>
        <v>71.155563493480983</v>
      </c>
      <c r="R2571" s="6">
        <f>IF('Τα Στοιχήματα μου'!E2571&lt;&gt;0,(100-($Q$1022*100)/100)/'Τα Στοιχήματα μου'!E2571,0)</f>
        <v>0</v>
      </c>
      <c r="S2571" s="6">
        <f>R2571*('Τα Στοιχήματα μου'!E2571-1)</f>
        <v>0</v>
      </c>
      <c r="T2571" s="5">
        <f>SUM($S$23:S2571)/100+1</f>
        <v>1.4422218253259511</v>
      </c>
      <c r="U2571" s="6">
        <f>IF('Τα Στοιχήματα μου'!E2571&lt;&gt;0,(100-(Q2571*100)/100)/'Τα Στοιχήματα μου'!E2571,0)</f>
        <v>0</v>
      </c>
      <c r="V2571" s="6">
        <f>'Τα Στοιχήματα μου'!E2571*U2571</f>
        <v>0</v>
      </c>
      <c r="W2571" s="5">
        <f>IF('Τα Στοιχήματα μου'!E2571&lt;&gt;0,V2571/(100/I2571),W2570)</f>
        <v>1.4422218253259509</v>
      </c>
      <c r="X2571" s="7"/>
      <c r="Y2571" s="6">
        <f>COUNTIF('Τα Στοιχήματα μου'!$F$23:F2571,"W")+COUNTIF('Τα Στοιχήματα μου'!$F$23:F2571,"L")</f>
        <v>5</v>
      </c>
      <c r="Z2571" s="6">
        <f>COUNTIF('Τα Στοιχήματα μου'!$F$23:F2571,"W")</f>
        <v>3</v>
      </c>
      <c r="AA2571" s="4">
        <f>COUNTIF('Τα Στοιχήματα μου'!$F$23:F2571,"W")/(COUNTIF('Τα Στοιχήματα μου'!$F$23:F2571,"W")+COUNTIF('Τα Στοιχήματα μου'!$F$23:F2571,"L"))</f>
        <v>0.6</v>
      </c>
    </row>
    <row r="2572" spans="2:27">
      <c r="B2572" s="6">
        <f t="shared" si="39"/>
        <v>2550</v>
      </c>
      <c r="I2572" s="6">
        <f>I2571+1</f>
        <v>2550</v>
      </c>
      <c r="J2572" s="6">
        <f>'Τα Στοιχήματα μου'!D2572</f>
        <v>0</v>
      </c>
      <c r="K2572" s="6">
        <f>'Τα Στοιχήματα μου'!E2572</f>
        <v>0</v>
      </c>
      <c r="L2572" s="6">
        <f>'Τα Στοιχήματα μου'!F2572</f>
        <v>0</v>
      </c>
      <c r="M2572" s="7"/>
      <c r="N2572" s="5">
        <f>AVERAGE('Τα Στοιχήματα μου'!$E$23:E2572)</f>
        <v>2.956</v>
      </c>
      <c r="O2572" s="6" t="str">
        <f>IF('Τα Στοιχήματα μου'!E2572&lt;&gt;0,1/'Τα Στοιχήματα μου'!E2572,"")</f>
        <v/>
      </c>
      <c r="P2572" s="6">
        <f>SUM($O$23:O2572)</f>
        <v>3.4668730650154802</v>
      </c>
      <c r="Q2572" s="6">
        <f>(1-(1/P2572))*100</f>
        <v>71.155563493480983</v>
      </c>
      <c r="R2572" s="6">
        <f>IF('Τα Στοιχήματα μου'!E2572&lt;&gt;0,(100-($Q$1022*100)/100)/'Τα Στοιχήματα μου'!E2572,0)</f>
        <v>0</v>
      </c>
      <c r="S2572" s="6">
        <f>R2572*('Τα Στοιχήματα μου'!E2572-1)</f>
        <v>0</v>
      </c>
      <c r="T2572" s="5">
        <f>SUM($S$23:S2572)/100+1</f>
        <v>1.4422218253259511</v>
      </c>
      <c r="U2572" s="6">
        <f>IF('Τα Στοιχήματα μου'!E2572&lt;&gt;0,(100-(Q2572*100)/100)/'Τα Στοιχήματα μου'!E2572,0)</f>
        <v>0</v>
      </c>
      <c r="V2572" s="6">
        <f>'Τα Στοιχήματα μου'!E2572*U2572</f>
        <v>0</v>
      </c>
      <c r="W2572" s="5">
        <f>IF('Τα Στοιχήματα μου'!E2572&lt;&gt;0,V2572/(100/I2572),W2571)</f>
        <v>1.4422218253259509</v>
      </c>
      <c r="X2572" s="7"/>
      <c r="Y2572" s="6">
        <f>COUNTIF('Τα Στοιχήματα μου'!$F$23:F2572,"W")+COUNTIF('Τα Στοιχήματα μου'!$F$23:F2572,"L")</f>
        <v>5</v>
      </c>
      <c r="Z2572" s="6">
        <f>COUNTIF('Τα Στοιχήματα μου'!$F$23:F2572,"W")</f>
        <v>3</v>
      </c>
      <c r="AA2572" s="4">
        <f>COUNTIF('Τα Στοιχήματα μου'!$F$23:F2572,"W")/(COUNTIF('Τα Στοιχήματα μου'!$F$23:F2572,"W")+COUNTIF('Τα Στοιχήματα μου'!$F$23:F2572,"L"))</f>
        <v>0.6</v>
      </c>
    </row>
    <row r="2573" spans="2:27">
      <c r="B2573" s="6">
        <f t="shared" si="39"/>
        <v>2551</v>
      </c>
      <c r="I2573" s="6">
        <f>I2572+1</f>
        <v>2551</v>
      </c>
      <c r="J2573" s="6">
        <f>'Τα Στοιχήματα μου'!D2573</f>
        <v>0</v>
      </c>
      <c r="K2573" s="6">
        <f>'Τα Στοιχήματα μου'!E2573</f>
        <v>0</v>
      </c>
      <c r="L2573" s="6">
        <f>'Τα Στοιχήματα μου'!F2573</f>
        <v>0</v>
      </c>
      <c r="M2573" s="7"/>
      <c r="N2573" s="5">
        <f>AVERAGE('Τα Στοιχήματα μου'!$E$23:E2573)</f>
        <v>2.956</v>
      </c>
      <c r="O2573" s="6" t="str">
        <f>IF('Τα Στοιχήματα μου'!E2573&lt;&gt;0,1/'Τα Στοιχήματα μου'!E2573,"")</f>
        <v/>
      </c>
      <c r="P2573" s="6">
        <f>SUM($O$23:O2573)</f>
        <v>3.4668730650154802</v>
      </c>
      <c r="Q2573" s="6">
        <f>(1-(1/P2573))*100</f>
        <v>71.155563493480983</v>
      </c>
      <c r="R2573" s="6">
        <f>IF('Τα Στοιχήματα μου'!E2573&lt;&gt;0,(100-($Q$1022*100)/100)/'Τα Στοιχήματα μου'!E2573,0)</f>
        <v>0</v>
      </c>
      <c r="S2573" s="6">
        <f>R2573*('Τα Στοιχήματα μου'!E2573-1)</f>
        <v>0</v>
      </c>
      <c r="T2573" s="5">
        <f>SUM($S$23:S2573)/100+1</f>
        <v>1.4422218253259511</v>
      </c>
      <c r="U2573" s="6">
        <f>IF('Τα Στοιχήματα μου'!E2573&lt;&gt;0,(100-(Q2573*100)/100)/'Τα Στοιχήματα μου'!E2573,0)</f>
        <v>0</v>
      </c>
      <c r="V2573" s="6">
        <f>'Τα Στοιχήματα μου'!E2573*U2573</f>
        <v>0</v>
      </c>
      <c r="W2573" s="5">
        <f>IF('Τα Στοιχήματα μου'!E2573&lt;&gt;0,V2573/(100/I2573),W2572)</f>
        <v>1.4422218253259509</v>
      </c>
      <c r="X2573" s="7"/>
      <c r="Y2573" s="6">
        <f>COUNTIF('Τα Στοιχήματα μου'!$F$23:F2573,"W")+COUNTIF('Τα Στοιχήματα μου'!$F$23:F2573,"L")</f>
        <v>5</v>
      </c>
      <c r="Z2573" s="6">
        <f>COUNTIF('Τα Στοιχήματα μου'!$F$23:F2573,"W")</f>
        <v>3</v>
      </c>
      <c r="AA2573" s="4">
        <f>COUNTIF('Τα Στοιχήματα μου'!$F$23:F2573,"W")/(COUNTIF('Τα Στοιχήματα μου'!$F$23:F2573,"W")+COUNTIF('Τα Στοιχήματα μου'!$F$23:F2573,"L"))</f>
        <v>0.6</v>
      </c>
    </row>
    <row r="2574" spans="2:27">
      <c r="B2574" s="6">
        <f t="shared" si="39"/>
        <v>2552</v>
      </c>
      <c r="I2574" s="6">
        <f>I2573+1</f>
        <v>2552</v>
      </c>
      <c r="J2574" s="6">
        <f>'Τα Στοιχήματα μου'!D2574</f>
        <v>0</v>
      </c>
      <c r="K2574" s="6">
        <f>'Τα Στοιχήματα μου'!E2574</f>
        <v>0</v>
      </c>
      <c r="L2574" s="6">
        <f>'Τα Στοιχήματα μου'!F2574</f>
        <v>0</v>
      </c>
      <c r="M2574" s="7"/>
      <c r="N2574" s="5">
        <f>AVERAGE('Τα Στοιχήματα μου'!$E$23:E2574)</f>
        <v>2.956</v>
      </c>
      <c r="O2574" s="6" t="str">
        <f>IF('Τα Στοιχήματα μου'!E2574&lt;&gt;0,1/'Τα Στοιχήματα μου'!E2574,"")</f>
        <v/>
      </c>
      <c r="P2574" s="6">
        <f>SUM($O$23:O2574)</f>
        <v>3.4668730650154802</v>
      </c>
      <c r="Q2574" s="6">
        <f>(1-(1/P2574))*100</f>
        <v>71.155563493480983</v>
      </c>
      <c r="R2574" s="6">
        <f>IF('Τα Στοιχήματα μου'!E2574&lt;&gt;0,(100-($Q$1022*100)/100)/'Τα Στοιχήματα μου'!E2574,0)</f>
        <v>0</v>
      </c>
      <c r="S2574" s="6">
        <f>R2574*('Τα Στοιχήματα μου'!E2574-1)</f>
        <v>0</v>
      </c>
      <c r="T2574" s="5">
        <f>SUM($S$23:S2574)/100+1</f>
        <v>1.4422218253259511</v>
      </c>
      <c r="U2574" s="6">
        <f>IF('Τα Στοιχήματα μου'!E2574&lt;&gt;0,(100-(Q2574*100)/100)/'Τα Στοιχήματα μου'!E2574,0)</f>
        <v>0</v>
      </c>
      <c r="V2574" s="6">
        <f>'Τα Στοιχήματα μου'!E2574*U2574</f>
        <v>0</v>
      </c>
      <c r="W2574" s="5">
        <f>IF('Τα Στοιχήματα μου'!E2574&lt;&gt;0,V2574/(100/I2574),W2573)</f>
        <v>1.4422218253259509</v>
      </c>
      <c r="X2574" s="7"/>
      <c r="Y2574" s="6">
        <f>COUNTIF('Τα Στοιχήματα μου'!$F$23:F2574,"W")+COUNTIF('Τα Στοιχήματα μου'!$F$23:F2574,"L")</f>
        <v>5</v>
      </c>
      <c r="Z2574" s="6">
        <f>COUNTIF('Τα Στοιχήματα μου'!$F$23:F2574,"W")</f>
        <v>3</v>
      </c>
      <c r="AA2574" s="4">
        <f>COUNTIF('Τα Στοιχήματα μου'!$F$23:F2574,"W")/(COUNTIF('Τα Στοιχήματα μου'!$F$23:F2574,"W")+COUNTIF('Τα Στοιχήματα μου'!$F$23:F2574,"L"))</f>
        <v>0.6</v>
      </c>
    </row>
    <row r="2575" spans="2:27">
      <c r="B2575" s="6">
        <f t="shared" si="39"/>
        <v>2553</v>
      </c>
      <c r="I2575" s="6">
        <f>I2574+1</f>
        <v>2553</v>
      </c>
      <c r="J2575" s="6">
        <f>'Τα Στοιχήματα μου'!D2575</f>
        <v>0</v>
      </c>
      <c r="K2575" s="6">
        <f>'Τα Στοιχήματα μου'!E2575</f>
        <v>0</v>
      </c>
      <c r="L2575" s="6">
        <f>'Τα Στοιχήματα μου'!F2575</f>
        <v>0</v>
      </c>
      <c r="M2575" s="7"/>
      <c r="N2575" s="5">
        <f>AVERAGE('Τα Στοιχήματα μου'!$E$23:E2575)</f>
        <v>2.956</v>
      </c>
      <c r="O2575" s="6" t="str">
        <f>IF('Τα Στοιχήματα μου'!E2575&lt;&gt;0,1/'Τα Στοιχήματα μου'!E2575,"")</f>
        <v/>
      </c>
      <c r="P2575" s="6">
        <f>SUM($O$23:O2575)</f>
        <v>3.4668730650154802</v>
      </c>
      <c r="Q2575" s="6">
        <f>(1-(1/P2575))*100</f>
        <v>71.155563493480983</v>
      </c>
      <c r="R2575" s="6">
        <f>IF('Τα Στοιχήματα μου'!E2575&lt;&gt;0,(100-($Q$1022*100)/100)/'Τα Στοιχήματα μου'!E2575,0)</f>
        <v>0</v>
      </c>
      <c r="S2575" s="6">
        <f>R2575*('Τα Στοιχήματα μου'!E2575-1)</f>
        <v>0</v>
      </c>
      <c r="T2575" s="5">
        <f>SUM($S$23:S2575)/100+1</f>
        <v>1.4422218253259511</v>
      </c>
      <c r="U2575" s="6">
        <f>IF('Τα Στοιχήματα μου'!E2575&lt;&gt;0,(100-(Q2575*100)/100)/'Τα Στοιχήματα μου'!E2575,0)</f>
        <v>0</v>
      </c>
      <c r="V2575" s="6">
        <f>'Τα Στοιχήματα μου'!E2575*U2575</f>
        <v>0</v>
      </c>
      <c r="W2575" s="5">
        <f>IF('Τα Στοιχήματα μου'!E2575&lt;&gt;0,V2575/(100/I2575),W2574)</f>
        <v>1.4422218253259509</v>
      </c>
      <c r="X2575" s="7"/>
      <c r="Y2575" s="6">
        <f>COUNTIF('Τα Στοιχήματα μου'!$F$23:F2575,"W")+COUNTIF('Τα Στοιχήματα μου'!$F$23:F2575,"L")</f>
        <v>5</v>
      </c>
      <c r="Z2575" s="6">
        <f>COUNTIF('Τα Στοιχήματα μου'!$F$23:F2575,"W")</f>
        <v>3</v>
      </c>
      <c r="AA2575" s="4">
        <f>COUNTIF('Τα Στοιχήματα μου'!$F$23:F2575,"W")/(COUNTIF('Τα Στοιχήματα μου'!$F$23:F2575,"W")+COUNTIF('Τα Στοιχήματα μου'!$F$23:F2575,"L"))</f>
        <v>0.6</v>
      </c>
    </row>
    <row r="2576" spans="2:27">
      <c r="B2576" s="6">
        <f t="shared" si="39"/>
        <v>2554</v>
      </c>
      <c r="I2576" s="6">
        <f>I2575+1</f>
        <v>2554</v>
      </c>
      <c r="J2576" s="6">
        <f>'Τα Στοιχήματα μου'!D2576</f>
        <v>0</v>
      </c>
      <c r="K2576" s="6">
        <f>'Τα Στοιχήματα μου'!E2576</f>
        <v>0</v>
      </c>
      <c r="L2576" s="6">
        <f>'Τα Στοιχήματα μου'!F2576</f>
        <v>0</v>
      </c>
      <c r="M2576" s="7"/>
      <c r="N2576" s="5">
        <f>AVERAGE('Τα Στοιχήματα μου'!$E$23:E2576)</f>
        <v>2.956</v>
      </c>
      <c r="O2576" s="6" t="str">
        <f>IF('Τα Στοιχήματα μου'!E2576&lt;&gt;0,1/'Τα Στοιχήματα μου'!E2576,"")</f>
        <v/>
      </c>
      <c r="P2576" s="6">
        <f>SUM($O$23:O2576)</f>
        <v>3.4668730650154802</v>
      </c>
      <c r="Q2576" s="6">
        <f>(1-(1/P2576))*100</f>
        <v>71.155563493480983</v>
      </c>
      <c r="R2576" s="6">
        <f>IF('Τα Στοιχήματα μου'!E2576&lt;&gt;0,(100-($Q$1022*100)/100)/'Τα Στοιχήματα μου'!E2576,0)</f>
        <v>0</v>
      </c>
      <c r="S2576" s="6">
        <f>R2576*('Τα Στοιχήματα μου'!E2576-1)</f>
        <v>0</v>
      </c>
      <c r="T2576" s="5">
        <f>SUM($S$23:S2576)/100+1</f>
        <v>1.4422218253259511</v>
      </c>
      <c r="U2576" s="6">
        <f>IF('Τα Στοιχήματα μου'!E2576&lt;&gt;0,(100-(Q2576*100)/100)/'Τα Στοιχήματα μου'!E2576,0)</f>
        <v>0</v>
      </c>
      <c r="V2576" s="6">
        <f>'Τα Στοιχήματα μου'!E2576*U2576</f>
        <v>0</v>
      </c>
      <c r="W2576" s="5">
        <f>IF('Τα Στοιχήματα μου'!E2576&lt;&gt;0,V2576/(100/I2576),W2575)</f>
        <v>1.4422218253259509</v>
      </c>
      <c r="X2576" s="7"/>
      <c r="Y2576" s="6">
        <f>COUNTIF('Τα Στοιχήματα μου'!$F$23:F2576,"W")+COUNTIF('Τα Στοιχήματα μου'!$F$23:F2576,"L")</f>
        <v>5</v>
      </c>
      <c r="Z2576" s="6">
        <f>COUNTIF('Τα Στοιχήματα μου'!$F$23:F2576,"W")</f>
        <v>3</v>
      </c>
      <c r="AA2576" s="4">
        <f>COUNTIF('Τα Στοιχήματα μου'!$F$23:F2576,"W")/(COUNTIF('Τα Στοιχήματα μου'!$F$23:F2576,"W")+COUNTIF('Τα Στοιχήματα μου'!$F$23:F2576,"L"))</f>
        <v>0.6</v>
      </c>
    </row>
    <row r="2577" spans="2:27">
      <c r="B2577" s="6">
        <f t="shared" si="39"/>
        <v>2555</v>
      </c>
      <c r="I2577" s="6">
        <f>I2576+1</f>
        <v>2555</v>
      </c>
      <c r="J2577" s="6">
        <f>'Τα Στοιχήματα μου'!D2577</f>
        <v>0</v>
      </c>
      <c r="K2577" s="6">
        <f>'Τα Στοιχήματα μου'!E2577</f>
        <v>0</v>
      </c>
      <c r="L2577" s="6">
        <f>'Τα Στοιχήματα μου'!F2577</f>
        <v>0</v>
      </c>
      <c r="M2577" s="7"/>
      <c r="N2577" s="5">
        <f>AVERAGE('Τα Στοιχήματα μου'!$E$23:E2577)</f>
        <v>2.956</v>
      </c>
      <c r="O2577" s="6" t="str">
        <f>IF('Τα Στοιχήματα μου'!E2577&lt;&gt;0,1/'Τα Στοιχήματα μου'!E2577,"")</f>
        <v/>
      </c>
      <c r="P2577" s="6">
        <f>SUM($O$23:O2577)</f>
        <v>3.4668730650154802</v>
      </c>
      <c r="Q2577" s="6">
        <f>(1-(1/P2577))*100</f>
        <v>71.155563493480983</v>
      </c>
      <c r="R2577" s="6">
        <f>IF('Τα Στοιχήματα μου'!E2577&lt;&gt;0,(100-($Q$1022*100)/100)/'Τα Στοιχήματα μου'!E2577,0)</f>
        <v>0</v>
      </c>
      <c r="S2577" s="6">
        <f>R2577*('Τα Στοιχήματα μου'!E2577-1)</f>
        <v>0</v>
      </c>
      <c r="T2577" s="5">
        <f>SUM($S$23:S2577)/100+1</f>
        <v>1.4422218253259511</v>
      </c>
      <c r="U2577" s="6">
        <f>IF('Τα Στοιχήματα μου'!E2577&lt;&gt;0,(100-(Q2577*100)/100)/'Τα Στοιχήματα μου'!E2577,0)</f>
        <v>0</v>
      </c>
      <c r="V2577" s="6">
        <f>'Τα Στοιχήματα μου'!E2577*U2577</f>
        <v>0</v>
      </c>
      <c r="W2577" s="5">
        <f>IF('Τα Στοιχήματα μου'!E2577&lt;&gt;0,V2577/(100/I2577),W2576)</f>
        <v>1.4422218253259509</v>
      </c>
      <c r="X2577" s="7"/>
      <c r="Y2577" s="6">
        <f>COUNTIF('Τα Στοιχήματα μου'!$F$23:F2577,"W")+COUNTIF('Τα Στοιχήματα μου'!$F$23:F2577,"L")</f>
        <v>5</v>
      </c>
      <c r="Z2577" s="6">
        <f>COUNTIF('Τα Στοιχήματα μου'!$F$23:F2577,"W")</f>
        <v>3</v>
      </c>
      <c r="AA2577" s="4">
        <f>COUNTIF('Τα Στοιχήματα μου'!$F$23:F2577,"W")/(COUNTIF('Τα Στοιχήματα μου'!$F$23:F2577,"W")+COUNTIF('Τα Στοιχήματα μου'!$F$23:F2577,"L"))</f>
        <v>0.6</v>
      </c>
    </row>
    <row r="2578" spans="2:27">
      <c r="B2578" s="6">
        <f t="shared" si="39"/>
        <v>2556</v>
      </c>
      <c r="I2578" s="6">
        <f>I2577+1</f>
        <v>2556</v>
      </c>
      <c r="J2578" s="6">
        <f>'Τα Στοιχήματα μου'!D2578</f>
        <v>0</v>
      </c>
      <c r="K2578" s="6">
        <f>'Τα Στοιχήματα μου'!E2578</f>
        <v>0</v>
      </c>
      <c r="L2578" s="6">
        <f>'Τα Στοιχήματα μου'!F2578</f>
        <v>0</v>
      </c>
      <c r="M2578" s="7"/>
      <c r="N2578" s="5">
        <f>AVERAGE('Τα Στοιχήματα μου'!$E$23:E2578)</f>
        <v>2.956</v>
      </c>
      <c r="O2578" s="6" t="str">
        <f>IF('Τα Στοιχήματα μου'!E2578&lt;&gt;0,1/'Τα Στοιχήματα μου'!E2578,"")</f>
        <v/>
      </c>
      <c r="P2578" s="6">
        <f>SUM($O$23:O2578)</f>
        <v>3.4668730650154802</v>
      </c>
      <c r="Q2578" s="6">
        <f>(1-(1/P2578))*100</f>
        <v>71.155563493480983</v>
      </c>
      <c r="R2578" s="6">
        <f>IF('Τα Στοιχήματα μου'!E2578&lt;&gt;0,(100-($Q$1022*100)/100)/'Τα Στοιχήματα μου'!E2578,0)</f>
        <v>0</v>
      </c>
      <c r="S2578" s="6">
        <f>R2578*('Τα Στοιχήματα μου'!E2578-1)</f>
        <v>0</v>
      </c>
      <c r="T2578" s="5">
        <f>SUM($S$23:S2578)/100+1</f>
        <v>1.4422218253259511</v>
      </c>
      <c r="U2578" s="6">
        <f>IF('Τα Στοιχήματα μου'!E2578&lt;&gt;0,(100-(Q2578*100)/100)/'Τα Στοιχήματα μου'!E2578,0)</f>
        <v>0</v>
      </c>
      <c r="V2578" s="6">
        <f>'Τα Στοιχήματα μου'!E2578*U2578</f>
        <v>0</v>
      </c>
      <c r="W2578" s="5">
        <f>IF('Τα Στοιχήματα μου'!E2578&lt;&gt;0,V2578/(100/I2578),W2577)</f>
        <v>1.4422218253259509</v>
      </c>
      <c r="X2578" s="7"/>
      <c r="Y2578" s="6">
        <f>COUNTIF('Τα Στοιχήματα μου'!$F$23:F2578,"W")+COUNTIF('Τα Στοιχήματα μου'!$F$23:F2578,"L")</f>
        <v>5</v>
      </c>
      <c r="Z2578" s="6">
        <f>COUNTIF('Τα Στοιχήματα μου'!$F$23:F2578,"W")</f>
        <v>3</v>
      </c>
      <c r="AA2578" s="4">
        <f>COUNTIF('Τα Στοιχήματα μου'!$F$23:F2578,"W")/(COUNTIF('Τα Στοιχήματα μου'!$F$23:F2578,"W")+COUNTIF('Τα Στοιχήματα μου'!$F$23:F2578,"L"))</f>
        <v>0.6</v>
      </c>
    </row>
    <row r="2579" spans="2:27">
      <c r="B2579" s="6">
        <f t="shared" si="39"/>
        <v>2557</v>
      </c>
      <c r="I2579" s="6">
        <f>I2578+1</f>
        <v>2557</v>
      </c>
      <c r="J2579" s="6">
        <f>'Τα Στοιχήματα μου'!D2579</f>
        <v>0</v>
      </c>
      <c r="K2579" s="6">
        <f>'Τα Στοιχήματα μου'!E2579</f>
        <v>0</v>
      </c>
      <c r="L2579" s="6">
        <f>'Τα Στοιχήματα μου'!F2579</f>
        <v>0</v>
      </c>
      <c r="M2579" s="7"/>
      <c r="N2579" s="5">
        <f>AVERAGE('Τα Στοιχήματα μου'!$E$23:E2579)</f>
        <v>2.956</v>
      </c>
      <c r="O2579" s="6" t="str">
        <f>IF('Τα Στοιχήματα μου'!E2579&lt;&gt;0,1/'Τα Στοιχήματα μου'!E2579,"")</f>
        <v/>
      </c>
      <c r="P2579" s="6">
        <f>SUM($O$23:O2579)</f>
        <v>3.4668730650154802</v>
      </c>
      <c r="Q2579" s="6">
        <f>(1-(1/P2579))*100</f>
        <v>71.155563493480983</v>
      </c>
      <c r="R2579" s="6">
        <f>IF('Τα Στοιχήματα μου'!E2579&lt;&gt;0,(100-($Q$1022*100)/100)/'Τα Στοιχήματα μου'!E2579,0)</f>
        <v>0</v>
      </c>
      <c r="S2579" s="6">
        <f>R2579*('Τα Στοιχήματα μου'!E2579-1)</f>
        <v>0</v>
      </c>
      <c r="T2579" s="5">
        <f>SUM($S$23:S2579)/100+1</f>
        <v>1.4422218253259511</v>
      </c>
      <c r="U2579" s="6">
        <f>IF('Τα Στοιχήματα μου'!E2579&lt;&gt;0,(100-(Q2579*100)/100)/'Τα Στοιχήματα μου'!E2579,0)</f>
        <v>0</v>
      </c>
      <c r="V2579" s="6">
        <f>'Τα Στοιχήματα μου'!E2579*U2579</f>
        <v>0</v>
      </c>
      <c r="W2579" s="5">
        <f>IF('Τα Στοιχήματα μου'!E2579&lt;&gt;0,V2579/(100/I2579),W2578)</f>
        <v>1.4422218253259509</v>
      </c>
      <c r="X2579" s="7"/>
      <c r="Y2579" s="6">
        <f>COUNTIF('Τα Στοιχήματα μου'!$F$23:F2579,"W")+COUNTIF('Τα Στοιχήματα μου'!$F$23:F2579,"L")</f>
        <v>5</v>
      </c>
      <c r="Z2579" s="6">
        <f>COUNTIF('Τα Στοιχήματα μου'!$F$23:F2579,"W")</f>
        <v>3</v>
      </c>
      <c r="AA2579" s="4">
        <f>COUNTIF('Τα Στοιχήματα μου'!$F$23:F2579,"W")/(COUNTIF('Τα Στοιχήματα μου'!$F$23:F2579,"W")+COUNTIF('Τα Στοιχήματα μου'!$F$23:F2579,"L"))</f>
        <v>0.6</v>
      </c>
    </row>
    <row r="2580" spans="2:27">
      <c r="B2580" s="6">
        <f t="shared" si="39"/>
        <v>2558</v>
      </c>
      <c r="I2580" s="6">
        <f>I2579+1</f>
        <v>2558</v>
      </c>
      <c r="J2580" s="6">
        <f>'Τα Στοιχήματα μου'!D2580</f>
        <v>0</v>
      </c>
      <c r="K2580" s="6">
        <f>'Τα Στοιχήματα μου'!E2580</f>
        <v>0</v>
      </c>
      <c r="L2580" s="6">
        <f>'Τα Στοιχήματα μου'!F2580</f>
        <v>0</v>
      </c>
      <c r="M2580" s="7"/>
      <c r="N2580" s="5">
        <f>AVERAGE('Τα Στοιχήματα μου'!$E$23:E2580)</f>
        <v>2.956</v>
      </c>
      <c r="O2580" s="6" t="str">
        <f>IF('Τα Στοιχήματα μου'!E2580&lt;&gt;0,1/'Τα Στοιχήματα μου'!E2580,"")</f>
        <v/>
      </c>
      <c r="P2580" s="6">
        <f>SUM($O$23:O2580)</f>
        <v>3.4668730650154802</v>
      </c>
      <c r="Q2580" s="6">
        <f>(1-(1/P2580))*100</f>
        <v>71.155563493480983</v>
      </c>
      <c r="R2580" s="6">
        <f>IF('Τα Στοιχήματα μου'!E2580&lt;&gt;0,(100-($Q$1022*100)/100)/'Τα Στοιχήματα μου'!E2580,0)</f>
        <v>0</v>
      </c>
      <c r="S2580" s="6">
        <f>R2580*('Τα Στοιχήματα μου'!E2580-1)</f>
        <v>0</v>
      </c>
      <c r="T2580" s="5">
        <f>SUM($S$23:S2580)/100+1</f>
        <v>1.4422218253259511</v>
      </c>
      <c r="U2580" s="6">
        <f>IF('Τα Στοιχήματα μου'!E2580&lt;&gt;0,(100-(Q2580*100)/100)/'Τα Στοιχήματα μου'!E2580,0)</f>
        <v>0</v>
      </c>
      <c r="V2580" s="6">
        <f>'Τα Στοιχήματα μου'!E2580*U2580</f>
        <v>0</v>
      </c>
      <c r="W2580" s="5">
        <f>IF('Τα Στοιχήματα μου'!E2580&lt;&gt;0,V2580/(100/I2580),W2579)</f>
        <v>1.4422218253259509</v>
      </c>
      <c r="X2580" s="7"/>
      <c r="Y2580" s="6">
        <f>COUNTIF('Τα Στοιχήματα μου'!$F$23:F2580,"W")+COUNTIF('Τα Στοιχήματα μου'!$F$23:F2580,"L")</f>
        <v>5</v>
      </c>
      <c r="Z2580" s="6">
        <f>COUNTIF('Τα Στοιχήματα μου'!$F$23:F2580,"W")</f>
        <v>3</v>
      </c>
      <c r="AA2580" s="4">
        <f>COUNTIF('Τα Στοιχήματα μου'!$F$23:F2580,"W")/(COUNTIF('Τα Στοιχήματα μου'!$F$23:F2580,"W")+COUNTIF('Τα Στοιχήματα μου'!$F$23:F2580,"L"))</f>
        <v>0.6</v>
      </c>
    </row>
    <row r="2581" spans="2:27">
      <c r="B2581" s="6">
        <f t="shared" si="39"/>
        <v>2559</v>
      </c>
      <c r="I2581" s="6">
        <f>I2580+1</f>
        <v>2559</v>
      </c>
      <c r="J2581" s="6">
        <f>'Τα Στοιχήματα μου'!D2581</f>
        <v>0</v>
      </c>
      <c r="K2581" s="6">
        <f>'Τα Στοιχήματα μου'!E2581</f>
        <v>0</v>
      </c>
      <c r="L2581" s="6">
        <f>'Τα Στοιχήματα μου'!F2581</f>
        <v>0</v>
      </c>
      <c r="M2581" s="7"/>
      <c r="N2581" s="5">
        <f>AVERAGE('Τα Στοιχήματα μου'!$E$23:E2581)</f>
        <v>2.956</v>
      </c>
      <c r="O2581" s="6" t="str">
        <f>IF('Τα Στοιχήματα μου'!E2581&lt;&gt;0,1/'Τα Στοιχήματα μου'!E2581,"")</f>
        <v/>
      </c>
      <c r="P2581" s="6">
        <f>SUM($O$23:O2581)</f>
        <v>3.4668730650154802</v>
      </c>
      <c r="Q2581" s="6">
        <f>(1-(1/P2581))*100</f>
        <v>71.155563493480983</v>
      </c>
      <c r="R2581" s="6">
        <f>IF('Τα Στοιχήματα μου'!E2581&lt;&gt;0,(100-($Q$1022*100)/100)/'Τα Στοιχήματα μου'!E2581,0)</f>
        <v>0</v>
      </c>
      <c r="S2581" s="6">
        <f>R2581*('Τα Στοιχήματα μου'!E2581-1)</f>
        <v>0</v>
      </c>
      <c r="T2581" s="5">
        <f>SUM($S$23:S2581)/100+1</f>
        <v>1.4422218253259511</v>
      </c>
      <c r="U2581" s="6">
        <f>IF('Τα Στοιχήματα μου'!E2581&lt;&gt;0,(100-(Q2581*100)/100)/'Τα Στοιχήματα μου'!E2581,0)</f>
        <v>0</v>
      </c>
      <c r="V2581" s="6">
        <f>'Τα Στοιχήματα μου'!E2581*U2581</f>
        <v>0</v>
      </c>
      <c r="W2581" s="5">
        <f>IF('Τα Στοιχήματα μου'!E2581&lt;&gt;0,V2581/(100/I2581),W2580)</f>
        <v>1.4422218253259509</v>
      </c>
      <c r="X2581" s="7"/>
      <c r="Y2581" s="6">
        <f>COUNTIF('Τα Στοιχήματα μου'!$F$23:F2581,"W")+COUNTIF('Τα Στοιχήματα μου'!$F$23:F2581,"L")</f>
        <v>5</v>
      </c>
      <c r="Z2581" s="6">
        <f>COUNTIF('Τα Στοιχήματα μου'!$F$23:F2581,"W")</f>
        <v>3</v>
      </c>
      <c r="AA2581" s="4">
        <f>COUNTIF('Τα Στοιχήματα μου'!$F$23:F2581,"W")/(COUNTIF('Τα Στοιχήματα μου'!$F$23:F2581,"W")+COUNTIF('Τα Στοιχήματα μου'!$F$23:F2581,"L"))</f>
        <v>0.6</v>
      </c>
    </row>
    <row r="2582" spans="2:27">
      <c r="B2582" s="6">
        <f t="shared" si="39"/>
        <v>2560</v>
      </c>
      <c r="I2582" s="6">
        <f>I2581+1</f>
        <v>2560</v>
      </c>
      <c r="J2582" s="6">
        <f>'Τα Στοιχήματα μου'!D2582</f>
        <v>0</v>
      </c>
      <c r="K2582" s="6">
        <f>'Τα Στοιχήματα μου'!E2582</f>
        <v>0</v>
      </c>
      <c r="L2582" s="6">
        <f>'Τα Στοιχήματα μου'!F2582</f>
        <v>0</v>
      </c>
      <c r="M2582" s="7"/>
      <c r="N2582" s="5">
        <f>AVERAGE('Τα Στοιχήματα μου'!$E$23:E2582)</f>
        <v>2.956</v>
      </c>
      <c r="O2582" s="6" t="str">
        <f>IF('Τα Στοιχήματα μου'!E2582&lt;&gt;0,1/'Τα Στοιχήματα μου'!E2582,"")</f>
        <v/>
      </c>
      <c r="P2582" s="6">
        <f>SUM($O$23:O2582)</f>
        <v>3.4668730650154802</v>
      </c>
      <c r="Q2582" s="6">
        <f>(1-(1/P2582))*100</f>
        <v>71.155563493480983</v>
      </c>
      <c r="R2582" s="6">
        <f>IF('Τα Στοιχήματα μου'!E2582&lt;&gt;0,(100-($Q$1022*100)/100)/'Τα Στοιχήματα μου'!E2582,0)</f>
        <v>0</v>
      </c>
      <c r="S2582" s="6">
        <f>R2582*('Τα Στοιχήματα μου'!E2582-1)</f>
        <v>0</v>
      </c>
      <c r="T2582" s="5">
        <f>SUM($S$23:S2582)/100+1</f>
        <v>1.4422218253259511</v>
      </c>
      <c r="U2582" s="6">
        <f>IF('Τα Στοιχήματα μου'!E2582&lt;&gt;0,(100-(Q2582*100)/100)/'Τα Στοιχήματα μου'!E2582,0)</f>
        <v>0</v>
      </c>
      <c r="V2582" s="6">
        <f>'Τα Στοιχήματα μου'!E2582*U2582</f>
        <v>0</v>
      </c>
      <c r="W2582" s="5">
        <f>IF('Τα Στοιχήματα μου'!E2582&lt;&gt;0,V2582/(100/I2582),W2581)</f>
        <v>1.4422218253259509</v>
      </c>
      <c r="X2582" s="7"/>
      <c r="Y2582" s="6">
        <f>COUNTIF('Τα Στοιχήματα μου'!$F$23:F2582,"W")+COUNTIF('Τα Στοιχήματα μου'!$F$23:F2582,"L")</f>
        <v>5</v>
      </c>
      <c r="Z2582" s="6">
        <f>COUNTIF('Τα Στοιχήματα μου'!$F$23:F2582,"W")</f>
        <v>3</v>
      </c>
      <c r="AA2582" s="4">
        <f>COUNTIF('Τα Στοιχήματα μου'!$F$23:F2582,"W")/(COUNTIF('Τα Στοιχήματα μου'!$F$23:F2582,"W")+COUNTIF('Τα Στοιχήματα μου'!$F$23:F2582,"L"))</f>
        <v>0.6</v>
      </c>
    </row>
    <row r="2583" spans="2:27">
      <c r="B2583" s="6">
        <f t="shared" si="39"/>
        <v>2561</v>
      </c>
      <c r="I2583" s="6">
        <f>I2582+1</f>
        <v>2561</v>
      </c>
      <c r="J2583" s="6">
        <f>'Τα Στοιχήματα μου'!D2583</f>
        <v>0</v>
      </c>
      <c r="K2583" s="6">
        <f>'Τα Στοιχήματα μου'!E2583</f>
        <v>0</v>
      </c>
      <c r="L2583" s="6">
        <f>'Τα Στοιχήματα μου'!F2583</f>
        <v>0</v>
      </c>
      <c r="M2583" s="7"/>
      <c r="N2583" s="5">
        <f>AVERAGE('Τα Στοιχήματα μου'!$E$23:E2583)</f>
        <v>2.956</v>
      </c>
      <c r="O2583" s="6" t="str">
        <f>IF('Τα Στοιχήματα μου'!E2583&lt;&gt;0,1/'Τα Στοιχήματα μου'!E2583,"")</f>
        <v/>
      </c>
      <c r="P2583" s="6">
        <f>SUM($O$23:O2583)</f>
        <v>3.4668730650154802</v>
      </c>
      <c r="Q2583" s="6">
        <f>(1-(1/P2583))*100</f>
        <v>71.155563493480983</v>
      </c>
      <c r="R2583" s="6">
        <f>IF('Τα Στοιχήματα μου'!E2583&lt;&gt;0,(100-($Q$1022*100)/100)/'Τα Στοιχήματα μου'!E2583,0)</f>
        <v>0</v>
      </c>
      <c r="S2583" s="6">
        <f>R2583*('Τα Στοιχήματα μου'!E2583-1)</f>
        <v>0</v>
      </c>
      <c r="T2583" s="5">
        <f>SUM($S$23:S2583)/100+1</f>
        <v>1.4422218253259511</v>
      </c>
      <c r="U2583" s="6">
        <f>IF('Τα Στοιχήματα μου'!E2583&lt;&gt;0,(100-(Q2583*100)/100)/'Τα Στοιχήματα μου'!E2583,0)</f>
        <v>0</v>
      </c>
      <c r="V2583" s="6">
        <f>'Τα Στοιχήματα μου'!E2583*U2583</f>
        <v>0</v>
      </c>
      <c r="W2583" s="5">
        <f>IF('Τα Στοιχήματα μου'!E2583&lt;&gt;0,V2583/(100/I2583),W2582)</f>
        <v>1.4422218253259509</v>
      </c>
      <c r="X2583" s="7"/>
      <c r="Y2583" s="6">
        <f>COUNTIF('Τα Στοιχήματα μου'!$F$23:F2583,"W")+COUNTIF('Τα Στοιχήματα μου'!$F$23:F2583,"L")</f>
        <v>5</v>
      </c>
      <c r="Z2583" s="6">
        <f>COUNTIF('Τα Στοιχήματα μου'!$F$23:F2583,"W")</f>
        <v>3</v>
      </c>
      <c r="AA2583" s="4">
        <f>COUNTIF('Τα Στοιχήματα μου'!$F$23:F2583,"W")/(COUNTIF('Τα Στοιχήματα μου'!$F$23:F2583,"W")+COUNTIF('Τα Στοιχήματα μου'!$F$23:F2583,"L"))</f>
        <v>0.6</v>
      </c>
    </row>
    <row r="2584" spans="2:27">
      <c r="B2584" s="6">
        <f t="shared" si="39"/>
        <v>2562</v>
      </c>
      <c r="I2584" s="6">
        <f>I2583+1</f>
        <v>2562</v>
      </c>
      <c r="J2584" s="6">
        <f>'Τα Στοιχήματα μου'!D2584</f>
        <v>0</v>
      </c>
      <c r="K2584" s="6">
        <f>'Τα Στοιχήματα μου'!E2584</f>
        <v>0</v>
      </c>
      <c r="L2584" s="6">
        <f>'Τα Στοιχήματα μου'!F2584</f>
        <v>0</v>
      </c>
      <c r="M2584" s="7"/>
      <c r="N2584" s="5">
        <f>AVERAGE('Τα Στοιχήματα μου'!$E$23:E2584)</f>
        <v>2.956</v>
      </c>
      <c r="O2584" s="6" t="str">
        <f>IF('Τα Στοιχήματα μου'!E2584&lt;&gt;0,1/'Τα Στοιχήματα μου'!E2584,"")</f>
        <v/>
      </c>
      <c r="P2584" s="6">
        <f>SUM($O$23:O2584)</f>
        <v>3.4668730650154802</v>
      </c>
      <c r="Q2584" s="6">
        <f>(1-(1/P2584))*100</f>
        <v>71.155563493480983</v>
      </c>
      <c r="R2584" s="6">
        <f>IF('Τα Στοιχήματα μου'!E2584&lt;&gt;0,(100-($Q$1022*100)/100)/'Τα Στοιχήματα μου'!E2584,0)</f>
        <v>0</v>
      </c>
      <c r="S2584" s="6">
        <f>R2584*('Τα Στοιχήματα μου'!E2584-1)</f>
        <v>0</v>
      </c>
      <c r="T2584" s="5">
        <f>SUM($S$23:S2584)/100+1</f>
        <v>1.4422218253259511</v>
      </c>
      <c r="U2584" s="6">
        <f>IF('Τα Στοιχήματα μου'!E2584&lt;&gt;0,(100-(Q2584*100)/100)/'Τα Στοιχήματα μου'!E2584,0)</f>
        <v>0</v>
      </c>
      <c r="V2584" s="6">
        <f>'Τα Στοιχήματα μου'!E2584*U2584</f>
        <v>0</v>
      </c>
      <c r="W2584" s="5">
        <f>IF('Τα Στοιχήματα μου'!E2584&lt;&gt;0,V2584/(100/I2584),W2583)</f>
        <v>1.4422218253259509</v>
      </c>
      <c r="X2584" s="7"/>
      <c r="Y2584" s="6">
        <f>COUNTIF('Τα Στοιχήματα μου'!$F$23:F2584,"W")+COUNTIF('Τα Στοιχήματα μου'!$F$23:F2584,"L")</f>
        <v>5</v>
      </c>
      <c r="Z2584" s="6">
        <f>COUNTIF('Τα Στοιχήματα μου'!$F$23:F2584,"W")</f>
        <v>3</v>
      </c>
      <c r="AA2584" s="4">
        <f>COUNTIF('Τα Στοιχήματα μου'!$F$23:F2584,"W")/(COUNTIF('Τα Στοιχήματα μου'!$F$23:F2584,"W")+COUNTIF('Τα Στοιχήματα μου'!$F$23:F2584,"L"))</f>
        <v>0.6</v>
      </c>
    </row>
    <row r="2585" spans="2:27">
      <c r="B2585" s="6">
        <f t="shared" ref="B2585:B2648" si="40">B2584+1</f>
        <v>2563</v>
      </c>
      <c r="I2585" s="6">
        <f>I2584+1</f>
        <v>2563</v>
      </c>
      <c r="J2585" s="6">
        <f>'Τα Στοιχήματα μου'!D2585</f>
        <v>0</v>
      </c>
      <c r="K2585" s="6">
        <f>'Τα Στοιχήματα μου'!E2585</f>
        <v>0</v>
      </c>
      <c r="L2585" s="6">
        <f>'Τα Στοιχήματα μου'!F2585</f>
        <v>0</v>
      </c>
      <c r="M2585" s="7"/>
      <c r="N2585" s="5">
        <f>AVERAGE('Τα Στοιχήματα μου'!$E$23:E2585)</f>
        <v>2.956</v>
      </c>
      <c r="O2585" s="6" t="str">
        <f>IF('Τα Στοιχήματα μου'!E2585&lt;&gt;0,1/'Τα Στοιχήματα μου'!E2585,"")</f>
        <v/>
      </c>
      <c r="P2585" s="6">
        <f>SUM($O$23:O2585)</f>
        <v>3.4668730650154802</v>
      </c>
      <c r="Q2585" s="6">
        <f>(1-(1/P2585))*100</f>
        <v>71.155563493480983</v>
      </c>
      <c r="R2585" s="6">
        <f>IF('Τα Στοιχήματα μου'!E2585&lt;&gt;0,(100-($Q$1022*100)/100)/'Τα Στοιχήματα μου'!E2585,0)</f>
        <v>0</v>
      </c>
      <c r="S2585" s="6">
        <f>R2585*('Τα Στοιχήματα μου'!E2585-1)</f>
        <v>0</v>
      </c>
      <c r="T2585" s="5">
        <f>SUM($S$23:S2585)/100+1</f>
        <v>1.4422218253259511</v>
      </c>
      <c r="U2585" s="6">
        <f>IF('Τα Στοιχήματα μου'!E2585&lt;&gt;0,(100-(Q2585*100)/100)/'Τα Στοιχήματα μου'!E2585,0)</f>
        <v>0</v>
      </c>
      <c r="V2585" s="6">
        <f>'Τα Στοιχήματα μου'!E2585*U2585</f>
        <v>0</v>
      </c>
      <c r="W2585" s="5">
        <f>IF('Τα Στοιχήματα μου'!E2585&lt;&gt;0,V2585/(100/I2585),W2584)</f>
        <v>1.4422218253259509</v>
      </c>
      <c r="X2585" s="7"/>
      <c r="Y2585" s="6">
        <f>COUNTIF('Τα Στοιχήματα μου'!$F$23:F2585,"W")+COUNTIF('Τα Στοιχήματα μου'!$F$23:F2585,"L")</f>
        <v>5</v>
      </c>
      <c r="Z2585" s="6">
        <f>COUNTIF('Τα Στοιχήματα μου'!$F$23:F2585,"W")</f>
        <v>3</v>
      </c>
      <c r="AA2585" s="4">
        <f>COUNTIF('Τα Στοιχήματα μου'!$F$23:F2585,"W")/(COUNTIF('Τα Στοιχήματα μου'!$F$23:F2585,"W")+COUNTIF('Τα Στοιχήματα μου'!$F$23:F2585,"L"))</f>
        <v>0.6</v>
      </c>
    </row>
    <row r="2586" spans="2:27">
      <c r="B2586" s="6">
        <f t="shared" si="40"/>
        <v>2564</v>
      </c>
      <c r="I2586" s="6">
        <f>I2585+1</f>
        <v>2564</v>
      </c>
      <c r="J2586" s="6">
        <f>'Τα Στοιχήματα μου'!D2586</f>
        <v>0</v>
      </c>
      <c r="K2586" s="6">
        <f>'Τα Στοιχήματα μου'!E2586</f>
        <v>0</v>
      </c>
      <c r="L2586" s="6">
        <f>'Τα Στοιχήματα μου'!F2586</f>
        <v>0</v>
      </c>
      <c r="M2586" s="7"/>
      <c r="N2586" s="5">
        <f>AVERAGE('Τα Στοιχήματα μου'!$E$23:E2586)</f>
        <v>2.956</v>
      </c>
      <c r="O2586" s="6" t="str">
        <f>IF('Τα Στοιχήματα μου'!E2586&lt;&gt;0,1/'Τα Στοιχήματα μου'!E2586,"")</f>
        <v/>
      </c>
      <c r="P2586" s="6">
        <f>SUM($O$23:O2586)</f>
        <v>3.4668730650154802</v>
      </c>
      <c r="Q2586" s="6">
        <f>(1-(1/P2586))*100</f>
        <v>71.155563493480983</v>
      </c>
      <c r="R2586" s="6">
        <f>IF('Τα Στοιχήματα μου'!E2586&lt;&gt;0,(100-($Q$1022*100)/100)/'Τα Στοιχήματα μου'!E2586,0)</f>
        <v>0</v>
      </c>
      <c r="S2586" s="6">
        <f>R2586*('Τα Στοιχήματα μου'!E2586-1)</f>
        <v>0</v>
      </c>
      <c r="T2586" s="5">
        <f>SUM($S$23:S2586)/100+1</f>
        <v>1.4422218253259511</v>
      </c>
      <c r="U2586" s="6">
        <f>IF('Τα Στοιχήματα μου'!E2586&lt;&gt;0,(100-(Q2586*100)/100)/'Τα Στοιχήματα μου'!E2586,0)</f>
        <v>0</v>
      </c>
      <c r="V2586" s="6">
        <f>'Τα Στοιχήματα μου'!E2586*U2586</f>
        <v>0</v>
      </c>
      <c r="W2586" s="5">
        <f>IF('Τα Στοιχήματα μου'!E2586&lt;&gt;0,V2586/(100/I2586),W2585)</f>
        <v>1.4422218253259509</v>
      </c>
      <c r="X2586" s="7"/>
      <c r="Y2586" s="6">
        <f>COUNTIF('Τα Στοιχήματα μου'!$F$23:F2586,"W")+COUNTIF('Τα Στοιχήματα μου'!$F$23:F2586,"L")</f>
        <v>5</v>
      </c>
      <c r="Z2586" s="6">
        <f>COUNTIF('Τα Στοιχήματα μου'!$F$23:F2586,"W")</f>
        <v>3</v>
      </c>
      <c r="AA2586" s="4">
        <f>COUNTIF('Τα Στοιχήματα μου'!$F$23:F2586,"W")/(COUNTIF('Τα Στοιχήματα μου'!$F$23:F2586,"W")+COUNTIF('Τα Στοιχήματα μου'!$F$23:F2586,"L"))</f>
        <v>0.6</v>
      </c>
    </row>
    <row r="2587" spans="2:27">
      <c r="B2587" s="6">
        <f t="shared" si="40"/>
        <v>2565</v>
      </c>
      <c r="I2587" s="6">
        <f>I2586+1</f>
        <v>2565</v>
      </c>
      <c r="J2587" s="6">
        <f>'Τα Στοιχήματα μου'!D2587</f>
        <v>0</v>
      </c>
      <c r="K2587" s="6">
        <f>'Τα Στοιχήματα μου'!E2587</f>
        <v>0</v>
      </c>
      <c r="L2587" s="6">
        <f>'Τα Στοιχήματα μου'!F2587</f>
        <v>0</v>
      </c>
      <c r="M2587" s="7"/>
      <c r="N2587" s="5">
        <f>AVERAGE('Τα Στοιχήματα μου'!$E$23:E2587)</f>
        <v>2.956</v>
      </c>
      <c r="O2587" s="6" t="str">
        <f>IF('Τα Στοιχήματα μου'!E2587&lt;&gt;0,1/'Τα Στοιχήματα μου'!E2587,"")</f>
        <v/>
      </c>
      <c r="P2587" s="6">
        <f>SUM($O$23:O2587)</f>
        <v>3.4668730650154802</v>
      </c>
      <c r="Q2587" s="6">
        <f>(1-(1/P2587))*100</f>
        <v>71.155563493480983</v>
      </c>
      <c r="R2587" s="6">
        <f>IF('Τα Στοιχήματα μου'!E2587&lt;&gt;0,(100-($Q$1022*100)/100)/'Τα Στοιχήματα μου'!E2587,0)</f>
        <v>0</v>
      </c>
      <c r="S2587" s="6">
        <f>R2587*('Τα Στοιχήματα μου'!E2587-1)</f>
        <v>0</v>
      </c>
      <c r="T2587" s="5">
        <f>SUM($S$23:S2587)/100+1</f>
        <v>1.4422218253259511</v>
      </c>
      <c r="U2587" s="6">
        <f>IF('Τα Στοιχήματα μου'!E2587&lt;&gt;0,(100-(Q2587*100)/100)/'Τα Στοιχήματα μου'!E2587,0)</f>
        <v>0</v>
      </c>
      <c r="V2587" s="6">
        <f>'Τα Στοιχήματα μου'!E2587*U2587</f>
        <v>0</v>
      </c>
      <c r="W2587" s="5">
        <f>IF('Τα Στοιχήματα μου'!E2587&lt;&gt;0,V2587/(100/I2587),W2586)</f>
        <v>1.4422218253259509</v>
      </c>
      <c r="X2587" s="7"/>
      <c r="Y2587" s="6">
        <f>COUNTIF('Τα Στοιχήματα μου'!$F$23:F2587,"W")+COUNTIF('Τα Στοιχήματα μου'!$F$23:F2587,"L")</f>
        <v>5</v>
      </c>
      <c r="Z2587" s="6">
        <f>COUNTIF('Τα Στοιχήματα μου'!$F$23:F2587,"W")</f>
        <v>3</v>
      </c>
      <c r="AA2587" s="4">
        <f>COUNTIF('Τα Στοιχήματα μου'!$F$23:F2587,"W")/(COUNTIF('Τα Στοιχήματα μου'!$F$23:F2587,"W")+COUNTIF('Τα Στοιχήματα μου'!$F$23:F2587,"L"))</f>
        <v>0.6</v>
      </c>
    </row>
    <row r="2588" spans="2:27">
      <c r="B2588" s="6">
        <f t="shared" si="40"/>
        <v>2566</v>
      </c>
      <c r="I2588" s="6">
        <f>I2587+1</f>
        <v>2566</v>
      </c>
      <c r="J2588" s="6">
        <f>'Τα Στοιχήματα μου'!D2588</f>
        <v>0</v>
      </c>
      <c r="K2588" s="6">
        <f>'Τα Στοιχήματα μου'!E2588</f>
        <v>0</v>
      </c>
      <c r="L2588" s="6">
        <f>'Τα Στοιχήματα μου'!F2588</f>
        <v>0</v>
      </c>
      <c r="M2588" s="7"/>
      <c r="N2588" s="5">
        <f>AVERAGE('Τα Στοιχήματα μου'!$E$23:E2588)</f>
        <v>2.956</v>
      </c>
      <c r="O2588" s="6" t="str">
        <f>IF('Τα Στοιχήματα μου'!E2588&lt;&gt;0,1/'Τα Στοιχήματα μου'!E2588,"")</f>
        <v/>
      </c>
      <c r="P2588" s="6">
        <f>SUM($O$23:O2588)</f>
        <v>3.4668730650154802</v>
      </c>
      <c r="Q2588" s="6">
        <f>(1-(1/P2588))*100</f>
        <v>71.155563493480983</v>
      </c>
      <c r="R2588" s="6">
        <f>IF('Τα Στοιχήματα μου'!E2588&lt;&gt;0,(100-($Q$1022*100)/100)/'Τα Στοιχήματα μου'!E2588,0)</f>
        <v>0</v>
      </c>
      <c r="S2588" s="6">
        <f>R2588*('Τα Στοιχήματα μου'!E2588-1)</f>
        <v>0</v>
      </c>
      <c r="T2588" s="5">
        <f>SUM($S$23:S2588)/100+1</f>
        <v>1.4422218253259511</v>
      </c>
      <c r="U2588" s="6">
        <f>IF('Τα Στοιχήματα μου'!E2588&lt;&gt;0,(100-(Q2588*100)/100)/'Τα Στοιχήματα μου'!E2588,0)</f>
        <v>0</v>
      </c>
      <c r="V2588" s="6">
        <f>'Τα Στοιχήματα μου'!E2588*U2588</f>
        <v>0</v>
      </c>
      <c r="W2588" s="5">
        <f>IF('Τα Στοιχήματα μου'!E2588&lt;&gt;0,V2588/(100/I2588),W2587)</f>
        <v>1.4422218253259509</v>
      </c>
      <c r="X2588" s="7"/>
      <c r="Y2588" s="6">
        <f>COUNTIF('Τα Στοιχήματα μου'!$F$23:F2588,"W")+COUNTIF('Τα Στοιχήματα μου'!$F$23:F2588,"L")</f>
        <v>5</v>
      </c>
      <c r="Z2588" s="6">
        <f>COUNTIF('Τα Στοιχήματα μου'!$F$23:F2588,"W")</f>
        <v>3</v>
      </c>
      <c r="AA2588" s="4">
        <f>COUNTIF('Τα Στοιχήματα μου'!$F$23:F2588,"W")/(COUNTIF('Τα Στοιχήματα μου'!$F$23:F2588,"W")+COUNTIF('Τα Στοιχήματα μου'!$F$23:F2588,"L"))</f>
        <v>0.6</v>
      </c>
    </row>
    <row r="2589" spans="2:27">
      <c r="B2589" s="6">
        <f t="shared" si="40"/>
        <v>2567</v>
      </c>
      <c r="I2589" s="6">
        <f>I2588+1</f>
        <v>2567</v>
      </c>
      <c r="J2589" s="6">
        <f>'Τα Στοιχήματα μου'!D2589</f>
        <v>0</v>
      </c>
      <c r="K2589" s="6">
        <f>'Τα Στοιχήματα μου'!E2589</f>
        <v>0</v>
      </c>
      <c r="L2589" s="6">
        <f>'Τα Στοιχήματα μου'!F2589</f>
        <v>0</v>
      </c>
      <c r="M2589" s="7"/>
      <c r="N2589" s="5">
        <f>AVERAGE('Τα Στοιχήματα μου'!$E$23:E2589)</f>
        <v>2.956</v>
      </c>
      <c r="O2589" s="6" t="str">
        <f>IF('Τα Στοιχήματα μου'!E2589&lt;&gt;0,1/'Τα Στοιχήματα μου'!E2589,"")</f>
        <v/>
      </c>
      <c r="P2589" s="6">
        <f>SUM($O$23:O2589)</f>
        <v>3.4668730650154802</v>
      </c>
      <c r="Q2589" s="6">
        <f>(1-(1/P2589))*100</f>
        <v>71.155563493480983</v>
      </c>
      <c r="R2589" s="6">
        <f>IF('Τα Στοιχήματα μου'!E2589&lt;&gt;0,(100-($Q$1022*100)/100)/'Τα Στοιχήματα μου'!E2589,0)</f>
        <v>0</v>
      </c>
      <c r="S2589" s="6">
        <f>R2589*('Τα Στοιχήματα μου'!E2589-1)</f>
        <v>0</v>
      </c>
      <c r="T2589" s="5">
        <f>SUM($S$23:S2589)/100+1</f>
        <v>1.4422218253259511</v>
      </c>
      <c r="U2589" s="6">
        <f>IF('Τα Στοιχήματα μου'!E2589&lt;&gt;0,(100-(Q2589*100)/100)/'Τα Στοιχήματα μου'!E2589,0)</f>
        <v>0</v>
      </c>
      <c r="V2589" s="6">
        <f>'Τα Στοιχήματα μου'!E2589*U2589</f>
        <v>0</v>
      </c>
      <c r="W2589" s="5">
        <f>IF('Τα Στοιχήματα μου'!E2589&lt;&gt;0,V2589/(100/I2589),W2588)</f>
        <v>1.4422218253259509</v>
      </c>
      <c r="X2589" s="7"/>
      <c r="Y2589" s="6">
        <f>COUNTIF('Τα Στοιχήματα μου'!$F$23:F2589,"W")+COUNTIF('Τα Στοιχήματα μου'!$F$23:F2589,"L")</f>
        <v>5</v>
      </c>
      <c r="Z2589" s="6">
        <f>COUNTIF('Τα Στοιχήματα μου'!$F$23:F2589,"W")</f>
        <v>3</v>
      </c>
      <c r="AA2589" s="4">
        <f>COUNTIF('Τα Στοιχήματα μου'!$F$23:F2589,"W")/(COUNTIF('Τα Στοιχήματα μου'!$F$23:F2589,"W")+COUNTIF('Τα Στοιχήματα μου'!$F$23:F2589,"L"))</f>
        <v>0.6</v>
      </c>
    </row>
    <row r="2590" spans="2:27">
      <c r="B2590" s="6">
        <f t="shared" si="40"/>
        <v>2568</v>
      </c>
      <c r="I2590" s="6">
        <f>I2589+1</f>
        <v>2568</v>
      </c>
      <c r="J2590" s="6">
        <f>'Τα Στοιχήματα μου'!D2590</f>
        <v>0</v>
      </c>
      <c r="K2590" s="6">
        <f>'Τα Στοιχήματα μου'!E2590</f>
        <v>0</v>
      </c>
      <c r="L2590" s="6">
        <f>'Τα Στοιχήματα μου'!F2590</f>
        <v>0</v>
      </c>
      <c r="M2590" s="7"/>
      <c r="N2590" s="5">
        <f>AVERAGE('Τα Στοιχήματα μου'!$E$23:E2590)</f>
        <v>2.956</v>
      </c>
      <c r="O2590" s="6" t="str">
        <f>IF('Τα Στοιχήματα μου'!E2590&lt;&gt;0,1/'Τα Στοιχήματα μου'!E2590,"")</f>
        <v/>
      </c>
      <c r="P2590" s="6">
        <f>SUM($O$23:O2590)</f>
        <v>3.4668730650154802</v>
      </c>
      <c r="Q2590" s="6">
        <f>(1-(1/P2590))*100</f>
        <v>71.155563493480983</v>
      </c>
      <c r="R2590" s="6">
        <f>IF('Τα Στοιχήματα μου'!E2590&lt;&gt;0,(100-($Q$1022*100)/100)/'Τα Στοιχήματα μου'!E2590,0)</f>
        <v>0</v>
      </c>
      <c r="S2590" s="6">
        <f>R2590*('Τα Στοιχήματα μου'!E2590-1)</f>
        <v>0</v>
      </c>
      <c r="T2590" s="5">
        <f>SUM($S$23:S2590)/100+1</f>
        <v>1.4422218253259511</v>
      </c>
      <c r="U2590" s="6">
        <f>IF('Τα Στοιχήματα μου'!E2590&lt;&gt;0,(100-(Q2590*100)/100)/'Τα Στοιχήματα μου'!E2590,0)</f>
        <v>0</v>
      </c>
      <c r="V2590" s="6">
        <f>'Τα Στοιχήματα μου'!E2590*U2590</f>
        <v>0</v>
      </c>
      <c r="W2590" s="5">
        <f>IF('Τα Στοιχήματα μου'!E2590&lt;&gt;0,V2590/(100/I2590),W2589)</f>
        <v>1.4422218253259509</v>
      </c>
      <c r="X2590" s="7"/>
      <c r="Y2590" s="6">
        <f>COUNTIF('Τα Στοιχήματα μου'!$F$23:F2590,"W")+COUNTIF('Τα Στοιχήματα μου'!$F$23:F2590,"L")</f>
        <v>5</v>
      </c>
      <c r="Z2590" s="6">
        <f>COUNTIF('Τα Στοιχήματα μου'!$F$23:F2590,"W")</f>
        <v>3</v>
      </c>
      <c r="AA2590" s="4">
        <f>COUNTIF('Τα Στοιχήματα μου'!$F$23:F2590,"W")/(COUNTIF('Τα Στοιχήματα μου'!$F$23:F2590,"W")+COUNTIF('Τα Στοιχήματα μου'!$F$23:F2590,"L"))</f>
        <v>0.6</v>
      </c>
    </row>
    <row r="2591" spans="2:27">
      <c r="B2591" s="6">
        <f t="shared" si="40"/>
        <v>2569</v>
      </c>
      <c r="I2591" s="6">
        <f>I2590+1</f>
        <v>2569</v>
      </c>
      <c r="J2591" s="6">
        <f>'Τα Στοιχήματα μου'!D2591</f>
        <v>0</v>
      </c>
      <c r="K2591" s="6">
        <f>'Τα Στοιχήματα μου'!E2591</f>
        <v>0</v>
      </c>
      <c r="L2591" s="6">
        <f>'Τα Στοιχήματα μου'!F2591</f>
        <v>0</v>
      </c>
      <c r="M2591" s="7"/>
      <c r="N2591" s="5">
        <f>AVERAGE('Τα Στοιχήματα μου'!$E$23:E2591)</f>
        <v>2.956</v>
      </c>
      <c r="O2591" s="6" t="str">
        <f>IF('Τα Στοιχήματα μου'!E2591&lt;&gt;0,1/'Τα Στοιχήματα μου'!E2591,"")</f>
        <v/>
      </c>
      <c r="P2591" s="6">
        <f>SUM($O$23:O2591)</f>
        <v>3.4668730650154802</v>
      </c>
      <c r="Q2591" s="6">
        <f>(1-(1/P2591))*100</f>
        <v>71.155563493480983</v>
      </c>
      <c r="R2591" s="6">
        <f>IF('Τα Στοιχήματα μου'!E2591&lt;&gt;0,(100-($Q$1022*100)/100)/'Τα Στοιχήματα μου'!E2591,0)</f>
        <v>0</v>
      </c>
      <c r="S2591" s="6">
        <f>R2591*('Τα Στοιχήματα μου'!E2591-1)</f>
        <v>0</v>
      </c>
      <c r="T2591" s="5">
        <f>SUM($S$23:S2591)/100+1</f>
        <v>1.4422218253259511</v>
      </c>
      <c r="U2591" s="6">
        <f>IF('Τα Στοιχήματα μου'!E2591&lt;&gt;0,(100-(Q2591*100)/100)/'Τα Στοιχήματα μου'!E2591,0)</f>
        <v>0</v>
      </c>
      <c r="V2591" s="6">
        <f>'Τα Στοιχήματα μου'!E2591*U2591</f>
        <v>0</v>
      </c>
      <c r="W2591" s="5">
        <f>IF('Τα Στοιχήματα μου'!E2591&lt;&gt;0,V2591/(100/I2591),W2590)</f>
        <v>1.4422218253259509</v>
      </c>
      <c r="X2591" s="7"/>
      <c r="Y2591" s="6">
        <f>COUNTIF('Τα Στοιχήματα μου'!$F$23:F2591,"W")+COUNTIF('Τα Στοιχήματα μου'!$F$23:F2591,"L")</f>
        <v>5</v>
      </c>
      <c r="Z2591" s="6">
        <f>COUNTIF('Τα Στοιχήματα μου'!$F$23:F2591,"W")</f>
        <v>3</v>
      </c>
      <c r="AA2591" s="4">
        <f>COUNTIF('Τα Στοιχήματα μου'!$F$23:F2591,"W")/(COUNTIF('Τα Στοιχήματα μου'!$F$23:F2591,"W")+COUNTIF('Τα Στοιχήματα μου'!$F$23:F2591,"L"))</f>
        <v>0.6</v>
      </c>
    </row>
    <row r="2592" spans="2:27">
      <c r="B2592" s="6">
        <f t="shared" si="40"/>
        <v>2570</v>
      </c>
      <c r="I2592" s="6">
        <f>I2591+1</f>
        <v>2570</v>
      </c>
      <c r="J2592" s="6">
        <f>'Τα Στοιχήματα μου'!D2592</f>
        <v>0</v>
      </c>
      <c r="K2592" s="6">
        <f>'Τα Στοιχήματα μου'!E2592</f>
        <v>0</v>
      </c>
      <c r="L2592" s="6">
        <f>'Τα Στοιχήματα μου'!F2592</f>
        <v>0</v>
      </c>
      <c r="M2592" s="7"/>
      <c r="N2592" s="5">
        <f>AVERAGE('Τα Στοιχήματα μου'!$E$23:E2592)</f>
        <v>2.956</v>
      </c>
      <c r="O2592" s="6" t="str">
        <f>IF('Τα Στοιχήματα μου'!E2592&lt;&gt;0,1/'Τα Στοιχήματα μου'!E2592,"")</f>
        <v/>
      </c>
      <c r="P2592" s="6">
        <f>SUM($O$23:O2592)</f>
        <v>3.4668730650154802</v>
      </c>
      <c r="Q2592" s="6">
        <f>(1-(1/P2592))*100</f>
        <v>71.155563493480983</v>
      </c>
      <c r="R2592" s="6">
        <f>IF('Τα Στοιχήματα μου'!E2592&lt;&gt;0,(100-($Q$1022*100)/100)/'Τα Στοιχήματα μου'!E2592,0)</f>
        <v>0</v>
      </c>
      <c r="S2592" s="6">
        <f>R2592*('Τα Στοιχήματα μου'!E2592-1)</f>
        <v>0</v>
      </c>
      <c r="T2592" s="5">
        <f>SUM($S$23:S2592)/100+1</f>
        <v>1.4422218253259511</v>
      </c>
      <c r="U2592" s="6">
        <f>IF('Τα Στοιχήματα μου'!E2592&lt;&gt;0,(100-(Q2592*100)/100)/'Τα Στοιχήματα μου'!E2592,0)</f>
        <v>0</v>
      </c>
      <c r="V2592" s="6">
        <f>'Τα Στοιχήματα μου'!E2592*U2592</f>
        <v>0</v>
      </c>
      <c r="W2592" s="5">
        <f>IF('Τα Στοιχήματα μου'!E2592&lt;&gt;0,V2592/(100/I2592),W2591)</f>
        <v>1.4422218253259509</v>
      </c>
      <c r="X2592" s="7"/>
      <c r="Y2592" s="6">
        <f>COUNTIF('Τα Στοιχήματα μου'!$F$23:F2592,"W")+COUNTIF('Τα Στοιχήματα μου'!$F$23:F2592,"L")</f>
        <v>5</v>
      </c>
      <c r="Z2592" s="6">
        <f>COUNTIF('Τα Στοιχήματα μου'!$F$23:F2592,"W")</f>
        <v>3</v>
      </c>
      <c r="AA2592" s="4">
        <f>COUNTIF('Τα Στοιχήματα μου'!$F$23:F2592,"W")/(COUNTIF('Τα Στοιχήματα μου'!$F$23:F2592,"W")+COUNTIF('Τα Στοιχήματα μου'!$F$23:F2592,"L"))</f>
        <v>0.6</v>
      </c>
    </row>
    <row r="2593" spans="2:27">
      <c r="B2593" s="6">
        <f t="shared" si="40"/>
        <v>2571</v>
      </c>
      <c r="I2593" s="6">
        <f>I2592+1</f>
        <v>2571</v>
      </c>
      <c r="J2593" s="6">
        <f>'Τα Στοιχήματα μου'!D2593</f>
        <v>0</v>
      </c>
      <c r="K2593" s="6">
        <f>'Τα Στοιχήματα μου'!E2593</f>
        <v>0</v>
      </c>
      <c r="L2593" s="6">
        <f>'Τα Στοιχήματα μου'!F2593</f>
        <v>0</v>
      </c>
      <c r="M2593" s="7"/>
      <c r="N2593" s="5">
        <f>AVERAGE('Τα Στοιχήματα μου'!$E$23:E2593)</f>
        <v>2.956</v>
      </c>
      <c r="O2593" s="6" t="str">
        <f>IF('Τα Στοιχήματα μου'!E2593&lt;&gt;0,1/'Τα Στοιχήματα μου'!E2593,"")</f>
        <v/>
      </c>
      <c r="P2593" s="6">
        <f>SUM($O$23:O2593)</f>
        <v>3.4668730650154802</v>
      </c>
      <c r="Q2593" s="6">
        <f>(1-(1/P2593))*100</f>
        <v>71.155563493480983</v>
      </c>
      <c r="R2593" s="6">
        <f>IF('Τα Στοιχήματα μου'!E2593&lt;&gt;0,(100-($Q$1022*100)/100)/'Τα Στοιχήματα μου'!E2593,0)</f>
        <v>0</v>
      </c>
      <c r="S2593" s="6">
        <f>R2593*('Τα Στοιχήματα μου'!E2593-1)</f>
        <v>0</v>
      </c>
      <c r="T2593" s="5">
        <f>SUM($S$23:S2593)/100+1</f>
        <v>1.4422218253259511</v>
      </c>
      <c r="U2593" s="6">
        <f>IF('Τα Στοιχήματα μου'!E2593&lt;&gt;0,(100-(Q2593*100)/100)/'Τα Στοιχήματα μου'!E2593,0)</f>
        <v>0</v>
      </c>
      <c r="V2593" s="6">
        <f>'Τα Στοιχήματα μου'!E2593*U2593</f>
        <v>0</v>
      </c>
      <c r="W2593" s="5">
        <f>IF('Τα Στοιχήματα μου'!E2593&lt;&gt;0,V2593/(100/I2593),W2592)</f>
        <v>1.4422218253259509</v>
      </c>
      <c r="X2593" s="7"/>
      <c r="Y2593" s="6">
        <f>COUNTIF('Τα Στοιχήματα μου'!$F$23:F2593,"W")+COUNTIF('Τα Στοιχήματα μου'!$F$23:F2593,"L")</f>
        <v>5</v>
      </c>
      <c r="Z2593" s="6">
        <f>COUNTIF('Τα Στοιχήματα μου'!$F$23:F2593,"W")</f>
        <v>3</v>
      </c>
      <c r="AA2593" s="4">
        <f>COUNTIF('Τα Στοιχήματα μου'!$F$23:F2593,"W")/(COUNTIF('Τα Στοιχήματα μου'!$F$23:F2593,"W")+COUNTIF('Τα Στοιχήματα μου'!$F$23:F2593,"L"))</f>
        <v>0.6</v>
      </c>
    </row>
    <row r="2594" spans="2:27">
      <c r="B2594" s="6">
        <f t="shared" si="40"/>
        <v>2572</v>
      </c>
      <c r="I2594" s="6">
        <f>I2593+1</f>
        <v>2572</v>
      </c>
      <c r="J2594" s="6">
        <f>'Τα Στοιχήματα μου'!D2594</f>
        <v>0</v>
      </c>
      <c r="K2594" s="6">
        <f>'Τα Στοιχήματα μου'!E2594</f>
        <v>0</v>
      </c>
      <c r="L2594" s="6">
        <f>'Τα Στοιχήματα μου'!F2594</f>
        <v>0</v>
      </c>
      <c r="M2594" s="7"/>
      <c r="N2594" s="5">
        <f>AVERAGE('Τα Στοιχήματα μου'!$E$23:E2594)</f>
        <v>2.956</v>
      </c>
      <c r="O2594" s="6" t="str">
        <f>IF('Τα Στοιχήματα μου'!E2594&lt;&gt;0,1/'Τα Στοιχήματα μου'!E2594,"")</f>
        <v/>
      </c>
      <c r="P2594" s="6">
        <f>SUM($O$23:O2594)</f>
        <v>3.4668730650154802</v>
      </c>
      <c r="Q2594" s="6">
        <f>(1-(1/P2594))*100</f>
        <v>71.155563493480983</v>
      </c>
      <c r="R2594" s="6">
        <f>IF('Τα Στοιχήματα μου'!E2594&lt;&gt;0,(100-($Q$1022*100)/100)/'Τα Στοιχήματα μου'!E2594,0)</f>
        <v>0</v>
      </c>
      <c r="S2594" s="6">
        <f>R2594*('Τα Στοιχήματα μου'!E2594-1)</f>
        <v>0</v>
      </c>
      <c r="T2594" s="5">
        <f>SUM($S$23:S2594)/100+1</f>
        <v>1.4422218253259511</v>
      </c>
      <c r="U2594" s="6">
        <f>IF('Τα Στοιχήματα μου'!E2594&lt;&gt;0,(100-(Q2594*100)/100)/'Τα Στοιχήματα μου'!E2594,0)</f>
        <v>0</v>
      </c>
      <c r="V2594" s="6">
        <f>'Τα Στοιχήματα μου'!E2594*U2594</f>
        <v>0</v>
      </c>
      <c r="W2594" s="5">
        <f>IF('Τα Στοιχήματα μου'!E2594&lt;&gt;0,V2594/(100/I2594),W2593)</f>
        <v>1.4422218253259509</v>
      </c>
      <c r="X2594" s="7"/>
      <c r="Y2594" s="6">
        <f>COUNTIF('Τα Στοιχήματα μου'!$F$23:F2594,"W")+COUNTIF('Τα Στοιχήματα μου'!$F$23:F2594,"L")</f>
        <v>5</v>
      </c>
      <c r="Z2594" s="6">
        <f>COUNTIF('Τα Στοιχήματα μου'!$F$23:F2594,"W")</f>
        <v>3</v>
      </c>
      <c r="AA2594" s="4">
        <f>COUNTIF('Τα Στοιχήματα μου'!$F$23:F2594,"W")/(COUNTIF('Τα Στοιχήματα μου'!$F$23:F2594,"W")+COUNTIF('Τα Στοιχήματα μου'!$F$23:F2594,"L"))</f>
        <v>0.6</v>
      </c>
    </row>
    <row r="2595" spans="2:27">
      <c r="B2595" s="6">
        <f t="shared" si="40"/>
        <v>2573</v>
      </c>
      <c r="I2595" s="6">
        <f>I2594+1</f>
        <v>2573</v>
      </c>
      <c r="J2595" s="6">
        <f>'Τα Στοιχήματα μου'!D2595</f>
        <v>0</v>
      </c>
      <c r="K2595" s="6">
        <f>'Τα Στοιχήματα μου'!E2595</f>
        <v>0</v>
      </c>
      <c r="L2595" s="6">
        <f>'Τα Στοιχήματα μου'!F2595</f>
        <v>0</v>
      </c>
      <c r="M2595" s="7"/>
      <c r="N2595" s="5">
        <f>AVERAGE('Τα Στοιχήματα μου'!$E$23:E2595)</f>
        <v>2.956</v>
      </c>
      <c r="O2595" s="6" t="str">
        <f>IF('Τα Στοιχήματα μου'!E2595&lt;&gt;0,1/'Τα Στοιχήματα μου'!E2595,"")</f>
        <v/>
      </c>
      <c r="P2595" s="6">
        <f>SUM($O$23:O2595)</f>
        <v>3.4668730650154802</v>
      </c>
      <c r="Q2595" s="6">
        <f>(1-(1/P2595))*100</f>
        <v>71.155563493480983</v>
      </c>
      <c r="R2595" s="6">
        <f>IF('Τα Στοιχήματα μου'!E2595&lt;&gt;0,(100-($Q$1022*100)/100)/'Τα Στοιχήματα μου'!E2595,0)</f>
        <v>0</v>
      </c>
      <c r="S2595" s="6">
        <f>R2595*('Τα Στοιχήματα μου'!E2595-1)</f>
        <v>0</v>
      </c>
      <c r="T2595" s="5">
        <f>SUM($S$23:S2595)/100+1</f>
        <v>1.4422218253259511</v>
      </c>
      <c r="U2595" s="6">
        <f>IF('Τα Στοιχήματα μου'!E2595&lt;&gt;0,(100-(Q2595*100)/100)/'Τα Στοιχήματα μου'!E2595,0)</f>
        <v>0</v>
      </c>
      <c r="V2595" s="6">
        <f>'Τα Στοιχήματα μου'!E2595*U2595</f>
        <v>0</v>
      </c>
      <c r="W2595" s="5">
        <f>IF('Τα Στοιχήματα μου'!E2595&lt;&gt;0,V2595/(100/I2595),W2594)</f>
        <v>1.4422218253259509</v>
      </c>
      <c r="X2595" s="7"/>
      <c r="Y2595" s="6">
        <f>COUNTIF('Τα Στοιχήματα μου'!$F$23:F2595,"W")+COUNTIF('Τα Στοιχήματα μου'!$F$23:F2595,"L")</f>
        <v>5</v>
      </c>
      <c r="Z2595" s="6">
        <f>COUNTIF('Τα Στοιχήματα μου'!$F$23:F2595,"W")</f>
        <v>3</v>
      </c>
      <c r="AA2595" s="4">
        <f>COUNTIF('Τα Στοιχήματα μου'!$F$23:F2595,"W")/(COUNTIF('Τα Στοιχήματα μου'!$F$23:F2595,"W")+COUNTIF('Τα Στοιχήματα μου'!$F$23:F2595,"L"))</f>
        <v>0.6</v>
      </c>
    </row>
    <row r="2596" spans="2:27">
      <c r="B2596" s="6">
        <f t="shared" si="40"/>
        <v>2574</v>
      </c>
      <c r="I2596" s="6">
        <f>I2595+1</f>
        <v>2574</v>
      </c>
      <c r="J2596" s="6">
        <f>'Τα Στοιχήματα μου'!D2596</f>
        <v>0</v>
      </c>
      <c r="K2596" s="6">
        <f>'Τα Στοιχήματα μου'!E2596</f>
        <v>0</v>
      </c>
      <c r="L2596" s="6">
        <f>'Τα Στοιχήματα μου'!F2596</f>
        <v>0</v>
      </c>
      <c r="M2596" s="7"/>
      <c r="N2596" s="5">
        <f>AVERAGE('Τα Στοιχήματα μου'!$E$23:E2596)</f>
        <v>2.956</v>
      </c>
      <c r="O2596" s="6" t="str">
        <f>IF('Τα Στοιχήματα μου'!E2596&lt;&gt;0,1/'Τα Στοιχήματα μου'!E2596,"")</f>
        <v/>
      </c>
      <c r="P2596" s="6">
        <f>SUM($O$23:O2596)</f>
        <v>3.4668730650154802</v>
      </c>
      <c r="Q2596" s="6">
        <f>(1-(1/P2596))*100</f>
        <v>71.155563493480983</v>
      </c>
      <c r="R2596" s="6">
        <f>IF('Τα Στοιχήματα μου'!E2596&lt;&gt;0,(100-($Q$1022*100)/100)/'Τα Στοιχήματα μου'!E2596,0)</f>
        <v>0</v>
      </c>
      <c r="S2596" s="6">
        <f>R2596*('Τα Στοιχήματα μου'!E2596-1)</f>
        <v>0</v>
      </c>
      <c r="T2596" s="5">
        <f>SUM($S$23:S2596)/100+1</f>
        <v>1.4422218253259511</v>
      </c>
      <c r="U2596" s="6">
        <f>IF('Τα Στοιχήματα μου'!E2596&lt;&gt;0,(100-(Q2596*100)/100)/'Τα Στοιχήματα μου'!E2596,0)</f>
        <v>0</v>
      </c>
      <c r="V2596" s="6">
        <f>'Τα Στοιχήματα μου'!E2596*U2596</f>
        <v>0</v>
      </c>
      <c r="W2596" s="5">
        <f>IF('Τα Στοιχήματα μου'!E2596&lt;&gt;0,V2596/(100/I2596),W2595)</f>
        <v>1.4422218253259509</v>
      </c>
      <c r="X2596" s="7"/>
      <c r="Y2596" s="6">
        <f>COUNTIF('Τα Στοιχήματα μου'!$F$23:F2596,"W")+COUNTIF('Τα Στοιχήματα μου'!$F$23:F2596,"L")</f>
        <v>5</v>
      </c>
      <c r="Z2596" s="6">
        <f>COUNTIF('Τα Στοιχήματα μου'!$F$23:F2596,"W")</f>
        <v>3</v>
      </c>
      <c r="AA2596" s="4">
        <f>COUNTIF('Τα Στοιχήματα μου'!$F$23:F2596,"W")/(COUNTIF('Τα Στοιχήματα μου'!$F$23:F2596,"W")+COUNTIF('Τα Στοιχήματα μου'!$F$23:F2596,"L"))</f>
        <v>0.6</v>
      </c>
    </row>
    <row r="2597" spans="2:27">
      <c r="B2597" s="6">
        <f t="shared" si="40"/>
        <v>2575</v>
      </c>
      <c r="I2597" s="6">
        <f>I2596+1</f>
        <v>2575</v>
      </c>
      <c r="J2597" s="6">
        <f>'Τα Στοιχήματα μου'!D2597</f>
        <v>0</v>
      </c>
      <c r="K2597" s="6">
        <f>'Τα Στοιχήματα μου'!E2597</f>
        <v>0</v>
      </c>
      <c r="L2597" s="6">
        <f>'Τα Στοιχήματα μου'!F2597</f>
        <v>0</v>
      </c>
      <c r="M2597" s="7"/>
      <c r="N2597" s="5">
        <f>AVERAGE('Τα Στοιχήματα μου'!$E$23:E2597)</f>
        <v>2.956</v>
      </c>
      <c r="O2597" s="6" t="str">
        <f>IF('Τα Στοιχήματα μου'!E2597&lt;&gt;0,1/'Τα Στοιχήματα μου'!E2597,"")</f>
        <v/>
      </c>
      <c r="P2597" s="6">
        <f>SUM($O$23:O2597)</f>
        <v>3.4668730650154802</v>
      </c>
      <c r="Q2597" s="6">
        <f>(1-(1/P2597))*100</f>
        <v>71.155563493480983</v>
      </c>
      <c r="R2597" s="6">
        <f>IF('Τα Στοιχήματα μου'!E2597&lt;&gt;0,(100-($Q$1022*100)/100)/'Τα Στοιχήματα μου'!E2597,0)</f>
        <v>0</v>
      </c>
      <c r="S2597" s="6">
        <f>R2597*('Τα Στοιχήματα μου'!E2597-1)</f>
        <v>0</v>
      </c>
      <c r="T2597" s="5">
        <f>SUM($S$23:S2597)/100+1</f>
        <v>1.4422218253259511</v>
      </c>
      <c r="U2597" s="6">
        <f>IF('Τα Στοιχήματα μου'!E2597&lt;&gt;0,(100-(Q2597*100)/100)/'Τα Στοιχήματα μου'!E2597,0)</f>
        <v>0</v>
      </c>
      <c r="V2597" s="6">
        <f>'Τα Στοιχήματα μου'!E2597*U2597</f>
        <v>0</v>
      </c>
      <c r="W2597" s="5">
        <f>IF('Τα Στοιχήματα μου'!E2597&lt;&gt;0,V2597/(100/I2597),W2596)</f>
        <v>1.4422218253259509</v>
      </c>
      <c r="X2597" s="7"/>
      <c r="Y2597" s="6">
        <f>COUNTIF('Τα Στοιχήματα μου'!$F$23:F2597,"W")+COUNTIF('Τα Στοιχήματα μου'!$F$23:F2597,"L")</f>
        <v>5</v>
      </c>
      <c r="Z2597" s="6">
        <f>COUNTIF('Τα Στοιχήματα μου'!$F$23:F2597,"W")</f>
        <v>3</v>
      </c>
      <c r="AA2597" s="4">
        <f>COUNTIF('Τα Στοιχήματα μου'!$F$23:F2597,"W")/(COUNTIF('Τα Στοιχήματα μου'!$F$23:F2597,"W")+COUNTIF('Τα Στοιχήματα μου'!$F$23:F2597,"L"))</f>
        <v>0.6</v>
      </c>
    </row>
    <row r="2598" spans="2:27">
      <c r="B2598" s="6">
        <f t="shared" si="40"/>
        <v>2576</v>
      </c>
      <c r="I2598" s="6">
        <f>I2597+1</f>
        <v>2576</v>
      </c>
      <c r="J2598" s="6">
        <f>'Τα Στοιχήματα μου'!D2598</f>
        <v>0</v>
      </c>
      <c r="K2598" s="6">
        <f>'Τα Στοιχήματα μου'!E2598</f>
        <v>0</v>
      </c>
      <c r="L2598" s="6">
        <f>'Τα Στοιχήματα μου'!F2598</f>
        <v>0</v>
      </c>
      <c r="M2598" s="7"/>
      <c r="N2598" s="5">
        <f>AVERAGE('Τα Στοιχήματα μου'!$E$23:E2598)</f>
        <v>2.956</v>
      </c>
      <c r="O2598" s="6" t="str">
        <f>IF('Τα Στοιχήματα μου'!E2598&lt;&gt;0,1/'Τα Στοιχήματα μου'!E2598,"")</f>
        <v/>
      </c>
      <c r="P2598" s="6">
        <f>SUM($O$23:O2598)</f>
        <v>3.4668730650154802</v>
      </c>
      <c r="Q2598" s="6">
        <f>(1-(1/P2598))*100</f>
        <v>71.155563493480983</v>
      </c>
      <c r="R2598" s="6">
        <f>IF('Τα Στοιχήματα μου'!E2598&lt;&gt;0,(100-($Q$1022*100)/100)/'Τα Στοιχήματα μου'!E2598,0)</f>
        <v>0</v>
      </c>
      <c r="S2598" s="6">
        <f>R2598*('Τα Στοιχήματα μου'!E2598-1)</f>
        <v>0</v>
      </c>
      <c r="T2598" s="5">
        <f>SUM($S$23:S2598)/100+1</f>
        <v>1.4422218253259511</v>
      </c>
      <c r="U2598" s="6">
        <f>IF('Τα Στοιχήματα μου'!E2598&lt;&gt;0,(100-(Q2598*100)/100)/'Τα Στοιχήματα μου'!E2598,0)</f>
        <v>0</v>
      </c>
      <c r="V2598" s="6">
        <f>'Τα Στοιχήματα μου'!E2598*U2598</f>
        <v>0</v>
      </c>
      <c r="W2598" s="5">
        <f>IF('Τα Στοιχήματα μου'!E2598&lt;&gt;0,V2598/(100/I2598),W2597)</f>
        <v>1.4422218253259509</v>
      </c>
      <c r="X2598" s="7"/>
      <c r="Y2598" s="6">
        <f>COUNTIF('Τα Στοιχήματα μου'!$F$23:F2598,"W")+COUNTIF('Τα Στοιχήματα μου'!$F$23:F2598,"L")</f>
        <v>5</v>
      </c>
      <c r="Z2598" s="6">
        <f>COUNTIF('Τα Στοιχήματα μου'!$F$23:F2598,"W")</f>
        <v>3</v>
      </c>
      <c r="AA2598" s="4">
        <f>COUNTIF('Τα Στοιχήματα μου'!$F$23:F2598,"W")/(COUNTIF('Τα Στοιχήματα μου'!$F$23:F2598,"W")+COUNTIF('Τα Στοιχήματα μου'!$F$23:F2598,"L"))</f>
        <v>0.6</v>
      </c>
    </row>
    <row r="2599" spans="2:27">
      <c r="B2599" s="6">
        <f t="shared" si="40"/>
        <v>2577</v>
      </c>
      <c r="I2599" s="6">
        <f>I2598+1</f>
        <v>2577</v>
      </c>
      <c r="J2599" s="6">
        <f>'Τα Στοιχήματα μου'!D2599</f>
        <v>0</v>
      </c>
      <c r="K2599" s="6">
        <f>'Τα Στοιχήματα μου'!E2599</f>
        <v>0</v>
      </c>
      <c r="L2599" s="6">
        <f>'Τα Στοιχήματα μου'!F2599</f>
        <v>0</v>
      </c>
      <c r="M2599" s="7"/>
      <c r="N2599" s="5">
        <f>AVERAGE('Τα Στοιχήματα μου'!$E$23:E2599)</f>
        <v>2.956</v>
      </c>
      <c r="O2599" s="6" t="str">
        <f>IF('Τα Στοιχήματα μου'!E2599&lt;&gt;0,1/'Τα Στοιχήματα μου'!E2599,"")</f>
        <v/>
      </c>
      <c r="P2599" s="6">
        <f>SUM($O$23:O2599)</f>
        <v>3.4668730650154802</v>
      </c>
      <c r="Q2599" s="6">
        <f>(1-(1/P2599))*100</f>
        <v>71.155563493480983</v>
      </c>
      <c r="R2599" s="6">
        <f>IF('Τα Στοιχήματα μου'!E2599&lt;&gt;0,(100-($Q$1022*100)/100)/'Τα Στοιχήματα μου'!E2599,0)</f>
        <v>0</v>
      </c>
      <c r="S2599" s="6">
        <f>R2599*('Τα Στοιχήματα μου'!E2599-1)</f>
        <v>0</v>
      </c>
      <c r="T2599" s="5">
        <f>SUM($S$23:S2599)/100+1</f>
        <v>1.4422218253259511</v>
      </c>
      <c r="U2599" s="6">
        <f>IF('Τα Στοιχήματα μου'!E2599&lt;&gt;0,(100-(Q2599*100)/100)/'Τα Στοιχήματα μου'!E2599,0)</f>
        <v>0</v>
      </c>
      <c r="V2599" s="6">
        <f>'Τα Στοιχήματα μου'!E2599*U2599</f>
        <v>0</v>
      </c>
      <c r="W2599" s="5">
        <f>IF('Τα Στοιχήματα μου'!E2599&lt;&gt;0,V2599/(100/I2599),W2598)</f>
        <v>1.4422218253259509</v>
      </c>
      <c r="X2599" s="7"/>
      <c r="Y2599" s="6">
        <f>COUNTIF('Τα Στοιχήματα μου'!$F$23:F2599,"W")+COUNTIF('Τα Στοιχήματα μου'!$F$23:F2599,"L")</f>
        <v>5</v>
      </c>
      <c r="Z2599" s="6">
        <f>COUNTIF('Τα Στοιχήματα μου'!$F$23:F2599,"W")</f>
        <v>3</v>
      </c>
      <c r="AA2599" s="4">
        <f>COUNTIF('Τα Στοιχήματα μου'!$F$23:F2599,"W")/(COUNTIF('Τα Στοιχήματα μου'!$F$23:F2599,"W")+COUNTIF('Τα Στοιχήματα μου'!$F$23:F2599,"L"))</f>
        <v>0.6</v>
      </c>
    </row>
    <row r="2600" spans="2:27">
      <c r="B2600" s="6">
        <f t="shared" si="40"/>
        <v>2578</v>
      </c>
      <c r="I2600" s="6">
        <f>I2599+1</f>
        <v>2578</v>
      </c>
      <c r="J2600" s="6">
        <f>'Τα Στοιχήματα μου'!D2600</f>
        <v>0</v>
      </c>
      <c r="K2600" s="6">
        <f>'Τα Στοιχήματα μου'!E2600</f>
        <v>0</v>
      </c>
      <c r="L2600" s="6">
        <f>'Τα Στοιχήματα μου'!F2600</f>
        <v>0</v>
      </c>
      <c r="M2600" s="7"/>
      <c r="N2600" s="5">
        <f>AVERAGE('Τα Στοιχήματα μου'!$E$23:E2600)</f>
        <v>2.956</v>
      </c>
      <c r="O2600" s="6" t="str">
        <f>IF('Τα Στοιχήματα μου'!E2600&lt;&gt;0,1/'Τα Στοιχήματα μου'!E2600,"")</f>
        <v/>
      </c>
      <c r="P2600" s="6">
        <f>SUM($O$23:O2600)</f>
        <v>3.4668730650154802</v>
      </c>
      <c r="Q2600" s="6">
        <f>(1-(1/P2600))*100</f>
        <v>71.155563493480983</v>
      </c>
      <c r="R2600" s="6">
        <f>IF('Τα Στοιχήματα μου'!E2600&lt;&gt;0,(100-($Q$1022*100)/100)/'Τα Στοιχήματα μου'!E2600,0)</f>
        <v>0</v>
      </c>
      <c r="S2600" s="6">
        <f>R2600*('Τα Στοιχήματα μου'!E2600-1)</f>
        <v>0</v>
      </c>
      <c r="T2600" s="5">
        <f>SUM($S$23:S2600)/100+1</f>
        <v>1.4422218253259511</v>
      </c>
      <c r="U2600" s="6">
        <f>IF('Τα Στοιχήματα μου'!E2600&lt;&gt;0,(100-(Q2600*100)/100)/'Τα Στοιχήματα μου'!E2600,0)</f>
        <v>0</v>
      </c>
      <c r="V2600" s="6">
        <f>'Τα Στοιχήματα μου'!E2600*U2600</f>
        <v>0</v>
      </c>
      <c r="W2600" s="5">
        <f>IF('Τα Στοιχήματα μου'!E2600&lt;&gt;0,V2600/(100/I2600),W2599)</f>
        <v>1.4422218253259509</v>
      </c>
      <c r="X2600" s="7"/>
      <c r="Y2600" s="6">
        <f>COUNTIF('Τα Στοιχήματα μου'!$F$23:F2600,"W")+COUNTIF('Τα Στοιχήματα μου'!$F$23:F2600,"L")</f>
        <v>5</v>
      </c>
      <c r="Z2600" s="6">
        <f>COUNTIF('Τα Στοιχήματα μου'!$F$23:F2600,"W")</f>
        <v>3</v>
      </c>
      <c r="AA2600" s="4">
        <f>COUNTIF('Τα Στοιχήματα μου'!$F$23:F2600,"W")/(COUNTIF('Τα Στοιχήματα μου'!$F$23:F2600,"W")+COUNTIF('Τα Στοιχήματα μου'!$F$23:F2600,"L"))</f>
        <v>0.6</v>
      </c>
    </row>
    <row r="2601" spans="2:27">
      <c r="B2601" s="6">
        <f t="shared" si="40"/>
        <v>2579</v>
      </c>
      <c r="I2601" s="6">
        <f>I2600+1</f>
        <v>2579</v>
      </c>
      <c r="J2601" s="6">
        <f>'Τα Στοιχήματα μου'!D2601</f>
        <v>0</v>
      </c>
      <c r="K2601" s="6">
        <f>'Τα Στοιχήματα μου'!E2601</f>
        <v>0</v>
      </c>
      <c r="L2601" s="6">
        <f>'Τα Στοιχήματα μου'!F2601</f>
        <v>0</v>
      </c>
      <c r="M2601" s="7"/>
      <c r="N2601" s="5">
        <f>AVERAGE('Τα Στοιχήματα μου'!$E$23:E2601)</f>
        <v>2.956</v>
      </c>
      <c r="O2601" s="6" t="str">
        <f>IF('Τα Στοιχήματα μου'!E2601&lt;&gt;0,1/'Τα Στοιχήματα μου'!E2601,"")</f>
        <v/>
      </c>
      <c r="P2601" s="6">
        <f>SUM($O$23:O2601)</f>
        <v>3.4668730650154802</v>
      </c>
      <c r="Q2601" s="6">
        <f>(1-(1/P2601))*100</f>
        <v>71.155563493480983</v>
      </c>
      <c r="R2601" s="6">
        <f>IF('Τα Στοιχήματα μου'!E2601&lt;&gt;0,(100-($Q$1022*100)/100)/'Τα Στοιχήματα μου'!E2601,0)</f>
        <v>0</v>
      </c>
      <c r="S2601" s="6">
        <f>R2601*('Τα Στοιχήματα μου'!E2601-1)</f>
        <v>0</v>
      </c>
      <c r="T2601" s="5">
        <f>SUM($S$23:S2601)/100+1</f>
        <v>1.4422218253259511</v>
      </c>
      <c r="U2601" s="6">
        <f>IF('Τα Στοιχήματα μου'!E2601&lt;&gt;0,(100-(Q2601*100)/100)/'Τα Στοιχήματα μου'!E2601,0)</f>
        <v>0</v>
      </c>
      <c r="V2601" s="6">
        <f>'Τα Στοιχήματα μου'!E2601*U2601</f>
        <v>0</v>
      </c>
      <c r="W2601" s="5">
        <f>IF('Τα Στοιχήματα μου'!E2601&lt;&gt;0,V2601/(100/I2601),W2600)</f>
        <v>1.4422218253259509</v>
      </c>
      <c r="X2601" s="7"/>
      <c r="Y2601" s="6">
        <f>COUNTIF('Τα Στοιχήματα μου'!$F$23:F2601,"W")+COUNTIF('Τα Στοιχήματα μου'!$F$23:F2601,"L")</f>
        <v>5</v>
      </c>
      <c r="Z2601" s="6">
        <f>COUNTIF('Τα Στοιχήματα μου'!$F$23:F2601,"W")</f>
        <v>3</v>
      </c>
      <c r="AA2601" s="4">
        <f>COUNTIF('Τα Στοιχήματα μου'!$F$23:F2601,"W")/(COUNTIF('Τα Στοιχήματα μου'!$F$23:F2601,"W")+COUNTIF('Τα Στοιχήματα μου'!$F$23:F2601,"L"))</f>
        <v>0.6</v>
      </c>
    </row>
    <row r="2602" spans="2:27">
      <c r="B2602" s="6">
        <f t="shared" si="40"/>
        <v>2580</v>
      </c>
      <c r="I2602" s="6">
        <f>I2601+1</f>
        <v>2580</v>
      </c>
      <c r="J2602" s="6">
        <f>'Τα Στοιχήματα μου'!D2602</f>
        <v>0</v>
      </c>
      <c r="K2602" s="6">
        <f>'Τα Στοιχήματα μου'!E2602</f>
        <v>0</v>
      </c>
      <c r="L2602" s="6">
        <f>'Τα Στοιχήματα μου'!F2602</f>
        <v>0</v>
      </c>
      <c r="M2602" s="7"/>
      <c r="N2602" s="5">
        <f>AVERAGE('Τα Στοιχήματα μου'!$E$23:E2602)</f>
        <v>2.956</v>
      </c>
      <c r="O2602" s="6" t="str">
        <f>IF('Τα Στοιχήματα μου'!E2602&lt;&gt;0,1/'Τα Στοιχήματα μου'!E2602,"")</f>
        <v/>
      </c>
      <c r="P2602" s="6">
        <f>SUM($O$23:O2602)</f>
        <v>3.4668730650154802</v>
      </c>
      <c r="Q2602" s="6">
        <f>(1-(1/P2602))*100</f>
        <v>71.155563493480983</v>
      </c>
      <c r="R2602" s="6">
        <f>IF('Τα Στοιχήματα μου'!E2602&lt;&gt;0,(100-($Q$1022*100)/100)/'Τα Στοιχήματα μου'!E2602,0)</f>
        <v>0</v>
      </c>
      <c r="S2602" s="6">
        <f>R2602*('Τα Στοιχήματα μου'!E2602-1)</f>
        <v>0</v>
      </c>
      <c r="T2602" s="5">
        <f>SUM($S$23:S2602)/100+1</f>
        <v>1.4422218253259511</v>
      </c>
      <c r="U2602" s="6">
        <f>IF('Τα Στοιχήματα μου'!E2602&lt;&gt;0,(100-(Q2602*100)/100)/'Τα Στοιχήματα μου'!E2602,0)</f>
        <v>0</v>
      </c>
      <c r="V2602" s="6">
        <f>'Τα Στοιχήματα μου'!E2602*U2602</f>
        <v>0</v>
      </c>
      <c r="W2602" s="5">
        <f>IF('Τα Στοιχήματα μου'!E2602&lt;&gt;0,V2602/(100/I2602),W2601)</f>
        <v>1.4422218253259509</v>
      </c>
      <c r="X2602" s="7"/>
      <c r="Y2602" s="6">
        <f>COUNTIF('Τα Στοιχήματα μου'!$F$23:F2602,"W")+COUNTIF('Τα Στοιχήματα μου'!$F$23:F2602,"L")</f>
        <v>5</v>
      </c>
      <c r="Z2602" s="6">
        <f>COUNTIF('Τα Στοιχήματα μου'!$F$23:F2602,"W")</f>
        <v>3</v>
      </c>
      <c r="AA2602" s="4">
        <f>COUNTIF('Τα Στοιχήματα μου'!$F$23:F2602,"W")/(COUNTIF('Τα Στοιχήματα μου'!$F$23:F2602,"W")+COUNTIF('Τα Στοιχήματα μου'!$F$23:F2602,"L"))</f>
        <v>0.6</v>
      </c>
    </row>
    <row r="2603" spans="2:27">
      <c r="B2603" s="6">
        <f t="shared" si="40"/>
        <v>2581</v>
      </c>
      <c r="I2603" s="6">
        <f>I2602+1</f>
        <v>2581</v>
      </c>
      <c r="J2603" s="6">
        <f>'Τα Στοιχήματα μου'!D2603</f>
        <v>0</v>
      </c>
      <c r="K2603" s="6">
        <f>'Τα Στοιχήματα μου'!E2603</f>
        <v>0</v>
      </c>
      <c r="L2603" s="6">
        <f>'Τα Στοιχήματα μου'!F2603</f>
        <v>0</v>
      </c>
      <c r="M2603" s="7"/>
      <c r="N2603" s="5">
        <f>AVERAGE('Τα Στοιχήματα μου'!$E$23:E2603)</f>
        <v>2.956</v>
      </c>
      <c r="O2603" s="6" t="str">
        <f>IF('Τα Στοιχήματα μου'!E2603&lt;&gt;0,1/'Τα Στοιχήματα μου'!E2603,"")</f>
        <v/>
      </c>
      <c r="P2603" s="6">
        <f>SUM($O$23:O2603)</f>
        <v>3.4668730650154802</v>
      </c>
      <c r="Q2603" s="6">
        <f>(1-(1/P2603))*100</f>
        <v>71.155563493480983</v>
      </c>
      <c r="R2603" s="6">
        <f>IF('Τα Στοιχήματα μου'!E2603&lt;&gt;0,(100-($Q$1022*100)/100)/'Τα Στοιχήματα μου'!E2603,0)</f>
        <v>0</v>
      </c>
      <c r="S2603" s="6">
        <f>R2603*('Τα Στοιχήματα μου'!E2603-1)</f>
        <v>0</v>
      </c>
      <c r="T2603" s="5">
        <f>SUM($S$23:S2603)/100+1</f>
        <v>1.4422218253259511</v>
      </c>
      <c r="U2603" s="6">
        <f>IF('Τα Στοιχήματα μου'!E2603&lt;&gt;0,(100-(Q2603*100)/100)/'Τα Στοιχήματα μου'!E2603,0)</f>
        <v>0</v>
      </c>
      <c r="V2603" s="6">
        <f>'Τα Στοιχήματα μου'!E2603*U2603</f>
        <v>0</v>
      </c>
      <c r="W2603" s="5">
        <f>IF('Τα Στοιχήματα μου'!E2603&lt;&gt;0,V2603/(100/I2603),W2602)</f>
        <v>1.4422218253259509</v>
      </c>
      <c r="X2603" s="7"/>
      <c r="Y2603" s="6">
        <f>COUNTIF('Τα Στοιχήματα μου'!$F$23:F2603,"W")+COUNTIF('Τα Στοιχήματα μου'!$F$23:F2603,"L")</f>
        <v>5</v>
      </c>
      <c r="Z2603" s="6">
        <f>COUNTIF('Τα Στοιχήματα μου'!$F$23:F2603,"W")</f>
        <v>3</v>
      </c>
      <c r="AA2603" s="4">
        <f>COUNTIF('Τα Στοιχήματα μου'!$F$23:F2603,"W")/(COUNTIF('Τα Στοιχήματα μου'!$F$23:F2603,"W")+COUNTIF('Τα Στοιχήματα μου'!$F$23:F2603,"L"))</f>
        <v>0.6</v>
      </c>
    </row>
    <row r="2604" spans="2:27">
      <c r="B2604" s="6">
        <f t="shared" si="40"/>
        <v>2582</v>
      </c>
      <c r="I2604" s="6">
        <f>I2603+1</f>
        <v>2582</v>
      </c>
      <c r="J2604" s="6">
        <f>'Τα Στοιχήματα μου'!D2604</f>
        <v>0</v>
      </c>
      <c r="K2604" s="6">
        <f>'Τα Στοιχήματα μου'!E2604</f>
        <v>0</v>
      </c>
      <c r="L2604" s="6">
        <f>'Τα Στοιχήματα μου'!F2604</f>
        <v>0</v>
      </c>
      <c r="M2604" s="7"/>
      <c r="N2604" s="5">
        <f>AVERAGE('Τα Στοιχήματα μου'!$E$23:E2604)</f>
        <v>2.956</v>
      </c>
      <c r="O2604" s="6" t="str">
        <f>IF('Τα Στοιχήματα μου'!E2604&lt;&gt;0,1/'Τα Στοιχήματα μου'!E2604,"")</f>
        <v/>
      </c>
      <c r="P2604" s="6">
        <f>SUM($O$23:O2604)</f>
        <v>3.4668730650154802</v>
      </c>
      <c r="Q2604" s="6">
        <f>(1-(1/P2604))*100</f>
        <v>71.155563493480983</v>
      </c>
      <c r="R2604" s="6">
        <f>IF('Τα Στοιχήματα μου'!E2604&lt;&gt;0,(100-($Q$1022*100)/100)/'Τα Στοιχήματα μου'!E2604,0)</f>
        <v>0</v>
      </c>
      <c r="S2604" s="6">
        <f>R2604*('Τα Στοιχήματα μου'!E2604-1)</f>
        <v>0</v>
      </c>
      <c r="T2604" s="5">
        <f>SUM($S$23:S2604)/100+1</f>
        <v>1.4422218253259511</v>
      </c>
      <c r="U2604" s="6">
        <f>IF('Τα Στοιχήματα μου'!E2604&lt;&gt;0,(100-(Q2604*100)/100)/'Τα Στοιχήματα μου'!E2604,0)</f>
        <v>0</v>
      </c>
      <c r="V2604" s="6">
        <f>'Τα Στοιχήματα μου'!E2604*U2604</f>
        <v>0</v>
      </c>
      <c r="W2604" s="5">
        <f>IF('Τα Στοιχήματα μου'!E2604&lt;&gt;0,V2604/(100/I2604),W2603)</f>
        <v>1.4422218253259509</v>
      </c>
      <c r="X2604" s="7"/>
      <c r="Y2604" s="6">
        <f>COUNTIF('Τα Στοιχήματα μου'!$F$23:F2604,"W")+COUNTIF('Τα Στοιχήματα μου'!$F$23:F2604,"L")</f>
        <v>5</v>
      </c>
      <c r="Z2604" s="6">
        <f>COUNTIF('Τα Στοιχήματα μου'!$F$23:F2604,"W")</f>
        <v>3</v>
      </c>
      <c r="AA2604" s="4">
        <f>COUNTIF('Τα Στοιχήματα μου'!$F$23:F2604,"W")/(COUNTIF('Τα Στοιχήματα μου'!$F$23:F2604,"W")+COUNTIF('Τα Στοιχήματα μου'!$F$23:F2604,"L"))</f>
        <v>0.6</v>
      </c>
    </row>
    <row r="2605" spans="2:27">
      <c r="B2605" s="6">
        <f t="shared" si="40"/>
        <v>2583</v>
      </c>
      <c r="I2605" s="6">
        <f>I2604+1</f>
        <v>2583</v>
      </c>
      <c r="J2605" s="6">
        <f>'Τα Στοιχήματα μου'!D2605</f>
        <v>0</v>
      </c>
      <c r="K2605" s="6">
        <f>'Τα Στοιχήματα μου'!E2605</f>
        <v>0</v>
      </c>
      <c r="L2605" s="6">
        <f>'Τα Στοιχήματα μου'!F2605</f>
        <v>0</v>
      </c>
      <c r="M2605" s="7"/>
      <c r="N2605" s="5">
        <f>AVERAGE('Τα Στοιχήματα μου'!$E$23:E2605)</f>
        <v>2.956</v>
      </c>
      <c r="O2605" s="6" t="str">
        <f>IF('Τα Στοιχήματα μου'!E2605&lt;&gt;0,1/'Τα Στοιχήματα μου'!E2605,"")</f>
        <v/>
      </c>
      <c r="P2605" s="6">
        <f>SUM($O$23:O2605)</f>
        <v>3.4668730650154802</v>
      </c>
      <c r="Q2605" s="6">
        <f>(1-(1/P2605))*100</f>
        <v>71.155563493480983</v>
      </c>
      <c r="R2605" s="6">
        <f>IF('Τα Στοιχήματα μου'!E2605&lt;&gt;0,(100-($Q$1022*100)/100)/'Τα Στοιχήματα μου'!E2605,0)</f>
        <v>0</v>
      </c>
      <c r="S2605" s="6">
        <f>R2605*('Τα Στοιχήματα μου'!E2605-1)</f>
        <v>0</v>
      </c>
      <c r="T2605" s="5">
        <f>SUM($S$23:S2605)/100+1</f>
        <v>1.4422218253259511</v>
      </c>
      <c r="U2605" s="6">
        <f>IF('Τα Στοιχήματα μου'!E2605&lt;&gt;0,(100-(Q2605*100)/100)/'Τα Στοιχήματα μου'!E2605,0)</f>
        <v>0</v>
      </c>
      <c r="V2605" s="6">
        <f>'Τα Στοιχήματα μου'!E2605*U2605</f>
        <v>0</v>
      </c>
      <c r="W2605" s="5">
        <f>IF('Τα Στοιχήματα μου'!E2605&lt;&gt;0,V2605/(100/I2605),W2604)</f>
        <v>1.4422218253259509</v>
      </c>
      <c r="X2605" s="7"/>
      <c r="Y2605" s="6">
        <f>COUNTIF('Τα Στοιχήματα μου'!$F$23:F2605,"W")+COUNTIF('Τα Στοιχήματα μου'!$F$23:F2605,"L")</f>
        <v>5</v>
      </c>
      <c r="Z2605" s="6">
        <f>COUNTIF('Τα Στοιχήματα μου'!$F$23:F2605,"W")</f>
        <v>3</v>
      </c>
      <c r="AA2605" s="4">
        <f>COUNTIF('Τα Στοιχήματα μου'!$F$23:F2605,"W")/(COUNTIF('Τα Στοιχήματα μου'!$F$23:F2605,"W")+COUNTIF('Τα Στοιχήματα μου'!$F$23:F2605,"L"))</f>
        <v>0.6</v>
      </c>
    </row>
    <row r="2606" spans="2:27">
      <c r="B2606" s="6">
        <f t="shared" si="40"/>
        <v>2584</v>
      </c>
      <c r="I2606" s="6">
        <f>I2605+1</f>
        <v>2584</v>
      </c>
      <c r="J2606" s="6">
        <f>'Τα Στοιχήματα μου'!D2606</f>
        <v>0</v>
      </c>
      <c r="K2606" s="6">
        <f>'Τα Στοιχήματα μου'!E2606</f>
        <v>0</v>
      </c>
      <c r="L2606" s="6">
        <f>'Τα Στοιχήματα μου'!F2606</f>
        <v>0</v>
      </c>
      <c r="M2606" s="7"/>
      <c r="N2606" s="5">
        <f>AVERAGE('Τα Στοιχήματα μου'!$E$23:E2606)</f>
        <v>2.956</v>
      </c>
      <c r="O2606" s="6" t="str">
        <f>IF('Τα Στοιχήματα μου'!E2606&lt;&gt;0,1/'Τα Στοιχήματα μου'!E2606,"")</f>
        <v/>
      </c>
      <c r="P2606" s="6">
        <f>SUM($O$23:O2606)</f>
        <v>3.4668730650154802</v>
      </c>
      <c r="Q2606" s="6">
        <f>(1-(1/P2606))*100</f>
        <v>71.155563493480983</v>
      </c>
      <c r="R2606" s="6">
        <f>IF('Τα Στοιχήματα μου'!E2606&lt;&gt;0,(100-($Q$1022*100)/100)/'Τα Στοιχήματα μου'!E2606,0)</f>
        <v>0</v>
      </c>
      <c r="S2606" s="6">
        <f>R2606*('Τα Στοιχήματα μου'!E2606-1)</f>
        <v>0</v>
      </c>
      <c r="T2606" s="5">
        <f>SUM($S$23:S2606)/100+1</f>
        <v>1.4422218253259511</v>
      </c>
      <c r="U2606" s="6">
        <f>IF('Τα Στοιχήματα μου'!E2606&lt;&gt;0,(100-(Q2606*100)/100)/'Τα Στοιχήματα μου'!E2606,0)</f>
        <v>0</v>
      </c>
      <c r="V2606" s="6">
        <f>'Τα Στοιχήματα μου'!E2606*U2606</f>
        <v>0</v>
      </c>
      <c r="W2606" s="5">
        <f>IF('Τα Στοιχήματα μου'!E2606&lt;&gt;0,V2606/(100/I2606),W2605)</f>
        <v>1.4422218253259509</v>
      </c>
      <c r="X2606" s="7"/>
      <c r="Y2606" s="6">
        <f>COUNTIF('Τα Στοιχήματα μου'!$F$23:F2606,"W")+COUNTIF('Τα Στοιχήματα μου'!$F$23:F2606,"L")</f>
        <v>5</v>
      </c>
      <c r="Z2606" s="6">
        <f>COUNTIF('Τα Στοιχήματα μου'!$F$23:F2606,"W")</f>
        <v>3</v>
      </c>
      <c r="AA2606" s="4">
        <f>COUNTIF('Τα Στοιχήματα μου'!$F$23:F2606,"W")/(COUNTIF('Τα Στοιχήματα μου'!$F$23:F2606,"W")+COUNTIF('Τα Στοιχήματα μου'!$F$23:F2606,"L"))</f>
        <v>0.6</v>
      </c>
    </row>
    <row r="2607" spans="2:27">
      <c r="B2607" s="6">
        <f t="shared" si="40"/>
        <v>2585</v>
      </c>
      <c r="I2607" s="6">
        <f>I2606+1</f>
        <v>2585</v>
      </c>
      <c r="J2607" s="6">
        <f>'Τα Στοιχήματα μου'!D2607</f>
        <v>0</v>
      </c>
      <c r="K2607" s="6">
        <f>'Τα Στοιχήματα μου'!E2607</f>
        <v>0</v>
      </c>
      <c r="L2607" s="6">
        <f>'Τα Στοιχήματα μου'!F2607</f>
        <v>0</v>
      </c>
      <c r="M2607" s="7"/>
      <c r="N2607" s="5">
        <f>AVERAGE('Τα Στοιχήματα μου'!$E$23:E2607)</f>
        <v>2.956</v>
      </c>
      <c r="O2607" s="6" t="str">
        <f>IF('Τα Στοιχήματα μου'!E2607&lt;&gt;0,1/'Τα Στοιχήματα μου'!E2607,"")</f>
        <v/>
      </c>
      <c r="P2607" s="6">
        <f>SUM($O$23:O2607)</f>
        <v>3.4668730650154802</v>
      </c>
      <c r="Q2607" s="6">
        <f>(1-(1/P2607))*100</f>
        <v>71.155563493480983</v>
      </c>
      <c r="R2607" s="6">
        <f>IF('Τα Στοιχήματα μου'!E2607&lt;&gt;0,(100-($Q$1022*100)/100)/'Τα Στοιχήματα μου'!E2607,0)</f>
        <v>0</v>
      </c>
      <c r="S2607" s="6">
        <f>R2607*('Τα Στοιχήματα μου'!E2607-1)</f>
        <v>0</v>
      </c>
      <c r="T2607" s="5">
        <f>SUM($S$23:S2607)/100+1</f>
        <v>1.4422218253259511</v>
      </c>
      <c r="U2607" s="6">
        <f>IF('Τα Στοιχήματα μου'!E2607&lt;&gt;0,(100-(Q2607*100)/100)/'Τα Στοιχήματα μου'!E2607,0)</f>
        <v>0</v>
      </c>
      <c r="V2607" s="6">
        <f>'Τα Στοιχήματα μου'!E2607*U2607</f>
        <v>0</v>
      </c>
      <c r="W2607" s="5">
        <f>IF('Τα Στοιχήματα μου'!E2607&lt;&gt;0,V2607/(100/I2607),W2606)</f>
        <v>1.4422218253259509</v>
      </c>
      <c r="X2607" s="7"/>
      <c r="Y2607" s="6">
        <f>COUNTIF('Τα Στοιχήματα μου'!$F$23:F2607,"W")+COUNTIF('Τα Στοιχήματα μου'!$F$23:F2607,"L")</f>
        <v>5</v>
      </c>
      <c r="Z2607" s="6">
        <f>COUNTIF('Τα Στοιχήματα μου'!$F$23:F2607,"W")</f>
        <v>3</v>
      </c>
      <c r="AA2607" s="4">
        <f>COUNTIF('Τα Στοιχήματα μου'!$F$23:F2607,"W")/(COUNTIF('Τα Στοιχήματα μου'!$F$23:F2607,"W")+COUNTIF('Τα Στοιχήματα μου'!$F$23:F2607,"L"))</f>
        <v>0.6</v>
      </c>
    </row>
    <row r="2608" spans="2:27">
      <c r="B2608" s="6">
        <f t="shared" si="40"/>
        <v>2586</v>
      </c>
      <c r="I2608" s="6">
        <f>I2607+1</f>
        <v>2586</v>
      </c>
      <c r="J2608" s="6">
        <f>'Τα Στοιχήματα μου'!D2608</f>
        <v>0</v>
      </c>
      <c r="K2608" s="6">
        <f>'Τα Στοιχήματα μου'!E2608</f>
        <v>0</v>
      </c>
      <c r="L2608" s="6">
        <f>'Τα Στοιχήματα μου'!F2608</f>
        <v>0</v>
      </c>
      <c r="M2608" s="7"/>
      <c r="N2608" s="5">
        <f>AVERAGE('Τα Στοιχήματα μου'!$E$23:E2608)</f>
        <v>2.956</v>
      </c>
      <c r="O2608" s="6" t="str">
        <f>IF('Τα Στοιχήματα μου'!E2608&lt;&gt;0,1/'Τα Στοιχήματα μου'!E2608,"")</f>
        <v/>
      </c>
      <c r="P2608" s="6">
        <f>SUM($O$23:O2608)</f>
        <v>3.4668730650154802</v>
      </c>
      <c r="Q2608" s="6">
        <f>(1-(1/P2608))*100</f>
        <v>71.155563493480983</v>
      </c>
      <c r="R2608" s="6">
        <f>IF('Τα Στοιχήματα μου'!E2608&lt;&gt;0,(100-($Q$1022*100)/100)/'Τα Στοιχήματα μου'!E2608,0)</f>
        <v>0</v>
      </c>
      <c r="S2608" s="6">
        <f>R2608*('Τα Στοιχήματα μου'!E2608-1)</f>
        <v>0</v>
      </c>
      <c r="T2608" s="5">
        <f>SUM($S$23:S2608)/100+1</f>
        <v>1.4422218253259511</v>
      </c>
      <c r="U2608" s="6">
        <f>IF('Τα Στοιχήματα μου'!E2608&lt;&gt;0,(100-(Q2608*100)/100)/'Τα Στοιχήματα μου'!E2608,0)</f>
        <v>0</v>
      </c>
      <c r="V2608" s="6">
        <f>'Τα Στοιχήματα μου'!E2608*U2608</f>
        <v>0</v>
      </c>
      <c r="W2608" s="5">
        <f>IF('Τα Στοιχήματα μου'!E2608&lt;&gt;0,V2608/(100/I2608),W2607)</f>
        <v>1.4422218253259509</v>
      </c>
      <c r="X2608" s="7"/>
      <c r="Y2608" s="6">
        <f>COUNTIF('Τα Στοιχήματα μου'!$F$23:F2608,"W")+COUNTIF('Τα Στοιχήματα μου'!$F$23:F2608,"L")</f>
        <v>5</v>
      </c>
      <c r="Z2608" s="6">
        <f>COUNTIF('Τα Στοιχήματα μου'!$F$23:F2608,"W")</f>
        <v>3</v>
      </c>
      <c r="AA2608" s="4">
        <f>COUNTIF('Τα Στοιχήματα μου'!$F$23:F2608,"W")/(COUNTIF('Τα Στοιχήματα μου'!$F$23:F2608,"W")+COUNTIF('Τα Στοιχήματα μου'!$F$23:F2608,"L"))</f>
        <v>0.6</v>
      </c>
    </row>
    <row r="2609" spans="2:27">
      <c r="B2609" s="6">
        <f t="shared" si="40"/>
        <v>2587</v>
      </c>
      <c r="I2609" s="6">
        <f>I2608+1</f>
        <v>2587</v>
      </c>
      <c r="J2609" s="6">
        <f>'Τα Στοιχήματα μου'!D2609</f>
        <v>0</v>
      </c>
      <c r="K2609" s="6">
        <f>'Τα Στοιχήματα μου'!E2609</f>
        <v>0</v>
      </c>
      <c r="L2609" s="6">
        <f>'Τα Στοιχήματα μου'!F2609</f>
        <v>0</v>
      </c>
      <c r="M2609" s="7"/>
      <c r="N2609" s="5">
        <f>AVERAGE('Τα Στοιχήματα μου'!$E$23:E2609)</f>
        <v>2.956</v>
      </c>
      <c r="O2609" s="6" t="str">
        <f>IF('Τα Στοιχήματα μου'!E2609&lt;&gt;0,1/'Τα Στοιχήματα μου'!E2609,"")</f>
        <v/>
      </c>
      <c r="P2609" s="6">
        <f>SUM($O$23:O2609)</f>
        <v>3.4668730650154802</v>
      </c>
      <c r="Q2609" s="6">
        <f>(1-(1/P2609))*100</f>
        <v>71.155563493480983</v>
      </c>
      <c r="R2609" s="6">
        <f>IF('Τα Στοιχήματα μου'!E2609&lt;&gt;0,(100-($Q$1022*100)/100)/'Τα Στοιχήματα μου'!E2609,0)</f>
        <v>0</v>
      </c>
      <c r="S2609" s="6">
        <f>R2609*('Τα Στοιχήματα μου'!E2609-1)</f>
        <v>0</v>
      </c>
      <c r="T2609" s="5">
        <f>SUM($S$23:S2609)/100+1</f>
        <v>1.4422218253259511</v>
      </c>
      <c r="U2609" s="6">
        <f>IF('Τα Στοιχήματα μου'!E2609&lt;&gt;0,(100-(Q2609*100)/100)/'Τα Στοιχήματα μου'!E2609,0)</f>
        <v>0</v>
      </c>
      <c r="V2609" s="6">
        <f>'Τα Στοιχήματα μου'!E2609*U2609</f>
        <v>0</v>
      </c>
      <c r="W2609" s="5">
        <f>IF('Τα Στοιχήματα μου'!E2609&lt;&gt;0,V2609/(100/I2609),W2608)</f>
        <v>1.4422218253259509</v>
      </c>
      <c r="X2609" s="7"/>
      <c r="Y2609" s="6">
        <f>COUNTIF('Τα Στοιχήματα μου'!$F$23:F2609,"W")+COUNTIF('Τα Στοιχήματα μου'!$F$23:F2609,"L")</f>
        <v>5</v>
      </c>
      <c r="Z2609" s="6">
        <f>COUNTIF('Τα Στοιχήματα μου'!$F$23:F2609,"W")</f>
        <v>3</v>
      </c>
      <c r="AA2609" s="4">
        <f>COUNTIF('Τα Στοιχήματα μου'!$F$23:F2609,"W")/(COUNTIF('Τα Στοιχήματα μου'!$F$23:F2609,"W")+COUNTIF('Τα Στοιχήματα μου'!$F$23:F2609,"L"))</f>
        <v>0.6</v>
      </c>
    </row>
    <row r="2610" spans="2:27">
      <c r="B2610" s="6">
        <f t="shared" si="40"/>
        <v>2588</v>
      </c>
      <c r="I2610" s="6">
        <f>I2609+1</f>
        <v>2588</v>
      </c>
      <c r="J2610" s="6">
        <f>'Τα Στοιχήματα μου'!D2610</f>
        <v>0</v>
      </c>
      <c r="K2610" s="6">
        <f>'Τα Στοιχήματα μου'!E2610</f>
        <v>0</v>
      </c>
      <c r="L2610" s="6">
        <f>'Τα Στοιχήματα μου'!F2610</f>
        <v>0</v>
      </c>
      <c r="M2610" s="7"/>
      <c r="N2610" s="5">
        <f>AVERAGE('Τα Στοιχήματα μου'!$E$23:E2610)</f>
        <v>2.956</v>
      </c>
      <c r="O2610" s="6" t="str">
        <f>IF('Τα Στοιχήματα μου'!E2610&lt;&gt;0,1/'Τα Στοιχήματα μου'!E2610,"")</f>
        <v/>
      </c>
      <c r="P2610" s="6">
        <f>SUM($O$23:O2610)</f>
        <v>3.4668730650154802</v>
      </c>
      <c r="Q2610" s="6">
        <f>(1-(1/P2610))*100</f>
        <v>71.155563493480983</v>
      </c>
      <c r="R2610" s="6">
        <f>IF('Τα Στοιχήματα μου'!E2610&lt;&gt;0,(100-($Q$1022*100)/100)/'Τα Στοιχήματα μου'!E2610,0)</f>
        <v>0</v>
      </c>
      <c r="S2610" s="6">
        <f>R2610*('Τα Στοιχήματα μου'!E2610-1)</f>
        <v>0</v>
      </c>
      <c r="T2610" s="5">
        <f>SUM($S$23:S2610)/100+1</f>
        <v>1.4422218253259511</v>
      </c>
      <c r="U2610" s="6">
        <f>IF('Τα Στοιχήματα μου'!E2610&lt;&gt;0,(100-(Q2610*100)/100)/'Τα Στοιχήματα μου'!E2610,0)</f>
        <v>0</v>
      </c>
      <c r="V2610" s="6">
        <f>'Τα Στοιχήματα μου'!E2610*U2610</f>
        <v>0</v>
      </c>
      <c r="W2610" s="5">
        <f>IF('Τα Στοιχήματα μου'!E2610&lt;&gt;0,V2610/(100/I2610),W2609)</f>
        <v>1.4422218253259509</v>
      </c>
      <c r="X2610" s="7"/>
      <c r="Y2610" s="6">
        <f>COUNTIF('Τα Στοιχήματα μου'!$F$23:F2610,"W")+COUNTIF('Τα Στοιχήματα μου'!$F$23:F2610,"L")</f>
        <v>5</v>
      </c>
      <c r="Z2610" s="6">
        <f>COUNTIF('Τα Στοιχήματα μου'!$F$23:F2610,"W")</f>
        <v>3</v>
      </c>
      <c r="AA2610" s="4">
        <f>COUNTIF('Τα Στοιχήματα μου'!$F$23:F2610,"W")/(COUNTIF('Τα Στοιχήματα μου'!$F$23:F2610,"W")+COUNTIF('Τα Στοιχήματα μου'!$F$23:F2610,"L"))</f>
        <v>0.6</v>
      </c>
    </row>
    <row r="2611" spans="2:27">
      <c r="B2611" s="6">
        <f t="shared" si="40"/>
        <v>2589</v>
      </c>
      <c r="I2611" s="6">
        <f>I2610+1</f>
        <v>2589</v>
      </c>
      <c r="J2611" s="6">
        <f>'Τα Στοιχήματα μου'!D2611</f>
        <v>0</v>
      </c>
      <c r="K2611" s="6">
        <f>'Τα Στοιχήματα μου'!E2611</f>
        <v>0</v>
      </c>
      <c r="L2611" s="6">
        <f>'Τα Στοιχήματα μου'!F2611</f>
        <v>0</v>
      </c>
      <c r="M2611" s="7"/>
      <c r="N2611" s="5">
        <f>AVERAGE('Τα Στοιχήματα μου'!$E$23:E2611)</f>
        <v>2.956</v>
      </c>
      <c r="O2611" s="6" t="str">
        <f>IF('Τα Στοιχήματα μου'!E2611&lt;&gt;0,1/'Τα Στοιχήματα μου'!E2611,"")</f>
        <v/>
      </c>
      <c r="P2611" s="6">
        <f>SUM($O$23:O2611)</f>
        <v>3.4668730650154802</v>
      </c>
      <c r="Q2611" s="6">
        <f>(1-(1/P2611))*100</f>
        <v>71.155563493480983</v>
      </c>
      <c r="R2611" s="6">
        <f>IF('Τα Στοιχήματα μου'!E2611&lt;&gt;0,(100-($Q$1022*100)/100)/'Τα Στοιχήματα μου'!E2611,0)</f>
        <v>0</v>
      </c>
      <c r="S2611" s="6">
        <f>R2611*('Τα Στοιχήματα μου'!E2611-1)</f>
        <v>0</v>
      </c>
      <c r="T2611" s="5">
        <f>SUM($S$23:S2611)/100+1</f>
        <v>1.4422218253259511</v>
      </c>
      <c r="U2611" s="6">
        <f>IF('Τα Στοιχήματα μου'!E2611&lt;&gt;0,(100-(Q2611*100)/100)/'Τα Στοιχήματα μου'!E2611,0)</f>
        <v>0</v>
      </c>
      <c r="V2611" s="6">
        <f>'Τα Στοιχήματα μου'!E2611*U2611</f>
        <v>0</v>
      </c>
      <c r="W2611" s="5">
        <f>IF('Τα Στοιχήματα μου'!E2611&lt;&gt;0,V2611/(100/I2611),W2610)</f>
        <v>1.4422218253259509</v>
      </c>
      <c r="X2611" s="7"/>
      <c r="Y2611" s="6">
        <f>COUNTIF('Τα Στοιχήματα μου'!$F$23:F2611,"W")+COUNTIF('Τα Στοιχήματα μου'!$F$23:F2611,"L")</f>
        <v>5</v>
      </c>
      <c r="Z2611" s="6">
        <f>COUNTIF('Τα Στοιχήματα μου'!$F$23:F2611,"W")</f>
        <v>3</v>
      </c>
      <c r="AA2611" s="4">
        <f>COUNTIF('Τα Στοιχήματα μου'!$F$23:F2611,"W")/(COUNTIF('Τα Στοιχήματα μου'!$F$23:F2611,"W")+COUNTIF('Τα Στοιχήματα μου'!$F$23:F2611,"L"))</f>
        <v>0.6</v>
      </c>
    </row>
    <row r="2612" spans="2:27">
      <c r="B2612" s="6">
        <f t="shared" si="40"/>
        <v>2590</v>
      </c>
      <c r="I2612" s="6">
        <f>I2611+1</f>
        <v>2590</v>
      </c>
      <c r="J2612" s="6">
        <f>'Τα Στοιχήματα μου'!D2612</f>
        <v>0</v>
      </c>
      <c r="K2612" s="6">
        <f>'Τα Στοιχήματα μου'!E2612</f>
        <v>0</v>
      </c>
      <c r="L2612" s="6">
        <f>'Τα Στοιχήματα μου'!F2612</f>
        <v>0</v>
      </c>
      <c r="M2612" s="7"/>
      <c r="N2612" s="5">
        <f>AVERAGE('Τα Στοιχήματα μου'!$E$23:E2612)</f>
        <v>2.956</v>
      </c>
      <c r="O2612" s="6" t="str">
        <f>IF('Τα Στοιχήματα μου'!E2612&lt;&gt;0,1/'Τα Στοιχήματα μου'!E2612,"")</f>
        <v/>
      </c>
      <c r="P2612" s="6">
        <f>SUM($O$23:O2612)</f>
        <v>3.4668730650154802</v>
      </c>
      <c r="Q2612" s="6">
        <f>(1-(1/P2612))*100</f>
        <v>71.155563493480983</v>
      </c>
      <c r="R2612" s="6">
        <f>IF('Τα Στοιχήματα μου'!E2612&lt;&gt;0,(100-($Q$1022*100)/100)/'Τα Στοιχήματα μου'!E2612,0)</f>
        <v>0</v>
      </c>
      <c r="S2612" s="6">
        <f>R2612*('Τα Στοιχήματα μου'!E2612-1)</f>
        <v>0</v>
      </c>
      <c r="T2612" s="5">
        <f>SUM($S$23:S2612)/100+1</f>
        <v>1.4422218253259511</v>
      </c>
      <c r="U2612" s="6">
        <f>IF('Τα Στοιχήματα μου'!E2612&lt;&gt;0,(100-(Q2612*100)/100)/'Τα Στοιχήματα μου'!E2612,0)</f>
        <v>0</v>
      </c>
      <c r="V2612" s="6">
        <f>'Τα Στοιχήματα μου'!E2612*U2612</f>
        <v>0</v>
      </c>
      <c r="W2612" s="5">
        <f>IF('Τα Στοιχήματα μου'!E2612&lt;&gt;0,V2612/(100/I2612),W2611)</f>
        <v>1.4422218253259509</v>
      </c>
      <c r="X2612" s="7"/>
      <c r="Y2612" s="6">
        <f>COUNTIF('Τα Στοιχήματα μου'!$F$23:F2612,"W")+COUNTIF('Τα Στοιχήματα μου'!$F$23:F2612,"L")</f>
        <v>5</v>
      </c>
      <c r="Z2612" s="6">
        <f>COUNTIF('Τα Στοιχήματα μου'!$F$23:F2612,"W")</f>
        <v>3</v>
      </c>
      <c r="AA2612" s="4">
        <f>COUNTIF('Τα Στοιχήματα μου'!$F$23:F2612,"W")/(COUNTIF('Τα Στοιχήματα μου'!$F$23:F2612,"W")+COUNTIF('Τα Στοιχήματα μου'!$F$23:F2612,"L"))</f>
        <v>0.6</v>
      </c>
    </row>
    <row r="2613" spans="2:27">
      <c r="B2613" s="6">
        <f t="shared" si="40"/>
        <v>2591</v>
      </c>
      <c r="I2613" s="6">
        <f>I2612+1</f>
        <v>2591</v>
      </c>
      <c r="J2613" s="6">
        <f>'Τα Στοιχήματα μου'!D2613</f>
        <v>0</v>
      </c>
      <c r="K2613" s="6">
        <f>'Τα Στοιχήματα μου'!E2613</f>
        <v>0</v>
      </c>
      <c r="L2613" s="6">
        <f>'Τα Στοιχήματα μου'!F2613</f>
        <v>0</v>
      </c>
      <c r="M2613" s="7"/>
      <c r="N2613" s="5">
        <f>AVERAGE('Τα Στοιχήματα μου'!$E$23:E2613)</f>
        <v>2.956</v>
      </c>
      <c r="O2613" s="6" t="str">
        <f>IF('Τα Στοιχήματα μου'!E2613&lt;&gt;0,1/'Τα Στοιχήματα μου'!E2613,"")</f>
        <v/>
      </c>
      <c r="P2613" s="6">
        <f>SUM($O$23:O2613)</f>
        <v>3.4668730650154802</v>
      </c>
      <c r="Q2613" s="6">
        <f>(1-(1/P2613))*100</f>
        <v>71.155563493480983</v>
      </c>
      <c r="R2613" s="6">
        <f>IF('Τα Στοιχήματα μου'!E2613&lt;&gt;0,(100-($Q$1022*100)/100)/'Τα Στοιχήματα μου'!E2613,0)</f>
        <v>0</v>
      </c>
      <c r="S2613" s="6">
        <f>R2613*('Τα Στοιχήματα μου'!E2613-1)</f>
        <v>0</v>
      </c>
      <c r="T2613" s="5">
        <f>SUM($S$23:S2613)/100+1</f>
        <v>1.4422218253259511</v>
      </c>
      <c r="U2613" s="6">
        <f>IF('Τα Στοιχήματα μου'!E2613&lt;&gt;0,(100-(Q2613*100)/100)/'Τα Στοιχήματα μου'!E2613,0)</f>
        <v>0</v>
      </c>
      <c r="V2613" s="6">
        <f>'Τα Στοιχήματα μου'!E2613*U2613</f>
        <v>0</v>
      </c>
      <c r="W2613" s="5">
        <f>IF('Τα Στοιχήματα μου'!E2613&lt;&gt;0,V2613/(100/I2613),W2612)</f>
        <v>1.4422218253259509</v>
      </c>
      <c r="X2613" s="7"/>
      <c r="Y2613" s="6">
        <f>COUNTIF('Τα Στοιχήματα μου'!$F$23:F2613,"W")+COUNTIF('Τα Στοιχήματα μου'!$F$23:F2613,"L")</f>
        <v>5</v>
      </c>
      <c r="Z2613" s="6">
        <f>COUNTIF('Τα Στοιχήματα μου'!$F$23:F2613,"W")</f>
        <v>3</v>
      </c>
      <c r="AA2613" s="4">
        <f>COUNTIF('Τα Στοιχήματα μου'!$F$23:F2613,"W")/(COUNTIF('Τα Στοιχήματα μου'!$F$23:F2613,"W")+COUNTIF('Τα Στοιχήματα μου'!$F$23:F2613,"L"))</f>
        <v>0.6</v>
      </c>
    </row>
    <row r="2614" spans="2:27">
      <c r="B2614" s="6">
        <f t="shared" si="40"/>
        <v>2592</v>
      </c>
      <c r="I2614" s="6">
        <f>I2613+1</f>
        <v>2592</v>
      </c>
      <c r="J2614" s="6">
        <f>'Τα Στοιχήματα μου'!D2614</f>
        <v>0</v>
      </c>
      <c r="K2614" s="6">
        <f>'Τα Στοιχήματα μου'!E2614</f>
        <v>0</v>
      </c>
      <c r="L2614" s="6">
        <f>'Τα Στοιχήματα μου'!F2614</f>
        <v>0</v>
      </c>
      <c r="M2614" s="7"/>
      <c r="N2614" s="5">
        <f>AVERAGE('Τα Στοιχήματα μου'!$E$23:E2614)</f>
        <v>2.956</v>
      </c>
      <c r="O2614" s="6" t="str">
        <f>IF('Τα Στοιχήματα μου'!E2614&lt;&gt;0,1/'Τα Στοιχήματα μου'!E2614,"")</f>
        <v/>
      </c>
      <c r="P2614" s="6">
        <f>SUM($O$23:O2614)</f>
        <v>3.4668730650154802</v>
      </c>
      <c r="Q2614" s="6">
        <f>(1-(1/P2614))*100</f>
        <v>71.155563493480983</v>
      </c>
      <c r="R2614" s="6">
        <f>IF('Τα Στοιχήματα μου'!E2614&lt;&gt;0,(100-($Q$1022*100)/100)/'Τα Στοιχήματα μου'!E2614,0)</f>
        <v>0</v>
      </c>
      <c r="S2614" s="6">
        <f>R2614*('Τα Στοιχήματα μου'!E2614-1)</f>
        <v>0</v>
      </c>
      <c r="T2614" s="5">
        <f>SUM($S$23:S2614)/100+1</f>
        <v>1.4422218253259511</v>
      </c>
      <c r="U2614" s="6">
        <f>IF('Τα Στοιχήματα μου'!E2614&lt;&gt;0,(100-(Q2614*100)/100)/'Τα Στοιχήματα μου'!E2614,0)</f>
        <v>0</v>
      </c>
      <c r="V2614" s="6">
        <f>'Τα Στοιχήματα μου'!E2614*U2614</f>
        <v>0</v>
      </c>
      <c r="W2614" s="5">
        <f>IF('Τα Στοιχήματα μου'!E2614&lt;&gt;0,V2614/(100/I2614),W2613)</f>
        <v>1.4422218253259509</v>
      </c>
      <c r="X2614" s="7"/>
      <c r="Y2614" s="6">
        <f>COUNTIF('Τα Στοιχήματα μου'!$F$23:F2614,"W")+COUNTIF('Τα Στοιχήματα μου'!$F$23:F2614,"L")</f>
        <v>5</v>
      </c>
      <c r="Z2614" s="6">
        <f>COUNTIF('Τα Στοιχήματα μου'!$F$23:F2614,"W")</f>
        <v>3</v>
      </c>
      <c r="AA2614" s="4">
        <f>COUNTIF('Τα Στοιχήματα μου'!$F$23:F2614,"W")/(COUNTIF('Τα Στοιχήματα μου'!$F$23:F2614,"W")+COUNTIF('Τα Στοιχήματα μου'!$F$23:F2614,"L"))</f>
        <v>0.6</v>
      </c>
    </row>
    <row r="2615" spans="2:27">
      <c r="B2615" s="6">
        <f t="shared" si="40"/>
        <v>2593</v>
      </c>
      <c r="I2615" s="6">
        <f>I2614+1</f>
        <v>2593</v>
      </c>
      <c r="J2615" s="6">
        <f>'Τα Στοιχήματα μου'!D2615</f>
        <v>0</v>
      </c>
      <c r="K2615" s="6">
        <f>'Τα Στοιχήματα μου'!E2615</f>
        <v>0</v>
      </c>
      <c r="L2615" s="6">
        <f>'Τα Στοιχήματα μου'!F2615</f>
        <v>0</v>
      </c>
      <c r="M2615" s="7"/>
      <c r="N2615" s="5">
        <f>AVERAGE('Τα Στοιχήματα μου'!$E$23:E2615)</f>
        <v>2.956</v>
      </c>
      <c r="O2615" s="6" t="str">
        <f>IF('Τα Στοιχήματα μου'!E2615&lt;&gt;0,1/'Τα Στοιχήματα μου'!E2615,"")</f>
        <v/>
      </c>
      <c r="P2615" s="6">
        <f>SUM($O$23:O2615)</f>
        <v>3.4668730650154802</v>
      </c>
      <c r="Q2615" s="6">
        <f>(1-(1/P2615))*100</f>
        <v>71.155563493480983</v>
      </c>
      <c r="R2615" s="6">
        <f>IF('Τα Στοιχήματα μου'!E2615&lt;&gt;0,(100-($Q$1022*100)/100)/'Τα Στοιχήματα μου'!E2615,0)</f>
        <v>0</v>
      </c>
      <c r="S2615" s="6">
        <f>R2615*('Τα Στοιχήματα μου'!E2615-1)</f>
        <v>0</v>
      </c>
      <c r="T2615" s="5">
        <f>SUM($S$23:S2615)/100+1</f>
        <v>1.4422218253259511</v>
      </c>
      <c r="U2615" s="6">
        <f>IF('Τα Στοιχήματα μου'!E2615&lt;&gt;0,(100-(Q2615*100)/100)/'Τα Στοιχήματα μου'!E2615,0)</f>
        <v>0</v>
      </c>
      <c r="V2615" s="6">
        <f>'Τα Στοιχήματα μου'!E2615*U2615</f>
        <v>0</v>
      </c>
      <c r="W2615" s="5">
        <f>IF('Τα Στοιχήματα μου'!E2615&lt;&gt;0,V2615/(100/I2615),W2614)</f>
        <v>1.4422218253259509</v>
      </c>
      <c r="X2615" s="7"/>
      <c r="Y2615" s="6">
        <f>COUNTIF('Τα Στοιχήματα μου'!$F$23:F2615,"W")+COUNTIF('Τα Στοιχήματα μου'!$F$23:F2615,"L")</f>
        <v>5</v>
      </c>
      <c r="Z2615" s="6">
        <f>COUNTIF('Τα Στοιχήματα μου'!$F$23:F2615,"W")</f>
        <v>3</v>
      </c>
      <c r="AA2615" s="4">
        <f>COUNTIF('Τα Στοιχήματα μου'!$F$23:F2615,"W")/(COUNTIF('Τα Στοιχήματα μου'!$F$23:F2615,"W")+COUNTIF('Τα Στοιχήματα μου'!$F$23:F2615,"L"))</f>
        <v>0.6</v>
      </c>
    </row>
    <row r="2616" spans="2:27">
      <c r="B2616" s="6">
        <f t="shared" si="40"/>
        <v>2594</v>
      </c>
      <c r="I2616" s="6">
        <f>I2615+1</f>
        <v>2594</v>
      </c>
      <c r="J2616" s="6">
        <f>'Τα Στοιχήματα μου'!D2616</f>
        <v>0</v>
      </c>
      <c r="K2616" s="6">
        <f>'Τα Στοιχήματα μου'!E2616</f>
        <v>0</v>
      </c>
      <c r="L2616" s="6">
        <f>'Τα Στοιχήματα μου'!F2616</f>
        <v>0</v>
      </c>
      <c r="M2616" s="7"/>
      <c r="N2616" s="5">
        <f>AVERAGE('Τα Στοιχήματα μου'!$E$23:E2616)</f>
        <v>2.956</v>
      </c>
      <c r="O2616" s="6" t="str">
        <f>IF('Τα Στοιχήματα μου'!E2616&lt;&gt;0,1/'Τα Στοιχήματα μου'!E2616,"")</f>
        <v/>
      </c>
      <c r="P2616" s="6">
        <f>SUM($O$23:O2616)</f>
        <v>3.4668730650154802</v>
      </c>
      <c r="Q2616" s="6">
        <f>(1-(1/P2616))*100</f>
        <v>71.155563493480983</v>
      </c>
      <c r="R2616" s="6">
        <f>IF('Τα Στοιχήματα μου'!E2616&lt;&gt;0,(100-($Q$1022*100)/100)/'Τα Στοιχήματα μου'!E2616,0)</f>
        <v>0</v>
      </c>
      <c r="S2616" s="6">
        <f>R2616*('Τα Στοιχήματα μου'!E2616-1)</f>
        <v>0</v>
      </c>
      <c r="T2616" s="5">
        <f>SUM($S$23:S2616)/100+1</f>
        <v>1.4422218253259511</v>
      </c>
      <c r="U2616" s="6">
        <f>IF('Τα Στοιχήματα μου'!E2616&lt;&gt;0,(100-(Q2616*100)/100)/'Τα Στοιχήματα μου'!E2616,0)</f>
        <v>0</v>
      </c>
      <c r="V2616" s="6">
        <f>'Τα Στοιχήματα μου'!E2616*U2616</f>
        <v>0</v>
      </c>
      <c r="W2616" s="5">
        <f>IF('Τα Στοιχήματα μου'!E2616&lt;&gt;0,V2616/(100/I2616),W2615)</f>
        <v>1.4422218253259509</v>
      </c>
      <c r="X2616" s="7"/>
      <c r="Y2616" s="6">
        <f>COUNTIF('Τα Στοιχήματα μου'!$F$23:F2616,"W")+COUNTIF('Τα Στοιχήματα μου'!$F$23:F2616,"L")</f>
        <v>5</v>
      </c>
      <c r="Z2616" s="6">
        <f>COUNTIF('Τα Στοιχήματα μου'!$F$23:F2616,"W")</f>
        <v>3</v>
      </c>
      <c r="AA2616" s="4">
        <f>COUNTIF('Τα Στοιχήματα μου'!$F$23:F2616,"W")/(COUNTIF('Τα Στοιχήματα μου'!$F$23:F2616,"W")+COUNTIF('Τα Στοιχήματα μου'!$F$23:F2616,"L"))</f>
        <v>0.6</v>
      </c>
    </row>
    <row r="2617" spans="2:27">
      <c r="B2617" s="6">
        <f t="shared" si="40"/>
        <v>2595</v>
      </c>
      <c r="I2617" s="6">
        <f>I2616+1</f>
        <v>2595</v>
      </c>
      <c r="J2617" s="6">
        <f>'Τα Στοιχήματα μου'!D2617</f>
        <v>0</v>
      </c>
      <c r="K2617" s="6">
        <f>'Τα Στοιχήματα μου'!E2617</f>
        <v>0</v>
      </c>
      <c r="L2617" s="6">
        <f>'Τα Στοιχήματα μου'!F2617</f>
        <v>0</v>
      </c>
      <c r="M2617" s="7"/>
      <c r="N2617" s="5">
        <f>AVERAGE('Τα Στοιχήματα μου'!$E$23:E2617)</f>
        <v>2.956</v>
      </c>
      <c r="O2617" s="6" t="str">
        <f>IF('Τα Στοιχήματα μου'!E2617&lt;&gt;0,1/'Τα Στοιχήματα μου'!E2617,"")</f>
        <v/>
      </c>
      <c r="P2617" s="6">
        <f>SUM($O$23:O2617)</f>
        <v>3.4668730650154802</v>
      </c>
      <c r="Q2617" s="6">
        <f>(1-(1/P2617))*100</f>
        <v>71.155563493480983</v>
      </c>
      <c r="R2617" s="6">
        <f>IF('Τα Στοιχήματα μου'!E2617&lt;&gt;0,(100-($Q$1022*100)/100)/'Τα Στοιχήματα μου'!E2617,0)</f>
        <v>0</v>
      </c>
      <c r="S2617" s="6">
        <f>R2617*('Τα Στοιχήματα μου'!E2617-1)</f>
        <v>0</v>
      </c>
      <c r="T2617" s="5">
        <f>SUM($S$23:S2617)/100+1</f>
        <v>1.4422218253259511</v>
      </c>
      <c r="U2617" s="6">
        <f>IF('Τα Στοιχήματα μου'!E2617&lt;&gt;0,(100-(Q2617*100)/100)/'Τα Στοιχήματα μου'!E2617,0)</f>
        <v>0</v>
      </c>
      <c r="V2617" s="6">
        <f>'Τα Στοιχήματα μου'!E2617*U2617</f>
        <v>0</v>
      </c>
      <c r="W2617" s="5">
        <f>IF('Τα Στοιχήματα μου'!E2617&lt;&gt;0,V2617/(100/I2617),W2616)</f>
        <v>1.4422218253259509</v>
      </c>
      <c r="X2617" s="7"/>
      <c r="Y2617" s="6">
        <f>COUNTIF('Τα Στοιχήματα μου'!$F$23:F2617,"W")+COUNTIF('Τα Στοιχήματα μου'!$F$23:F2617,"L")</f>
        <v>5</v>
      </c>
      <c r="Z2617" s="6">
        <f>COUNTIF('Τα Στοιχήματα μου'!$F$23:F2617,"W")</f>
        <v>3</v>
      </c>
      <c r="AA2617" s="4">
        <f>COUNTIF('Τα Στοιχήματα μου'!$F$23:F2617,"W")/(COUNTIF('Τα Στοιχήματα μου'!$F$23:F2617,"W")+COUNTIF('Τα Στοιχήματα μου'!$F$23:F2617,"L"))</f>
        <v>0.6</v>
      </c>
    </row>
    <row r="2618" spans="2:27">
      <c r="B2618" s="6">
        <f t="shared" si="40"/>
        <v>2596</v>
      </c>
      <c r="I2618" s="6">
        <f>I2617+1</f>
        <v>2596</v>
      </c>
      <c r="J2618" s="6">
        <f>'Τα Στοιχήματα μου'!D2618</f>
        <v>0</v>
      </c>
      <c r="K2618" s="6">
        <f>'Τα Στοιχήματα μου'!E2618</f>
        <v>0</v>
      </c>
      <c r="L2618" s="6">
        <f>'Τα Στοιχήματα μου'!F2618</f>
        <v>0</v>
      </c>
      <c r="M2618" s="7"/>
      <c r="N2618" s="5">
        <f>AVERAGE('Τα Στοιχήματα μου'!$E$23:E2618)</f>
        <v>2.956</v>
      </c>
      <c r="O2618" s="6" t="str">
        <f>IF('Τα Στοιχήματα μου'!E2618&lt;&gt;0,1/'Τα Στοιχήματα μου'!E2618,"")</f>
        <v/>
      </c>
      <c r="P2618" s="6">
        <f>SUM($O$23:O2618)</f>
        <v>3.4668730650154802</v>
      </c>
      <c r="Q2618" s="6">
        <f>(1-(1/P2618))*100</f>
        <v>71.155563493480983</v>
      </c>
      <c r="R2618" s="6">
        <f>IF('Τα Στοιχήματα μου'!E2618&lt;&gt;0,(100-($Q$1022*100)/100)/'Τα Στοιχήματα μου'!E2618,0)</f>
        <v>0</v>
      </c>
      <c r="S2618" s="6">
        <f>R2618*('Τα Στοιχήματα μου'!E2618-1)</f>
        <v>0</v>
      </c>
      <c r="T2618" s="5">
        <f>SUM($S$23:S2618)/100+1</f>
        <v>1.4422218253259511</v>
      </c>
      <c r="U2618" s="6">
        <f>IF('Τα Στοιχήματα μου'!E2618&lt;&gt;0,(100-(Q2618*100)/100)/'Τα Στοιχήματα μου'!E2618,0)</f>
        <v>0</v>
      </c>
      <c r="V2618" s="6">
        <f>'Τα Στοιχήματα μου'!E2618*U2618</f>
        <v>0</v>
      </c>
      <c r="W2618" s="5">
        <f>IF('Τα Στοιχήματα μου'!E2618&lt;&gt;0,V2618/(100/I2618),W2617)</f>
        <v>1.4422218253259509</v>
      </c>
      <c r="X2618" s="7"/>
      <c r="Y2618" s="6">
        <f>COUNTIF('Τα Στοιχήματα μου'!$F$23:F2618,"W")+COUNTIF('Τα Στοιχήματα μου'!$F$23:F2618,"L")</f>
        <v>5</v>
      </c>
      <c r="Z2618" s="6">
        <f>COUNTIF('Τα Στοιχήματα μου'!$F$23:F2618,"W")</f>
        <v>3</v>
      </c>
      <c r="AA2618" s="4">
        <f>COUNTIF('Τα Στοιχήματα μου'!$F$23:F2618,"W")/(COUNTIF('Τα Στοιχήματα μου'!$F$23:F2618,"W")+COUNTIF('Τα Στοιχήματα μου'!$F$23:F2618,"L"))</f>
        <v>0.6</v>
      </c>
    </row>
    <row r="2619" spans="2:27">
      <c r="B2619" s="6">
        <f t="shared" si="40"/>
        <v>2597</v>
      </c>
      <c r="I2619" s="6">
        <f>I2618+1</f>
        <v>2597</v>
      </c>
      <c r="J2619" s="6">
        <f>'Τα Στοιχήματα μου'!D2619</f>
        <v>0</v>
      </c>
      <c r="K2619" s="6">
        <f>'Τα Στοιχήματα μου'!E2619</f>
        <v>0</v>
      </c>
      <c r="L2619" s="6">
        <f>'Τα Στοιχήματα μου'!F2619</f>
        <v>0</v>
      </c>
      <c r="M2619" s="7"/>
      <c r="N2619" s="5">
        <f>AVERAGE('Τα Στοιχήματα μου'!$E$23:E2619)</f>
        <v>2.956</v>
      </c>
      <c r="O2619" s="6" t="str">
        <f>IF('Τα Στοιχήματα μου'!E2619&lt;&gt;0,1/'Τα Στοιχήματα μου'!E2619,"")</f>
        <v/>
      </c>
      <c r="P2619" s="6">
        <f>SUM($O$23:O2619)</f>
        <v>3.4668730650154802</v>
      </c>
      <c r="Q2619" s="6">
        <f>(1-(1/P2619))*100</f>
        <v>71.155563493480983</v>
      </c>
      <c r="R2619" s="6">
        <f>IF('Τα Στοιχήματα μου'!E2619&lt;&gt;0,(100-($Q$1022*100)/100)/'Τα Στοιχήματα μου'!E2619,0)</f>
        <v>0</v>
      </c>
      <c r="S2619" s="6">
        <f>R2619*('Τα Στοιχήματα μου'!E2619-1)</f>
        <v>0</v>
      </c>
      <c r="T2619" s="5">
        <f>SUM($S$23:S2619)/100+1</f>
        <v>1.4422218253259511</v>
      </c>
      <c r="U2619" s="6">
        <f>IF('Τα Στοιχήματα μου'!E2619&lt;&gt;0,(100-(Q2619*100)/100)/'Τα Στοιχήματα μου'!E2619,0)</f>
        <v>0</v>
      </c>
      <c r="V2619" s="6">
        <f>'Τα Στοιχήματα μου'!E2619*U2619</f>
        <v>0</v>
      </c>
      <c r="W2619" s="5">
        <f>IF('Τα Στοιχήματα μου'!E2619&lt;&gt;0,V2619/(100/I2619),W2618)</f>
        <v>1.4422218253259509</v>
      </c>
      <c r="X2619" s="7"/>
      <c r="Y2619" s="6">
        <f>COUNTIF('Τα Στοιχήματα μου'!$F$23:F2619,"W")+COUNTIF('Τα Στοιχήματα μου'!$F$23:F2619,"L")</f>
        <v>5</v>
      </c>
      <c r="Z2619" s="6">
        <f>COUNTIF('Τα Στοιχήματα μου'!$F$23:F2619,"W")</f>
        <v>3</v>
      </c>
      <c r="AA2619" s="4">
        <f>COUNTIF('Τα Στοιχήματα μου'!$F$23:F2619,"W")/(COUNTIF('Τα Στοιχήματα μου'!$F$23:F2619,"W")+COUNTIF('Τα Στοιχήματα μου'!$F$23:F2619,"L"))</f>
        <v>0.6</v>
      </c>
    </row>
    <row r="2620" spans="2:27">
      <c r="B2620" s="6">
        <f t="shared" si="40"/>
        <v>2598</v>
      </c>
      <c r="I2620" s="6">
        <f>I2619+1</f>
        <v>2598</v>
      </c>
      <c r="J2620" s="6">
        <f>'Τα Στοιχήματα μου'!D2620</f>
        <v>0</v>
      </c>
      <c r="K2620" s="6">
        <f>'Τα Στοιχήματα μου'!E2620</f>
        <v>0</v>
      </c>
      <c r="L2620" s="6">
        <f>'Τα Στοιχήματα μου'!F2620</f>
        <v>0</v>
      </c>
      <c r="M2620" s="7"/>
      <c r="N2620" s="5">
        <f>AVERAGE('Τα Στοιχήματα μου'!$E$23:E2620)</f>
        <v>2.956</v>
      </c>
      <c r="O2620" s="6" t="str">
        <f>IF('Τα Στοιχήματα μου'!E2620&lt;&gt;0,1/'Τα Στοιχήματα μου'!E2620,"")</f>
        <v/>
      </c>
      <c r="P2620" s="6">
        <f>SUM($O$23:O2620)</f>
        <v>3.4668730650154802</v>
      </c>
      <c r="Q2620" s="6">
        <f>(1-(1/P2620))*100</f>
        <v>71.155563493480983</v>
      </c>
      <c r="R2620" s="6">
        <f>IF('Τα Στοιχήματα μου'!E2620&lt;&gt;0,(100-($Q$1022*100)/100)/'Τα Στοιχήματα μου'!E2620,0)</f>
        <v>0</v>
      </c>
      <c r="S2620" s="6">
        <f>R2620*('Τα Στοιχήματα μου'!E2620-1)</f>
        <v>0</v>
      </c>
      <c r="T2620" s="5">
        <f>SUM($S$23:S2620)/100+1</f>
        <v>1.4422218253259511</v>
      </c>
      <c r="U2620" s="6">
        <f>IF('Τα Στοιχήματα μου'!E2620&lt;&gt;0,(100-(Q2620*100)/100)/'Τα Στοιχήματα μου'!E2620,0)</f>
        <v>0</v>
      </c>
      <c r="V2620" s="6">
        <f>'Τα Στοιχήματα μου'!E2620*U2620</f>
        <v>0</v>
      </c>
      <c r="W2620" s="5">
        <f>IF('Τα Στοιχήματα μου'!E2620&lt;&gt;0,V2620/(100/I2620),W2619)</f>
        <v>1.4422218253259509</v>
      </c>
      <c r="X2620" s="7"/>
      <c r="Y2620" s="6">
        <f>COUNTIF('Τα Στοιχήματα μου'!$F$23:F2620,"W")+COUNTIF('Τα Στοιχήματα μου'!$F$23:F2620,"L")</f>
        <v>5</v>
      </c>
      <c r="Z2620" s="6">
        <f>COUNTIF('Τα Στοιχήματα μου'!$F$23:F2620,"W")</f>
        <v>3</v>
      </c>
      <c r="AA2620" s="4">
        <f>COUNTIF('Τα Στοιχήματα μου'!$F$23:F2620,"W")/(COUNTIF('Τα Στοιχήματα μου'!$F$23:F2620,"W")+COUNTIF('Τα Στοιχήματα μου'!$F$23:F2620,"L"))</f>
        <v>0.6</v>
      </c>
    </row>
    <row r="2621" spans="2:27">
      <c r="B2621" s="6">
        <f t="shared" si="40"/>
        <v>2599</v>
      </c>
      <c r="I2621" s="6">
        <f>I2620+1</f>
        <v>2599</v>
      </c>
      <c r="J2621" s="6">
        <f>'Τα Στοιχήματα μου'!D2621</f>
        <v>0</v>
      </c>
      <c r="K2621" s="6">
        <f>'Τα Στοιχήματα μου'!E2621</f>
        <v>0</v>
      </c>
      <c r="L2621" s="6">
        <f>'Τα Στοιχήματα μου'!F2621</f>
        <v>0</v>
      </c>
      <c r="M2621" s="7"/>
      <c r="N2621" s="5">
        <f>AVERAGE('Τα Στοιχήματα μου'!$E$23:E2621)</f>
        <v>2.956</v>
      </c>
      <c r="O2621" s="6" t="str">
        <f>IF('Τα Στοιχήματα μου'!E2621&lt;&gt;0,1/'Τα Στοιχήματα μου'!E2621,"")</f>
        <v/>
      </c>
      <c r="P2621" s="6">
        <f>SUM($O$23:O2621)</f>
        <v>3.4668730650154802</v>
      </c>
      <c r="Q2621" s="6">
        <f>(1-(1/P2621))*100</f>
        <v>71.155563493480983</v>
      </c>
      <c r="R2621" s="6">
        <f>IF('Τα Στοιχήματα μου'!E2621&lt;&gt;0,(100-($Q$1022*100)/100)/'Τα Στοιχήματα μου'!E2621,0)</f>
        <v>0</v>
      </c>
      <c r="S2621" s="6">
        <f>R2621*('Τα Στοιχήματα μου'!E2621-1)</f>
        <v>0</v>
      </c>
      <c r="T2621" s="5">
        <f>SUM($S$23:S2621)/100+1</f>
        <v>1.4422218253259511</v>
      </c>
      <c r="U2621" s="6">
        <f>IF('Τα Στοιχήματα μου'!E2621&lt;&gt;0,(100-(Q2621*100)/100)/'Τα Στοιχήματα μου'!E2621,0)</f>
        <v>0</v>
      </c>
      <c r="V2621" s="6">
        <f>'Τα Στοιχήματα μου'!E2621*U2621</f>
        <v>0</v>
      </c>
      <c r="W2621" s="5">
        <f>IF('Τα Στοιχήματα μου'!E2621&lt;&gt;0,V2621/(100/I2621),W2620)</f>
        <v>1.4422218253259509</v>
      </c>
      <c r="X2621" s="7"/>
      <c r="Y2621" s="6">
        <f>COUNTIF('Τα Στοιχήματα μου'!$F$23:F2621,"W")+COUNTIF('Τα Στοιχήματα μου'!$F$23:F2621,"L")</f>
        <v>5</v>
      </c>
      <c r="Z2621" s="6">
        <f>COUNTIF('Τα Στοιχήματα μου'!$F$23:F2621,"W")</f>
        <v>3</v>
      </c>
      <c r="AA2621" s="4">
        <f>COUNTIF('Τα Στοιχήματα μου'!$F$23:F2621,"W")/(COUNTIF('Τα Στοιχήματα μου'!$F$23:F2621,"W")+COUNTIF('Τα Στοιχήματα μου'!$F$23:F2621,"L"))</f>
        <v>0.6</v>
      </c>
    </row>
    <row r="2622" spans="2:27">
      <c r="B2622" s="6">
        <f t="shared" si="40"/>
        <v>2600</v>
      </c>
      <c r="I2622" s="6">
        <f>I2621+1</f>
        <v>2600</v>
      </c>
      <c r="J2622" s="6">
        <f>'Τα Στοιχήματα μου'!D2622</f>
        <v>0</v>
      </c>
      <c r="K2622" s="6">
        <f>'Τα Στοιχήματα μου'!E2622</f>
        <v>0</v>
      </c>
      <c r="L2622" s="6">
        <f>'Τα Στοιχήματα μου'!F2622</f>
        <v>0</v>
      </c>
      <c r="M2622" s="7"/>
      <c r="N2622" s="5">
        <f>AVERAGE('Τα Στοιχήματα μου'!$E$23:E2622)</f>
        <v>2.956</v>
      </c>
      <c r="O2622" s="6" t="str">
        <f>IF('Τα Στοιχήματα μου'!E2622&lt;&gt;0,1/'Τα Στοιχήματα μου'!E2622,"")</f>
        <v/>
      </c>
      <c r="P2622" s="6">
        <f>SUM($O$23:O2622)</f>
        <v>3.4668730650154802</v>
      </c>
      <c r="Q2622" s="6">
        <f>(1-(1/P2622))*100</f>
        <v>71.155563493480983</v>
      </c>
      <c r="R2622" s="6">
        <f>IF('Τα Στοιχήματα μου'!E2622&lt;&gt;0,(100-($Q$1022*100)/100)/'Τα Στοιχήματα μου'!E2622,0)</f>
        <v>0</v>
      </c>
      <c r="S2622" s="6">
        <f>R2622*('Τα Στοιχήματα μου'!E2622-1)</f>
        <v>0</v>
      </c>
      <c r="T2622" s="5">
        <f>SUM($S$23:S2622)/100+1</f>
        <v>1.4422218253259511</v>
      </c>
      <c r="U2622" s="6">
        <f>IF('Τα Στοιχήματα μου'!E2622&lt;&gt;0,(100-(Q2622*100)/100)/'Τα Στοιχήματα μου'!E2622,0)</f>
        <v>0</v>
      </c>
      <c r="V2622" s="6">
        <f>'Τα Στοιχήματα μου'!E2622*U2622</f>
        <v>0</v>
      </c>
      <c r="W2622" s="5">
        <f>IF('Τα Στοιχήματα μου'!E2622&lt;&gt;0,V2622/(100/I2622),W2621)</f>
        <v>1.4422218253259509</v>
      </c>
      <c r="X2622" s="7"/>
      <c r="Y2622" s="6">
        <f>COUNTIF('Τα Στοιχήματα μου'!$F$23:F2622,"W")+COUNTIF('Τα Στοιχήματα μου'!$F$23:F2622,"L")</f>
        <v>5</v>
      </c>
      <c r="Z2622" s="6">
        <f>COUNTIF('Τα Στοιχήματα μου'!$F$23:F2622,"W")</f>
        <v>3</v>
      </c>
      <c r="AA2622" s="4">
        <f>COUNTIF('Τα Στοιχήματα μου'!$F$23:F2622,"W")/(COUNTIF('Τα Στοιχήματα μου'!$F$23:F2622,"W")+COUNTIF('Τα Στοιχήματα μου'!$F$23:F2622,"L"))</f>
        <v>0.6</v>
      </c>
    </row>
    <row r="2623" spans="2:27">
      <c r="B2623" s="6">
        <f t="shared" si="40"/>
        <v>2601</v>
      </c>
      <c r="I2623" s="6">
        <f>I2622+1</f>
        <v>2601</v>
      </c>
      <c r="J2623" s="6">
        <f>'Τα Στοιχήματα μου'!D2623</f>
        <v>0</v>
      </c>
      <c r="K2623" s="6">
        <f>'Τα Στοιχήματα μου'!E2623</f>
        <v>0</v>
      </c>
      <c r="L2623" s="6">
        <f>'Τα Στοιχήματα μου'!F2623</f>
        <v>0</v>
      </c>
      <c r="M2623" s="7"/>
      <c r="N2623" s="5">
        <f>AVERAGE('Τα Στοιχήματα μου'!$E$23:E2623)</f>
        <v>2.956</v>
      </c>
      <c r="O2623" s="6" t="str">
        <f>IF('Τα Στοιχήματα μου'!E2623&lt;&gt;0,1/'Τα Στοιχήματα μου'!E2623,"")</f>
        <v/>
      </c>
      <c r="P2623" s="6">
        <f>SUM($O$23:O2623)</f>
        <v>3.4668730650154802</v>
      </c>
      <c r="Q2623" s="6">
        <f>(1-(1/P2623))*100</f>
        <v>71.155563493480983</v>
      </c>
      <c r="R2623" s="6">
        <f>IF('Τα Στοιχήματα μου'!E2623&lt;&gt;0,(100-($Q$1022*100)/100)/'Τα Στοιχήματα μου'!E2623,0)</f>
        <v>0</v>
      </c>
      <c r="S2623" s="6">
        <f>R2623*('Τα Στοιχήματα μου'!E2623-1)</f>
        <v>0</v>
      </c>
      <c r="T2623" s="5">
        <f>SUM($S$23:S2623)/100+1</f>
        <v>1.4422218253259511</v>
      </c>
      <c r="U2623" s="6">
        <f>IF('Τα Στοιχήματα μου'!E2623&lt;&gt;0,(100-(Q2623*100)/100)/'Τα Στοιχήματα μου'!E2623,0)</f>
        <v>0</v>
      </c>
      <c r="V2623" s="6">
        <f>'Τα Στοιχήματα μου'!E2623*U2623</f>
        <v>0</v>
      </c>
      <c r="W2623" s="5">
        <f>IF('Τα Στοιχήματα μου'!E2623&lt;&gt;0,V2623/(100/I2623),W2622)</f>
        <v>1.4422218253259509</v>
      </c>
      <c r="X2623" s="7"/>
      <c r="Y2623" s="6">
        <f>COUNTIF('Τα Στοιχήματα μου'!$F$23:F2623,"W")+COUNTIF('Τα Στοιχήματα μου'!$F$23:F2623,"L")</f>
        <v>5</v>
      </c>
      <c r="Z2623" s="6">
        <f>COUNTIF('Τα Στοιχήματα μου'!$F$23:F2623,"W")</f>
        <v>3</v>
      </c>
      <c r="AA2623" s="4">
        <f>COUNTIF('Τα Στοιχήματα μου'!$F$23:F2623,"W")/(COUNTIF('Τα Στοιχήματα μου'!$F$23:F2623,"W")+COUNTIF('Τα Στοιχήματα μου'!$F$23:F2623,"L"))</f>
        <v>0.6</v>
      </c>
    </row>
    <row r="2624" spans="2:27">
      <c r="B2624" s="6">
        <f t="shared" si="40"/>
        <v>2602</v>
      </c>
      <c r="I2624" s="6">
        <f>I2623+1</f>
        <v>2602</v>
      </c>
      <c r="J2624" s="6">
        <f>'Τα Στοιχήματα μου'!D2624</f>
        <v>0</v>
      </c>
      <c r="K2624" s="6">
        <f>'Τα Στοιχήματα μου'!E2624</f>
        <v>0</v>
      </c>
      <c r="L2624" s="6">
        <f>'Τα Στοιχήματα μου'!F2624</f>
        <v>0</v>
      </c>
      <c r="M2624" s="7"/>
      <c r="N2624" s="5">
        <f>AVERAGE('Τα Στοιχήματα μου'!$E$23:E2624)</f>
        <v>2.956</v>
      </c>
      <c r="O2624" s="6" t="str">
        <f>IF('Τα Στοιχήματα μου'!E2624&lt;&gt;0,1/'Τα Στοιχήματα μου'!E2624,"")</f>
        <v/>
      </c>
      <c r="P2624" s="6">
        <f>SUM($O$23:O2624)</f>
        <v>3.4668730650154802</v>
      </c>
      <c r="Q2624" s="6">
        <f>(1-(1/P2624))*100</f>
        <v>71.155563493480983</v>
      </c>
      <c r="R2624" s="6">
        <f>IF('Τα Στοιχήματα μου'!E2624&lt;&gt;0,(100-($Q$1022*100)/100)/'Τα Στοιχήματα μου'!E2624,0)</f>
        <v>0</v>
      </c>
      <c r="S2624" s="6">
        <f>R2624*('Τα Στοιχήματα μου'!E2624-1)</f>
        <v>0</v>
      </c>
      <c r="T2624" s="5">
        <f>SUM($S$23:S2624)/100+1</f>
        <v>1.4422218253259511</v>
      </c>
      <c r="U2624" s="6">
        <f>IF('Τα Στοιχήματα μου'!E2624&lt;&gt;0,(100-(Q2624*100)/100)/'Τα Στοιχήματα μου'!E2624,0)</f>
        <v>0</v>
      </c>
      <c r="V2624" s="6">
        <f>'Τα Στοιχήματα μου'!E2624*U2624</f>
        <v>0</v>
      </c>
      <c r="W2624" s="5">
        <f>IF('Τα Στοιχήματα μου'!E2624&lt;&gt;0,V2624/(100/I2624),W2623)</f>
        <v>1.4422218253259509</v>
      </c>
      <c r="X2624" s="7"/>
      <c r="Y2624" s="6">
        <f>COUNTIF('Τα Στοιχήματα μου'!$F$23:F2624,"W")+COUNTIF('Τα Στοιχήματα μου'!$F$23:F2624,"L")</f>
        <v>5</v>
      </c>
      <c r="Z2624" s="6">
        <f>COUNTIF('Τα Στοιχήματα μου'!$F$23:F2624,"W")</f>
        <v>3</v>
      </c>
      <c r="AA2624" s="4">
        <f>COUNTIF('Τα Στοιχήματα μου'!$F$23:F2624,"W")/(COUNTIF('Τα Στοιχήματα μου'!$F$23:F2624,"W")+COUNTIF('Τα Στοιχήματα μου'!$F$23:F2624,"L"))</f>
        <v>0.6</v>
      </c>
    </row>
    <row r="2625" spans="2:27">
      <c r="B2625" s="6">
        <f t="shared" si="40"/>
        <v>2603</v>
      </c>
      <c r="I2625" s="6">
        <f>I2624+1</f>
        <v>2603</v>
      </c>
      <c r="J2625" s="6">
        <f>'Τα Στοιχήματα μου'!D2625</f>
        <v>0</v>
      </c>
      <c r="K2625" s="6">
        <f>'Τα Στοιχήματα μου'!E2625</f>
        <v>0</v>
      </c>
      <c r="L2625" s="6">
        <f>'Τα Στοιχήματα μου'!F2625</f>
        <v>0</v>
      </c>
      <c r="M2625" s="7"/>
      <c r="N2625" s="5">
        <f>AVERAGE('Τα Στοιχήματα μου'!$E$23:E2625)</f>
        <v>2.956</v>
      </c>
      <c r="O2625" s="6" t="str">
        <f>IF('Τα Στοιχήματα μου'!E2625&lt;&gt;0,1/'Τα Στοιχήματα μου'!E2625,"")</f>
        <v/>
      </c>
      <c r="P2625" s="6">
        <f>SUM($O$23:O2625)</f>
        <v>3.4668730650154802</v>
      </c>
      <c r="Q2625" s="6">
        <f>(1-(1/P2625))*100</f>
        <v>71.155563493480983</v>
      </c>
      <c r="R2625" s="6">
        <f>IF('Τα Στοιχήματα μου'!E2625&lt;&gt;0,(100-($Q$1022*100)/100)/'Τα Στοιχήματα μου'!E2625,0)</f>
        <v>0</v>
      </c>
      <c r="S2625" s="6">
        <f>R2625*('Τα Στοιχήματα μου'!E2625-1)</f>
        <v>0</v>
      </c>
      <c r="T2625" s="5">
        <f>SUM($S$23:S2625)/100+1</f>
        <v>1.4422218253259511</v>
      </c>
      <c r="U2625" s="6">
        <f>IF('Τα Στοιχήματα μου'!E2625&lt;&gt;0,(100-(Q2625*100)/100)/'Τα Στοιχήματα μου'!E2625,0)</f>
        <v>0</v>
      </c>
      <c r="V2625" s="6">
        <f>'Τα Στοιχήματα μου'!E2625*U2625</f>
        <v>0</v>
      </c>
      <c r="W2625" s="5">
        <f>IF('Τα Στοιχήματα μου'!E2625&lt;&gt;0,V2625/(100/I2625),W2624)</f>
        <v>1.4422218253259509</v>
      </c>
      <c r="X2625" s="7"/>
      <c r="Y2625" s="6">
        <f>COUNTIF('Τα Στοιχήματα μου'!$F$23:F2625,"W")+COUNTIF('Τα Στοιχήματα μου'!$F$23:F2625,"L")</f>
        <v>5</v>
      </c>
      <c r="Z2625" s="6">
        <f>COUNTIF('Τα Στοιχήματα μου'!$F$23:F2625,"W")</f>
        <v>3</v>
      </c>
      <c r="AA2625" s="4">
        <f>COUNTIF('Τα Στοιχήματα μου'!$F$23:F2625,"W")/(COUNTIF('Τα Στοιχήματα μου'!$F$23:F2625,"W")+COUNTIF('Τα Στοιχήματα μου'!$F$23:F2625,"L"))</f>
        <v>0.6</v>
      </c>
    </row>
    <row r="2626" spans="2:27">
      <c r="B2626" s="6">
        <f t="shared" si="40"/>
        <v>2604</v>
      </c>
      <c r="I2626" s="6">
        <f>I2625+1</f>
        <v>2604</v>
      </c>
      <c r="J2626" s="6">
        <f>'Τα Στοιχήματα μου'!D2626</f>
        <v>0</v>
      </c>
      <c r="K2626" s="6">
        <f>'Τα Στοιχήματα μου'!E2626</f>
        <v>0</v>
      </c>
      <c r="L2626" s="6">
        <f>'Τα Στοιχήματα μου'!F2626</f>
        <v>0</v>
      </c>
      <c r="M2626" s="7"/>
      <c r="N2626" s="5">
        <f>AVERAGE('Τα Στοιχήματα μου'!$E$23:E2626)</f>
        <v>2.956</v>
      </c>
      <c r="O2626" s="6" t="str">
        <f>IF('Τα Στοιχήματα μου'!E2626&lt;&gt;0,1/'Τα Στοιχήματα μου'!E2626,"")</f>
        <v/>
      </c>
      <c r="P2626" s="6">
        <f>SUM($O$23:O2626)</f>
        <v>3.4668730650154802</v>
      </c>
      <c r="Q2626" s="6">
        <f>(1-(1/P2626))*100</f>
        <v>71.155563493480983</v>
      </c>
      <c r="R2626" s="6">
        <f>IF('Τα Στοιχήματα μου'!E2626&lt;&gt;0,(100-($Q$1022*100)/100)/'Τα Στοιχήματα μου'!E2626,0)</f>
        <v>0</v>
      </c>
      <c r="S2626" s="6">
        <f>R2626*('Τα Στοιχήματα μου'!E2626-1)</f>
        <v>0</v>
      </c>
      <c r="T2626" s="5">
        <f>SUM($S$23:S2626)/100+1</f>
        <v>1.4422218253259511</v>
      </c>
      <c r="U2626" s="6">
        <f>IF('Τα Στοιχήματα μου'!E2626&lt;&gt;0,(100-(Q2626*100)/100)/'Τα Στοιχήματα μου'!E2626,0)</f>
        <v>0</v>
      </c>
      <c r="V2626" s="6">
        <f>'Τα Στοιχήματα μου'!E2626*U2626</f>
        <v>0</v>
      </c>
      <c r="W2626" s="5">
        <f>IF('Τα Στοιχήματα μου'!E2626&lt;&gt;0,V2626/(100/I2626),W2625)</f>
        <v>1.4422218253259509</v>
      </c>
      <c r="X2626" s="7"/>
      <c r="Y2626" s="6">
        <f>COUNTIF('Τα Στοιχήματα μου'!$F$23:F2626,"W")+COUNTIF('Τα Στοιχήματα μου'!$F$23:F2626,"L")</f>
        <v>5</v>
      </c>
      <c r="Z2626" s="6">
        <f>COUNTIF('Τα Στοιχήματα μου'!$F$23:F2626,"W")</f>
        <v>3</v>
      </c>
      <c r="AA2626" s="4">
        <f>COUNTIF('Τα Στοιχήματα μου'!$F$23:F2626,"W")/(COUNTIF('Τα Στοιχήματα μου'!$F$23:F2626,"W")+COUNTIF('Τα Στοιχήματα μου'!$F$23:F2626,"L"))</f>
        <v>0.6</v>
      </c>
    </row>
    <row r="2627" spans="2:27">
      <c r="B2627" s="6">
        <f t="shared" si="40"/>
        <v>2605</v>
      </c>
      <c r="I2627" s="6">
        <f>I2626+1</f>
        <v>2605</v>
      </c>
      <c r="J2627" s="6">
        <f>'Τα Στοιχήματα μου'!D2627</f>
        <v>0</v>
      </c>
      <c r="K2627" s="6">
        <f>'Τα Στοιχήματα μου'!E2627</f>
        <v>0</v>
      </c>
      <c r="L2627" s="6">
        <f>'Τα Στοιχήματα μου'!F2627</f>
        <v>0</v>
      </c>
      <c r="M2627" s="7"/>
      <c r="N2627" s="5">
        <f>AVERAGE('Τα Στοιχήματα μου'!$E$23:E2627)</f>
        <v>2.956</v>
      </c>
      <c r="O2627" s="6" t="str">
        <f>IF('Τα Στοιχήματα μου'!E2627&lt;&gt;0,1/'Τα Στοιχήματα μου'!E2627,"")</f>
        <v/>
      </c>
      <c r="P2627" s="6">
        <f>SUM($O$23:O2627)</f>
        <v>3.4668730650154802</v>
      </c>
      <c r="Q2627" s="6">
        <f>(1-(1/P2627))*100</f>
        <v>71.155563493480983</v>
      </c>
      <c r="R2627" s="6">
        <f>IF('Τα Στοιχήματα μου'!E2627&lt;&gt;0,(100-($Q$1022*100)/100)/'Τα Στοιχήματα μου'!E2627,0)</f>
        <v>0</v>
      </c>
      <c r="S2627" s="6">
        <f>R2627*('Τα Στοιχήματα μου'!E2627-1)</f>
        <v>0</v>
      </c>
      <c r="T2627" s="5">
        <f>SUM($S$23:S2627)/100+1</f>
        <v>1.4422218253259511</v>
      </c>
      <c r="U2627" s="6">
        <f>IF('Τα Στοιχήματα μου'!E2627&lt;&gt;0,(100-(Q2627*100)/100)/'Τα Στοιχήματα μου'!E2627,0)</f>
        <v>0</v>
      </c>
      <c r="V2627" s="6">
        <f>'Τα Στοιχήματα μου'!E2627*U2627</f>
        <v>0</v>
      </c>
      <c r="W2627" s="5">
        <f>IF('Τα Στοιχήματα μου'!E2627&lt;&gt;0,V2627/(100/I2627),W2626)</f>
        <v>1.4422218253259509</v>
      </c>
      <c r="X2627" s="7"/>
      <c r="Y2627" s="6">
        <f>COUNTIF('Τα Στοιχήματα μου'!$F$23:F2627,"W")+COUNTIF('Τα Στοιχήματα μου'!$F$23:F2627,"L")</f>
        <v>5</v>
      </c>
      <c r="Z2627" s="6">
        <f>COUNTIF('Τα Στοιχήματα μου'!$F$23:F2627,"W")</f>
        <v>3</v>
      </c>
      <c r="AA2627" s="4">
        <f>COUNTIF('Τα Στοιχήματα μου'!$F$23:F2627,"W")/(COUNTIF('Τα Στοιχήματα μου'!$F$23:F2627,"W")+COUNTIF('Τα Στοιχήματα μου'!$F$23:F2627,"L"))</f>
        <v>0.6</v>
      </c>
    </row>
    <row r="2628" spans="2:27">
      <c r="B2628" s="6">
        <f t="shared" si="40"/>
        <v>2606</v>
      </c>
      <c r="I2628" s="6">
        <f>I2627+1</f>
        <v>2606</v>
      </c>
      <c r="J2628" s="6">
        <f>'Τα Στοιχήματα μου'!D2628</f>
        <v>0</v>
      </c>
      <c r="K2628" s="6">
        <f>'Τα Στοιχήματα μου'!E2628</f>
        <v>0</v>
      </c>
      <c r="L2628" s="6">
        <f>'Τα Στοιχήματα μου'!F2628</f>
        <v>0</v>
      </c>
      <c r="M2628" s="7"/>
      <c r="N2628" s="5">
        <f>AVERAGE('Τα Στοιχήματα μου'!$E$23:E2628)</f>
        <v>2.956</v>
      </c>
      <c r="O2628" s="6" t="str">
        <f>IF('Τα Στοιχήματα μου'!E2628&lt;&gt;0,1/'Τα Στοιχήματα μου'!E2628,"")</f>
        <v/>
      </c>
      <c r="P2628" s="6">
        <f>SUM($O$23:O2628)</f>
        <v>3.4668730650154802</v>
      </c>
      <c r="Q2628" s="6">
        <f>(1-(1/P2628))*100</f>
        <v>71.155563493480983</v>
      </c>
      <c r="R2628" s="6">
        <f>IF('Τα Στοιχήματα μου'!E2628&lt;&gt;0,(100-($Q$1022*100)/100)/'Τα Στοιχήματα μου'!E2628,0)</f>
        <v>0</v>
      </c>
      <c r="S2628" s="6">
        <f>R2628*('Τα Στοιχήματα μου'!E2628-1)</f>
        <v>0</v>
      </c>
      <c r="T2628" s="5">
        <f>SUM($S$23:S2628)/100+1</f>
        <v>1.4422218253259511</v>
      </c>
      <c r="U2628" s="6">
        <f>IF('Τα Στοιχήματα μου'!E2628&lt;&gt;0,(100-(Q2628*100)/100)/'Τα Στοιχήματα μου'!E2628,0)</f>
        <v>0</v>
      </c>
      <c r="V2628" s="6">
        <f>'Τα Στοιχήματα μου'!E2628*U2628</f>
        <v>0</v>
      </c>
      <c r="W2628" s="5">
        <f>IF('Τα Στοιχήματα μου'!E2628&lt;&gt;0,V2628/(100/I2628),W2627)</f>
        <v>1.4422218253259509</v>
      </c>
      <c r="X2628" s="7"/>
      <c r="Y2628" s="6">
        <f>COUNTIF('Τα Στοιχήματα μου'!$F$23:F2628,"W")+COUNTIF('Τα Στοιχήματα μου'!$F$23:F2628,"L")</f>
        <v>5</v>
      </c>
      <c r="Z2628" s="6">
        <f>COUNTIF('Τα Στοιχήματα μου'!$F$23:F2628,"W")</f>
        <v>3</v>
      </c>
      <c r="AA2628" s="4">
        <f>COUNTIF('Τα Στοιχήματα μου'!$F$23:F2628,"W")/(COUNTIF('Τα Στοιχήματα μου'!$F$23:F2628,"W")+COUNTIF('Τα Στοιχήματα μου'!$F$23:F2628,"L"))</f>
        <v>0.6</v>
      </c>
    </row>
    <row r="2629" spans="2:27">
      <c r="B2629" s="6">
        <f t="shared" si="40"/>
        <v>2607</v>
      </c>
      <c r="I2629" s="6">
        <f>I2628+1</f>
        <v>2607</v>
      </c>
      <c r="J2629" s="6">
        <f>'Τα Στοιχήματα μου'!D2629</f>
        <v>0</v>
      </c>
      <c r="K2629" s="6">
        <f>'Τα Στοιχήματα μου'!E2629</f>
        <v>0</v>
      </c>
      <c r="L2629" s="6">
        <f>'Τα Στοιχήματα μου'!F2629</f>
        <v>0</v>
      </c>
      <c r="M2629" s="7"/>
      <c r="N2629" s="5">
        <f>AVERAGE('Τα Στοιχήματα μου'!$E$23:E2629)</f>
        <v>2.956</v>
      </c>
      <c r="O2629" s="6" t="str">
        <f>IF('Τα Στοιχήματα μου'!E2629&lt;&gt;0,1/'Τα Στοιχήματα μου'!E2629,"")</f>
        <v/>
      </c>
      <c r="P2629" s="6">
        <f>SUM($O$23:O2629)</f>
        <v>3.4668730650154802</v>
      </c>
      <c r="Q2629" s="6">
        <f>(1-(1/P2629))*100</f>
        <v>71.155563493480983</v>
      </c>
      <c r="R2629" s="6">
        <f>IF('Τα Στοιχήματα μου'!E2629&lt;&gt;0,(100-($Q$1022*100)/100)/'Τα Στοιχήματα μου'!E2629,0)</f>
        <v>0</v>
      </c>
      <c r="S2629" s="6">
        <f>R2629*('Τα Στοιχήματα μου'!E2629-1)</f>
        <v>0</v>
      </c>
      <c r="T2629" s="5">
        <f>SUM($S$23:S2629)/100+1</f>
        <v>1.4422218253259511</v>
      </c>
      <c r="U2629" s="6">
        <f>IF('Τα Στοιχήματα μου'!E2629&lt;&gt;0,(100-(Q2629*100)/100)/'Τα Στοιχήματα μου'!E2629,0)</f>
        <v>0</v>
      </c>
      <c r="V2629" s="6">
        <f>'Τα Στοιχήματα μου'!E2629*U2629</f>
        <v>0</v>
      </c>
      <c r="W2629" s="5">
        <f>IF('Τα Στοιχήματα μου'!E2629&lt;&gt;0,V2629/(100/I2629),W2628)</f>
        <v>1.4422218253259509</v>
      </c>
      <c r="X2629" s="7"/>
      <c r="Y2629" s="6">
        <f>COUNTIF('Τα Στοιχήματα μου'!$F$23:F2629,"W")+COUNTIF('Τα Στοιχήματα μου'!$F$23:F2629,"L")</f>
        <v>5</v>
      </c>
      <c r="Z2629" s="6">
        <f>COUNTIF('Τα Στοιχήματα μου'!$F$23:F2629,"W")</f>
        <v>3</v>
      </c>
      <c r="AA2629" s="4">
        <f>COUNTIF('Τα Στοιχήματα μου'!$F$23:F2629,"W")/(COUNTIF('Τα Στοιχήματα μου'!$F$23:F2629,"W")+COUNTIF('Τα Στοιχήματα μου'!$F$23:F2629,"L"))</f>
        <v>0.6</v>
      </c>
    </row>
    <row r="2630" spans="2:27">
      <c r="B2630" s="6">
        <f t="shared" si="40"/>
        <v>2608</v>
      </c>
      <c r="I2630" s="6">
        <f>I2629+1</f>
        <v>2608</v>
      </c>
      <c r="J2630" s="6">
        <f>'Τα Στοιχήματα μου'!D2630</f>
        <v>0</v>
      </c>
      <c r="K2630" s="6">
        <f>'Τα Στοιχήματα μου'!E2630</f>
        <v>0</v>
      </c>
      <c r="L2630" s="6">
        <f>'Τα Στοιχήματα μου'!F2630</f>
        <v>0</v>
      </c>
      <c r="M2630" s="7"/>
      <c r="N2630" s="5">
        <f>AVERAGE('Τα Στοιχήματα μου'!$E$23:E2630)</f>
        <v>2.956</v>
      </c>
      <c r="O2630" s="6" t="str">
        <f>IF('Τα Στοιχήματα μου'!E2630&lt;&gt;0,1/'Τα Στοιχήματα μου'!E2630,"")</f>
        <v/>
      </c>
      <c r="P2630" s="6">
        <f>SUM($O$23:O2630)</f>
        <v>3.4668730650154802</v>
      </c>
      <c r="Q2630" s="6">
        <f>(1-(1/P2630))*100</f>
        <v>71.155563493480983</v>
      </c>
      <c r="R2630" s="6">
        <f>IF('Τα Στοιχήματα μου'!E2630&lt;&gt;0,(100-($Q$1022*100)/100)/'Τα Στοιχήματα μου'!E2630,0)</f>
        <v>0</v>
      </c>
      <c r="S2630" s="6">
        <f>R2630*('Τα Στοιχήματα μου'!E2630-1)</f>
        <v>0</v>
      </c>
      <c r="T2630" s="5">
        <f>SUM($S$23:S2630)/100+1</f>
        <v>1.4422218253259511</v>
      </c>
      <c r="U2630" s="6">
        <f>IF('Τα Στοιχήματα μου'!E2630&lt;&gt;0,(100-(Q2630*100)/100)/'Τα Στοιχήματα μου'!E2630,0)</f>
        <v>0</v>
      </c>
      <c r="V2630" s="6">
        <f>'Τα Στοιχήματα μου'!E2630*U2630</f>
        <v>0</v>
      </c>
      <c r="W2630" s="5">
        <f>IF('Τα Στοιχήματα μου'!E2630&lt;&gt;0,V2630/(100/I2630),W2629)</f>
        <v>1.4422218253259509</v>
      </c>
      <c r="X2630" s="7"/>
      <c r="Y2630" s="6">
        <f>COUNTIF('Τα Στοιχήματα μου'!$F$23:F2630,"W")+COUNTIF('Τα Στοιχήματα μου'!$F$23:F2630,"L")</f>
        <v>5</v>
      </c>
      <c r="Z2630" s="6">
        <f>COUNTIF('Τα Στοιχήματα μου'!$F$23:F2630,"W")</f>
        <v>3</v>
      </c>
      <c r="AA2630" s="4">
        <f>COUNTIF('Τα Στοιχήματα μου'!$F$23:F2630,"W")/(COUNTIF('Τα Στοιχήματα μου'!$F$23:F2630,"W")+COUNTIF('Τα Στοιχήματα μου'!$F$23:F2630,"L"))</f>
        <v>0.6</v>
      </c>
    </row>
    <row r="2631" spans="2:27">
      <c r="B2631" s="6">
        <f t="shared" si="40"/>
        <v>2609</v>
      </c>
      <c r="I2631" s="6">
        <f>I2630+1</f>
        <v>2609</v>
      </c>
      <c r="J2631" s="6">
        <f>'Τα Στοιχήματα μου'!D2631</f>
        <v>0</v>
      </c>
      <c r="K2631" s="6">
        <f>'Τα Στοιχήματα μου'!E2631</f>
        <v>0</v>
      </c>
      <c r="L2631" s="6">
        <f>'Τα Στοιχήματα μου'!F2631</f>
        <v>0</v>
      </c>
      <c r="M2631" s="7"/>
      <c r="N2631" s="5">
        <f>AVERAGE('Τα Στοιχήματα μου'!$E$23:E2631)</f>
        <v>2.956</v>
      </c>
      <c r="O2631" s="6" t="str">
        <f>IF('Τα Στοιχήματα μου'!E2631&lt;&gt;0,1/'Τα Στοιχήματα μου'!E2631,"")</f>
        <v/>
      </c>
      <c r="P2631" s="6">
        <f>SUM($O$23:O2631)</f>
        <v>3.4668730650154802</v>
      </c>
      <c r="Q2631" s="6">
        <f>(1-(1/P2631))*100</f>
        <v>71.155563493480983</v>
      </c>
      <c r="R2631" s="6">
        <f>IF('Τα Στοιχήματα μου'!E2631&lt;&gt;0,(100-($Q$1022*100)/100)/'Τα Στοιχήματα μου'!E2631,0)</f>
        <v>0</v>
      </c>
      <c r="S2631" s="6">
        <f>R2631*('Τα Στοιχήματα μου'!E2631-1)</f>
        <v>0</v>
      </c>
      <c r="T2631" s="5">
        <f>SUM($S$23:S2631)/100+1</f>
        <v>1.4422218253259511</v>
      </c>
      <c r="U2631" s="6">
        <f>IF('Τα Στοιχήματα μου'!E2631&lt;&gt;0,(100-(Q2631*100)/100)/'Τα Στοιχήματα μου'!E2631,0)</f>
        <v>0</v>
      </c>
      <c r="V2631" s="6">
        <f>'Τα Στοιχήματα μου'!E2631*U2631</f>
        <v>0</v>
      </c>
      <c r="W2631" s="5">
        <f>IF('Τα Στοιχήματα μου'!E2631&lt;&gt;0,V2631/(100/I2631),W2630)</f>
        <v>1.4422218253259509</v>
      </c>
      <c r="X2631" s="7"/>
      <c r="Y2631" s="6">
        <f>COUNTIF('Τα Στοιχήματα μου'!$F$23:F2631,"W")+COUNTIF('Τα Στοιχήματα μου'!$F$23:F2631,"L")</f>
        <v>5</v>
      </c>
      <c r="Z2631" s="6">
        <f>COUNTIF('Τα Στοιχήματα μου'!$F$23:F2631,"W")</f>
        <v>3</v>
      </c>
      <c r="AA2631" s="4">
        <f>COUNTIF('Τα Στοιχήματα μου'!$F$23:F2631,"W")/(COUNTIF('Τα Στοιχήματα μου'!$F$23:F2631,"W")+COUNTIF('Τα Στοιχήματα μου'!$F$23:F2631,"L"))</f>
        <v>0.6</v>
      </c>
    </row>
    <row r="2632" spans="2:27">
      <c r="B2632" s="6">
        <f t="shared" si="40"/>
        <v>2610</v>
      </c>
      <c r="I2632" s="6">
        <f>I2631+1</f>
        <v>2610</v>
      </c>
      <c r="J2632" s="6">
        <f>'Τα Στοιχήματα μου'!D2632</f>
        <v>0</v>
      </c>
      <c r="K2632" s="6">
        <f>'Τα Στοιχήματα μου'!E2632</f>
        <v>0</v>
      </c>
      <c r="L2632" s="6">
        <f>'Τα Στοιχήματα μου'!F2632</f>
        <v>0</v>
      </c>
      <c r="M2632" s="7"/>
      <c r="N2632" s="5">
        <f>AVERAGE('Τα Στοιχήματα μου'!$E$23:E2632)</f>
        <v>2.956</v>
      </c>
      <c r="O2632" s="6" t="str">
        <f>IF('Τα Στοιχήματα μου'!E2632&lt;&gt;0,1/'Τα Στοιχήματα μου'!E2632,"")</f>
        <v/>
      </c>
      <c r="P2632" s="6">
        <f>SUM($O$23:O2632)</f>
        <v>3.4668730650154802</v>
      </c>
      <c r="Q2632" s="6">
        <f>(1-(1/P2632))*100</f>
        <v>71.155563493480983</v>
      </c>
      <c r="R2632" s="6">
        <f>IF('Τα Στοιχήματα μου'!E2632&lt;&gt;0,(100-($Q$1022*100)/100)/'Τα Στοιχήματα μου'!E2632,0)</f>
        <v>0</v>
      </c>
      <c r="S2632" s="6">
        <f>R2632*('Τα Στοιχήματα μου'!E2632-1)</f>
        <v>0</v>
      </c>
      <c r="T2632" s="5">
        <f>SUM($S$23:S2632)/100+1</f>
        <v>1.4422218253259511</v>
      </c>
      <c r="U2632" s="6">
        <f>IF('Τα Στοιχήματα μου'!E2632&lt;&gt;0,(100-(Q2632*100)/100)/'Τα Στοιχήματα μου'!E2632,0)</f>
        <v>0</v>
      </c>
      <c r="V2632" s="6">
        <f>'Τα Στοιχήματα μου'!E2632*U2632</f>
        <v>0</v>
      </c>
      <c r="W2632" s="5">
        <f>IF('Τα Στοιχήματα μου'!E2632&lt;&gt;0,V2632/(100/I2632),W2631)</f>
        <v>1.4422218253259509</v>
      </c>
      <c r="X2632" s="7"/>
      <c r="Y2632" s="6">
        <f>COUNTIF('Τα Στοιχήματα μου'!$F$23:F2632,"W")+COUNTIF('Τα Στοιχήματα μου'!$F$23:F2632,"L")</f>
        <v>5</v>
      </c>
      <c r="Z2632" s="6">
        <f>COUNTIF('Τα Στοιχήματα μου'!$F$23:F2632,"W")</f>
        <v>3</v>
      </c>
      <c r="AA2632" s="4">
        <f>COUNTIF('Τα Στοιχήματα μου'!$F$23:F2632,"W")/(COUNTIF('Τα Στοιχήματα μου'!$F$23:F2632,"W")+COUNTIF('Τα Στοιχήματα μου'!$F$23:F2632,"L"))</f>
        <v>0.6</v>
      </c>
    </row>
    <row r="2633" spans="2:27">
      <c r="B2633" s="6">
        <f t="shared" si="40"/>
        <v>2611</v>
      </c>
      <c r="I2633" s="6">
        <f>I2632+1</f>
        <v>2611</v>
      </c>
      <c r="J2633" s="6">
        <f>'Τα Στοιχήματα μου'!D2633</f>
        <v>0</v>
      </c>
      <c r="K2633" s="6">
        <f>'Τα Στοιχήματα μου'!E2633</f>
        <v>0</v>
      </c>
      <c r="L2633" s="6">
        <f>'Τα Στοιχήματα μου'!F2633</f>
        <v>0</v>
      </c>
      <c r="M2633" s="7"/>
      <c r="N2633" s="5">
        <f>AVERAGE('Τα Στοιχήματα μου'!$E$23:E2633)</f>
        <v>2.956</v>
      </c>
      <c r="O2633" s="6" t="str">
        <f>IF('Τα Στοιχήματα μου'!E2633&lt;&gt;0,1/'Τα Στοιχήματα μου'!E2633,"")</f>
        <v/>
      </c>
      <c r="P2633" s="6">
        <f>SUM($O$23:O2633)</f>
        <v>3.4668730650154802</v>
      </c>
      <c r="Q2633" s="6">
        <f>(1-(1/P2633))*100</f>
        <v>71.155563493480983</v>
      </c>
      <c r="R2633" s="6">
        <f>IF('Τα Στοιχήματα μου'!E2633&lt;&gt;0,(100-($Q$1022*100)/100)/'Τα Στοιχήματα μου'!E2633,0)</f>
        <v>0</v>
      </c>
      <c r="S2633" s="6">
        <f>R2633*('Τα Στοιχήματα μου'!E2633-1)</f>
        <v>0</v>
      </c>
      <c r="T2633" s="5">
        <f>SUM($S$23:S2633)/100+1</f>
        <v>1.4422218253259511</v>
      </c>
      <c r="U2633" s="6">
        <f>IF('Τα Στοιχήματα μου'!E2633&lt;&gt;0,(100-(Q2633*100)/100)/'Τα Στοιχήματα μου'!E2633,0)</f>
        <v>0</v>
      </c>
      <c r="V2633" s="6">
        <f>'Τα Στοιχήματα μου'!E2633*U2633</f>
        <v>0</v>
      </c>
      <c r="W2633" s="5">
        <f>IF('Τα Στοιχήματα μου'!E2633&lt;&gt;0,V2633/(100/I2633),W2632)</f>
        <v>1.4422218253259509</v>
      </c>
      <c r="X2633" s="7"/>
      <c r="Y2633" s="6">
        <f>COUNTIF('Τα Στοιχήματα μου'!$F$23:F2633,"W")+COUNTIF('Τα Στοιχήματα μου'!$F$23:F2633,"L")</f>
        <v>5</v>
      </c>
      <c r="Z2633" s="6">
        <f>COUNTIF('Τα Στοιχήματα μου'!$F$23:F2633,"W")</f>
        <v>3</v>
      </c>
      <c r="AA2633" s="4">
        <f>COUNTIF('Τα Στοιχήματα μου'!$F$23:F2633,"W")/(COUNTIF('Τα Στοιχήματα μου'!$F$23:F2633,"W")+COUNTIF('Τα Στοιχήματα μου'!$F$23:F2633,"L"))</f>
        <v>0.6</v>
      </c>
    </row>
    <row r="2634" spans="2:27">
      <c r="B2634" s="6">
        <f t="shared" si="40"/>
        <v>2612</v>
      </c>
      <c r="I2634" s="6">
        <f>I2633+1</f>
        <v>2612</v>
      </c>
      <c r="J2634" s="6">
        <f>'Τα Στοιχήματα μου'!D2634</f>
        <v>0</v>
      </c>
      <c r="K2634" s="6">
        <f>'Τα Στοιχήματα μου'!E2634</f>
        <v>0</v>
      </c>
      <c r="L2634" s="6">
        <f>'Τα Στοιχήματα μου'!F2634</f>
        <v>0</v>
      </c>
      <c r="M2634" s="7"/>
      <c r="N2634" s="5">
        <f>AVERAGE('Τα Στοιχήματα μου'!$E$23:E2634)</f>
        <v>2.956</v>
      </c>
      <c r="O2634" s="6" t="str">
        <f>IF('Τα Στοιχήματα μου'!E2634&lt;&gt;0,1/'Τα Στοιχήματα μου'!E2634,"")</f>
        <v/>
      </c>
      <c r="P2634" s="6">
        <f>SUM($O$23:O2634)</f>
        <v>3.4668730650154802</v>
      </c>
      <c r="Q2634" s="6">
        <f>(1-(1/P2634))*100</f>
        <v>71.155563493480983</v>
      </c>
      <c r="R2634" s="6">
        <f>IF('Τα Στοιχήματα μου'!E2634&lt;&gt;0,(100-($Q$1022*100)/100)/'Τα Στοιχήματα μου'!E2634,0)</f>
        <v>0</v>
      </c>
      <c r="S2634" s="6">
        <f>R2634*('Τα Στοιχήματα μου'!E2634-1)</f>
        <v>0</v>
      </c>
      <c r="T2634" s="5">
        <f>SUM($S$23:S2634)/100+1</f>
        <v>1.4422218253259511</v>
      </c>
      <c r="U2634" s="6">
        <f>IF('Τα Στοιχήματα μου'!E2634&lt;&gt;0,(100-(Q2634*100)/100)/'Τα Στοιχήματα μου'!E2634,0)</f>
        <v>0</v>
      </c>
      <c r="V2634" s="6">
        <f>'Τα Στοιχήματα μου'!E2634*U2634</f>
        <v>0</v>
      </c>
      <c r="W2634" s="5">
        <f>IF('Τα Στοιχήματα μου'!E2634&lt;&gt;0,V2634/(100/I2634),W2633)</f>
        <v>1.4422218253259509</v>
      </c>
      <c r="X2634" s="7"/>
      <c r="Y2634" s="6">
        <f>COUNTIF('Τα Στοιχήματα μου'!$F$23:F2634,"W")+COUNTIF('Τα Στοιχήματα μου'!$F$23:F2634,"L")</f>
        <v>5</v>
      </c>
      <c r="Z2634" s="6">
        <f>COUNTIF('Τα Στοιχήματα μου'!$F$23:F2634,"W")</f>
        <v>3</v>
      </c>
      <c r="AA2634" s="4">
        <f>COUNTIF('Τα Στοιχήματα μου'!$F$23:F2634,"W")/(COUNTIF('Τα Στοιχήματα μου'!$F$23:F2634,"W")+COUNTIF('Τα Στοιχήματα μου'!$F$23:F2634,"L"))</f>
        <v>0.6</v>
      </c>
    </row>
    <row r="2635" spans="2:27">
      <c r="B2635" s="6">
        <f t="shared" si="40"/>
        <v>2613</v>
      </c>
      <c r="I2635" s="6">
        <f>I2634+1</f>
        <v>2613</v>
      </c>
      <c r="J2635" s="6">
        <f>'Τα Στοιχήματα μου'!D2635</f>
        <v>0</v>
      </c>
      <c r="K2635" s="6">
        <f>'Τα Στοιχήματα μου'!E2635</f>
        <v>0</v>
      </c>
      <c r="L2635" s="6">
        <f>'Τα Στοιχήματα μου'!F2635</f>
        <v>0</v>
      </c>
      <c r="M2635" s="7"/>
      <c r="N2635" s="5">
        <f>AVERAGE('Τα Στοιχήματα μου'!$E$23:E2635)</f>
        <v>2.956</v>
      </c>
      <c r="O2635" s="6" t="str">
        <f>IF('Τα Στοιχήματα μου'!E2635&lt;&gt;0,1/'Τα Στοιχήματα μου'!E2635,"")</f>
        <v/>
      </c>
      <c r="P2635" s="6">
        <f>SUM($O$23:O2635)</f>
        <v>3.4668730650154802</v>
      </c>
      <c r="Q2635" s="6">
        <f>(1-(1/P2635))*100</f>
        <v>71.155563493480983</v>
      </c>
      <c r="R2635" s="6">
        <f>IF('Τα Στοιχήματα μου'!E2635&lt;&gt;0,(100-($Q$1022*100)/100)/'Τα Στοιχήματα μου'!E2635,0)</f>
        <v>0</v>
      </c>
      <c r="S2635" s="6">
        <f>R2635*('Τα Στοιχήματα μου'!E2635-1)</f>
        <v>0</v>
      </c>
      <c r="T2635" s="5">
        <f>SUM($S$23:S2635)/100+1</f>
        <v>1.4422218253259511</v>
      </c>
      <c r="U2635" s="6">
        <f>IF('Τα Στοιχήματα μου'!E2635&lt;&gt;0,(100-(Q2635*100)/100)/'Τα Στοιχήματα μου'!E2635,0)</f>
        <v>0</v>
      </c>
      <c r="V2635" s="6">
        <f>'Τα Στοιχήματα μου'!E2635*U2635</f>
        <v>0</v>
      </c>
      <c r="W2635" s="5">
        <f>IF('Τα Στοιχήματα μου'!E2635&lt;&gt;0,V2635/(100/I2635),W2634)</f>
        <v>1.4422218253259509</v>
      </c>
      <c r="X2635" s="7"/>
      <c r="Y2635" s="6">
        <f>COUNTIF('Τα Στοιχήματα μου'!$F$23:F2635,"W")+COUNTIF('Τα Στοιχήματα μου'!$F$23:F2635,"L")</f>
        <v>5</v>
      </c>
      <c r="Z2635" s="6">
        <f>COUNTIF('Τα Στοιχήματα μου'!$F$23:F2635,"W")</f>
        <v>3</v>
      </c>
      <c r="AA2635" s="4">
        <f>COUNTIF('Τα Στοιχήματα μου'!$F$23:F2635,"W")/(COUNTIF('Τα Στοιχήματα μου'!$F$23:F2635,"W")+COUNTIF('Τα Στοιχήματα μου'!$F$23:F2635,"L"))</f>
        <v>0.6</v>
      </c>
    </row>
    <row r="2636" spans="2:27">
      <c r="B2636" s="6">
        <f t="shared" si="40"/>
        <v>2614</v>
      </c>
      <c r="I2636" s="6">
        <f>I2635+1</f>
        <v>2614</v>
      </c>
      <c r="J2636" s="6">
        <f>'Τα Στοιχήματα μου'!D2636</f>
        <v>0</v>
      </c>
      <c r="K2636" s="6">
        <f>'Τα Στοιχήματα μου'!E2636</f>
        <v>0</v>
      </c>
      <c r="L2636" s="6">
        <f>'Τα Στοιχήματα μου'!F2636</f>
        <v>0</v>
      </c>
      <c r="M2636" s="7"/>
      <c r="N2636" s="5">
        <f>AVERAGE('Τα Στοιχήματα μου'!$E$23:E2636)</f>
        <v>2.956</v>
      </c>
      <c r="O2636" s="6" t="str">
        <f>IF('Τα Στοιχήματα μου'!E2636&lt;&gt;0,1/'Τα Στοιχήματα μου'!E2636,"")</f>
        <v/>
      </c>
      <c r="P2636" s="6">
        <f>SUM($O$23:O2636)</f>
        <v>3.4668730650154802</v>
      </c>
      <c r="Q2636" s="6">
        <f>(1-(1/P2636))*100</f>
        <v>71.155563493480983</v>
      </c>
      <c r="R2636" s="6">
        <f>IF('Τα Στοιχήματα μου'!E2636&lt;&gt;0,(100-($Q$1022*100)/100)/'Τα Στοιχήματα μου'!E2636,0)</f>
        <v>0</v>
      </c>
      <c r="S2636" s="6">
        <f>R2636*('Τα Στοιχήματα μου'!E2636-1)</f>
        <v>0</v>
      </c>
      <c r="T2636" s="5">
        <f>SUM($S$23:S2636)/100+1</f>
        <v>1.4422218253259511</v>
      </c>
      <c r="U2636" s="6">
        <f>IF('Τα Στοιχήματα μου'!E2636&lt;&gt;0,(100-(Q2636*100)/100)/'Τα Στοιχήματα μου'!E2636,0)</f>
        <v>0</v>
      </c>
      <c r="V2636" s="6">
        <f>'Τα Στοιχήματα μου'!E2636*U2636</f>
        <v>0</v>
      </c>
      <c r="W2636" s="5">
        <f>IF('Τα Στοιχήματα μου'!E2636&lt;&gt;0,V2636/(100/I2636),W2635)</f>
        <v>1.4422218253259509</v>
      </c>
      <c r="X2636" s="7"/>
      <c r="Y2636" s="6">
        <f>COUNTIF('Τα Στοιχήματα μου'!$F$23:F2636,"W")+COUNTIF('Τα Στοιχήματα μου'!$F$23:F2636,"L")</f>
        <v>5</v>
      </c>
      <c r="Z2636" s="6">
        <f>COUNTIF('Τα Στοιχήματα μου'!$F$23:F2636,"W")</f>
        <v>3</v>
      </c>
      <c r="AA2636" s="4">
        <f>COUNTIF('Τα Στοιχήματα μου'!$F$23:F2636,"W")/(COUNTIF('Τα Στοιχήματα μου'!$F$23:F2636,"W")+COUNTIF('Τα Στοιχήματα μου'!$F$23:F2636,"L"))</f>
        <v>0.6</v>
      </c>
    </row>
    <row r="2637" spans="2:27">
      <c r="B2637" s="6">
        <f t="shared" si="40"/>
        <v>2615</v>
      </c>
      <c r="I2637" s="6">
        <f>I2636+1</f>
        <v>2615</v>
      </c>
      <c r="J2637" s="6">
        <f>'Τα Στοιχήματα μου'!D2637</f>
        <v>0</v>
      </c>
      <c r="K2637" s="6">
        <f>'Τα Στοιχήματα μου'!E2637</f>
        <v>0</v>
      </c>
      <c r="L2637" s="6">
        <f>'Τα Στοιχήματα μου'!F2637</f>
        <v>0</v>
      </c>
      <c r="M2637" s="7"/>
      <c r="N2637" s="5">
        <f>AVERAGE('Τα Στοιχήματα μου'!$E$23:E2637)</f>
        <v>2.956</v>
      </c>
      <c r="O2637" s="6" t="str">
        <f>IF('Τα Στοιχήματα μου'!E2637&lt;&gt;0,1/'Τα Στοιχήματα μου'!E2637,"")</f>
        <v/>
      </c>
      <c r="P2637" s="6">
        <f>SUM($O$23:O2637)</f>
        <v>3.4668730650154802</v>
      </c>
      <c r="Q2637" s="6">
        <f>(1-(1/P2637))*100</f>
        <v>71.155563493480983</v>
      </c>
      <c r="R2637" s="6">
        <f>IF('Τα Στοιχήματα μου'!E2637&lt;&gt;0,(100-($Q$1022*100)/100)/'Τα Στοιχήματα μου'!E2637,0)</f>
        <v>0</v>
      </c>
      <c r="S2637" s="6">
        <f>R2637*('Τα Στοιχήματα μου'!E2637-1)</f>
        <v>0</v>
      </c>
      <c r="T2637" s="5">
        <f>SUM($S$23:S2637)/100+1</f>
        <v>1.4422218253259511</v>
      </c>
      <c r="U2637" s="6">
        <f>IF('Τα Στοιχήματα μου'!E2637&lt;&gt;0,(100-(Q2637*100)/100)/'Τα Στοιχήματα μου'!E2637,0)</f>
        <v>0</v>
      </c>
      <c r="V2637" s="6">
        <f>'Τα Στοιχήματα μου'!E2637*U2637</f>
        <v>0</v>
      </c>
      <c r="W2637" s="5">
        <f>IF('Τα Στοιχήματα μου'!E2637&lt;&gt;0,V2637/(100/I2637),W2636)</f>
        <v>1.4422218253259509</v>
      </c>
      <c r="X2637" s="7"/>
      <c r="Y2637" s="6">
        <f>COUNTIF('Τα Στοιχήματα μου'!$F$23:F2637,"W")+COUNTIF('Τα Στοιχήματα μου'!$F$23:F2637,"L")</f>
        <v>5</v>
      </c>
      <c r="Z2637" s="6">
        <f>COUNTIF('Τα Στοιχήματα μου'!$F$23:F2637,"W")</f>
        <v>3</v>
      </c>
      <c r="AA2637" s="4">
        <f>COUNTIF('Τα Στοιχήματα μου'!$F$23:F2637,"W")/(COUNTIF('Τα Στοιχήματα μου'!$F$23:F2637,"W")+COUNTIF('Τα Στοιχήματα μου'!$F$23:F2637,"L"))</f>
        <v>0.6</v>
      </c>
    </row>
    <row r="2638" spans="2:27">
      <c r="B2638" s="6">
        <f t="shared" si="40"/>
        <v>2616</v>
      </c>
      <c r="I2638" s="6">
        <f>I2637+1</f>
        <v>2616</v>
      </c>
      <c r="J2638" s="6">
        <f>'Τα Στοιχήματα μου'!D2638</f>
        <v>0</v>
      </c>
      <c r="K2638" s="6">
        <f>'Τα Στοιχήματα μου'!E2638</f>
        <v>0</v>
      </c>
      <c r="L2638" s="6">
        <f>'Τα Στοιχήματα μου'!F2638</f>
        <v>0</v>
      </c>
      <c r="M2638" s="7"/>
      <c r="N2638" s="5">
        <f>AVERAGE('Τα Στοιχήματα μου'!$E$23:E2638)</f>
        <v>2.956</v>
      </c>
      <c r="O2638" s="6" t="str">
        <f>IF('Τα Στοιχήματα μου'!E2638&lt;&gt;0,1/'Τα Στοιχήματα μου'!E2638,"")</f>
        <v/>
      </c>
      <c r="P2638" s="6">
        <f>SUM($O$23:O2638)</f>
        <v>3.4668730650154802</v>
      </c>
      <c r="Q2638" s="6">
        <f>(1-(1/P2638))*100</f>
        <v>71.155563493480983</v>
      </c>
      <c r="R2638" s="6">
        <f>IF('Τα Στοιχήματα μου'!E2638&lt;&gt;0,(100-($Q$1022*100)/100)/'Τα Στοιχήματα μου'!E2638,0)</f>
        <v>0</v>
      </c>
      <c r="S2638" s="6">
        <f>R2638*('Τα Στοιχήματα μου'!E2638-1)</f>
        <v>0</v>
      </c>
      <c r="T2638" s="5">
        <f>SUM($S$23:S2638)/100+1</f>
        <v>1.4422218253259511</v>
      </c>
      <c r="U2638" s="6">
        <f>IF('Τα Στοιχήματα μου'!E2638&lt;&gt;0,(100-(Q2638*100)/100)/'Τα Στοιχήματα μου'!E2638,0)</f>
        <v>0</v>
      </c>
      <c r="V2638" s="6">
        <f>'Τα Στοιχήματα μου'!E2638*U2638</f>
        <v>0</v>
      </c>
      <c r="W2638" s="5">
        <f>IF('Τα Στοιχήματα μου'!E2638&lt;&gt;0,V2638/(100/I2638),W2637)</f>
        <v>1.4422218253259509</v>
      </c>
      <c r="X2638" s="7"/>
      <c r="Y2638" s="6">
        <f>COUNTIF('Τα Στοιχήματα μου'!$F$23:F2638,"W")+COUNTIF('Τα Στοιχήματα μου'!$F$23:F2638,"L")</f>
        <v>5</v>
      </c>
      <c r="Z2638" s="6">
        <f>COUNTIF('Τα Στοιχήματα μου'!$F$23:F2638,"W")</f>
        <v>3</v>
      </c>
      <c r="AA2638" s="4">
        <f>COUNTIF('Τα Στοιχήματα μου'!$F$23:F2638,"W")/(COUNTIF('Τα Στοιχήματα μου'!$F$23:F2638,"W")+COUNTIF('Τα Στοιχήματα μου'!$F$23:F2638,"L"))</f>
        <v>0.6</v>
      </c>
    </row>
    <row r="2639" spans="2:27">
      <c r="B2639" s="6">
        <f t="shared" si="40"/>
        <v>2617</v>
      </c>
      <c r="I2639" s="6">
        <f>I2638+1</f>
        <v>2617</v>
      </c>
      <c r="J2639" s="6">
        <f>'Τα Στοιχήματα μου'!D2639</f>
        <v>0</v>
      </c>
      <c r="K2639" s="6">
        <f>'Τα Στοιχήματα μου'!E2639</f>
        <v>0</v>
      </c>
      <c r="L2639" s="6">
        <f>'Τα Στοιχήματα μου'!F2639</f>
        <v>0</v>
      </c>
      <c r="M2639" s="7"/>
      <c r="N2639" s="5">
        <f>AVERAGE('Τα Στοιχήματα μου'!$E$23:E2639)</f>
        <v>2.956</v>
      </c>
      <c r="O2639" s="6" t="str">
        <f>IF('Τα Στοιχήματα μου'!E2639&lt;&gt;0,1/'Τα Στοιχήματα μου'!E2639,"")</f>
        <v/>
      </c>
      <c r="P2639" s="6">
        <f>SUM($O$23:O2639)</f>
        <v>3.4668730650154802</v>
      </c>
      <c r="Q2639" s="6">
        <f>(1-(1/P2639))*100</f>
        <v>71.155563493480983</v>
      </c>
      <c r="R2639" s="6">
        <f>IF('Τα Στοιχήματα μου'!E2639&lt;&gt;0,(100-($Q$1022*100)/100)/'Τα Στοιχήματα μου'!E2639,0)</f>
        <v>0</v>
      </c>
      <c r="S2639" s="6">
        <f>R2639*('Τα Στοιχήματα μου'!E2639-1)</f>
        <v>0</v>
      </c>
      <c r="T2639" s="5">
        <f>SUM($S$23:S2639)/100+1</f>
        <v>1.4422218253259511</v>
      </c>
      <c r="U2639" s="6">
        <f>IF('Τα Στοιχήματα μου'!E2639&lt;&gt;0,(100-(Q2639*100)/100)/'Τα Στοιχήματα μου'!E2639,0)</f>
        <v>0</v>
      </c>
      <c r="V2639" s="6">
        <f>'Τα Στοιχήματα μου'!E2639*U2639</f>
        <v>0</v>
      </c>
      <c r="W2639" s="5">
        <f>IF('Τα Στοιχήματα μου'!E2639&lt;&gt;0,V2639/(100/I2639),W2638)</f>
        <v>1.4422218253259509</v>
      </c>
      <c r="X2639" s="7"/>
      <c r="Y2639" s="6">
        <f>COUNTIF('Τα Στοιχήματα μου'!$F$23:F2639,"W")+COUNTIF('Τα Στοιχήματα μου'!$F$23:F2639,"L")</f>
        <v>5</v>
      </c>
      <c r="Z2639" s="6">
        <f>COUNTIF('Τα Στοιχήματα μου'!$F$23:F2639,"W")</f>
        <v>3</v>
      </c>
      <c r="AA2639" s="4">
        <f>COUNTIF('Τα Στοιχήματα μου'!$F$23:F2639,"W")/(COUNTIF('Τα Στοιχήματα μου'!$F$23:F2639,"W")+COUNTIF('Τα Στοιχήματα μου'!$F$23:F2639,"L"))</f>
        <v>0.6</v>
      </c>
    </row>
    <row r="2640" spans="2:27">
      <c r="B2640" s="6">
        <f t="shared" si="40"/>
        <v>2618</v>
      </c>
      <c r="I2640" s="6">
        <f>I2639+1</f>
        <v>2618</v>
      </c>
      <c r="J2640" s="6">
        <f>'Τα Στοιχήματα μου'!D2640</f>
        <v>0</v>
      </c>
      <c r="K2640" s="6">
        <f>'Τα Στοιχήματα μου'!E2640</f>
        <v>0</v>
      </c>
      <c r="L2640" s="6">
        <f>'Τα Στοιχήματα μου'!F2640</f>
        <v>0</v>
      </c>
      <c r="M2640" s="7"/>
      <c r="N2640" s="5">
        <f>AVERAGE('Τα Στοιχήματα μου'!$E$23:E2640)</f>
        <v>2.956</v>
      </c>
      <c r="O2640" s="6" t="str">
        <f>IF('Τα Στοιχήματα μου'!E2640&lt;&gt;0,1/'Τα Στοιχήματα μου'!E2640,"")</f>
        <v/>
      </c>
      <c r="P2640" s="6">
        <f>SUM($O$23:O2640)</f>
        <v>3.4668730650154802</v>
      </c>
      <c r="Q2640" s="6">
        <f>(1-(1/P2640))*100</f>
        <v>71.155563493480983</v>
      </c>
      <c r="R2640" s="6">
        <f>IF('Τα Στοιχήματα μου'!E2640&lt;&gt;0,(100-($Q$1022*100)/100)/'Τα Στοιχήματα μου'!E2640,0)</f>
        <v>0</v>
      </c>
      <c r="S2640" s="6">
        <f>R2640*('Τα Στοιχήματα μου'!E2640-1)</f>
        <v>0</v>
      </c>
      <c r="T2640" s="5">
        <f>SUM($S$23:S2640)/100+1</f>
        <v>1.4422218253259511</v>
      </c>
      <c r="U2640" s="6">
        <f>IF('Τα Στοιχήματα μου'!E2640&lt;&gt;0,(100-(Q2640*100)/100)/'Τα Στοιχήματα μου'!E2640,0)</f>
        <v>0</v>
      </c>
      <c r="V2640" s="6">
        <f>'Τα Στοιχήματα μου'!E2640*U2640</f>
        <v>0</v>
      </c>
      <c r="W2640" s="5">
        <f>IF('Τα Στοιχήματα μου'!E2640&lt;&gt;0,V2640/(100/I2640),W2639)</f>
        <v>1.4422218253259509</v>
      </c>
      <c r="X2640" s="7"/>
      <c r="Y2640" s="6">
        <f>COUNTIF('Τα Στοιχήματα μου'!$F$23:F2640,"W")+COUNTIF('Τα Στοιχήματα μου'!$F$23:F2640,"L")</f>
        <v>5</v>
      </c>
      <c r="Z2640" s="6">
        <f>COUNTIF('Τα Στοιχήματα μου'!$F$23:F2640,"W")</f>
        <v>3</v>
      </c>
      <c r="AA2640" s="4">
        <f>COUNTIF('Τα Στοιχήματα μου'!$F$23:F2640,"W")/(COUNTIF('Τα Στοιχήματα μου'!$F$23:F2640,"W")+COUNTIF('Τα Στοιχήματα μου'!$F$23:F2640,"L"))</f>
        <v>0.6</v>
      </c>
    </row>
    <row r="2641" spans="2:27">
      <c r="B2641" s="6">
        <f t="shared" si="40"/>
        <v>2619</v>
      </c>
      <c r="I2641" s="6">
        <f>I2640+1</f>
        <v>2619</v>
      </c>
      <c r="J2641" s="6">
        <f>'Τα Στοιχήματα μου'!D2641</f>
        <v>0</v>
      </c>
      <c r="K2641" s="6">
        <f>'Τα Στοιχήματα μου'!E2641</f>
        <v>0</v>
      </c>
      <c r="L2641" s="6">
        <f>'Τα Στοιχήματα μου'!F2641</f>
        <v>0</v>
      </c>
      <c r="M2641" s="7"/>
      <c r="N2641" s="5">
        <f>AVERAGE('Τα Στοιχήματα μου'!$E$23:E2641)</f>
        <v>2.956</v>
      </c>
      <c r="O2641" s="6" t="str">
        <f>IF('Τα Στοιχήματα μου'!E2641&lt;&gt;0,1/'Τα Στοιχήματα μου'!E2641,"")</f>
        <v/>
      </c>
      <c r="P2641" s="6">
        <f>SUM($O$23:O2641)</f>
        <v>3.4668730650154802</v>
      </c>
      <c r="Q2641" s="6">
        <f>(1-(1/P2641))*100</f>
        <v>71.155563493480983</v>
      </c>
      <c r="R2641" s="6">
        <f>IF('Τα Στοιχήματα μου'!E2641&lt;&gt;0,(100-($Q$1022*100)/100)/'Τα Στοιχήματα μου'!E2641,0)</f>
        <v>0</v>
      </c>
      <c r="S2641" s="6">
        <f>R2641*('Τα Στοιχήματα μου'!E2641-1)</f>
        <v>0</v>
      </c>
      <c r="T2641" s="5">
        <f>SUM($S$23:S2641)/100+1</f>
        <v>1.4422218253259511</v>
      </c>
      <c r="U2641" s="6">
        <f>IF('Τα Στοιχήματα μου'!E2641&lt;&gt;0,(100-(Q2641*100)/100)/'Τα Στοιχήματα μου'!E2641,0)</f>
        <v>0</v>
      </c>
      <c r="V2641" s="6">
        <f>'Τα Στοιχήματα μου'!E2641*U2641</f>
        <v>0</v>
      </c>
      <c r="W2641" s="5">
        <f>IF('Τα Στοιχήματα μου'!E2641&lt;&gt;0,V2641/(100/I2641),W2640)</f>
        <v>1.4422218253259509</v>
      </c>
      <c r="X2641" s="7"/>
      <c r="Y2641" s="6">
        <f>COUNTIF('Τα Στοιχήματα μου'!$F$23:F2641,"W")+COUNTIF('Τα Στοιχήματα μου'!$F$23:F2641,"L")</f>
        <v>5</v>
      </c>
      <c r="Z2641" s="6">
        <f>COUNTIF('Τα Στοιχήματα μου'!$F$23:F2641,"W")</f>
        <v>3</v>
      </c>
      <c r="AA2641" s="4">
        <f>COUNTIF('Τα Στοιχήματα μου'!$F$23:F2641,"W")/(COUNTIF('Τα Στοιχήματα μου'!$F$23:F2641,"W")+COUNTIF('Τα Στοιχήματα μου'!$F$23:F2641,"L"))</f>
        <v>0.6</v>
      </c>
    </row>
    <row r="2642" spans="2:27">
      <c r="B2642" s="6">
        <f t="shared" si="40"/>
        <v>2620</v>
      </c>
      <c r="I2642" s="6">
        <f>I2641+1</f>
        <v>2620</v>
      </c>
      <c r="J2642" s="6">
        <f>'Τα Στοιχήματα μου'!D2642</f>
        <v>0</v>
      </c>
      <c r="K2642" s="6">
        <f>'Τα Στοιχήματα μου'!E2642</f>
        <v>0</v>
      </c>
      <c r="L2642" s="6">
        <f>'Τα Στοιχήματα μου'!F2642</f>
        <v>0</v>
      </c>
      <c r="M2642" s="7"/>
      <c r="N2642" s="5">
        <f>AVERAGE('Τα Στοιχήματα μου'!$E$23:E2642)</f>
        <v>2.956</v>
      </c>
      <c r="O2642" s="6" t="str">
        <f>IF('Τα Στοιχήματα μου'!E2642&lt;&gt;0,1/'Τα Στοιχήματα μου'!E2642,"")</f>
        <v/>
      </c>
      <c r="P2642" s="6">
        <f>SUM($O$23:O2642)</f>
        <v>3.4668730650154802</v>
      </c>
      <c r="Q2642" s="6">
        <f>(1-(1/P2642))*100</f>
        <v>71.155563493480983</v>
      </c>
      <c r="R2642" s="6">
        <f>IF('Τα Στοιχήματα μου'!E2642&lt;&gt;0,(100-($Q$1022*100)/100)/'Τα Στοιχήματα μου'!E2642,0)</f>
        <v>0</v>
      </c>
      <c r="S2642" s="6">
        <f>R2642*('Τα Στοιχήματα μου'!E2642-1)</f>
        <v>0</v>
      </c>
      <c r="T2642" s="5">
        <f>SUM($S$23:S2642)/100+1</f>
        <v>1.4422218253259511</v>
      </c>
      <c r="U2642" s="6">
        <f>IF('Τα Στοιχήματα μου'!E2642&lt;&gt;0,(100-(Q2642*100)/100)/'Τα Στοιχήματα μου'!E2642,0)</f>
        <v>0</v>
      </c>
      <c r="V2642" s="6">
        <f>'Τα Στοιχήματα μου'!E2642*U2642</f>
        <v>0</v>
      </c>
      <c r="W2642" s="5">
        <f>IF('Τα Στοιχήματα μου'!E2642&lt;&gt;0,V2642/(100/I2642),W2641)</f>
        <v>1.4422218253259509</v>
      </c>
      <c r="X2642" s="7"/>
      <c r="Y2642" s="6">
        <f>COUNTIF('Τα Στοιχήματα μου'!$F$23:F2642,"W")+COUNTIF('Τα Στοιχήματα μου'!$F$23:F2642,"L")</f>
        <v>5</v>
      </c>
      <c r="Z2642" s="6">
        <f>COUNTIF('Τα Στοιχήματα μου'!$F$23:F2642,"W")</f>
        <v>3</v>
      </c>
      <c r="AA2642" s="4">
        <f>COUNTIF('Τα Στοιχήματα μου'!$F$23:F2642,"W")/(COUNTIF('Τα Στοιχήματα μου'!$F$23:F2642,"W")+COUNTIF('Τα Στοιχήματα μου'!$F$23:F2642,"L"))</f>
        <v>0.6</v>
      </c>
    </row>
    <row r="2643" spans="2:27">
      <c r="B2643" s="6">
        <f t="shared" si="40"/>
        <v>2621</v>
      </c>
      <c r="I2643" s="6">
        <f>I2642+1</f>
        <v>2621</v>
      </c>
      <c r="J2643" s="6">
        <f>'Τα Στοιχήματα μου'!D2643</f>
        <v>0</v>
      </c>
      <c r="K2643" s="6">
        <f>'Τα Στοιχήματα μου'!E2643</f>
        <v>0</v>
      </c>
      <c r="L2643" s="6">
        <f>'Τα Στοιχήματα μου'!F2643</f>
        <v>0</v>
      </c>
      <c r="M2643" s="7"/>
      <c r="N2643" s="5">
        <f>AVERAGE('Τα Στοιχήματα μου'!$E$23:E2643)</f>
        <v>2.956</v>
      </c>
      <c r="O2643" s="6" t="str">
        <f>IF('Τα Στοιχήματα μου'!E2643&lt;&gt;0,1/'Τα Στοιχήματα μου'!E2643,"")</f>
        <v/>
      </c>
      <c r="P2643" s="6">
        <f>SUM($O$23:O2643)</f>
        <v>3.4668730650154802</v>
      </c>
      <c r="Q2643" s="6">
        <f>(1-(1/P2643))*100</f>
        <v>71.155563493480983</v>
      </c>
      <c r="R2643" s="6">
        <f>IF('Τα Στοιχήματα μου'!E2643&lt;&gt;0,(100-($Q$1022*100)/100)/'Τα Στοιχήματα μου'!E2643,0)</f>
        <v>0</v>
      </c>
      <c r="S2643" s="6">
        <f>R2643*('Τα Στοιχήματα μου'!E2643-1)</f>
        <v>0</v>
      </c>
      <c r="T2643" s="5">
        <f>SUM($S$23:S2643)/100+1</f>
        <v>1.4422218253259511</v>
      </c>
      <c r="U2643" s="6">
        <f>IF('Τα Στοιχήματα μου'!E2643&lt;&gt;0,(100-(Q2643*100)/100)/'Τα Στοιχήματα μου'!E2643,0)</f>
        <v>0</v>
      </c>
      <c r="V2643" s="6">
        <f>'Τα Στοιχήματα μου'!E2643*U2643</f>
        <v>0</v>
      </c>
      <c r="W2643" s="5">
        <f>IF('Τα Στοιχήματα μου'!E2643&lt;&gt;0,V2643/(100/I2643),W2642)</f>
        <v>1.4422218253259509</v>
      </c>
      <c r="X2643" s="7"/>
      <c r="Y2643" s="6">
        <f>COUNTIF('Τα Στοιχήματα μου'!$F$23:F2643,"W")+COUNTIF('Τα Στοιχήματα μου'!$F$23:F2643,"L")</f>
        <v>5</v>
      </c>
      <c r="Z2643" s="6">
        <f>COUNTIF('Τα Στοιχήματα μου'!$F$23:F2643,"W")</f>
        <v>3</v>
      </c>
      <c r="AA2643" s="4">
        <f>COUNTIF('Τα Στοιχήματα μου'!$F$23:F2643,"W")/(COUNTIF('Τα Στοιχήματα μου'!$F$23:F2643,"W")+COUNTIF('Τα Στοιχήματα μου'!$F$23:F2643,"L"))</f>
        <v>0.6</v>
      </c>
    </row>
    <row r="2644" spans="2:27">
      <c r="B2644" s="6">
        <f t="shared" si="40"/>
        <v>2622</v>
      </c>
      <c r="I2644" s="6">
        <f>I2643+1</f>
        <v>2622</v>
      </c>
      <c r="J2644" s="6">
        <f>'Τα Στοιχήματα μου'!D2644</f>
        <v>0</v>
      </c>
      <c r="K2644" s="6">
        <f>'Τα Στοιχήματα μου'!E2644</f>
        <v>0</v>
      </c>
      <c r="L2644" s="6">
        <f>'Τα Στοιχήματα μου'!F2644</f>
        <v>0</v>
      </c>
      <c r="M2644" s="7"/>
      <c r="N2644" s="5">
        <f>AVERAGE('Τα Στοιχήματα μου'!$E$23:E2644)</f>
        <v>2.956</v>
      </c>
      <c r="O2644" s="6" t="str">
        <f>IF('Τα Στοιχήματα μου'!E2644&lt;&gt;0,1/'Τα Στοιχήματα μου'!E2644,"")</f>
        <v/>
      </c>
      <c r="P2644" s="6">
        <f>SUM($O$23:O2644)</f>
        <v>3.4668730650154802</v>
      </c>
      <c r="Q2644" s="6">
        <f>(1-(1/P2644))*100</f>
        <v>71.155563493480983</v>
      </c>
      <c r="R2644" s="6">
        <f>IF('Τα Στοιχήματα μου'!E2644&lt;&gt;0,(100-($Q$1022*100)/100)/'Τα Στοιχήματα μου'!E2644,0)</f>
        <v>0</v>
      </c>
      <c r="S2644" s="6">
        <f>R2644*('Τα Στοιχήματα μου'!E2644-1)</f>
        <v>0</v>
      </c>
      <c r="T2644" s="5">
        <f>SUM($S$23:S2644)/100+1</f>
        <v>1.4422218253259511</v>
      </c>
      <c r="U2644" s="6">
        <f>IF('Τα Στοιχήματα μου'!E2644&lt;&gt;0,(100-(Q2644*100)/100)/'Τα Στοιχήματα μου'!E2644,0)</f>
        <v>0</v>
      </c>
      <c r="V2644" s="6">
        <f>'Τα Στοιχήματα μου'!E2644*U2644</f>
        <v>0</v>
      </c>
      <c r="W2644" s="5">
        <f>IF('Τα Στοιχήματα μου'!E2644&lt;&gt;0,V2644/(100/I2644),W2643)</f>
        <v>1.4422218253259509</v>
      </c>
      <c r="X2644" s="7"/>
      <c r="Y2644" s="6">
        <f>COUNTIF('Τα Στοιχήματα μου'!$F$23:F2644,"W")+COUNTIF('Τα Στοιχήματα μου'!$F$23:F2644,"L")</f>
        <v>5</v>
      </c>
      <c r="Z2644" s="6">
        <f>COUNTIF('Τα Στοιχήματα μου'!$F$23:F2644,"W")</f>
        <v>3</v>
      </c>
      <c r="AA2644" s="4">
        <f>COUNTIF('Τα Στοιχήματα μου'!$F$23:F2644,"W")/(COUNTIF('Τα Στοιχήματα μου'!$F$23:F2644,"W")+COUNTIF('Τα Στοιχήματα μου'!$F$23:F2644,"L"))</f>
        <v>0.6</v>
      </c>
    </row>
    <row r="2645" spans="2:27">
      <c r="B2645" s="6">
        <f t="shared" si="40"/>
        <v>2623</v>
      </c>
      <c r="I2645" s="6">
        <f>I2644+1</f>
        <v>2623</v>
      </c>
      <c r="J2645" s="6">
        <f>'Τα Στοιχήματα μου'!D2645</f>
        <v>0</v>
      </c>
      <c r="K2645" s="6">
        <f>'Τα Στοιχήματα μου'!E2645</f>
        <v>0</v>
      </c>
      <c r="L2645" s="6">
        <f>'Τα Στοιχήματα μου'!F2645</f>
        <v>0</v>
      </c>
      <c r="M2645" s="7"/>
      <c r="N2645" s="5">
        <f>AVERAGE('Τα Στοιχήματα μου'!$E$23:E2645)</f>
        <v>2.956</v>
      </c>
      <c r="O2645" s="6" t="str">
        <f>IF('Τα Στοιχήματα μου'!E2645&lt;&gt;0,1/'Τα Στοιχήματα μου'!E2645,"")</f>
        <v/>
      </c>
      <c r="P2645" s="6">
        <f>SUM($O$23:O2645)</f>
        <v>3.4668730650154802</v>
      </c>
      <c r="Q2645" s="6">
        <f>(1-(1/P2645))*100</f>
        <v>71.155563493480983</v>
      </c>
      <c r="R2645" s="6">
        <f>IF('Τα Στοιχήματα μου'!E2645&lt;&gt;0,(100-($Q$1022*100)/100)/'Τα Στοιχήματα μου'!E2645,0)</f>
        <v>0</v>
      </c>
      <c r="S2645" s="6">
        <f>R2645*('Τα Στοιχήματα μου'!E2645-1)</f>
        <v>0</v>
      </c>
      <c r="T2645" s="5">
        <f>SUM($S$23:S2645)/100+1</f>
        <v>1.4422218253259511</v>
      </c>
      <c r="U2645" s="6">
        <f>IF('Τα Στοιχήματα μου'!E2645&lt;&gt;0,(100-(Q2645*100)/100)/'Τα Στοιχήματα μου'!E2645,0)</f>
        <v>0</v>
      </c>
      <c r="V2645" s="6">
        <f>'Τα Στοιχήματα μου'!E2645*U2645</f>
        <v>0</v>
      </c>
      <c r="W2645" s="5">
        <f>IF('Τα Στοιχήματα μου'!E2645&lt;&gt;0,V2645/(100/I2645),W2644)</f>
        <v>1.4422218253259509</v>
      </c>
      <c r="X2645" s="7"/>
      <c r="Y2645" s="6">
        <f>COUNTIF('Τα Στοιχήματα μου'!$F$23:F2645,"W")+COUNTIF('Τα Στοιχήματα μου'!$F$23:F2645,"L")</f>
        <v>5</v>
      </c>
      <c r="Z2645" s="6">
        <f>COUNTIF('Τα Στοιχήματα μου'!$F$23:F2645,"W")</f>
        <v>3</v>
      </c>
      <c r="AA2645" s="4">
        <f>COUNTIF('Τα Στοιχήματα μου'!$F$23:F2645,"W")/(COUNTIF('Τα Στοιχήματα μου'!$F$23:F2645,"W")+COUNTIF('Τα Στοιχήματα μου'!$F$23:F2645,"L"))</f>
        <v>0.6</v>
      </c>
    </row>
    <row r="2646" spans="2:27">
      <c r="B2646" s="6">
        <f t="shared" si="40"/>
        <v>2624</v>
      </c>
      <c r="I2646" s="6">
        <f>I2645+1</f>
        <v>2624</v>
      </c>
      <c r="J2646" s="6">
        <f>'Τα Στοιχήματα μου'!D2646</f>
        <v>0</v>
      </c>
      <c r="K2646" s="6">
        <f>'Τα Στοιχήματα μου'!E2646</f>
        <v>0</v>
      </c>
      <c r="L2646" s="6">
        <f>'Τα Στοιχήματα μου'!F2646</f>
        <v>0</v>
      </c>
      <c r="M2646" s="7"/>
      <c r="N2646" s="5">
        <f>AVERAGE('Τα Στοιχήματα μου'!$E$23:E2646)</f>
        <v>2.956</v>
      </c>
      <c r="O2646" s="6" t="str">
        <f>IF('Τα Στοιχήματα μου'!E2646&lt;&gt;0,1/'Τα Στοιχήματα μου'!E2646,"")</f>
        <v/>
      </c>
      <c r="P2646" s="6">
        <f>SUM($O$23:O2646)</f>
        <v>3.4668730650154802</v>
      </c>
      <c r="Q2646" s="6">
        <f>(1-(1/P2646))*100</f>
        <v>71.155563493480983</v>
      </c>
      <c r="R2646" s="6">
        <f>IF('Τα Στοιχήματα μου'!E2646&lt;&gt;0,(100-($Q$1022*100)/100)/'Τα Στοιχήματα μου'!E2646,0)</f>
        <v>0</v>
      </c>
      <c r="S2646" s="6">
        <f>R2646*('Τα Στοιχήματα μου'!E2646-1)</f>
        <v>0</v>
      </c>
      <c r="T2646" s="5">
        <f>SUM($S$23:S2646)/100+1</f>
        <v>1.4422218253259511</v>
      </c>
      <c r="U2646" s="6">
        <f>IF('Τα Στοιχήματα μου'!E2646&lt;&gt;0,(100-(Q2646*100)/100)/'Τα Στοιχήματα μου'!E2646,0)</f>
        <v>0</v>
      </c>
      <c r="V2646" s="6">
        <f>'Τα Στοιχήματα μου'!E2646*U2646</f>
        <v>0</v>
      </c>
      <c r="W2646" s="5">
        <f>IF('Τα Στοιχήματα μου'!E2646&lt;&gt;0,V2646/(100/I2646),W2645)</f>
        <v>1.4422218253259509</v>
      </c>
      <c r="X2646" s="7"/>
      <c r="Y2646" s="6">
        <f>COUNTIF('Τα Στοιχήματα μου'!$F$23:F2646,"W")+COUNTIF('Τα Στοιχήματα μου'!$F$23:F2646,"L")</f>
        <v>5</v>
      </c>
      <c r="Z2646" s="6">
        <f>COUNTIF('Τα Στοιχήματα μου'!$F$23:F2646,"W")</f>
        <v>3</v>
      </c>
      <c r="AA2646" s="4">
        <f>COUNTIF('Τα Στοιχήματα μου'!$F$23:F2646,"W")/(COUNTIF('Τα Στοιχήματα μου'!$F$23:F2646,"W")+COUNTIF('Τα Στοιχήματα μου'!$F$23:F2646,"L"))</f>
        <v>0.6</v>
      </c>
    </row>
    <row r="2647" spans="2:27">
      <c r="B2647" s="6">
        <f t="shared" si="40"/>
        <v>2625</v>
      </c>
      <c r="I2647" s="6">
        <f>I2646+1</f>
        <v>2625</v>
      </c>
      <c r="J2647" s="6">
        <f>'Τα Στοιχήματα μου'!D2647</f>
        <v>0</v>
      </c>
      <c r="K2647" s="6">
        <f>'Τα Στοιχήματα μου'!E2647</f>
        <v>0</v>
      </c>
      <c r="L2647" s="6">
        <f>'Τα Στοιχήματα μου'!F2647</f>
        <v>0</v>
      </c>
      <c r="M2647" s="7"/>
      <c r="N2647" s="5">
        <f>AVERAGE('Τα Στοιχήματα μου'!$E$23:E2647)</f>
        <v>2.956</v>
      </c>
      <c r="O2647" s="6" t="str">
        <f>IF('Τα Στοιχήματα μου'!E2647&lt;&gt;0,1/'Τα Στοιχήματα μου'!E2647,"")</f>
        <v/>
      </c>
      <c r="P2647" s="6">
        <f>SUM($O$23:O2647)</f>
        <v>3.4668730650154802</v>
      </c>
      <c r="Q2647" s="6">
        <f>(1-(1/P2647))*100</f>
        <v>71.155563493480983</v>
      </c>
      <c r="R2647" s="6">
        <f>IF('Τα Στοιχήματα μου'!E2647&lt;&gt;0,(100-($Q$1022*100)/100)/'Τα Στοιχήματα μου'!E2647,0)</f>
        <v>0</v>
      </c>
      <c r="S2647" s="6">
        <f>R2647*('Τα Στοιχήματα μου'!E2647-1)</f>
        <v>0</v>
      </c>
      <c r="T2647" s="5">
        <f>SUM($S$23:S2647)/100+1</f>
        <v>1.4422218253259511</v>
      </c>
      <c r="U2647" s="6">
        <f>IF('Τα Στοιχήματα μου'!E2647&lt;&gt;0,(100-(Q2647*100)/100)/'Τα Στοιχήματα μου'!E2647,0)</f>
        <v>0</v>
      </c>
      <c r="V2647" s="6">
        <f>'Τα Στοιχήματα μου'!E2647*U2647</f>
        <v>0</v>
      </c>
      <c r="W2647" s="5">
        <f>IF('Τα Στοιχήματα μου'!E2647&lt;&gt;0,V2647/(100/I2647),W2646)</f>
        <v>1.4422218253259509</v>
      </c>
      <c r="X2647" s="7"/>
      <c r="Y2647" s="6">
        <f>COUNTIF('Τα Στοιχήματα μου'!$F$23:F2647,"W")+COUNTIF('Τα Στοιχήματα μου'!$F$23:F2647,"L")</f>
        <v>5</v>
      </c>
      <c r="Z2647" s="6">
        <f>COUNTIF('Τα Στοιχήματα μου'!$F$23:F2647,"W")</f>
        <v>3</v>
      </c>
      <c r="AA2647" s="4">
        <f>COUNTIF('Τα Στοιχήματα μου'!$F$23:F2647,"W")/(COUNTIF('Τα Στοιχήματα μου'!$F$23:F2647,"W")+COUNTIF('Τα Στοιχήματα μου'!$F$23:F2647,"L"))</f>
        <v>0.6</v>
      </c>
    </row>
    <row r="2648" spans="2:27">
      <c r="B2648" s="6">
        <f t="shared" si="40"/>
        <v>2626</v>
      </c>
      <c r="I2648" s="6">
        <f>I2647+1</f>
        <v>2626</v>
      </c>
      <c r="J2648" s="6">
        <f>'Τα Στοιχήματα μου'!D2648</f>
        <v>0</v>
      </c>
      <c r="K2648" s="6">
        <f>'Τα Στοιχήματα μου'!E2648</f>
        <v>0</v>
      </c>
      <c r="L2648" s="6">
        <f>'Τα Στοιχήματα μου'!F2648</f>
        <v>0</v>
      </c>
      <c r="M2648" s="7"/>
      <c r="N2648" s="5">
        <f>AVERAGE('Τα Στοιχήματα μου'!$E$23:E2648)</f>
        <v>2.956</v>
      </c>
      <c r="O2648" s="6" t="str">
        <f>IF('Τα Στοιχήματα μου'!E2648&lt;&gt;0,1/'Τα Στοιχήματα μου'!E2648,"")</f>
        <v/>
      </c>
      <c r="P2648" s="6">
        <f>SUM($O$23:O2648)</f>
        <v>3.4668730650154802</v>
      </c>
      <c r="Q2648" s="6">
        <f>(1-(1/P2648))*100</f>
        <v>71.155563493480983</v>
      </c>
      <c r="R2648" s="6">
        <f>IF('Τα Στοιχήματα μου'!E2648&lt;&gt;0,(100-($Q$1022*100)/100)/'Τα Στοιχήματα μου'!E2648,0)</f>
        <v>0</v>
      </c>
      <c r="S2648" s="6">
        <f>R2648*('Τα Στοιχήματα μου'!E2648-1)</f>
        <v>0</v>
      </c>
      <c r="T2648" s="5">
        <f>SUM($S$23:S2648)/100+1</f>
        <v>1.4422218253259511</v>
      </c>
      <c r="U2648" s="6">
        <f>IF('Τα Στοιχήματα μου'!E2648&lt;&gt;0,(100-(Q2648*100)/100)/'Τα Στοιχήματα μου'!E2648,0)</f>
        <v>0</v>
      </c>
      <c r="V2648" s="6">
        <f>'Τα Στοιχήματα μου'!E2648*U2648</f>
        <v>0</v>
      </c>
      <c r="W2648" s="5">
        <f>IF('Τα Στοιχήματα μου'!E2648&lt;&gt;0,V2648/(100/I2648),W2647)</f>
        <v>1.4422218253259509</v>
      </c>
      <c r="X2648" s="7"/>
      <c r="Y2648" s="6">
        <f>COUNTIF('Τα Στοιχήματα μου'!$F$23:F2648,"W")+COUNTIF('Τα Στοιχήματα μου'!$F$23:F2648,"L")</f>
        <v>5</v>
      </c>
      <c r="Z2648" s="6">
        <f>COUNTIF('Τα Στοιχήματα μου'!$F$23:F2648,"W")</f>
        <v>3</v>
      </c>
      <c r="AA2648" s="4">
        <f>COUNTIF('Τα Στοιχήματα μου'!$F$23:F2648,"W")/(COUNTIF('Τα Στοιχήματα μου'!$F$23:F2648,"W")+COUNTIF('Τα Στοιχήματα μου'!$F$23:F2648,"L"))</f>
        <v>0.6</v>
      </c>
    </row>
    <row r="2649" spans="2:27">
      <c r="B2649" s="6">
        <f t="shared" ref="B2649:B2712" si="41">B2648+1</f>
        <v>2627</v>
      </c>
      <c r="I2649" s="6">
        <f>I2648+1</f>
        <v>2627</v>
      </c>
      <c r="J2649" s="6">
        <f>'Τα Στοιχήματα μου'!D2649</f>
        <v>0</v>
      </c>
      <c r="K2649" s="6">
        <f>'Τα Στοιχήματα μου'!E2649</f>
        <v>0</v>
      </c>
      <c r="L2649" s="6">
        <f>'Τα Στοιχήματα μου'!F2649</f>
        <v>0</v>
      </c>
      <c r="M2649" s="7"/>
      <c r="N2649" s="5">
        <f>AVERAGE('Τα Στοιχήματα μου'!$E$23:E2649)</f>
        <v>2.956</v>
      </c>
      <c r="O2649" s="6" t="str">
        <f>IF('Τα Στοιχήματα μου'!E2649&lt;&gt;0,1/'Τα Στοιχήματα μου'!E2649,"")</f>
        <v/>
      </c>
      <c r="P2649" s="6">
        <f>SUM($O$23:O2649)</f>
        <v>3.4668730650154802</v>
      </c>
      <c r="Q2649" s="6">
        <f>(1-(1/P2649))*100</f>
        <v>71.155563493480983</v>
      </c>
      <c r="R2649" s="6">
        <f>IF('Τα Στοιχήματα μου'!E2649&lt;&gt;0,(100-($Q$1022*100)/100)/'Τα Στοιχήματα μου'!E2649,0)</f>
        <v>0</v>
      </c>
      <c r="S2649" s="6">
        <f>R2649*('Τα Στοιχήματα μου'!E2649-1)</f>
        <v>0</v>
      </c>
      <c r="T2649" s="5">
        <f>SUM($S$23:S2649)/100+1</f>
        <v>1.4422218253259511</v>
      </c>
      <c r="U2649" s="6">
        <f>IF('Τα Στοιχήματα μου'!E2649&lt;&gt;0,(100-(Q2649*100)/100)/'Τα Στοιχήματα μου'!E2649,0)</f>
        <v>0</v>
      </c>
      <c r="V2649" s="6">
        <f>'Τα Στοιχήματα μου'!E2649*U2649</f>
        <v>0</v>
      </c>
      <c r="W2649" s="5">
        <f>IF('Τα Στοιχήματα μου'!E2649&lt;&gt;0,V2649/(100/I2649),W2648)</f>
        <v>1.4422218253259509</v>
      </c>
      <c r="X2649" s="7"/>
      <c r="Y2649" s="6">
        <f>COUNTIF('Τα Στοιχήματα μου'!$F$23:F2649,"W")+COUNTIF('Τα Στοιχήματα μου'!$F$23:F2649,"L")</f>
        <v>5</v>
      </c>
      <c r="Z2649" s="6">
        <f>COUNTIF('Τα Στοιχήματα μου'!$F$23:F2649,"W")</f>
        <v>3</v>
      </c>
      <c r="AA2649" s="4">
        <f>COUNTIF('Τα Στοιχήματα μου'!$F$23:F2649,"W")/(COUNTIF('Τα Στοιχήματα μου'!$F$23:F2649,"W")+COUNTIF('Τα Στοιχήματα μου'!$F$23:F2649,"L"))</f>
        <v>0.6</v>
      </c>
    </row>
    <row r="2650" spans="2:27">
      <c r="B2650" s="6">
        <f t="shared" si="41"/>
        <v>2628</v>
      </c>
      <c r="I2650" s="6">
        <f>I2649+1</f>
        <v>2628</v>
      </c>
      <c r="J2650" s="6">
        <f>'Τα Στοιχήματα μου'!D2650</f>
        <v>0</v>
      </c>
      <c r="K2650" s="6">
        <f>'Τα Στοιχήματα μου'!E2650</f>
        <v>0</v>
      </c>
      <c r="L2650" s="6">
        <f>'Τα Στοιχήματα μου'!F2650</f>
        <v>0</v>
      </c>
      <c r="M2650" s="7"/>
      <c r="N2650" s="5">
        <f>AVERAGE('Τα Στοιχήματα μου'!$E$23:E2650)</f>
        <v>2.956</v>
      </c>
      <c r="O2650" s="6" t="str">
        <f>IF('Τα Στοιχήματα μου'!E2650&lt;&gt;0,1/'Τα Στοιχήματα μου'!E2650,"")</f>
        <v/>
      </c>
      <c r="P2650" s="6">
        <f>SUM($O$23:O2650)</f>
        <v>3.4668730650154802</v>
      </c>
      <c r="Q2650" s="6">
        <f>(1-(1/P2650))*100</f>
        <v>71.155563493480983</v>
      </c>
      <c r="R2650" s="6">
        <f>IF('Τα Στοιχήματα μου'!E2650&lt;&gt;0,(100-($Q$1022*100)/100)/'Τα Στοιχήματα μου'!E2650,0)</f>
        <v>0</v>
      </c>
      <c r="S2650" s="6">
        <f>R2650*('Τα Στοιχήματα μου'!E2650-1)</f>
        <v>0</v>
      </c>
      <c r="T2650" s="5">
        <f>SUM($S$23:S2650)/100+1</f>
        <v>1.4422218253259511</v>
      </c>
      <c r="U2650" s="6">
        <f>IF('Τα Στοιχήματα μου'!E2650&lt;&gt;0,(100-(Q2650*100)/100)/'Τα Στοιχήματα μου'!E2650,0)</f>
        <v>0</v>
      </c>
      <c r="V2650" s="6">
        <f>'Τα Στοιχήματα μου'!E2650*U2650</f>
        <v>0</v>
      </c>
      <c r="W2650" s="5">
        <f>IF('Τα Στοιχήματα μου'!E2650&lt;&gt;0,V2650/(100/I2650),W2649)</f>
        <v>1.4422218253259509</v>
      </c>
      <c r="X2650" s="7"/>
      <c r="Y2650" s="6">
        <f>COUNTIF('Τα Στοιχήματα μου'!$F$23:F2650,"W")+COUNTIF('Τα Στοιχήματα μου'!$F$23:F2650,"L")</f>
        <v>5</v>
      </c>
      <c r="Z2650" s="6">
        <f>COUNTIF('Τα Στοιχήματα μου'!$F$23:F2650,"W")</f>
        <v>3</v>
      </c>
      <c r="AA2650" s="4">
        <f>COUNTIF('Τα Στοιχήματα μου'!$F$23:F2650,"W")/(COUNTIF('Τα Στοιχήματα μου'!$F$23:F2650,"W")+COUNTIF('Τα Στοιχήματα μου'!$F$23:F2650,"L"))</f>
        <v>0.6</v>
      </c>
    </row>
    <row r="2651" spans="2:27">
      <c r="B2651" s="6">
        <f t="shared" si="41"/>
        <v>2629</v>
      </c>
      <c r="I2651" s="6">
        <f>I2650+1</f>
        <v>2629</v>
      </c>
      <c r="J2651" s="6">
        <f>'Τα Στοιχήματα μου'!D2651</f>
        <v>0</v>
      </c>
      <c r="K2651" s="6">
        <f>'Τα Στοιχήματα μου'!E2651</f>
        <v>0</v>
      </c>
      <c r="L2651" s="6">
        <f>'Τα Στοιχήματα μου'!F2651</f>
        <v>0</v>
      </c>
      <c r="M2651" s="7"/>
      <c r="N2651" s="5">
        <f>AVERAGE('Τα Στοιχήματα μου'!$E$23:E2651)</f>
        <v>2.956</v>
      </c>
      <c r="O2651" s="6" t="str">
        <f>IF('Τα Στοιχήματα μου'!E2651&lt;&gt;0,1/'Τα Στοιχήματα μου'!E2651,"")</f>
        <v/>
      </c>
      <c r="P2651" s="6">
        <f>SUM($O$23:O2651)</f>
        <v>3.4668730650154802</v>
      </c>
      <c r="Q2651" s="6">
        <f>(1-(1/P2651))*100</f>
        <v>71.155563493480983</v>
      </c>
      <c r="R2651" s="6">
        <f>IF('Τα Στοιχήματα μου'!E2651&lt;&gt;0,(100-($Q$1022*100)/100)/'Τα Στοιχήματα μου'!E2651,0)</f>
        <v>0</v>
      </c>
      <c r="S2651" s="6">
        <f>R2651*('Τα Στοιχήματα μου'!E2651-1)</f>
        <v>0</v>
      </c>
      <c r="T2651" s="5">
        <f>SUM($S$23:S2651)/100+1</f>
        <v>1.4422218253259511</v>
      </c>
      <c r="U2651" s="6">
        <f>IF('Τα Στοιχήματα μου'!E2651&lt;&gt;0,(100-(Q2651*100)/100)/'Τα Στοιχήματα μου'!E2651,0)</f>
        <v>0</v>
      </c>
      <c r="V2651" s="6">
        <f>'Τα Στοιχήματα μου'!E2651*U2651</f>
        <v>0</v>
      </c>
      <c r="W2651" s="5">
        <f>IF('Τα Στοιχήματα μου'!E2651&lt;&gt;0,V2651/(100/I2651),W2650)</f>
        <v>1.4422218253259509</v>
      </c>
      <c r="X2651" s="7"/>
      <c r="Y2651" s="6">
        <f>COUNTIF('Τα Στοιχήματα μου'!$F$23:F2651,"W")+COUNTIF('Τα Στοιχήματα μου'!$F$23:F2651,"L")</f>
        <v>5</v>
      </c>
      <c r="Z2651" s="6">
        <f>COUNTIF('Τα Στοιχήματα μου'!$F$23:F2651,"W")</f>
        <v>3</v>
      </c>
      <c r="AA2651" s="4">
        <f>COUNTIF('Τα Στοιχήματα μου'!$F$23:F2651,"W")/(COUNTIF('Τα Στοιχήματα μου'!$F$23:F2651,"W")+COUNTIF('Τα Στοιχήματα μου'!$F$23:F2651,"L"))</f>
        <v>0.6</v>
      </c>
    </row>
    <row r="2652" spans="2:27">
      <c r="B2652" s="6">
        <f t="shared" si="41"/>
        <v>2630</v>
      </c>
      <c r="I2652" s="6">
        <f>I2651+1</f>
        <v>2630</v>
      </c>
      <c r="J2652" s="6">
        <f>'Τα Στοιχήματα μου'!D2652</f>
        <v>0</v>
      </c>
      <c r="K2652" s="6">
        <f>'Τα Στοιχήματα μου'!E2652</f>
        <v>0</v>
      </c>
      <c r="L2652" s="6">
        <f>'Τα Στοιχήματα μου'!F2652</f>
        <v>0</v>
      </c>
      <c r="M2652" s="7"/>
      <c r="N2652" s="5">
        <f>AVERAGE('Τα Στοιχήματα μου'!$E$23:E2652)</f>
        <v>2.956</v>
      </c>
      <c r="O2652" s="6" t="str">
        <f>IF('Τα Στοιχήματα μου'!E2652&lt;&gt;0,1/'Τα Στοιχήματα μου'!E2652,"")</f>
        <v/>
      </c>
      <c r="P2652" s="6">
        <f>SUM($O$23:O2652)</f>
        <v>3.4668730650154802</v>
      </c>
      <c r="Q2652" s="6">
        <f>(1-(1/P2652))*100</f>
        <v>71.155563493480983</v>
      </c>
      <c r="R2652" s="6">
        <f>IF('Τα Στοιχήματα μου'!E2652&lt;&gt;0,(100-($Q$1022*100)/100)/'Τα Στοιχήματα μου'!E2652,0)</f>
        <v>0</v>
      </c>
      <c r="S2652" s="6">
        <f>R2652*('Τα Στοιχήματα μου'!E2652-1)</f>
        <v>0</v>
      </c>
      <c r="T2652" s="5">
        <f>SUM($S$23:S2652)/100+1</f>
        <v>1.4422218253259511</v>
      </c>
      <c r="U2652" s="6">
        <f>IF('Τα Στοιχήματα μου'!E2652&lt;&gt;0,(100-(Q2652*100)/100)/'Τα Στοιχήματα μου'!E2652,0)</f>
        <v>0</v>
      </c>
      <c r="V2652" s="6">
        <f>'Τα Στοιχήματα μου'!E2652*U2652</f>
        <v>0</v>
      </c>
      <c r="W2652" s="5">
        <f>IF('Τα Στοιχήματα μου'!E2652&lt;&gt;0,V2652/(100/I2652),W2651)</f>
        <v>1.4422218253259509</v>
      </c>
      <c r="X2652" s="7"/>
      <c r="Y2652" s="6">
        <f>COUNTIF('Τα Στοιχήματα μου'!$F$23:F2652,"W")+COUNTIF('Τα Στοιχήματα μου'!$F$23:F2652,"L")</f>
        <v>5</v>
      </c>
      <c r="Z2652" s="6">
        <f>COUNTIF('Τα Στοιχήματα μου'!$F$23:F2652,"W")</f>
        <v>3</v>
      </c>
      <c r="AA2652" s="4">
        <f>COUNTIF('Τα Στοιχήματα μου'!$F$23:F2652,"W")/(COUNTIF('Τα Στοιχήματα μου'!$F$23:F2652,"W")+COUNTIF('Τα Στοιχήματα μου'!$F$23:F2652,"L"))</f>
        <v>0.6</v>
      </c>
    </row>
    <row r="2653" spans="2:27">
      <c r="B2653" s="6">
        <f t="shared" si="41"/>
        <v>2631</v>
      </c>
      <c r="I2653" s="6">
        <f>I2652+1</f>
        <v>2631</v>
      </c>
      <c r="J2653" s="6">
        <f>'Τα Στοιχήματα μου'!D2653</f>
        <v>0</v>
      </c>
      <c r="K2653" s="6">
        <f>'Τα Στοιχήματα μου'!E2653</f>
        <v>0</v>
      </c>
      <c r="L2653" s="6">
        <f>'Τα Στοιχήματα μου'!F2653</f>
        <v>0</v>
      </c>
      <c r="M2653" s="7"/>
      <c r="N2653" s="5">
        <f>AVERAGE('Τα Στοιχήματα μου'!$E$23:E2653)</f>
        <v>2.956</v>
      </c>
      <c r="O2653" s="6" t="str">
        <f>IF('Τα Στοιχήματα μου'!E2653&lt;&gt;0,1/'Τα Στοιχήματα μου'!E2653,"")</f>
        <v/>
      </c>
      <c r="P2653" s="6">
        <f>SUM($O$23:O2653)</f>
        <v>3.4668730650154802</v>
      </c>
      <c r="Q2653" s="6">
        <f>(1-(1/P2653))*100</f>
        <v>71.155563493480983</v>
      </c>
      <c r="R2653" s="6">
        <f>IF('Τα Στοιχήματα μου'!E2653&lt;&gt;0,(100-($Q$1022*100)/100)/'Τα Στοιχήματα μου'!E2653,0)</f>
        <v>0</v>
      </c>
      <c r="S2653" s="6">
        <f>R2653*('Τα Στοιχήματα μου'!E2653-1)</f>
        <v>0</v>
      </c>
      <c r="T2653" s="5">
        <f>SUM($S$23:S2653)/100+1</f>
        <v>1.4422218253259511</v>
      </c>
      <c r="U2653" s="6">
        <f>IF('Τα Στοιχήματα μου'!E2653&lt;&gt;0,(100-(Q2653*100)/100)/'Τα Στοιχήματα μου'!E2653,0)</f>
        <v>0</v>
      </c>
      <c r="V2653" s="6">
        <f>'Τα Στοιχήματα μου'!E2653*U2653</f>
        <v>0</v>
      </c>
      <c r="W2653" s="5">
        <f>IF('Τα Στοιχήματα μου'!E2653&lt;&gt;0,V2653/(100/I2653),W2652)</f>
        <v>1.4422218253259509</v>
      </c>
      <c r="X2653" s="7"/>
      <c r="Y2653" s="6">
        <f>COUNTIF('Τα Στοιχήματα μου'!$F$23:F2653,"W")+COUNTIF('Τα Στοιχήματα μου'!$F$23:F2653,"L")</f>
        <v>5</v>
      </c>
      <c r="Z2653" s="6">
        <f>COUNTIF('Τα Στοιχήματα μου'!$F$23:F2653,"W")</f>
        <v>3</v>
      </c>
      <c r="AA2653" s="4">
        <f>COUNTIF('Τα Στοιχήματα μου'!$F$23:F2653,"W")/(COUNTIF('Τα Στοιχήματα μου'!$F$23:F2653,"W")+COUNTIF('Τα Στοιχήματα μου'!$F$23:F2653,"L"))</f>
        <v>0.6</v>
      </c>
    </row>
    <row r="2654" spans="2:27">
      <c r="B2654" s="6">
        <f t="shared" si="41"/>
        <v>2632</v>
      </c>
      <c r="I2654" s="6">
        <f>I2653+1</f>
        <v>2632</v>
      </c>
      <c r="J2654" s="6">
        <f>'Τα Στοιχήματα μου'!D2654</f>
        <v>0</v>
      </c>
      <c r="K2654" s="6">
        <f>'Τα Στοιχήματα μου'!E2654</f>
        <v>0</v>
      </c>
      <c r="L2654" s="6">
        <f>'Τα Στοιχήματα μου'!F2654</f>
        <v>0</v>
      </c>
      <c r="M2654" s="7"/>
      <c r="N2654" s="5">
        <f>AVERAGE('Τα Στοιχήματα μου'!$E$23:E2654)</f>
        <v>2.956</v>
      </c>
      <c r="O2654" s="6" t="str">
        <f>IF('Τα Στοιχήματα μου'!E2654&lt;&gt;0,1/'Τα Στοιχήματα μου'!E2654,"")</f>
        <v/>
      </c>
      <c r="P2654" s="6">
        <f>SUM($O$23:O2654)</f>
        <v>3.4668730650154802</v>
      </c>
      <c r="Q2654" s="6">
        <f>(1-(1/P2654))*100</f>
        <v>71.155563493480983</v>
      </c>
      <c r="R2654" s="6">
        <f>IF('Τα Στοιχήματα μου'!E2654&lt;&gt;0,(100-($Q$1022*100)/100)/'Τα Στοιχήματα μου'!E2654,0)</f>
        <v>0</v>
      </c>
      <c r="S2654" s="6">
        <f>R2654*('Τα Στοιχήματα μου'!E2654-1)</f>
        <v>0</v>
      </c>
      <c r="T2654" s="5">
        <f>SUM($S$23:S2654)/100+1</f>
        <v>1.4422218253259511</v>
      </c>
      <c r="U2654" s="6">
        <f>IF('Τα Στοιχήματα μου'!E2654&lt;&gt;0,(100-(Q2654*100)/100)/'Τα Στοιχήματα μου'!E2654,0)</f>
        <v>0</v>
      </c>
      <c r="V2654" s="6">
        <f>'Τα Στοιχήματα μου'!E2654*U2654</f>
        <v>0</v>
      </c>
      <c r="W2654" s="5">
        <f>IF('Τα Στοιχήματα μου'!E2654&lt;&gt;0,V2654/(100/I2654),W2653)</f>
        <v>1.4422218253259509</v>
      </c>
      <c r="X2654" s="7"/>
      <c r="Y2654" s="6">
        <f>COUNTIF('Τα Στοιχήματα μου'!$F$23:F2654,"W")+COUNTIF('Τα Στοιχήματα μου'!$F$23:F2654,"L")</f>
        <v>5</v>
      </c>
      <c r="Z2654" s="6">
        <f>COUNTIF('Τα Στοιχήματα μου'!$F$23:F2654,"W")</f>
        <v>3</v>
      </c>
      <c r="AA2654" s="4">
        <f>COUNTIF('Τα Στοιχήματα μου'!$F$23:F2654,"W")/(COUNTIF('Τα Στοιχήματα μου'!$F$23:F2654,"W")+COUNTIF('Τα Στοιχήματα μου'!$F$23:F2654,"L"))</f>
        <v>0.6</v>
      </c>
    </row>
    <row r="2655" spans="2:27">
      <c r="B2655" s="6">
        <f t="shared" si="41"/>
        <v>2633</v>
      </c>
      <c r="I2655" s="6">
        <f>I2654+1</f>
        <v>2633</v>
      </c>
      <c r="J2655" s="6">
        <f>'Τα Στοιχήματα μου'!D2655</f>
        <v>0</v>
      </c>
      <c r="K2655" s="6">
        <f>'Τα Στοιχήματα μου'!E2655</f>
        <v>0</v>
      </c>
      <c r="L2655" s="6">
        <f>'Τα Στοιχήματα μου'!F2655</f>
        <v>0</v>
      </c>
      <c r="M2655" s="7"/>
      <c r="N2655" s="5">
        <f>AVERAGE('Τα Στοιχήματα μου'!$E$23:E2655)</f>
        <v>2.956</v>
      </c>
      <c r="O2655" s="6" t="str">
        <f>IF('Τα Στοιχήματα μου'!E2655&lt;&gt;0,1/'Τα Στοιχήματα μου'!E2655,"")</f>
        <v/>
      </c>
      <c r="P2655" s="6">
        <f>SUM($O$23:O2655)</f>
        <v>3.4668730650154802</v>
      </c>
      <c r="Q2655" s="6">
        <f>(1-(1/P2655))*100</f>
        <v>71.155563493480983</v>
      </c>
      <c r="R2655" s="6">
        <f>IF('Τα Στοιχήματα μου'!E2655&lt;&gt;0,(100-($Q$1022*100)/100)/'Τα Στοιχήματα μου'!E2655,0)</f>
        <v>0</v>
      </c>
      <c r="S2655" s="6">
        <f>R2655*('Τα Στοιχήματα μου'!E2655-1)</f>
        <v>0</v>
      </c>
      <c r="T2655" s="5">
        <f>SUM($S$23:S2655)/100+1</f>
        <v>1.4422218253259511</v>
      </c>
      <c r="U2655" s="6">
        <f>IF('Τα Στοιχήματα μου'!E2655&lt;&gt;0,(100-(Q2655*100)/100)/'Τα Στοιχήματα μου'!E2655,0)</f>
        <v>0</v>
      </c>
      <c r="V2655" s="6">
        <f>'Τα Στοιχήματα μου'!E2655*U2655</f>
        <v>0</v>
      </c>
      <c r="W2655" s="5">
        <f>IF('Τα Στοιχήματα μου'!E2655&lt;&gt;0,V2655/(100/I2655),W2654)</f>
        <v>1.4422218253259509</v>
      </c>
      <c r="X2655" s="7"/>
      <c r="Y2655" s="6">
        <f>COUNTIF('Τα Στοιχήματα μου'!$F$23:F2655,"W")+COUNTIF('Τα Στοιχήματα μου'!$F$23:F2655,"L")</f>
        <v>5</v>
      </c>
      <c r="Z2655" s="6">
        <f>COUNTIF('Τα Στοιχήματα μου'!$F$23:F2655,"W")</f>
        <v>3</v>
      </c>
      <c r="AA2655" s="4">
        <f>COUNTIF('Τα Στοιχήματα μου'!$F$23:F2655,"W")/(COUNTIF('Τα Στοιχήματα μου'!$F$23:F2655,"W")+COUNTIF('Τα Στοιχήματα μου'!$F$23:F2655,"L"))</f>
        <v>0.6</v>
      </c>
    </row>
    <row r="2656" spans="2:27">
      <c r="B2656" s="6">
        <f t="shared" si="41"/>
        <v>2634</v>
      </c>
      <c r="I2656" s="6">
        <f>I2655+1</f>
        <v>2634</v>
      </c>
      <c r="J2656" s="6">
        <f>'Τα Στοιχήματα μου'!D2656</f>
        <v>0</v>
      </c>
      <c r="K2656" s="6">
        <f>'Τα Στοιχήματα μου'!E2656</f>
        <v>0</v>
      </c>
      <c r="L2656" s="6">
        <f>'Τα Στοιχήματα μου'!F2656</f>
        <v>0</v>
      </c>
      <c r="M2656" s="7"/>
      <c r="N2656" s="5">
        <f>AVERAGE('Τα Στοιχήματα μου'!$E$23:E2656)</f>
        <v>2.956</v>
      </c>
      <c r="O2656" s="6" t="str">
        <f>IF('Τα Στοιχήματα μου'!E2656&lt;&gt;0,1/'Τα Στοιχήματα μου'!E2656,"")</f>
        <v/>
      </c>
      <c r="P2656" s="6">
        <f>SUM($O$23:O2656)</f>
        <v>3.4668730650154802</v>
      </c>
      <c r="Q2656" s="6">
        <f>(1-(1/P2656))*100</f>
        <v>71.155563493480983</v>
      </c>
      <c r="R2656" s="6">
        <f>IF('Τα Στοιχήματα μου'!E2656&lt;&gt;0,(100-($Q$1022*100)/100)/'Τα Στοιχήματα μου'!E2656,0)</f>
        <v>0</v>
      </c>
      <c r="S2656" s="6">
        <f>R2656*('Τα Στοιχήματα μου'!E2656-1)</f>
        <v>0</v>
      </c>
      <c r="T2656" s="5">
        <f>SUM($S$23:S2656)/100+1</f>
        <v>1.4422218253259511</v>
      </c>
      <c r="U2656" s="6">
        <f>IF('Τα Στοιχήματα μου'!E2656&lt;&gt;0,(100-(Q2656*100)/100)/'Τα Στοιχήματα μου'!E2656,0)</f>
        <v>0</v>
      </c>
      <c r="V2656" s="6">
        <f>'Τα Στοιχήματα μου'!E2656*U2656</f>
        <v>0</v>
      </c>
      <c r="W2656" s="5">
        <f>IF('Τα Στοιχήματα μου'!E2656&lt;&gt;0,V2656/(100/I2656),W2655)</f>
        <v>1.4422218253259509</v>
      </c>
      <c r="X2656" s="7"/>
      <c r="Y2656" s="6">
        <f>COUNTIF('Τα Στοιχήματα μου'!$F$23:F2656,"W")+COUNTIF('Τα Στοιχήματα μου'!$F$23:F2656,"L")</f>
        <v>5</v>
      </c>
      <c r="Z2656" s="6">
        <f>COUNTIF('Τα Στοιχήματα μου'!$F$23:F2656,"W")</f>
        <v>3</v>
      </c>
      <c r="AA2656" s="4">
        <f>COUNTIF('Τα Στοιχήματα μου'!$F$23:F2656,"W")/(COUNTIF('Τα Στοιχήματα μου'!$F$23:F2656,"W")+COUNTIF('Τα Στοιχήματα μου'!$F$23:F2656,"L"))</f>
        <v>0.6</v>
      </c>
    </row>
    <row r="2657" spans="2:27">
      <c r="B2657" s="6">
        <f t="shared" si="41"/>
        <v>2635</v>
      </c>
      <c r="I2657" s="6">
        <f>I2656+1</f>
        <v>2635</v>
      </c>
      <c r="J2657" s="6">
        <f>'Τα Στοιχήματα μου'!D2657</f>
        <v>0</v>
      </c>
      <c r="K2657" s="6">
        <f>'Τα Στοιχήματα μου'!E2657</f>
        <v>0</v>
      </c>
      <c r="L2657" s="6">
        <f>'Τα Στοιχήματα μου'!F2657</f>
        <v>0</v>
      </c>
      <c r="M2657" s="7"/>
      <c r="N2657" s="5">
        <f>AVERAGE('Τα Στοιχήματα μου'!$E$23:E2657)</f>
        <v>2.956</v>
      </c>
      <c r="O2657" s="6" t="str">
        <f>IF('Τα Στοιχήματα μου'!E2657&lt;&gt;0,1/'Τα Στοιχήματα μου'!E2657,"")</f>
        <v/>
      </c>
      <c r="P2657" s="6">
        <f>SUM($O$23:O2657)</f>
        <v>3.4668730650154802</v>
      </c>
      <c r="Q2657" s="6">
        <f>(1-(1/P2657))*100</f>
        <v>71.155563493480983</v>
      </c>
      <c r="R2657" s="6">
        <f>IF('Τα Στοιχήματα μου'!E2657&lt;&gt;0,(100-($Q$1022*100)/100)/'Τα Στοιχήματα μου'!E2657,0)</f>
        <v>0</v>
      </c>
      <c r="S2657" s="6">
        <f>R2657*('Τα Στοιχήματα μου'!E2657-1)</f>
        <v>0</v>
      </c>
      <c r="T2657" s="5">
        <f>SUM($S$23:S2657)/100+1</f>
        <v>1.4422218253259511</v>
      </c>
      <c r="U2657" s="6">
        <f>IF('Τα Στοιχήματα μου'!E2657&lt;&gt;0,(100-(Q2657*100)/100)/'Τα Στοιχήματα μου'!E2657,0)</f>
        <v>0</v>
      </c>
      <c r="V2657" s="6">
        <f>'Τα Στοιχήματα μου'!E2657*U2657</f>
        <v>0</v>
      </c>
      <c r="W2657" s="5">
        <f>IF('Τα Στοιχήματα μου'!E2657&lt;&gt;0,V2657/(100/I2657),W2656)</f>
        <v>1.4422218253259509</v>
      </c>
      <c r="X2657" s="7"/>
      <c r="Y2657" s="6">
        <f>COUNTIF('Τα Στοιχήματα μου'!$F$23:F2657,"W")+COUNTIF('Τα Στοιχήματα μου'!$F$23:F2657,"L")</f>
        <v>5</v>
      </c>
      <c r="Z2657" s="6">
        <f>COUNTIF('Τα Στοιχήματα μου'!$F$23:F2657,"W")</f>
        <v>3</v>
      </c>
      <c r="AA2657" s="4">
        <f>COUNTIF('Τα Στοιχήματα μου'!$F$23:F2657,"W")/(COUNTIF('Τα Στοιχήματα μου'!$F$23:F2657,"W")+COUNTIF('Τα Στοιχήματα μου'!$F$23:F2657,"L"))</f>
        <v>0.6</v>
      </c>
    </row>
    <row r="2658" spans="2:27">
      <c r="B2658" s="6">
        <f t="shared" si="41"/>
        <v>2636</v>
      </c>
      <c r="I2658" s="6">
        <f>I2657+1</f>
        <v>2636</v>
      </c>
      <c r="J2658" s="6">
        <f>'Τα Στοιχήματα μου'!D2658</f>
        <v>0</v>
      </c>
      <c r="K2658" s="6">
        <f>'Τα Στοιχήματα μου'!E2658</f>
        <v>0</v>
      </c>
      <c r="L2658" s="6">
        <f>'Τα Στοιχήματα μου'!F2658</f>
        <v>0</v>
      </c>
      <c r="M2658" s="7"/>
      <c r="N2658" s="5">
        <f>AVERAGE('Τα Στοιχήματα μου'!$E$23:E2658)</f>
        <v>2.956</v>
      </c>
      <c r="O2658" s="6" t="str">
        <f>IF('Τα Στοιχήματα μου'!E2658&lt;&gt;0,1/'Τα Στοιχήματα μου'!E2658,"")</f>
        <v/>
      </c>
      <c r="P2658" s="6">
        <f>SUM($O$23:O2658)</f>
        <v>3.4668730650154802</v>
      </c>
      <c r="Q2658" s="6">
        <f>(1-(1/P2658))*100</f>
        <v>71.155563493480983</v>
      </c>
      <c r="R2658" s="6">
        <f>IF('Τα Στοιχήματα μου'!E2658&lt;&gt;0,(100-($Q$1022*100)/100)/'Τα Στοιχήματα μου'!E2658,0)</f>
        <v>0</v>
      </c>
      <c r="S2658" s="6">
        <f>R2658*('Τα Στοιχήματα μου'!E2658-1)</f>
        <v>0</v>
      </c>
      <c r="T2658" s="5">
        <f>SUM($S$23:S2658)/100+1</f>
        <v>1.4422218253259511</v>
      </c>
      <c r="U2658" s="6">
        <f>IF('Τα Στοιχήματα μου'!E2658&lt;&gt;0,(100-(Q2658*100)/100)/'Τα Στοιχήματα μου'!E2658,0)</f>
        <v>0</v>
      </c>
      <c r="V2658" s="6">
        <f>'Τα Στοιχήματα μου'!E2658*U2658</f>
        <v>0</v>
      </c>
      <c r="W2658" s="5">
        <f>IF('Τα Στοιχήματα μου'!E2658&lt;&gt;0,V2658/(100/I2658),W2657)</f>
        <v>1.4422218253259509</v>
      </c>
      <c r="X2658" s="7"/>
      <c r="Y2658" s="6">
        <f>COUNTIF('Τα Στοιχήματα μου'!$F$23:F2658,"W")+COUNTIF('Τα Στοιχήματα μου'!$F$23:F2658,"L")</f>
        <v>5</v>
      </c>
      <c r="Z2658" s="6">
        <f>COUNTIF('Τα Στοιχήματα μου'!$F$23:F2658,"W")</f>
        <v>3</v>
      </c>
      <c r="AA2658" s="4">
        <f>COUNTIF('Τα Στοιχήματα μου'!$F$23:F2658,"W")/(COUNTIF('Τα Στοιχήματα μου'!$F$23:F2658,"W")+COUNTIF('Τα Στοιχήματα μου'!$F$23:F2658,"L"))</f>
        <v>0.6</v>
      </c>
    </row>
    <row r="2659" spans="2:27">
      <c r="B2659" s="6">
        <f t="shared" si="41"/>
        <v>2637</v>
      </c>
      <c r="I2659" s="6">
        <f>I2658+1</f>
        <v>2637</v>
      </c>
      <c r="J2659" s="6">
        <f>'Τα Στοιχήματα μου'!D2659</f>
        <v>0</v>
      </c>
      <c r="K2659" s="6">
        <f>'Τα Στοιχήματα μου'!E2659</f>
        <v>0</v>
      </c>
      <c r="L2659" s="6">
        <f>'Τα Στοιχήματα μου'!F2659</f>
        <v>0</v>
      </c>
      <c r="M2659" s="7"/>
      <c r="N2659" s="5">
        <f>AVERAGE('Τα Στοιχήματα μου'!$E$23:E2659)</f>
        <v>2.956</v>
      </c>
      <c r="O2659" s="6" t="str">
        <f>IF('Τα Στοιχήματα μου'!E2659&lt;&gt;0,1/'Τα Στοιχήματα μου'!E2659,"")</f>
        <v/>
      </c>
      <c r="P2659" s="6">
        <f>SUM($O$23:O2659)</f>
        <v>3.4668730650154802</v>
      </c>
      <c r="Q2659" s="6">
        <f>(1-(1/P2659))*100</f>
        <v>71.155563493480983</v>
      </c>
      <c r="R2659" s="6">
        <f>IF('Τα Στοιχήματα μου'!E2659&lt;&gt;0,(100-($Q$1022*100)/100)/'Τα Στοιχήματα μου'!E2659,0)</f>
        <v>0</v>
      </c>
      <c r="S2659" s="6">
        <f>R2659*('Τα Στοιχήματα μου'!E2659-1)</f>
        <v>0</v>
      </c>
      <c r="T2659" s="5">
        <f>SUM($S$23:S2659)/100+1</f>
        <v>1.4422218253259511</v>
      </c>
      <c r="U2659" s="6">
        <f>IF('Τα Στοιχήματα μου'!E2659&lt;&gt;0,(100-(Q2659*100)/100)/'Τα Στοιχήματα μου'!E2659,0)</f>
        <v>0</v>
      </c>
      <c r="V2659" s="6">
        <f>'Τα Στοιχήματα μου'!E2659*U2659</f>
        <v>0</v>
      </c>
      <c r="W2659" s="5">
        <f>IF('Τα Στοιχήματα μου'!E2659&lt;&gt;0,V2659/(100/I2659),W2658)</f>
        <v>1.4422218253259509</v>
      </c>
      <c r="X2659" s="7"/>
      <c r="Y2659" s="6">
        <f>COUNTIF('Τα Στοιχήματα μου'!$F$23:F2659,"W")+COUNTIF('Τα Στοιχήματα μου'!$F$23:F2659,"L")</f>
        <v>5</v>
      </c>
      <c r="Z2659" s="6">
        <f>COUNTIF('Τα Στοιχήματα μου'!$F$23:F2659,"W")</f>
        <v>3</v>
      </c>
      <c r="AA2659" s="4">
        <f>COUNTIF('Τα Στοιχήματα μου'!$F$23:F2659,"W")/(COUNTIF('Τα Στοιχήματα μου'!$F$23:F2659,"W")+COUNTIF('Τα Στοιχήματα μου'!$F$23:F2659,"L"))</f>
        <v>0.6</v>
      </c>
    </row>
    <row r="2660" spans="2:27">
      <c r="B2660" s="6">
        <f t="shared" si="41"/>
        <v>2638</v>
      </c>
      <c r="I2660" s="6">
        <f>I2659+1</f>
        <v>2638</v>
      </c>
      <c r="J2660" s="6">
        <f>'Τα Στοιχήματα μου'!D2660</f>
        <v>0</v>
      </c>
      <c r="K2660" s="6">
        <f>'Τα Στοιχήματα μου'!E2660</f>
        <v>0</v>
      </c>
      <c r="L2660" s="6">
        <f>'Τα Στοιχήματα μου'!F2660</f>
        <v>0</v>
      </c>
      <c r="M2660" s="7"/>
      <c r="N2660" s="5">
        <f>AVERAGE('Τα Στοιχήματα μου'!$E$23:E2660)</f>
        <v>2.956</v>
      </c>
      <c r="O2660" s="6" t="str">
        <f>IF('Τα Στοιχήματα μου'!E2660&lt;&gt;0,1/'Τα Στοιχήματα μου'!E2660,"")</f>
        <v/>
      </c>
      <c r="P2660" s="6">
        <f>SUM($O$23:O2660)</f>
        <v>3.4668730650154802</v>
      </c>
      <c r="Q2660" s="6">
        <f>(1-(1/P2660))*100</f>
        <v>71.155563493480983</v>
      </c>
      <c r="R2660" s="6">
        <f>IF('Τα Στοιχήματα μου'!E2660&lt;&gt;0,(100-($Q$1022*100)/100)/'Τα Στοιχήματα μου'!E2660,0)</f>
        <v>0</v>
      </c>
      <c r="S2660" s="6">
        <f>R2660*('Τα Στοιχήματα μου'!E2660-1)</f>
        <v>0</v>
      </c>
      <c r="T2660" s="5">
        <f>SUM($S$23:S2660)/100+1</f>
        <v>1.4422218253259511</v>
      </c>
      <c r="U2660" s="6">
        <f>IF('Τα Στοιχήματα μου'!E2660&lt;&gt;0,(100-(Q2660*100)/100)/'Τα Στοιχήματα μου'!E2660,0)</f>
        <v>0</v>
      </c>
      <c r="V2660" s="6">
        <f>'Τα Στοιχήματα μου'!E2660*U2660</f>
        <v>0</v>
      </c>
      <c r="W2660" s="5">
        <f>IF('Τα Στοιχήματα μου'!E2660&lt;&gt;0,V2660/(100/I2660),W2659)</f>
        <v>1.4422218253259509</v>
      </c>
      <c r="X2660" s="7"/>
      <c r="Y2660" s="6">
        <f>COUNTIF('Τα Στοιχήματα μου'!$F$23:F2660,"W")+COUNTIF('Τα Στοιχήματα μου'!$F$23:F2660,"L")</f>
        <v>5</v>
      </c>
      <c r="Z2660" s="6">
        <f>COUNTIF('Τα Στοιχήματα μου'!$F$23:F2660,"W")</f>
        <v>3</v>
      </c>
      <c r="AA2660" s="4">
        <f>COUNTIF('Τα Στοιχήματα μου'!$F$23:F2660,"W")/(COUNTIF('Τα Στοιχήματα μου'!$F$23:F2660,"W")+COUNTIF('Τα Στοιχήματα μου'!$F$23:F2660,"L"))</f>
        <v>0.6</v>
      </c>
    </row>
    <row r="2661" spans="2:27">
      <c r="B2661" s="6">
        <f t="shared" si="41"/>
        <v>2639</v>
      </c>
      <c r="I2661" s="6">
        <f>I2660+1</f>
        <v>2639</v>
      </c>
      <c r="J2661" s="6">
        <f>'Τα Στοιχήματα μου'!D2661</f>
        <v>0</v>
      </c>
      <c r="K2661" s="6">
        <f>'Τα Στοιχήματα μου'!E2661</f>
        <v>0</v>
      </c>
      <c r="L2661" s="6">
        <f>'Τα Στοιχήματα μου'!F2661</f>
        <v>0</v>
      </c>
      <c r="M2661" s="7"/>
      <c r="N2661" s="5">
        <f>AVERAGE('Τα Στοιχήματα μου'!$E$23:E2661)</f>
        <v>2.956</v>
      </c>
      <c r="O2661" s="6" t="str">
        <f>IF('Τα Στοιχήματα μου'!E2661&lt;&gt;0,1/'Τα Στοιχήματα μου'!E2661,"")</f>
        <v/>
      </c>
      <c r="P2661" s="6">
        <f>SUM($O$23:O2661)</f>
        <v>3.4668730650154802</v>
      </c>
      <c r="Q2661" s="6">
        <f>(1-(1/P2661))*100</f>
        <v>71.155563493480983</v>
      </c>
      <c r="R2661" s="6">
        <f>IF('Τα Στοιχήματα μου'!E2661&lt;&gt;0,(100-($Q$1022*100)/100)/'Τα Στοιχήματα μου'!E2661,0)</f>
        <v>0</v>
      </c>
      <c r="S2661" s="6">
        <f>R2661*('Τα Στοιχήματα μου'!E2661-1)</f>
        <v>0</v>
      </c>
      <c r="T2661" s="5">
        <f>SUM($S$23:S2661)/100+1</f>
        <v>1.4422218253259511</v>
      </c>
      <c r="U2661" s="6">
        <f>IF('Τα Στοιχήματα μου'!E2661&lt;&gt;0,(100-(Q2661*100)/100)/'Τα Στοιχήματα μου'!E2661,0)</f>
        <v>0</v>
      </c>
      <c r="V2661" s="6">
        <f>'Τα Στοιχήματα μου'!E2661*U2661</f>
        <v>0</v>
      </c>
      <c r="W2661" s="5">
        <f>IF('Τα Στοιχήματα μου'!E2661&lt;&gt;0,V2661/(100/I2661),W2660)</f>
        <v>1.4422218253259509</v>
      </c>
      <c r="X2661" s="7"/>
      <c r="Y2661" s="6">
        <f>COUNTIF('Τα Στοιχήματα μου'!$F$23:F2661,"W")+COUNTIF('Τα Στοιχήματα μου'!$F$23:F2661,"L")</f>
        <v>5</v>
      </c>
      <c r="Z2661" s="6">
        <f>COUNTIF('Τα Στοιχήματα μου'!$F$23:F2661,"W")</f>
        <v>3</v>
      </c>
      <c r="AA2661" s="4">
        <f>COUNTIF('Τα Στοιχήματα μου'!$F$23:F2661,"W")/(COUNTIF('Τα Στοιχήματα μου'!$F$23:F2661,"W")+COUNTIF('Τα Στοιχήματα μου'!$F$23:F2661,"L"))</f>
        <v>0.6</v>
      </c>
    </row>
    <row r="2662" spans="2:27">
      <c r="B2662" s="6">
        <f t="shared" si="41"/>
        <v>2640</v>
      </c>
      <c r="I2662" s="6">
        <f>I2661+1</f>
        <v>2640</v>
      </c>
      <c r="J2662" s="6">
        <f>'Τα Στοιχήματα μου'!D2662</f>
        <v>0</v>
      </c>
      <c r="K2662" s="6">
        <f>'Τα Στοιχήματα μου'!E2662</f>
        <v>0</v>
      </c>
      <c r="L2662" s="6">
        <f>'Τα Στοιχήματα μου'!F2662</f>
        <v>0</v>
      </c>
      <c r="M2662" s="7"/>
      <c r="N2662" s="5">
        <f>AVERAGE('Τα Στοιχήματα μου'!$E$23:E2662)</f>
        <v>2.956</v>
      </c>
      <c r="O2662" s="6" t="str">
        <f>IF('Τα Στοιχήματα μου'!E2662&lt;&gt;0,1/'Τα Στοιχήματα μου'!E2662,"")</f>
        <v/>
      </c>
      <c r="P2662" s="6">
        <f>SUM($O$23:O2662)</f>
        <v>3.4668730650154802</v>
      </c>
      <c r="Q2662" s="6">
        <f>(1-(1/P2662))*100</f>
        <v>71.155563493480983</v>
      </c>
      <c r="R2662" s="6">
        <f>IF('Τα Στοιχήματα μου'!E2662&lt;&gt;0,(100-($Q$1022*100)/100)/'Τα Στοιχήματα μου'!E2662,0)</f>
        <v>0</v>
      </c>
      <c r="S2662" s="6">
        <f>R2662*('Τα Στοιχήματα μου'!E2662-1)</f>
        <v>0</v>
      </c>
      <c r="T2662" s="5">
        <f>SUM($S$23:S2662)/100+1</f>
        <v>1.4422218253259511</v>
      </c>
      <c r="U2662" s="6">
        <f>IF('Τα Στοιχήματα μου'!E2662&lt;&gt;0,(100-(Q2662*100)/100)/'Τα Στοιχήματα μου'!E2662,0)</f>
        <v>0</v>
      </c>
      <c r="V2662" s="6">
        <f>'Τα Στοιχήματα μου'!E2662*U2662</f>
        <v>0</v>
      </c>
      <c r="W2662" s="5">
        <f>IF('Τα Στοιχήματα μου'!E2662&lt;&gt;0,V2662/(100/I2662),W2661)</f>
        <v>1.4422218253259509</v>
      </c>
      <c r="X2662" s="7"/>
      <c r="Y2662" s="6">
        <f>COUNTIF('Τα Στοιχήματα μου'!$F$23:F2662,"W")+COUNTIF('Τα Στοιχήματα μου'!$F$23:F2662,"L")</f>
        <v>5</v>
      </c>
      <c r="Z2662" s="6">
        <f>COUNTIF('Τα Στοιχήματα μου'!$F$23:F2662,"W")</f>
        <v>3</v>
      </c>
      <c r="AA2662" s="4">
        <f>COUNTIF('Τα Στοιχήματα μου'!$F$23:F2662,"W")/(COUNTIF('Τα Στοιχήματα μου'!$F$23:F2662,"W")+COUNTIF('Τα Στοιχήματα μου'!$F$23:F2662,"L"))</f>
        <v>0.6</v>
      </c>
    </row>
    <row r="2663" spans="2:27">
      <c r="B2663" s="6">
        <f t="shared" si="41"/>
        <v>2641</v>
      </c>
      <c r="I2663" s="6">
        <f>I2662+1</f>
        <v>2641</v>
      </c>
      <c r="J2663" s="6">
        <f>'Τα Στοιχήματα μου'!D2663</f>
        <v>0</v>
      </c>
      <c r="K2663" s="6">
        <f>'Τα Στοιχήματα μου'!E2663</f>
        <v>0</v>
      </c>
      <c r="L2663" s="6">
        <f>'Τα Στοιχήματα μου'!F2663</f>
        <v>0</v>
      </c>
      <c r="M2663" s="7"/>
      <c r="N2663" s="5">
        <f>AVERAGE('Τα Στοιχήματα μου'!$E$23:E2663)</f>
        <v>2.956</v>
      </c>
      <c r="O2663" s="6" t="str">
        <f>IF('Τα Στοιχήματα μου'!E2663&lt;&gt;0,1/'Τα Στοιχήματα μου'!E2663,"")</f>
        <v/>
      </c>
      <c r="P2663" s="6">
        <f>SUM($O$23:O2663)</f>
        <v>3.4668730650154802</v>
      </c>
      <c r="Q2663" s="6">
        <f>(1-(1/P2663))*100</f>
        <v>71.155563493480983</v>
      </c>
      <c r="R2663" s="6">
        <f>IF('Τα Στοιχήματα μου'!E2663&lt;&gt;0,(100-($Q$1022*100)/100)/'Τα Στοιχήματα μου'!E2663,0)</f>
        <v>0</v>
      </c>
      <c r="S2663" s="6">
        <f>R2663*('Τα Στοιχήματα μου'!E2663-1)</f>
        <v>0</v>
      </c>
      <c r="T2663" s="5">
        <f>SUM($S$23:S2663)/100+1</f>
        <v>1.4422218253259511</v>
      </c>
      <c r="U2663" s="6">
        <f>IF('Τα Στοιχήματα μου'!E2663&lt;&gt;0,(100-(Q2663*100)/100)/'Τα Στοιχήματα μου'!E2663,0)</f>
        <v>0</v>
      </c>
      <c r="V2663" s="6">
        <f>'Τα Στοιχήματα μου'!E2663*U2663</f>
        <v>0</v>
      </c>
      <c r="W2663" s="5">
        <f>IF('Τα Στοιχήματα μου'!E2663&lt;&gt;0,V2663/(100/I2663),W2662)</f>
        <v>1.4422218253259509</v>
      </c>
      <c r="X2663" s="7"/>
      <c r="Y2663" s="6">
        <f>COUNTIF('Τα Στοιχήματα μου'!$F$23:F2663,"W")+COUNTIF('Τα Στοιχήματα μου'!$F$23:F2663,"L")</f>
        <v>5</v>
      </c>
      <c r="Z2663" s="6">
        <f>COUNTIF('Τα Στοιχήματα μου'!$F$23:F2663,"W")</f>
        <v>3</v>
      </c>
      <c r="AA2663" s="4">
        <f>COUNTIF('Τα Στοιχήματα μου'!$F$23:F2663,"W")/(COUNTIF('Τα Στοιχήματα μου'!$F$23:F2663,"W")+COUNTIF('Τα Στοιχήματα μου'!$F$23:F2663,"L"))</f>
        <v>0.6</v>
      </c>
    </row>
    <row r="2664" spans="2:27">
      <c r="B2664" s="6">
        <f t="shared" si="41"/>
        <v>2642</v>
      </c>
      <c r="I2664" s="6">
        <f>I2663+1</f>
        <v>2642</v>
      </c>
      <c r="J2664" s="6">
        <f>'Τα Στοιχήματα μου'!D2664</f>
        <v>0</v>
      </c>
      <c r="K2664" s="6">
        <f>'Τα Στοιχήματα μου'!E2664</f>
        <v>0</v>
      </c>
      <c r="L2664" s="6">
        <f>'Τα Στοιχήματα μου'!F2664</f>
        <v>0</v>
      </c>
      <c r="M2664" s="7"/>
      <c r="N2664" s="5">
        <f>AVERAGE('Τα Στοιχήματα μου'!$E$23:E2664)</f>
        <v>2.956</v>
      </c>
      <c r="O2664" s="6" t="str">
        <f>IF('Τα Στοιχήματα μου'!E2664&lt;&gt;0,1/'Τα Στοιχήματα μου'!E2664,"")</f>
        <v/>
      </c>
      <c r="P2664" s="6">
        <f>SUM($O$23:O2664)</f>
        <v>3.4668730650154802</v>
      </c>
      <c r="Q2664" s="6">
        <f>(1-(1/P2664))*100</f>
        <v>71.155563493480983</v>
      </c>
      <c r="R2664" s="6">
        <f>IF('Τα Στοιχήματα μου'!E2664&lt;&gt;0,(100-($Q$1022*100)/100)/'Τα Στοιχήματα μου'!E2664,0)</f>
        <v>0</v>
      </c>
      <c r="S2664" s="6">
        <f>R2664*('Τα Στοιχήματα μου'!E2664-1)</f>
        <v>0</v>
      </c>
      <c r="T2664" s="5">
        <f>SUM($S$23:S2664)/100+1</f>
        <v>1.4422218253259511</v>
      </c>
      <c r="U2664" s="6">
        <f>IF('Τα Στοιχήματα μου'!E2664&lt;&gt;0,(100-(Q2664*100)/100)/'Τα Στοιχήματα μου'!E2664,0)</f>
        <v>0</v>
      </c>
      <c r="V2664" s="6">
        <f>'Τα Στοιχήματα μου'!E2664*U2664</f>
        <v>0</v>
      </c>
      <c r="W2664" s="5">
        <f>IF('Τα Στοιχήματα μου'!E2664&lt;&gt;0,V2664/(100/I2664),W2663)</f>
        <v>1.4422218253259509</v>
      </c>
      <c r="X2664" s="7"/>
      <c r="Y2664" s="6">
        <f>COUNTIF('Τα Στοιχήματα μου'!$F$23:F2664,"W")+COUNTIF('Τα Στοιχήματα μου'!$F$23:F2664,"L")</f>
        <v>5</v>
      </c>
      <c r="Z2664" s="6">
        <f>COUNTIF('Τα Στοιχήματα μου'!$F$23:F2664,"W")</f>
        <v>3</v>
      </c>
      <c r="AA2664" s="4">
        <f>COUNTIF('Τα Στοιχήματα μου'!$F$23:F2664,"W")/(COUNTIF('Τα Στοιχήματα μου'!$F$23:F2664,"W")+COUNTIF('Τα Στοιχήματα μου'!$F$23:F2664,"L"))</f>
        <v>0.6</v>
      </c>
    </row>
    <row r="2665" spans="2:27">
      <c r="B2665" s="6">
        <f t="shared" si="41"/>
        <v>2643</v>
      </c>
      <c r="I2665" s="6">
        <f>I2664+1</f>
        <v>2643</v>
      </c>
      <c r="J2665" s="6">
        <f>'Τα Στοιχήματα μου'!D2665</f>
        <v>0</v>
      </c>
      <c r="K2665" s="6">
        <f>'Τα Στοιχήματα μου'!E2665</f>
        <v>0</v>
      </c>
      <c r="L2665" s="6">
        <f>'Τα Στοιχήματα μου'!F2665</f>
        <v>0</v>
      </c>
      <c r="M2665" s="7"/>
      <c r="N2665" s="5">
        <f>AVERAGE('Τα Στοιχήματα μου'!$E$23:E2665)</f>
        <v>2.956</v>
      </c>
      <c r="O2665" s="6" t="str">
        <f>IF('Τα Στοιχήματα μου'!E2665&lt;&gt;0,1/'Τα Στοιχήματα μου'!E2665,"")</f>
        <v/>
      </c>
      <c r="P2665" s="6">
        <f>SUM($O$23:O2665)</f>
        <v>3.4668730650154802</v>
      </c>
      <c r="Q2665" s="6">
        <f>(1-(1/P2665))*100</f>
        <v>71.155563493480983</v>
      </c>
      <c r="R2665" s="6">
        <f>IF('Τα Στοιχήματα μου'!E2665&lt;&gt;0,(100-($Q$1022*100)/100)/'Τα Στοιχήματα μου'!E2665,0)</f>
        <v>0</v>
      </c>
      <c r="S2665" s="6">
        <f>R2665*('Τα Στοιχήματα μου'!E2665-1)</f>
        <v>0</v>
      </c>
      <c r="T2665" s="5">
        <f>SUM($S$23:S2665)/100+1</f>
        <v>1.4422218253259511</v>
      </c>
      <c r="U2665" s="6">
        <f>IF('Τα Στοιχήματα μου'!E2665&lt;&gt;0,(100-(Q2665*100)/100)/'Τα Στοιχήματα μου'!E2665,0)</f>
        <v>0</v>
      </c>
      <c r="V2665" s="6">
        <f>'Τα Στοιχήματα μου'!E2665*U2665</f>
        <v>0</v>
      </c>
      <c r="W2665" s="5">
        <f>IF('Τα Στοιχήματα μου'!E2665&lt;&gt;0,V2665/(100/I2665),W2664)</f>
        <v>1.4422218253259509</v>
      </c>
      <c r="X2665" s="7"/>
      <c r="Y2665" s="6">
        <f>COUNTIF('Τα Στοιχήματα μου'!$F$23:F2665,"W")+COUNTIF('Τα Στοιχήματα μου'!$F$23:F2665,"L")</f>
        <v>5</v>
      </c>
      <c r="Z2665" s="6">
        <f>COUNTIF('Τα Στοιχήματα μου'!$F$23:F2665,"W")</f>
        <v>3</v>
      </c>
      <c r="AA2665" s="4">
        <f>COUNTIF('Τα Στοιχήματα μου'!$F$23:F2665,"W")/(COUNTIF('Τα Στοιχήματα μου'!$F$23:F2665,"W")+COUNTIF('Τα Στοιχήματα μου'!$F$23:F2665,"L"))</f>
        <v>0.6</v>
      </c>
    </row>
    <row r="2666" spans="2:27">
      <c r="B2666" s="6">
        <f t="shared" si="41"/>
        <v>2644</v>
      </c>
      <c r="I2666" s="6">
        <f>I2665+1</f>
        <v>2644</v>
      </c>
      <c r="J2666" s="6">
        <f>'Τα Στοιχήματα μου'!D2666</f>
        <v>0</v>
      </c>
      <c r="K2666" s="6">
        <f>'Τα Στοιχήματα μου'!E2666</f>
        <v>0</v>
      </c>
      <c r="L2666" s="6">
        <f>'Τα Στοιχήματα μου'!F2666</f>
        <v>0</v>
      </c>
      <c r="M2666" s="7"/>
      <c r="N2666" s="5">
        <f>AVERAGE('Τα Στοιχήματα μου'!$E$23:E2666)</f>
        <v>2.956</v>
      </c>
      <c r="O2666" s="6" t="str">
        <f>IF('Τα Στοιχήματα μου'!E2666&lt;&gt;0,1/'Τα Στοιχήματα μου'!E2666,"")</f>
        <v/>
      </c>
      <c r="P2666" s="6">
        <f>SUM($O$23:O2666)</f>
        <v>3.4668730650154802</v>
      </c>
      <c r="Q2666" s="6">
        <f>(1-(1/P2666))*100</f>
        <v>71.155563493480983</v>
      </c>
      <c r="R2666" s="6">
        <f>IF('Τα Στοιχήματα μου'!E2666&lt;&gt;0,(100-($Q$1022*100)/100)/'Τα Στοιχήματα μου'!E2666,0)</f>
        <v>0</v>
      </c>
      <c r="S2666" s="6">
        <f>R2666*('Τα Στοιχήματα μου'!E2666-1)</f>
        <v>0</v>
      </c>
      <c r="T2666" s="5">
        <f>SUM($S$23:S2666)/100+1</f>
        <v>1.4422218253259511</v>
      </c>
      <c r="U2666" s="6">
        <f>IF('Τα Στοιχήματα μου'!E2666&lt;&gt;0,(100-(Q2666*100)/100)/'Τα Στοιχήματα μου'!E2666,0)</f>
        <v>0</v>
      </c>
      <c r="V2666" s="6">
        <f>'Τα Στοιχήματα μου'!E2666*U2666</f>
        <v>0</v>
      </c>
      <c r="W2666" s="5">
        <f>IF('Τα Στοιχήματα μου'!E2666&lt;&gt;0,V2666/(100/I2666),W2665)</f>
        <v>1.4422218253259509</v>
      </c>
      <c r="X2666" s="7"/>
      <c r="Y2666" s="6">
        <f>COUNTIF('Τα Στοιχήματα μου'!$F$23:F2666,"W")+COUNTIF('Τα Στοιχήματα μου'!$F$23:F2666,"L")</f>
        <v>5</v>
      </c>
      <c r="Z2666" s="6">
        <f>COUNTIF('Τα Στοιχήματα μου'!$F$23:F2666,"W")</f>
        <v>3</v>
      </c>
      <c r="AA2666" s="4">
        <f>COUNTIF('Τα Στοιχήματα μου'!$F$23:F2666,"W")/(COUNTIF('Τα Στοιχήματα μου'!$F$23:F2666,"W")+COUNTIF('Τα Στοιχήματα μου'!$F$23:F2666,"L"))</f>
        <v>0.6</v>
      </c>
    </row>
    <row r="2667" spans="2:27">
      <c r="B2667" s="6">
        <f t="shared" si="41"/>
        <v>2645</v>
      </c>
      <c r="I2667" s="6">
        <f>I2666+1</f>
        <v>2645</v>
      </c>
      <c r="J2667" s="6">
        <f>'Τα Στοιχήματα μου'!D2667</f>
        <v>0</v>
      </c>
      <c r="K2667" s="6">
        <f>'Τα Στοιχήματα μου'!E2667</f>
        <v>0</v>
      </c>
      <c r="L2667" s="6">
        <f>'Τα Στοιχήματα μου'!F2667</f>
        <v>0</v>
      </c>
      <c r="M2667" s="7"/>
      <c r="N2667" s="5">
        <f>AVERAGE('Τα Στοιχήματα μου'!$E$23:E2667)</f>
        <v>2.956</v>
      </c>
      <c r="O2667" s="6" t="str">
        <f>IF('Τα Στοιχήματα μου'!E2667&lt;&gt;0,1/'Τα Στοιχήματα μου'!E2667,"")</f>
        <v/>
      </c>
      <c r="P2667" s="6">
        <f>SUM($O$23:O2667)</f>
        <v>3.4668730650154802</v>
      </c>
      <c r="Q2667" s="6">
        <f>(1-(1/P2667))*100</f>
        <v>71.155563493480983</v>
      </c>
      <c r="R2667" s="6">
        <f>IF('Τα Στοιχήματα μου'!E2667&lt;&gt;0,(100-($Q$1022*100)/100)/'Τα Στοιχήματα μου'!E2667,0)</f>
        <v>0</v>
      </c>
      <c r="S2667" s="6">
        <f>R2667*('Τα Στοιχήματα μου'!E2667-1)</f>
        <v>0</v>
      </c>
      <c r="T2667" s="5">
        <f>SUM($S$23:S2667)/100+1</f>
        <v>1.4422218253259511</v>
      </c>
      <c r="U2667" s="6">
        <f>IF('Τα Στοιχήματα μου'!E2667&lt;&gt;0,(100-(Q2667*100)/100)/'Τα Στοιχήματα μου'!E2667,0)</f>
        <v>0</v>
      </c>
      <c r="V2667" s="6">
        <f>'Τα Στοιχήματα μου'!E2667*U2667</f>
        <v>0</v>
      </c>
      <c r="W2667" s="5">
        <f>IF('Τα Στοιχήματα μου'!E2667&lt;&gt;0,V2667/(100/I2667),W2666)</f>
        <v>1.4422218253259509</v>
      </c>
      <c r="X2667" s="7"/>
      <c r="Y2667" s="6">
        <f>COUNTIF('Τα Στοιχήματα μου'!$F$23:F2667,"W")+COUNTIF('Τα Στοιχήματα μου'!$F$23:F2667,"L")</f>
        <v>5</v>
      </c>
      <c r="Z2667" s="6">
        <f>COUNTIF('Τα Στοιχήματα μου'!$F$23:F2667,"W")</f>
        <v>3</v>
      </c>
      <c r="AA2667" s="4">
        <f>COUNTIF('Τα Στοιχήματα μου'!$F$23:F2667,"W")/(COUNTIF('Τα Στοιχήματα μου'!$F$23:F2667,"W")+COUNTIF('Τα Στοιχήματα μου'!$F$23:F2667,"L"))</f>
        <v>0.6</v>
      </c>
    </row>
    <row r="2668" spans="2:27">
      <c r="B2668" s="6">
        <f t="shared" si="41"/>
        <v>2646</v>
      </c>
      <c r="I2668" s="6">
        <f>I2667+1</f>
        <v>2646</v>
      </c>
      <c r="J2668" s="6">
        <f>'Τα Στοιχήματα μου'!D2668</f>
        <v>0</v>
      </c>
      <c r="K2668" s="6">
        <f>'Τα Στοιχήματα μου'!E2668</f>
        <v>0</v>
      </c>
      <c r="L2668" s="6">
        <f>'Τα Στοιχήματα μου'!F2668</f>
        <v>0</v>
      </c>
      <c r="M2668" s="7"/>
      <c r="N2668" s="5">
        <f>AVERAGE('Τα Στοιχήματα μου'!$E$23:E2668)</f>
        <v>2.956</v>
      </c>
      <c r="O2668" s="6" t="str">
        <f>IF('Τα Στοιχήματα μου'!E2668&lt;&gt;0,1/'Τα Στοιχήματα μου'!E2668,"")</f>
        <v/>
      </c>
      <c r="P2668" s="6">
        <f>SUM($O$23:O2668)</f>
        <v>3.4668730650154802</v>
      </c>
      <c r="Q2668" s="6">
        <f>(1-(1/P2668))*100</f>
        <v>71.155563493480983</v>
      </c>
      <c r="R2668" s="6">
        <f>IF('Τα Στοιχήματα μου'!E2668&lt;&gt;0,(100-($Q$1022*100)/100)/'Τα Στοιχήματα μου'!E2668,0)</f>
        <v>0</v>
      </c>
      <c r="S2668" s="6">
        <f>R2668*('Τα Στοιχήματα μου'!E2668-1)</f>
        <v>0</v>
      </c>
      <c r="T2668" s="5">
        <f>SUM($S$23:S2668)/100+1</f>
        <v>1.4422218253259511</v>
      </c>
      <c r="U2668" s="6">
        <f>IF('Τα Στοιχήματα μου'!E2668&lt;&gt;0,(100-(Q2668*100)/100)/'Τα Στοιχήματα μου'!E2668,0)</f>
        <v>0</v>
      </c>
      <c r="V2668" s="6">
        <f>'Τα Στοιχήματα μου'!E2668*U2668</f>
        <v>0</v>
      </c>
      <c r="W2668" s="5">
        <f>IF('Τα Στοιχήματα μου'!E2668&lt;&gt;0,V2668/(100/I2668),W2667)</f>
        <v>1.4422218253259509</v>
      </c>
      <c r="X2668" s="7"/>
      <c r="Y2668" s="6">
        <f>COUNTIF('Τα Στοιχήματα μου'!$F$23:F2668,"W")+COUNTIF('Τα Στοιχήματα μου'!$F$23:F2668,"L")</f>
        <v>5</v>
      </c>
      <c r="Z2668" s="6">
        <f>COUNTIF('Τα Στοιχήματα μου'!$F$23:F2668,"W")</f>
        <v>3</v>
      </c>
      <c r="AA2668" s="4">
        <f>COUNTIF('Τα Στοιχήματα μου'!$F$23:F2668,"W")/(COUNTIF('Τα Στοιχήματα μου'!$F$23:F2668,"W")+COUNTIF('Τα Στοιχήματα μου'!$F$23:F2668,"L"))</f>
        <v>0.6</v>
      </c>
    </row>
    <row r="2669" spans="2:27">
      <c r="B2669" s="6">
        <f t="shared" si="41"/>
        <v>2647</v>
      </c>
      <c r="I2669" s="6">
        <f>I2668+1</f>
        <v>2647</v>
      </c>
      <c r="J2669" s="6">
        <f>'Τα Στοιχήματα μου'!D2669</f>
        <v>0</v>
      </c>
      <c r="K2669" s="6">
        <f>'Τα Στοιχήματα μου'!E2669</f>
        <v>0</v>
      </c>
      <c r="L2669" s="6">
        <f>'Τα Στοιχήματα μου'!F2669</f>
        <v>0</v>
      </c>
      <c r="M2669" s="7"/>
      <c r="N2669" s="5">
        <f>AVERAGE('Τα Στοιχήματα μου'!$E$23:E2669)</f>
        <v>2.956</v>
      </c>
      <c r="O2669" s="6" t="str">
        <f>IF('Τα Στοιχήματα μου'!E2669&lt;&gt;0,1/'Τα Στοιχήματα μου'!E2669,"")</f>
        <v/>
      </c>
      <c r="P2669" s="6">
        <f>SUM($O$23:O2669)</f>
        <v>3.4668730650154802</v>
      </c>
      <c r="Q2669" s="6">
        <f>(1-(1/P2669))*100</f>
        <v>71.155563493480983</v>
      </c>
      <c r="R2669" s="6">
        <f>IF('Τα Στοιχήματα μου'!E2669&lt;&gt;0,(100-($Q$1022*100)/100)/'Τα Στοιχήματα μου'!E2669,0)</f>
        <v>0</v>
      </c>
      <c r="S2669" s="6">
        <f>R2669*('Τα Στοιχήματα μου'!E2669-1)</f>
        <v>0</v>
      </c>
      <c r="T2669" s="5">
        <f>SUM($S$23:S2669)/100+1</f>
        <v>1.4422218253259511</v>
      </c>
      <c r="U2669" s="6">
        <f>IF('Τα Στοιχήματα μου'!E2669&lt;&gt;0,(100-(Q2669*100)/100)/'Τα Στοιχήματα μου'!E2669,0)</f>
        <v>0</v>
      </c>
      <c r="V2669" s="6">
        <f>'Τα Στοιχήματα μου'!E2669*U2669</f>
        <v>0</v>
      </c>
      <c r="W2669" s="5">
        <f>IF('Τα Στοιχήματα μου'!E2669&lt;&gt;0,V2669/(100/I2669),W2668)</f>
        <v>1.4422218253259509</v>
      </c>
      <c r="X2669" s="7"/>
      <c r="Y2669" s="6">
        <f>COUNTIF('Τα Στοιχήματα μου'!$F$23:F2669,"W")+COUNTIF('Τα Στοιχήματα μου'!$F$23:F2669,"L")</f>
        <v>5</v>
      </c>
      <c r="Z2669" s="6">
        <f>COUNTIF('Τα Στοιχήματα μου'!$F$23:F2669,"W")</f>
        <v>3</v>
      </c>
      <c r="AA2669" s="4">
        <f>COUNTIF('Τα Στοιχήματα μου'!$F$23:F2669,"W")/(COUNTIF('Τα Στοιχήματα μου'!$F$23:F2669,"W")+COUNTIF('Τα Στοιχήματα μου'!$F$23:F2669,"L"))</f>
        <v>0.6</v>
      </c>
    </row>
    <row r="2670" spans="2:27">
      <c r="B2670" s="6">
        <f t="shared" si="41"/>
        <v>2648</v>
      </c>
      <c r="I2670" s="6">
        <f>I2669+1</f>
        <v>2648</v>
      </c>
      <c r="J2670" s="6">
        <f>'Τα Στοιχήματα μου'!D2670</f>
        <v>0</v>
      </c>
      <c r="K2670" s="6">
        <f>'Τα Στοιχήματα μου'!E2670</f>
        <v>0</v>
      </c>
      <c r="L2670" s="6">
        <f>'Τα Στοιχήματα μου'!F2670</f>
        <v>0</v>
      </c>
      <c r="M2670" s="7"/>
      <c r="N2670" s="5">
        <f>AVERAGE('Τα Στοιχήματα μου'!$E$23:E2670)</f>
        <v>2.956</v>
      </c>
      <c r="O2670" s="6" t="str">
        <f>IF('Τα Στοιχήματα μου'!E2670&lt;&gt;0,1/'Τα Στοιχήματα μου'!E2670,"")</f>
        <v/>
      </c>
      <c r="P2670" s="6">
        <f>SUM($O$23:O2670)</f>
        <v>3.4668730650154802</v>
      </c>
      <c r="Q2670" s="6">
        <f>(1-(1/P2670))*100</f>
        <v>71.155563493480983</v>
      </c>
      <c r="R2670" s="6">
        <f>IF('Τα Στοιχήματα μου'!E2670&lt;&gt;0,(100-($Q$1022*100)/100)/'Τα Στοιχήματα μου'!E2670,0)</f>
        <v>0</v>
      </c>
      <c r="S2670" s="6">
        <f>R2670*('Τα Στοιχήματα μου'!E2670-1)</f>
        <v>0</v>
      </c>
      <c r="T2670" s="5">
        <f>SUM($S$23:S2670)/100+1</f>
        <v>1.4422218253259511</v>
      </c>
      <c r="U2670" s="6">
        <f>IF('Τα Στοιχήματα μου'!E2670&lt;&gt;0,(100-(Q2670*100)/100)/'Τα Στοιχήματα μου'!E2670,0)</f>
        <v>0</v>
      </c>
      <c r="V2670" s="6">
        <f>'Τα Στοιχήματα μου'!E2670*U2670</f>
        <v>0</v>
      </c>
      <c r="W2670" s="5">
        <f>IF('Τα Στοιχήματα μου'!E2670&lt;&gt;0,V2670/(100/I2670),W2669)</f>
        <v>1.4422218253259509</v>
      </c>
      <c r="X2670" s="7"/>
      <c r="Y2670" s="6">
        <f>COUNTIF('Τα Στοιχήματα μου'!$F$23:F2670,"W")+COUNTIF('Τα Στοιχήματα μου'!$F$23:F2670,"L")</f>
        <v>5</v>
      </c>
      <c r="Z2670" s="6">
        <f>COUNTIF('Τα Στοιχήματα μου'!$F$23:F2670,"W")</f>
        <v>3</v>
      </c>
      <c r="AA2670" s="4">
        <f>COUNTIF('Τα Στοιχήματα μου'!$F$23:F2670,"W")/(COUNTIF('Τα Στοιχήματα μου'!$F$23:F2670,"W")+COUNTIF('Τα Στοιχήματα μου'!$F$23:F2670,"L"))</f>
        <v>0.6</v>
      </c>
    </row>
    <row r="2671" spans="2:27">
      <c r="B2671" s="6">
        <f t="shared" si="41"/>
        <v>2649</v>
      </c>
      <c r="I2671" s="6">
        <f>I2670+1</f>
        <v>2649</v>
      </c>
      <c r="J2671" s="6">
        <f>'Τα Στοιχήματα μου'!D2671</f>
        <v>0</v>
      </c>
      <c r="K2671" s="6">
        <f>'Τα Στοιχήματα μου'!E2671</f>
        <v>0</v>
      </c>
      <c r="L2671" s="6">
        <f>'Τα Στοιχήματα μου'!F2671</f>
        <v>0</v>
      </c>
      <c r="M2671" s="7"/>
      <c r="N2671" s="5">
        <f>AVERAGE('Τα Στοιχήματα μου'!$E$23:E2671)</f>
        <v>2.956</v>
      </c>
      <c r="O2671" s="6" t="str">
        <f>IF('Τα Στοιχήματα μου'!E2671&lt;&gt;0,1/'Τα Στοιχήματα μου'!E2671,"")</f>
        <v/>
      </c>
      <c r="P2671" s="6">
        <f>SUM($O$23:O2671)</f>
        <v>3.4668730650154802</v>
      </c>
      <c r="Q2671" s="6">
        <f>(1-(1/P2671))*100</f>
        <v>71.155563493480983</v>
      </c>
      <c r="R2671" s="6">
        <f>IF('Τα Στοιχήματα μου'!E2671&lt;&gt;0,(100-($Q$1022*100)/100)/'Τα Στοιχήματα μου'!E2671,0)</f>
        <v>0</v>
      </c>
      <c r="S2671" s="6">
        <f>R2671*('Τα Στοιχήματα μου'!E2671-1)</f>
        <v>0</v>
      </c>
      <c r="T2671" s="5">
        <f>SUM($S$23:S2671)/100+1</f>
        <v>1.4422218253259511</v>
      </c>
      <c r="U2671" s="6">
        <f>IF('Τα Στοιχήματα μου'!E2671&lt;&gt;0,(100-(Q2671*100)/100)/'Τα Στοιχήματα μου'!E2671,0)</f>
        <v>0</v>
      </c>
      <c r="V2671" s="6">
        <f>'Τα Στοιχήματα μου'!E2671*U2671</f>
        <v>0</v>
      </c>
      <c r="W2671" s="5">
        <f>IF('Τα Στοιχήματα μου'!E2671&lt;&gt;0,V2671/(100/I2671),W2670)</f>
        <v>1.4422218253259509</v>
      </c>
      <c r="X2671" s="7"/>
      <c r="Y2671" s="6">
        <f>COUNTIF('Τα Στοιχήματα μου'!$F$23:F2671,"W")+COUNTIF('Τα Στοιχήματα μου'!$F$23:F2671,"L")</f>
        <v>5</v>
      </c>
      <c r="Z2671" s="6">
        <f>COUNTIF('Τα Στοιχήματα μου'!$F$23:F2671,"W")</f>
        <v>3</v>
      </c>
      <c r="AA2671" s="4">
        <f>COUNTIF('Τα Στοιχήματα μου'!$F$23:F2671,"W")/(COUNTIF('Τα Στοιχήματα μου'!$F$23:F2671,"W")+COUNTIF('Τα Στοιχήματα μου'!$F$23:F2671,"L"))</f>
        <v>0.6</v>
      </c>
    </row>
    <row r="2672" spans="2:27">
      <c r="B2672" s="6">
        <f t="shared" si="41"/>
        <v>2650</v>
      </c>
      <c r="I2672" s="6">
        <f>I2671+1</f>
        <v>2650</v>
      </c>
      <c r="J2672" s="6">
        <f>'Τα Στοιχήματα μου'!D2672</f>
        <v>0</v>
      </c>
      <c r="K2672" s="6">
        <f>'Τα Στοιχήματα μου'!E2672</f>
        <v>0</v>
      </c>
      <c r="L2672" s="6">
        <f>'Τα Στοιχήματα μου'!F2672</f>
        <v>0</v>
      </c>
      <c r="M2672" s="7"/>
      <c r="N2672" s="5">
        <f>AVERAGE('Τα Στοιχήματα μου'!$E$23:E2672)</f>
        <v>2.956</v>
      </c>
      <c r="O2672" s="6" t="str">
        <f>IF('Τα Στοιχήματα μου'!E2672&lt;&gt;0,1/'Τα Στοιχήματα μου'!E2672,"")</f>
        <v/>
      </c>
      <c r="P2672" s="6">
        <f>SUM($O$23:O2672)</f>
        <v>3.4668730650154802</v>
      </c>
      <c r="Q2672" s="6">
        <f>(1-(1/P2672))*100</f>
        <v>71.155563493480983</v>
      </c>
      <c r="R2672" s="6">
        <f>IF('Τα Στοιχήματα μου'!E2672&lt;&gt;0,(100-($Q$1022*100)/100)/'Τα Στοιχήματα μου'!E2672,0)</f>
        <v>0</v>
      </c>
      <c r="S2672" s="6">
        <f>R2672*('Τα Στοιχήματα μου'!E2672-1)</f>
        <v>0</v>
      </c>
      <c r="T2672" s="5">
        <f>SUM($S$23:S2672)/100+1</f>
        <v>1.4422218253259511</v>
      </c>
      <c r="U2672" s="6">
        <f>IF('Τα Στοιχήματα μου'!E2672&lt;&gt;0,(100-(Q2672*100)/100)/'Τα Στοιχήματα μου'!E2672,0)</f>
        <v>0</v>
      </c>
      <c r="V2672" s="6">
        <f>'Τα Στοιχήματα μου'!E2672*U2672</f>
        <v>0</v>
      </c>
      <c r="W2672" s="5">
        <f>IF('Τα Στοιχήματα μου'!E2672&lt;&gt;0,V2672/(100/I2672),W2671)</f>
        <v>1.4422218253259509</v>
      </c>
      <c r="X2672" s="7"/>
      <c r="Y2672" s="6">
        <f>COUNTIF('Τα Στοιχήματα μου'!$F$23:F2672,"W")+COUNTIF('Τα Στοιχήματα μου'!$F$23:F2672,"L")</f>
        <v>5</v>
      </c>
      <c r="Z2672" s="6">
        <f>COUNTIF('Τα Στοιχήματα μου'!$F$23:F2672,"W")</f>
        <v>3</v>
      </c>
      <c r="AA2672" s="4">
        <f>COUNTIF('Τα Στοιχήματα μου'!$F$23:F2672,"W")/(COUNTIF('Τα Στοιχήματα μου'!$F$23:F2672,"W")+COUNTIF('Τα Στοιχήματα μου'!$F$23:F2672,"L"))</f>
        <v>0.6</v>
      </c>
    </row>
    <row r="2673" spans="2:27">
      <c r="B2673" s="6">
        <f t="shared" si="41"/>
        <v>2651</v>
      </c>
      <c r="I2673" s="6">
        <f>I2672+1</f>
        <v>2651</v>
      </c>
      <c r="J2673" s="6">
        <f>'Τα Στοιχήματα μου'!D2673</f>
        <v>0</v>
      </c>
      <c r="K2673" s="6">
        <f>'Τα Στοιχήματα μου'!E2673</f>
        <v>0</v>
      </c>
      <c r="L2673" s="6">
        <f>'Τα Στοιχήματα μου'!F2673</f>
        <v>0</v>
      </c>
      <c r="M2673" s="7"/>
      <c r="N2673" s="5">
        <f>AVERAGE('Τα Στοιχήματα μου'!$E$23:E2673)</f>
        <v>2.956</v>
      </c>
      <c r="O2673" s="6" t="str">
        <f>IF('Τα Στοιχήματα μου'!E2673&lt;&gt;0,1/'Τα Στοιχήματα μου'!E2673,"")</f>
        <v/>
      </c>
      <c r="P2673" s="6">
        <f>SUM($O$23:O2673)</f>
        <v>3.4668730650154802</v>
      </c>
      <c r="Q2673" s="6">
        <f>(1-(1/P2673))*100</f>
        <v>71.155563493480983</v>
      </c>
      <c r="R2673" s="6">
        <f>IF('Τα Στοιχήματα μου'!E2673&lt;&gt;0,(100-($Q$1022*100)/100)/'Τα Στοιχήματα μου'!E2673,0)</f>
        <v>0</v>
      </c>
      <c r="S2673" s="6">
        <f>R2673*('Τα Στοιχήματα μου'!E2673-1)</f>
        <v>0</v>
      </c>
      <c r="T2673" s="5">
        <f>SUM($S$23:S2673)/100+1</f>
        <v>1.4422218253259511</v>
      </c>
      <c r="U2673" s="6">
        <f>IF('Τα Στοιχήματα μου'!E2673&lt;&gt;0,(100-(Q2673*100)/100)/'Τα Στοιχήματα μου'!E2673,0)</f>
        <v>0</v>
      </c>
      <c r="V2673" s="6">
        <f>'Τα Στοιχήματα μου'!E2673*U2673</f>
        <v>0</v>
      </c>
      <c r="W2673" s="5">
        <f>IF('Τα Στοιχήματα μου'!E2673&lt;&gt;0,V2673/(100/I2673),W2672)</f>
        <v>1.4422218253259509</v>
      </c>
      <c r="X2673" s="7"/>
      <c r="Y2673" s="6">
        <f>COUNTIF('Τα Στοιχήματα μου'!$F$23:F2673,"W")+COUNTIF('Τα Στοιχήματα μου'!$F$23:F2673,"L")</f>
        <v>5</v>
      </c>
      <c r="Z2673" s="6">
        <f>COUNTIF('Τα Στοιχήματα μου'!$F$23:F2673,"W")</f>
        <v>3</v>
      </c>
      <c r="AA2673" s="4">
        <f>COUNTIF('Τα Στοιχήματα μου'!$F$23:F2673,"W")/(COUNTIF('Τα Στοιχήματα μου'!$F$23:F2673,"W")+COUNTIF('Τα Στοιχήματα μου'!$F$23:F2673,"L"))</f>
        <v>0.6</v>
      </c>
    </row>
    <row r="2674" spans="2:27">
      <c r="B2674" s="6">
        <f t="shared" si="41"/>
        <v>2652</v>
      </c>
      <c r="I2674" s="6">
        <f>I2673+1</f>
        <v>2652</v>
      </c>
      <c r="J2674" s="6">
        <f>'Τα Στοιχήματα μου'!D2674</f>
        <v>0</v>
      </c>
      <c r="K2674" s="6">
        <f>'Τα Στοιχήματα μου'!E2674</f>
        <v>0</v>
      </c>
      <c r="L2674" s="6">
        <f>'Τα Στοιχήματα μου'!F2674</f>
        <v>0</v>
      </c>
      <c r="M2674" s="7"/>
      <c r="N2674" s="5">
        <f>AVERAGE('Τα Στοιχήματα μου'!$E$23:E2674)</f>
        <v>2.956</v>
      </c>
      <c r="O2674" s="6" t="str">
        <f>IF('Τα Στοιχήματα μου'!E2674&lt;&gt;0,1/'Τα Στοιχήματα μου'!E2674,"")</f>
        <v/>
      </c>
      <c r="P2674" s="6">
        <f>SUM($O$23:O2674)</f>
        <v>3.4668730650154802</v>
      </c>
      <c r="Q2674" s="6">
        <f>(1-(1/P2674))*100</f>
        <v>71.155563493480983</v>
      </c>
      <c r="R2674" s="6">
        <f>IF('Τα Στοιχήματα μου'!E2674&lt;&gt;0,(100-($Q$1022*100)/100)/'Τα Στοιχήματα μου'!E2674,0)</f>
        <v>0</v>
      </c>
      <c r="S2674" s="6">
        <f>R2674*('Τα Στοιχήματα μου'!E2674-1)</f>
        <v>0</v>
      </c>
      <c r="T2674" s="5">
        <f>SUM($S$23:S2674)/100+1</f>
        <v>1.4422218253259511</v>
      </c>
      <c r="U2674" s="6">
        <f>IF('Τα Στοιχήματα μου'!E2674&lt;&gt;0,(100-(Q2674*100)/100)/'Τα Στοιχήματα μου'!E2674,0)</f>
        <v>0</v>
      </c>
      <c r="V2674" s="6">
        <f>'Τα Στοιχήματα μου'!E2674*U2674</f>
        <v>0</v>
      </c>
      <c r="W2674" s="5">
        <f>IF('Τα Στοιχήματα μου'!E2674&lt;&gt;0,V2674/(100/I2674),W2673)</f>
        <v>1.4422218253259509</v>
      </c>
      <c r="X2674" s="7"/>
      <c r="Y2674" s="6">
        <f>COUNTIF('Τα Στοιχήματα μου'!$F$23:F2674,"W")+COUNTIF('Τα Στοιχήματα μου'!$F$23:F2674,"L")</f>
        <v>5</v>
      </c>
      <c r="Z2674" s="6">
        <f>COUNTIF('Τα Στοιχήματα μου'!$F$23:F2674,"W")</f>
        <v>3</v>
      </c>
      <c r="AA2674" s="4">
        <f>COUNTIF('Τα Στοιχήματα μου'!$F$23:F2674,"W")/(COUNTIF('Τα Στοιχήματα μου'!$F$23:F2674,"W")+COUNTIF('Τα Στοιχήματα μου'!$F$23:F2674,"L"))</f>
        <v>0.6</v>
      </c>
    </row>
    <row r="2675" spans="2:27">
      <c r="B2675" s="6">
        <f t="shared" si="41"/>
        <v>2653</v>
      </c>
      <c r="I2675" s="6">
        <f>I2674+1</f>
        <v>2653</v>
      </c>
      <c r="J2675" s="6">
        <f>'Τα Στοιχήματα μου'!D2675</f>
        <v>0</v>
      </c>
      <c r="K2675" s="6">
        <f>'Τα Στοιχήματα μου'!E2675</f>
        <v>0</v>
      </c>
      <c r="L2675" s="6">
        <f>'Τα Στοιχήματα μου'!F2675</f>
        <v>0</v>
      </c>
      <c r="M2675" s="7"/>
      <c r="N2675" s="5">
        <f>AVERAGE('Τα Στοιχήματα μου'!$E$23:E2675)</f>
        <v>2.956</v>
      </c>
      <c r="O2675" s="6" t="str">
        <f>IF('Τα Στοιχήματα μου'!E2675&lt;&gt;0,1/'Τα Στοιχήματα μου'!E2675,"")</f>
        <v/>
      </c>
      <c r="P2675" s="6">
        <f>SUM($O$23:O2675)</f>
        <v>3.4668730650154802</v>
      </c>
      <c r="Q2675" s="6">
        <f>(1-(1/P2675))*100</f>
        <v>71.155563493480983</v>
      </c>
      <c r="R2675" s="6">
        <f>IF('Τα Στοιχήματα μου'!E2675&lt;&gt;0,(100-($Q$1022*100)/100)/'Τα Στοιχήματα μου'!E2675,0)</f>
        <v>0</v>
      </c>
      <c r="S2675" s="6">
        <f>R2675*('Τα Στοιχήματα μου'!E2675-1)</f>
        <v>0</v>
      </c>
      <c r="T2675" s="5">
        <f>SUM($S$23:S2675)/100+1</f>
        <v>1.4422218253259511</v>
      </c>
      <c r="U2675" s="6">
        <f>IF('Τα Στοιχήματα μου'!E2675&lt;&gt;0,(100-(Q2675*100)/100)/'Τα Στοιχήματα μου'!E2675,0)</f>
        <v>0</v>
      </c>
      <c r="V2675" s="6">
        <f>'Τα Στοιχήματα μου'!E2675*U2675</f>
        <v>0</v>
      </c>
      <c r="W2675" s="5">
        <f>IF('Τα Στοιχήματα μου'!E2675&lt;&gt;0,V2675/(100/I2675),W2674)</f>
        <v>1.4422218253259509</v>
      </c>
      <c r="X2675" s="7"/>
      <c r="Y2675" s="6">
        <f>COUNTIF('Τα Στοιχήματα μου'!$F$23:F2675,"W")+COUNTIF('Τα Στοιχήματα μου'!$F$23:F2675,"L")</f>
        <v>5</v>
      </c>
      <c r="Z2675" s="6">
        <f>COUNTIF('Τα Στοιχήματα μου'!$F$23:F2675,"W")</f>
        <v>3</v>
      </c>
      <c r="AA2675" s="4">
        <f>COUNTIF('Τα Στοιχήματα μου'!$F$23:F2675,"W")/(COUNTIF('Τα Στοιχήματα μου'!$F$23:F2675,"W")+COUNTIF('Τα Στοιχήματα μου'!$F$23:F2675,"L"))</f>
        <v>0.6</v>
      </c>
    </row>
    <row r="2676" spans="2:27">
      <c r="B2676" s="6">
        <f t="shared" si="41"/>
        <v>2654</v>
      </c>
      <c r="I2676" s="6">
        <f>I2675+1</f>
        <v>2654</v>
      </c>
      <c r="J2676" s="6">
        <f>'Τα Στοιχήματα μου'!D2676</f>
        <v>0</v>
      </c>
      <c r="K2676" s="6">
        <f>'Τα Στοιχήματα μου'!E2676</f>
        <v>0</v>
      </c>
      <c r="L2676" s="6">
        <f>'Τα Στοιχήματα μου'!F2676</f>
        <v>0</v>
      </c>
      <c r="M2676" s="7"/>
      <c r="N2676" s="5">
        <f>AVERAGE('Τα Στοιχήματα μου'!$E$23:E2676)</f>
        <v>2.956</v>
      </c>
      <c r="O2676" s="6" t="str">
        <f>IF('Τα Στοιχήματα μου'!E2676&lt;&gt;0,1/'Τα Στοιχήματα μου'!E2676,"")</f>
        <v/>
      </c>
      <c r="P2676" s="6">
        <f>SUM($O$23:O2676)</f>
        <v>3.4668730650154802</v>
      </c>
      <c r="Q2676" s="6">
        <f>(1-(1/P2676))*100</f>
        <v>71.155563493480983</v>
      </c>
      <c r="R2676" s="6">
        <f>IF('Τα Στοιχήματα μου'!E2676&lt;&gt;0,(100-($Q$1022*100)/100)/'Τα Στοιχήματα μου'!E2676,0)</f>
        <v>0</v>
      </c>
      <c r="S2676" s="6">
        <f>R2676*('Τα Στοιχήματα μου'!E2676-1)</f>
        <v>0</v>
      </c>
      <c r="T2676" s="5">
        <f>SUM($S$23:S2676)/100+1</f>
        <v>1.4422218253259511</v>
      </c>
      <c r="U2676" s="6">
        <f>IF('Τα Στοιχήματα μου'!E2676&lt;&gt;0,(100-(Q2676*100)/100)/'Τα Στοιχήματα μου'!E2676,0)</f>
        <v>0</v>
      </c>
      <c r="V2676" s="6">
        <f>'Τα Στοιχήματα μου'!E2676*U2676</f>
        <v>0</v>
      </c>
      <c r="W2676" s="5">
        <f>IF('Τα Στοιχήματα μου'!E2676&lt;&gt;0,V2676/(100/I2676),W2675)</f>
        <v>1.4422218253259509</v>
      </c>
      <c r="X2676" s="7"/>
      <c r="Y2676" s="6">
        <f>COUNTIF('Τα Στοιχήματα μου'!$F$23:F2676,"W")+COUNTIF('Τα Στοιχήματα μου'!$F$23:F2676,"L")</f>
        <v>5</v>
      </c>
      <c r="Z2676" s="6">
        <f>COUNTIF('Τα Στοιχήματα μου'!$F$23:F2676,"W")</f>
        <v>3</v>
      </c>
      <c r="AA2676" s="4">
        <f>COUNTIF('Τα Στοιχήματα μου'!$F$23:F2676,"W")/(COUNTIF('Τα Στοιχήματα μου'!$F$23:F2676,"W")+COUNTIF('Τα Στοιχήματα μου'!$F$23:F2676,"L"))</f>
        <v>0.6</v>
      </c>
    </row>
    <row r="2677" spans="2:27">
      <c r="B2677" s="6">
        <f t="shared" si="41"/>
        <v>2655</v>
      </c>
      <c r="I2677" s="6">
        <f>I2676+1</f>
        <v>2655</v>
      </c>
      <c r="J2677" s="6">
        <f>'Τα Στοιχήματα μου'!D2677</f>
        <v>0</v>
      </c>
      <c r="K2677" s="6">
        <f>'Τα Στοιχήματα μου'!E2677</f>
        <v>0</v>
      </c>
      <c r="L2677" s="6">
        <f>'Τα Στοιχήματα μου'!F2677</f>
        <v>0</v>
      </c>
      <c r="M2677" s="7"/>
      <c r="N2677" s="5">
        <f>AVERAGE('Τα Στοιχήματα μου'!$E$23:E2677)</f>
        <v>2.956</v>
      </c>
      <c r="O2677" s="6" t="str">
        <f>IF('Τα Στοιχήματα μου'!E2677&lt;&gt;0,1/'Τα Στοιχήματα μου'!E2677,"")</f>
        <v/>
      </c>
      <c r="P2677" s="6">
        <f>SUM($O$23:O2677)</f>
        <v>3.4668730650154802</v>
      </c>
      <c r="Q2677" s="6">
        <f>(1-(1/P2677))*100</f>
        <v>71.155563493480983</v>
      </c>
      <c r="R2677" s="6">
        <f>IF('Τα Στοιχήματα μου'!E2677&lt;&gt;0,(100-($Q$1022*100)/100)/'Τα Στοιχήματα μου'!E2677,0)</f>
        <v>0</v>
      </c>
      <c r="S2677" s="6">
        <f>R2677*('Τα Στοιχήματα μου'!E2677-1)</f>
        <v>0</v>
      </c>
      <c r="T2677" s="5">
        <f>SUM($S$23:S2677)/100+1</f>
        <v>1.4422218253259511</v>
      </c>
      <c r="U2677" s="6">
        <f>IF('Τα Στοιχήματα μου'!E2677&lt;&gt;0,(100-(Q2677*100)/100)/'Τα Στοιχήματα μου'!E2677,0)</f>
        <v>0</v>
      </c>
      <c r="V2677" s="6">
        <f>'Τα Στοιχήματα μου'!E2677*U2677</f>
        <v>0</v>
      </c>
      <c r="W2677" s="5">
        <f>IF('Τα Στοιχήματα μου'!E2677&lt;&gt;0,V2677/(100/I2677),W2676)</f>
        <v>1.4422218253259509</v>
      </c>
      <c r="X2677" s="7"/>
      <c r="Y2677" s="6">
        <f>COUNTIF('Τα Στοιχήματα μου'!$F$23:F2677,"W")+COUNTIF('Τα Στοιχήματα μου'!$F$23:F2677,"L")</f>
        <v>5</v>
      </c>
      <c r="Z2677" s="6">
        <f>COUNTIF('Τα Στοιχήματα μου'!$F$23:F2677,"W")</f>
        <v>3</v>
      </c>
      <c r="AA2677" s="4">
        <f>COUNTIF('Τα Στοιχήματα μου'!$F$23:F2677,"W")/(COUNTIF('Τα Στοιχήματα μου'!$F$23:F2677,"W")+COUNTIF('Τα Στοιχήματα μου'!$F$23:F2677,"L"))</f>
        <v>0.6</v>
      </c>
    </row>
    <row r="2678" spans="2:27">
      <c r="B2678" s="6">
        <f t="shared" si="41"/>
        <v>2656</v>
      </c>
      <c r="I2678" s="6">
        <f>I2677+1</f>
        <v>2656</v>
      </c>
      <c r="J2678" s="6">
        <f>'Τα Στοιχήματα μου'!D2678</f>
        <v>0</v>
      </c>
      <c r="K2678" s="6">
        <f>'Τα Στοιχήματα μου'!E2678</f>
        <v>0</v>
      </c>
      <c r="L2678" s="6">
        <f>'Τα Στοιχήματα μου'!F2678</f>
        <v>0</v>
      </c>
      <c r="M2678" s="7"/>
      <c r="N2678" s="5">
        <f>AVERAGE('Τα Στοιχήματα μου'!$E$23:E2678)</f>
        <v>2.956</v>
      </c>
      <c r="O2678" s="6" t="str">
        <f>IF('Τα Στοιχήματα μου'!E2678&lt;&gt;0,1/'Τα Στοιχήματα μου'!E2678,"")</f>
        <v/>
      </c>
      <c r="P2678" s="6">
        <f>SUM($O$23:O2678)</f>
        <v>3.4668730650154802</v>
      </c>
      <c r="Q2678" s="6">
        <f>(1-(1/P2678))*100</f>
        <v>71.155563493480983</v>
      </c>
      <c r="R2678" s="6">
        <f>IF('Τα Στοιχήματα μου'!E2678&lt;&gt;0,(100-($Q$1022*100)/100)/'Τα Στοιχήματα μου'!E2678,0)</f>
        <v>0</v>
      </c>
      <c r="S2678" s="6">
        <f>R2678*('Τα Στοιχήματα μου'!E2678-1)</f>
        <v>0</v>
      </c>
      <c r="T2678" s="5">
        <f>SUM($S$23:S2678)/100+1</f>
        <v>1.4422218253259511</v>
      </c>
      <c r="U2678" s="6">
        <f>IF('Τα Στοιχήματα μου'!E2678&lt;&gt;0,(100-(Q2678*100)/100)/'Τα Στοιχήματα μου'!E2678,0)</f>
        <v>0</v>
      </c>
      <c r="V2678" s="6">
        <f>'Τα Στοιχήματα μου'!E2678*U2678</f>
        <v>0</v>
      </c>
      <c r="W2678" s="5">
        <f>IF('Τα Στοιχήματα μου'!E2678&lt;&gt;0,V2678/(100/I2678),W2677)</f>
        <v>1.4422218253259509</v>
      </c>
      <c r="X2678" s="7"/>
      <c r="Y2678" s="6">
        <f>COUNTIF('Τα Στοιχήματα μου'!$F$23:F2678,"W")+COUNTIF('Τα Στοιχήματα μου'!$F$23:F2678,"L")</f>
        <v>5</v>
      </c>
      <c r="Z2678" s="6">
        <f>COUNTIF('Τα Στοιχήματα μου'!$F$23:F2678,"W")</f>
        <v>3</v>
      </c>
      <c r="AA2678" s="4">
        <f>COUNTIF('Τα Στοιχήματα μου'!$F$23:F2678,"W")/(COUNTIF('Τα Στοιχήματα μου'!$F$23:F2678,"W")+COUNTIF('Τα Στοιχήματα μου'!$F$23:F2678,"L"))</f>
        <v>0.6</v>
      </c>
    </row>
    <row r="2679" spans="2:27">
      <c r="B2679" s="6">
        <f t="shared" si="41"/>
        <v>2657</v>
      </c>
      <c r="I2679" s="6">
        <f>I2678+1</f>
        <v>2657</v>
      </c>
      <c r="J2679" s="6">
        <f>'Τα Στοιχήματα μου'!D2679</f>
        <v>0</v>
      </c>
      <c r="K2679" s="6">
        <f>'Τα Στοιχήματα μου'!E2679</f>
        <v>0</v>
      </c>
      <c r="L2679" s="6">
        <f>'Τα Στοιχήματα μου'!F2679</f>
        <v>0</v>
      </c>
      <c r="M2679" s="7"/>
      <c r="N2679" s="5">
        <f>AVERAGE('Τα Στοιχήματα μου'!$E$23:E2679)</f>
        <v>2.956</v>
      </c>
      <c r="O2679" s="6" t="str">
        <f>IF('Τα Στοιχήματα μου'!E2679&lt;&gt;0,1/'Τα Στοιχήματα μου'!E2679,"")</f>
        <v/>
      </c>
      <c r="P2679" s="6">
        <f>SUM($O$23:O2679)</f>
        <v>3.4668730650154802</v>
      </c>
      <c r="Q2679" s="6">
        <f>(1-(1/P2679))*100</f>
        <v>71.155563493480983</v>
      </c>
      <c r="R2679" s="6">
        <f>IF('Τα Στοιχήματα μου'!E2679&lt;&gt;0,(100-($Q$1022*100)/100)/'Τα Στοιχήματα μου'!E2679,0)</f>
        <v>0</v>
      </c>
      <c r="S2679" s="6">
        <f>R2679*('Τα Στοιχήματα μου'!E2679-1)</f>
        <v>0</v>
      </c>
      <c r="T2679" s="5">
        <f>SUM($S$23:S2679)/100+1</f>
        <v>1.4422218253259511</v>
      </c>
      <c r="U2679" s="6">
        <f>IF('Τα Στοιχήματα μου'!E2679&lt;&gt;0,(100-(Q2679*100)/100)/'Τα Στοιχήματα μου'!E2679,0)</f>
        <v>0</v>
      </c>
      <c r="V2679" s="6">
        <f>'Τα Στοιχήματα μου'!E2679*U2679</f>
        <v>0</v>
      </c>
      <c r="W2679" s="5">
        <f>IF('Τα Στοιχήματα μου'!E2679&lt;&gt;0,V2679/(100/I2679),W2678)</f>
        <v>1.4422218253259509</v>
      </c>
      <c r="X2679" s="7"/>
      <c r="Y2679" s="6">
        <f>COUNTIF('Τα Στοιχήματα μου'!$F$23:F2679,"W")+COUNTIF('Τα Στοιχήματα μου'!$F$23:F2679,"L")</f>
        <v>5</v>
      </c>
      <c r="Z2679" s="6">
        <f>COUNTIF('Τα Στοιχήματα μου'!$F$23:F2679,"W")</f>
        <v>3</v>
      </c>
      <c r="AA2679" s="4">
        <f>COUNTIF('Τα Στοιχήματα μου'!$F$23:F2679,"W")/(COUNTIF('Τα Στοιχήματα μου'!$F$23:F2679,"W")+COUNTIF('Τα Στοιχήματα μου'!$F$23:F2679,"L"))</f>
        <v>0.6</v>
      </c>
    </row>
    <row r="2680" spans="2:27">
      <c r="B2680" s="6">
        <f t="shared" si="41"/>
        <v>2658</v>
      </c>
      <c r="I2680" s="6">
        <f>I2679+1</f>
        <v>2658</v>
      </c>
      <c r="J2680" s="6">
        <f>'Τα Στοιχήματα μου'!D2680</f>
        <v>0</v>
      </c>
      <c r="K2680" s="6">
        <f>'Τα Στοιχήματα μου'!E2680</f>
        <v>0</v>
      </c>
      <c r="L2680" s="6">
        <f>'Τα Στοιχήματα μου'!F2680</f>
        <v>0</v>
      </c>
      <c r="M2680" s="7"/>
      <c r="N2680" s="5">
        <f>AVERAGE('Τα Στοιχήματα μου'!$E$23:E2680)</f>
        <v>2.956</v>
      </c>
      <c r="O2680" s="6" t="str">
        <f>IF('Τα Στοιχήματα μου'!E2680&lt;&gt;0,1/'Τα Στοιχήματα μου'!E2680,"")</f>
        <v/>
      </c>
      <c r="P2680" s="6">
        <f>SUM($O$23:O2680)</f>
        <v>3.4668730650154802</v>
      </c>
      <c r="Q2680" s="6">
        <f>(1-(1/P2680))*100</f>
        <v>71.155563493480983</v>
      </c>
      <c r="R2680" s="6">
        <f>IF('Τα Στοιχήματα μου'!E2680&lt;&gt;0,(100-($Q$1022*100)/100)/'Τα Στοιχήματα μου'!E2680,0)</f>
        <v>0</v>
      </c>
      <c r="S2680" s="6">
        <f>R2680*('Τα Στοιχήματα μου'!E2680-1)</f>
        <v>0</v>
      </c>
      <c r="T2680" s="5">
        <f>SUM($S$23:S2680)/100+1</f>
        <v>1.4422218253259511</v>
      </c>
      <c r="U2680" s="6">
        <f>IF('Τα Στοιχήματα μου'!E2680&lt;&gt;0,(100-(Q2680*100)/100)/'Τα Στοιχήματα μου'!E2680,0)</f>
        <v>0</v>
      </c>
      <c r="V2680" s="6">
        <f>'Τα Στοιχήματα μου'!E2680*U2680</f>
        <v>0</v>
      </c>
      <c r="W2680" s="5">
        <f>IF('Τα Στοιχήματα μου'!E2680&lt;&gt;0,V2680/(100/I2680),W2679)</f>
        <v>1.4422218253259509</v>
      </c>
      <c r="X2680" s="7"/>
      <c r="Y2680" s="6">
        <f>COUNTIF('Τα Στοιχήματα μου'!$F$23:F2680,"W")+COUNTIF('Τα Στοιχήματα μου'!$F$23:F2680,"L")</f>
        <v>5</v>
      </c>
      <c r="Z2680" s="6">
        <f>COUNTIF('Τα Στοιχήματα μου'!$F$23:F2680,"W")</f>
        <v>3</v>
      </c>
      <c r="AA2680" s="4">
        <f>COUNTIF('Τα Στοιχήματα μου'!$F$23:F2680,"W")/(COUNTIF('Τα Στοιχήματα μου'!$F$23:F2680,"W")+COUNTIF('Τα Στοιχήματα μου'!$F$23:F2680,"L"))</f>
        <v>0.6</v>
      </c>
    </row>
    <row r="2681" spans="2:27">
      <c r="B2681" s="6">
        <f t="shared" si="41"/>
        <v>2659</v>
      </c>
      <c r="I2681" s="6">
        <f>I2680+1</f>
        <v>2659</v>
      </c>
      <c r="J2681" s="6">
        <f>'Τα Στοιχήματα μου'!D2681</f>
        <v>0</v>
      </c>
      <c r="K2681" s="6">
        <f>'Τα Στοιχήματα μου'!E2681</f>
        <v>0</v>
      </c>
      <c r="L2681" s="6">
        <f>'Τα Στοιχήματα μου'!F2681</f>
        <v>0</v>
      </c>
      <c r="M2681" s="7"/>
      <c r="N2681" s="5">
        <f>AVERAGE('Τα Στοιχήματα μου'!$E$23:E2681)</f>
        <v>2.956</v>
      </c>
      <c r="O2681" s="6" t="str">
        <f>IF('Τα Στοιχήματα μου'!E2681&lt;&gt;0,1/'Τα Στοιχήματα μου'!E2681,"")</f>
        <v/>
      </c>
      <c r="P2681" s="6">
        <f>SUM($O$23:O2681)</f>
        <v>3.4668730650154802</v>
      </c>
      <c r="Q2681" s="6">
        <f>(1-(1/P2681))*100</f>
        <v>71.155563493480983</v>
      </c>
      <c r="R2681" s="6">
        <f>IF('Τα Στοιχήματα μου'!E2681&lt;&gt;0,(100-($Q$1022*100)/100)/'Τα Στοιχήματα μου'!E2681,0)</f>
        <v>0</v>
      </c>
      <c r="S2681" s="6">
        <f>R2681*('Τα Στοιχήματα μου'!E2681-1)</f>
        <v>0</v>
      </c>
      <c r="T2681" s="5">
        <f>SUM($S$23:S2681)/100+1</f>
        <v>1.4422218253259511</v>
      </c>
      <c r="U2681" s="6">
        <f>IF('Τα Στοιχήματα μου'!E2681&lt;&gt;0,(100-(Q2681*100)/100)/'Τα Στοιχήματα μου'!E2681,0)</f>
        <v>0</v>
      </c>
      <c r="V2681" s="6">
        <f>'Τα Στοιχήματα μου'!E2681*U2681</f>
        <v>0</v>
      </c>
      <c r="W2681" s="5">
        <f>IF('Τα Στοιχήματα μου'!E2681&lt;&gt;0,V2681/(100/I2681),W2680)</f>
        <v>1.4422218253259509</v>
      </c>
      <c r="X2681" s="7"/>
      <c r="Y2681" s="6">
        <f>COUNTIF('Τα Στοιχήματα μου'!$F$23:F2681,"W")+COUNTIF('Τα Στοιχήματα μου'!$F$23:F2681,"L")</f>
        <v>5</v>
      </c>
      <c r="Z2681" s="6">
        <f>COUNTIF('Τα Στοιχήματα μου'!$F$23:F2681,"W")</f>
        <v>3</v>
      </c>
      <c r="AA2681" s="4">
        <f>COUNTIF('Τα Στοιχήματα μου'!$F$23:F2681,"W")/(COUNTIF('Τα Στοιχήματα μου'!$F$23:F2681,"W")+COUNTIF('Τα Στοιχήματα μου'!$F$23:F2681,"L"))</f>
        <v>0.6</v>
      </c>
    </row>
    <row r="2682" spans="2:27">
      <c r="B2682" s="6">
        <f t="shared" si="41"/>
        <v>2660</v>
      </c>
      <c r="I2682" s="6">
        <f>I2681+1</f>
        <v>2660</v>
      </c>
      <c r="J2682" s="6">
        <f>'Τα Στοιχήματα μου'!D2682</f>
        <v>0</v>
      </c>
      <c r="K2682" s="6">
        <f>'Τα Στοιχήματα μου'!E2682</f>
        <v>0</v>
      </c>
      <c r="L2682" s="6">
        <f>'Τα Στοιχήματα μου'!F2682</f>
        <v>0</v>
      </c>
      <c r="M2682" s="7"/>
      <c r="N2682" s="5">
        <f>AVERAGE('Τα Στοιχήματα μου'!$E$23:E2682)</f>
        <v>2.956</v>
      </c>
      <c r="O2682" s="6" t="str">
        <f>IF('Τα Στοιχήματα μου'!E2682&lt;&gt;0,1/'Τα Στοιχήματα μου'!E2682,"")</f>
        <v/>
      </c>
      <c r="P2682" s="6">
        <f>SUM($O$23:O2682)</f>
        <v>3.4668730650154802</v>
      </c>
      <c r="Q2682" s="6">
        <f>(1-(1/P2682))*100</f>
        <v>71.155563493480983</v>
      </c>
      <c r="R2682" s="6">
        <f>IF('Τα Στοιχήματα μου'!E2682&lt;&gt;0,(100-($Q$1022*100)/100)/'Τα Στοιχήματα μου'!E2682,0)</f>
        <v>0</v>
      </c>
      <c r="S2682" s="6">
        <f>R2682*('Τα Στοιχήματα μου'!E2682-1)</f>
        <v>0</v>
      </c>
      <c r="T2682" s="5">
        <f>SUM($S$23:S2682)/100+1</f>
        <v>1.4422218253259511</v>
      </c>
      <c r="U2682" s="6">
        <f>IF('Τα Στοιχήματα μου'!E2682&lt;&gt;0,(100-(Q2682*100)/100)/'Τα Στοιχήματα μου'!E2682,0)</f>
        <v>0</v>
      </c>
      <c r="V2682" s="6">
        <f>'Τα Στοιχήματα μου'!E2682*U2682</f>
        <v>0</v>
      </c>
      <c r="W2682" s="5">
        <f>IF('Τα Στοιχήματα μου'!E2682&lt;&gt;0,V2682/(100/I2682),W2681)</f>
        <v>1.4422218253259509</v>
      </c>
      <c r="X2682" s="7"/>
      <c r="Y2682" s="6">
        <f>COUNTIF('Τα Στοιχήματα μου'!$F$23:F2682,"W")+COUNTIF('Τα Στοιχήματα μου'!$F$23:F2682,"L")</f>
        <v>5</v>
      </c>
      <c r="Z2682" s="6">
        <f>COUNTIF('Τα Στοιχήματα μου'!$F$23:F2682,"W")</f>
        <v>3</v>
      </c>
      <c r="AA2682" s="4">
        <f>COUNTIF('Τα Στοιχήματα μου'!$F$23:F2682,"W")/(COUNTIF('Τα Στοιχήματα μου'!$F$23:F2682,"W")+COUNTIF('Τα Στοιχήματα μου'!$F$23:F2682,"L"))</f>
        <v>0.6</v>
      </c>
    </row>
    <row r="2683" spans="2:27">
      <c r="B2683" s="6">
        <f t="shared" si="41"/>
        <v>2661</v>
      </c>
      <c r="I2683" s="6">
        <f>I2682+1</f>
        <v>2661</v>
      </c>
      <c r="J2683" s="6">
        <f>'Τα Στοιχήματα μου'!D2683</f>
        <v>0</v>
      </c>
      <c r="K2683" s="6">
        <f>'Τα Στοιχήματα μου'!E2683</f>
        <v>0</v>
      </c>
      <c r="L2683" s="6">
        <f>'Τα Στοιχήματα μου'!F2683</f>
        <v>0</v>
      </c>
      <c r="M2683" s="7"/>
      <c r="N2683" s="5">
        <f>AVERAGE('Τα Στοιχήματα μου'!$E$23:E2683)</f>
        <v>2.956</v>
      </c>
      <c r="O2683" s="6" t="str">
        <f>IF('Τα Στοιχήματα μου'!E2683&lt;&gt;0,1/'Τα Στοιχήματα μου'!E2683,"")</f>
        <v/>
      </c>
      <c r="P2683" s="6">
        <f>SUM($O$23:O2683)</f>
        <v>3.4668730650154802</v>
      </c>
      <c r="Q2683" s="6">
        <f>(1-(1/P2683))*100</f>
        <v>71.155563493480983</v>
      </c>
      <c r="R2683" s="6">
        <f>IF('Τα Στοιχήματα μου'!E2683&lt;&gt;0,(100-($Q$1022*100)/100)/'Τα Στοιχήματα μου'!E2683,0)</f>
        <v>0</v>
      </c>
      <c r="S2683" s="6">
        <f>R2683*('Τα Στοιχήματα μου'!E2683-1)</f>
        <v>0</v>
      </c>
      <c r="T2683" s="5">
        <f>SUM($S$23:S2683)/100+1</f>
        <v>1.4422218253259511</v>
      </c>
      <c r="U2683" s="6">
        <f>IF('Τα Στοιχήματα μου'!E2683&lt;&gt;0,(100-(Q2683*100)/100)/'Τα Στοιχήματα μου'!E2683,0)</f>
        <v>0</v>
      </c>
      <c r="V2683" s="6">
        <f>'Τα Στοιχήματα μου'!E2683*U2683</f>
        <v>0</v>
      </c>
      <c r="W2683" s="5">
        <f>IF('Τα Στοιχήματα μου'!E2683&lt;&gt;0,V2683/(100/I2683),W2682)</f>
        <v>1.4422218253259509</v>
      </c>
      <c r="X2683" s="7"/>
      <c r="Y2683" s="6">
        <f>COUNTIF('Τα Στοιχήματα μου'!$F$23:F2683,"W")+COUNTIF('Τα Στοιχήματα μου'!$F$23:F2683,"L")</f>
        <v>5</v>
      </c>
      <c r="Z2683" s="6">
        <f>COUNTIF('Τα Στοιχήματα μου'!$F$23:F2683,"W")</f>
        <v>3</v>
      </c>
      <c r="AA2683" s="4">
        <f>COUNTIF('Τα Στοιχήματα μου'!$F$23:F2683,"W")/(COUNTIF('Τα Στοιχήματα μου'!$F$23:F2683,"W")+COUNTIF('Τα Στοιχήματα μου'!$F$23:F2683,"L"))</f>
        <v>0.6</v>
      </c>
    </row>
    <row r="2684" spans="2:27">
      <c r="B2684" s="6">
        <f t="shared" si="41"/>
        <v>2662</v>
      </c>
      <c r="I2684" s="6">
        <f>I2683+1</f>
        <v>2662</v>
      </c>
      <c r="J2684" s="6">
        <f>'Τα Στοιχήματα μου'!D2684</f>
        <v>0</v>
      </c>
      <c r="K2684" s="6">
        <f>'Τα Στοιχήματα μου'!E2684</f>
        <v>0</v>
      </c>
      <c r="L2684" s="6">
        <f>'Τα Στοιχήματα μου'!F2684</f>
        <v>0</v>
      </c>
      <c r="M2684" s="7"/>
      <c r="N2684" s="5">
        <f>AVERAGE('Τα Στοιχήματα μου'!$E$23:E2684)</f>
        <v>2.956</v>
      </c>
      <c r="O2684" s="6" t="str">
        <f>IF('Τα Στοιχήματα μου'!E2684&lt;&gt;0,1/'Τα Στοιχήματα μου'!E2684,"")</f>
        <v/>
      </c>
      <c r="P2684" s="6">
        <f>SUM($O$23:O2684)</f>
        <v>3.4668730650154802</v>
      </c>
      <c r="Q2684" s="6">
        <f>(1-(1/P2684))*100</f>
        <v>71.155563493480983</v>
      </c>
      <c r="R2684" s="6">
        <f>IF('Τα Στοιχήματα μου'!E2684&lt;&gt;0,(100-($Q$1022*100)/100)/'Τα Στοιχήματα μου'!E2684,0)</f>
        <v>0</v>
      </c>
      <c r="S2684" s="6">
        <f>R2684*('Τα Στοιχήματα μου'!E2684-1)</f>
        <v>0</v>
      </c>
      <c r="T2684" s="5">
        <f>SUM($S$23:S2684)/100+1</f>
        <v>1.4422218253259511</v>
      </c>
      <c r="U2684" s="6">
        <f>IF('Τα Στοιχήματα μου'!E2684&lt;&gt;0,(100-(Q2684*100)/100)/'Τα Στοιχήματα μου'!E2684,0)</f>
        <v>0</v>
      </c>
      <c r="V2684" s="6">
        <f>'Τα Στοιχήματα μου'!E2684*U2684</f>
        <v>0</v>
      </c>
      <c r="W2684" s="5">
        <f>IF('Τα Στοιχήματα μου'!E2684&lt;&gt;0,V2684/(100/I2684),W2683)</f>
        <v>1.4422218253259509</v>
      </c>
      <c r="X2684" s="7"/>
      <c r="Y2684" s="6">
        <f>COUNTIF('Τα Στοιχήματα μου'!$F$23:F2684,"W")+COUNTIF('Τα Στοιχήματα μου'!$F$23:F2684,"L")</f>
        <v>5</v>
      </c>
      <c r="Z2684" s="6">
        <f>COUNTIF('Τα Στοιχήματα μου'!$F$23:F2684,"W")</f>
        <v>3</v>
      </c>
      <c r="AA2684" s="4">
        <f>COUNTIF('Τα Στοιχήματα μου'!$F$23:F2684,"W")/(COUNTIF('Τα Στοιχήματα μου'!$F$23:F2684,"W")+COUNTIF('Τα Στοιχήματα μου'!$F$23:F2684,"L"))</f>
        <v>0.6</v>
      </c>
    </row>
    <row r="2685" spans="2:27">
      <c r="B2685" s="6">
        <f t="shared" si="41"/>
        <v>2663</v>
      </c>
      <c r="I2685" s="6">
        <f>I2684+1</f>
        <v>2663</v>
      </c>
      <c r="J2685" s="6">
        <f>'Τα Στοιχήματα μου'!D2685</f>
        <v>0</v>
      </c>
      <c r="K2685" s="6">
        <f>'Τα Στοιχήματα μου'!E2685</f>
        <v>0</v>
      </c>
      <c r="L2685" s="6">
        <f>'Τα Στοιχήματα μου'!F2685</f>
        <v>0</v>
      </c>
      <c r="M2685" s="7"/>
      <c r="N2685" s="5">
        <f>AVERAGE('Τα Στοιχήματα μου'!$E$23:E2685)</f>
        <v>2.956</v>
      </c>
      <c r="O2685" s="6" t="str">
        <f>IF('Τα Στοιχήματα μου'!E2685&lt;&gt;0,1/'Τα Στοιχήματα μου'!E2685,"")</f>
        <v/>
      </c>
      <c r="P2685" s="6">
        <f>SUM($O$23:O2685)</f>
        <v>3.4668730650154802</v>
      </c>
      <c r="Q2685" s="6">
        <f>(1-(1/P2685))*100</f>
        <v>71.155563493480983</v>
      </c>
      <c r="R2685" s="6">
        <f>IF('Τα Στοιχήματα μου'!E2685&lt;&gt;0,(100-($Q$1022*100)/100)/'Τα Στοιχήματα μου'!E2685,0)</f>
        <v>0</v>
      </c>
      <c r="S2685" s="6">
        <f>R2685*('Τα Στοιχήματα μου'!E2685-1)</f>
        <v>0</v>
      </c>
      <c r="T2685" s="5">
        <f>SUM($S$23:S2685)/100+1</f>
        <v>1.4422218253259511</v>
      </c>
      <c r="U2685" s="6">
        <f>IF('Τα Στοιχήματα μου'!E2685&lt;&gt;0,(100-(Q2685*100)/100)/'Τα Στοιχήματα μου'!E2685,0)</f>
        <v>0</v>
      </c>
      <c r="V2685" s="6">
        <f>'Τα Στοιχήματα μου'!E2685*U2685</f>
        <v>0</v>
      </c>
      <c r="W2685" s="5">
        <f>IF('Τα Στοιχήματα μου'!E2685&lt;&gt;0,V2685/(100/I2685),W2684)</f>
        <v>1.4422218253259509</v>
      </c>
      <c r="X2685" s="7"/>
      <c r="Y2685" s="6">
        <f>COUNTIF('Τα Στοιχήματα μου'!$F$23:F2685,"W")+COUNTIF('Τα Στοιχήματα μου'!$F$23:F2685,"L")</f>
        <v>5</v>
      </c>
      <c r="Z2685" s="6">
        <f>COUNTIF('Τα Στοιχήματα μου'!$F$23:F2685,"W")</f>
        <v>3</v>
      </c>
      <c r="AA2685" s="4">
        <f>COUNTIF('Τα Στοιχήματα μου'!$F$23:F2685,"W")/(COUNTIF('Τα Στοιχήματα μου'!$F$23:F2685,"W")+COUNTIF('Τα Στοιχήματα μου'!$F$23:F2685,"L"))</f>
        <v>0.6</v>
      </c>
    </row>
    <row r="2686" spans="2:27">
      <c r="B2686" s="6">
        <f t="shared" si="41"/>
        <v>2664</v>
      </c>
      <c r="I2686" s="6">
        <f>I2685+1</f>
        <v>2664</v>
      </c>
      <c r="J2686" s="6">
        <f>'Τα Στοιχήματα μου'!D2686</f>
        <v>0</v>
      </c>
      <c r="K2686" s="6">
        <f>'Τα Στοιχήματα μου'!E2686</f>
        <v>0</v>
      </c>
      <c r="L2686" s="6">
        <f>'Τα Στοιχήματα μου'!F2686</f>
        <v>0</v>
      </c>
      <c r="M2686" s="7"/>
      <c r="N2686" s="5">
        <f>AVERAGE('Τα Στοιχήματα μου'!$E$23:E2686)</f>
        <v>2.956</v>
      </c>
      <c r="O2686" s="6" t="str">
        <f>IF('Τα Στοιχήματα μου'!E2686&lt;&gt;0,1/'Τα Στοιχήματα μου'!E2686,"")</f>
        <v/>
      </c>
      <c r="P2686" s="6">
        <f>SUM($O$23:O2686)</f>
        <v>3.4668730650154802</v>
      </c>
      <c r="Q2686" s="6">
        <f>(1-(1/P2686))*100</f>
        <v>71.155563493480983</v>
      </c>
      <c r="R2686" s="6">
        <f>IF('Τα Στοιχήματα μου'!E2686&lt;&gt;0,(100-($Q$1022*100)/100)/'Τα Στοιχήματα μου'!E2686,0)</f>
        <v>0</v>
      </c>
      <c r="S2686" s="6">
        <f>R2686*('Τα Στοιχήματα μου'!E2686-1)</f>
        <v>0</v>
      </c>
      <c r="T2686" s="5">
        <f>SUM($S$23:S2686)/100+1</f>
        <v>1.4422218253259511</v>
      </c>
      <c r="U2686" s="6">
        <f>IF('Τα Στοιχήματα μου'!E2686&lt;&gt;0,(100-(Q2686*100)/100)/'Τα Στοιχήματα μου'!E2686,0)</f>
        <v>0</v>
      </c>
      <c r="V2686" s="6">
        <f>'Τα Στοιχήματα μου'!E2686*U2686</f>
        <v>0</v>
      </c>
      <c r="W2686" s="5">
        <f>IF('Τα Στοιχήματα μου'!E2686&lt;&gt;0,V2686/(100/I2686),W2685)</f>
        <v>1.4422218253259509</v>
      </c>
      <c r="X2686" s="7"/>
      <c r="Y2686" s="6">
        <f>COUNTIF('Τα Στοιχήματα μου'!$F$23:F2686,"W")+COUNTIF('Τα Στοιχήματα μου'!$F$23:F2686,"L")</f>
        <v>5</v>
      </c>
      <c r="Z2686" s="6">
        <f>COUNTIF('Τα Στοιχήματα μου'!$F$23:F2686,"W")</f>
        <v>3</v>
      </c>
      <c r="AA2686" s="4">
        <f>COUNTIF('Τα Στοιχήματα μου'!$F$23:F2686,"W")/(COUNTIF('Τα Στοιχήματα μου'!$F$23:F2686,"W")+COUNTIF('Τα Στοιχήματα μου'!$F$23:F2686,"L"))</f>
        <v>0.6</v>
      </c>
    </row>
    <row r="2687" spans="2:27">
      <c r="B2687" s="6">
        <f t="shared" si="41"/>
        <v>2665</v>
      </c>
      <c r="I2687" s="6">
        <f>I2686+1</f>
        <v>2665</v>
      </c>
      <c r="J2687" s="6">
        <f>'Τα Στοιχήματα μου'!D2687</f>
        <v>0</v>
      </c>
      <c r="K2687" s="6">
        <f>'Τα Στοιχήματα μου'!E2687</f>
        <v>0</v>
      </c>
      <c r="L2687" s="6">
        <f>'Τα Στοιχήματα μου'!F2687</f>
        <v>0</v>
      </c>
      <c r="M2687" s="7"/>
      <c r="N2687" s="5">
        <f>AVERAGE('Τα Στοιχήματα μου'!$E$23:E2687)</f>
        <v>2.956</v>
      </c>
      <c r="O2687" s="6" t="str">
        <f>IF('Τα Στοιχήματα μου'!E2687&lt;&gt;0,1/'Τα Στοιχήματα μου'!E2687,"")</f>
        <v/>
      </c>
      <c r="P2687" s="6">
        <f>SUM($O$23:O2687)</f>
        <v>3.4668730650154802</v>
      </c>
      <c r="Q2687" s="6">
        <f>(1-(1/P2687))*100</f>
        <v>71.155563493480983</v>
      </c>
      <c r="R2687" s="6">
        <f>IF('Τα Στοιχήματα μου'!E2687&lt;&gt;0,(100-($Q$1022*100)/100)/'Τα Στοιχήματα μου'!E2687,0)</f>
        <v>0</v>
      </c>
      <c r="S2687" s="6">
        <f>R2687*('Τα Στοιχήματα μου'!E2687-1)</f>
        <v>0</v>
      </c>
      <c r="T2687" s="5">
        <f>SUM($S$23:S2687)/100+1</f>
        <v>1.4422218253259511</v>
      </c>
      <c r="U2687" s="6">
        <f>IF('Τα Στοιχήματα μου'!E2687&lt;&gt;0,(100-(Q2687*100)/100)/'Τα Στοιχήματα μου'!E2687,0)</f>
        <v>0</v>
      </c>
      <c r="V2687" s="6">
        <f>'Τα Στοιχήματα μου'!E2687*U2687</f>
        <v>0</v>
      </c>
      <c r="W2687" s="5">
        <f>IF('Τα Στοιχήματα μου'!E2687&lt;&gt;0,V2687/(100/I2687),W2686)</f>
        <v>1.4422218253259509</v>
      </c>
      <c r="X2687" s="7"/>
      <c r="Y2687" s="6">
        <f>COUNTIF('Τα Στοιχήματα μου'!$F$23:F2687,"W")+COUNTIF('Τα Στοιχήματα μου'!$F$23:F2687,"L")</f>
        <v>5</v>
      </c>
      <c r="Z2687" s="6">
        <f>COUNTIF('Τα Στοιχήματα μου'!$F$23:F2687,"W")</f>
        <v>3</v>
      </c>
      <c r="AA2687" s="4">
        <f>COUNTIF('Τα Στοιχήματα μου'!$F$23:F2687,"W")/(COUNTIF('Τα Στοιχήματα μου'!$F$23:F2687,"W")+COUNTIF('Τα Στοιχήματα μου'!$F$23:F2687,"L"))</f>
        <v>0.6</v>
      </c>
    </row>
    <row r="2688" spans="2:27">
      <c r="B2688" s="6">
        <f t="shared" si="41"/>
        <v>2666</v>
      </c>
      <c r="I2688" s="6">
        <f>I2687+1</f>
        <v>2666</v>
      </c>
      <c r="J2688" s="6">
        <f>'Τα Στοιχήματα μου'!D2688</f>
        <v>0</v>
      </c>
      <c r="K2688" s="6">
        <f>'Τα Στοιχήματα μου'!E2688</f>
        <v>0</v>
      </c>
      <c r="L2688" s="6">
        <f>'Τα Στοιχήματα μου'!F2688</f>
        <v>0</v>
      </c>
      <c r="M2688" s="7"/>
      <c r="N2688" s="5">
        <f>AVERAGE('Τα Στοιχήματα μου'!$E$23:E2688)</f>
        <v>2.956</v>
      </c>
      <c r="O2688" s="6" t="str">
        <f>IF('Τα Στοιχήματα μου'!E2688&lt;&gt;0,1/'Τα Στοιχήματα μου'!E2688,"")</f>
        <v/>
      </c>
      <c r="P2688" s="6">
        <f>SUM($O$23:O2688)</f>
        <v>3.4668730650154802</v>
      </c>
      <c r="Q2688" s="6">
        <f>(1-(1/P2688))*100</f>
        <v>71.155563493480983</v>
      </c>
      <c r="R2688" s="6">
        <f>IF('Τα Στοιχήματα μου'!E2688&lt;&gt;0,(100-($Q$1022*100)/100)/'Τα Στοιχήματα μου'!E2688,0)</f>
        <v>0</v>
      </c>
      <c r="S2688" s="6">
        <f>R2688*('Τα Στοιχήματα μου'!E2688-1)</f>
        <v>0</v>
      </c>
      <c r="T2688" s="5">
        <f>SUM($S$23:S2688)/100+1</f>
        <v>1.4422218253259511</v>
      </c>
      <c r="U2688" s="6">
        <f>IF('Τα Στοιχήματα μου'!E2688&lt;&gt;0,(100-(Q2688*100)/100)/'Τα Στοιχήματα μου'!E2688,0)</f>
        <v>0</v>
      </c>
      <c r="V2688" s="6">
        <f>'Τα Στοιχήματα μου'!E2688*U2688</f>
        <v>0</v>
      </c>
      <c r="W2688" s="5">
        <f>IF('Τα Στοιχήματα μου'!E2688&lt;&gt;0,V2688/(100/I2688),W2687)</f>
        <v>1.4422218253259509</v>
      </c>
      <c r="X2688" s="7"/>
      <c r="Y2688" s="6">
        <f>COUNTIF('Τα Στοιχήματα μου'!$F$23:F2688,"W")+COUNTIF('Τα Στοιχήματα μου'!$F$23:F2688,"L")</f>
        <v>5</v>
      </c>
      <c r="Z2688" s="6">
        <f>COUNTIF('Τα Στοιχήματα μου'!$F$23:F2688,"W")</f>
        <v>3</v>
      </c>
      <c r="AA2688" s="4">
        <f>COUNTIF('Τα Στοιχήματα μου'!$F$23:F2688,"W")/(COUNTIF('Τα Στοιχήματα μου'!$F$23:F2688,"W")+COUNTIF('Τα Στοιχήματα μου'!$F$23:F2688,"L"))</f>
        <v>0.6</v>
      </c>
    </row>
    <row r="2689" spans="2:27">
      <c r="B2689" s="6">
        <f t="shared" si="41"/>
        <v>2667</v>
      </c>
      <c r="I2689" s="6">
        <f>I2688+1</f>
        <v>2667</v>
      </c>
      <c r="J2689" s="6">
        <f>'Τα Στοιχήματα μου'!D2689</f>
        <v>0</v>
      </c>
      <c r="K2689" s="6">
        <f>'Τα Στοιχήματα μου'!E2689</f>
        <v>0</v>
      </c>
      <c r="L2689" s="6">
        <f>'Τα Στοιχήματα μου'!F2689</f>
        <v>0</v>
      </c>
      <c r="M2689" s="7"/>
      <c r="N2689" s="5">
        <f>AVERAGE('Τα Στοιχήματα μου'!$E$23:E2689)</f>
        <v>2.956</v>
      </c>
      <c r="O2689" s="6" t="str">
        <f>IF('Τα Στοιχήματα μου'!E2689&lt;&gt;0,1/'Τα Στοιχήματα μου'!E2689,"")</f>
        <v/>
      </c>
      <c r="P2689" s="6">
        <f>SUM($O$23:O2689)</f>
        <v>3.4668730650154802</v>
      </c>
      <c r="Q2689" s="6">
        <f>(1-(1/P2689))*100</f>
        <v>71.155563493480983</v>
      </c>
      <c r="R2689" s="6">
        <f>IF('Τα Στοιχήματα μου'!E2689&lt;&gt;0,(100-($Q$1022*100)/100)/'Τα Στοιχήματα μου'!E2689,0)</f>
        <v>0</v>
      </c>
      <c r="S2689" s="6">
        <f>R2689*('Τα Στοιχήματα μου'!E2689-1)</f>
        <v>0</v>
      </c>
      <c r="T2689" s="5">
        <f>SUM($S$23:S2689)/100+1</f>
        <v>1.4422218253259511</v>
      </c>
      <c r="U2689" s="6">
        <f>IF('Τα Στοιχήματα μου'!E2689&lt;&gt;0,(100-(Q2689*100)/100)/'Τα Στοιχήματα μου'!E2689,0)</f>
        <v>0</v>
      </c>
      <c r="V2689" s="6">
        <f>'Τα Στοιχήματα μου'!E2689*U2689</f>
        <v>0</v>
      </c>
      <c r="W2689" s="5">
        <f>IF('Τα Στοιχήματα μου'!E2689&lt;&gt;0,V2689/(100/I2689),W2688)</f>
        <v>1.4422218253259509</v>
      </c>
      <c r="X2689" s="7"/>
      <c r="Y2689" s="6">
        <f>COUNTIF('Τα Στοιχήματα μου'!$F$23:F2689,"W")+COUNTIF('Τα Στοιχήματα μου'!$F$23:F2689,"L")</f>
        <v>5</v>
      </c>
      <c r="Z2689" s="6">
        <f>COUNTIF('Τα Στοιχήματα μου'!$F$23:F2689,"W")</f>
        <v>3</v>
      </c>
      <c r="AA2689" s="4">
        <f>COUNTIF('Τα Στοιχήματα μου'!$F$23:F2689,"W")/(COUNTIF('Τα Στοιχήματα μου'!$F$23:F2689,"W")+COUNTIF('Τα Στοιχήματα μου'!$F$23:F2689,"L"))</f>
        <v>0.6</v>
      </c>
    </row>
    <row r="2690" spans="2:27">
      <c r="B2690" s="6">
        <f t="shared" si="41"/>
        <v>2668</v>
      </c>
      <c r="I2690" s="6">
        <f>I2689+1</f>
        <v>2668</v>
      </c>
      <c r="J2690" s="6">
        <f>'Τα Στοιχήματα μου'!D2690</f>
        <v>0</v>
      </c>
      <c r="K2690" s="6">
        <f>'Τα Στοιχήματα μου'!E2690</f>
        <v>0</v>
      </c>
      <c r="L2690" s="6">
        <f>'Τα Στοιχήματα μου'!F2690</f>
        <v>0</v>
      </c>
      <c r="M2690" s="7"/>
      <c r="N2690" s="5">
        <f>AVERAGE('Τα Στοιχήματα μου'!$E$23:E2690)</f>
        <v>2.956</v>
      </c>
      <c r="O2690" s="6" t="str">
        <f>IF('Τα Στοιχήματα μου'!E2690&lt;&gt;0,1/'Τα Στοιχήματα μου'!E2690,"")</f>
        <v/>
      </c>
      <c r="P2690" s="6">
        <f>SUM($O$23:O2690)</f>
        <v>3.4668730650154802</v>
      </c>
      <c r="Q2690" s="6">
        <f>(1-(1/P2690))*100</f>
        <v>71.155563493480983</v>
      </c>
      <c r="R2690" s="6">
        <f>IF('Τα Στοιχήματα μου'!E2690&lt;&gt;0,(100-($Q$1022*100)/100)/'Τα Στοιχήματα μου'!E2690,0)</f>
        <v>0</v>
      </c>
      <c r="S2690" s="6">
        <f>R2690*('Τα Στοιχήματα μου'!E2690-1)</f>
        <v>0</v>
      </c>
      <c r="T2690" s="5">
        <f>SUM($S$23:S2690)/100+1</f>
        <v>1.4422218253259511</v>
      </c>
      <c r="U2690" s="6">
        <f>IF('Τα Στοιχήματα μου'!E2690&lt;&gt;0,(100-(Q2690*100)/100)/'Τα Στοιχήματα μου'!E2690,0)</f>
        <v>0</v>
      </c>
      <c r="V2690" s="6">
        <f>'Τα Στοιχήματα μου'!E2690*U2690</f>
        <v>0</v>
      </c>
      <c r="W2690" s="5">
        <f>IF('Τα Στοιχήματα μου'!E2690&lt;&gt;0,V2690/(100/I2690),W2689)</f>
        <v>1.4422218253259509</v>
      </c>
      <c r="X2690" s="7"/>
      <c r="Y2690" s="6">
        <f>COUNTIF('Τα Στοιχήματα μου'!$F$23:F2690,"W")+COUNTIF('Τα Στοιχήματα μου'!$F$23:F2690,"L")</f>
        <v>5</v>
      </c>
      <c r="Z2690" s="6">
        <f>COUNTIF('Τα Στοιχήματα μου'!$F$23:F2690,"W")</f>
        <v>3</v>
      </c>
      <c r="AA2690" s="4">
        <f>COUNTIF('Τα Στοιχήματα μου'!$F$23:F2690,"W")/(COUNTIF('Τα Στοιχήματα μου'!$F$23:F2690,"W")+COUNTIF('Τα Στοιχήματα μου'!$F$23:F2690,"L"))</f>
        <v>0.6</v>
      </c>
    </row>
    <row r="2691" spans="2:27">
      <c r="B2691" s="6">
        <f t="shared" si="41"/>
        <v>2669</v>
      </c>
      <c r="I2691" s="6">
        <f>I2690+1</f>
        <v>2669</v>
      </c>
      <c r="J2691" s="6">
        <f>'Τα Στοιχήματα μου'!D2691</f>
        <v>0</v>
      </c>
      <c r="K2691" s="6">
        <f>'Τα Στοιχήματα μου'!E2691</f>
        <v>0</v>
      </c>
      <c r="L2691" s="6">
        <f>'Τα Στοιχήματα μου'!F2691</f>
        <v>0</v>
      </c>
      <c r="M2691" s="7"/>
      <c r="N2691" s="5">
        <f>AVERAGE('Τα Στοιχήματα μου'!$E$23:E2691)</f>
        <v>2.956</v>
      </c>
      <c r="O2691" s="6" t="str">
        <f>IF('Τα Στοιχήματα μου'!E2691&lt;&gt;0,1/'Τα Στοιχήματα μου'!E2691,"")</f>
        <v/>
      </c>
      <c r="P2691" s="6">
        <f>SUM($O$23:O2691)</f>
        <v>3.4668730650154802</v>
      </c>
      <c r="Q2691" s="6">
        <f>(1-(1/P2691))*100</f>
        <v>71.155563493480983</v>
      </c>
      <c r="R2691" s="6">
        <f>IF('Τα Στοιχήματα μου'!E2691&lt;&gt;0,(100-($Q$1022*100)/100)/'Τα Στοιχήματα μου'!E2691,0)</f>
        <v>0</v>
      </c>
      <c r="S2691" s="6">
        <f>R2691*('Τα Στοιχήματα μου'!E2691-1)</f>
        <v>0</v>
      </c>
      <c r="T2691" s="5">
        <f>SUM($S$23:S2691)/100+1</f>
        <v>1.4422218253259511</v>
      </c>
      <c r="U2691" s="6">
        <f>IF('Τα Στοιχήματα μου'!E2691&lt;&gt;0,(100-(Q2691*100)/100)/'Τα Στοιχήματα μου'!E2691,0)</f>
        <v>0</v>
      </c>
      <c r="V2691" s="6">
        <f>'Τα Στοιχήματα μου'!E2691*U2691</f>
        <v>0</v>
      </c>
      <c r="W2691" s="5">
        <f>IF('Τα Στοιχήματα μου'!E2691&lt;&gt;0,V2691/(100/I2691),W2690)</f>
        <v>1.4422218253259509</v>
      </c>
      <c r="X2691" s="7"/>
      <c r="Y2691" s="6">
        <f>COUNTIF('Τα Στοιχήματα μου'!$F$23:F2691,"W")+COUNTIF('Τα Στοιχήματα μου'!$F$23:F2691,"L")</f>
        <v>5</v>
      </c>
      <c r="Z2691" s="6">
        <f>COUNTIF('Τα Στοιχήματα μου'!$F$23:F2691,"W")</f>
        <v>3</v>
      </c>
      <c r="AA2691" s="4">
        <f>COUNTIF('Τα Στοιχήματα μου'!$F$23:F2691,"W")/(COUNTIF('Τα Στοιχήματα μου'!$F$23:F2691,"W")+COUNTIF('Τα Στοιχήματα μου'!$F$23:F2691,"L"))</f>
        <v>0.6</v>
      </c>
    </row>
    <row r="2692" spans="2:27">
      <c r="B2692" s="6">
        <f t="shared" si="41"/>
        <v>2670</v>
      </c>
      <c r="I2692" s="6">
        <f>I2691+1</f>
        <v>2670</v>
      </c>
      <c r="J2692" s="6">
        <f>'Τα Στοιχήματα μου'!D2692</f>
        <v>0</v>
      </c>
      <c r="K2692" s="6">
        <f>'Τα Στοιχήματα μου'!E2692</f>
        <v>0</v>
      </c>
      <c r="L2692" s="6">
        <f>'Τα Στοιχήματα μου'!F2692</f>
        <v>0</v>
      </c>
      <c r="M2692" s="7"/>
      <c r="N2692" s="5">
        <f>AVERAGE('Τα Στοιχήματα μου'!$E$23:E2692)</f>
        <v>2.956</v>
      </c>
      <c r="O2692" s="6" t="str">
        <f>IF('Τα Στοιχήματα μου'!E2692&lt;&gt;0,1/'Τα Στοιχήματα μου'!E2692,"")</f>
        <v/>
      </c>
      <c r="P2692" s="6">
        <f>SUM($O$23:O2692)</f>
        <v>3.4668730650154802</v>
      </c>
      <c r="Q2692" s="6">
        <f>(1-(1/P2692))*100</f>
        <v>71.155563493480983</v>
      </c>
      <c r="R2692" s="6">
        <f>IF('Τα Στοιχήματα μου'!E2692&lt;&gt;0,(100-($Q$1022*100)/100)/'Τα Στοιχήματα μου'!E2692,0)</f>
        <v>0</v>
      </c>
      <c r="S2692" s="6">
        <f>R2692*('Τα Στοιχήματα μου'!E2692-1)</f>
        <v>0</v>
      </c>
      <c r="T2692" s="5">
        <f>SUM($S$23:S2692)/100+1</f>
        <v>1.4422218253259511</v>
      </c>
      <c r="U2692" s="6">
        <f>IF('Τα Στοιχήματα μου'!E2692&lt;&gt;0,(100-(Q2692*100)/100)/'Τα Στοιχήματα μου'!E2692,0)</f>
        <v>0</v>
      </c>
      <c r="V2692" s="6">
        <f>'Τα Στοιχήματα μου'!E2692*U2692</f>
        <v>0</v>
      </c>
      <c r="W2692" s="5">
        <f>IF('Τα Στοιχήματα μου'!E2692&lt;&gt;0,V2692/(100/I2692),W2691)</f>
        <v>1.4422218253259509</v>
      </c>
      <c r="X2692" s="7"/>
      <c r="Y2692" s="6">
        <f>COUNTIF('Τα Στοιχήματα μου'!$F$23:F2692,"W")+COUNTIF('Τα Στοιχήματα μου'!$F$23:F2692,"L")</f>
        <v>5</v>
      </c>
      <c r="Z2692" s="6">
        <f>COUNTIF('Τα Στοιχήματα μου'!$F$23:F2692,"W")</f>
        <v>3</v>
      </c>
      <c r="AA2692" s="4">
        <f>COUNTIF('Τα Στοιχήματα μου'!$F$23:F2692,"W")/(COUNTIF('Τα Στοιχήματα μου'!$F$23:F2692,"W")+COUNTIF('Τα Στοιχήματα μου'!$F$23:F2692,"L"))</f>
        <v>0.6</v>
      </c>
    </row>
    <row r="2693" spans="2:27">
      <c r="B2693" s="6">
        <f t="shared" si="41"/>
        <v>2671</v>
      </c>
      <c r="I2693" s="6">
        <f>I2692+1</f>
        <v>2671</v>
      </c>
      <c r="J2693" s="6">
        <f>'Τα Στοιχήματα μου'!D2693</f>
        <v>0</v>
      </c>
      <c r="K2693" s="6">
        <f>'Τα Στοιχήματα μου'!E2693</f>
        <v>0</v>
      </c>
      <c r="L2693" s="6">
        <f>'Τα Στοιχήματα μου'!F2693</f>
        <v>0</v>
      </c>
      <c r="M2693" s="7"/>
      <c r="N2693" s="5">
        <f>AVERAGE('Τα Στοιχήματα μου'!$E$23:E2693)</f>
        <v>2.956</v>
      </c>
      <c r="O2693" s="6" t="str">
        <f>IF('Τα Στοιχήματα μου'!E2693&lt;&gt;0,1/'Τα Στοιχήματα μου'!E2693,"")</f>
        <v/>
      </c>
      <c r="P2693" s="6">
        <f>SUM($O$23:O2693)</f>
        <v>3.4668730650154802</v>
      </c>
      <c r="Q2693" s="6">
        <f>(1-(1/P2693))*100</f>
        <v>71.155563493480983</v>
      </c>
      <c r="R2693" s="6">
        <f>IF('Τα Στοιχήματα μου'!E2693&lt;&gt;0,(100-($Q$1022*100)/100)/'Τα Στοιχήματα μου'!E2693,0)</f>
        <v>0</v>
      </c>
      <c r="S2693" s="6">
        <f>R2693*('Τα Στοιχήματα μου'!E2693-1)</f>
        <v>0</v>
      </c>
      <c r="T2693" s="5">
        <f>SUM($S$23:S2693)/100+1</f>
        <v>1.4422218253259511</v>
      </c>
      <c r="U2693" s="6">
        <f>IF('Τα Στοιχήματα μου'!E2693&lt;&gt;0,(100-(Q2693*100)/100)/'Τα Στοιχήματα μου'!E2693,0)</f>
        <v>0</v>
      </c>
      <c r="V2693" s="6">
        <f>'Τα Στοιχήματα μου'!E2693*U2693</f>
        <v>0</v>
      </c>
      <c r="W2693" s="5">
        <f>IF('Τα Στοιχήματα μου'!E2693&lt;&gt;0,V2693/(100/I2693),W2692)</f>
        <v>1.4422218253259509</v>
      </c>
      <c r="X2693" s="7"/>
      <c r="Y2693" s="6">
        <f>COUNTIF('Τα Στοιχήματα μου'!$F$23:F2693,"W")+COUNTIF('Τα Στοιχήματα μου'!$F$23:F2693,"L")</f>
        <v>5</v>
      </c>
      <c r="Z2693" s="6">
        <f>COUNTIF('Τα Στοιχήματα μου'!$F$23:F2693,"W")</f>
        <v>3</v>
      </c>
      <c r="AA2693" s="4">
        <f>COUNTIF('Τα Στοιχήματα μου'!$F$23:F2693,"W")/(COUNTIF('Τα Στοιχήματα μου'!$F$23:F2693,"W")+COUNTIF('Τα Στοιχήματα μου'!$F$23:F2693,"L"))</f>
        <v>0.6</v>
      </c>
    </row>
    <row r="2694" spans="2:27">
      <c r="B2694" s="6">
        <f t="shared" si="41"/>
        <v>2672</v>
      </c>
      <c r="I2694" s="6">
        <f>I2693+1</f>
        <v>2672</v>
      </c>
      <c r="J2694" s="6">
        <f>'Τα Στοιχήματα μου'!D2694</f>
        <v>0</v>
      </c>
      <c r="K2694" s="6">
        <f>'Τα Στοιχήματα μου'!E2694</f>
        <v>0</v>
      </c>
      <c r="L2694" s="6">
        <f>'Τα Στοιχήματα μου'!F2694</f>
        <v>0</v>
      </c>
      <c r="M2694" s="7"/>
      <c r="N2694" s="5">
        <f>AVERAGE('Τα Στοιχήματα μου'!$E$23:E2694)</f>
        <v>2.956</v>
      </c>
      <c r="O2694" s="6" t="str">
        <f>IF('Τα Στοιχήματα μου'!E2694&lt;&gt;0,1/'Τα Στοιχήματα μου'!E2694,"")</f>
        <v/>
      </c>
      <c r="P2694" s="6">
        <f>SUM($O$23:O2694)</f>
        <v>3.4668730650154802</v>
      </c>
      <c r="Q2694" s="6">
        <f>(1-(1/P2694))*100</f>
        <v>71.155563493480983</v>
      </c>
      <c r="R2694" s="6">
        <f>IF('Τα Στοιχήματα μου'!E2694&lt;&gt;0,(100-($Q$1022*100)/100)/'Τα Στοιχήματα μου'!E2694,0)</f>
        <v>0</v>
      </c>
      <c r="S2694" s="6">
        <f>R2694*('Τα Στοιχήματα μου'!E2694-1)</f>
        <v>0</v>
      </c>
      <c r="T2694" s="5">
        <f>SUM($S$23:S2694)/100+1</f>
        <v>1.4422218253259511</v>
      </c>
      <c r="U2694" s="6">
        <f>IF('Τα Στοιχήματα μου'!E2694&lt;&gt;0,(100-(Q2694*100)/100)/'Τα Στοιχήματα μου'!E2694,0)</f>
        <v>0</v>
      </c>
      <c r="V2694" s="6">
        <f>'Τα Στοιχήματα μου'!E2694*U2694</f>
        <v>0</v>
      </c>
      <c r="W2694" s="5">
        <f>IF('Τα Στοιχήματα μου'!E2694&lt;&gt;0,V2694/(100/I2694),W2693)</f>
        <v>1.4422218253259509</v>
      </c>
      <c r="X2694" s="7"/>
      <c r="Y2694" s="6">
        <f>COUNTIF('Τα Στοιχήματα μου'!$F$23:F2694,"W")+COUNTIF('Τα Στοιχήματα μου'!$F$23:F2694,"L")</f>
        <v>5</v>
      </c>
      <c r="Z2694" s="6">
        <f>COUNTIF('Τα Στοιχήματα μου'!$F$23:F2694,"W")</f>
        <v>3</v>
      </c>
      <c r="AA2694" s="4">
        <f>COUNTIF('Τα Στοιχήματα μου'!$F$23:F2694,"W")/(COUNTIF('Τα Στοιχήματα μου'!$F$23:F2694,"W")+COUNTIF('Τα Στοιχήματα μου'!$F$23:F2694,"L"))</f>
        <v>0.6</v>
      </c>
    </row>
    <row r="2695" spans="2:27">
      <c r="B2695" s="6">
        <f t="shared" si="41"/>
        <v>2673</v>
      </c>
      <c r="I2695" s="6">
        <f>I2694+1</f>
        <v>2673</v>
      </c>
      <c r="J2695" s="6">
        <f>'Τα Στοιχήματα μου'!D2695</f>
        <v>0</v>
      </c>
      <c r="K2695" s="6">
        <f>'Τα Στοιχήματα μου'!E2695</f>
        <v>0</v>
      </c>
      <c r="L2695" s="6">
        <f>'Τα Στοιχήματα μου'!F2695</f>
        <v>0</v>
      </c>
      <c r="M2695" s="7"/>
      <c r="N2695" s="5">
        <f>AVERAGE('Τα Στοιχήματα μου'!$E$23:E2695)</f>
        <v>2.956</v>
      </c>
      <c r="O2695" s="6" t="str">
        <f>IF('Τα Στοιχήματα μου'!E2695&lt;&gt;0,1/'Τα Στοιχήματα μου'!E2695,"")</f>
        <v/>
      </c>
      <c r="P2695" s="6">
        <f>SUM($O$23:O2695)</f>
        <v>3.4668730650154802</v>
      </c>
      <c r="Q2695" s="6">
        <f>(1-(1/P2695))*100</f>
        <v>71.155563493480983</v>
      </c>
      <c r="R2695" s="6">
        <f>IF('Τα Στοιχήματα μου'!E2695&lt;&gt;0,(100-($Q$1022*100)/100)/'Τα Στοιχήματα μου'!E2695,0)</f>
        <v>0</v>
      </c>
      <c r="S2695" s="6">
        <f>R2695*('Τα Στοιχήματα μου'!E2695-1)</f>
        <v>0</v>
      </c>
      <c r="T2695" s="5">
        <f>SUM($S$23:S2695)/100+1</f>
        <v>1.4422218253259511</v>
      </c>
      <c r="U2695" s="6">
        <f>IF('Τα Στοιχήματα μου'!E2695&lt;&gt;0,(100-(Q2695*100)/100)/'Τα Στοιχήματα μου'!E2695,0)</f>
        <v>0</v>
      </c>
      <c r="V2695" s="6">
        <f>'Τα Στοιχήματα μου'!E2695*U2695</f>
        <v>0</v>
      </c>
      <c r="W2695" s="5">
        <f>IF('Τα Στοιχήματα μου'!E2695&lt;&gt;0,V2695/(100/I2695),W2694)</f>
        <v>1.4422218253259509</v>
      </c>
      <c r="X2695" s="7"/>
      <c r="Y2695" s="6">
        <f>COUNTIF('Τα Στοιχήματα μου'!$F$23:F2695,"W")+COUNTIF('Τα Στοιχήματα μου'!$F$23:F2695,"L")</f>
        <v>5</v>
      </c>
      <c r="Z2695" s="6">
        <f>COUNTIF('Τα Στοιχήματα μου'!$F$23:F2695,"W")</f>
        <v>3</v>
      </c>
      <c r="AA2695" s="4">
        <f>COUNTIF('Τα Στοιχήματα μου'!$F$23:F2695,"W")/(COUNTIF('Τα Στοιχήματα μου'!$F$23:F2695,"W")+COUNTIF('Τα Στοιχήματα μου'!$F$23:F2695,"L"))</f>
        <v>0.6</v>
      </c>
    </row>
    <row r="2696" spans="2:27">
      <c r="B2696" s="6">
        <f t="shared" si="41"/>
        <v>2674</v>
      </c>
      <c r="I2696" s="6">
        <f>I2695+1</f>
        <v>2674</v>
      </c>
      <c r="J2696" s="6">
        <f>'Τα Στοιχήματα μου'!D2696</f>
        <v>0</v>
      </c>
      <c r="K2696" s="6">
        <f>'Τα Στοιχήματα μου'!E2696</f>
        <v>0</v>
      </c>
      <c r="L2696" s="6">
        <f>'Τα Στοιχήματα μου'!F2696</f>
        <v>0</v>
      </c>
      <c r="M2696" s="7"/>
      <c r="N2696" s="5">
        <f>AVERAGE('Τα Στοιχήματα μου'!$E$23:E2696)</f>
        <v>2.956</v>
      </c>
      <c r="O2696" s="6" t="str">
        <f>IF('Τα Στοιχήματα μου'!E2696&lt;&gt;0,1/'Τα Στοιχήματα μου'!E2696,"")</f>
        <v/>
      </c>
      <c r="P2696" s="6">
        <f>SUM($O$23:O2696)</f>
        <v>3.4668730650154802</v>
      </c>
      <c r="Q2696" s="6">
        <f>(1-(1/P2696))*100</f>
        <v>71.155563493480983</v>
      </c>
      <c r="R2696" s="6">
        <f>IF('Τα Στοιχήματα μου'!E2696&lt;&gt;0,(100-($Q$1022*100)/100)/'Τα Στοιχήματα μου'!E2696,0)</f>
        <v>0</v>
      </c>
      <c r="S2696" s="6">
        <f>R2696*('Τα Στοιχήματα μου'!E2696-1)</f>
        <v>0</v>
      </c>
      <c r="T2696" s="5">
        <f>SUM($S$23:S2696)/100+1</f>
        <v>1.4422218253259511</v>
      </c>
      <c r="U2696" s="6">
        <f>IF('Τα Στοιχήματα μου'!E2696&lt;&gt;0,(100-(Q2696*100)/100)/'Τα Στοιχήματα μου'!E2696,0)</f>
        <v>0</v>
      </c>
      <c r="V2696" s="6">
        <f>'Τα Στοιχήματα μου'!E2696*U2696</f>
        <v>0</v>
      </c>
      <c r="W2696" s="5">
        <f>IF('Τα Στοιχήματα μου'!E2696&lt;&gt;0,V2696/(100/I2696),W2695)</f>
        <v>1.4422218253259509</v>
      </c>
      <c r="X2696" s="7"/>
      <c r="Y2696" s="6">
        <f>COUNTIF('Τα Στοιχήματα μου'!$F$23:F2696,"W")+COUNTIF('Τα Στοιχήματα μου'!$F$23:F2696,"L")</f>
        <v>5</v>
      </c>
      <c r="Z2696" s="6">
        <f>COUNTIF('Τα Στοιχήματα μου'!$F$23:F2696,"W")</f>
        <v>3</v>
      </c>
      <c r="AA2696" s="4">
        <f>COUNTIF('Τα Στοιχήματα μου'!$F$23:F2696,"W")/(COUNTIF('Τα Στοιχήματα μου'!$F$23:F2696,"W")+COUNTIF('Τα Στοιχήματα μου'!$F$23:F2696,"L"))</f>
        <v>0.6</v>
      </c>
    </row>
    <row r="2697" spans="2:27">
      <c r="B2697" s="6">
        <f t="shared" si="41"/>
        <v>2675</v>
      </c>
      <c r="I2697" s="6">
        <f>I2696+1</f>
        <v>2675</v>
      </c>
      <c r="J2697" s="6">
        <f>'Τα Στοιχήματα μου'!D2697</f>
        <v>0</v>
      </c>
      <c r="K2697" s="6">
        <f>'Τα Στοιχήματα μου'!E2697</f>
        <v>0</v>
      </c>
      <c r="L2697" s="6">
        <f>'Τα Στοιχήματα μου'!F2697</f>
        <v>0</v>
      </c>
      <c r="M2697" s="7"/>
      <c r="N2697" s="5">
        <f>AVERAGE('Τα Στοιχήματα μου'!$E$23:E2697)</f>
        <v>2.956</v>
      </c>
      <c r="O2697" s="6" t="str">
        <f>IF('Τα Στοιχήματα μου'!E2697&lt;&gt;0,1/'Τα Στοιχήματα μου'!E2697,"")</f>
        <v/>
      </c>
      <c r="P2697" s="6">
        <f>SUM($O$23:O2697)</f>
        <v>3.4668730650154802</v>
      </c>
      <c r="Q2697" s="6">
        <f>(1-(1/P2697))*100</f>
        <v>71.155563493480983</v>
      </c>
      <c r="R2697" s="6">
        <f>IF('Τα Στοιχήματα μου'!E2697&lt;&gt;0,(100-($Q$1022*100)/100)/'Τα Στοιχήματα μου'!E2697,0)</f>
        <v>0</v>
      </c>
      <c r="S2697" s="6">
        <f>R2697*('Τα Στοιχήματα μου'!E2697-1)</f>
        <v>0</v>
      </c>
      <c r="T2697" s="5">
        <f>SUM($S$23:S2697)/100+1</f>
        <v>1.4422218253259511</v>
      </c>
      <c r="U2697" s="6">
        <f>IF('Τα Στοιχήματα μου'!E2697&lt;&gt;0,(100-(Q2697*100)/100)/'Τα Στοιχήματα μου'!E2697,0)</f>
        <v>0</v>
      </c>
      <c r="V2697" s="6">
        <f>'Τα Στοιχήματα μου'!E2697*U2697</f>
        <v>0</v>
      </c>
      <c r="W2697" s="5">
        <f>IF('Τα Στοιχήματα μου'!E2697&lt;&gt;0,V2697/(100/I2697),W2696)</f>
        <v>1.4422218253259509</v>
      </c>
      <c r="X2697" s="7"/>
      <c r="Y2697" s="6">
        <f>COUNTIF('Τα Στοιχήματα μου'!$F$23:F2697,"W")+COUNTIF('Τα Στοιχήματα μου'!$F$23:F2697,"L")</f>
        <v>5</v>
      </c>
      <c r="Z2697" s="6">
        <f>COUNTIF('Τα Στοιχήματα μου'!$F$23:F2697,"W")</f>
        <v>3</v>
      </c>
      <c r="AA2697" s="4">
        <f>COUNTIF('Τα Στοιχήματα μου'!$F$23:F2697,"W")/(COUNTIF('Τα Στοιχήματα μου'!$F$23:F2697,"W")+COUNTIF('Τα Στοιχήματα μου'!$F$23:F2697,"L"))</f>
        <v>0.6</v>
      </c>
    </row>
    <row r="2698" spans="2:27">
      <c r="B2698" s="6">
        <f t="shared" si="41"/>
        <v>2676</v>
      </c>
      <c r="I2698" s="6">
        <f>I2697+1</f>
        <v>2676</v>
      </c>
      <c r="J2698" s="6">
        <f>'Τα Στοιχήματα μου'!D2698</f>
        <v>0</v>
      </c>
      <c r="K2698" s="6">
        <f>'Τα Στοιχήματα μου'!E2698</f>
        <v>0</v>
      </c>
      <c r="L2698" s="6">
        <f>'Τα Στοιχήματα μου'!F2698</f>
        <v>0</v>
      </c>
      <c r="M2698" s="7"/>
      <c r="N2698" s="5">
        <f>AVERAGE('Τα Στοιχήματα μου'!$E$23:E2698)</f>
        <v>2.956</v>
      </c>
      <c r="O2698" s="6" t="str">
        <f>IF('Τα Στοιχήματα μου'!E2698&lt;&gt;0,1/'Τα Στοιχήματα μου'!E2698,"")</f>
        <v/>
      </c>
      <c r="P2698" s="6">
        <f>SUM($O$23:O2698)</f>
        <v>3.4668730650154802</v>
      </c>
      <c r="Q2698" s="6">
        <f>(1-(1/P2698))*100</f>
        <v>71.155563493480983</v>
      </c>
      <c r="R2698" s="6">
        <f>IF('Τα Στοιχήματα μου'!E2698&lt;&gt;0,(100-($Q$1022*100)/100)/'Τα Στοιχήματα μου'!E2698,0)</f>
        <v>0</v>
      </c>
      <c r="S2698" s="6">
        <f>R2698*('Τα Στοιχήματα μου'!E2698-1)</f>
        <v>0</v>
      </c>
      <c r="T2698" s="5">
        <f>SUM($S$23:S2698)/100+1</f>
        <v>1.4422218253259511</v>
      </c>
      <c r="U2698" s="6">
        <f>IF('Τα Στοιχήματα μου'!E2698&lt;&gt;0,(100-(Q2698*100)/100)/'Τα Στοιχήματα μου'!E2698,0)</f>
        <v>0</v>
      </c>
      <c r="V2698" s="6">
        <f>'Τα Στοιχήματα μου'!E2698*U2698</f>
        <v>0</v>
      </c>
      <c r="W2698" s="5">
        <f>IF('Τα Στοιχήματα μου'!E2698&lt;&gt;0,V2698/(100/I2698),W2697)</f>
        <v>1.4422218253259509</v>
      </c>
      <c r="X2698" s="7"/>
      <c r="Y2698" s="6">
        <f>COUNTIF('Τα Στοιχήματα μου'!$F$23:F2698,"W")+COUNTIF('Τα Στοιχήματα μου'!$F$23:F2698,"L")</f>
        <v>5</v>
      </c>
      <c r="Z2698" s="6">
        <f>COUNTIF('Τα Στοιχήματα μου'!$F$23:F2698,"W")</f>
        <v>3</v>
      </c>
      <c r="AA2698" s="4">
        <f>COUNTIF('Τα Στοιχήματα μου'!$F$23:F2698,"W")/(COUNTIF('Τα Στοιχήματα μου'!$F$23:F2698,"W")+COUNTIF('Τα Στοιχήματα μου'!$F$23:F2698,"L"))</f>
        <v>0.6</v>
      </c>
    </row>
    <row r="2699" spans="2:27">
      <c r="B2699" s="6">
        <f t="shared" si="41"/>
        <v>2677</v>
      </c>
      <c r="I2699" s="6">
        <f>I2698+1</f>
        <v>2677</v>
      </c>
      <c r="J2699" s="6">
        <f>'Τα Στοιχήματα μου'!D2699</f>
        <v>0</v>
      </c>
      <c r="K2699" s="6">
        <f>'Τα Στοιχήματα μου'!E2699</f>
        <v>0</v>
      </c>
      <c r="L2699" s="6">
        <f>'Τα Στοιχήματα μου'!F2699</f>
        <v>0</v>
      </c>
      <c r="M2699" s="7"/>
      <c r="N2699" s="5">
        <f>AVERAGE('Τα Στοιχήματα μου'!$E$23:E2699)</f>
        <v>2.956</v>
      </c>
      <c r="O2699" s="6" t="str">
        <f>IF('Τα Στοιχήματα μου'!E2699&lt;&gt;0,1/'Τα Στοιχήματα μου'!E2699,"")</f>
        <v/>
      </c>
      <c r="P2699" s="6">
        <f>SUM($O$23:O2699)</f>
        <v>3.4668730650154802</v>
      </c>
      <c r="Q2699" s="6">
        <f>(1-(1/P2699))*100</f>
        <v>71.155563493480983</v>
      </c>
      <c r="R2699" s="6">
        <f>IF('Τα Στοιχήματα μου'!E2699&lt;&gt;0,(100-($Q$1022*100)/100)/'Τα Στοιχήματα μου'!E2699,0)</f>
        <v>0</v>
      </c>
      <c r="S2699" s="6">
        <f>R2699*('Τα Στοιχήματα μου'!E2699-1)</f>
        <v>0</v>
      </c>
      <c r="T2699" s="5">
        <f>SUM($S$23:S2699)/100+1</f>
        <v>1.4422218253259511</v>
      </c>
      <c r="U2699" s="6">
        <f>IF('Τα Στοιχήματα μου'!E2699&lt;&gt;0,(100-(Q2699*100)/100)/'Τα Στοιχήματα μου'!E2699,0)</f>
        <v>0</v>
      </c>
      <c r="V2699" s="6">
        <f>'Τα Στοιχήματα μου'!E2699*U2699</f>
        <v>0</v>
      </c>
      <c r="W2699" s="5">
        <f>IF('Τα Στοιχήματα μου'!E2699&lt;&gt;0,V2699/(100/I2699),W2698)</f>
        <v>1.4422218253259509</v>
      </c>
      <c r="X2699" s="7"/>
      <c r="Y2699" s="6">
        <f>COUNTIF('Τα Στοιχήματα μου'!$F$23:F2699,"W")+COUNTIF('Τα Στοιχήματα μου'!$F$23:F2699,"L")</f>
        <v>5</v>
      </c>
      <c r="Z2699" s="6">
        <f>COUNTIF('Τα Στοιχήματα μου'!$F$23:F2699,"W")</f>
        <v>3</v>
      </c>
      <c r="AA2699" s="4">
        <f>COUNTIF('Τα Στοιχήματα μου'!$F$23:F2699,"W")/(COUNTIF('Τα Στοιχήματα μου'!$F$23:F2699,"W")+COUNTIF('Τα Στοιχήματα μου'!$F$23:F2699,"L"))</f>
        <v>0.6</v>
      </c>
    </row>
    <row r="2700" spans="2:27">
      <c r="B2700" s="6">
        <f t="shared" si="41"/>
        <v>2678</v>
      </c>
      <c r="I2700" s="6">
        <f>I2699+1</f>
        <v>2678</v>
      </c>
      <c r="J2700" s="6">
        <f>'Τα Στοιχήματα μου'!D2700</f>
        <v>0</v>
      </c>
      <c r="K2700" s="6">
        <f>'Τα Στοιχήματα μου'!E2700</f>
        <v>0</v>
      </c>
      <c r="L2700" s="6">
        <f>'Τα Στοιχήματα μου'!F2700</f>
        <v>0</v>
      </c>
      <c r="M2700" s="7"/>
      <c r="N2700" s="5">
        <f>AVERAGE('Τα Στοιχήματα μου'!$E$23:E2700)</f>
        <v>2.956</v>
      </c>
      <c r="O2700" s="6" t="str">
        <f>IF('Τα Στοιχήματα μου'!E2700&lt;&gt;0,1/'Τα Στοιχήματα μου'!E2700,"")</f>
        <v/>
      </c>
      <c r="P2700" s="6">
        <f>SUM($O$23:O2700)</f>
        <v>3.4668730650154802</v>
      </c>
      <c r="Q2700" s="6">
        <f>(1-(1/P2700))*100</f>
        <v>71.155563493480983</v>
      </c>
      <c r="R2700" s="6">
        <f>IF('Τα Στοιχήματα μου'!E2700&lt;&gt;0,(100-($Q$1022*100)/100)/'Τα Στοιχήματα μου'!E2700,0)</f>
        <v>0</v>
      </c>
      <c r="S2700" s="6">
        <f>R2700*('Τα Στοιχήματα μου'!E2700-1)</f>
        <v>0</v>
      </c>
      <c r="T2700" s="5">
        <f>SUM($S$23:S2700)/100+1</f>
        <v>1.4422218253259511</v>
      </c>
      <c r="U2700" s="6">
        <f>IF('Τα Στοιχήματα μου'!E2700&lt;&gt;0,(100-(Q2700*100)/100)/'Τα Στοιχήματα μου'!E2700,0)</f>
        <v>0</v>
      </c>
      <c r="V2700" s="6">
        <f>'Τα Στοιχήματα μου'!E2700*U2700</f>
        <v>0</v>
      </c>
      <c r="W2700" s="5">
        <f>IF('Τα Στοιχήματα μου'!E2700&lt;&gt;0,V2700/(100/I2700),W2699)</f>
        <v>1.4422218253259509</v>
      </c>
      <c r="X2700" s="7"/>
      <c r="Y2700" s="6">
        <f>COUNTIF('Τα Στοιχήματα μου'!$F$23:F2700,"W")+COUNTIF('Τα Στοιχήματα μου'!$F$23:F2700,"L")</f>
        <v>5</v>
      </c>
      <c r="Z2700" s="6">
        <f>COUNTIF('Τα Στοιχήματα μου'!$F$23:F2700,"W")</f>
        <v>3</v>
      </c>
      <c r="AA2700" s="4">
        <f>COUNTIF('Τα Στοιχήματα μου'!$F$23:F2700,"W")/(COUNTIF('Τα Στοιχήματα μου'!$F$23:F2700,"W")+COUNTIF('Τα Στοιχήματα μου'!$F$23:F2700,"L"))</f>
        <v>0.6</v>
      </c>
    </row>
    <row r="2701" spans="2:27">
      <c r="B2701" s="6">
        <f t="shared" si="41"/>
        <v>2679</v>
      </c>
      <c r="I2701" s="6">
        <f>I2700+1</f>
        <v>2679</v>
      </c>
      <c r="J2701" s="6">
        <f>'Τα Στοιχήματα μου'!D2701</f>
        <v>0</v>
      </c>
      <c r="K2701" s="6">
        <f>'Τα Στοιχήματα μου'!E2701</f>
        <v>0</v>
      </c>
      <c r="L2701" s="6">
        <f>'Τα Στοιχήματα μου'!F2701</f>
        <v>0</v>
      </c>
      <c r="M2701" s="7"/>
      <c r="N2701" s="5">
        <f>AVERAGE('Τα Στοιχήματα μου'!$E$23:E2701)</f>
        <v>2.956</v>
      </c>
      <c r="O2701" s="6" t="str">
        <f>IF('Τα Στοιχήματα μου'!E2701&lt;&gt;0,1/'Τα Στοιχήματα μου'!E2701,"")</f>
        <v/>
      </c>
      <c r="P2701" s="6">
        <f>SUM($O$23:O2701)</f>
        <v>3.4668730650154802</v>
      </c>
      <c r="Q2701" s="6">
        <f>(1-(1/P2701))*100</f>
        <v>71.155563493480983</v>
      </c>
      <c r="R2701" s="6">
        <f>IF('Τα Στοιχήματα μου'!E2701&lt;&gt;0,(100-($Q$1022*100)/100)/'Τα Στοιχήματα μου'!E2701,0)</f>
        <v>0</v>
      </c>
      <c r="S2701" s="6">
        <f>R2701*('Τα Στοιχήματα μου'!E2701-1)</f>
        <v>0</v>
      </c>
      <c r="T2701" s="5">
        <f>SUM($S$23:S2701)/100+1</f>
        <v>1.4422218253259511</v>
      </c>
      <c r="U2701" s="6">
        <f>IF('Τα Στοιχήματα μου'!E2701&lt;&gt;0,(100-(Q2701*100)/100)/'Τα Στοιχήματα μου'!E2701,0)</f>
        <v>0</v>
      </c>
      <c r="V2701" s="6">
        <f>'Τα Στοιχήματα μου'!E2701*U2701</f>
        <v>0</v>
      </c>
      <c r="W2701" s="5">
        <f>IF('Τα Στοιχήματα μου'!E2701&lt;&gt;0,V2701/(100/I2701),W2700)</f>
        <v>1.4422218253259509</v>
      </c>
      <c r="X2701" s="7"/>
      <c r="Y2701" s="6">
        <f>COUNTIF('Τα Στοιχήματα μου'!$F$23:F2701,"W")+COUNTIF('Τα Στοιχήματα μου'!$F$23:F2701,"L")</f>
        <v>5</v>
      </c>
      <c r="Z2701" s="6">
        <f>COUNTIF('Τα Στοιχήματα μου'!$F$23:F2701,"W")</f>
        <v>3</v>
      </c>
      <c r="AA2701" s="4">
        <f>COUNTIF('Τα Στοιχήματα μου'!$F$23:F2701,"W")/(COUNTIF('Τα Στοιχήματα μου'!$F$23:F2701,"W")+COUNTIF('Τα Στοιχήματα μου'!$F$23:F2701,"L"))</f>
        <v>0.6</v>
      </c>
    </row>
    <row r="2702" spans="2:27">
      <c r="B2702" s="6">
        <f t="shared" si="41"/>
        <v>2680</v>
      </c>
      <c r="I2702" s="6">
        <f>I2701+1</f>
        <v>2680</v>
      </c>
      <c r="J2702" s="6">
        <f>'Τα Στοιχήματα μου'!D2702</f>
        <v>0</v>
      </c>
      <c r="K2702" s="6">
        <f>'Τα Στοιχήματα μου'!E2702</f>
        <v>0</v>
      </c>
      <c r="L2702" s="6">
        <f>'Τα Στοιχήματα μου'!F2702</f>
        <v>0</v>
      </c>
      <c r="M2702" s="7"/>
      <c r="N2702" s="5">
        <f>AVERAGE('Τα Στοιχήματα μου'!$E$23:E2702)</f>
        <v>2.956</v>
      </c>
      <c r="O2702" s="6" t="str">
        <f>IF('Τα Στοιχήματα μου'!E2702&lt;&gt;0,1/'Τα Στοιχήματα μου'!E2702,"")</f>
        <v/>
      </c>
      <c r="P2702" s="6">
        <f>SUM($O$23:O2702)</f>
        <v>3.4668730650154802</v>
      </c>
      <c r="Q2702" s="6">
        <f>(1-(1/P2702))*100</f>
        <v>71.155563493480983</v>
      </c>
      <c r="R2702" s="6">
        <f>IF('Τα Στοιχήματα μου'!E2702&lt;&gt;0,(100-($Q$1022*100)/100)/'Τα Στοιχήματα μου'!E2702,0)</f>
        <v>0</v>
      </c>
      <c r="S2702" s="6">
        <f>R2702*('Τα Στοιχήματα μου'!E2702-1)</f>
        <v>0</v>
      </c>
      <c r="T2702" s="5">
        <f>SUM($S$23:S2702)/100+1</f>
        <v>1.4422218253259511</v>
      </c>
      <c r="U2702" s="6">
        <f>IF('Τα Στοιχήματα μου'!E2702&lt;&gt;0,(100-(Q2702*100)/100)/'Τα Στοιχήματα μου'!E2702,0)</f>
        <v>0</v>
      </c>
      <c r="V2702" s="6">
        <f>'Τα Στοιχήματα μου'!E2702*U2702</f>
        <v>0</v>
      </c>
      <c r="W2702" s="5">
        <f>IF('Τα Στοιχήματα μου'!E2702&lt;&gt;0,V2702/(100/I2702),W2701)</f>
        <v>1.4422218253259509</v>
      </c>
      <c r="X2702" s="7"/>
      <c r="Y2702" s="6">
        <f>COUNTIF('Τα Στοιχήματα μου'!$F$23:F2702,"W")+COUNTIF('Τα Στοιχήματα μου'!$F$23:F2702,"L")</f>
        <v>5</v>
      </c>
      <c r="Z2702" s="6">
        <f>COUNTIF('Τα Στοιχήματα μου'!$F$23:F2702,"W")</f>
        <v>3</v>
      </c>
      <c r="AA2702" s="4">
        <f>COUNTIF('Τα Στοιχήματα μου'!$F$23:F2702,"W")/(COUNTIF('Τα Στοιχήματα μου'!$F$23:F2702,"W")+COUNTIF('Τα Στοιχήματα μου'!$F$23:F2702,"L"))</f>
        <v>0.6</v>
      </c>
    </row>
    <row r="2703" spans="2:27">
      <c r="B2703" s="6">
        <f t="shared" si="41"/>
        <v>2681</v>
      </c>
      <c r="I2703" s="6">
        <f>I2702+1</f>
        <v>2681</v>
      </c>
      <c r="J2703" s="6">
        <f>'Τα Στοιχήματα μου'!D2703</f>
        <v>0</v>
      </c>
      <c r="K2703" s="6">
        <f>'Τα Στοιχήματα μου'!E2703</f>
        <v>0</v>
      </c>
      <c r="L2703" s="6">
        <f>'Τα Στοιχήματα μου'!F2703</f>
        <v>0</v>
      </c>
      <c r="M2703" s="7"/>
      <c r="N2703" s="5">
        <f>AVERAGE('Τα Στοιχήματα μου'!$E$23:E2703)</f>
        <v>2.956</v>
      </c>
      <c r="O2703" s="6" t="str">
        <f>IF('Τα Στοιχήματα μου'!E2703&lt;&gt;0,1/'Τα Στοιχήματα μου'!E2703,"")</f>
        <v/>
      </c>
      <c r="P2703" s="6">
        <f>SUM($O$23:O2703)</f>
        <v>3.4668730650154802</v>
      </c>
      <c r="Q2703" s="6">
        <f>(1-(1/P2703))*100</f>
        <v>71.155563493480983</v>
      </c>
      <c r="R2703" s="6">
        <f>IF('Τα Στοιχήματα μου'!E2703&lt;&gt;0,(100-($Q$1022*100)/100)/'Τα Στοιχήματα μου'!E2703,0)</f>
        <v>0</v>
      </c>
      <c r="S2703" s="6">
        <f>R2703*('Τα Στοιχήματα μου'!E2703-1)</f>
        <v>0</v>
      </c>
      <c r="T2703" s="5">
        <f>SUM($S$23:S2703)/100+1</f>
        <v>1.4422218253259511</v>
      </c>
      <c r="U2703" s="6">
        <f>IF('Τα Στοιχήματα μου'!E2703&lt;&gt;0,(100-(Q2703*100)/100)/'Τα Στοιχήματα μου'!E2703,0)</f>
        <v>0</v>
      </c>
      <c r="V2703" s="6">
        <f>'Τα Στοιχήματα μου'!E2703*U2703</f>
        <v>0</v>
      </c>
      <c r="W2703" s="5">
        <f>IF('Τα Στοιχήματα μου'!E2703&lt;&gt;0,V2703/(100/I2703),W2702)</f>
        <v>1.4422218253259509</v>
      </c>
      <c r="X2703" s="7"/>
      <c r="Y2703" s="6">
        <f>COUNTIF('Τα Στοιχήματα μου'!$F$23:F2703,"W")+COUNTIF('Τα Στοιχήματα μου'!$F$23:F2703,"L")</f>
        <v>5</v>
      </c>
      <c r="Z2703" s="6">
        <f>COUNTIF('Τα Στοιχήματα μου'!$F$23:F2703,"W")</f>
        <v>3</v>
      </c>
      <c r="AA2703" s="4">
        <f>COUNTIF('Τα Στοιχήματα μου'!$F$23:F2703,"W")/(COUNTIF('Τα Στοιχήματα μου'!$F$23:F2703,"W")+COUNTIF('Τα Στοιχήματα μου'!$F$23:F2703,"L"))</f>
        <v>0.6</v>
      </c>
    </row>
    <row r="2704" spans="2:27">
      <c r="B2704" s="6">
        <f t="shared" si="41"/>
        <v>2682</v>
      </c>
      <c r="I2704" s="6">
        <f>I2703+1</f>
        <v>2682</v>
      </c>
      <c r="J2704" s="6">
        <f>'Τα Στοιχήματα μου'!D2704</f>
        <v>0</v>
      </c>
      <c r="K2704" s="6">
        <f>'Τα Στοιχήματα μου'!E2704</f>
        <v>0</v>
      </c>
      <c r="L2704" s="6">
        <f>'Τα Στοιχήματα μου'!F2704</f>
        <v>0</v>
      </c>
      <c r="M2704" s="7"/>
      <c r="N2704" s="5">
        <f>AVERAGE('Τα Στοιχήματα μου'!$E$23:E2704)</f>
        <v>2.956</v>
      </c>
      <c r="O2704" s="6" t="str">
        <f>IF('Τα Στοιχήματα μου'!E2704&lt;&gt;0,1/'Τα Στοιχήματα μου'!E2704,"")</f>
        <v/>
      </c>
      <c r="P2704" s="6">
        <f>SUM($O$23:O2704)</f>
        <v>3.4668730650154802</v>
      </c>
      <c r="Q2704" s="6">
        <f>(1-(1/P2704))*100</f>
        <v>71.155563493480983</v>
      </c>
      <c r="R2704" s="6">
        <f>IF('Τα Στοιχήματα μου'!E2704&lt;&gt;0,(100-($Q$1022*100)/100)/'Τα Στοιχήματα μου'!E2704,0)</f>
        <v>0</v>
      </c>
      <c r="S2704" s="6">
        <f>R2704*('Τα Στοιχήματα μου'!E2704-1)</f>
        <v>0</v>
      </c>
      <c r="T2704" s="5">
        <f>SUM($S$23:S2704)/100+1</f>
        <v>1.4422218253259511</v>
      </c>
      <c r="U2704" s="6">
        <f>IF('Τα Στοιχήματα μου'!E2704&lt;&gt;0,(100-(Q2704*100)/100)/'Τα Στοιχήματα μου'!E2704,0)</f>
        <v>0</v>
      </c>
      <c r="V2704" s="6">
        <f>'Τα Στοιχήματα μου'!E2704*U2704</f>
        <v>0</v>
      </c>
      <c r="W2704" s="5">
        <f>IF('Τα Στοιχήματα μου'!E2704&lt;&gt;0,V2704/(100/I2704),W2703)</f>
        <v>1.4422218253259509</v>
      </c>
      <c r="X2704" s="7"/>
      <c r="Y2704" s="6">
        <f>COUNTIF('Τα Στοιχήματα μου'!$F$23:F2704,"W")+COUNTIF('Τα Στοιχήματα μου'!$F$23:F2704,"L")</f>
        <v>5</v>
      </c>
      <c r="Z2704" s="6">
        <f>COUNTIF('Τα Στοιχήματα μου'!$F$23:F2704,"W")</f>
        <v>3</v>
      </c>
      <c r="AA2704" s="4">
        <f>COUNTIF('Τα Στοιχήματα μου'!$F$23:F2704,"W")/(COUNTIF('Τα Στοιχήματα μου'!$F$23:F2704,"W")+COUNTIF('Τα Στοιχήματα μου'!$F$23:F2704,"L"))</f>
        <v>0.6</v>
      </c>
    </row>
    <row r="2705" spans="2:27">
      <c r="B2705" s="6">
        <f t="shared" si="41"/>
        <v>2683</v>
      </c>
      <c r="I2705" s="6">
        <f>I2704+1</f>
        <v>2683</v>
      </c>
      <c r="J2705" s="6">
        <f>'Τα Στοιχήματα μου'!D2705</f>
        <v>0</v>
      </c>
      <c r="K2705" s="6">
        <f>'Τα Στοιχήματα μου'!E2705</f>
        <v>0</v>
      </c>
      <c r="L2705" s="6">
        <f>'Τα Στοιχήματα μου'!F2705</f>
        <v>0</v>
      </c>
      <c r="M2705" s="7"/>
      <c r="N2705" s="5">
        <f>AVERAGE('Τα Στοιχήματα μου'!$E$23:E2705)</f>
        <v>2.956</v>
      </c>
      <c r="O2705" s="6" t="str">
        <f>IF('Τα Στοιχήματα μου'!E2705&lt;&gt;0,1/'Τα Στοιχήματα μου'!E2705,"")</f>
        <v/>
      </c>
      <c r="P2705" s="6">
        <f>SUM($O$23:O2705)</f>
        <v>3.4668730650154802</v>
      </c>
      <c r="Q2705" s="6">
        <f>(1-(1/P2705))*100</f>
        <v>71.155563493480983</v>
      </c>
      <c r="R2705" s="6">
        <f>IF('Τα Στοιχήματα μου'!E2705&lt;&gt;0,(100-($Q$1022*100)/100)/'Τα Στοιχήματα μου'!E2705,0)</f>
        <v>0</v>
      </c>
      <c r="S2705" s="6">
        <f>R2705*('Τα Στοιχήματα μου'!E2705-1)</f>
        <v>0</v>
      </c>
      <c r="T2705" s="5">
        <f>SUM($S$23:S2705)/100+1</f>
        <v>1.4422218253259511</v>
      </c>
      <c r="U2705" s="6">
        <f>IF('Τα Στοιχήματα μου'!E2705&lt;&gt;0,(100-(Q2705*100)/100)/'Τα Στοιχήματα μου'!E2705,0)</f>
        <v>0</v>
      </c>
      <c r="V2705" s="6">
        <f>'Τα Στοιχήματα μου'!E2705*U2705</f>
        <v>0</v>
      </c>
      <c r="W2705" s="5">
        <f>IF('Τα Στοιχήματα μου'!E2705&lt;&gt;0,V2705/(100/I2705),W2704)</f>
        <v>1.4422218253259509</v>
      </c>
      <c r="X2705" s="7"/>
      <c r="Y2705" s="6">
        <f>COUNTIF('Τα Στοιχήματα μου'!$F$23:F2705,"W")+COUNTIF('Τα Στοιχήματα μου'!$F$23:F2705,"L")</f>
        <v>5</v>
      </c>
      <c r="Z2705" s="6">
        <f>COUNTIF('Τα Στοιχήματα μου'!$F$23:F2705,"W")</f>
        <v>3</v>
      </c>
      <c r="AA2705" s="4">
        <f>COUNTIF('Τα Στοιχήματα μου'!$F$23:F2705,"W")/(COUNTIF('Τα Στοιχήματα μου'!$F$23:F2705,"W")+COUNTIF('Τα Στοιχήματα μου'!$F$23:F2705,"L"))</f>
        <v>0.6</v>
      </c>
    </row>
    <row r="2706" spans="2:27">
      <c r="B2706" s="6">
        <f t="shared" si="41"/>
        <v>2684</v>
      </c>
      <c r="I2706" s="6">
        <f>I2705+1</f>
        <v>2684</v>
      </c>
      <c r="J2706" s="6">
        <f>'Τα Στοιχήματα μου'!D2706</f>
        <v>0</v>
      </c>
      <c r="K2706" s="6">
        <f>'Τα Στοιχήματα μου'!E2706</f>
        <v>0</v>
      </c>
      <c r="L2706" s="6">
        <f>'Τα Στοιχήματα μου'!F2706</f>
        <v>0</v>
      </c>
      <c r="M2706" s="7"/>
      <c r="N2706" s="5">
        <f>AVERAGE('Τα Στοιχήματα μου'!$E$23:E2706)</f>
        <v>2.956</v>
      </c>
      <c r="O2706" s="6" t="str">
        <f>IF('Τα Στοιχήματα μου'!E2706&lt;&gt;0,1/'Τα Στοιχήματα μου'!E2706,"")</f>
        <v/>
      </c>
      <c r="P2706" s="6">
        <f>SUM($O$23:O2706)</f>
        <v>3.4668730650154802</v>
      </c>
      <c r="Q2706" s="6">
        <f>(1-(1/P2706))*100</f>
        <v>71.155563493480983</v>
      </c>
      <c r="R2706" s="6">
        <f>IF('Τα Στοιχήματα μου'!E2706&lt;&gt;0,(100-($Q$1022*100)/100)/'Τα Στοιχήματα μου'!E2706,0)</f>
        <v>0</v>
      </c>
      <c r="S2706" s="6">
        <f>R2706*('Τα Στοιχήματα μου'!E2706-1)</f>
        <v>0</v>
      </c>
      <c r="T2706" s="5">
        <f>SUM($S$23:S2706)/100+1</f>
        <v>1.4422218253259511</v>
      </c>
      <c r="U2706" s="6">
        <f>IF('Τα Στοιχήματα μου'!E2706&lt;&gt;0,(100-(Q2706*100)/100)/'Τα Στοιχήματα μου'!E2706,0)</f>
        <v>0</v>
      </c>
      <c r="V2706" s="6">
        <f>'Τα Στοιχήματα μου'!E2706*U2706</f>
        <v>0</v>
      </c>
      <c r="W2706" s="5">
        <f>IF('Τα Στοιχήματα μου'!E2706&lt;&gt;0,V2706/(100/I2706),W2705)</f>
        <v>1.4422218253259509</v>
      </c>
      <c r="X2706" s="7"/>
      <c r="Y2706" s="6">
        <f>COUNTIF('Τα Στοιχήματα μου'!$F$23:F2706,"W")+COUNTIF('Τα Στοιχήματα μου'!$F$23:F2706,"L")</f>
        <v>5</v>
      </c>
      <c r="Z2706" s="6">
        <f>COUNTIF('Τα Στοιχήματα μου'!$F$23:F2706,"W")</f>
        <v>3</v>
      </c>
      <c r="AA2706" s="4">
        <f>COUNTIF('Τα Στοιχήματα μου'!$F$23:F2706,"W")/(COUNTIF('Τα Στοιχήματα μου'!$F$23:F2706,"W")+COUNTIF('Τα Στοιχήματα μου'!$F$23:F2706,"L"))</f>
        <v>0.6</v>
      </c>
    </row>
    <row r="2707" spans="2:27">
      <c r="B2707" s="6">
        <f t="shared" si="41"/>
        <v>2685</v>
      </c>
      <c r="I2707" s="6">
        <f>I2706+1</f>
        <v>2685</v>
      </c>
      <c r="J2707" s="6">
        <f>'Τα Στοιχήματα μου'!D2707</f>
        <v>0</v>
      </c>
      <c r="K2707" s="6">
        <f>'Τα Στοιχήματα μου'!E2707</f>
        <v>0</v>
      </c>
      <c r="L2707" s="6">
        <f>'Τα Στοιχήματα μου'!F2707</f>
        <v>0</v>
      </c>
      <c r="M2707" s="7"/>
      <c r="N2707" s="5">
        <f>AVERAGE('Τα Στοιχήματα μου'!$E$23:E2707)</f>
        <v>2.956</v>
      </c>
      <c r="O2707" s="6" t="str">
        <f>IF('Τα Στοιχήματα μου'!E2707&lt;&gt;0,1/'Τα Στοιχήματα μου'!E2707,"")</f>
        <v/>
      </c>
      <c r="P2707" s="6">
        <f>SUM($O$23:O2707)</f>
        <v>3.4668730650154802</v>
      </c>
      <c r="Q2707" s="6">
        <f>(1-(1/P2707))*100</f>
        <v>71.155563493480983</v>
      </c>
      <c r="R2707" s="6">
        <f>IF('Τα Στοιχήματα μου'!E2707&lt;&gt;0,(100-($Q$1022*100)/100)/'Τα Στοιχήματα μου'!E2707,0)</f>
        <v>0</v>
      </c>
      <c r="S2707" s="6">
        <f>R2707*('Τα Στοιχήματα μου'!E2707-1)</f>
        <v>0</v>
      </c>
      <c r="T2707" s="5">
        <f>SUM($S$23:S2707)/100+1</f>
        <v>1.4422218253259511</v>
      </c>
      <c r="U2707" s="6">
        <f>IF('Τα Στοιχήματα μου'!E2707&lt;&gt;0,(100-(Q2707*100)/100)/'Τα Στοιχήματα μου'!E2707,0)</f>
        <v>0</v>
      </c>
      <c r="V2707" s="6">
        <f>'Τα Στοιχήματα μου'!E2707*U2707</f>
        <v>0</v>
      </c>
      <c r="W2707" s="5">
        <f>IF('Τα Στοιχήματα μου'!E2707&lt;&gt;0,V2707/(100/I2707),W2706)</f>
        <v>1.4422218253259509</v>
      </c>
      <c r="X2707" s="7"/>
      <c r="Y2707" s="6">
        <f>COUNTIF('Τα Στοιχήματα μου'!$F$23:F2707,"W")+COUNTIF('Τα Στοιχήματα μου'!$F$23:F2707,"L")</f>
        <v>5</v>
      </c>
      <c r="Z2707" s="6">
        <f>COUNTIF('Τα Στοιχήματα μου'!$F$23:F2707,"W")</f>
        <v>3</v>
      </c>
      <c r="AA2707" s="4">
        <f>COUNTIF('Τα Στοιχήματα μου'!$F$23:F2707,"W")/(COUNTIF('Τα Στοιχήματα μου'!$F$23:F2707,"W")+COUNTIF('Τα Στοιχήματα μου'!$F$23:F2707,"L"))</f>
        <v>0.6</v>
      </c>
    </row>
    <row r="2708" spans="2:27">
      <c r="B2708" s="6">
        <f t="shared" si="41"/>
        <v>2686</v>
      </c>
      <c r="I2708" s="6">
        <f>I2707+1</f>
        <v>2686</v>
      </c>
      <c r="J2708" s="6">
        <f>'Τα Στοιχήματα μου'!D2708</f>
        <v>0</v>
      </c>
      <c r="K2708" s="6">
        <f>'Τα Στοιχήματα μου'!E2708</f>
        <v>0</v>
      </c>
      <c r="L2708" s="6">
        <f>'Τα Στοιχήματα μου'!F2708</f>
        <v>0</v>
      </c>
      <c r="M2708" s="7"/>
      <c r="N2708" s="5">
        <f>AVERAGE('Τα Στοιχήματα μου'!$E$23:E2708)</f>
        <v>2.956</v>
      </c>
      <c r="O2708" s="6" t="str">
        <f>IF('Τα Στοιχήματα μου'!E2708&lt;&gt;0,1/'Τα Στοιχήματα μου'!E2708,"")</f>
        <v/>
      </c>
      <c r="P2708" s="6">
        <f>SUM($O$23:O2708)</f>
        <v>3.4668730650154802</v>
      </c>
      <c r="Q2708" s="6">
        <f>(1-(1/P2708))*100</f>
        <v>71.155563493480983</v>
      </c>
      <c r="R2708" s="6">
        <f>IF('Τα Στοιχήματα μου'!E2708&lt;&gt;0,(100-($Q$1022*100)/100)/'Τα Στοιχήματα μου'!E2708,0)</f>
        <v>0</v>
      </c>
      <c r="S2708" s="6">
        <f>R2708*('Τα Στοιχήματα μου'!E2708-1)</f>
        <v>0</v>
      </c>
      <c r="T2708" s="5">
        <f>SUM($S$23:S2708)/100+1</f>
        <v>1.4422218253259511</v>
      </c>
      <c r="U2708" s="6">
        <f>IF('Τα Στοιχήματα μου'!E2708&lt;&gt;0,(100-(Q2708*100)/100)/'Τα Στοιχήματα μου'!E2708,0)</f>
        <v>0</v>
      </c>
      <c r="V2708" s="6">
        <f>'Τα Στοιχήματα μου'!E2708*U2708</f>
        <v>0</v>
      </c>
      <c r="W2708" s="5">
        <f>IF('Τα Στοιχήματα μου'!E2708&lt;&gt;0,V2708/(100/I2708),W2707)</f>
        <v>1.4422218253259509</v>
      </c>
      <c r="X2708" s="7"/>
      <c r="Y2708" s="6">
        <f>COUNTIF('Τα Στοιχήματα μου'!$F$23:F2708,"W")+COUNTIF('Τα Στοιχήματα μου'!$F$23:F2708,"L")</f>
        <v>5</v>
      </c>
      <c r="Z2708" s="6">
        <f>COUNTIF('Τα Στοιχήματα μου'!$F$23:F2708,"W")</f>
        <v>3</v>
      </c>
      <c r="AA2708" s="4">
        <f>COUNTIF('Τα Στοιχήματα μου'!$F$23:F2708,"W")/(COUNTIF('Τα Στοιχήματα μου'!$F$23:F2708,"W")+COUNTIF('Τα Στοιχήματα μου'!$F$23:F2708,"L"))</f>
        <v>0.6</v>
      </c>
    </row>
    <row r="2709" spans="2:27">
      <c r="B2709" s="6">
        <f t="shared" si="41"/>
        <v>2687</v>
      </c>
      <c r="I2709" s="6">
        <f>I2708+1</f>
        <v>2687</v>
      </c>
      <c r="J2709" s="6">
        <f>'Τα Στοιχήματα μου'!D2709</f>
        <v>0</v>
      </c>
      <c r="K2709" s="6">
        <f>'Τα Στοιχήματα μου'!E2709</f>
        <v>0</v>
      </c>
      <c r="L2709" s="6">
        <f>'Τα Στοιχήματα μου'!F2709</f>
        <v>0</v>
      </c>
      <c r="M2709" s="7"/>
      <c r="N2709" s="5">
        <f>AVERAGE('Τα Στοιχήματα μου'!$E$23:E2709)</f>
        <v>2.956</v>
      </c>
      <c r="O2709" s="6" t="str">
        <f>IF('Τα Στοιχήματα μου'!E2709&lt;&gt;0,1/'Τα Στοιχήματα μου'!E2709,"")</f>
        <v/>
      </c>
      <c r="P2709" s="6">
        <f>SUM($O$23:O2709)</f>
        <v>3.4668730650154802</v>
      </c>
      <c r="Q2709" s="6">
        <f>(1-(1/P2709))*100</f>
        <v>71.155563493480983</v>
      </c>
      <c r="R2709" s="6">
        <f>IF('Τα Στοιχήματα μου'!E2709&lt;&gt;0,(100-($Q$1022*100)/100)/'Τα Στοιχήματα μου'!E2709,0)</f>
        <v>0</v>
      </c>
      <c r="S2709" s="6">
        <f>R2709*('Τα Στοιχήματα μου'!E2709-1)</f>
        <v>0</v>
      </c>
      <c r="T2709" s="5">
        <f>SUM($S$23:S2709)/100+1</f>
        <v>1.4422218253259511</v>
      </c>
      <c r="U2709" s="6">
        <f>IF('Τα Στοιχήματα μου'!E2709&lt;&gt;0,(100-(Q2709*100)/100)/'Τα Στοιχήματα μου'!E2709,0)</f>
        <v>0</v>
      </c>
      <c r="V2709" s="6">
        <f>'Τα Στοιχήματα μου'!E2709*U2709</f>
        <v>0</v>
      </c>
      <c r="W2709" s="5">
        <f>IF('Τα Στοιχήματα μου'!E2709&lt;&gt;0,V2709/(100/I2709),W2708)</f>
        <v>1.4422218253259509</v>
      </c>
      <c r="X2709" s="7"/>
      <c r="Y2709" s="6">
        <f>COUNTIF('Τα Στοιχήματα μου'!$F$23:F2709,"W")+COUNTIF('Τα Στοιχήματα μου'!$F$23:F2709,"L")</f>
        <v>5</v>
      </c>
      <c r="Z2709" s="6">
        <f>COUNTIF('Τα Στοιχήματα μου'!$F$23:F2709,"W")</f>
        <v>3</v>
      </c>
      <c r="AA2709" s="4">
        <f>COUNTIF('Τα Στοιχήματα μου'!$F$23:F2709,"W")/(COUNTIF('Τα Στοιχήματα μου'!$F$23:F2709,"W")+COUNTIF('Τα Στοιχήματα μου'!$F$23:F2709,"L"))</f>
        <v>0.6</v>
      </c>
    </row>
    <row r="2710" spans="2:27">
      <c r="B2710" s="6">
        <f t="shared" si="41"/>
        <v>2688</v>
      </c>
      <c r="I2710" s="6">
        <f>I2709+1</f>
        <v>2688</v>
      </c>
      <c r="J2710" s="6">
        <f>'Τα Στοιχήματα μου'!D2710</f>
        <v>0</v>
      </c>
      <c r="K2710" s="6">
        <f>'Τα Στοιχήματα μου'!E2710</f>
        <v>0</v>
      </c>
      <c r="L2710" s="6">
        <f>'Τα Στοιχήματα μου'!F2710</f>
        <v>0</v>
      </c>
      <c r="M2710" s="7"/>
      <c r="N2710" s="5">
        <f>AVERAGE('Τα Στοιχήματα μου'!$E$23:E2710)</f>
        <v>2.956</v>
      </c>
      <c r="O2710" s="6" t="str">
        <f>IF('Τα Στοιχήματα μου'!E2710&lt;&gt;0,1/'Τα Στοιχήματα μου'!E2710,"")</f>
        <v/>
      </c>
      <c r="P2710" s="6">
        <f>SUM($O$23:O2710)</f>
        <v>3.4668730650154802</v>
      </c>
      <c r="Q2710" s="6">
        <f>(1-(1/P2710))*100</f>
        <v>71.155563493480983</v>
      </c>
      <c r="R2710" s="6">
        <f>IF('Τα Στοιχήματα μου'!E2710&lt;&gt;0,(100-($Q$1022*100)/100)/'Τα Στοιχήματα μου'!E2710,0)</f>
        <v>0</v>
      </c>
      <c r="S2710" s="6">
        <f>R2710*('Τα Στοιχήματα μου'!E2710-1)</f>
        <v>0</v>
      </c>
      <c r="T2710" s="5">
        <f>SUM($S$23:S2710)/100+1</f>
        <v>1.4422218253259511</v>
      </c>
      <c r="U2710" s="6">
        <f>IF('Τα Στοιχήματα μου'!E2710&lt;&gt;0,(100-(Q2710*100)/100)/'Τα Στοιχήματα μου'!E2710,0)</f>
        <v>0</v>
      </c>
      <c r="V2710" s="6">
        <f>'Τα Στοιχήματα μου'!E2710*U2710</f>
        <v>0</v>
      </c>
      <c r="W2710" s="5">
        <f>IF('Τα Στοιχήματα μου'!E2710&lt;&gt;0,V2710/(100/I2710),W2709)</f>
        <v>1.4422218253259509</v>
      </c>
      <c r="X2710" s="7"/>
      <c r="Y2710" s="6">
        <f>COUNTIF('Τα Στοιχήματα μου'!$F$23:F2710,"W")+COUNTIF('Τα Στοιχήματα μου'!$F$23:F2710,"L")</f>
        <v>5</v>
      </c>
      <c r="Z2710" s="6">
        <f>COUNTIF('Τα Στοιχήματα μου'!$F$23:F2710,"W")</f>
        <v>3</v>
      </c>
      <c r="AA2710" s="4">
        <f>COUNTIF('Τα Στοιχήματα μου'!$F$23:F2710,"W")/(COUNTIF('Τα Στοιχήματα μου'!$F$23:F2710,"W")+COUNTIF('Τα Στοιχήματα μου'!$F$23:F2710,"L"))</f>
        <v>0.6</v>
      </c>
    </row>
    <row r="2711" spans="2:27">
      <c r="B2711" s="6">
        <f t="shared" si="41"/>
        <v>2689</v>
      </c>
      <c r="I2711" s="6">
        <f>I2710+1</f>
        <v>2689</v>
      </c>
      <c r="J2711" s="6">
        <f>'Τα Στοιχήματα μου'!D2711</f>
        <v>0</v>
      </c>
      <c r="K2711" s="6">
        <f>'Τα Στοιχήματα μου'!E2711</f>
        <v>0</v>
      </c>
      <c r="L2711" s="6">
        <f>'Τα Στοιχήματα μου'!F2711</f>
        <v>0</v>
      </c>
      <c r="M2711" s="7"/>
      <c r="N2711" s="5">
        <f>AVERAGE('Τα Στοιχήματα μου'!$E$23:E2711)</f>
        <v>2.956</v>
      </c>
      <c r="O2711" s="6" t="str">
        <f>IF('Τα Στοιχήματα μου'!E2711&lt;&gt;0,1/'Τα Στοιχήματα μου'!E2711,"")</f>
        <v/>
      </c>
      <c r="P2711" s="6">
        <f>SUM($O$23:O2711)</f>
        <v>3.4668730650154802</v>
      </c>
      <c r="Q2711" s="6">
        <f>(1-(1/P2711))*100</f>
        <v>71.155563493480983</v>
      </c>
      <c r="R2711" s="6">
        <f>IF('Τα Στοιχήματα μου'!E2711&lt;&gt;0,(100-($Q$1022*100)/100)/'Τα Στοιχήματα μου'!E2711,0)</f>
        <v>0</v>
      </c>
      <c r="S2711" s="6">
        <f>R2711*('Τα Στοιχήματα μου'!E2711-1)</f>
        <v>0</v>
      </c>
      <c r="T2711" s="5">
        <f>SUM($S$23:S2711)/100+1</f>
        <v>1.4422218253259511</v>
      </c>
      <c r="U2711" s="6">
        <f>IF('Τα Στοιχήματα μου'!E2711&lt;&gt;0,(100-(Q2711*100)/100)/'Τα Στοιχήματα μου'!E2711,0)</f>
        <v>0</v>
      </c>
      <c r="V2711" s="6">
        <f>'Τα Στοιχήματα μου'!E2711*U2711</f>
        <v>0</v>
      </c>
      <c r="W2711" s="5">
        <f>IF('Τα Στοιχήματα μου'!E2711&lt;&gt;0,V2711/(100/I2711),W2710)</f>
        <v>1.4422218253259509</v>
      </c>
      <c r="X2711" s="7"/>
      <c r="Y2711" s="6">
        <f>COUNTIF('Τα Στοιχήματα μου'!$F$23:F2711,"W")+COUNTIF('Τα Στοιχήματα μου'!$F$23:F2711,"L")</f>
        <v>5</v>
      </c>
      <c r="Z2711" s="6">
        <f>COUNTIF('Τα Στοιχήματα μου'!$F$23:F2711,"W")</f>
        <v>3</v>
      </c>
      <c r="AA2711" s="4">
        <f>COUNTIF('Τα Στοιχήματα μου'!$F$23:F2711,"W")/(COUNTIF('Τα Στοιχήματα μου'!$F$23:F2711,"W")+COUNTIF('Τα Στοιχήματα μου'!$F$23:F2711,"L"))</f>
        <v>0.6</v>
      </c>
    </row>
    <row r="2712" spans="2:27">
      <c r="B2712" s="6">
        <f t="shared" si="41"/>
        <v>2690</v>
      </c>
      <c r="I2712" s="6">
        <f>I2711+1</f>
        <v>2690</v>
      </c>
      <c r="J2712" s="6">
        <f>'Τα Στοιχήματα μου'!D2712</f>
        <v>0</v>
      </c>
      <c r="K2712" s="6">
        <f>'Τα Στοιχήματα μου'!E2712</f>
        <v>0</v>
      </c>
      <c r="L2712" s="6">
        <f>'Τα Στοιχήματα μου'!F2712</f>
        <v>0</v>
      </c>
      <c r="M2712" s="7"/>
      <c r="N2712" s="5">
        <f>AVERAGE('Τα Στοιχήματα μου'!$E$23:E2712)</f>
        <v>2.956</v>
      </c>
      <c r="O2712" s="6" t="str">
        <f>IF('Τα Στοιχήματα μου'!E2712&lt;&gt;0,1/'Τα Στοιχήματα μου'!E2712,"")</f>
        <v/>
      </c>
      <c r="P2712" s="6">
        <f>SUM($O$23:O2712)</f>
        <v>3.4668730650154802</v>
      </c>
      <c r="Q2712" s="6">
        <f>(1-(1/P2712))*100</f>
        <v>71.155563493480983</v>
      </c>
      <c r="R2712" s="6">
        <f>IF('Τα Στοιχήματα μου'!E2712&lt;&gt;0,(100-($Q$1022*100)/100)/'Τα Στοιχήματα μου'!E2712,0)</f>
        <v>0</v>
      </c>
      <c r="S2712" s="6">
        <f>R2712*('Τα Στοιχήματα μου'!E2712-1)</f>
        <v>0</v>
      </c>
      <c r="T2712" s="5">
        <f>SUM($S$23:S2712)/100+1</f>
        <v>1.4422218253259511</v>
      </c>
      <c r="U2712" s="6">
        <f>IF('Τα Στοιχήματα μου'!E2712&lt;&gt;0,(100-(Q2712*100)/100)/'Τα Στοιχήματα μου'!E2712,0)</f>
        <v>0</v>
      </c>
      <c r="V2712" s="6">
        <f>'Τα Στοιχήματα μου'!E2712*U2712</f>
        <v>0</v>
      </c>
      <c r="W2712" s="5">
        <f>IF('Τα Στοιχήματα μου'!E2712&lt;&gt;0,V2712/(100/I2712),W2711)</f>
        <v>1.4422218253259509</v>
      </c>
      <c r="X2712" s="7"/>
      <c r="Y2712" s="6">
        <f>COUNTIF('Τα Στοιχήματα μου'!$F$23:F2712,"W")+COUNTIF('Τα Στοιχήματα μου'!$F$23:F2712,"L")</f>
        <v>5</v>
      </c>
      <c r="Z2712" s="6">
        <f>COUNTIF('Τα Στοιχήματα μου'!$F$23:F2712,"W")</f>
        <v>3</v>
      </c>
      <c r="AA2712" s="4">
        <f>COUNTIF('Τα Στοιχήματα μου'!$F$23:F2712,"W")/(COUNTIF('Τα Στοιχήματα μου'!$F$23:F2712,"W")+COUNTIF('Τα Στοιχήματα μου'!$F$23:F2712,"L"))</f>
        <v>0.6</v>
      </c>
    </row>
    <row r="2713" spans="2:27">
      <c r="B2713" s="6">
        <f t="shared" ref="B2713:B2776" si="42">B2712+1</f>
        <v>2691</v>
      </c>
      <c r="I2713" s="6">
        <f>I2712+1</f>
        <v>2691</v>
      </c>
      <c r="J2713" s="6">
        <f>'Τα Στοιχήματα μου'!D2713</f>
        <v>0</v>
      </c>
      <c r="K2713" s="6">
        <f>'Τα Στοιχήματα μου'!E2713</f>
        <v>0</v>
      </c>
      <c r="L2713" s="6">
        <f>'Τα Στοιχήματα μου'!F2713</f>
        <v>0</v>
      </c>
      <c r="M2713" s="7"/>
      <c r="N2713" s="5">
        <f>AVERAGE('Τα Στοιχήματα μου'!$E$23:E2713)</f>
        <v>2.956</v>
      </c>
      <c r="O2713" s="6" t="str">
        <f>IF('Τα Στοιχήματα μου'!E2713&lt;&gt;0,1/'Τα Στοιχήματα μου'!E2713,"")</f>
        <v/>
      </c>
      <c r="P2713" s="6">
        <f>SUM($O$23:O2713)</f>
        <v>3.4668730650154802</v>
      </c>
      <c r="Q2713" s="6">
        <f>(1-(1/P2713))*100</f>
        <v>71.155563493480983</v>
      </c>
      <c r="R2713" s="6">
        <f>IF('Τα Στοιχήματα μου'!E2713&lt;&gt;0,(100-($Q$1022*100)/100)/'Τα Στοιχήματα μου'!E2713,0)</f>
        <v>0</v>
      </c>
      <c r="S2713" s="6">
        <f>R2713*('Τα Στοιχήματα μου'!E2713-1)</f>
        <v>0</v>
      </c>
      <c r="T2713" s="5">
        <f>SUM($S$23:S2713)/100+1</f>
        <v>1.4422218253259511</v>
      </c>
      <c r="U2713" s="6">
        <f>IF('Τα Στοιχήματα μου'!E2713&lt;&gt;0,(100-(Q2713*100)/100)/'Τα Στοιχήματα μου'!E2713,0)</f>
        <v>0</v>
      </c>
      <c r="V2713" s="6">
        <f>'Τα Στοιχήματα μου'!E2713*U2713</f>
        <v>0</v>
      </c>
      <c r="W2713" s="5">
        <f>IF('Τα Στοιχήματα μου'!E2713&lt;&gt;0,V2713/(100/I2713),W2712)</f>
        <v>1.4422218253259509</v>
      </c>
      <c r="X2713" s="7"/>
      <c r="Y2713" s="6">
        <f>COUNTIF('Τα Στοιχήματα μου'!$F$23:F2713,"W")+COUNTIF('Τα Στοιχήματα μου'!$F$23:F2713,"L")</f>
        <v>5</v>
      </c>
      <c r="Z2713" s="6">
        <f>COUNTIF('Τα Στοιχήματα μου'!$F$23:F2713,"W")</f>
        <v>3</v>
      </c>
      <c r="AA2713" s="4">
        <f>COUNTIF('Τα Στοιχήματα μου'!$F$23:F2713,"W")/(COUNTIF('Τα Στοιχήματα μου'!$F$23:F2713,"W")+COUNTIF('Τα Στοιχήματα μου'!$F$23:F2713,"L"))</f>
        <v>0.6</v>
      </c>
    </row>
    <row r="2714" spans="2:27">
      <c r="B2714" s="6">
        <f t="shared" si="42"/>
        <v>2692</v>
      </c>
      <c r="I2714" s="6">
        <f>I2713+1</f>
        <v>2692</v>
      </c>
      <c r="J2714" s="6">
        <f>'Τα Στοιχήματα μου'!D2714</f>
        <v>0</v>
      </c>
      <c r="K2714" s="6">
        <f>'Τα Στοιχήματα μου'!E2714</f>
        <v>0</v>
      </c>
      <c r="L2714" s="6">
        <f>'Τα Στοιχήματα μου'!F2714</f>
        <v>0</v>
      </c>
      <c r="M2714" s="7"/>
      <c r="N2714" s="5">
        <f>AVERAGE('Τα Στοιχήματα μου'!$E$23:E2714)</f>
        <v>2.956</v>
      </c>
      <c r="O2714" s="6" t="str">
        <f>IF('Τα Στοιχήματα μου'!E2714&lt;&gt;0,1/'Τα Στοιχήματα μου'!E2714,"")</f>
        <v/>
      </c>
      <c r="P2714" s="6">
        <f>SUM($O$23:O2714)</f>
        <v>3.4668730650154802</v>
      </c>
      <c r="Q2714" s="6">
        <f>(1-(1/P2714))*100</f>
        <v>71.155563493480983</v>
      </c>
      <c r="R2714" s="6">
        <f>IF('Τα Στοιχήματα μου'!E2714&lt;&gt;0,(100-($Q$1022*100)/100)/'Τα Στοιχήματα μου'!E2714,0)</f>
        <v>0</v>
      </c>
      <c r="S2714" s="6">
        <f>R2714*('Τα Στοιχήματα μου'!E2714-1)</f>
        <v>0</v>
      </c>
      <c r="T2714" s="5">
        <f>SUM($S$23:S2714)/100+1</f>
        <v>1.4422218253259511</v>
      </c>
      <c r="U2714" s="6">
        <f>IF('Τα Στοιχήματα μου'!E2714&lt;&gt;0,(100-(Q2714*100)/100)/'Τα Στοιχήματα μου'!E2714,0)</f>
        <v>0</v>
      </c>
      <c r="V2714" s="6">
        <f>'Τα Στοιχήματα μου'!E2714*U2714</f>
        <v>0</v>
      </c>
      <c r="W2714" s="5">
        <f>IF('Τα Στοιχήματα μου'!E2714&lt;&gt;0,V2714/(100/I2714),W2713)</f>
        <v>1.4422218253259509</v>
      </c>
      <c r="X2714" s="7"/>
      <c r="Y2714" s="6">
        <f>COUNTIF('Τα Στοιχήματα μου'!$F$23:F2714,"W")+COUNTIF('Τα Στοιχήματα μου'!$F$23:F2714,"L")</f>
        <v>5</v>
      </c>
      <c r="Z2714" s="6">
        <f>COUNTIF('Τα Στοιχήματα μου'!$F$23:F2714,"W")</f>
        <v>3</v>
      </c>
      <c r="AA2714" s="4">
        <f>COUNTIF('Τα Στοιχήματα μου'!$F$23:F2714,"W")/(COUNTIF('Τα Στοιχήματα μου'!$F$23:F2714,"W")+COUNTIF('Τα Στοιχήματα μου'!$F$23:F2714,"L"))</f>
        <v>0.6</v>
      </c>
    </row>
    <row r="2715" spans="2:27">
      <c r="B2715" s="6">
        <f t="shared" si="42"/>
        <v>2693</v>
      </c>
      <c r="I2715" s="6">
        <f>I2714+1</f>
        <v>2693</v>
      </c>
      <c r="J2715" s="6">
        <f>'Τα Στοιχήματα μου'!D2715</f>
        <v>0</v>
      </c>
      <c r="K2715" s="6">
        <f>'Τα Στοιχήματα μου'!E2715</f>
        <v>0</v>
      </c>
      <c r="L2715" s="6">
        <f>'Τα Στοιχήματα μου'!F2715</f>
        <v>0</v>
      </c>
      <c r="M2715" s="7"/>
      <c r="N2715" s="5">
        <f>AVERAGE('Τα Στοιχήματα μου'!$E$23:E2715)</f>
        <v>2.956</v>
      </c>
      <c r="O2715" s="6" t="str">
        <f>IF('Τα Στοιχήματα μου'!E2715&lt;&gt;0,1/'Τα Στοιχήματα μου'!E2715,"")</f>
        <v/>
      </c>
      <c r="P2715" s="6">
        <f>SUM($O$23:O2715)</f>
        <v>3.4668730650154802</v>
      </c>
      <c r="Q2715" s="6">
        <f>(1-(1/P2715))*100</f>
        <v>71.155563493480983</v>
      </c>
      <c r="R2715" s="6">
        <f>IF('Τα Στοιχήματα μου'!E2715&lt;&gt;0,(100-($Q$1022*100)/100)/'Τα Στοιχήματα μου'!E2715,0)</f>
        <v>0</v>
      </c>
      <c r="S2715" s="6">
        <f>R2715*('Τα Στοιχήματα μου'!E2715-1)</f>
        <v>0</v>
      </c>
      <c r="T2715" s="5">
        <f>SUM($S$23:S2715)/100+1</f>
        <v>1.4422218253259511</v>
      </c>
      <c r="U2715" s="6">
        <f>IF('Τα Στοιχήματα μου'!E2715&lt;&gt;0,(100-(Q2715*100)/100)/'Τα Στοιχήματα μου'!E2715,0)</f>
        <v>0</v>
      </c>
      <c r="V2715" s="6">
        <f>'Τα Στοιχήματα μου'!E2715*U2715</f>
        <v>0</v>
      </c>
      <c r="W2715" s="5">
        <f>IF('Τα Στοιχήματα μου'!E2715&lt;&gt;0,V2715/(100/I2715),W2714)</f>
        <v>1.4422218253259509</v>
      </c>
      <c r="X2715" s="7"/>
      <c r="Y2715" s="6">
        <f>COUNTIF('Τα Στοιχήματα μου'!$F$23:F2715,"W")+COUNTIF('Τα Στοιχήματα μου'!$F$23:F2715,"L")</f>
        <v>5</v>
      </c>
      <c r="Z2715" s="6">
        <f>COUNTIF('Τα Στοιχήματα μου'!$F$23:F2715,"W")</f>
        <v>3</v>
      </c>
      <c r="AA2715" s="4">
        <f>COUNTIF('Τα Στοιχήματα μου'!$F$23:F2715,"W")/(COUNTIF('Τα Στοιχήματα μου'!$F$23:F2715,"W")+COUNTIF('Τα Στοιχήματα μου'!$F$23:F2715,"L"))</f>
        <v>0.6</v>
      </c>
    </row>
    <row r="2716" spans="2:27">
      <c r="B2716" s="6">
        <f t="shared" si="42"/>
        <v>2694</v>
      </c>
      <c r="I2716" s="6">
        <f>I2715+1</f>
        <v>2694</v>
      </c>
      <c r="J2716" s="6">
        <f>'Τα Στοιχήματα μου'!D2716</f>
        <v>0</v>
      </c>
      <c r="K2716" s="6">
        <f>'Τα Στοιχήματα μου'!E2716</f>
        <v>0</v>
      </c>
      <c r="L2716" s="6">
        <f>'Τα Στοιχήματα μου'!F2716</f>
        <v>0</v>
      </c>
      <c r="M2716" s="7"/>
      <c r="N2716" s="5">
        <f>AVERAGE('Τα Στοιχήματα μου'!$E$23:E2716)</f>
        <v>2.956</v>
      </c>
      <c r="O2716" s="6" t="str">
        <f>IF('Τα Στοιχήματα μου'!E2716&lt;&gt;0,1/'Τα Στοιχήματα μου'!E2716,"")</f>
        <v/>
      </c>
      <c r="P2716" s="6">
        <f>SUM($O$23:O2716)</f>
        <v>3.4668730650154802</v>
      </c>
      <c r="Q2716" s="6">
        <f>(1-(1/P2716))*100</f>
        <v>71.155563493480983</v>
      </c>
      <c r="R2716" s="6">
        <f>IF('Τα Στοιχήματα μου'!E2716&lt;&gt;0,(100-($Q$1022*100)/100)/'Τα Στοιχήματα μου'!E2716,0)</f>
        <v>0</v>
      </c>
      <c r="S2716" s="6">
        <f>R2716*('Τα Στοιχήματα μου'!E2716-1)</f>
        <v>0</v>
      </c>
      <c r="T2716" s="5">
        <f>SUM($S$23:S2716)/100+1</f>
        <v>1.4422218253259511</v>
      </c>
      <c r="U2716" s="6">
        <f>IF('Τα Στοιχήματα μου'!E2716&lt;&gt;0,(100-(Q2716*100)/100)/'Τα Στοιχήματα μου'!E2716,0)</f>
        <v>0</v>
      </c>
      <c r="V2716" s="6">
        <f>'Τα Στοιχήματα μου'!E2716*U2716</f>
        <v>0</v>
      </c>
      <c r="W2716" s="5">
        <f>IF('Τα Στοιχήματα μου'!E2716&lt;&gt;0,V2716/(100/I2716),W2715)</f>
        <v>1.4422218253259509</v>
      </c>
      <c r="X2716" s="7"/>
      <c r="Y2716" s="6">
        <f>COUNTIF('Τα Στοιχήματα μου'!$F$23:F2716,"W")+COUNTIF('Τα Στοιχήματα μου'!$F$23:F2716,"L")</f>
        <v>5</v>
      </c>
      <c r="Z2716" s="6">
        <f>COUNTIF('Τα Στοιχήματα μου'!$F$23:F2716,"W")</f>
        <v>3</v>
      </c>
      <c r="AA2716" s="4">
        <f>COUNTIF('Τα Στοιχήματα μου'!$F$23:F2716,"W")/(COUNTIF('Τα Στοιχήματα μου'!$F$23:F2716,"W")+COUNTIF('Τα Στοιχήματα μου'!$F$23:F2716,"L"))</f>
        <v>0.6</v>
      </c>
    </row>
    <row r="2717" spans="2:27">
      <c r="B2717" s="6">
        <f t="shared" si="42"/>
        <v>2695</v>
      </c>
      <c r="I2717" s="6">
        <f>I2716+1</f>
        <v>2695</v>
      </c>
      <c r="J2717" s="6">
        <f>'Τα Στοιχήματα μου'!D2717</f>
        <v>0</v>
      </c>
      <c r="K2717" s="6">
        <f>'Τα Στοιχήματα μου'!E2717</f>
        <v>0</v>
      </c>
      <c r="L2717" s="6">
        <f>'Τα Στοιχήματα μου'!F2717</f>
        <v>0</v>
      </c>
      <c r="M2717" s="7"/>
      <c r="N2717" s="5">
        <f>AVERAGE('Τα Στοιχήματα μου'!$E$23:E2717)</f>
        <v>2.956</v>
      </c>
      <c r="O2717" s="6" t="str">
        <f>IF('Τα Στοιχήματα μου'!E2717&lt;&gt;0,1/'Τα Στοιχήματα μου'!E2717,"")</f>
        <v/>
      </c>
      <c r="P2717" s="6">
        <f>SUM($O$23:O2717)</f>
        <v>3.4668730650154802</v>
      </c>
      <c r="Q2717" s="6">
        <f>(1-(1/P2717))*100</f>
        <v>71.155563493480983</v>
      </c>
      <c r="R2717" s="6">
        <f>IF('Τα Στοιχήματα μου'!E2717&lt;&gt;0,(100-($Q$1022*100)/100)/'Τα Στοιχήματα μου'!E2717,0)</f>
        <v>0</v>
      </c>
      <c r="S2717" s="6">
        <f>R2717*('Τα Στοιχήματα μου'!E2717-1)</f>
        <v>0</v>
      </c>
      <c r="T2717" s="5">
        <f>SUM($S$23:S2717)/100+1</f>
        <v>1.4422218253259511</v>
      </c>
      <c r="U2717" s="6">
        <f>IF('Τα Στοιχήματα μου'!E2717&lt;&gt;0,(100-(Q2717*100)/100)/'Τα Στοιχήματα μου'!E2717,0)</f>
        <v>0</v>
      </c>
      <c r="V2717" s="6">
        <f>'Τα Στοιχήματα μου'!E2717*U2717</f>
        <v>0</v>
      </c>
      <c r="W2717" s="5">
        <f>IF('Τα Στοιχήματα μου'!E2717&lt;&gt;0,V2717/(100/I2717),W2716)</f>
        <v>1.4422218253259509</v>
      </c>
      <c r="X2717" s="7"/>
      <c r="Y2717" s="6">
        <f>COUNTIF('Τα Στοιχήματα μου'!$F$23:F2717,"W")+COUNTIF('Τα Στοιχήματα μου'!$F$23:F2717,"L")</f>
        <v>5</v>
      </c>
      <c r="Z2717" s="6">
        <f>COUNTIF('Τα Στοιχήματα μου'!$F$23:F2717,"W")</f>
        <v>3</v>
      </c>
      <c r="AA2717" s="4">
        <f>COUNTIF('Τα Στοιχήματα μου'!$F$23:F2717,"W")/(COUNTIF('Τα Στοιχήματα μου'!$F$23:F2717,"W")+COUNTIF('Τα Στοιχήματα μου'!$F$23:F2717,"L"))</f>
        <v>0.6</v>
      </c>
    </row>
    <row r="2718" spans="2:27">
      <c r="B2718" s="6">
        <f t="shared" si="42"/>
        <v>2696</v>
      </c>
      <c r="I2718" s="6">
        <f>I2717+1</f>
        <v>2696</v>
      </c>
      <c r="J2718" s="6">
        <f>'Τα Στοιχήματα μου'!D2718</f>
        <v>0</v>
      </c>
      <c r="K2718" s="6">
        <f>'Τα Στοιχήματα μου'!E2718</f>
        <v>0</v>
      </c>
      <c r="L2718" s="6">
        <f>'Τα Στοιχήματα μου'!F2718</f>
        <v>0</v>
      </c>
      <c r="M2718" s="7"/>
      <c r="N2718" s="5">
        <f>AVERAGE('Τα Στοιχήματα μου'!$E$23:E2718)</f>
        <v>2.956</v>
      </c>
      <c r="O2718" s="6" t="str">
        <f>IF('Τα Στοιχήματα μου'!E2718&lt;&gt;0,1/'Τα Στοιχήματα μου'!E2718,"")</f>
        <v/>
      </c>
      <c r="P2718" s="6">
        <f>SUM($O$23:O2718)</f>
        <v>3.4668730650154802</v>
      </c>
      <c r="Q2718" s="6">
        <f>(1-(1/P2718))*100</f>
        <v>71.155563493480983</v>
      </c>
      <c r="R2718" s="6">
        <f>IF('Τα Στοιχήματα μου'!E2718&lt;&gt;0,(100-($Q$1022*100)/100)/'Τα Στοιχήματα μου'!E2718,0)</f>
        <v>0</v>
      </c>
      <c r="S2718" s="6">
        <f>R2718*('Τα Στοιχήματα μου'!E2718-1)</f>
        <v>0</v>
      </c>
      <c r="T2718" s="5">
        <f>SUM($S$23:S2718)/100+1</f>
        <v>1.4422218253259511</v>
      </c>
      <c r="U2718" s="6">
        <f>IF('Τα Στοιχήματα μου'!E2718&lt;&gt;0,(100-(Q2718*100)/100)/'Τα Στοιχήματα μου'!E2718,0)</f>
        <v>0</v>
      </c>
      <c r="V2718" s="6">
        <f>'Τα Στοιχήματα μου'!E2718*U2718</f>
        <v>0</v>
      </c>
      <c r="W2718" s="5">
        <f>IF('Τα Στοιχήματα μου'!E2718&lt;&gt;0,V2718/(100/I2718),W2717)</f>
        <v>1.4422218253259509</v>
      </c>
      <c r="X2718" s="7"/>
      <c r="Y2718" s="6">
        <f>COUNTIF('Τα Στοιχήματα μου'!$F$23:F2718,"W")+COUNTIF('Τα Στοιχήματα μου'!$F$23:F2718,"L")</f>
        <v>5</v>
      </c>
      <c r="Z2718" s="6">
        <f>COUNTIF('Τα Στοιχήματα μου'!$F$23:F2718,"W")</f>
        <v>3</v>
      </c>
      <c r="AA2718" s="4">
        <f>COUNTIF('Τα Στοιχήματα μου'!$F$23:F2718,"W")/(COUNTIF('Τα Στοιχήματα μου'!$F$23:F2718,"W")+COUNTIF('Τα Στοιχήματα μου'!$F$23:F2718,"L"))</f>
        <v>0.6</v>
      </c>
    </row>
    <row r="2719" spans="2:27">
      <c r="B2719" s="6">
        <f t="shared" si="42"/>
        <v>2697</v>
      </c>
      <c r="I2719" s="6">
        <f>I2718+1</f>
        <v>2697</v>
      </c>
      <c r="J2719" s="6">
        <f>'Τα Στοιχήματα μου'!D2719</f>
        <v>0</v>
      </c>
      <c r="K2719" s="6">
        <f>'Τα Στοιχήματα μου'!E2719</f>
        <v>0</v>
      </c>
      <c r="L2719" s="6">
        <f>'Τα Στοιχήματα μου'!F2719</f>
        <v>0</v>
      </c>
      <c r="M2719" s="7"/>
      <c r="N2719" s="5">
        <f>AVERAGE('Τα Στοιχήματα μου'!$E$23:E2719)</f>
        <v>2.956</v>
      </c>
      <c r="O2719" s="6" t="str">
        <f>IF('Τα Στοιχήματα μου'!E2719&lt;&gt;0,1/'Τα Στοιχήματα μου'!E2719,"")</f>
        <v/>
      </c>
      <c r="P2719" s="6">
        <f>SUM($O$23:O2719)</f>
        <v>3.4668730650154802</v>
      </c>
      <c r="Q2719" s="6">
        <f>(1-(1/P2719))*100</f>
        <v>71.155563493480983</v>
      </c>
      <c r="R2719" s="6">
        <f>IF('Τα Στοιχήματα μου'!E2719&lt;&gt;0,(100-($Q$1022*100)/100)/'Τα Στοιχήματα μου'!E2719,0)</f>
        <v>0</v>
      </c>
      <c r="S2719" s="6">
        <f>R2719*('Τα Στοιχήματα μου'!E2719-1)</f>
        <v>0</v>
      </c>
      <c r="T2719" s="5">
        <f>SUM($S$23:S2719)/100+1</f>
        <v>1.4422218253259511</v>
      </c>
      <c r="U2719" s="6">
        <f>IF('Τα Στοιχήματα μου'!E2719&lt;&gt;0,(100-(Q2719*100)/100)/'Τα Στοιχήματα μου'!E2719,0)</f>
        <v>0</v>
      </c>
      <c r="V2719" s="6">
        <f>'Τα Στοιχήματα μου'!E2719*U2719</f>
        <v>0</v>
      </c>
      <c r="W2719" s="5">
        <f>IF('Τα Στοιχήματα μου'!E2719&lt;&gt;0,V2719/(100/I2719),W2718)</f>
        <v>1.4422218253259509</v>
      </c>
      <c r="X2719" s="7"/>
      <c r="Y2719" s="6">
        <f>COUNTIF('Τα Στοιχήματα μου'!$F$23:F2719,"W")+COUNTIF('Τα Στοιχήματα μου'!$F$23:F2719,"L")</f>
        <v>5</v>
      </c>
      <c r="Z2719" s="6">
        <f>COUNTIF('Τα Στοιχήματα μου'!$F$23:F2719,"W")</f>
        <v>3</v>
      </c>
      <c r="AA2719" s="4">
        <f>COUNTIF('Τα Στοιχήματα μου'!$F$23:F2719,"W")/(COUNTIF('Τα Στοιχήματα μου'!$F$23:F2719,"W")+COUNTIF('Τα Στοιχήματα μου'!$F$23:F2719,"L"))</f>
        <v>0.6</v>
      </c>
    </row>
    <row r="2720" spans="2:27">
      <c r="B2720" s="6">
        <f t="shared" si="42"/>
        <v>2698</v>
      </c>
      <c r="I2720" s="6">
        <f>I2719+1</f>
        <v>2698</v>
      </c>
      <c r="J2720" s="6">
        <f>'Τα Στοιχήματα μου'!D2720</f>
        <v>0</v>
      </c>
      <c r="K2720" s="6">
        <f>'Τα Στοιχήματα μου'!E2720</f>
        <v>0</v>
      </c>
      <c r="L2720" s="6">
        <f>'Τα Στοιχήματα μου'!F2720</f>
        <v>0</v>
      </c>
      <c r="M2720" s="7"/>
      <c r="N2720" s="5">
        <f>AVERAGE('Τα Στοιχήματα μου'!$E$23:E2720)</f>
        <v>2.956</v>
      </c>
      <c r="O2720" s="6" t="str">
        <f>IF('Τα Στοιχήματα μου'!E2720&lt;&gt;0,1/'Τα Στοιχήματα μου'!E2720,"")</f>
        <v/>
      </c>
      <c r="P2720" s="6">
        <f>SUM($O$23:O2720)</f>
        <v>3.4668730650154802</v>
      </c>
      <c r="Q2720" s="6">
        <f>(1-(1/P2720))*100</f>
        <v>71.155563493480983</v>
      </c>
      <c r="R2720" s="6">
        <f>IF('Τα Στοιχήματα μου'!E2720&lt;&gt;0,(100-($Q$1022*100)/100)/'Τα Στοιχήματα μου'!E2720,0)</f>
        <v>0</v>
      </c>
      <c r="S2720" s="6">
        <f>R2720*('Τα Στοιχήματα μου'!E2720-1)</f>
        <v>0</v>
      </c>
      <c r="T2720" s="5">
        <f>SUM($S$23:S2720)/100+1</f>
        <v>1.4422218253259511</v>
      </c>
      <c r="U2720" s="6">
        <f>IF('Τα Στοιχήματα μου'!E2720&lt;&gt;0,(100-(Q2720*100)/100)/'Τα Στοιχήματα μου'!E2720,0)</f>
        <v>0</v>
      </c>
      <c r="V2720" s="6">
        <f>'Τα Στοιχήματα μου'!E2720*U2720</f>
        <v>0</v>
      </c>
      <c r="W2720" s="5">
        <f>IF('Τα Στοιχήματα μου'!E2720&lt;&gt;0,V2720/(100/I2720),W2719)</f>
        <v>1.4422218253259509</v>
      </c>
      <c r="X2720" s="7"/>
      <c r="Y2720" s="6">
        <f>COUNTIF('Τα Στοιχήματα μου'!$F$23:F2720,"W")+COUNTIF('Τα Στοιχήματα μου'!$F$23:F2720,"L")</f>
        <v>5</v>
      </c>
      <c r="Z2720" s="6">
        <f>COUNTIF('Τα Στοιχήματα μου'!$F$23:F2720,"W")</f>
        <v>3</v>
      </c>
      <c r="AA2720" s="4">
        <f>COUNTIF('Τα Στοιχήματα μου'!$F$23:F2720,"W")/(COUNTIF('Τα Στοιχήματα μου'!$F$23:F2720,"W")+COUNTIF('Τα Στοιχήματα μου'!$F$23:F2720,"L"))</f>
        <v>0.6</v>
      </c>
    </row>
    <row r="2721" spans="2:27">
      <c r="B2721" s="6">
        <f t="shared" si="42"/>
        <v>2699</v>
      </c>
      <c r="I2721" s="6">
        <f>I2720+1</f>
        <v>2699</v>
      </c>
      <c r="J2721" s="6">
        <f>'Τα Στοιχήματα μου'!D2721</f>
        <v>0</v>
      </c>
      <c r="K2721" s="6">
        <f>'Τα Στοιχήματα μου'!E2721</f>
        <v>0</v>
      </c>
      <c r="L2721" s="6">
        <f>'Τα Στοιχήματα μου'!F2721</f>
        <v>0</v>
      </c>
      <c r="M2721" s="7"/>
      <c r="N2721" s="5">
        <f>AVERAGE('Τα Στοιχήματα μου'!$E$23:E2721)</f>
        <v>2.956</v>
      </c>
      <c r="O2721" s="6" t="str">
        <f>IF('Τα Στοιχήματα μου'!E2721&lt;&gt;0,1/'Τα Στοιχήματα μου'!E2721,"")</f>
        <v/>
      </c>
      <c r="P2721" s="6">
        <f>SUM($O$23:O2721)</f>
        <v>3.4668730650154802</v>
      </c>
      <c r="Q2721" s="6">
        <f>(1-(1/P2721))*100</f>
        <v>71.155563493480983</v>
      </c>
      <c r="R2721" s="6">
        <f>IF('Τα Στοιχήματα μου'!E2721&lt;&gt;0,(100-($Q$1022*100)/100)/'Τα Στοιχήματα μου'!E2721,0)</f>
        <v>0</v>
      </c>
      <c r="S2721" s="6">
        <f>R2721*('Τα Στοιχήματα μου'!E2721-1)</f>
        <v>0</v>
      </c>
      <c r="T2721" s="5">
        <f>SUM($S$23:S2721)/100+1</f>
        <v>1.4422218253259511</v>
      </c>
      <c r="U2721" s="6">
        <f>IF('Τα Στοιχήματα μου'!E2721&lt;&gt;0,(100-(Q2721*100)/100)/'Τα Στοιχήματα μου'!E2721,0)</f>
        <v>0</v>
      </c>
      <c r="V2721" s="6">
        <f>'Τα Στοιχήματα μου'!E2721*U2721</f>
        <v>0</v>
      </c>
      <c r="W2721" s="5">
        <f>IF('Τα Στοιχήματα μου'!E2721&lt;&gt;0,V2721/(100/I2721),W2720)</f>
        <v>1.4422218253259509</v>
      </c>
      <c r="X2721" s="7"/>
      <c r="Y2721" s="6">
        <f>COUNTIF('Τα Στοιχήματα μου'!$F$23:F2721,"W")+COUNTIF('Τα Στοιχήματα μου'!$F$23:F2721,"L")</f>
        <v>5</v>
      </c>
      <c r="Z2721" s="6">
        <f>COUNTIF('Τα Στοιχήματα μου'!$F$23:F2721,"W")</f>
        <v>3</v>
      </c>
      <c r="AA2721" s="4">
        <f>COUNTIF('Τα Στοιχήματα μου'!$F$23:F2721,"W")/(COUNTIF('Τα Στοιχήματα μου'!$F$23:F2721,"W")+COUNTIF('Τα Στοιχήματα μου'!$F$23:F2721,"L"))</f>
        <v>0.6</v>
      </c>
    </row>
    <row r="2722" spans="2:27">
      <c r="B2722" s="6">
        <f t="shared" si="42"/>
        <v>2700</v>
      </c>
      <c r="I2722" s="6">
        <f>I2721+1</f>
        <v>2700</v>
      </c>
      <c r="J2722" s="6">
        <f>'Τα Στοιχήματα μου'!D2722</f>
        <v>0</v>
      </c>
      <c r="K2722" s="6">
        <f>'Τα Στοιχήματα μου'!E2722</f>
        <v>0</v>
      </c>
      <c r="L2722" s="6">
        <f>'Τα Στοιχήματα μου'!F2722</f>
        <v>0</v>
      </c>
      <c r="M2722" s="7"/>
      <c r="N2722" s="5">
        <f>AVERAGE('Τα Στοιχήματα μου'!$E$23:E2722)</f>
        <v>2.956</v>
      </c>
      <c r="O2722" s="6" t="str">
        <f>IF('Τα Στοιχήματα μου'!E2722&lt;&gt;0,1/'Τα Στοιχήματα μου'!E2722,"")</f>
        <v/>
      </c>
      <c r="P2722" s="6">
        <f>SUM($O$23:O2722)</f>
        <v>3.4668730650154802</v>
      </c>
      <c r="Q2722" s="6">
        <f>(1-(1/P2722))*100</f>
        <v>71.155563493480983</v>
      </c>
      <c r="R2722" s="6">
        <f>IF('Τα Στοιχήματα μου'!E2722&lt;&gt;0,(100-($Q$1022*100)/100)/'Τα Στοιχήματα μου'!E2722,0)</f>
        <v>0</v>
      </c>
      <c r="S2722" s="6">
        <f>R2722*('Τα Στοιχήματα μου'!E2722-1)</f>
        <v>0</v>
      </c>
      <c r="T2722" s="5">
        <f>SUM($S$23:S2722)/100+1</f>
        <v>1.4422218253259511</v>
      </c>
      <c r="U2722" s="6">
        <f>IF('Τα Στοιχήματα μου'!E2722&lt;&gt;0,(100-(Q2722*100)/100)/'Τα Στοιχήματα μου'!E2722,0)</f>
        <v>0</v>
      </c>
      <c r="V2722" s="6">
        <f>'Τα Στοιχήματα μου'!E2722*U2722</f>
        <v>0</v>
      </c>
      <c r="W2722" s="5">
        <f>IF('Τα Στοιχήματα μου'!E2722&lt;&gt;0,V2722/(100/I2722),W2721)</f>
        <v>1.4422218253259509</v>
      </c>
      <c r="X2722" s="7"/>
      <c r="Y2722" s="6">
        <f>COUNTIF('Τα Στοιχήματα μου'!$F$23:F2722,"W")+COUNTIF('Τα Στοιχήματα μου'!$F$23:F2722,"L")</f>
        <v>5</v>
      </c>
      <c r="Z2722" s="6">
        <f>COUNTIF('Τα Στοιχήματα μου'!$F$23:F2722,"W")</f>
        <v>3</v>
      </c>
      <c r="AA2722" s="4">
        <f>COUNTIF('Τα Στοιχήματα μου'!$F$23:F2722,"W")/(COUNTIF('Τα Στοιχήματα μου'!$F$23:F2722,"W")+COUNTIF('Τα Στοιχήματα μου'!$F$23:F2722,"L"))</f>
        <v>0.6</v>
      </c>
    </row>
    <row r="2723" spans="2:27">
      <c r="B2723" s="6">
        <f t="shared" si="42"/>
        <v>2701</v>
      </c>
      <c r="I2723" s="6">
        <f>I2722+1</f>
        <v>2701</v>
      </c>
      <c r="J2723" s="6">
        <f>'Τα Στοιχήματα μου'!D2723</f>
        <v>0</v>
      </c>
      <c r="K2723" s="6">
        <f>'Τα Στοιχήματα μου'!E2723</f>
        <v>0</v>
      </c>
      <c r="L2723" s="6">
        <f>'Τα Στοιχήματα μου'!F2723</f>
        <v>0</v>
      </c>
      <c r="M2723" s="7"/>
      <c r="N2723" s="5">
        <f>AVERAGE('Τα Στοιχήματα μου'!$E$23:E2723)</f>
        <v>2.956</v>
      </c>
      <c r="O2723" s="6" t="str">
        <f>IF('Τα Στοιχήματα μου'!E2723&lt;&gt;0,1/'Τα Στοιχήματα μου'!E2723,"")</f>
        <v/>
      </c>
      <c r="P2723" s="6">
        <f>SUM($O$23:O2723)</f>
        <v>3.4668730650154802</v>
      </c>
      <c r="Q2723" s="6">
        <f>(1-(1/P2723))*100</f>
        <v>71.155563493480983</v>
      </c>
      <c r="R2723" s="6">
        <f>IF('Τα Στοιχήματα μου'!E2723&lt;&gt;0,(100-($Q$1022*100)/100)/'Τα Στοιχήματα μου'!E2723,0)</f>
        <v>0</v>
      </c>
      <c r="S2723" s="6">
        <f>R2723*('Τα Στοιχήματα μου'!E2723-1)</f>
        <v>0</v>
      </c>
      <c r="T2723" s="5">
        <f>SUM($S$23:S2723)/100+1</f>
        <v>1.4422218253259511</v>
      </c>
      <c r="U2723" s="6">
        <f>IF('Τα Στοιχήματα μου'!E2723&lt;&gt;0,(100-(Q2723*100)/100)/'Τα Στοιχήματα μου'!E2723,0)</f>
        <v>0</v>
      </c>
      <c r="V2723" s="6">
        <f>'Τα Στοιχήματα μου'!E2723*U2723</f>
        <v>0</v>
      </c>
      <c r="W2723" s="5">
        <f>IF('Τα Στοιχήματα μου'!E2723&lt;&gt;0,V2723/(100/I2723),W2722)</f>
        <v>1.4422218253259509</v>
      </c>
      <c r="X2723" s="7"/>
      <c r="Y2723" s="6">
        <f>COUNTIF('Τα Στοιχήματα μου'!$F$23:F2723,"W")+COUNTIF('Τα Στοιχήματα μου'!$F$23:F2723,"L")</f>
        <v>5</v>
      </c>
      <c r="Z2723" s="6">
        <f>COUNTIF('Τα Στοιχήματα μου'!$F$23:F2723,"W")</f>
        <v>3</v>
      </c>
      <c r="AA2723" s="4">
        <f>COUNTIF('Τα Στοιχήματα μου'!$F$23:F2723,"W")/(COUNTIF('Τα Στοιχήματα μου'!$F$23:F2723,"W")+COUNTIF('Τα Στοιχήματα μου'!$F$23:F2723,"L"))</f>
        <v>0.6</v>
      </c>
    </row>
    <row r="2724" spans="2:27">
      <c r="B2724" s="6">
        <f t="shared" si="42"/>
        <v>2702</v>
      </c>
      <c r="I2724" s="6">
        <f>I2723+1</f>
        <v>2702</v>
      </c>
      <c r="J2724" s="6">
        <f>'Τα Στοιχήματα μου'!D2724</f>
        <v>0</v>
      </c>
      <c r="K2724" s="6">
        <f>'Τα Στοιχήματα μου'!E2724</f>
        <v>0</v>
      </c>
      <c r="L2724" s="6">
        <f>'Τα Στοιχήματα μου'!F2724</f>
        <v>0</v>
      </c>
      <c r="M2724" s="7"/>
      <c r="N2724" s="5">
        <f>AVERAGE('Τα Στοιχήματα μου'!$E$23:E2724)</f>
        <v>2.956</v>
      </c>
      <c r="O2724" s="6" t="str">
        <f>IF('Τα Στοιχήματα μου'!E2724&lt;&gt;0,1/'Τα Στοιχήματα μου'!E2724,"")</f>
        <v/>
      </c>
      <c r="P2724" s="6">
        <f>SUM($O$23:O2724)</f>
        <v>3.4668730650154802</v>
      </c>
      <c r="Q2724" s="6">
        <f>(1-(1/P2724))*100</f>
        <v>71.155563493480983</v>
      </c>
      <c r="R2724" s="6">
        <f>IF('Τα Στοιχήματα μου'!E2724&lt;&gt;0,(100-($Q$1022*100)/100)/'Τα Στοιχήματα μου'!E2724,0)</f>
        <v>0</v>
      </c>
      <c r="S2724" s="6">
        <f>R2724*('Τα Στοιχήματα μου'!E2724-1)</f>
        <v>0</v>
      </c>
      <c r="T2724" s="5">
        <f>SUM($S$23:S2724)/100+1</f>
        <v>1.4422218253259511</v>
      </c>
      <c r="U2724" s="6">
        <f>IF('Τα Στοιχήματα μου'!E2724&lt;&gt;0,(100-(Q2724*100)/100)/'Τα Στοιχήματα μου'!E2724,0)</f>
        <v>0</v>
      </c>
      <c r="V2724" s="6">
        <f>'Τα Στοιχήματα μου'!E2724*U2724</f>
        <v>0</v>
      </c>
      <c r="W2724" s="5">
        <f>IF('Τα Στοιχήματα μου'!E2724&lt;&gt;0,V2724/(100/I2724),W2723)</f>
        <v>1.4422218253259509</v>
      </c>
      <c r="X2724" s="7"/>
      <c r="Y2724" s="6">
        <f>COUNTIF('Τα Στοιχήματα μου'!$F$23:F2724,"W")+COUNTIF('Τα Στοιχήματα μου'!$F$23:F2724,"L")</f>
        <v>5</v>
      </c>
      <c r="Z2724" s="6">
        <f>COUNTIF('Τα Στοιχήματα μου'!$F$23:F2724,"W")</f>
        <v>3</v>
      </c>
      <c r="AA2724" s="4">
        <f>COUNTIF('Τα Στοιχήματα μου'!$F$23:F2724,"W")/(COUNTIF('Τα Στοιχήματα μου'!$F$23:F2724,"W")+COUNTIF('Τα Στοιχήματα μου'!$F$23:F2724,"L"))</f>
        <v>0.6</v>
      </c>
    </row>
    <row r="2725" spans="2:27">
      <c r="B2725" s="6">
        <f t="shared" si="42"/>
        <v>2703</v>
      </c>
      <c r="I2725" s="6">
        <f>I2724+1</f>
        <v>2703</v>
      </c>
      <c r="J2725" s="6">
        <f>'Τα Στοιχήματα μου'!D2725</f>
        <v>0</v>
      </c>
      <c r="K2725" s="6">
        <f>'Τα Στοιχήματα μου'!E2725</f>
        <v>0</v>
      </c>
      <c r="L2725" s="6">
        <f>'Τα Στοιχήματα μου'!F2725</f>
        <v>0</v>
      </c>
      <c r="M2725" s="7"/>
      <c r="N2725" s="5">
        <f>AVERAGE('Τα Στοιχήματα μου'!$E$23:E2725)</f>
        <v>2.956</v>
      </c>
      <c r="O2725" s="6" t="str">
        <f>IF('Τα Στοιχήματα μου'!E2725&lt;&gt;0,1/'Τα Στοιχήματα μου'!E2725,"")</f>
        <v/>
      </c>
      <c r="P2725" s="6">
        <f>SUM($O$23:O2725)</f>
        <v>3.4668730650154802</v>
      </c>
      <c r="Q2725" s="6">
        <f>(1-(1/P2725))*100</f>
        <v>71.155563493480983</v>
      </c>
      <c r="R2725" s="6">
        <f>IF('Τα Στοιχήματα μου'!E2725&lt;&gt;0,(100-($Q$1022*100)/100)/'Τα Στοιχήματα μου'!E2725,0)</f>
        <v>0</v>
      </c>
      <c r="S2725" s="6">
        <f>R2725*('Τα Στοιχήματα μου'!E2725-1)</f>
        <v>0</v>
      </c>
      <c r="T2725" s="5">
        <f>SUM($S$23:S2725)/100+1</f>
        <v>1.4422218253259511</v>
      </c>
      <c r="U2725" s="6">
        <f>IF('Τα Στοιχήματα μου'!E2725&lt;&gt;0,(100-(Q2725*100)/100)/'Τα Στοιχήματα μου'!E2725,0)</f>
        <v>0</v>
      </c>
      <c r="V2725" s="6">
        <f>'Τα Στοιχήματα μου'!E2725*U2725</f>
        <v>0</v>
      </c>
      <c r="W2725" s="5">
        <f>IF('Τα Στοιχήματα μου'!E2725&lt;&gt;0,V2725/(100/I2725),W2724)</f>
        <v>1.4422218253259509</v>
      </c>
      <c r="X2725" s="7"/>
      <c r="Y2725" s="6">
        <f>COUNTIF('Τα Στοιχήματα μου'!$F$23:F2725,"W")+COUNTIF('Τα Στοιχήματα μου'!$F$23:F2725,"L")</f>
        <v>5</v>
      </c>
      <c r="Z2725" s="6">
        <f>COUNTIF('Τα Στοιχήματα μου'!$F$23:F2725,"W")</f>
        <v>3</v>
      </c>
      <c r="AA2725" s="4">
        <f>COUNTIF('Τα Στοιχήματα μου'!$F$23:F2725,"W")/(COUNTIF('Τα Στοιχήματα μου'!$F$23:F2725,"W")+COUNTIF('Τα Στοιχήματα μου'!$F$23:F2725,"L"))</f>
        <v>0.6</v>
      </c>
    </row>
    <row r="2726" spans="2:27">
      <c r="B2726" s="6">
        <f t="shared" si="42"/>
        <v>2704</v>
      </c>
      <c r="I2726" s="6">
        <f>I2725+1</f>
        <v>2704</v>
      </c>
      <c r="J2726" s="6">
        <f>'Τα Στοιχήματα μου'!D2726</f>
        <v>0</v>
      </c>
      <c r="K2726" s="6">
        <f>'Τα Στοιχήματα μου'!E2726</f>
        <v>0</v>
      </c>
      <c r="L2726" s="6">
        <f>'Τα Στοιχήματα μου'!F2726</f>
        <v>0</v>
      </c>
      <c r="M2726" s="7"/>
      <c r="N2726" s="5">
        <f>AVERAGE('Τα Στοιχήματα μου'!$E$23:E2726)</f>
        <v>2.956</v>
      </c>
      <c r="O2726" s="6" t="str">
        <f>IF('Τα Στοιχήματα μου'!E2726&lt;&gt;0,1/'Τα Στοιχήματα μου'!E2726,"")</f>
        <v/>
      </c>
      <c r="P2726" s="6">
        <f>SUM($O$23:O2726)</f>
        <v>3.4668730650154802</v>
      </c>
      <c r="Q2726" s="6">
        <f>(1-(1/P2726))*100</f>
        <v>71.155563493480983</v>
      </c>
      <c r="R2726" s="6">
        <f>IF('Τα Στοιχήματα μου'!E2726&lt;&gt;0,(100-($Q$1022*100)/100)/'Τα Στοιχήματα μου'!E2726,0)</f>
        <v>0</v>
      </c>
      <c r="S2726" s="6">
        <f>R2726*('Τα Στοιχήματα μου'!E2726-1)</f>
        <v>0</v>
      </c>
      <c r="T2726" s="5">
        <f>SUM($S$23:S2726)/100+1</f>
        <v>1.4422218253259511</v>
      </c>
      <c r="U2726" s="6">
        <f>IF('Τα Στοιχήματα μου'!E2726&lt;&gt;0,(100-(Q2726*100)/100)/'Τα Στοιχήματα μου'!E2726,0)</f>
        <v>0</v>
      </c>
      <c r="V2726" s="6">
        <f>'Τα Στοιχήματα μου'!E2726*U2726</f>
        <v>0</v>
      </c>
      <c r="W2726" s="5">
        <f>IF('Τα Στοιχήματα μου'!E2726&lt;&gt;0,V2726/(100/I2726),W2725)</f>
        <v>1.4422218253259509</v>
      </c>
      <c r="X2726" s="7"/>
      <c r="Y2726" s="6">
        <f>COUNTIF('Τα Στοιχήματα μου'!$F$23:F2726,"W")+COUNTIF('Τα Στοιχήματα μου'!$F$23:F2726,"L")</f>
        <v>5</v>
      </c>
      <c r="Z2726" s="6">
        <f>COUNTIF('Τα Στοιχήματα μου'!$F$23:F2726,"W")</f>
        <v>3</v>
      </c>
      <c r="AA2726" s="4">
        <f>COUNTIF('Τα Στοιχήματα μου'!$F$23:F2726,"W")/(COUNTIF('Τα Στοιχήματα μου'!$F$23:F2726,"W")+COUNTIF('Τα Στοιχήματα μου'!$F$23:F2726,"L"))</f>
        <v>0.6</v>
      </c>
    </row>
    <row r="2727" spans="2:27">
      <c r="B2727" s="6">
        <f t="shared" si="42"/>
        <v>2705</v>
      </c>
      <c r="I2727" s="6">
        <f>I2726+1</f>
        <v>2705</v>
      </c>
      <c r="J2727" s="6">
        <f>'Τα Στοιχήματα μου'!D2727</f>
        <v>0</v>
      </c>
      <c r="K2727" s="6">
        <f>'Τα Στοιχήματα μου'!E2727</f>
        <v>0</v>
      </c>
      <c r="L2727" s="6">
        <f>'Τα Στοιχήματα μου'!F2727</f>
        <v>0</v>
      </c>
      <c r="M2727" s="7"/>
      <c r="N2727" s="5">
        <f>AVERAGE('Τα Στοιχήματα μου'!$E$23:E2727)</f>
        <v>2.956</v>
      </c>
      <c r="O2727" s="6" t="str">
        <f>IF('Τα Στοιχήματα μου'!E2727&lt;&gt;0,1/'Τα Στοιχήματα μου'!E2727,"")</f>
        <v/>
      </c>
      <c r="P2727" s="6">
        <f>SUM($O$23:O2727)</f>
        <v>3.4668730650154802</v>
      </c>
      <c r="Q2727" s="6">
        <f>(1-(1/P2727))*100</f>
        <v>71.155563493480983</v>
      </c>
      <c r="R2727" s="6">
        <f>IF('Τα Στοιχήματα μου'!E2727&lt;&gt;0,(100-($Q$1022*100)/100)/'Τα Στοιχήματα μου'!E2727,0)</f>
        <v>0</v>
      </c>
      <c r="S2727" s="6">
        <f>R2727*('Τα Στοιχήματα μου'!E2727-1)</f>
        <v>0</v>
      </c>
      <c r="T2727" s="5">
        <f>SUM($S$23:S2727)/100+1</f>
        <v>1.4422218253259511</v>
      </c>
      <c r="U2727" s="6">
        <f>IF('Τα Στοιχήματα μου'!E2727&lt;&gt;0,(100-(Q2727*100)/100)/'Τα Στοιχήματα μου'!E2727,0)</f>
        <v>0</v>
      </c>
      <c r="V2727" s="6">
        <f>'Τα Στοιχήματα μου'!E2727*U2727</f>
        <v>0</v>
      </c>
      <c r="W2727" s="5">
        <f>IF('Τα Στοιχήματα μου'!E2727&lt;&gt;0,V2727/(100/I2727),W2726)</f>
        <v>1.4422218253259509</v>
      </c>
      <c r="X2727" s="7"/>
      <c r="Y2727" s="6">
        <f>COUNTIF('Τα Στοιχήματα μου'!$F$23:F2727,"W")+COUNTIF('Τα Στοιχήματα μου'!$F$23:F2727,"L")</f>
        <v>5</v>
      </c>
      <c r="Z2727" s="6">
        <f>COUNTIF('Τα Στοιχήματα μου'!$F$23:F2727,"W")</f>
        <v>3</v>
      </c>
      <c r="AA2727" s="4">
        <f>COUNTIF('Τα Στοιχήματα μου'!$F$23:F2727,"W")/(COUNTIF('Τα Στοιχήματα μου'!$F$23:F2727,"W")+COUNTIF('Τα Στοιχήματα μου'!$F$23:F2727,"L"))</f>
        <v>0.6</v>
      </c>
    </row>
    <row r="2728" spans="2:27">
      <c r="B2728" s="6">
        <f t="shared" si="42"/>
        <v>2706</v>
      </c>
      <c r="I2728" s="6">
        <f>I2727+1</f>
        <v>2706</v>
      </c>
      <c r="J2728" s="6">
        <f>'Τα Στοιχήματα μου'!D2728</f>
        <v>0</v>
      </c>
      <c r="K2728" s="6">
        <f>'Τα Στοιχήματα μου'!E2728</f>
        <v>0</v>
      </c>
      <c r="L2728" s="6">
        <f>'Τα Στοιχήματα μου'!F2728</f>
        <v>0</v>
      </c>
      <c r="M2728" s="7"/>
      <c r="N2728" s="5">
        <f>AVERAGE('Τα Στοιχήματα μου'!$E$23:E2728)</f>
        <v>2.956</v>
      </c>
      <c r="O2728" s="6" t="str">
        <f>IF('Τα Στοιχήματα μου'!E2728&lt;&gt;0,1/'Τα Στοιχήματα μου'!E2728,"")</f>
        <v/>
      </c>
      <c r="P2728" s="6">
        <f>SUM($O$23:O2728)</f>
        <v>3.4668730650154802</v>
      </c>
      <c r="Q2728" s="6">
        <f>(1-(1/P2728))*100</f>
        <v>71.155563493480983</v>
      </c>
      <c r="R2728" s="6">
        <f>IF('Τα Στοιχήματα μου'!E2728&lt;&gt;0,(100-($Q$1022*100)/100)/'Τα Στοιχήματα μου'!E2728,0)</f>
        <v>0</v>
      </c>
      <c r="S2728" s="6">
        <f>R2728*('Τα Στοιχήματα μου'!E2728-1)</f>
        <v>0</v>
      </c>
      <c r="T2728" s="5">
        <f>SUM($S$23:S2728)/100+1</f>
        <v>1.4422218253259511</v>
      </c>
      <c r="U2728" s="6">
        <f>IF('Τα Στοιχήματα μου'!E2728&lt;&gt;0,(100-(Q2728*100)/100)/'Τα Στοιχήματα μου'!E2728,0)</f>
        <v>0</v>
      </c>
      <c r="V2728" s="6">
        <f>'Τα Στοιχήματα μου'!E2728*U2728</f>
        <v>0</v>
      </c>
      <c r="W2728" s="5">
        <f>IF('Τα Στοιχήματα μου'!E2728&lt;&gt;0,V2728/(100/I2728),W2727)</f>
        <v>1.4422218253259509</v>
      </c>
      <c r="X2728" s="7"/>
      <c r="Y2728" s="6">
        <f>COUNTIF('Τα Στοιχήματα μου'!$F$23:F2728,"W")+COUNTIF('Τα Στοιχήματα μου'!$F$23:F2728,"L")</f>
        <v>5</v>
      </c>
      <c r="Z2728" s="6">
        <f>COUNTIF('Τα Στοιχήματα μου'!$F$23:F2728,"W")</f>
        <v>3</v>
      </c>
      <c r="AA2728" s="4">
        <f>COUNTIF('Τα Στοιχήματα μου'!$F$23:F2728,"W")/(COUNTIF('Τα Στοιχήματα μου'!$F$23:F2728,"W")+COUNTIF('Τα Στοιχήματα μου'!$F$23:F2728,"L"))</f>
        <v>0.6</v>
      </c>
    </row>
    <row r="2729" spans="2:27">
      <c r="B2729" s="6">
        <f t="shared" si="42"/>
        <v>2707</v>
      </c>
      <c r="I2729" s="6">
        <f>I2728+1</f>
        <v>2707</v>
      </c>
      <c r="J2729" s="6">
        <f>'Τα Στοιχήματα μου'!D2729</f>
        <v>0</v>
      </c>
      <c r="K2729" s="6">
        <f>'Τα Στοιχήματα μου'!E2729</f>
        <v>0</v>
      </c>
      <c r="L2729" s="6">
        <f>'Τα Στοιχήματα μου'!F2729</f>
        <v>0</v>
      </c>
      <c r="M2729" s="7"/>
      <c r="N2729" s="5">
        <f>AVERAGE('Τα Στοιχήματα μου'!$E$23:E2729)</f>
        <v>2.956</v>
      </c>
      <c r="O2729" s="6" t="str">
        <f>IF('Τα Στοιχήματα μου'!E2729&lt;&gt;0,1/'Τα Στοιχήματα μου'!E2729,"")</f>
        <v/>
      </c>
      <c r="P2729" s="6">
        <f>SUM($O$23:O2729)</f>
        <v>3.4668730650154802</v>
      </c>
      <c r="Q2729" s="6">
        <f>(1-(1/P2729))*100</f>
        <v>71.155563493480983</v>
      </c>
      <c r="R2729" s="6">
        <f>IF('Τα Στοιχήματα μου'!E2729&lt;&gt;0,(100-($Q$1022*100)/100)/'Τα Στοιχήματα μου'!E2729,0)</f>
        <v>0</v>
      </c>
      <c r="S2729" s="6">
        <f>R2729*('Τα Στοιχήματα μου'!E2729-1)</f>
        <v>0</v>
      </c>
      <c r="T2729" s="5">
        <f>SUM($S$23:S2729)/100+1</f>
        <v>1.4422218253259511</v>
      </c>
      <c r="U2729" s="6">
        <f>IF('Τα Στοιχήματα μου'!E2729&lt;&gt;0,(100-(Q2729*100)/100)/'Τα Στοιχήματα μου'!E2729,0)</f>
        <v>0</v>
      </c>
      <c r="V2729" s="6">
        <f>'Τα Στοιχήματα μου'!E2729*U2729</f>
        <v>0</v>
      </c>
      <c r="W2729" s="5">
        <f>IF('Τα Στοιχήματα μου'!E2729&lt;&gt;0,V2729/(100/I2729),W2728)</f>
        <v>1.4422218253259509</v>
      </c>
      <c r="X2729" s="7"/>
      <c r="Y2729" s="6">
        <f>COUNTIF('Τα Στοιχήματα μου'!$F$23:F2729,"W")+COUNTIF('Τα Στοιχήματα μου'!$F$23:F2729,"L")</f>
        <v>5</v>
      </c>
      <c r="Z2729" s="6">
        <f>COUNTIF('Τα Στοιχήματα μου'!$F$23:F2729,"W")</f>
        <v>3</v>
      </c>
      <c r="AA2729" s="4">
        <f>COUNTIF('Τα Στοιχήματα μου'!$F$23:F2729,"W")/(COUNTIF('Τα Στοιχήματα μου'!$F$23:F2729,"W")+COUNTIF('Τα Στοιχήματα μου'!$F$23:F2729,"L"))</f>
        <v>0.6</v>
      </c>
    </row>
    <row r="2730" spans="2:27">
      <c r="B2730" s="6">
        <f t="shared" si="42"/>
        <v>2708</v>
      </c>
      <c r="I2730" s="6">
        <f>I2729+1</f>
        <v>2708</v>
      </c>
      <c r="J2730" s="6">
        <f>'Τα Στοιχήματα μου'!D2730</f>
        <v>0</v>
      </c>
      <c r="K2730" s="6">
        <f>'Τα Στοιχήματα μου'!E2730</f>
        <v>0</v>
      </c>
      <c r="L2730" s="6">
        <f>'Τα Στοιχήματα μου'!F2730</f>
        <v>0</v>
      </c>
      <c r="M2730" s="7"/>
      <c r="N2730" s="5">
        <f>AVERAGE('Τα Στοιχήματα μου'!$E$23:E2730)</f>
        <v>2.956</v>
      </c>
      <c r="O2730" s="6" t="str">
        <f>IF('Τα Στοιχήματα μου'!E2730&lt;&gt;0,1/'Τα Στοιχήματα μου'!E2730,"")</f>
        <v/>
      </c>
      <c r="P2730" s="6">
        <f>SUM($O$23:O2730)</f>
        <v>3.4668730650154802</v>
      </c>
      <c r="Q2730" s="6">
        <f>(1-(1/P2730))*100</f>
        <v>71.155563493480983</v>
      </c>
      <c r="R2730" s="6">
        <f>IF('Τα Στοιχήματα μου'!E2730&lt;&gt;0,(100-($Q$1022*100)/100)/'Τα Στοιχήματα μου'!E2730,0)</f>
        <v>0</v>
      </c>
      <c r="S2730" s="6">
        <f>R2730*('Τα Στοιχήματα μου'!E2730-1)</f>
        <v>0</v>
      </c>
      <c r="T2730" s="5">
        <f>SUM($S$23:S2730)/100+1</f>
        <v>1.4422218253259511</v>
      </c>
      <c r="U2730" s="6">
        <f>IF('Τα Στοιχήματα μου'!E2730&lt;&gt;0,(100-(Q2730*100)/100)/'Τα Στοιχήματα μου'!E2730,0)</f>
        <v>0</v>
      </c>
      <c r="V2730" s="6">
        <f>'Τα Στοιχήματα μου'!E2730*U2730</f>
        <v>0</v>
      </c>
      <c r="W2730" s="5">
        <f>IF('Τα Στοιχήματα μου'!E2730&lt;&gt;0,V2730/(100/I2730),W2729)</f>
        <v>1.4422218253259509</v>
      </c>
      <c r="X2730" s="7"/>
      <c r="Y2730" s="6">
        <f>COUNTIF('Τα Στοιχήματα μου'!$F$23:F2730,"W")+COUNTIF('Τα Στοιχήματα μου'!$F$23:F2730,"L")</f>
        <v>5</v>
      </c>
      <c r="Z2730" s="6">
        <f>COUNTIF('Τα Στοιχήματα μου'!$F$23:F2730,"W")</f>
        <v>3</v>
      </c>
      <c r="AA2730" s="4">
        <f>COUNTIF('Τα Στοιχήματα μου'!$F$23:F2730,"W")/(COUNTIF('Τα Στοιχήματα μου'!$F$23:F2730,"W")+COUNTIF('Τα Στοιχήματα μου'!$F$23:F2730,"L"))</f>
        <v>0.6</v>
      </c>
    </row>
    <row r="2731" spans="2:27">
      <c r="B2731" s="6">
        <f t="shared" si="42"/>
        <v>2709</v>
      </c>
      <c r="I2731" s="6">
        <f>I2730+1</f>
        <v>2709</v>
      </c>
      <c r="J2731" s="6">
        <f>'Τα Στοιχήματα μου'!D2731</f>
        <v>0</v>
      </c>
      <c r="K2731" s="6">
        <f>'Τα Στοιχήματα μου'!E2731</f>
        <v>0</v>
      </c>
      <c r="L2731" s="6">
        <f>'Τα Στοιχήματα μου'!F2731</f>
        <v>0</v>
      </c>
      <c r="M2731" s="7"/>
      <c r="N2731" s="5">
        <f>AVERAGE('Τα Στοιχήματα μου'!$E$23:E2731)</f>
        <v>2.956</v>
      </c>
      <c r="O2731" s="6" t="str">
        <f>IF('Τα Στοιχήματα μου'!E2731&lt;&gt;0,1/'Τα Στοιχήματα μου'!E2731,"")</f>
        <v/>
      </c>
      <c r="P2731" s="6">
        <f>SUM($O$23:O2731)</f>
        <v>3.4668730650154802</v>
      </c>
      <c r="Q2731" s="6">
        <f>(1-(1/P2731))*100</f>
        <v>71.155563493480983</v>
      </c>
      <c r="R2731" s="6">
        <f>IF('Τα Στοιχήματα μου'!E2731&lt;&gt;0,(100-($Q$1022*100)/100)/'Τα Στοιχήματα μου'!E2731,0)</f>
        <v>0</v>
      </c>
      <c r="S2731" s="6">
        <f>R2731*('Τα Στοιχήματα μου'!E2731-1)</f>
        <v>0</v>
      </c>
      <c r="T2731" s="5">
        <f>SUM($S$23:S2731)/100+1</f>
        <v>1.4422218253259511</v>
      </c>
      <c r="U2731" s="6">
        <f>IF('Τα Στοιχήματα μου'!E2731&lt;&gt;0,(100-(Q2731*100)/100)/'Τα Στοιχήματα μου'!E2731,0)</f>
        <v>0</v>
      </c>
      <c r="V2731" s="6">
        <f>'Τα Στοιχήματα μου'!E2731*U2731</f>
        <v>0</v>
      </c>
      <c r="W2731" s="5">
        <f>IF('Τα Στοιχήματα μου'!E2731&lt;&gt;0,V2731/(100/I2731),W2730)</f>
        <v>1.4422218253259509</v>
      </c>
      <c r="X2731" s="7"/>
      <c r="Y2731" s="6">
        <f>COUNTIF('Τα Στοιχήματα μου'!$F$23:F2731,"W")+COUNTIF('Τα Στοιχήματα μου'!$F$23:F2731,"L")</f>
        <v>5</v>
      </c>
      <c r="Z2731" s="6">
        <f>COUNTIF('Τα Στοιχήματα μου'!$F$23:F2731,"W")</f>
        <v>3</v>
      </c>
      <c r="AA2731" s="4">
        <f>COUNTIF('Τα Στοιχήματα μου'!$F$23:F2731,"W")/(COUNTIF('Τα Στοιχήματα μου'!$F$23:F2731,"W")+COUNTIF('Τα Στοιχήματα μου'!$F$23:F2731,"L"))</f>
        <v>0.6</v>
      </c>
    </row>
    <row r="2732" spans="2:27">
      <c r="B2732" s="6">
        <f t="shared" si="42"/>
        <v>2710</v>
      </c>
      <c r="I2732" s="6">
        <f>I2731+1</f>
        <v>2710</v>
      </c>
      <c r="J2732" s="6">
        <f>'Τα Στοιχήματα μου'!D2732</f>
        <v>0</v>
      </c>
      <c r="K2732" s="6">
        <f>'Τα Στοιχήματα μου'!E2732</f>
        <v>0</v>
      </c>
      <c r="L2732" s="6">
        <f>'Τα Στοιχήματα μου'!F2732</f>
        <v>0</v>
      </c>
      <c r="M2732" s="7"/>
      <c r="N2732" s="5">
        <f>AVERAGE('Τα Στοιχήματα μου'!$E$23:E2732)</f>
        <v>2.956</v>
      </c>
      <c r="O2732" s="6" t="str">
        <f>IF('Τα Στοιχήματα μου'!E2732&lt;&gt;0,1/'Τα Στοιχήματα μου'!E2732,"")</f>
        <v/>
      </c>
      <c r="P2732" s="6">
        <f>SUM($O$23:O2732)</f>
        <v>3.4668730650154802</v>
      </c>
      <c r="Q2732" s="6">
        <f>(1-(1/P2732))*100</f>
        <v>71.155563493480983</v>
      </c>
      <c r="R2732" s="6">
        <f>IF('Τα Στοιχήματα μου'!E2732&lt;&gt;0,(100-($Q$1022*100)/100)/'Τα Στοιχήματα μου'!E2732,0)</f>
        <v>0</v>
      </c>
      <c r="S2732" s="6">
        <f>R2732*('Τα Στοιχήματα μου'!E2732-1)</f>
        <v>0</v>
      </c>
      <c r="T2732" s="5">
        <f>SUM($S$23:S2732)/100+1</f>
        <v>1.4422218253259511</v>
      </c>
      <c r="U2732" s="6">
        <f>IF('Τα Στοιχήματα μου'!E2732&lt;&gt;0,(100-(Q2732*100)/100)/'Τα Στοιχήματα μου'!E2732,0)</f>
        <v>0</v>
      </c>
      <c r="V2732" s="6">
        <f>'Τα Στοιχήματα μου'!E2732*U2732</f>
        <v>0</v>
      </c>
      <c r="W2732" s="5">
        <f>IF('Τα Στοιχήματα μου'!E2732&lt;&gt;0,V2732/(100/I2732),W2731)</f>
        <v>1.4422218253259509</v>
      </c>
      <c r="X2732" s="7"/>
      <c r="Y2732" s="6">
        <f>COUNTIF('Τα Στοιχήματα μου'!$F$23:F2732,"W")+COUNTIF('Τα Στοιχήματα μου'!$F$23:F2732,"L")</f>
        <v>5</v>
      </c>
      <c r="Z2732" s="6">
        <f>COUNTIF('Τα Στοιχήματα μου'!$F$23:F2732,"W")</f>
        <v>3</v>
      </c>
      <c r="AA2732" s="4">
        <f>COUNTIF('Τα Στοιχήματα μου'!$F$23:F2732,"W")/(COUNTIF('Τα Στοιχήματα μου'!$F$23:F2732,"W")+COUNTIF('Τα Στοιχήματα μου'!$F$23:F2732,"L"))</f>
        <v>0.6</v>
      </c>
    </row>
    <row r="2733" spans="2:27">
      <c r="B2733" s="6">
        <f t="shared" si="42"/>
        <v>2711</v>
      </c>
      <c r="I2733" s="6">
        <f>I2732+1</f>
        <v>2711</v>
      </c>
      <c r="J2733" s="6">
        <f>'Τα Στοιχήματα μου'!D2733</f>
        <v>0</v>
      </c>
      <c r="K2733" s="6">
        <f>'Τα Στοιχήματα μου'!E2733</f>
        <v>0</v>
      </c>
      <c r="L2733" s="6">
        <f>'Τα Στοιχήματα μου'!F2733</f>
        <v>0</v>
      </c>
      <c r="M2733" s="7"/>
      <c r="N2733" s="5">
        <f>AVERAGE('Τα Στοιχήματα μου'!$E$23:E2733)</f>
        <v>2.956</v>
      </c>
      <c r="O2733" s="6" t="str">
        <f>IF('Τα Στοιχήματα μου'!E2733&lt;&gt;0,1/'Τα Στοιχήματα μου'!E2733,"")</f>
        <v/>
      </c>
      <c r="P2733" s="6">
        <f>SUM($O$23:O2733)</f>
        <v>3.4668730650154802</v>
      </c>
      <c r="Q2733" s="6">
        <f>(1-(1/P2733))*100</f>
        <v>71.155563493480983</v>
      </c>
      <c r="R2733" s="6">
        <f>IF('Τα Στοιχήματα μου'!E2733&lt;&gt;0,(100-($Q$1022*100)/100)/'Τα Στοιχήματα μου'!E2733,0)</f>
        <v>0</v>
      </c>
      <c r="S2733" s="6">
        <f>R2733*('Τα Στοιχήματα μου'!E2733-1)</f>
        <v>0</v>
      </c>
      <c r="T2733" s="5">
        <f>SUM($S$23:S2733)/100+1</f>
        <v>1.4422218253259511</v>
      </c>
      <c r="U2733" s="6">
        <f>IF('Τα Στοιχήματα μου'!E2733&lt;&gt;0,(100-(Q2733*100)/100)/'Τα Στοιχήματα μου'!E2733,0)</f>
        <v>0</v>
      </c>
      <c r="V2733" s="6">
        <f>'Τα Στοιχήματα μου'!E2733*U2733</f>
        <v>0</v>
      </c>
      <c r="W2733" s="5">
        <f>IF('Τα Στοιχήματα μου'!E2733&lt;&gt;0,V2733/(100/I2733),W2732)</f>
        <v>1.4422218253259509</v>
      </c>
      <c r="X2733" s="7"/>
      <c r="Y2733" s="6">
        <f>COUNTIF('Τα Στοιχήματα μου'!$F$23:F2733,"W")+COUNTIF('Τα Στοιχήματα μου'!$F$23:F2733,"L")</f>
        <v>5</v>
      </c>
      <c r="Z2733" s="6">
        <f>COUNTIF('Τα Στοιχήματα μου'!$F$23:F2733,"W")</f>
        <v>3</v>
      </c>
      <c r="AA2733" s="4">
        <f>COUNTIF('Τα Στοιχήματα μου'!$F$23:F2733,"W")/(COUNTIF('Τα Στοιχήματα μου'!$F$23:F2733,"W")+COUNTIF('Τα Στοιχήματα μου'!$F$23:F2733,"L"))</f>
        <v>0.6</v>
      </c>
    </row>
    <row r="2734" spans="2:27">
      <c r="B2734" s="6">
        <f t="shared" si="42"/>
        <v>2712</v>
      </c>
      <c r="I2734" s="6">
        <f>I2733+1</f>
        <v>2712</v>
      </c>
      <c r="J2734" s="6">
        <f>'Τα Στοιχήματα μου'!D2734</f>
        <v>0</v>
      </c>
      <c r="K2734" s="6">
        <f>'Τα Στοιχήματα μου'!E2734</f>
        <v>0</v>
      </c>
      <c r="L2734" s="6">
        <f>'Τα Στοιχήματα μου'!F2734</f>
        <v>0</v>
      </c>
      <c r="M2734" s="7"/>
      <c r="N2734" s="5">
        <f>AVERAGE('Τα Στοιχήματα μου'!$E$23:E2734)</f>
        <v>2.956</v>
      </c>
      <c r="O2734" s="6" t="str">
        <f>IF('Τα Στοιχήματα μου'!E2734&lt;&gt;0,1/'Τα Στοιχήματα μου'!E2734,"")</f>
        <v/>
      </c>
      <c r="P2734" s="6">
        <f>SUM($O$23:O2734)</f>
        <v>3.4668730650154802</v>
      </c>
      <c r="Q2734" s="6">
        <f>(1-(1/P2734))*100</f>
        <v>71.155563493480983</v>
      </c>
      <c r="R2734" s="6">
        <f>IF('Τα Στοιχήματα μου'!E2734&lt;&gt;0,(100-($Q$1022*100)/100)/'Τα Στοιχήματα μου'!E2734,0)</f>
        <v>0</v>
      </c>
      <c r="S2734" s="6">
        <f>R2734*('Τα Στοιχήματα μου'!E2734-1)</f>
        <v>0</v>
      </c>
      <c r="T2734" s="5">
        <f>SUM($S$23:S2734)/100+1</f>
        <v>1.4422218253259511</v>
      </c>
      <c r="U2734" s="6">
        <f>IF('Τα Στοιχήματα μου'!E2734&lt;&gt;0,(100-(Q2734*100)/100)/'Τα Στοιχήματα μου'!E2734,0)</f>
        <v>0</v>
      </c>
      <c r="V2734" s="6">
        <f>'Τα Στοιχήματα μου'!E2734*U2734</f>
        <v>0</v>
      </c>
      <c r="W2734" s="5">
        <f>IF('Τα Στοιχήματα μου'!E2734&lt;&gt;0,V2734/(100/I2734),W2733)</f>
        <v>1.4422218253259509</v>
      </c>
      <c r="X2734" s="7"/>
      <c r="Y2734" s="6">
        <f>COUNTIF('Τα Στοιχήματα μου'!$F$23:F2734,"W")+COUNTIF('Τα Στοιχήματα μου'!$F$23:F2734,"L")</f>
        <v>5</v>
      </c>
      <c r="Z2734" s="6">
        <f>COUNTIF('Τα Στοιχήματα μου'!$F$23:F2734,"W")</f>
        <v>3</v>
      </c>
      <c r="AA2734" s="4">
        <f>COUNTIF('Τα Στοιχήματα μου'!$F$23:F2734,"W")/(COUNTIF('Τα Στοιχήματα μου'!$F$23:F2734,"W")+COUNTIF('Τα Στοιχήματα μου'!$F$23:F2734,"L"))</f>
        <v>0.6</v>
      </c>
    </row>
    <row r="2735" spans="2:27">
      <c r="B2735" s="6">
        <f t="shared" si="42"/>
        <v>2713</v>
      </c>
      <c r="I2735" s="6">
        <f>I2734+1</f>
        <v>2713</v>
      </c>
      <c r="J2735" s="6">
        <f>'Τα Στοιχήματα μου'!D2735</f>
        <v>0</v>
      </c>
      <c r="K2735" s="6">
        <f>'Τα Στοιχήματα μου'!E2735</f>
        <v>0</v>
      </c>
      <c r="L2735" s="6">
        <f>'Τα Στοιχήματα μου'!F2735</f>
        <v>0</v>
      </c>
      <c r="M2735" s="7"/>
      <c r="N2735" s="5">
        <f>AVERAGE('Τα Στοιχήματα μου'!$E$23:E2735)</f>
        <v>2.956</v>
      </c>
      <c r="O2735" s="6" t="str">
        <f>IF('Τα Στοιχήματα μου'!E2735&lt;&gt;0,1/'Τα Στοιχήματα μου'!E2735,"")</f>
        <v/>
      </c>
      <c r="P2735" s="6">
        <f>SUM($O$23:O2735)</f>
        <v>3.4668730650154802</v>
      </c>
      <c r="Q2735" s="6">
        <f>(1-(1/P2735))*100</f>
        <v>71.155563493480983</v>
      </c>
      <c r="R2735" s="6">
        <f>IF('Τα Στοιχήματα μου'!E2735&lt;&gt;0,(100-($Q$1022*100)/100)/'Τα Στοιχήματα μου'!E2735,0)</f>
        <v>0</v>
      </c>
      <c r="S2735" s="6">
        <f>R2735*('Τα Στοιχήματα μου'!E2735-1)</f>
        <v>0</v>
      </c>
      <c r="T2735" s="5">
        <f>SUM($S$23:S2735)/100+1</f>
        <v>1.4422218253259511</v>
      </c>
      <c r="U2735" s="6">
        <f>IF('Τα Στοιχήματα μου'!E2735&lt;&gt;0,(100-(Q2735*100)/100)/'Τα Στοιχήματα μου'!E2735,0)</f>
        <v>0</v>
      </c>
      <c r="V2735" s="6">
        <f>'Τα Στοιχήματα μου'!E2735*U2735</f>
        <v>0</v>
      </c>
      <c r="W2735" s="5">
        <f>IF('Τα Στοιχήματα μου'!E2735&lt;&gt;0,V2735/(100/I2735),W2734)</f>
        <v>1.4422218253259509</v>
      </c>
      <c r="X2735" s="7"/>
      <c r="Y2735" s="6">
        <f>COUNTIF('Τα Στοιχήματα μου'!$F$23:F2735,"W")+COUNTIF('Τα Στοιχήματα μου'!$F$23:F2735,"L")</f>
        <v>5</v>
      </c>
      <c r="Z2735" s="6">
        <f>COUNTIF('Τα Στοιχήματα μου'!$F$23:F2735,"W")</f>
        <v>3</v>
      </c>
      <c r="AA2735" s="4">
        <f>COUNTIF('Τα Στοιχήματα μου'!$F$23:F2735,"W")/(COUNTIF('Τα Στοιχήματα μου'!$F$23:F2735,"W")+COUNTIF('Τα Στοιχήματα μου'!$F$23:F2735,"L"))</f>
        <v>0.6</v>
      </c>
    </row>
    <row r="2736" spans="2:27">
      <c r="B2736" s="6">
        <f t="shared" si="42"/>
        <v>2714</v>
      </c>
      <c r="I2736" s="6">
        <f>I2735+1</f>
        <v>2714</v>
      </c>
      <c r="J2736" s="6">
        <f>'Τα Στοιχήματα μου'!D2736</f>
        <v>0</v>
      </c>
      <c r="K2736" s="6">
        <f>'Τα Στοιχήματα μου'!E2736</f>
        <v>0</v>
      </c>
      <c r="L2736" s="6">
        <f>'Τα Στοιχήματα μου'!F2736</f>
        <v>0</v>
      </c>
      <c r="M2736" s="7"/>
      <c r="N2736" s="5">
        <f>AVERAGE('Τα Στοιχήματα μου'!$E$23:E2736)</f>
        <v>2.956</v>
      </c>
      <c r="O2736" s="6" t="str">
        <f>IF('Τα Στοιχήματα μου'!E2736&lt;&gt;0,1/'Τα Στοιχήματα μου'!E2736,"")</f>
        <v/>
      </c>
      <c r="P2736" s="6">
        <f>SUM($O$23:O2736)</f>
        <v>3.4668730650154802</v>
      </c>
      <c r="Q2736" s="6">
        <f>(1-(1/P2736))*100</f>
        <v>71.155563493480983</v>
      </c>
      <c r="R2736" s="6">
        <f>IF('Τα Στοιχήματα μου'!E2736&lt;&gt;0,(100-($Q$1022*100)/100)/'Τα Στοιχήματα μου'!E2736,0)</f>
        <v>0</v>
      </c>
      <c r="S2736" s="6">
        <f>R2736*('Τα Στοιχήματα μου'!E2736-1)</f>
        <v>0</v>
      </c>
      <c r="T2736" s="5">
        <f>SUM($S$23:S2736)/100+1</f>
        <v>1.4422218253259511</v>
      </c>
      <c r="U2736" s="6">
        <f>IF('Τα Στοιχήματα μου'!E2736&lt;&gt;0,(100-(Q2736*100)/100)/'Τα Στοιχήματα μου'!E2736,0)</f>
        <v>0</v>
      </c>
      <c r="V2736" s="6">
        <f>'Τα Στοιχήματα μου'!E2736*U2736</f>
        <v>0</v>
      </c>
      <c r="W2736" s="5">
        <f>IF('Τα Στοιχήματα μου'!E2736&lt;&gt;0,V2736/(100/I2736),W2735)</f>
        <v>1.4422218253259509</v>
      </c>
      <c r="X2736" s="7"/>
      <c r="Y2736" s="6">
        <f>COUNTIF('Τα Στοιχήματα μου'!$F$23:F2736,"W")+COUNTIF('Τα Στοιχήματα μου'!$F$23:F2736,"L")</f>
        <v>5</v>
      </c>
      <c r="Z2736" s="6">
        <f>COUNTIF('Τα Στοιχήματα μου'!$F$23:F2736,"W")</f>
        <v>3</v>
      </c>
      <c r="AA2736" s="4">
        <f>COUNTIF('Τα Στοιχήματα μου'!$F$23:F2736,"W")/(COUNTIF('Τα Στοιχήματα μου'!$F$23:F2736,"W")+COUNTIF('Τα Στοιχήματα μου'!$F$23:F2736,"L"))</f>
        <v>0.6</v>
      </c>
    </row>
    <row r="2737" spans="2:27">
      <c r="B2737" s="6">
        <f t="shared" si="42"/>
        <v>2715</v>
      </c>
      <c r="I2737" s="6">
        <f>I2736+1</f>
        <v>2715</v>
      </c>
      <c r="J2737" s="6">
        <f>'Τα Στοιχήματα μου'!D2737</f>
        <v>0</v>
      </c>
      <c r="K2737" s="6">
        <f>'Τα Στοιχήματα μου'!E2737</f>
        <v>0</v>
      </c>
      <c r="L2737" s="6">
        <f>'Τα Στοιχήματα μου'!F2737</f>
        <v>0</v>
      </c>
      <c r="M2737" s="7"/>
      <c r="N2737" s="5">
        <f>AVERAGE('Τα Στοιχήματα μου'!$E$23:E2737)</f>
        <v>2.956</v>
      </c>
      <c r="O2737" s="6" t="str">
        <f>IF('Τα Στοιχήματα μου'!E2737&lt;&gt;0,1/'Τα Στοιχήματα μου'!E2737,"")</f>
        <v/>
      </c>
      <c r="P2737" s="6">
        <f>SUM($O$23:O2737)</f>
        <v>3.4668730650154802</v>
      </c>
      <c r="Q2737" s="6">
        <f>(1-(1/P2737))*100</f>
        <v>71.155563493480983</v>
      </c>
      <c r="R2737" s="6">
        <f>IF('Τα Στοιχήματα μου'!E2737&lt;&gt;0,(100-($Q$1022*100)/100)/'Τα Στοιχήματα μου'!E2737,0)</f>
        <v>0</v>
      </c>
      <c r="S2737" s="6">
        <f>R2737*('Τα Στοιχήματα μου'!E2737-1)</f>
        <v>0</v>
      </c>
      <c r="T2737" s="5">
        <f>SUM($S$23:S2737)/100+1</f>
        <v>1.4422218253259511</v>
      </c>
      <c r="U2737" s="6">
        <f>IF('Τα Στοιχήματα μου'!E2737&lt;&gt;0,(100-(Q2737*100)/100)/'Τα Στοιχήματα μου'!E2737,0)</f>
        <v>0</v>
      </c>
      <c r="V2737" s="6">
        <f>'Τα Στοιχήματα μου'!E2737*U2737</f>
        <v>0</v>
      </c>
      <c r="W2737" s="5">
        <f>IF('Τα Στοιχήματα μου'!E2737&lt;&gt;0,V2737/(100/I2737),W2736)</f>
        <v>1.4422218253259509</v>
      </c>
      <c r="X2737" s="7"/>
      <c r="Y2737" s="6">
        <f>COUNTIF('Τα Στοιχήματα μου'!$F$23:F2737,"W")+COUNTIF('Τα Στοιχήματα μου'!$F$23:F2737,"L")</f>
        <v>5</v>
      </c>
      <c r="Z2737" s="6">
        <f>COUNTIF('Τα Στοιχήματα μου'!$F$23:F2737,"W")</f>
        <v>3</v>
      </c>
      <c r="AA2737" s="4">
        <f>COUNTIF('Τα Στοιχήματα μου'!$F$23:F2737,"W")/(COUNTIF('Τα Στοιχήματα μου'!$F$23:F2737,"W")+COUNTIF('Τα Στοιχήματα μου'!$F$23:F2737,"L"))</f>
        <v>0.6</v>
      </c>
    </row>
    <row r="2738" spans="2:27">
      <c r="B2738" s="6">
        <f t="shared" si="42"/>
        <v>2716</v>
      </c>
      <c r="I2738" s="6">
        <f>I2737+1</f>
        <v>2716</v>
      </c>
      <c r="J2738" s="6">
        <f>'Τα Στοιχήματα μου'!D2738</f>
        <v>0</v>
      </c>
      <c r="K2738" s="6">
        <f>'Τα Στοιχήματα μου'!E2738</f>
        <v>0</v>
      </c>
      <c r="L2738" s="6">
        <f>'Τα Στοιχήματα μου'!F2738</f>
        <v>0</v>
      </c>
      <c r="M2738" s="7"/>
      <c r="N2738" s="5">
        <f>AVERAGE('Τα Στοιχήματα μου'!$E$23:E2738)</f>
        <v>2.956</v>
      </c>
      <c r="O2738" s="6" t="str">
        <f>IF('Τα Στοιχήματα μου'!E2738&lt;&gt;0,1/'Τα Στοιχήματα μου'!E2738,"")</f>
        <v/>
      </c>
      <c r="P2738" s="6">
        <f>SUM($O$23:O2738)</f>
        <v>3.4668730650154802</v>
      </c>
      <c r="Q2738" s="6">
        <f>(1-(1/P2738))*100</f>
        <v>71.155563493480983</v>
      </c>
      <c r="R2738" s="6">
        <f>IF('Τα Στοιχήματα μου'!E2738&lt;&gt;0,(100-($Q$1022*100)/100)/'Τα Στοιχήματα μου'!E2738,0)</f>
        <v>0</v>
      </c>
      <c r="S2738" s="6">
        <f>R2738*('Τα Στοιχήματα μου'!E2738-1)</f>
        <v>0</v>
      </c>
      <c r="T2738" s="5">
        <f>SUM($S$23:S2738)/100+1</f>
        <v>1.4422218253259511</v>
      </c>
      <c r="U2738" s="6">
        <f>IF('Τα Στοιχήματα μου'!E2738&lt;&gt;0,(100-(Q2738*100)/100)/'Τα Στοιχήματα μου'!E2738,0)</f>
        <v>0</v>
      </c>
      <c r="V2738" s="6">
        <f>'Τα Στοιχήματα μου'!E2738*U2738</f>
        <v>0</v>
      </c>
      <c r="W2738" s="5">
        <f>IF('Τα Στοιχήματα μου'!E2738&lt;&gt;0,V2738/(100/I2738),W2737)</f>
        <v>1.4422218253259509</v>
      </c>
      <c r="X2738" s="7"/>
      <c r="Y2738" s="6">
        <f>COUNTIF('Τα Στοιχήματα μου'!$F$23:F2738,"W")+COUNTIF('Τα Στοιχήματα μου'!$F$23:F2738,"L")</f>
        <v>5</v>
      </c>
      <c r="Z2738" s="6">
        <f>COUNTIF('Τα Στοιχήματα μου'!$F$23:F2738,"W")</f>
        <v>3</v>
      </c>
      <c r="AA2738" s="4">
        <f>COUNTIF('Τα Στοιχήματα μου'!$F$23:F2738,"W")/(COUNTIF('Τα Στοιχήματα μου'!$F$23:F2738,"W")+COUNTIF('Τα Στοιχήματα μου'!$F$23:F2738,"L"))</f>
        <v>0.6</v>
      </c>
    </row>
    <row r="2739" spans="2:27">
      <c r="B2739" s="6">
        <f t="shared" si="42"/>
        <v>2717</v>
      </c>
      <c r="I2739" s="6">
        <f>I2738+1</f>
        <v>2717</v>
      </c>
      <c r="J2739" s="6">
        <f>'Τα Στοιχήματα μου'!D2739</f>
        <v>0</v>
      </c>
      <c r="K2739" s="6">
        <f>'Τα Στοιχήματα μου'!E2739</f>
        <v>0</v>
      </c>
      <c r="L2739" s="6">
        <f>'Τα Στοιχήματα μου'!F2739</f>
        <v>0</v>
      </c>
      <c r="M2739" s="7"/>
      <c r="N2739" s="5">
        <f>AVERAGE('Τα Στοιχήματα μου'!$E$23:E2739)</f>
        <v>2.956</v>
      </c>
      <c r="O2739" s="6" t="str">
        <f>IF('Τα Στοιχήματα μου'!E2739&lt;&gt;0,1/'Τα Στοιχήματα μου'!E2739,"")</f>
        <v/>
      </c>
      <c r="P2739" s="6">
        <f>SUM($O$23:O2739)</f>
        <v>3.4668730650154802</v>
      </c>
      <c r="Q2739" s="6">
        <f>(1-(1/P2739))*100</f>
        <v>71.155563493480983</v>
      </c>
      <c r="R2739" s="6">
        <f>IF('Τα Στοιχήματα μου'!E2739&lt;&gt;0,(100-($Q$1022*100)/100)/'Τα Στοιχήματα μου'!E2739,0)</f>
        <v>0</v>
      </c>
      <c r="S2739" s="6">
        <f>R2739*('Τα Στοιχήματα μου'!E2739-1)</f>
        <v>0</v>
      </c>
      <c r="T2739" s="5">
        <f>SUM($S$23:S2739)/100+1</f>
        <v>1.4422218253259511</v>
      </c>
      <c r="U2739" s="6">
        <f>IF('Τα Στοιχήματα μου'!E2739&lt;&gt;0,(100-(Q2739*100)/100)/'Τα Στοιχήματα μου'!E2739,0)</f>
        <v>0</v>
      </c>
      <c r="V2739" s="6">
        <f>'Τα Στοιχήματα μου'!E2739*U2739</f>
        <v>0</v>
      </c>
      <c r="W2739" s="5">
        <f>IF('Τα Στοιχήματα μου'!E2739&lt;&gt;0,V2739/(100/I2739),W2738)</f>
        <v>1.4422218253259509</v>
      </c>
      <c r="X2739" s="7"/>
      <c r="Y2739" s="6">
        <f>COUNTIF('Τα Στοιχήματα μου'!$F$23:F2739,"W")+COUNTIF('Τα Στοιχήματα μου'!$F$23:F2739,"L")</f>
        <v>5</v>
      </c>
      <c r="Z2739" s="6">
        <f>COUNTIF('Τα Στοιχήματα μου'!$F$23:F2739,"W")</f>
        <v>3</v>
      </c>
      <c r="AA2739" s="4">
        <f>COUNTIF('Τα Στοιχήματα μου'!$F$23:F2739,"W")/(COUNTIF('Τα Στοιχήματα μου'!$F$23:F2739,"W")+COUNTIF('Τα Στοιχήματα μου'!$F$23:F2739,"L"))</f>
        <v>0.6</v>
      </c>
    </row>
    <row r="2740" spans="2:27">
      <c r="B2740" s="6">
        <f t="shared" si="42"/>
        <v>2718</v>
      </c>
      <c r="I2740" s="6">
        <f>I2739+1</f>
        <v>2718</v>
      </c>
      <c r="J2740" s="6">
        <f>'Τα Στοιχήματα μου'!D2740</f>
        <v>0</v>
      </c>
      <c r="K2740" s="6">
        <f>'Τα Στοιχήματα μου'!E2740</f>
        <v>0</v>
      </c>
      <c r="L2740" s="6">
        <f>'Τα Στοιχήματα μου'!F2740</f>
        <v>0</v>
      </c>
      <c r="M2740" s="7"/>
      <c r="N2740" s="5">
        <f>AVERAGE('Τα Στοιχήματα μου'!$E$23:E2740)</f>
        <v>2.956</v>
      </c>
      <c r="O2740" s="6" t="str">
        <f>IF('Τα Στοιχήματα μου'!E2740&lt;&gt;0,1/'Τα Στοιχήματα μου'!E2740,"")</f>
        <v/>
      </c>
      <c r="P2740" s="6">
        <f>SUM($O$23:O2740)</f>
        <v>3.4668730650154802</v>
      </c>
      <c r="Q2740" s="6">
        <f>(1-(1/P2740))*100</f>
        <v>71.155563493480983</v>
      </c>
      <c r="R2740" s="6">
        <f>IF('Τα Στοιχήματα μου'!E2740&lt;&gt;0,(100-($Q$1022*100)/100)/'Τα Στοιχήματα μου'!E2740,0)</f>
        <v>0</v>
      </c>
      <c r="S2740" s="6">
        <f>R2740*('Τα Στοιχήματα μου'!E2740-1)</f>
        <v>0</v>
      </c>
      <c r="T2740" s="5">
        <f>SUM($S$23:S2740)/100+1</f>
        <v>1.4422218253259511</v>
      </c>
      <c r="U2740" s="6">
        <f>IF('Τα Στοιχήματα μου'!E2740&lt;&gt;0,(100-(Q2740*100)/100)/'Τα Στοιχήματα μου'!E2740,0)</f>
        <v>0</v>
      </c>
      <c r="V2740" s="6">
        <f>'Τα Στοιχήματα μου'!E2740*U2740</f>
        <v>0</v>
      </c>
      <c r="W2740" s="5">
        <f>IF('Τα Στοιχήματα μου'!E2740&lt;&gt;0,V2740/(100/I2740),W2739)</f>
        <v>1.4422218253259509</v>
      </c>
      <c r="X2740" s="7"/>
      <c r="Y2740" s="6">
        <f>COUNTIF('Τα Στοιχήματα μου'!$F$23:F2740,"W")+COUNTIF('Τα Στοιχήματα μου'!$F$23:F2740,"L")</f>
        <v>5</v>
      </c>
      <c r="Z2740" s="6">
        <f>COUNTIF('Τα Στοιχήματα μου'!$F$23:F2740,"W")</f>
        <v>3</v>
      </c>
      <c r="AA2740" s="4">
        <f>COUNTIF('Τα Στοιχήματα μου'!$F$23:F2740,"W")/(COUNTIF('Τα Στοιχήματα μου'!$F$23:F2740,"W")+COUNTIF('Τα Στοιχήματα μου'!$F$23:F2740,"L"))</f>
        <v>0.6</v>
      </c>
    </row>
    <row r="2741" spans="2:27">
      <c r="B2741" s="6">
        <f t="shared" si="42"/>
        <v>2719</v>
      </c>
      <c r="I2741" s="6">
        <f>I2740+1</f>
        <v>2719</v>
      </c>
      <c r="J2741" s="6">
        <f>'Τα Στοιχήματα μου'!D2741</f>
        <v>0</v>
      </c>
      <c r="K2741" s="6">
        <f>'Τα Στοιχήματα μου'!E2741</f>
        <v>0</v>
      </c>
      <c r="L2741" s="6">
        <f>'Τα Στοιχήματα μου'!F2741</f>
        <v>0</v>
      </c>
      <c r="M2741" s="7"/>
      <c r="N2741" s="5">
        <f>AVERAGE('Τα Στοιχήματα μου'!$E$23:E2741)</f>
        <v>2.956</v>
      </c>
      <c r="O2741" s="6" t="str">
        <f>IF('Τα Στοιχήματα μου'!E2741&lt;&gt;0,1/'Τα Στοιχήματα μου'!E2741,"")</f>
        <v/>
      </c>
      <c r="P2741" s="6">
        <f>SUM($O$23:O2741)</f>
        <v>3.4668730650154802</v>
      </c>
      <c r="Q2741" s="6">
        <f>(1-(1/P2741))*100</f>
        <v>71.155563493480983</v>
      </c>
      <c r="R2741" s="6">
        <f>IF('Τα Στοιχήματα μου'!E2741&lt;&gt;0,(100-($Q$1022*100)/100)/'Τα Στοιχήματα μου'!E2741,0)</f>
        <v>0</v>
      </c>
      <c r="S2741" s="6">
        <f>R2741*('Τα Στοιχήματα μου'!E2741-1)</f>
        <v>0</v>
      </c>
      <c r="T2741" s="5">
        <f>SUM($S$23:S2741)/100+1</f>
        <v>1.4422218253259511</v>
      </c>
      <c r="U2741" s="6">
        <f>IF('Τα Στοιχήματα μου'!E2741&lt;&gt;0,(100-(Q2741*100)/100)/'Τα Στοιχήματα μου'!E2741,0)</f>
        <v>0</v>
      </c>
      <c r="V2741" s="6">
        <f>'Τα Στοιχήματα μου'!E2741*U2741</f>
        <v>0</v>
      </c>
      <c r="W2741" s="5">
        <f>IF('Τα Στοιχήματα μου'!E2741&lt;&gt;0,V2741/(100/I2741),W2740)</f>
        <v>1.4422218253259509</v>
      </c>
      <c r="X2741" s="7"/>
      <c r="Y2741" s="6">
        <f>COUNTIF('Τα Στοιχήματα μου'!$F$23:F2741,"W")+COUNTIF('Τα Στοιχήματα μου'!$F$23:F2741,"L")</f>
        <v>5</v>
      </c>
      <c r="Z2741" s="6">
        <f>COUNTIF('Τα Στοιχήματα μου'!$F$23:F2741,"W")</f>
        <v>3</v>
      </c>
      <c r="AA2741" s="4">
        <f>COUNTIF('Τα Στοιχήματα μου'!$F$23:F2741,"W")/(COUNTIF('Τα Στοιχήματα μου'!$F$23:F2741,"W")+COUNTIF('Τα Στοιχήματα μου'!$F$23:F2741,"L"))</f>
        <v>0.6</v>
      </c>
    </row>
    <row r="2742" spans="2:27">
      <c r="B2742" s="6">
        <f t="shared" si="42"/>
        <v>2720</v>
      </c>
      <c r="I2742" s="6">
        <f>I2741+1</f>
        <v>2720</v>
      </c>
      <c r="J2742" s="6">
        <f>'Τα Στοιχήματα μου'!D2742</f>
        <v>0</v>
      </c>
      <c r="K2742" s="6">
        <f>'Τα Στοιχήματα μου'!E2742</f>
        <v>0</v>
      </c>
      <c r="L2742" s="6">
        <f>'Τα Στοιχήματα μου'!F2742</f>
        <v>0</v>
      </c>
      <c r="M2742" s="7"/>
      <c r="N2742" s="5">
        <f>AVERAGE('Τα Στοιχήματα μου'!$E$23:E2742)</f>
        <v>2.956</v>
      </c>
      <c r="O2742" s="6" t="str">
        <f>IF('Τα Στοιχήματα μου'!E2742&lt;&gt;0,1/'Τα Στοιχήματα μου'!E2742,"")</f>
        <v/>
      </c>
      <c r="P2742" s="6">
        <f>SUM($O$23:O2742)</f>
        <v>3.4668730650154802</v>
      </c>
      <c r="Q2742" s="6">
        <f>(1-(1/P2742))*100</f>
        <v>71.155563493480983</v>
      </c>
      <c r="R2742" s="6">
        <f>IF('Τα Στοιχήματα μου'!E2742&lt;&gt;0,(100-($Q$1022*100)/100)/'Τα Στοιχήματα μου'!E2742,0)</f>
        <v>0</v>
      </c>
      <c r="S2742" s="6">
        <f>R2742*('Τα Στοιχήματα μου'!E2742-1)</f>
        <v>0</v>
      </c>
      <c r="T2742" s="5">
        <f>SUM($S$23:S2742)/100+1</f>
        <v>1.4422218253259511</v>
      </c>
      <c r="U2742" s="6">
        <f>IF('Τα Στοιχήματα μου'!E2742&lt;&gt;0,(100-(Q2742*100)/100)/'Τα Στοιχήματα μου'!E2742,0)</f>
        <v>0</v>
      </c>
      <c r="V2742" s="6">
        <f>'Τα Στοιχήματα μου'!E2742*U2742</f>
        <v>0</v>
      </c>
      <c r="W2742" s="5">
        <f>IF('Τα Στοιχήματα μου'!E2742&lt;&gt;0,V2742/(100/I2742),W2741)</f>
        <v>1.4422218253259509</v>
      </c>
      <c r="X2742" s="7"/>
      <c r="Y2742" s="6">
        <f>COUNTIF('Τα Στοιχήματα μου'!$F$23:F2742,"W")+COUNTIF('Τα Στοιχήματα μου'!$F$23:F2742,"L")</f>
        <v>5</v>
      </c>
      <c r="Z2742" s="6">
        <f>COUNTIF('Τα Στοιχήματα μου'!$F$23:F2742,"W")</f>
        <v>3</v>
      </c>
      <c r="AA2742" s="4">
        <f>COUNTIF('Τα Στοιχήματα μου'!$F$23:F2742,"W")/(COUNTIF('Τα Στοιχήματα μου'!$F$23:F2742,"W")+COUNTIF('Τα Στοιχήματα μου'!$F$23:F2742,"L"))</f>
        <v>0.6</v>
      </c>
    </row>
    <row r="2743" spans="2:27">
      <c r="B2743" s="6">
        <f t="shared" si="42"/>
        <v>2721</v>
      </c>
      <c r="I2743" s="6">
        <f>I2742+1</f>
        <v>2721</v>
      </c>
      <c r="J2743" s="6">
        <f>'Τα Στοιχήματα μου'!D2743</f>
        <v>0</v>
      </c>
      <c r="K2743" s="6">
        <f>'Τα Στοιχήματα μου'!E2743</f>
        <v>0</v>
      </c>
      <c r="L2743" s="6">
        <f>'Τα Στοιχήματα μου'!F2743</f>
        <v>0</v>
      </c>
      <c r="M2743" s="7"/>
      <c r="N2743" s="5">
        <f>AVERAGE('Τα Στοιχήματα μου'!$E$23:E2743)</f>
        <v>2.956</v>
      </c>
      <c r="O2743" s="6" t="str">
        <f>IF('Τα Στοιχήματα μου'!E2743&lt;&gt;0,1/'Τα Στοιχήματα μου'!E2743,"")</f>
        <v/>
      </c>
      <c r="P2743" s="6">
        <f>SUM($O$23:O2743)</f>
        <v>3.4668730650154802</v>
      </c>
      <c r="Q2743" s="6">
        <f>(1-(1/P2743))*100</f>
        <v>71.155563493480983</v>
      </c>
      <c r="R2743" s="6">
        <f>IF('Τα Στοιχήματα μου'!E2743&lt;&gt;0,(100-($Q$1022*100)/100)/'Τα Στοιχήματα μου'!E2743,0)</f>
        <v>0</v>
      </c>
      <c r="S2743" s="6">
        <f>R2743*('Τα Στοιχήματα μου'!E2743-1)</f>
        <v>0</v>
      </c>
      <c r="T2743" s="5">
        <f>SUM($S$23:S2743)/100+1</f>
        <v>1.4422218253259511</v>
      </c>
      <c r="U2743" s="6">
        <f>IF('Τα Στοιχήματα μου'!E2743&lt;&gt;0,(100-(Q2743*100)/100)/'Τα Στοιχήματα μου'!E2743,0)</f>
        <v>0</v>
      </c>
      <c r="V2743" s="6">
        <f>'Τα Στοιχήματα μου'!E2743*U2743</f>
        <v>0</v>
      </c>
      <c r="W2743" s="5">
        <f>IF('Τα Στοιχήματα μου'!E2743&lt;&gt;0,V2743/(100/I2743),W2742)</f>
        <v>1.4422218253259509</v>
      </c>
      <c r="X2743" s="7"/>
      <c r="Y2743" s="6">
        <f>COUNTIF('Τα Στοιχήματα μου'!$F$23:F2743,"W")+COUNTIF('Τα Στοιχήματα μου'!$F$23:F2743,"L")</f>
        <v>5</v>
      </c>
      <c r="Z2743" s="6">
        <f>COUNTIF('Τα Στοιχήματα μου'!$F$23:F2743,"W")</f>
        <v>3</v>
      </c>
      <c r="AA2743" s="4">
        <f>COUNTIF('Τα Στοιχήματα μου'!$F$23:F2743,"W")/(COUNTIF('Τα Στοιχήματα μου'!$F$23:F2743,"W")+COUNTIF('Τα Στοιχήματα μου'!$F$23:F2743,"L"))</f>
        <v>0.6</v>
      </c>
    </row>
    <row r="2744" spans="2:27">
      <c r="B2744" s="6">
        <f t="shared" si="42"/>
        <v>2722</v>
      </c>
      <c r="I2744" s="6">
        <f>I2743+1</f>
        <v>2722</v>
      </c>
      <c r="J2744" s="6">
        <f>'Τα Στοιχήματα μου'!D2744</f>
        <v>0</v>
      </c>
      <c r="K2744" s="6">
        <f>'Τα Στοιχήματα μου'!E2744</f>
        <v>0</v>
      </c>
      <c r="L2744" s="6">
        <f>'Τα Στοιχήματα μου'!F2744</f>
        <v>0</v>
      </c>
      <c r="M2744" s="7"/>
      <c r="N2744" s="5">
        <f>AVERAGE('Τα Στοιχήματα μου'!$E$23:E2744)</f>
        <v>2.956</v>
      </c>
      <c r="O2744" s="6" t="str">
        <f>IF('Τα Στοιχήματα μου'!E2744&lt;&gt;0,1/'Τα Στοιχήματα μου'!E2744,"")</f>
        <v/>
      </c>
      <c r="P2744" s="6">
        <f>SUM($O$23:O2744)</f>
        <v>3.4668730650154802</v>
      </c>
      <c r="Q2744" s="6">
        <f>(1-(1/P2744))*100</f>
        <v>71.155563493480983</v>
      </c>
      <c r="R2744" s="6">
        <f>IF('Τα Στοιχήματα μου'!E2744&lt;&gt;0,(100-($Q$1022*100)/100)/'Τα Στοιχήματα μου'!E2744,0)</f>
        <v>0</v>
      </c>
      <c r="S2744" s="6">
        <f>R2744*('Τα Στοιχήματα μου'!E2744-1)</f>
        <v>0</v>
      </c>
      <c r="T2744" s="5">
        <f>SUM($S$23:S2744)/100+1</f>
        <v>1.4422218253259511</v>
      </c>
      <c r="U2744" s="6">
        <f>IF('Τα Στοιχήματα μου'!E2744&lt;&gt;0,(100-(Q2744*100)/100)/'Τα Στοιχήματα μου'!E2744,0)</f>
        <v>0</v>
      </c>
      <c r="V2744" s="6">
        <f>'Τα Στοιχήματα μου'!E2744*U2744</f>
        <v>0</v>
      </c>
      <c r="W2744" s="5">
        <f>IF('Τα Στοιχήματα μου'!E2744&lt;&gt;0,V2744/(100/I2744),W2743)</f>
        <v>1.4422218253259509</v>
      </c>
      <c r="X2744" s="7"/>
      <c r="Y2744" s="6">
        <f>COUNTIF('Τα Στοιχήματα μου'!$F$23:F2744,"W")+COUNTIF('Τα Στοιχήματα μου'!$F$23:F2744,"L")</f>
        <v>5</v>
      </c>
      <c r="Z2744" s="6">
        <f>COUNTIF('Τα Στοιχήματα μου'!$F$23:F2744,"W")</f>
        <v>3</v>
      </c>
      <c r="AA2744" s="4">
        <f>COUNTIF('Τα Στοιχήματα μου'!$F$23:F2744,"W")/(COUNTIF('Τα Στοιχήματα μου'!$F$23:F2744,"W")+COUNTIF('Τα Στοιχήματα μου'!$F$23:F2744,"L"))</f>
        <v>0.6</v>
      </c>
    </row>
    <row r="2745" spans="2:27">
      <c r="B2745" s="6">
        <f t="shared" si="42"/>
        <v>2723</v>
      </c>
      <c r="I2745" s="6">
        <f>I2744+1</f>
        <v>2723</v>
      </c>
      <c r="J2745" s="6">
        <f>'Τα Στοιχήματα μου'!D2745</f>
        <v>0</v>
      </c>
      <c r="K2745" s="6">
        <f>'Τα Στοιχήματα μου'!E2745</f>
        <v>0</v>
      </c>
      <c r="L2745" s="6">
        <f>'Τα Στοιχήματα μου'!F2745</f>
        <v>0</v>
      </c>
      <c r="M2745" s="7"/>
      <c r="N2745" s="5">
        <f>AVERAGE('Τα Στοιχήματα μου'!$E$23:E2745)</f>
        <v>2.956</v>
      </c>
      <c r="O2745" s="6" t="str">
        <f>IF('Τα Στοιχήματα μου'!E2745&lt;&gt;0,1/'Τα Στοιχήματα μου'!E2745,"")</f>
        <v/>
      </c>
      <c r="P2745" s="6">
        <f>SUM($O$23:O2745)</f>
        <v>3.4668730650154802</v>
      </c>
      <c r="Q2745" s="6">
        <f>(1-(1/P2745))*100</f>
        <v>71.155563493480983</v>
      </c>
      <c r="R2745" s="6">
        <f>IF('Τα Στοιχήματα μου'!E2745&lt;&gt;0,(100-($Q$1022*100)/100)/'Τα Στοιχήματα μου'!E2745,0)</f>
        <v>0</v>
      </c>
      <c r="S2745" s="6">
        <f>R2745*('Τα Στοιχήματα μου'!E2745-1)</f>
        <v>0</v>
      </c>
      <c r="T2745" s="5">
        <f>SUM($S$23:S2745)/100+1</f>
        <v>1.4422218253259511</v>
      </c>
      <c r="U2745" s="6">
        <f>IF('Τα Στοιχήματα μου'!E2745&lt;&gt;0,(100-(Q2745*100)/100)/'Τα Στοιχήματα μου'!E2745,0)</f>
        <v>0</v>
      </c>
      <c r="V2745" s="6">
        <f>'Τα Στοιχήματα μου'!E2745*U2745</f>
        <v>0</v>
      </c>
      <c r="W2745" s="5">
        <f>IF('Τα Στοιχήματα μου'!E2745&lt;&gt;0,V2745/(100/I2745),W2744)</f>
        <v>1.4422218253259509</v>
      </c>
      <c r="X2745" s="7"/>
      <c r="Y2745" s="6">
        <f>COUNTIF('Τα Στοιχήματα μου'!$F$23:F2745,"W")+COUNTIF('Τα Στοιχήματα μου'!$F$23:F2745,"L")</f>
        <v>5</v>
      </c>
      <c r="Z2745" s="6">
        <f>COUNTIF('Τα Στοιχήματα μου'!$F$23:F2745,"W")</f>
        <v>3</v>
      </c>
      <c r="AA2745" s="4">
        <f>COUNTIF('Τα Στοιχήματα μου'!$F$23:F2745,"W")/(COUNTIF('Τα Στοιχήματα μου'!$F$23:F2745,"W")+COUNTIF('Τα Στοιχήματα μου'!$F$23:F2745,"L"))</f>
        <v>0.6</v>
      </c>
    </row>
    <row r="2746" spans="2:27">
      <c r="B2746" s="6">
        <f t="shared" si="42"/>
        <v>2724</v>
      </c>
      <c r="I2746" s="6">
        <f>I2745+1</f>
        <v>2724</v>
      </c>
      <c r="J2746" s="6">
        <f>'Τα Στοιχήματα μου'!D2746</f>
        <v>0</v>
      </c>
      <c r="K2746" s="6">
        <f>'Τα Στοιχήματα μου'!E2746</f>
        <v>0</v>
      </c>
      <c r="L2746" s="6">
        <f>'Τα Στοιχήματα μου'!F2746</f>
        <v>0</v>
      </c>
      <c r="M2746" s="7"/>
      <c r="N2746" s="5">
        <f>AVERAGE('Τα Στοιχήματα μου'!$E$23:E2746)</f>
        <v>2.956</v>
      </c>
      <c r="O2746" s="6" t="str">
        <f>IF('Τα Στοιχήματα μου'!E2746&lt;&gt;0,1/'Τα Στοιχήματα μου'!E2746,"")</f>
        <v/>
      </c>
      <c r="P2746" s="6">
        <f>SUM($O$23:O2746)</f>
        <v>3.4668730650154802</v>
      </c>
      <c r="Q2746" s="6">
        <f>(1-(1/P2746))*100</f>
        <v>71.155563493480983</v>
      </c>
      <c r="R2746" s="6">
        <f>IF('Τα Στοιχήματα μου'!E2746&lt;&gt;0,(100-($Q$1022*100)/100)/'Τα Στοιχήματα μου'!E2746,0)</f>
        <v>0</v>
      </c>
      <c r="S2746" s="6">
        <f>R2746*('Τα Στοιχήματα μου'!E2746-1)</f>
        <v>0</v>
      </c>
      <c r="T2746" s="5">
        <f>SUM($S$23:S2746)/100+1</f>
        <v>1.4422218253259511</v>
      </c>
      <c r="U2746" s="6">
        <f>IF('Τα Στοιχήματα μου'!E2746&lt;&gt;0,(100-(Q2746*100)/100)/'Τα Στοιχήματα μου'!E2746,0)</f>
        <v>0</v>
      </c>
      <c r="V2746" s="6">
        <f>'Τα Στοιχήματα μου'!E2746*U2746</f>
        <v>0</v>
      </c>
      <c r="W2746" s="5">
        <f>IF('Τα Στοιχήματα μου'!E2746&lt;&gt;0,V2746/(100/I2746),W2745)</f>
        <v>1.4422218253259509</v>
      </c>
      <c r="X2746" s="7"/>
      <c r="Y2746" s="6">
        <f>COUNTIF('Τα Στοιχήματα μου'!$F$23:F2746,"W")+COUNTIF('Τα Στοιχήματα μου'!$F$23:F2746,"L")</f>
        <v>5</v>
      </c>
      <c r="Z2746" s="6">
        <f>COUNTIF('Τα Στοιχήματα μου'!$F$23:F2746,"W")</f>
        <v>3</v>
      </c>
      <c r="AA2746" s="4">
        <f>COUNTIF('Τα Στοιχήματα μου'!$F$23:F2746,"W")/(COUNTIF('Τα Στοιχήματα μου'!$F$23:F2746,"W")+COUNTIF('Τα Στοιχήματα μου'!$F$23:F2746,"L"))</f>
        <v>0.6</v>
      </c>
    </row>
    <row r="2747" spans="2:27">
      <c r="B2747" s="6">
        <f t="shared" si="42"/>
        <v>2725</v>
      </c>
      <c r="I2747" s="6">
        <f>I2746+1</f>
        <v>2725</v>
      </c>
      <c r="J2747" s="6">
        <f>'Τα Στοιχήματα μου'!D2747</f>
        <v>0</v>
      </c>
      <c r="K2747" s="6">
        <f>'Τα Στοιχήματα μου'!E2747</f>
        <v>0</v>
      </c>
      <c r="L2747" s="6">
        <f>'Τα Στοιχήματα μου'!F2747</f>
        <v>0</v>
      </c>
      <c r="M2747" s="7"/>
      <c r="N2747" s="5">
        <f>AVERAGE('Τα Στοιχήματα μου'!$E$23:E2747)</f>
        <v>2.956</v>
      </c>
      <c r="O2747" s="6" t="str">
        <f>IF('Τα Στοιχήματα μου'!E2747&lt;&gt;0,1/'Τα Στοιχήματα μου'!E2747,"")</f>
        <v/>
      </c>
      <c r="P2747" s="6">
        <f>SUM($O$23:O2747)</f>
        <v>3.4668730650154802</v>
      </c>
      <c r="Q2747" s="6">
        <f>(1-(1/P2747))*100</f>
        <v>71.155563493480983</v>
      </c>
      <c r="R2747" s="6">
        <f>IF('Τα Στοιχήματα μου'!E2747&lt;&gt;0,(100-($Q$1022*100)/100)/'Τα Στοιχήματα μου'!E2747,0)</f>
        <v>0</v>
      </c>
      <c r="S2747" s="6">
        <f>R2747*('Τα Στοιχήματα μου'!E2747-1)</f>
        <v>0</v>
      </c>
      <c r="T2747" s="5">
        <f>SUM($S$23:S2747)/100+1</f>
        <v>1.4422218253259511</v>
      </c>
      <c r="U2747" s="6">
        <f>IF('Τα Στοιχήματα μου'!E2747&lt;&gt;0,(100-(Q2747*100)/100)/'Τα Στοιχήματα μου'!E2747,0)</f>
        <v>0</v>
      </c>
      <c r="V2747" s="6">
        <f>'Τα Στοιχήματα μου'!E2747*U2747</f>
        <v>0</v>
      </c>
      <c r="W2747" s="5">
        <f>IF('Τα Στοιχήματα μου'!E2747&lt;&gt;0,V2747/(100/I2747),W2746)</f>
        <v>1.4422218253259509</v>
      </c>
      <c r="X2747" s="7"/>
      <c r="Y2747" s="6">
        <f>COUNTIF('Τα Στοιχήματα μου'!$F$23:F2747,"W")+COUNTIF('Τα Στοιχήματα μου'!$F$23:F2747,"L")</f>
        <v>5</v>
      </c>
      <c r="Z2747" s="6">
        <f>COUNTIF('Τα Στοιχήματα μου'!$F$23:F2747,"W")</f>
        <v>3</v>
      </c>
      <c r="AA2747" s="4">
        <f>COUNTIF('Τα Στοιχήματα μου'!$F$23:F2747,"W")/(COUNTIF('Τα Στοιχήματα μου'!$F$23:F2747,"W")+COUNTIF('Τα Στοιχήματα μου'!$F$23:F2747,"L"))</f>
        <v>0.6</v>
      </c>
    </row>
    <row r="2748" spans="2:27">
      <c r="B2748" s="6">
        <f t="shared" si="42"/>
        <v>2726</v>
      </c>
      <c r="I2748" s="6">
        <f>I2747+1</f>
        <v>2726</v>
      </c>
      <c r="J2748" s="6">
        <f>'Τα Στοιχήματα μου'!D2748</f>
        <v>0</v>
      </c>
      <c r="K2748" s="6">
        <f>'Τα Στοιχήματα μου'!E2748</f>
        <v>0</v>
      </c>
      <c r="L2748" s="6">
        <f>'Τα Στοιχήματα μου'!F2748</f>
        <v>0</v>
      </c>
      <c r="M2748" s="7"/>
      <c r="N2748" s="5">
        <f>AVERAGE('Τα Στοιχήματα μου'!$E$23:E2748)</f>
        <v>2.956</v>
      </c>
      <c r="O2748" s="6" t="str">
        <f>IF('Τα Στοιχήματα μου'!E2748&lt;&gt;0,1/'Τα Στοιχήματα μου'!E2748,"")</f>
        <v/>
      </c>
      <c r="P2748" s="6">
        <f>SUM($O$23:O2748)</f>
        <v>3.4668730650154802</v>
      </c>
      <c r="Q2748" s="6">
        <f>(1-(1/P2748))*100</f>
        <v>71.155563493480983</v>
      </c>
      <c r="R2748" s="6">
        <f>IF('Τα Στοιχήματα μου'!E2748&lt;&gt;0,(100-($Q$1022*100)/100)/'Τα Στοιχήματα μου'!E2748,0)</f>
        <v>0</v>
      </c>
      <c r="S2748" s="6">
        <f>R2748*('Τα Στοιχήματα μου'!E2748-1)</f>
        <v>0</v>
      </c>
      <c r="T2748" s="5">
        <f>SUM($S$23:S2748)/100+1</f>
        <v>1.4422218253259511</v>
      </c>
      <c r="U2748" s="6">
        <f>IF('Τα Στοιχήματα μου'!E2748&lt;&gt;0,(100-(Q2748*100)/100)/'Τα Στοιχήματα μου'!E2748,0)</f>
        <v>0</v>
      </c>
      <c r="V2748" s="6">
        <f>'Τα Στοιχήματα μου'!E2748*U2748</f>
        <v>0</v>
      </c>
      <c r="W2748" s="5">
        <f>IF('Τα Στοιχήματα μου'!E2748&lt;&gt;0,V2748/(100/I2748),W2747)</f>
        <v>1.4422218253259509</v>
      </c>
      <c r="X2748" s="7"/>
      <c r="Y2748" s="6">
        <f>COUNTIF('Τα Στοιχήματα μου'!$F$23:F2748,"W")+COUNTIF('Τα Στοιχήματα μου'!$F$23:F2748,"L")</f>
        <v>5</v>
      </c>
      <c r="Z2748" s="6">
        <f>COUNTIF('Τα Στοιχήματα μου'!$F$23:F2748,"W")</f>
        <v>3</v>
      </c>
      <c r="AA2748" s="4">
        <f>COUNTIF('Τα Στοιχήματα μου'!$F$23:F2748,"W")/(COUNTIF('Τα Στοιχήματα μου'!$F$23:F2748,"W")+COUNTIF('Τα Στοιχήματα μου'!$F$23:F2748,"L"))</f>
        <v>0.6</v>
      </c>
    </row>
    <row r="2749" spans="2:27">
      <c r="B2749" s="6">
        <f t="shared" si="42"/>
        <v>2727</v>
      </c>
      <c r="I2749" s="6">
        <f>I2748+1</f>
        <v>2727</v>
      </c>
      <c r="J2749" s="6">
        <f>'Τα Στοιχήματα μου'!D2749</f>
        <v>0</v>
      </c>
      <c r="K2749" s="6">
        <f>'Τα Στοιχήματα μου'!E2749</f>
        <v>0</v>
      </c>
      <c r="L2749" s="6">
        <f>'Τα Στοιχήματα μου'!F2749</f>
        <v>0</v>
      </c>
      <c r="M2749" s="7"/>
      <c r="N2749" s="5">
        <f>AVERAGE('Τα Στοιχήματα μου'!$E$23:E2749)</f>
        <v>2.956</v>
      </c>
      <c r="O2749" s="6" t="str">
        <f>IF('Τα Στοιχήματα μου'!E2749&lt;&gt;0,1/'Τα Στοιχήματα μου'!E2749,"")</f>
        <v/>
      </c>
      <c r="P2749" s="6">
        <f>SUM($O$23:O2749)</f>
        <v>3.4668730650154802</v>
      </c>
      <c r="Q2749" s="6">
        <f>(1-(1/P2749))*100</f>
        <v>71.155563493480983</v>
      </c>
      <c r="R2749" s="6">
        <f>IF('Τα Στοιχήματα μου'!E2749&lt;&gt;0,(100-($Q$1022*100)/100)/'Τα Στοιχήματα μου'!E2749,0)</f>
        <v>0</v>
      </c>
      <c r="S2749" s="6">
        <f>R2749*('Τα Στοιχήματα μου'!E2749-1)</f>
        <v>0</v>
      </c>
      <c r="T2749" s="5">
        <f>SUM($S$23:S2749)/100+1</f>
        <v>1.4422218253259511</v>
      </c>
      <c r="U2749" s="6">
        <f>IF('Τα Στοιχήματα μου'!E2749&lt;&gt;0,(100-(Q2749*100)/100)/'Τα Στοιχήματα μου'!E2749,0)</f>
        <v>0</v>
      </c>
      <c r="V2749" s="6">
        <f>'Τα Στοιχήματα μου'!E2749*U2749</f>
        <v>0</v>
      </c>
      <c r="W2749" s="5">
        <f>IF('Τα Στοιχήματα μου'!E2749&lt;&gt;0,V2749/(100/I2749),W2748)</f>
        <v>1.4422218253259509</v>
      </c>
      <c r="X2749" s="7"/>
      <c r="Y2749" s="6">
        <f>COUNTIF('Τα Στοιχήματα μου'!$F$23:F2749,"W")+COUNTIF('Τα Στοιχήματα μου'!$F$23:F2749,"L")</f>
        <v>5</v>
      </c>
      <c r="Z2749" s="6">
        <f>COUNTIF('Τα Στοιχήματα μου'!$F$23:F2749,"W")</f>
        <v>3</v>
      </c>
      <c r="AA2749" s="4">
        <f>COUNTIF('Τα Στοιχήματα μου'!$F$23:F2749,"W")/(COUNTIF('Τα Στοιχήματα μου'!$F$23:F2749,"W")+COUNTIF('Τα Στοιχήματα μου'!$F$23:F2749,"L"))</f>
        <v>0.6</v>
      </c>
    </row>
    <row r="2750" spans="2:27">
      <c r="B2750" s="6">
        <f t="shared" si="42"/>
        <v>2728</v>
      </c>
      <c r="I2750" s="6">
        <f>I2749+1</f>
        <v>2728</v>
      </c>
      <c r="J2750" s="6">
        <f>'Τα Στοιχήματα μου'!D2750</f>
        <v>0</v>
      </c>
      <c r="K2750" s="6">
        <f>'Τα Στοιχήματα μου'!E2750</f>
        <v>0</v>
      </c>
      <c r="L2750" s="6">
        <f>'Τα Στοιχήματα μου'!F2750</f>
        <v>0</v>
      </c>
      <c r="M2750" s="7"/>
      <c r="N2750" s="5">
        <f>AVERAGE('Τα Στοιχήματα μου'!$E$23:E2750)</f>
        <v>2.956</v>
      </c>
      <c r="O2750" s="6" t="str">
        <f>IF('Τα Στοιχήματα μου'!E2750&lt;&gt;0,1/'Τα Στοιχήματα μου'!E2750,"")</f>
        <v/>
      </c>
      <c r="P2750" s="6">
        <f>SUM($O$23:O2750)</f>
        <v>3.4668730650154802</v>
      </c>
      <c r="Q2750" s="6">
        <f>(1-(1/P2750))*100</f>
        <v>71.155563493480983</v>
      </c>
      <c r="R2750" s="6">
        <f>IF('Τα Στοιχήματα μου'!E2750&lt;&gt;0,(100-($Q$1022*100)/100)/'Τα Στοιχήματα μου'!E2750,0)</f>
        <v>0</v>
      </c>
      <c r="S2750" s="6">
        <f>R2750*('Τα Στοιχήματα μου'!E2750-1)</f>
        <v>0</v>
      </c>
      <c r="T2750" s="5">
        <f>SUM($S$23:S2750)/100+1</f>
        <v>1.4422218253259511</v>
      </c>
      <c r="U2750" s="6">
        <f>IF('Τα Στοιχήματα μου'!E2750&lt;&gt;0,(100-(Q2750*100)/100)/'Τα Στοιχήματα μου'!E2750,0)</f>
        <v>0</v>
      </c>
      <c r="V2750" s="6">
        <f>'Τα Στοιχήματα μου'!E2750*U2750</f>
        <v>0</v>
      </c>
      <c r="W2750" s="5">
        <f>IF('Τα Στοιχήματα μου'!E2750&lt;&gt;0,V2750/(100/I2750),W2749)</f>
        <v>1.4422218253259509</v>
      </c>
      <c r="X2750" s="7"/>
      <c r="Y2750" s="6">
        <f>COUNTIF('Τα Στοιχήματα μου'!$F$23:F2750,"W")+COUNTIF('Τα Στοιχήματα μου'!$F$23:F2750,"L")</f>
        <v>5</v>
      </c>
      <c r="Z2750" s="6">
        <f>COUNTIF('Τα Στοιχήματα μου'!$F$23:F2750,"W")</f>
        <v>3</v>
      </c>
      <c r="AA2750" s="4">
        <f>COUNTIF('Τα Στοιχήματα μου'!$F$23:F2750,"W")/(COUNTIF('Τα Στοιχήματα μου'!$F$23:F2750,"W")+COUNTIF('Τα Στοιχήματα μου'!$F$23:F2750,"L"))</f>
        <v>0.6</v>
      </c>
    </row>
    <row r="2751" spans="2:27">
      <c r="B2751" s="6">
        <f t="shared" si="42"/>
        <v>2729</v>
      </c>
      <c r="I2751" s="6">
        <f>I2750+1</f>
        <v>2729</v>
      </c>
      <c r="J2751" s="6">
        <f>'Τα Στοιχήματα μου'!D2751</f>
        <v>0</v>
      </c>
      <c r="K2751" s="6">
        <f>'Τα Στοιχήματα μου'!E2751</f>
        <v>0</v>
      </c>
      <c r="L2751" s="6">
        <f>'Τα Στοιχήματα μου'!F2751</f>
        <v>0</v>
      </c>
      <c r="M2751" s="7"/>
      <c r="N2751" s="5">
        <f>AVERAGE('Τα Στοιχήματα μου'!$E$23:E2751)</f>
        <v>2.956</v>
      </c>
      <c r="O2751" s="6" t="str">
        <f>IF('Τα Στοιχήματα μου'!E2751&lt;&gt;0,1/'Τα Στοιχήματα μου'!E2751,"")</f>
        <v/>
      </c>
      <c r="P2751" s="6">
        <f>SUM($O$23:O2751)</f>
        <v>3.4668730650154802</v>
      </c>
      <c r="Q2751" s="6">
        <f>(1-(1/P2751))*100</f>
        <v>71.155563493480983</v>
      </c>
      <c r="R2751" s="6">
        <f>IF('Τα Στοιχήματα μου'!E2751&lt;&gt;0,(100-($Q$1022*100)/100)/'Τα Στοιχήματα μου'!E2751,0)</f>
        <v>0</v>
      </c>
      <c r="S2751" s="6">
        <f>R2751*('Τα Στοιχήματα μου'!E2751-1)</f>
        <v>0</v>
      </c>
      <c r="T2751" s="5">
        <f>SUM($S$23:S2751)/100+1</f>
        <v>1.4422218253259511</v>
      </c>
      <c r="U2751" s="6">
        <f>IF('Τα Στοιχήματα μου'!E2751&lt;&gt;0,(100-(Q2751*100)/100)/'Τα Στοιχήματα μου'!E2751,0)</f>
        <v>0</v>
      </c>
      <c r="V2751" s="6">
        <f>'Τα Στοιχήματα μου'!E2751*U2751</f>
        <v>0</v>
      </c>
      <c r="W2751" s="5">
        <f>IF('Τα Στοιχήματα μου'!E2751&lt;&gt;0,V2751/(100/I2751),W2750)</f>
        <v>1.4422218253259509</v>
      </c>
      <c r="X2751" s="7"/>
      <c r="Y2751" s="6">
        <f>COUNTIF('Τα Στοιχήματα μου'!$F$23:F2751,"W")+COUNTIF('Τα Στοιχήματα μου'!$F$23:F2751,"L")</f>
        <v>5</v>
      </c>
      <c r="Z2751" s="6">
        <f>COUNTIF('Τα Στοιχήματα μου'!$F$23:F2751,"W")</f>
        <v>3</v>
      </c>
      <c r="AA2751" s="4">
        <f>COUNTIF('Τα Στοιχήματα μου'!$F$23:F2751,"W")/(COUNTIF('Τα Στοιχήματα μου'!$F$23:F2751,"W")+COUNTIF('Τα Στοιχήματα μου'!$F$23:F2751,"L"))</f>
        <v>0.6</v>
      </c>
    </row>
    <row r="2752" spans="2:27">
      <c r="B2752" s="6">
        <f t="shared" si="42"/>
        <v>2730</v>
      </c>
      <c r="I2752" s="6">
        <f>I2751+1</f>
        <v>2730</v>
      </c>
      <c r="J2752" s="6">
        <f>'Τα Στοιχήματα μου'!D2752</f>
        <v>0</v>
      </c>
      <c r="K2752" s="6">
        <f>'Τα Στοιχήματα μου'!E2752</f>
        <v>0</v>
      </c>
      <c r="L2752" s="6">
        <f>'Τα Στοιχήματα μου'!F2752</f>
        <v>0</v>
      </c>
      <c r="M2752" s="7"/>
      <c r="N2752" s="5">
        <f>AVERAGE('Τα Στοιχήματα μου'!$E$23:E2752)</f>
        <v>2.956</v>
      </c>
      <c r="O2752" s="6" t="str">
        <f>IF('Τα Στοιχήματα μου'!E2752&lt;&gt;0,1/'Τα Στοιχήματα μου'!E2752,"")</f>
        <v/>
      </c>
      <c r="P2752" s="6">
        <f>SUM($O$23:O2752)</f>
        <v>3.4668730650154802</v>
      </c>
      <c r="Q2752" s="6">
        <f>(1-(1/P2752))*100</f>
        <v>71.155563493480983</v>
      </c>
      <c r="R2752" s="6">
        <f>IF('Τα Στοιχήματα μου'!E2752&lt;&gt;0,(100-($Q$1022*100)/100)/'Τα Στοιχήματα μου'!E2752,0)</f>
        <v>0</v>
      </c>
      <c r="S2752" s="6">
        <f>R2752*('Τα Στοιχήματα μου'!E2752-1)</f>
        <v>0</v>
      </c>
      <c r="T2752" s="5">
        <f>SUM($S$23:S2752)/100+1</f>
        <v>1.4422218253259511</v>
      </c>
      <c r="U2752" s="6">
        <f>IF('Τα Στοιχήματα μου'!E2752&lt;&gt;0,(100-(Q2752*100)/100)/'Τα Στοιχήματα μου'!E2752,0)</f>
        <v>0</v>
      </c>
      <c r="V2752" s="6">
        <f>'Τα Στοιχήματα μου'!E2752*U2752</f>
        <v>0</v>
      </c>
      <c r="W2752" s="5">
        <f>IF('Τα Στοιχήματα μου'!E2752&lt;&gt;0,V2752/(100/I2752),W2751)</f>
        <v>1.4422218253259509</v>
      </c>
      <c r="X2752" s="7"/>
      <c r="Y2752" s="6">
        <f>COUNTIF('Τα Στοιχήματα μου'!$F$23:F2752,"W")+COUNTIF('Τα Στοιχήματα μου'!$F$23:F2752,"L")</f>
        <v>5</v>
      </c>
      <c r="Z2752" s="6">
        <f>COUNTIF('Τα Στοιχήματα μου'!$F$23:F2752,"W")</f>
        <v>3</v>
      </c>
      <c r="AA2752" s="4">
        <f>COUNTIF('Τα Στοιχήματα μου'!$F$23:F2752,"W")/(COUNTIF('Τα Στοιχήματα μου'!$F$23:F2752,"W")+COUNTIF('Τα Στοιχήματα μου'!$F$23:F2752,"L"))</f>
        <v>0.6</v>
      </c>
    </row>
    <row r="2753" spans="2:27">
      <c r="B2753" s="6">
        <f t="shared" si="42"/>
        <v>2731</v>
      </c>
      <c r="I2753" s="6">
        <f>I2752+1</f>
        <v>2731</v>
      </c>
      <c r="J2753" s="6">
        <f>'Τα Στοιχήματα μου'!D2753</f>
        <v>0</v>
      </c>
      <c r="K2753" s="6">
        <f>'Τα Στοιχήματα μου'!E2753</f>
        <v>0</v>
      </c>
      <c r="L2753" s="6">
        <f>'Τα Στοιχήματα μου'!F2753</f>
        <v>0</v>
      </c>
      <c r="M2753" s="7"/>
      <c r="N2753" s="5">
        <f>AVERAGE('Τα Στοιχήματα μου'!$E$23:E2753)</f>
        <v>2.956</v>
      </c>
      <c r="O2753" s="6" t="str">
        <f>IF('Τα Στοιχήματα μου'!E2753&lt;&gt;0,1/'Τα Στοιχήματα μου'!E2753,"")</f>
        <v/>
      </c>
      <c r="P2753" s="6">
        <f>SUM($O$23:O2753)</f>
        <v>3.4668730650154802</v>
      </c>
      <c r="Q2753" s="6">
        <f>(1-(1/P2753))*100</f>
        <v>71.155563493480983</v>
      </c>
      <c r="R2753" s="6">
        <f>IF('Τα Στοιχήματα μου'!E2753&lt;&gt;0,(100-($Q$1022*100)/100)/'Τα Στοιχήματα μου'!E2753,0)</f>
        <v>0</v>
      </c>
      <c r="S2753" s="6">
        <f>R2753*('Τα Στοιχήματα μου'!E2753-1)</f>
        <v>0</v>
      </c>
      <c r="T2753" s="5">
        <f>SUM($S$23:S2753)/100+1</f>
        <v>1.4422218253259511</v>
      </c>
      <c r="U2753" s="6">
        <f>IF('Τα Στοιχήματα μου'!E2753&lt;&gt;0,(100-(Q2753*100)/100)/'Τα Στοιχήματα μου'!E2753,0)</f>
        <v>0</v>
      </c>
      <c r="V2753" s="6">
        <f>'Τα Στοιχήματα μου'!E2753*U2753</f>
        <v>0</v>
      </c>
      <c r="W2753" s="5">
        <f>IF('Τα Στοιχήματα μου'!E2753&lt;&gt;0,V2753/(100/I2753),W2752)</f>
        <v>1.4422218253259509</v>
      </c>
      <c r="X2753" s="7"/>
      <c r="Y2753" s="6">
        <f>COUNTIF('Τα Στοιχήματα μου'!$F$23:F2753,"W")+COUNTIF('Τα Στοιχήματα μου'!$F$23:F2753,"L")</f>
        <v>5</v>
      </c>
      <c r="Z2753" s="6">
        <f>COUNTIF('Τα Στοιχήματα μου'!$F$23:F2753,"W")</f>
        <v>3</v>
      </c>
      <c r="AA2753" s="4">
        <f>COUNTIF('Τα Στοιχήματα μου'!$F$23:F2753,"W")/(COUNTIF('Τα Στοιχήματα μου'!$F$23:F2753,"W")+COUNTIF('Τα Στοιχήματα μου'!$F$23:F2753,"L"))</f>
        <v>0.6</v>
      </c>
    </row>
    <row r="2754" spans="2:27">
      <c r="B2754" s="6">
        <f t="shared" si="42"/>
        <v>2732</v>
      </c>
      <c r="I2754" s="6">
        <f>I2753+1</f>
        <v>2732</v>
      </c>
      <c r="J2754" s="6">
        <f>'Τα Στοιχήματα μου'!D2754</f>
        <v>0</v>
      </c>
      <c r="K2754" s="6">
        <f>'Τα Στοιχήματα μου'!E2754</f>
        <v>0</v>
      </c>
      <c r="L2754" s="6">
        <f>'Τα Στοιχήματα μου'!F2754</f>
        <v>0</v>
      </c>
      <c r="M2754" s="7"/>
      <c r="N2754" s="5">
        <f>AVERAGE('Τα Στοιχήματα μου'!$E$23:E2754)</f>
        <v>2.956</v>
      </c>
      <c r="O2754" s="6" t="str">
        <f>IF('Τα Στοιχήματα μου'!E2754&lt;&gt;0,1/'Τα Στοιχήματα μου'!E2754,"")</f>
        <v/>
      </c>
      <c r="P2754" s="6">
        <f>SUM($O$23:O2754)</f>
        <v>3.4668730650154802</v>
      </c>
      <c r="Q2754" s="6">
        <f>(1-(1/P2754))*100</f>
        <v>71.155563493480983</v>
      </c>
      <c r="R2754" s="6">
        <f>IF('Τα Στοιχήματα μου'!E2754&lt;&gt;0,(100-($Q$1022*100)/100)/'Τα Στοιχήματα μου'!E2754,0)</f>
        <v>0</v>
      </c>
      <c r="S2754" s="6">
        <f>R2754*('Τα Στοιχήματα μου'!E2754-1)</f>
        <v>0</v>
      </c>
      <c r="T2754" s="5">
        <f>SUM($S$23:S2754)/100+1</f>
        <v>1.4422218253259511</v>
      </c>
      <c r="U2754" s="6">
        <f>IF('Τα Στοιχήματα μου'!E2754&lt;&gt;0,(100-(Q2754*100)/100)/'Τα Στοιχήματα μου'!E2754,0)</f>
        <v>0</v>
      </c>
      <c r="V2754" s="6">
        <f>'Τα Στοιχήματα μου'!E2754*U2754</f>
        <v>0</v>
      </c>
      <c r="W2754" s="5">
        <f>IF('Τα Στοιχήματα μου'!E2754&lt;&gt;0,V2754/(100/I2754),W2753)</f>
        <v>1.4422218253259509</v>
      </c>
      <c r="X2754" s="7"/>
      <c r="Y2754" s="6">
        <f>COUNTIF('Τα Στοιχήματα μου'!$F$23:F2754,"W")+COUNTIF('Τα Στοιχήματα μου'!$F$23:F2754,"L")</f>
        <v>5</v>
      </c>
      <c r="Z2754" s="6">
        <f>COUNTIF('Τα Στοιχήματα μου'!$F$23:F2754,"W")</f>
        <v>3</v>
      </c>
      <c r="AA2754" s="4">
        <f>COUNTIF('Τα Στοιχήματα μου'!$F$23:F2754,"W")/(COUNTIF('Τα Στοιχήματα μου'!$F$23:F2754,"W")+COUNTIF('Τα Στοιχήματα μου'!$F$23:F2754,"L"))</f>
        <v>0.6</v>
      </c>
    </row>
    <row r="2755" spans="2:27">
      <c r="B2755" s="6">
        <f t="shared" si="42"/>
        <v>2733</v>
      </c>
      <c r="I2755" s="6">
        <f>I2754+1</f>
        <v>2733</v>
      </c>
      <c r="J2755" s="6">
        <f>'Τα Στοιχήματα μου'!D2755</f>
        <v>0</v>
      </c>
      <c r="K2755" s="6">
        <f>'Τα Στοιχήματα μου'!E2755</f>
        <v>0</v>
      </c>
      <c r="L2755" s="6">
        <f>'Τα Στοιχήματα μου'!F2755</f>
        <v>0</v>
      </c>
      <c r="M2755" s="7"/>
      <c r="N2755" s="5">
        <f>AVERAGE('Τα Στοιχήματα μου'!$E$23:E2755)</f>
        <v>2.956</v>
      </c>
      <c r="O2755" s="6" t="str">
        <f>IF('Τα Στοιχήματα μου'!E2755&lt;&gt;0,1/'Τα Στοιχήματα μου'!E2755,"")</f>
        <v/>
      </c>
      <c r="P2755" s="6">
        <f>SUM($O$23:O2755)</f>
        <v>3.4668730650154802</v>
      </c>
      <c r="Q2755" s="6">
        <f>(1-(1/P2755))*100</f>
        <v>71.155563493480983</v>
      </c>
      <c r="R2755" s="6">
        <f>IF('Τα Στοιχήματα μου'!E2755&lt;&gt;0,(100-($Q$1022*100)/100)/'Τα Στοιχήματα μου'!E2755,0)</f>
        <v>0</v>
      </c>
      <c r="S2755" s="6">
        <f>R2755*('Τα Στοιχήματα μου'!E2755-1)</f>
        <v>0</v>
      </c>
      <c r="T2755" s="5">
        <f>SUM($S$23:S2755)/100+1</f>
        <v>1.4422218253259511</v>
      </c>
      <c r="U2755" s="6">
        <f>IF('Τα Στοιχήματα μου'!E2755&lt;&gt;0,(100-(Q2755*100)/100)/'Τα Στοιχήματα μου'!E2755,0)</f>
        <v>0</v>
      </c>
      <c r="V2755" s="6">
        <f>'Τα Στοιχήματα μου'!E2755*U2755</f>
        <v>0</v>
      </c>
      <c r="W2755" s="5">
        <f>IF('Τα Στοιχήματα μου'!E2755&lt;&gt;0,V2755/(100/I2755),W2754)</f>
        <v>1.4422218253259509</v>
      </c>
      <c r="X2755" s="7"/>
      <c r="Y2755" s="6">
        <f>COUNTIF('Τα Στοιχήματα μου'!$F$23:F2755,"W")+COUNTIF('Τα Στοιχήματα μου'!$F$23:F2755,"L")</f>
        <v>5</v>
      </c>
      <c r="Z2755" s="6">
        <f>COUNTIF('Τα Στοιχήματα μου'!$F$23:F2755,"W")</f>
        <v>3</v>
      </c>
      <c r="AA2755" s="4">
        <f>COUNTIF('Τα Στοιχήματα μου'!$F$23:F2755,"W")/(COUNTIF('Τα Στοιχήματα μου'!$F$23:F2755,"W")+COUNTIF('Τα Στοιχήματα μου'!$F$23:F2755,"L"))</f>
        <v>0.6</v>
      </c>
    </row>
    <row r="2756" spans="2:27">
      <c r="B2756" s="6">
        <f t="shared" si="42"/>
        <v>2734</v>
      </c>
      <c r="I2756" s="6">
        <f>I2755+1</f>
        <v>2734</v>
      </c>
      <c r="J2756" s="6">
        <f>'Τα Στοιχήματα μου'!D2756</f>
        <v>0</v>
      </c>
      <c r="K2756" s="6">
        <f>'Τα Στοιχήματα μου'!E2756</f>
        <v>0</v>
      </c>
      <c r="L2756" s="6">
        <f>'Τα Στοιχήματα μου'!F2756</f>
        <v>0</v>
      </c>
      <c r="M2756" s="7"/>
      <c r="N2756" s="5">
        <f>AVERAGE('Τα Στοιχήματα μου'!$E$23:E2756)</f>
        <v>2.956</v>
      </c>
      <c r="O2756" s="6" t="str">
        <f>IF('Τα Στοιχήματα μου'!E2756&lt;&gt;0,1/'Τα Στοιχήματα μου'!E2756,"")</f>
        <v/>
      </c>
      <c r="P2756" s="6">
        <f>SUM($O$23:O2756)</f>
        <v>3.4668730650154802</v>
      </c>
      <c r="Q2756" s="6">
        <f>(1-(1/P2756))*100</f>
        <v>71.155563493480983</v>
      </c>
      <c r="R2756" s="6">
        <f>IF('Τα Στοιχήματα μου'!E2756&lt;&gt;0,(100-($Q$1022*100)/100)/'Τα Στοιχήματα μου'!E2756,0)</f>
        <v>0</v>
      </c>
      <c r="S2756" s="6">
        <f>R2756*('Τα Στοιχήματα μου'!E2756-1)</f>
        <v>0</v>
      </c>
      <c r="T2756" s="5">
        <f>SUM($S$23:S2756)/100+1</f>
        <v>1.4422218253259511</v>
      </c>
      <c r="U2756" s="6">
        <f>IF('Τα Στοιχήματα μου'!E2756&lt;&gt;0,(100-(Q2756*100)/100)/'Τα Στοιχήματα μου'!E2756,0)</f>
        <v>0</v>
      </c>
      <c r="V2756" s="6">
        <f>'Τα Στοιχήματα μου'!E2756*U2756</f>
        <v>0</v>
      </c>
      <c r="W2756" s="5">
        <f>IF('Τα Στοιχήματα μου'!E2756&lt;&gt;0,V2756/(100/I2756),W2755)</f>
        <v>1.4422218253259509</v>
      </c>
      <c r="X2756" s="7"/>
      <c r="Y2756" s="6">
        <f>COUNTIF('Τα Στοιχήματα μου'!$F$23:F2756,"W")+COUNTIF('Τα Στοιχήματα μου'!$F$23:F2756,"L")</f>
        <v>5</v>
      </c>
      <c r="Z2756" s="6">
        <f>COUNTIF('Τα Στοιχήματα μου'!$F$23:F2756,"W")</f>
        <v>3</v>
      </c>
      <c r="AA2756" s="4">
        <f>COUNTIF('Τα Στοιχήματα μου'!$F$23:F2756,"W")/(COUNTIF('Τα Στοιχήματα μου'!$F$23:F2756,"W")+COUNTIF('Τα Στοιχήματα μου'!$F$23:F2756,"L"))</f>
        <v>0.6</v>
      </c>
    </row>
    <row r="2757" spans="2:27">
      <c r="B2757" s="6">
        <f t="shared" si="42"/>
        <v>2735</v>
      </c>
      <c r="I2757" s="6">
        <f>I2756+1</f>
        <v>2735</v>
      </c>
      <c r="J2757" s="6">
        <f>'Τα Στοιχήματα μου'!D2757</f>
        <v>0</v>
      </c>
      <c r="K2757" s="6">
        <f>'Τα Στοιχήματα μου'!E2757</f>
        <v>0</v>
      </c>
      <c r="L2757" s="6">
        <f>'Τα Στοιχήματα μου'!F2757</f>
        <v>0</v>
      </c>
      <c r="M2757" s="7"/>
      <c r="N2757" s="5">
        <f>AVERAGE('Τα Στοιχήματα μου'!$E$23:E2757)</f>
        <v>2.956</v>
      </c>
      <c r="O2757" s="6" t="str">
        <f>IF('Τα Στοιχήματα μου'!E2757&lt;&gt;0,1/'Τα Στοιχήματα μου'!E2757,"")</f>
        <v/>
      </c>
      <c r="P2757" s="6">
        <f>SUM($O$23:O2757)</f>
        <v>3.4668730650154802</v>
      </c>
      <c r="Q2757" s="6">
        <f>(1-(1/P2757))*100</f>
        <v>71.155563493480983</v>
      </c>
      <c r="R2757" s="6">
        <f>IF('Τα Στοιχήματα μου'!E2757&lt;&gt;0,(100-($Q$1022*100)/100)/'Τα Στοιχήματα μου'!E2757,0)</f>
        <v>0</v>
      </c>
      <c r="S2757" s="6">
        <f>R2757*('Τα Στοιχήματα μου'!E2757-1)</f>
        <v>0</v>
      </c>
      <c r="T2757" s="5">
        <f>SUM($S$23:S2757)/100+1</f>
        <v>1.4422218253259511</v>
      </c>
      <c r="U2757" s="6">
        <f>IF('Τα Στοιχήματα μου'!E2757&lt;&gt;0,(100-(Q2757*100)/100)/'Τα Στοιχήματα μου'!E2757,0)</f>
        <v>0</v>
      </c>
      <c r="V2757" s="6">
        <f>'Τα Στοιχήματα μου'!E2757*U2757</f>
        <v>0</v>
      </c>
      <c r="W2757" s="5">
        <f>IF('Τα Στοιχήματα μου'!E2757&lt;&gt;0,V2757/(100/I2757),W2756)</f>
        <v>1.4422218253259509</v>
      </c>
      <c r="X2757" s="7"/>
      <c r="Y2757" s="6">
        <f>COUNTIF('Τα Στοιχήματα μου'!$F$23:F2757,"W")+COUNTIF('Τα Στοιχήματα μου'!$F$23:F2757,"L")</f>
        <v>5</v>
      </c>
      <c r="Z2757" s="6">
        <f>COUNTIF('Τα Στοιχήματα μου'!$F$23:F2757,"W")</f>
        <v>3</v>
      </c>
      <c r="AA2757" s="4">
        <f>COUNTIF('Τα Στοιχήματα μου'!$F$23:F2757,"W")/(COUNTIF('Τα Στοιχήματα μου'!$F$23:F2757,"W")+COUNTIF('Τα Στοιχήματα μου'!$F$23:F2757,"L"))</f>
        <v>0.6</v>
      </c>
    </row>
    <row r="2758" spans="2:27">
      <c r="B2758" s="6">
        <f t="shared" si="42"/>
        <v>2736</v>
      </c>
      <c r="I2758" s="6">
        <f>I2757+1</f>
        <v>2736</v>
      </c>
      <c r="J2758" s="6">
        <f>'Τα Στοιχήματα μου'!D2758</f>
        <v>0</v>
      </c>
      <c r="K2758" s="6">
        <f>'Τα Στοιχήματα μου'!E2758</f>
        <v>0</v>
      </c>
      <c r="L2758" s="6">
        <f>'Τα Στοιχήματα μου'!F2758</f>
        <v>0</v>
      </c>
      <c r="M2758" s="7"/>
      <c r="N2758" s="5">
        <f>AVERAGE('Τα Στοιχήματα μου'!$E$23:E2758)</f>
        <v>2.956</v>
      </c>
      <c r="O2758" s="6" t="str">
        <f>IF('Τα Στοιχήματα μου'!E2758&lt;&gt;0,1/'Τα Στοιχήματα μου'!E2758,"")</f>
        <v/>
      </c>
      <c r="P2758" s="6">
        <f>SUM($O$23:O2758)</f>
        <v>3.4668730650154802</v>
      </c>
      <c r="Q2758" s="6">
        <f>(1-(1/P2758))*100</f>
        <v>71.155563493480983</v>
      </c>
      <c r="R2758" s="6">
        <f>IF('Τα Στοιχήματα μου'!E2758&lt;&gt;0,(100-($Q$1022*100)/100)/'Τα Στοιχήματα μου'!E2758,0)</f>
        <v>0</v>
      </c>
      <c r="S2758" s="6">
        <f>R2758*('Τα Στοιχήματα μου'!E2758-1)</f>
        <v>0</v>
      </c>
      <c r="T2758" s="5">
        <f>SUM($S$23:S2758)/100+1</f>
        <v>1.4422218253259511</v>
      </c>
      <c r="U2758" s="6">
        <f>IF('Τα Στοιχήματα μου'!E2758&lt;&gt;0,(100-(Q2758*100)/100)/'Τα Στοιχήματα μου'!E2758,0)</f>
        <v>0</v>
      </c>
      <c r="V2758" s="6">
        <f>'Τα Στοιχήματα μου'!E2758*U2758</f>
        <v>0</v>
      </c>
      <c r="W2758" s="5">
        <f>IF('Τα Στοιχήματα μου'!E2758&lt;&gt;0,V2758/(100/I2758),W2757)</f>
        <v>1.4422218253259509</v>
      </c>
      <c r="X2758" s="7"/>
      <c r="Y2758" s="6">
        <f>COUNTIF('Τα Στοιχήματα μου'!$F$23:F2758,"W")+COUNTIF('Τα Στοιχήματα μου'!$F$23:F2758,"L")</f>
        <v>5</v>
      </c>
      <c r="Z2758" s="6">
        <f>COUNTIF('Τα Στοιχήματα μου'!$F$23:F2758,"W")</f>
        <v>3</v>
      </c>
      <c r="AA2758" s="4">
        <f>COUNTIF('Τα Στοιχήματα μου'!$F$23:F2758,"W")/(COUNTIF('Τα Στοιχήματα μου'!$F$23:F2758,"W")+COUNTIF('Τα Στοιχήματα μου'!$F$23:F2758,"L"))</f>
        <v>0.6</v>
      </c>
    </row>
    <row r="2759" spans="2:27">
      <c r="B2759" s="6">
        <f t="shared" si="42"/>
        <v>2737</v>
      </c>
      <c r="I2759" s="6">
        <f>I2758+1</f>
        <v>2737</v>
      </c>
      <c r="J2759" s="6">
        <f>'Τα Στοιχήματα μου'!D2759</f>
        <v>0</v>
      </c>
      <c r="K2759" s="6">
        <f>'Τα Στοιχήματα μου'!E2759</f>
        <v>0</v>
      </c>
      <c r="L2759" s="6">
        <f>'Τα Στοιχήματα μου'!F2759</f>
        <v>0</v>
      </c>
      <c r="M2759" s="7"/>
      <c r="N2759" s="5">
        <f>AVERAGE('Τα Στοιχήματα μου'!$E$23:E2759)</f>
        <v>2.956</v>
      </c>
      <c r="O2759" s="6" t="str">
        <f>IF('Τα Στοιχήματα μου'!E2759&lt;&gt;0,1/'Τα Στοιχήματα μου'!E2759,"")</f>
        <v/>
      </c>
      <c r="P2759" s="6">
        <f>SUM($O$23:O2759)</f>
        <v>3.4668730650154802</v>
      </c>
      <c r="Q2759" s="6">
        <f>(1-(1/P2759))*100</f>
        <v>71.155563493480983</v>
      </c>
      <c r="R2759" s="6">
        <f>IF('Τα Στοιχήματα μου'!E2759&lt;&gt;0,(100-($Q$1022*100)/100)/'Τα Στοιχήματα μου'!E2759,0)</f>
        <v>0</v>
      </c>
      <c r="S2759" s="6">
        <f>R2759*('Τα Στοιχήματα μου'!E2759-1)</f>
        <v>0</v>
      </c>
      <c r="T2759" s="5">
        <f>SUM($S$23:S2759)/100+1</f>
        <v>1.4422218253259511</v>
      </c>
      <c r="U2759" s="6">
        <f>IF('Τα Στοιχήματα μου'!E2759&lt;&gt;0,(100-(Q2759*100)/100)/'Τα Στοιχήματα μου'!E2759,0)</f>
        <v>0</v>
      </c>
      <c r="V2759" s="6">
        <f>'Τα Στοιχήματα μου'!E2759*U2759</f>
        <v>0</v>
      </c>
      <c r="W2759" s="5">
        <f>IF('Τα Στοιχήματα μου'!E2759&lt;&gt;0,V2759/(100/I2759),W2758)</f>
        <v>1.4422218253259509</v>
      </c>
      <c r="X2759" s="7"/>
      <c r="Y2759" s="6">
        <f>COUNTIF('Τα Στοιχήματα μου'!$F$23:F2759,"W")+COUNTIF('Τα Στοιχήματα μου'!$F$23:F2759,"L")</f>
        <v>5</v>
      </c>
      <c r="Z2759" s="6">
        <f>COUNTIF('Τα Στοιχήματα μου'!$F$23:F2759,"W")</f>
        <v>3</v>
      </c>
      <c r="AA2759" s="4">
        <f>COUNTIF('Τα Στοιχήματα μου'!$F$23:F2759,"W")/(COUNTIF('Τα Στοιχήματα μου'!$F$23:F2759,"W")+COUNTIF('Τα Στοιχήματα μου'!$F$23:F2759,"L"))</f>
        <v>0.6</v>
      </c>
    </row>
    <row r="2760" spans="2:27">
      <c r="B2760" s="6">
        <f t="shared" si="42"/>
        <v>2738</v>
      </c>
      <c r="I2760" s="6">
        <f>I2759+1</f>
        <v>2738</v>
      </c>
      <c r="J2760" s="6">
        <f>'Τα Στοιχήματα μου'!D2760</f>
        <v>0</v>
      </c>
      <c r="K2760" s="6">
        <f>'Τα Στοιχήματα μου'!E2760</f>
        <v>0</v>
      </c>
      <c r="L2760" s="6">
        <f>'Τα Στοιχήματα μου'!F2760</f>
        <v>0</v>
      </c>
      <c r="M2760" s="7"/>
      <c r="N2760" s="5">
        <f>AVERAGE('Τα Στοιχήματα μου'!$E$23:E2760)</f>
        <v>2.956</v>
      </c>
      <c r="O2760" s="6" t="str">
        <f>IF('Τα Στοιχήματα μου'!E2760&lt;&gt;0,1/'Τα Στοιχήματα μου'!E2760,"")</f>
        <v/>
      </c>
      <c r="P2760" s="6">
        <f>SUM($O$23:O2760)</f>
        <v>3.4668730650154802</v>
      </c>
      <c r="Q2760" s="6">
        <f>(1-(1/P2760))*100</f>
        <v>71.155563493480983</v>
      </c>
      <c r="R2760" s="6">
        <f>IF('Τα Στοιχήματα μου'!E2760&lt;&gt;0,(100-($Q$1022*100)/100)/'Τα Στοιχήματα μου'!E2760,0)</f>
        <v>0</v>
      </c>
      <c r="S2760" s="6">
        <f>R2760*('Τα Στοιχήματα μου'!E2760-1)</f>
        <v>0</v>
      </c>
      <c r="T2760" s="5">
        <f>SUM($S$23:S2760)/100+1</f>
        <v>1.4422218253259511</v>
      </c>
      <c r="U2760" s="6">
        <f>IF('Τα Στοιχήματα μου'!E2760&lt;&gt;0,(100-(Q2760*100)/100)/'Τα Στοιχήματα μου'!E2760,0)</f>
        <v>0</v>
      </c>
      <c r="V2760" s="6">
        <f>'Τα Στοιχήματα μου'!E2760*U2760</f>
        <v>0</v>
      </c>
      <c r="W2760" s="5">
        <f>IF('Τα Στοιχήματα μου'!E2760&lt;&gt;0,V2760/(100/I2760),W2759)</f>
        <v>1.4422218253259509</v>
      </c>
      <c r="X2760" s="7"/>
      <c r="Y2760" s="6">
        <f>COUNTIF('Τα Στοιχήματα μου'!$F$23:F2760,"W")+COUNTIF('Τα Στοιχήματα μου'!$F$23:F2760,"L")</f>
        <v>5</v>
      </c>
      <c r="Z2760" s="6">
        <f>COUNTIF('Τα Στοιχήματα μου'!$F$23:F2760,"W")</f>
        <v>3</v>
      </c>
      <c r="AA2760" s="4">
        <f>COUNTIF('Τα Στοιχήματα μου'!$F$23:F2760,"W")/(COUNTIF('Τα Στοιχήματα μου'!$F$23:F2760,"W")+COUNTIF('Τα Στοιχήματα μου'!$F$23:F2760,"L"))</f>
        <v>0.6</v>
      </c>
    </row>
    <row r="2761" spans="2:27">
      <c r="B2761" s="6">
        <f t="shared" si="42"/>
        <v>2739</v>
      </c>
      <c r="I2761" s="6">
        <f>I2760+1</f>
        <v>2739</v>
      </c>
      <c r="J2761" s="6">
        <f>'Τα Στοιχήματα μου'!D2761</f>
        <v>0</v>
      </c>
      <c r="K2761" s="6">
        <f>'Τα Στοιχήματα μου'!E2761</f>
        <v>0</v>
      </c>
      <c r="L2761" s="6">
        <f>'Τα Στοιχήματα μου'!F2761</f>
        <v>0</v>
      </c>
      <c r="M2761" s="7"/>
      <c r="N2761" s="5">
        <f>AVERAGE('Τα Στοιχήματα μου'!$E$23:E2761)</f>
        <v>2.956</v>
      </c>
      <c r="O2761" s="6" t="str">
        <f>IF('Τα Στοιχήματα μου'!E2761&lt;&gt;0,1/'Τα Στοιχήματα μου'!E2761,"")</f>
        <v/>
      </c>
      <c r="P2761" s="6">
        <f>SUM($O$23:O2761)</f>
        <v>3.4668730650154802</v>
      </c>
      <c r="Q2761" s="6">
        <f>(1-(1/P2761))*100</f>
        <v>71.155563493480983</v>
      </c>
      <c r="R2761" s="6">
        <f>IF('Τα Στοιχήματα μου'!E2761&lt;&gt;0,(100-($Q$1022*100)/100)/'Τα Στοιχήματα μου'!E2761,0)</f>
        <v>0</v>
      </c>
      <c r="S2761" s="6">
        <f>R2761*('Τα Στοιχήματα μου'!E2761-1)</f>
        <v>0</v>
      </c>
      <c r="T2761" s="5">
        <f>SUM($S$23:S2761)/100+1</f>
        <v>1.4422218253259511</v>
      </c>
      <c r="U2761" s="6">
        <f>IF('Τα Στοιχήματα μου'!E2761&lt;&gt;0,(100-(Q2761*100)/100)/'Τα Στοιχήματα μου'!E2761,0)</f>
        <v>0</v>
      </c>
      <c r="V2761" s="6">
        <f>'Τα Στοιχήματα μου'!E2761*U2761</f>
        <v>0</v>
      </c>
      <c r="W2761" s="5">
        <f>IF('Τα Στοιχήματα μου'!E2761&lt;&gt;0,V2761/(100/I2761),W2760)</f>
        <v>1.4422218253259509</v>
      </c>
      <c r="X2761" s="7"/>
      <c r="Y2761" s="6">
        <f>COUNTIF('Τα Στοιχήματα μου'!$F$23:F2761,"W")+COUNTIF('Τα Στοιχήματα μου'!$F$23:F2761,"L")</f>
        <v>5</v>
      </c>
      <c r="Z2761" s="6">
        <f>COUNTIF('Τα Στοιχήματα μου'!$F$23:F2761,"W")</f>
        <v>3</v>
      </c>
      <c r="AA2761" s="4">
        <f>COUNTIF('Τα Στοιχήματα μου'!$F$23:F2761,"W")/(COUNTIF('Τα Στοιχήματα μου'!$F$23:F2761,"W")+COUNTIF('Τα Στοιχήματα μου'!$F$23:F2761,"L"))</f>
        <v>0.6</v>
      </c>
    </row>
    <row r="2762" spans="2:27">
      <c r="B2762" s="6">
        <f t="shared" si="42"/>
        <v>2740</v>
      </c>
      <c r="I2762" s="6">
        <f>I2761+1</f>
        <v>2740</v>
      </c>
      <c r="J2762" s="6">
        <f>'Τα Στοιχήματα μου'!D2762</f>
        <v>0</v>
      </c>
      <c r="K2762" s="6">
        <f>'Τα Στοιχήματα μου'!E2762</f>
        <v>0</v>
      </c>
      <c r="L2762" s="6">
        <f>'Τα Στοιχήματα μου'!F2762</f>
        <v>0</v>
      </c>
      <c r="M2762" s="7"/>
      <c r="N2762" s="5">
        <f>AVERAGE('Τα Στοιχήματα μου'!$E$23:E2762)</f>
        <v>2.956</v>
      </c>
      <c r="O2762" s="6" t="str">
        <f>IF('Τα Στοιχήματα μου'!E2762&lt;&gt;0,1/'Τα Στοιχήματα μου'!E2762,"")</f>
        <v/>
      </c>
      <c r="P2762" s="6">
        <f>SUM($O$23:O2762)</f>
        <v>3.4668730650154802</v>
      </c>
      <c r="Q2762" s="6">
        <f>(1-(1/P2762))*100</f>
        <v>71.155563493480983</v>
      </c>
      <c r="R2762" s="6">
        <f>IF('Τα Στοιχήματα μου'!E2762&lt;&gt;0,(100-($Q$1022*100)/100)/'Τα Στοιχήματα μου'!E2762,0)</f>
        <v>0</v>
      </c>
      <c r="S2762" s="6">
        <f>R2762*('Τα Στοιχήματα μου'!E2762-1)</f>
        <v>0</v>
      </c>
      <c r="T2762" s="5">
        <f>SUM($S$23:S2762)/100+1</f>
        <v>1.4422218253259511</v>
      </c>
      <c r="U2762" s="6">
        <f>IF('Τα Στοιχήματα μου'!E2762&lt;&gt;0,(100-(Q2762*100)/100)/'Τα Στοιχήματα μου'!E2762,0)</f>
        <v>0</v>
      </c>
      <c r="V2762" s="6">
        <f>'Τα Στοιχήματα μου'!E2762*U2762</f>
        <v>0</v>
      </c>
      <c r="W2762" s="5">
        <f>IF('Τα Στοιχήματα μου'!E2762&lt;&gt;0,V2762/(100/I2762),W2761)</f>
        <v>1.4422218253259509</v>
      </c>
      <c r="X2762" s="7"/>
      <c r="Y2762" s="6">
        <f>COUNTIF('Τα Στοιχήματα μου'!$F$23:F2762,"W")+COUNTIF('Τα Στοιχήματα μου'!$F$23:F2762,"L")</f>
        <v>5</v>
      </c>
      <c r="Z2762" s="6">
        <f>COUNTIF('Τα Στοιχήματα μου'!$F$23:F2762,"W")</f>
        <v>3</v>
      </c>
      <c r="AA2762" s="4">
        <f>COUNTIF('Τα Στοιχήματα μου'!$F$23:F2762,"W")/(COUNTIF('Τα Στοιχήματα μου'!$F$23:F2762,"W")+COUNTIF('Τα Στοιχήματα μου'!$F$23:F2762,"L"))</f>
        <v>0.6</v>
      </c>
    </row>
    <row r="2763" spans="2:27">
      <c r="B2763" s="6">
        <f t="shared" si="42"/>
        <v>2741</v>
      </c>
      <c r="I2763" s="6">
        <f>I2762+1</f>
        <v>2741</v>
      </c>
      <c r="J2763" s="6">
        <f>'Τα Στοιχήματα μου'!D2763</f>
        <v>0</v>
      </c>
      <c r="K2763" s="6">
        <f>'Τα Στοιχήματα μου'!E2763</f>
        <v>0</v>
      </c>
      <c r="L2763" s="6">
        <f>'Τα Στοιχήματα μου'!F2763</f>
        <v>0</v>
      </c>
      <c r="M2763" s="7"/>
      <c r="N2763" s="5">
        <f>AVERAGE('Τα Στοιχήματα μου'!$E$23:E2763)</f>
        <v>2.956</v>
      </c>
      <c r="O2763" s="6" t="str">
        <f>IF('Τα Στοιχήματα μου'!E2763&lt;&gt;0,1/'Τα Στοιχήματα μου'!E2763,"")</f>
        <v/>
      </c>
      <c r="P2763" s="6">
        <f>SUM($O$23:O2763)</f>
        <v>3.4668730650154802</v>
      </c>
      <c r="Q2763" s="6">
        <f>(1-(1/P2763))*100</f>
        <v>71.155563493480983</v>
      </c>
      <c r="R2763" s="6">
        <f>IF('Τα Στοιχήματα μου'!E2763&lt;&gt;0,(100-($Q$1022*100)/100)/'Τα Στοιχήματα μου'!E2763,0)</f>
        <v>0</v>
      </c>
      <c r="S2763" s="6">
        <f>R2763*('Τα Στοιχήματα μου'!E2763-1)</f>
        <v>0</v>
      </c>
      <c r="T2763" s="5">
        <f>SUM($S$23:S2763)/100+1</f>
        <v>1.4422218253259511</v>
      </c>
      <c r="U2763" s="6">
        <f>IF('Τα Στοιχήματα μου'!E2763&lt;&gt;0,(100-(Q2763*100)/100)/'Τα Στοιχήματα μου'!E2763,0)</f>
        <v>0</v>
      </c>
      <c r="V2763" s="6">
        <f>'Τα Στοιχήματα μου'!E2763*U2763</f>
        <v>0</v>
      </c>
      <c r="W2763" s="5">
        <f>IF('Τα Στοιχήματα μου'!E2763&lt;&gt;0,V2763/(100/I2763),W2762)</f>
        <v>1.4422218253259509</v>
      </c>
      <c r="X2763" s="7"/>
      <c r="Y2763" s="6">
        <f>COUNTIF('Τα Στοιχήματα μου'!$F$23:F2763,"W")+COUNTIF('Τα Στοιχήματα μου'!$F$23:F2763,"L")</f>
        <v>5</v>
      </c>
      <c r="Z2763" s="6">
        <f>COUNTIF('Τα Στοιχήματα μου'!$F$23:F2763,"W")</f>
        <v>3</v>
      </c>
      <c r="AA2763" s="4">
        <f>COUNTIF('Τα Στοιχήματα μου'!$F$23:F2763,"W")/(COUNTIF('Τα Στοιχήματα μου'!$F$23:F2763,"W")+COUNTIF('Τα Στοιχήματα μου'!$F$23:F2763,"L"))</f>
        <v>0.6</v>
      </c>
    </row>
    <row r="2764" spans="2:27">
      <c r="B2764" s="6">
        <f t="shared" si="42"/>
        <v>2742</v>
      </c>
      <c r="I2764" s="6">
        <f>I2763+1</f>
        <v>2742</v>
      </c>
      <c r="J2764" s="6">
        <f>'Τα Στοιχήματα μου'!D2764</f>
        <v>0</v>
      </c>
      <c r="K2764" s="6">
        <f>'Τα Στοιχήματα μου'!E2764</f>
        <v>0</v>
      </c>
      <c r="L2764" s="6">
        <f>'Τα Στοιχήματα μου'!F2764</f>
        <v>0</v>
      </c>
      <c r="M2764" s="7"/>
      <c r="N2764" s="5">
        <f>AVERAGE('Τα Στοιχήματα μου'!$E$23:E2764)</f>
        <v>2.956</v>
      </c>
      <c r="O2764" s="6" t="str">
        <f>IF('Τα Στοιχήματα μου'!E2764&lt;&gt;0,1/'Τα Στοιχήματα μου'!E2764,"")</f>
        <v/>
      </c>
      <c r="P2764" s="6">
        <f>SUM($O$23:O2764)</f>
        <v>3.4668730650154802</v>
      </c>
      <c r="Q2764" s="6">
        <f>(1-(1/P2764))*100</f>
        <v>71.155563493480983</v>
      </c>
      <c r="R2764" s="6">
        <f>IF('Τα Στοιχήματα μου'!E2764&lt;&gt;0,(100-($Q$1022*100)/100)/'Τα Στοιχήματα μου'!E2764,0)</f>
        <v>0</v>
      </c>
      <c r="S2764" s="6">
        <f>R2764*('Τα Στοιχήματα μου'!E2764-1)</f>
        <v>0</v>
      </c>
      <c r="T2764" s="5">
        <f>SUM($S$23:S2764)/100+1</f>
        <v>1.4422218253259511</v>
      </c>
      <c r="U2764" s="6">
        <f>IF('Τα Στοιχήματα μου'!E2764&lt;&gt;0,(100-(Q2764*100)/100)/'Τα Στοιχήματα μου'!E2764,0)</f>
        <v>0</v>
      </c>
      <c r="V2764" s="6">
        <f>'Τα Στοιχήματα μου'!E2764*U2764</f>
        <v>0</v>
      </c>
      <c r="W2764" s="5">
        <f>IF('Τα Στοιχήματα μου'!E2764&lt;&gt;0,V2764/(100/I2764),W2763)</f>
        <v>1.4422218253259509</v>
      </c>
      <c r="X2764" s="7"/>
      <c r="Y2764" s="6">
        <f>COUNTIF('Τα Στοιχήματα μου'!$F$23:F2764,"W")+COUNTIF('Τα Στοιχήματα μου'!$F$23:F2764,"L")</f>
        <v>5</v>
      </c>
      <c r="Z2764" s="6">
        <f>COUNTIF('Τα Στοιχήματα μου'!$F$23:F2764,"W")</f>
        <v>3</v>
      </c>
      <c r="AA2764" s="4">
        <f>COUNTIF('Τα Στοιχήματα μου'!$F$23:F2764,"W")/(COUNTIF('Τα Στοιχήματα μου'!$F$23:F2764,"W")+COUNTIF('Τα Στοιχήματα μου'!$F$23:F2764,"L"))</f>
        <v>0.6</v>
      </c>
    </row>
    <row r="2765" spans="2:27">
      <c r="B2765" s="6">
        <f t="shared" si="42"/>
        <v>2743</v>
      </c>
      <c r="I2765" s="6">
        <f>I2764+1</f>
        <v>2743</v>
      </c>
      <c r="J2765" s="6">
        <f>'Τα Στοιχήματα μου'!D2765</f>
        <v>0</v>
      </c>
      <c r="K2765" s="6">
        <f>'Τα Στοιχήματα μου'!E2765</f>
        <v>0</v>
      </c>
      <c r="L2765" s="6">
        <f>'Τα Στοιχήματα μου'!F2765</f>
        <v>0</v>
      </c>
      <c r="M2765" s="7"/>
      <c r="N2765" s="5">
        <f>AVERAGE('Τα Στοιχήματα μου'!$E$23:E2765)</f>
        <v>2.956</v>
      </c>
      <c r="O2765" s="6" t="str">
        <f>IF('Τα Στοιχήματα μου'!E2765&lt;&gt;0,1/'Τα Στοιχήματα μου'!E2765,"")</f>
        <v/>
      </c>
      <c r="P2765" s="6">
        <f>SUM($O$23:O2765)</f>
        <v>3.4668730650154802</v>
      </c>
      <c r="Q2765" s="6">
        <f>(1-(1/P2765))*100</f>
        <v>71.155563493480983</v>
      </c>
      <c r="R2765" s="6">
        <f>IF('Τα Στοιχήματα μου'!E2765&lt;&gt;0,(100-($Q$1022*100)/100)/'Τα Στοιχήματα μου'!E2765,0)</f>
        <v>0</v>
      </c>
      <c r="S2765" s="6">
        <f>R2765*('Τα Στοιχήματα μου'!E2765-1)</f>
        <v>0</v>
      </c>
      <c r="T2765" s="5">
        <f>SUM($S$23:S2765)/100+1</f>
        <v>1.4422218253259511</v>
      </c>
      <c r="U2765" s="6">
        <f>IF('Τα Στοιχήματα μου'!E2765&lt;&gt;0,(100-(Q2765*100)/100)/'Τα Στοιχήματα μου'!E2765,0)</f>
        <v>0</v>
      </c>
      <c r="V2765" s="6">
        <f>'Τα Στοιχήματα μου'!E2765*U2765</f>
        <v>0</v>
      </c>
      <c r="W2765" s="5">
        <f>IF('Τα Στοιχήματα μου'!E2765&lt;&gt;0,V2765/(100/I2765),W2764)</f>
        <v>1.4422218253259509</v>
      </c>
      <c r="X2765" s="7"/>
      <c r="Y2765" s="6">
        <f>COUNTIF('Τα Στοιχήματα μου'!$F$23:F2765,"W")+COUNTIF('Τα Στοιχήματα μου'!$F$23:F2765,"L")</f>
        <v>5</v>
      </c>
      <c r="Z2765" s="6">
        <f>COUNTIF('Τα Στοιχήματα μου'!$F$23:F2765,"W")</f>
        <v>3</v>
      </c>
      <c r="AA2765" s="4">
        <f>COUNTIF('Τα Στοιχήματα μου'!$F$23:F2765,"W")/(COUNTIF('Τα Στοιχήματα μου'!$F$23:F2765,"W")+COUNTIF('Τα Στοιχήματα μου'!$F$23:F2765,"L"))</f>
        <v>0.6</v>
      </c>
    </row>
    <row r="2766" spans="2:27">
      <c r="B2766" s="6">
        <f t="shared" si="42"/>
        <v>2744</v>
      </c>
      <c r="I2766" s="6">
        <f>I2765+1</f>
        <v>2744</v>
      </c>
      <c r="J2766" s="6">
        <f>'Τα Στοιχήματα μου'!D2766</f>
        <v>0</v>
      </c>
      <c r="K2766" s="6">
        <f>'Τα Στοιχήματα μου'!E2766</f>
        <v>0</v>
      </c>
      <c r="L2766" s="6">
        <f>'Τα Στοιχήματα μου'!F2766</f>
        <v>0</v>
      </c>
      <c r="M2766" s="7"/>
      <c r="N2766" s="5">
        <f>AVERAGE('Τα Στοιχήματα μου'!$E$23:E2766)</f>
        <v>2.956</v>
      </c>
      <c r="O2766" s="6" t="str">
        <f>IF('Τα Στοιχήματα μου'!E2766&lt;&gt;0,1/'Τα Στοιχήματα μου'!E2766,"")</f>
        <v/>
      </c>
      <c r="P2766" s="6">
        <f>SUM($O$23:O2766)</f>
        <v>3.4668730650154802</v>
      </c>
      <c r="Q2766" s="6">
        <f>(1-(1/P2766))*100</f>
        <v>71.155563493480983</v>
      </c>
      <c r="R2766" s="6">
        <f>IF('Τα Στοιχήματα μου'!E2766&lt;&gt;0,(100-($Q$1022*100)/100)/'Τα Στοιχήματα μου'!E2766,0)</f>
        <v>0</v>
      </c>
      <c r="S2766" s="6">
        <f>R2766*('Τα Στοιχήματα μου'!E2766-1)</f>
        <v>0</v>
      </c>
      <c r="T2766" s="5">
        <f>SUM($S$23:S2766)/100+1</f>
        <v>1.4422218253259511</v>
      </c>
      <c r="U2766" s="6">
        <f>IF('Τα Στοιχήματα μου'!E2766&lt;&gt;0,(100-(Q2766*100)/100)/'Τα Στοιχήματα μου'!E2766,0)</f>
        <v>0</v>
      </c>
      <c r="V2766" s="6">
        <f>'Τα Στοιχήματα μου'!E2766*U2766</f>
        <v>0</v>
      </c>
      <c r="W2766" s="5">
        <f>IF('Τα Στοιχήματα μου'!E2766&lt;&gt;0,V2766/(100/I2766),W2765)</f>
        <v>1.4422218253259509</v>
      </c>
      <c r="X2766" s="7"/>
      <c r="Y2766" s="6">
        <f>COUNTIF('Τα Στοιχήματα μου'!$F$23:F2766,"W")+COUNTIF('Τα Στοιχήματα μου'!$F$23:F2766,"L")</f>
        <v>5</v>
      </c>
      <c r="Z2766" s="6">
        <f>COUNTIF('Τα Στοιχήματα μου'!$F$23:F2766,"W")</f>
        <v>3</v>
      </c>
      <c r="AA2766" s="4">
        <f>COUNTIF('Τα Στοιχήματα μου'!$F$23:F2766,"W")/(COUNTIF('Τα Στοιχήματα μου'!$F$23:F2766,"W")+COUNTIF('Τα Στοιχήματα μου'!$F$23:F2766,"L"))</f>
        <v>0.6</v>
      </c>
    </row>
    <row r="2767" spans="2:27">
      <c r="B2767" s="6">
        <f t="shared" si="42"/>
        <v>2745</v>
      </c>
      <c r="I2767" s="6">
        <f>I2766+1</f>
        <v>2745</v>
      </c>
      <c r="J2767" s="6">
        <f>'Τα Στοιχήματα μου'!D2767</f>
        <v>0</v>
      </c>
      <c r="K2767" s="6">
        <f>'Τα Στοιχήματα μου'!E2767</f>
        <v>0</v>
      </c>
      <c r="L2767" s="6">
        <f>'Τα Στοιχήματα μου'!F2767</f>
        <v>0</v>
      </c>
      <c r="M2767" s="7"/>
      <c r="N2767" s="5">
        <f>AVERAGE('Τα Στοιχήματα μου'!$E$23:E2767)</f>
        <v>2.956</v>
      </c>
      <c r="O2767" s="6" t="str">
        <f>IF('Τα Στοιχήματα μου'!E2767&lt;&gt;0,1/'Τα Στοιχήματα μου'!E2767,"")</f>
        <v/>
      </c>
      <c r="P2767" s="6">
        <f>SUM($O$23:O2767)</f>
        <v>3.4668730650154802</v>
      </c>
      <c r="Q2767" s="6">
        <f>(1-(1/P2767))*100</f>
        <v>71.155563493480983</v>
      </c>
      <c r="R2767" s="6">
        <f>IF('Τα Στοιχήματα μου'!E2767&lt;&gt;0,(100-($Q$1022*100)/100)/'Τα Στοιχήματα μου'!E2767,0)</f>
        <v>0</v>
      </c>
      <c r="S2767" s="6">
        <f>R2767*('Τα Στοιχήματα μου'!E2767-1)</f>
        <v>0</v>
      </c>
      <c r="T2767" s="5">
        <f>SUM($S$23:S2767)/100+1</f>
        <v>1.4422218253259511</v>
      </c>
      <c r="U2767" s="6">
        <f>IF('Τα Στοιχήματα μου'!E2767&lt;&gt;0,(100-(Q2767*100)/100)/'Τα Στοιχήματα μου'!E2767,0)</f>
        <v>0</v>
      </c>
      <c r="V2767" s="6">
        <f>'Τα Στοιχήματα μου'!E2767*U2767</f>
        <v>0</v>
      </c>
      <c r="W2767" s="5">
        <f>IF('Τα Στοιχήματα μου'!E2767&lt;&gt;0,V2767/(100/I2767),W2766)</f>
        <v>1.4422218253259509</v>
      </c>
      <c r="X2767" s="7"/>
      <c r="Y2767" s="6">
        <f>COUNTIF('Τα Στοιχήματα μου'!$F$23:F2767,"W")+COUNTIF('Τα Στοιχήματα μου'!$F$23:F2767,"L")</f>
        <v>5</v>
      </c>
      <c r="Z2767" s="6">
        <f>COUNTIF('Τα Στοιχήματα μου'!$F$23:F2767,"W")</f>
        <v>3</v>
      </c>
      <c r="AA2767" s="4">
        <f>COUNTIF('Τα Στοιχήματα μου'!$F$23:F2767,"W")/(COUNTIF('Τα Στοιχήματα μου'!$F$23:F2767,"W")+COUNTIF('Τα Στοιχήματα μου'!$F$23:F2767,"L"))</f>
        <v>0.6</v>
      </c>
    </row>
    <row r="2768" spans="2:27">
      <c r="B2768" s="6">
        <f t="shared" si="42"/>
        <v>2746</v>
      </c>
      <c r="I2768" s="6">
        <f>I2767+1</f>
        <v>2746</v>
      </c>
      <c r="J2768" s="6">
        <f>'Τα Στοιχήματα μου'!D2768</f>
        <v>0</v>
      </c>
      <c r="K2768" s="6">
        <f>'Τα Στοιχήματα μου'!E2768</f>
        <v>0</v>
      </c>
      <c r="L2768" s="6">
        <f>'Τα Στοιχήματα μου'!F2768</f>
        <v>0</v>
      </c>
      <c r="M2768" s="7"/>
      <c r="N2768" s="5">
        <f>AVERAGE('Τα Στοιχήματα μου'!$E$23:E2768)</f>
        <v>2.956</v>
      </c>
      <c r="O2768" s="6" t="str">
        <f>IF('Τα Στοιχήματα μου'!E2768&lt;&gt;0,1/'Τα Στοιχήματα μου'!E2768,"")</f>
        <v/>
      </c>
      <c r="P2768" s="6">
        <f>SUM($O$23:O2768)</f>
        <v>3.4668730650154802</v>
      </c>
      <c r="Q2768" s="6">
        <f>(1-(1/P2768))*100</f>
        <v>71.155563493480983</v>
      </c>
      <c r="R2768" s="6">
        <f>IF('Τα Στοιχήματα μου'!E2768&lt;&gt;0,(100-($Q$1022*100)/100)/'Τα Στοιχήματα μου'!E2768,0)</f>
        <v>0</v>
      </c>
      <c r="S2768" s="6">
        <f>R2768*('Τα Στοιχήματα μου'!E2768-1)</f>
        <v>0</v>
      </c>
      <c r="T2768" s="5">
        <f>SUM($S$23:S2768)/100+1</f>
        <v>1.4422218253259511</v>
      </c>
      <c r="U2768" s="6">
        <f>IF('Τα Στοιχήματα μου'!E2768&lt;&gt;0,(100-(Q2768*100)/100)/'Τα Στοιχήματα μου'!E2768,0)</f>
        <v>0</v>
      </c>
      <c r="V2768" s="6">
        <f>'Τα Στοιχήματα μου'!E2768*U2768</f>
        <v>0</v>
      </c>
      <c r="W2768" s="5">
        <f>IF('Τα Στοιχήματα μου'!E2768&lt;&gt;0,V2768/(100/I2768),W2767)</f>
        <v>1.4422218253259509</v>
      </c>
      <c r="X2768" s="7"/>
      <c r="Y2768" s="6">
        <f>COUNTIF('Τα Στοιχήματα μου'!$F$23:F2768,"W")+COUNTIF('Τα Στοιχήματα μου'!$F$23:F2768,"L")</f>
        <v>5</v>
      </c>
      <c r="Z2768" s="6">
        <f>COUNTIF('Τα Στοιχήματα μου'!$F$23:F2768,"W")</f>
        <v>3</v>
      </c>
      <c r="AA2768" s="4">
        <f>COUNTIF('Τα Στοιχήματα μου'!$F$23:F2768,"W")/(COUNTIF('Τα Στοιχήματα μου'!$F$23:F2768,"W")+COUNTIF('Τα Στοιχήματα μου'!$F$23:F2768,"L"))</f>
        <v>0.6</v>
      </c>
    </row>
    <row r="2769" spans="2:27">
      <c r="B2769" s="6">
        <f t="shared" si="42"/>
        <v>2747</v>
      </c>
      <c r="I2769" s="6">
        <f>I2768+1</f>
        <v>2747</v>
      </c>
      <c r="J2769" s="6">
        <f>'Τα Στοιχήματα μου'!D2769</f>
        <v>0</v>
      </c>
      <c r="K2769" s="6">
        <f>'Τα Στοιχήματα μου'!E2769</f>
        <v>0</v>
      </c>
      <c r="L2769" s="6">
        <f>'Τα Στοιχήματα μου'!F2769</f>
        <v>0</v>
      </c>
      <c r="M2769" s="7"/>
      <c r="N2769" s="5">
        <f>AVERAGE('Τα Στοιχήματα μου'!$E$23:E2769)</f>
        <v>2.956</v>
      </c>
      <c r="O2769" s="6" t="str">
        <f>IF('Τα Στοιχήματα μου'!E2769&lt;&gt;0,1/'Τα Στοιχήματα μου'!E2769,"")</f>
        <v/>
      </c>
      <c r="P2769" s="6">
        <f>SUM($O$23:O2769)</f>
        <v>3.4668730650154802</v>
      </c>
      <c r="Q2769" s="6">
        <f>(1-(1/P2769))*100</f>
        <v>71.155563493480983</v>
      </c>
      <c r="R2769" s="6">
        <f>IF('Τα Στοιχήματα μου'!E2769&lt;&gt;0,(100-($Q$1022*100)/100)/'Τα Στοιχήματα μου'!E2769,0)</f>
        <v>0</v>
      </c>
      <c r="S2769" s="6">
        <f>R2769*('Τα Στοιχήματα μου'!E2769-1)</f>
        <v>0</v>
      </c>
      <c r="T2769" s="5">
        <f>SUM($S$23:S2769)/100+1</f>
        <v>1.4422218253259511</v>
      </c>
      <c r="U2769" s="6">
        <f>IF('Τα Στοιχήματα μου'!E2769&lt;&gt;0,(100-(Q2769*100)/100)/'Τα Στοιχήματα μου'!E2769,0)</f>
        <v>0</v>
      </c>
      <c r="V2769" s="6">
        <f>'Τα Στοιχήματα μου'!E2769*U2769</f>
        <v>0</v>
      </c>
      <c r="W2769" s="5">
        <f>IF('Τα Στοιχήματα μου'!E2769&lt;&gt;0,V2769/(100/I2769),W2768)</f>
        <v>1.4422218253259509</v>
      </c>
      <c r="X2769" s="7"/>
      <c r="Y2769" s="6">
        <f>COUNTIF('Τα Στοιχήματα μου'!$F$23:F2769,"W")+COUNTIF('Τα Στοιχήματα μου'!$F$23:F2769,"L")</f>
        <v>5</v>
      </c>
      <c r="Z2769" s="6">
        <f>COUNTIF('Τα Στοιχήματα μου'!$F$23:F2769,"W")</f>
        <v>3</v>
      </c>
      <c r="AA2769" s="4">
        <f>COUNTIF('Τα Στοιχήματα μου'!$F$23:F2769,"W")/(COUNTIF('Τα Στοιχήματα μου'!$F$23:F2769,"W")+COUNTIF('Τα Στοιχήματα μου'!$F$23:F2769,"L"))</f>
        <v>0.6</v>
      </c>
    </row>
    <row r="2770" spans="2:27">
      <c r="B2770" s="6">
        <f t="shared" si="42"/>
        <v>2748</v>
      </c>
      <c r="I2770" s="6">
        <f>I2769+1</f>
        <v>2748</v>
      </c>
      <c r="J2770" s="6">
        <f>'Τα Στοιχήματα μου'!D2770</f>
        <v>0</v>
      </c>
      <c r="K2770" s="6">
        <f>'Τα Στοιχήματα μου'!E2770</f>
        <v>0</v>
      </c>
      <c r="L2770" s="6">
        <f>'Τα Στοιχήματα μου'!F2770</f>
        <v>0</v>
      </c>
      <c r="M2770" s="7"/>
      <c r="N2770" s="5">
        <f>AVERAGE('Τα Στοιχήματα μου'!$E$23:E2770)</f>
        <v>2.956</v>
      </c>
      <c r="O2770" s="6" t="str">
        <f>IF('Τα Στοιχήματα μου'!E2770&lt;&gt;0,1/'Τα Στοιχήματα μου'!E2770,"")</f>
        <v/>
      </c>
      <c r="P2770" s="6">
        <f>SUM($O$23:O2770)</f>
        <v>3.4668730650154802</v>
      </c>
      <c r="Q2770" s="6">
        <f>(1-(1/P2770))*100</f>
        <v>71.155563493480983</v>
      </c>
      <c r="R2770" s="6">
        <f>IF('Τα Στοιχήματα μου'!E2770&lt;&gt;0,(100-($Q$1022*100)/100)/'Τα Στοιχήματα μου'!E2770,0)</f>
        <v>0</v>
      </c>
      <c r="S2770" s="6">
        <f>R2770*('Τα Στοιχήματα μου'!E2770-1)</f>
        <v>0</v>
      </c>
      <c r="T2770" s="5">
        <f>SUM($S$23:S2770)/100+1</f>
        <v>1.4422218253259511</v>
      </c>
      <c r="U2770" s="6">
        <f>IF('Τα Στοιχήματα μου'!E2770&lt;&gt;0,(100-(Q2770*100)/100)/'Τα Στοιχήματα μου'!E2770,0)</f>
        <v>0</v>
      </c>
      <c r="V2770" s="6">
        <f>'Τα Στοιχήματα μου'!E2770*U2770</f>
        <v>0</v>
      </c>
      <c r="W2770" s="5">
        <f>IF('Τα Στοιχήματα μου'!E2770&lt;&gt;0,V2770/(100/I2770),W2769)</f>
        <v>1.4422218253259509</v>
      </c>
      <c r="X2770" s="7"/>
      <c r="Y2770" s="6">
        <f>COUNTIF('Τα Στοιχήματα μου'!$F$23:F2770,"W")+COUNTIF('Τα Στοιχήματα μου'!$F$23:F2770,"L")</f>
        <v>5</v>
      </c>
      <c r="Z2770" s="6">
        <f>COUNTIF('Τα Στοιχήματα μου'!$F$23:F2770,"W")</f>
        <v>3</v>
      </c>
      <c r="AA2770" s="4">
        <f>COUNTIF('Τα Στοιχήματα μου'!$F$23:F2770,"W")/(COUNTIF('Τα Στοιχήματα μου'!$F$23:F2770,"W")+COUNTIF('Τα Στοιχήματα μου'!$F$23:F2770,"L"))</f>
        <v>0.6</v>
      </c>
    </row>
    <row r="2771" spans="2:27">
      <c r="B2771" s="6">
        <f t="shared" si="42"/>
        <v>2749</v>
      </c>
      <c r="I2771" s="6">
        <f>I2770+1</f>
        <v>2749</v>
      </c>
      <c r="J2771" s="6">
        <f>'Τα Στοιχήματα μου'!D2771</f>
        <v>0</v>
      </c>
      <c r="K2771" s="6">
        <f>'Τα Στοιχήματα μου'!E2771</f>
        <v>0</v>
      </c>
      <c r="L2771" s="6">
        <f>'Τα Στοιχήματα μου'!F2771</f>
        <v>0</v>
      </c>
      <c r="M2771" s="7"/>
      <c r="N2771" s="5">
        <f>AVERAGE('Τα Στοιχήματα μου'!$E$23:E2771)</f>
        <v>2.956</v>
      </c>
      <c r="O2771" s="6" t="str">
        <f>IF('Τα Στοιχήματα μου'!E2771&lt;&gt;0,1/'Τα Στοιχήματα μου'!E2771,"")</f>
        <v/>
      </c>
      <c r="P2771" s="6">
        <f>SUM($O$23:O2771)</f>
        <v>3.4668730650154802</v>
      </c>
      <c r="Q2771" s="6">
        <f>(1-(1/P2771))*100</f>
        <v>71.155563493480983</v>
      </c>
      <c r="R2771" s="6">
        <f>IF('Τα Στοιχήματα μου'!E2771&lt;&gt;0,(100-($Q$1022*100)/100)/'Τα Στοιχήματα μου'!E2771,0)</f>
        <v>0</v>
      </c>
      <c r="S2771" s="6">
        <f>R2771*('Τα Στοιχήματα μου'!E2771-1)</f>
        <v>0</v>
      </c>
      <c r="T2771" s="5">
        <f>SUM($S$23:S2771)/100+1</f>
        <v>1.4422218253259511</v>
      </c>
      <c r="U2771" s="6">
        <f>IF('Τα Στοιχήματα μου'!E2771&lt;&gt;0,(100-(Q2771*100)/100)/'Τα Στοιχήματα μου'!E2771,0)</f>
        <v>0</v>
      </c>
      <c r="V2771" s="6">
        <f>'Τα Στοιχήματα μου'!E2771*U2771</f>
        <v>0</v>
      </c>
      <c r="W2771" s="5">
        <f>IF('Τα Στοιχήματα μου'!E2771&lt;&gt;0,V2771/(100/I2771),W2770)</f>
        <v>1.4422218253259509</v>
      </c>
      <c r="X2771" s="7"/>
      <c r="Y2771" s="6">
        <f>COUNTIF('Τα Στοιχήματα μου'!$F$23:F2771,"W")+COUNTIF('Τα Στοιχήματα μου'!$F$23:F2771,"L")</f>
        <v>5</v>
      </c>
      <c r="Z2771" s="6">
        <f>COUNTIF('Τα Στοιχήματα μου'!$F$23:F2771,"W")</f>
        <v>3</v>
      </c>
      <c r="AA2771" s="4">
        <f>COUNTIF('Τα Στοιχήματα μου'!$F$23:F2771,"W")/(COUNTIF('Τα Στοιχήματα μου'!$F$23:F2771,"W")+COUNTIF('Τα Στοιχήματα μου'!$F$23:F2771,"L"))</f>
        <v>0.6</v>
      </c>
    </row>
    <row r="2772" spans="2:27">
      <c r="B2772" s="6">
        <f t="shared" si="42"/>
        <v>2750</v>
      </c>
      <c r="I2772" s="6">
        <f>I2771+1</f>
        <v>2750</v>
      </c>
      <c r="J2772" s="6">
        <f>'Τα Στοιχήματα μου'!D2772</f>
        <v>0</v>
      </c>
      <c r="K2772" s="6">
        <f>'Τα Στοιχήματα μου'!E2772</f>
        <v>0</v>
      </c>
      <c r="L2772" s="6">
        <f>'Τα Στοιχήματα μου'!F2772</f>
        <v>0</v>
      </c>
      <c r="M2772" s="7"/>
      <c r="N2772" s="5">
        <f>AVERAGE('Τα Στοιχήματα μου'!$E$23:E2772)</f>
        <v>2.956</v>
      </c>
      <c r="O2772" s="6" t="str">
        <f>IF('Τα Στοιχήματα μου'!E2772&lt;&gt;0,1/'Τα Στοιχήματα μου'!E2772,"")</f>
        <v/>
      </c>
      <c r="P2772" s="6">
        <f>SUM($O$23:O2772)</f>
        <v>3.4668730650154802</v>
      </c>
      <c r="Q2772" s="6">
        <f>(1-(1/P2772))*100</f>
        <v>71.155563493480983</v>
      </c>
      <c r="R2772" s="6">
        <f>IF('Τα Στοιχήματα μου'!E2772&lt;&gt;0,(100-($Q$1022*100)/100)/'Τα Στοιχήματα μου'!E2772,0)</f>
        <v>0</v>
      </c>
      <c r="S2772" s="6">
        <f>R2772*('Τα Στοιχήματα μου'!E2772-1)</f>
        <v>0</v>
      </c>
      <c r="T2772" s="5">
        <f>SUM($S$23:S2772)/100+1</f>
        <v>1.4422218253259511</v>
      </c>
      <c r="U2772" s="6">
        <f>IF('Τα Στοιχήματα μου'!E2772&lt;&gt;0,(100-(Q2772*100)/100)/'Τα Στοιχήματα μου'!E2772,0)</f>
        <v>0</v>
      </c>
      <c r="V2772" s="6">
        <f>'Τα Στοιχήματα μου'!E2772*U2772</f>
        <v>0</v>
      </c>
      <c r="W2772" s="5">
        <f>IF('Τα Στοιχήματα μου'!E2772&lt;&gt;0,V2772/(100/I2772),W2771)</f>
        <v>1.4422218253259509</v>
      </c>
      <c r="X2772" s="7"/>
      <c r="Y2772" s="6">
        <f>COUNTIF('Τα Στοιχήματα μου'!$F$23:F2772,"W")+COUNTIF('Τα Στοιχήματα μου'!$F$23:F2772,"L")</f>
        <v>5</v>
      </c>
      <c r="Z2772" s="6">
        <f>COUNTIF('Τα Στοιχήματα μου'!$F$23:F2772,"W")</f>
        <v>3</v>
      </c>
      <c r="AA2772" s="4">
        <f>COUNTIF('Τα Στοιχήματα μου'!$F$23:F2772,"W")/(COUNTIF('Τα Στοιχήματα μου'!$F$23:F2772,"W")+COUNTIF('Τα Στοιχήματα μου'!$F$23:F2772,"L"))</f>
        <v>0.6</v>
      </c>
    </row>
    <row r="2773" spans="2:27">
      <c r="B2773" s="6">
        <f t="shared" si="42"/>
        <v>2751</v>
      </c>
      <c r="I2773" s="6">
        <f>I2772+1</f>
        <v>2751</v>
      </c>
      <c r="J2773" s="6">
        <f>'Τα Στοιχήματα μου'!D2773</f>
        <v>0</v>
      </c>
      <c r="K2773" s="6">
        <f>'Τα Στοιχήματα μου'!E2773</f>
        <v>0</v>
      </c>
      <c r="L2773" s="6">
        <f>'Τα Στοιχήματα μου'!F2773</f>
        <v>0</v>
      </c>
      <c r="M2773" s="7"/>
      <c r="N2773" s="5">
        <f>AVERAGE('Τα Στοιχήματα μου'!$E$23:E2773)</f>
        <v>2.956</v>
      </c>
      <c r="O2773" s="6" t="str">
        <f>IF('Τα Στοιχήματα μου'!E2773&lt;&gt;0,1/'Τα Στοιχήματα μου'!E2773,"")</f>
        <v/>
      </c>
      <c r="P2773" s="6">
        <f>SUM($O$23:O2773)</f>
        <v>3.4668730650154802</v>
      </c>
      <c r="Q2773" s="6">
        <f>(1-(1/P2773))*100</f>
        <v>71.155563493480983</v>
      </c>
      <c r="R2773" s="6">
        <f>IF('Τα Στοιχήματα μου'!E2773&lt;&gt;0,(100-($Q$1022*100)/100)/'Τα Στοιχήματα μου'!E2773,0)</f>
        <v>0</v>
      </c>
      <c r="S2773" s="6">
        <f>R2773*('Τα Στοιχήματα μου'!E2773-1)</f>
        <v>0</v>
      </c>
      <c r="T2773" s="5">
        <f>SUM($S$23:S2773)/100+1</f>
        <v>1.4422218253259511</v>
      </c>
      <c r="U2773" s="6">
        <f>IF('Τα Στοιχήματα μου'!E2773&lt;&gt;0,(100-(Q2773*100)/100)/'Τα Στοιχήματα μου'!E2773,0)</f>
        <v>0</v>
      </c>
      <c r="V2773" s="6">
        <f>'Τα Στοιχήματα μου'!E2773*U2773</f>
        <v>0</v>
      </c>
      <c r="W2773" s="5">
        <f>IF('Τα Στοιχήματα μου'!E2773&lt;&gt;0,V2773/(100/I2773),W2772)</f>
        <v>1.4422218253259509</v>
      </c>
      <c r="X2773" s="7"/>
      <c r="Y2773" s="6">
        <f>COUNTIF('Τα Στοιχήματα μου'!$F$23:F2773,"W")+COUNTIF('Τα Στοιχήματα μου'!$F$23:F2773,"L")</f>
        <v>5</v>
      </c>
      <c r="Z2773" s="6">
        <f>COUNTIF('Τα Στοιχήματα μου'!$F$23:F2773,"W")</f>
        <v>3</v>
      </c>
      <c r="AA2773" s="4">
        <f>COUNTIF('Τα Στοιχήματα μου'!$F$23:F2773,"W")/(COUNTIF('Τα Στοιχήματα μου'!$F$23:F2773,"W")+COUNTIF('Τα Στοιχήματα μου'!$F$23:F2773,"L"))</f>
        <v>0.6</v>
      </c>
    </row>
    <row r="2774" spans="2:27">
      <c r="B2774" s="6">
        <f t="shared" si="42"/>
        <v>2752</v>
      </c>
      <c r="I2774" s="6">
        <f>I2773+1</f>
        <v>2752</v>
      </c>
      <c r="J2774" s="6">
        <f>'Τα Στοιχήματα μου'!D2774</f>
        <v>0</v>
      </c>
      <c r="K2774" s="6">
        <f>'Τα Στοιχήματα μου'!E2774</f>
        <v>0</v>
      </c>
      <c r="L2774" s="6">
        <f>'Τα Στοιχήματα μου'!F2774</f>
        <v>0</v>
      </c>
      <c r="M2774" s="7"/>
      <c r="N2774" s="5">
        <f>AVERAGE('Τα Στοιχήματα μου'!$E$23:E2774)</f>
        <v>2.956</v>
      </c>
      <c r="O2774" s="6" t="str">
        <f>IF('Τα Στοιχήματα μου'!E2774&lt;&gt;0,1/'Τα Στοιχήματα μου'!E2774,"")</f>
        <v/>
      </c>
      <c r="P2774" s="6">
        <f>SUM($O$23:O2774)</f>
        <v>3.4668730650154802</v>
      </c>
      <c r="Q2774" s="6">
        <f>(1-(1/P2774))*100</f>
        <v>71.155563493480983</v>
      </c>
      <c r="R2774" s="6">
        <f>IF('Τα Στοιχήματα μου'!E2774&lt;&gt;0,(100-($Q$1022*100)/100)/'Τα Στοιχήματα μου'!E2774,0)</f>
        <v>0</v>
      </c>
      <c r="S2774" s="6">
        <f>R2774*('Τα Στοιχήματα μου'!E2774-1)</f>
        <v>0</v>
      </c>
      <c r="T2774" s="5">
        <f>SUM($S$23:S2774)/100+1</f>
        <v>1.4422218253259511</v>
      </c>
      <c r="U2774" s="6">
        <f>IF('Τα Στοιχήματα μου'!E2774&lt;&gt;0,(100-(Q2774*100)/100)/'Τα Στοιχήματα μου'!E2774,0)</f>
        <v>0</v>
      </c>
      <c r="V2774" s="6">
        <f>'Τα Στοιχήματα μου'!E2774*U2774</f>
        <v>0</v>
      </c>
      <c r="W2774" s="5">
        <f>IF('Τα Στοιχήματα μου'!E2774&lt;&gt;0,V2774/(100/I2774),W2773)</f>
        <v>1.4422218253259509</v>
      </c>
      <c r="X2774" s="7"/>
      <c r="Y2774" s="6">
        <f>COUNTIF('Τα Στοιχήματα μου'!$F$23:F2774,"W")+COUNTIF('Τα Στοιχήματα μου'!$F$23:F2774,"L")</f>
        <v>5</v>
      </c>
      <c r="Z2774" s="6">
        <f>COUNTIF('Τα Στοιχήματα μου'!$F$23:F2774,"W")</f>
        <v>3</v>
      </c>
      <c r="AA2774" s="4">
        <f>COUNTIF('Τα Στοιχήματα μου'!$F$23:F2774,"W")/(COUNTIF('Τα Στοιχήματα μου'!$F$23:F2774,"W")+COUNTIF('Τα Στοιχήματα μου'!$F$23:F2774,"L"))</f>
        <v>0.6</v>
      </c>
    </row>
    <row r="2775" spans="2:27">
      <c r="B2775" s="6">
        <f t="shared" si="42"/>
        <v>2753</v>
      </c>
      <c r="I2775" s="6">
        <f>I2774+1</f>
        <v>2753</v>
      </c>
      <c r="J2775" s="6">
        <f>'Τα Στοιχήματα μου'!D2775</f>
        <v>0</v>
      </c>
      <c r="K2775" s="6">
        <f>'Τα Στοιχήματα μου'!E2775</f>
        <v>0</v>
      </c>
      <c r="L2775" s="6">
        <f>'Τα Στοιχήματα μου'!F2775</f>
        <v>0</v>
      </c>
      <c r="M2775" s="7"/>
      <c r="N2775" s="5">
        <f>AVERAGE('Τα Στοιχήματα μου'!$E$23:E2775)</f>
        <v>2.956</v>
      </c>
      <c r="O2775" s="6" t="str">
        <f>IF('Τα Στοιχήματα μου'!E2775&lt;&gt;0,1/'Τα Στοιχήματα μου'!E2775,"")</f>
        <v/>
      </c>
      <c r="P2775" s="6">
        <f>SUM($O$23:O2775)</f>
        <v>3.4668730650154802</v>
      </c>
      <c r="Q2775" s="6">
        <f>(1-(1/P2775))*100</f>
        <v>71.155563493480983</v>
      </c>
      <c r="R2775" s="6">
        <f>IF('Τα Στοιχήματα μου'!E2775&lt;&gt;0,(100-($Q$1022*100)/100)/'Τα Στοιχήματα μου'!E2775,0)</f>
        <v>0</v>
      </c>
      <c r="S2775" s="6">
        <f>R2775*('Τα Στοιχήματα μου'!E2775-1)</f>
        <v>0</v>
      </c>
      <c r="T2775" s="5">
        <f>SUM($S$23:S2775)/100+1</f>
        <v>1.4422218253259511</v>
      </c>
      <c r="U2775" s="6">
        <f>IF('Τα Στοιχήματα μου'!E2775&lt;&gt;0,(100-(Q2775*100)/100)/'Τα Στοιχήματα μου'!E2775,0)</f>
        <v>0</v>
      </c>
      <c r="V2775" s="6">
        <f>'Τα Στοιχήματα μου'!E2775*U2775</f>
        <v>0</v>
      </c>
      <c r="W2775" s="5">
        <f>IF('Τα Στοιχήματα μου'!E2775&lt;&gt;0,V2775/(100/I2775),W2774)</f>
        <v>1.4422218253259509</v>
      </c>
      <c r="X2775" s="7"/>
      <c r="Y2775" s="6">
        <f>COUNTIF('Τα Στοιχήματα μου'!$F$23:F2775,"W")+COUNTIF('Τα Στοιχήματα μου'!$F$23:F2775,"L")</f>
        <v>5</v>
      </c>
      <c r="Z2775" s="6">
        <f>COUNTIF('Τα Στοιχήματα μου'!$F$23:F2775,"W")</f>
        <v>3</v>
      </c>
      <c r="AA2775" s="4">
        <f>COUNTIF('Τα Στοιχήματα μου'!$F$23:F2775,"W")/(COUNTIF('Τα Στοιχήματα μου'!$F$23:F2775,"W")+COUNTIF('Τα Στοιχήματα μου'!$F$23:F2775,"L"))</f>
        <v>0.6</v>
      </c>
    </row>
    <row r="2776" spans="2:27">
      <c r="B2776" s="6">
        <f t="shared" si="42"/>
        <v>2754</v>
      </c>
      <c r="I2776" s="6">
        <f>I2775+1</f>
        <v>2754</v>
      </c>
      <c r="J2776" s="6">
        <f>'Τα Στοιχήματα μου'!D2776</f>
        <v>0</v>
      </c>
      <c r="K2776" s="6">
        <f>'Τα Στοιχήματα μου'!E2776</f>
        <v>0</v>
      </c>
      <c r="L2776" s="6">
        <f>'Τα Στοιχήματα μου'!F2776</f>
        <v>0</v>
      </c>
      <c r="M2776" s="7"/>
      <c r="N2776" s="5">
        <f>AVERAGE('Τα Στοιχήματα μου'!$E$23:E2776)</f>
        <v>2.956</v>
      </c>
      <c r="O2776" s="6" t="str">
        <f>IF('Τα Στοιχήματα μου'!E2776&lt;&gt;0,1/'Τα Στοιχήματα μου'!E2776,"")</f>
        <v/>
      </c>
      <c r="P2776" s="6">
        <f>SUM($O$23:O2776)</f>
        <v>3.4668730650154802</v>
      </c>
      <c r="Q2776" s="6">
        <f>(1-(1/P2776))*100</f>
        <v>71.155563493480983</v>
      </c>
      <c r="R2776" s="6">
        <f>IF('Τα Στοιχήματα μου'!E2776&lt;&gt;0,(100-($Q$1022*100)/100)/'Τα Στοιχήματα μου'!E2776,0)</f>
        <v>0</v>
      </c>
      <c r="S2776" s="6">
        <f>R2776*('Τα Στοιχήματα μου'!E2776-1)</f>
        <v>0</v>
      </c>
      <c r="T2776" s="5">
        <f>SUM($S$23:S2776)/100+1</f>
        <v>1.4422218253259511</v>
      </c>
      <c r="U2776" s="6">
        <f>IF('Τα Στοιχήματα μου'!E2776&lt;&gt;0,(100-(Q2776*100)/100)/'Τα Στοιχήματα μου'!E2776,0)</f>
        <v>0</v>
      </c>
      <c r="V2776" s="6">
        <f>'Τα Στοιχήματα μου'!E2776*U2776</f>
        <v>0</v>
      </c>
      <c r="W2776" s="5">
        <f>IF('Τα Στοιχήματα μου'!E2776&lt;&gt;0,V2776/(100/I2776),W2775)</f>
        <v>1.4422218253259509</v>
      </c>
      <c r="X2776" s="7"/>
      <c r="Y2776" s="6">
        <f>COUNTIF('Τα Στοιχήματα μου'!$F$23:F2776,"W")+COUNTIF('Τα Στοιχήματα μου'!$F$23:F2776,"L")</f>
        <v>5</v>
      </c>
      <c r="Z2776" s="6">
        <f>COUNTIF('Τα Στοιχήματα μου'!$F$23:F2776,"W")</f>
        <v>3</v>
      </c>
      <c r="AA2776" s="4">
        <f>COUNTIF('Τα Στοιχήματα μου'!$F$23:F2776,"W")/(COUNTIF('Τα Στοιχήματα μου'!$F$23:F2776,"W")+COUNTIF('Τα Στοιχήματα μου'!$F$23:F2776,"L"))</f>
        <v>0.6</v>
      </c>
    </row>
    <row r="2777" spans="2:27">
      <c r="B2777" s="6">
        <f t="shared" ref="B2777:B2840" si="43">B2776+1</f>
        <v>2755</v>
      </c>
      <c r="I2777" s="6">
        <f>I2776+1</f>
        <v>2755</v>
      </c>
      <c r="J2777" s="6">
        <f>'Τα Στοιχήματα μου'!D2777</f>
        <v>0</v>
      </c>
      <c r="K2777" s="6">
        <f>'Τα Στοιχήματα μου'!E2777</f>
        <v>0</v>
      </c>
      <c r="L2777" s="6">
        <f>'Τα Στοιχήματα μου'!F2777</f>
        <v>0</v>
      </c>
      <c r="M2777" s="7"/>
      <c r="N2777" s="5">
        <f>AVERAGE('Τα Στοιχήματα μου'!$E$23:E2777)</f>
        <v>2.956</v>
      </c>
      <c r="O2777" s="6" t="str">
        <f>IF('Τα Στοιχήματα μου'!E2777&lt;&gt;0,1/'Τα Στοιχήματα μου'!E2777,"")</f>
        <v/>
      </c>
      <c r="P2777" s="6">
        <f>SUM($O$23:O2777)</f>
        <v>3.4668730650154802</v>
      </c>
      <c r="Q2777" s="6">
        <f>(1-(1/P2777))*100</f>
        <v>71.155563493480983</v>
      </c>
      <c r="R2777" s="6">
        <f>IF('Τα Στοιχήματα μου'!E2777&lt;&gt;0,(100-($Q$1022*100)/100)/'Τα Στοιχήματα μου'!E2777,0)</f>
        <v>0</v>
      </c>
      <c r="S2777" s="6">
        <f>R2777*('Τα Στοιχήματα μου'!E2777-1)</f>
        <v>0</v>
      </c>
      <c r="T2777" s="5">
        <f>SUM($S$23:S2777)/100+1</f>
        <v>1.4422218253259511</v>
      </c>
      <c r="U2777" s="6">
        <f>IF('Τα Στοιχήματα μου'!E2777&lt;&gt;0,(100-(Q2777*100)/100)/'Τα Στοιχήματα μου'!E2777,0)</f>
        <v>0</v>
      </c>
      <c r="V2777" s="6">
        <f>'Τα Στοιχήματα μου'!E2777*U2777</f>
        <v>0</v>
      </c>
      <c r="W2777" s="5">
        <f>IF('Τα Στοιχήματα μου'!E2777&lt;&gt;0,V2777/(100/I2777),W2776)</f>
        <v>1.4422218253259509</v>
      </c>
      <c r="X2777" s="7"/>
      <c r="Y2777" s="6">
        <f>COUNTIF('Τα Στοιχήματα μου'!$F$23:F2777,"W")+COUNTIF('Τα Στοιχήματα μου'!$F$23:F2777,"L")</f>
        <v>5</v>
      </c>
      <c r="Z2777" s="6">
        <f>COUNTIF('Τα Στοιχήματα μου'!$F$23:F2777,"W")</f>
        <v>3</v>
      </c>
      <c r="AA2777" s="4">
        <f>COUNTIF('Τα Στοιχήματα μου'!$F$23:F2777,"W")/(COUNTIF('Τα Στοιχήματα μου'!$F$23:F2777,"W")+COUNTIF('Τα Στοιχήματα μου'!$F$23:F2777,"L"))</f>
        <v>0.6</v>
      </c>
    </row>
    <row r="2778" spans="2:27">
      <c r="B2778" s="6">
        <f t="shared" si="43"/>
        <v>2756</v>
      </c>
      <c r="I2778" s="6">
        <f>I2777+1</f>
        <v>2756</v>
      </c>
      <c r="J2778" s="6">
        <f>'Τα Στοιχήματα μου'!D2778</f>
        <v>0</v>
      </c>
      <c r="K2778" s="6">
        <f>'Τα Στοιχήματα μου'!E2778</f>
        <v>0</v>
      </c>
      <c r="L2778" s="6">
        <f>'Τα Στοιχήματα μου'!F2778</f>
        <v>0</v>
      </c>
      <c r="M2778" s="7"/>
      <c r="N2778" s="5">
        <f>AVERAGE('Τα Στοιχήματα μου'!$E$23:E2778)</f>
        <v>2.956</v>
      </c>
      <c r="O2778" s="6" t="str">
        <f>IF('Τα Στοιχήματα μου'!E2778&lt;&gt;0,1/'Τα Στοιχήματα μου'!E2778,"")</f>
        <v/>
      </c>
      <c r="P2778" s="6">
        <f>SUM($O$23:O2778)</f>
        <v>3.4668730650154802</v>
      </c>
      <c r="Q2778" s="6">
        <f>(1-(1/P2778))*100</f>
        <v>71.155563493480983</v>
      </c>
      <c r="R2778" s="6">
        <f>IF('Τα Στοιχήματα μου'!E2778&lt;&gt;0,(100-($Q$1022*100)/100)/'Τα Στοιχήματα μου'!E2778,0)</f>
        <v>0</v>
      </c>
      <c r="S2778" s="6">
        <f>R2778*('Τα Στοιχήματα μου'!E2778-1)</f>
        <v>0</v>
      </c>
      <c r="T2778" s="5">
        <f>SUM($S$23:S2778)/100+1</f>
        <v>1.4422218253259511</v>
      </c>
      <c r="U2778" s="6">
        <f>IF('Τα Στοιχήματα μου'!E2778&lt;&gt;0,(100-(Q2778*100)/100)/'Τα Στοιχήματα μου'!E2778,0)</f>
        <v>0</v>
      </c>
      <c r="V2778" s="6">
        <f>'Τα Στοιχήματα μου'!E2778*U2778</f>
        <v>0</v>
      </c>
      <c r="W2778" s="5">
        <f>IF('Τα Στοιχήματα μου'!E2778&lt;&gt;0,V2778/(100/I2778),W2777)</f>
        <v>1.4422218253259509</v>
      </c>
      <c r="X2778" s="7"/>
      <c r="Y2778" s="6">
        <f>COUNTIF('Τα Στοιχήματα μου'!$F$23:F2778,"W")+COUNTIF('Τα Στοιχήματα μου'!$F$23:F2778,"L")</f>
        <v>5</v>
      </c>
      <c r="Z2778" s="6">
        <f>COUNTIF('Τα Στοιχήματα μου'!$F$23:F2778,"W")</f>
        <v>3</v>
      </c>
      <c r="AA2778" s="4">
        <f>COUNTIF('Τα Στοιχήματα μου'!$F$23:F2778,"W")/(COUNTIF('Τα Στοιχήματα μου'!$F$23:F2778,"W")+COUNTIF('Τα Στοιχήματα μου'!$F$23:F2778,"L"))</f>
        <v>0.6</v>
      </c>
    </row>
    <row r="2779" spans="2:27">
      <c r="B2779" s="6">
        <f t="shared" si="43"/>
        <v>2757</v>
      </c>
      <c r="I2779" s="6">
        <f>I2778+1</f>
        <v>2757</v>
      </c>
      <c r="J2779" s="6">
        <f>'Τα Στοιχήματα μου'!D2779</f>
        <v>0</v>
      </c>
      <c r="K2779" s="6">
        <f>'Τα Στοιχήματα μου'!E2779</f>
        <v>0</v>
      </c>
      <c r="L2779" s="6">
        <f>'Τα Στοιχήματα μου'!F2779</f>
        <v>0</v>
      </c>
      <c r="M2779" s="7"/>
      <c r="N2779" s="5">
        <f>AVERAGE('Τα Στοιχήματα μου'!$E$23:E2779)</f>
        <v>2.956</v>
      </c>
      <c r="O2779" s="6" t="str">
        <f>IF('Τα Στοιχήματα μου'!E2779&lt;&gt;0,1/'Τα Στοιχήματα μου'!E2779,"")</f>
        <v/>
      </c>
      <c r="P2779" s="6">
        <f>SUM($O$23:O2779)</f>
        <v>3.4668730650154802</v>
      </c>
      <c r="Q2779" s="6">
        <f>(1-(1/P2779))*100</f>
        <v>71.155563493480983</v>
      </c>
      <c r="R2779" s="6">
        <f>IF('Τα Στοιχήματα μου'!E2779&lt;&gt;0,(100-($Q$1022*100)/100)/'Τα Στοιχήματα μου'!E2779,0)</f>
        <v>0</v>
      </c>
      <c r="S2779" s="6">
        <f>R2779*('Τα Στοιχήματα μου'!E2779-1)</f>
        <v>0</v>
      </c>
      <c r="T2779" s="5">
        <f>SUM($S$23:S2779)/100+1</f>
        <v>1.4422218253259511</v>
      </c>
      <c r="U2779" s="6">
        <f>IF('Τα Στοιχήματα μου'!E2779&lt;&gt;0,(100-(Q2779*100)/100)/'Τα Στοιχήματα μου'!E2779,0)</f>
        <v>0</v>
      </c>
      <c r="V2779" s="6">
        <f>'Τα Στοιχήματα μου'!E2779*U2779</f>
        <v>0</v>
      </c>
      <c r="W2779" s="5">
        <f>IF('Τα Στοιχήματα μου'!E2779&lt;&gt;0,V2779/(100/I2779),W2778)</f>
        <v>1.4422218253259509</v>
      </c>
      <c r="X2779" s="7"/>
      <c r="Y2779" s="6">
        <f>COUNTIF('Τα Στοιχήματα μου'!$F$23:F2779,"W")+COUNTIF('Τα Στοιχήματα μου'!$F$23:F2779,"L")</f>
        <v>5</v>
      </c>
      <c r="Z2779" s="6">
        <f>COUNTIF('Τα Στοιχήματα μου'!$F$23:F2779,"W")</f>
        <v>3</v>
      </c>
      <c r="AA2779" s="4">
        <f>COUNTIF('Τα Στοιχήματα μου'!$F$23:F2779,"W")/(COUNTIF('Τα Στοιχήματα μου'!$F$23:F2779,"W")+COUNTIF('Τα Στοιχήματα μου'!$F$23:F2779,"L"))</f>
        <v>0.6</v>
      </c>
    </row>
    <row r="2780" spans="2:27">
      <c r="B2780" s="6">
        <f t="shared" si="43"/>
        <v>2758</v>
      </c>
      <c r="I2780" s="6">
        <f>I2779+1</f>
        <v>2758</v>
      </c>
      <c r="J2780" s="6">
        <f>'Τα Στοιχήματα μου'!D2780</f>
        <v>0</v>
      </c>
      <c r="K2780" s="6">
        <f>'Τα Στοιχήματα μου'!E2780</f>
        <v>0</v>
      </c>
      <c r="L2780" s="6">
        <f>'Τα Στοιχήματα μου'!F2780</f>
        <v>0</v>
      </c>
      <c r="M2780" s="7"/>
      <c r="N2780" s="5">
        <f>AVERAGE('Τα Στοιχήματα μου'!$E$23:E2780)</f>
        <v>2.956</v>
      </c>
      <c r="O2780" s="6" t="str">
        <f>IF('Τα Στοιχήματα μου'!E2780&lt;&gt;0,1/'Τα Στοιχήματα μου'!E2780,"")</f>
        <v/>
      </c>
      <c r="P2780" s="6">
        <f>SUM($O$23:O2780)</f>
        <v>3.4668730650154802</v>
      </c>
      <c r="Q2780" s="6">
        <f>(1-(1/P2780))*100</f>
        <v>71.155563493480983</v>
      </c>
      <c r="R2780" s="6">
        <f>IF('Τα Στοιχήματα μου'!E2780&lt;&gt;0,(100-($Q$1022*100)/100)/'Τα Στοιχήματα μου'!E2780,0)</f>
        <v>0</v>
      </c>
      <c r="S2780" s="6">
        <f>R2780*('Τα Στοιχήματα μου'!E2780-1)</f>
        <v>0</v>
      </c>
      <c r="T2780" s="5">
        <f>SUM($S$23:S2780)/100+1</f>
        <v>1.4422218253259511</v>
      </c>
      <c r="U2780" s="6">
        <f>IF('Τα Στοιχήματα μου'!E2780&lt;&gt;0,(100-(Q2780*100)/100)/'Τα Στοιχήματα μου'!E2780,0)</f>
        <v>0</v>
      </c>
      <c r="V2780" s="6">
        <f>'Τα Στοιχήματα μου'!E2780*U2780</f>
        <v>0</v>
      </c>
      <c r="W2780" s="5">
        <f>IF('Τα Στοιχήματα μου'!E2780&lt;&gt;0,V2780/(100/I2780),W2779)</f>
        <v>1.4422218253259509</v>
      </c>
      <c r="X2780" s="7"/>
      <c r="Y2780" s="6">
        <f>COUNTIF('Τα Στοιχήματα μου'!$F$23:F2780,"W")+COUNTIF('Τα Στοιχήματα μου'!$F$23:F2780,"L")</f>
        <v>5</v>
      </c>
      <c r="Z2780" s="6">
        <f>COUNTIF('Τα Στοιχήματα μου'!$F$23:F2780,"W")</f>
        <v>3</v>
      </c>
      <c r="AA2780" s="4">
        <f>COUNTIF('Τα Στοιχήματα μου'!$F$23:F2780,"W")/(COUNTIF('Τα Στοιχήματα μου'!$F$23:F2780,"W")+COUNTIF('Τα Στοιχήματα μου'!$F$23:F2780,"L"))</f>
        <v>0.6</v>
      </c>
    </row>
    <row r="2781" spans="2:27">
      <c r="B2781" s="6">
        <f t="shared" si="43"/>
        <v>2759</v>
      </c>
      <c r="I2781" s="6">
        <f>I2780+1</f>
        <v>2759</v>
      </c>
      <c r="J2781" s="6">
        <f>'Τα Στοιχήματα μου'!D2781</f>
        <v>0</v>
      </c>
      <c r="K2781" s="6">
        <f>'Τα Στοιχήματα μου'!E2781</f>
        <v>0</v>
      </c>
      <c r="L2781" s="6">
        <f>'Τα Στοιχήματα μου'!F2781</f>
        <v>0</v>
      </c>
      <c r="M2781" s="7"/>
      <c r="N2781" s="5">
        <f>AVERAGE('Τα Στοιχήματα μου'!$E$23:E2781)</f>
        <v>2.956</v>
      </c>
      <c r="O2781" s="6" t="str">
        <f>IF('Τα Στοιχήματα μου'!E2781&lt;&gt;0,1/'Τα Στοιχήματα μου'!E2781,"")</f>
        <v/>
      </c>
      <c r="P2781" s="6">
        <f>SUM($O$23:O2781)</f>
        <v>3.4668730650154802</v>
      </c>
      <c r="Q2781" s="6">
        <f>(1-(1/P2781))*100</f>
        <v>71.155563493480983</v>
      </c>
      <c r="R2781" s="6">
        <f>IF('Τα Στοιχήματα μου'!E2781&lt;&gt;0,(100-($Q$1022*100)/100)/'Τα Στοιχήματα μου'!E2781,0)</f>
        <v>0</v>
      </c>
      <c r="S2781" s="6">
        <f>R2781*('Τα Στοιχήματα μου'!E2781-1)</f>
        <v>0</v>
      </c>
      <c r="T2781" s="5">
        <f>SUM($S$23:S2781)/100+1</f>
        <v>1.4422218253259511</v>
      </c>
      <c r="U2781" s="6">
        <f>IF('Τα Στοιχήματα μου'!E2781&lt;&gt;0,(100-(Q2781*100)/100)/'Τα Στοιχήματα μου'!E2781,0)</f>
        <v>0</v>
      </c>
      <c r="V2781" s="6">
        <f>'Τα Στοιχήματα μου'!E2781*U2781</f>
        <v>0</v>
      </c>
      <c r="W2781" s="5">
        <f>IF('Τα Στοιχήματα μου'!E2781&lt;&gt;0,V2781/(100/I2781),W2780)</f>
        <v>1.4422218253259509</v>
      </c>
      <c r="X2781" s="7"/>
      <c r="Y2781" s="6">
        <f>COUNTIF('Τα Στοιχήματα μου'!$F$23:F2781,"W")+COUNTIF('Τα Στοιχήματα μου'!$F$23:F2781,"L")</f>
        <v>5</v>
      </c>
      <c r="Z2781" s="6">
        <f>COUNTIF('Τα Στοιχήματα μου'!$F$23:F2781,"W")</f>
        <v>3</v>
      </c>
      <c r="AA2781" s="4">
        <f>COUNTIF('Τα Στοιχήματα μου'!$F$23:F2781,"W")/(COUNTIF('Τα Στοιχήματα μου'!$F$23:F2781,"W")+COUNTIF('Τα Στοιχήματα μου'!$F$23:F2781,"L"))</f>
        <v>0.6</v>
      </c>
    </row>
    <row r="2782" spans="2:27">
      <c r="B2782" s="6">
        <f t="shared" si="43"/>
        <v>2760</v>
      </c>
      <c r="I2782" s="6">
        <f>I2781+1</f>
        <v>2760</v>
      </c>
      <c r="J2782" s="6">
        <f>'Τα Στοιχήματα μου'!D2782</f>
        <v>0</v>
      </c>
      <c r="K2782" s="6">
        <f>'Τα Στοιχήματα μου'!E2782</f>
        <v>0</v>
      </c>
      <c r="L2782" s="6">
        <f>'Τα Στοιχήματα μου'!F2782</f>
        <v>0</v>
      </c>
      <c r="M2782" s="7"/>
      <c r="N2782" s="5">
        <f>AVERAGE('Τα Στοιχήματα μου'!$E$23:E2782)</f>
        <v>2.956</v>
      </c>
      <c r="O2782" s="6" t="str">
        <f>IF('Τα Στοιχήματα μου'!E2782&lt;&gt;0,1/'Τα Στοιχήματα μου'!E2782,"")</f>
        <v/>
      </c>
      <c r="P2782" s="6">
        <f>SUM($O$23:O2782)</f>
        <v>3.4668730650154802</v>
      </c>
      <c r="Q2782" s="6">
        <f>(1-(1/P2782))*100</f>
        <v>71.155563493480983</v>
      </c>
      <c r="R2782" s="6">
        <f>IF('Τα Στοιχήματα μου'!E2782&lt;&gt;0,(100-($Q$1022*100)/100)/'Τα Στοιχήματα μου'!E2782,0)</f>
        <v>0</v>
      </c>
      <c r="S2782" s="6">
        <f>R2782*('Τα Στοιχήματα μου'!E2782-1)</f>
        <v>0</v>
      </c>
      <c r="T2782" s="5">
        <f>SUM($S$23:S2782)/100+1</f>
        <v>1.4422218253259511</v>
      </c>
      <c r="U2782" s="6">
        <f>IF('Τα Στοιχήματα μου'!E2782&lt;&gt;0,(100-(Q2782*100)/100)/'Τα Στοιχήματα μου'!E2782,0)</f>
        <v>0</v>
      </c>
      <c r="V2782" s="6">
        <f>'Τα Στοιχήματα μου'!E2782*U2782</f>
        <v>0</v>
      </c>
      <c r="W2782" s="5">
        <f>IF('Τα Στοιχήματα μου'!E2782&lt;&gt;0,V2782/(100/I2782),W2781)</f>
        <v>1.4422218253259509</v>
      </c>
      <c r="X2782" s="7"/>
      <c r="Y2782" s="6">
        <f>COUNTIF('Τα Στοιχήματα μου'!$F$23:F2782,"W")+COUNTIF('Τα Στοιχήματα μου'!$F$23:F2782,"L")</f>
        <v>5</v>
      </c>
      <c r="Z2782" s="6">
        <f>COUNTIF('Τα Στοιχήματα μου'!$F$23:F2782,"W")</f>
        <v>3</v>
      </c>
      <c r="AA2782" s="4">
        <f>COUNTIF('Τα Στοιχήματα μου'!$F$23:F2782,"W")/(COUNTIF('Τα Στοιχήματα μου'!$F$23:F2782,"W")+COUNTIF('Τα Στοιχήματα μου'!$F$23:F2782,"L"))</f>
        <v>0.6</v>
      </c>
    </row>
    <row r="2783" spans="2:27">
      <c r="B2783" s="6">
        <f t="shared" si="43"/>
        <v>2761</v>
      </c>
      <c r="I2783" s="6">
        <f>I2782+1</f>
        <v>2761</v>
      </c>
      <c r="J2783" s="6">
        <f>'Τα Στοιχήματα μου'!D2783</f>
        <v>0</v>
      </c>
      <c r="K2783" s="6">
        <f>'Τα Στοιχήματα μου'!E2783</f>
        <v>0</v>
      </c>
      <c r="L2783" s="6">
        <f>'Τα Στοιχήματα μου'!F2783</f>
        <v>0</v>
      </c>
      <c r="M2783" s="7"/>
      <c r="N2783" s="5">
        <f>AVERAGE('Τα Στοιχήματα μου'!$E$23:E2783)</f>
        <v>2.956</v>
      </c>
      <c r="O2783" s="6" t="str">
        <f>IF('Τα Στοιχήματα μου'!E2783&lt;&gt;0,1/'Τα Στοιχήματα μου'!E2783,"")</f>
        <v/>
      </c>
      <c r="P2783" s="6">
        <f>SUM($O$23:O2783)</f>
        <v>3.4668730650154802</v>
      </c>
      <c r="Q2783" s="6">
        <f>(1-(1/P2783))*100</f>
        <v>71.155563493480983</v>
      </c>
      <c r="R2783" s="6">
        <f>IF('Τα Στοιχήματα μου'!E2783&lt;&gt;0,(100-($Q$1022*100)/100)/'Τα Στοιχήματα μου'!E2783,0)</f>
        <v>0</v>
      </c>
      <c r="S2783" s="6">
        <f>R2783*('Τα Στοιχήματα μου'!E2783-1)</f>
        <v>0</v>
      </c>
      <c r="T2783" s="5">
        <f>SUM($S$23:S2783)/100+1</f>
        <v>1.4422218253259511</v>
      </c>
      <c r="U2783" s="6">
        <f>IF('Τα Στοιχήματα μου'!E2783&lt;&gt;0,(100-(Q2783*100)/100)/'Τα Στοιχήματα μου'!E2783,0)</f>
        <v>0</v>
      </c>
      <c r="V2783" s="6">
        <f>'Τα Στοιχήματα μου'!E2783*U2783</f>
        <v>0</v>
      </c>
      <c r="W2783" s="5">
        <f>IF('Τα Στοιχήματα μου'!E2783&lt;&gt;0,V2783/(100/I2783),W2782)</f>
        <v>1.4422218253259509</v>
      </c>
      <c r="X2783" s="7"/>
      <c r="Y2783" s="6">
        <f>COUNTIF('Τα Στοιχήματα μου'!$F$23:F2783,"W")+COUNTIF('Τα Στοιχήματα μου'!$F$23:F2783,"L")</f>
        <v>5</v>
      </c>
      <c r="Z2783" s="6">
        <f>COUNTIF('Τα Στοιχήματα μου'!$F$23:F2783,"W")</f>
        <v>3</v>
      </c>
      <c r="AA2783" s="4">
        <f>COUNTIF('Τα Στοιχήματα μου'!$F$23:F2783,"W")/(COUNTIF('Τα Στοιχήματα μου'!$F$23:F2783,"W")+COUNTIF('Τα Στοιχήματα μου'!$F$23:F2783,"L"))</f>
        <v>0.6</v>
      </c>
    </row>
    <row r="2784" spans="2:27">
      <c r="B2784" s="6">
        <f t="shared" si="43"/>
        <v>2762</v>
      </c>
      <c r="I2784" s="6">
        <f>I2783+1</f>
        <v>2762</v>
      </c>
      <c r="J2784" s="6">
        <f>'Τα Στοιχήματα μου'!D2784</f>
        <v>0</v>
      </c>
      <c r="K2784" s="6">
        <f>'Τα Στοιχήματα μου'!E2784</f>
        <v>0</v>
      </c>
      <c r="L2784" s="6">
        <f>'Τα Στοιχήματα μου'!F2784</f>
        <v>0</v>
      </c>
      <c r="M2784" s="7"/>
      <c r="N2784" s="5">
        <f>AVERAGE('Τα Στοιχήματα μου'!$E$23:E2784)</f>
        <v>2.956</v>
      </c>
      <c r="O2784" s="6" t="str">
        <f>IF('Τα Στοιχήματα μου'!E2784&lt;&gt;0,1/'Τα Στοιχήματα μου'!E2784,"")</f>
        <v/>
      </c>
      <c r="P2784" s="6">
        <f>SUM($O$23:O2784)</f>
        <v>3.4668730650154802</v>
      </c>
      <c r="Q2784" s="6">
        <f>(1-(1/P2784))*100</f>
        <v>71.155563493480983</v>
      </c>
      <c r="R2784" s="6">
        <f>IF('Τα Στοιχήματα μου'!E2784&lt;&gt;0,(100-($Q$1022*100)/100)/'Τα Στοιχήματα μου'!E2784,0)</f>
        <v>0</v>
      </c>
      <c r="S2784" s="6">
        <f>R2784*('Τα Στοιχήματα μου'!E2784-1)</f>
        <v>0</v>
      </c>
      <c r="T2784" s="5">
        <f>SUM($S$23:S2784)/100+1</f>
        <v>1.4422218253259511</v>
      </c>
      <c r="U2784" s="6">
        <f>IF('Τα Στοιχήματα μου'!E2784&lt;&gt;0,(100-(Q2784*100)/100)/'Τα Στοιχήματα μου'!E2784,0)</f>
        <v>0</v>
      </c>
      <c r="V2784" s="6">
        <f>'Τα Στοιχήματα μου'!E2784*U2784</f>
        <v>0</v>
      </c>
      <c r="W2784" s="5">
        <f>IF('Τα Στοιχήματα μου'!E2784&lt;&gt;0,V2784/(100/I2784),W2783)</f>
        <v>1.4422218253259509</v>
      </c>
      <c r="X2784" s="7"/>
      <c r="Y2784" s="6">
        <f>COUNTIF('Τα Στοιχήματα μου'!$F$23:F2784,"W")+COUNTIF('Τα Στοιχήματα μου'!$F$23:F2784,"L")</f>
        <v>5</v>
      </c>
      <c r="Z2784" s="6">
        <f>COUNTIF('Τα Στοιχήματα μου'!$F$23:F2784,"W")</f>
        <v>3</v>
      </c>
      <c r="AA2784" s="4">
        <f>COUNTIF('Τα Στοιχήματα μου'!$F$23:F2784,"W")/(COUNTIF('Τα Στοιχήματα μου'!$F$23:F2784,"W")+COUNTIF('Τα Στοιχήματα μου'!$F$23:F2784,"L"))</f>
        <v>0.6</v>
      </c>
    </row>
    <row r="2785" spans="2:27">
      <c r="B2785" s="6">
        <f t="shared" si="43"/>
        <v>2763</v>
      </c>
      <c r="I2785" s="6">
        <f>I2784+1</f>
        <v>2763</v>
      </c>
      <c r="J2785" s="6">
        <f>'Τα Στοιχήματα μου'!D2785</f>
        <v>0</v>
      </c>
      <c r="K2785" s="6">
        <f>'Τα Στοιχήματα μου'!E2785</f>
        <v>0</v>
      </c>
      <c r="L2785" s="6">
        <f>'Τα Στοιχήματα μου'!F2785</f>
        <v>0</v>
      </c>
      <c r="M2785" s="7"/>
      <c r="N2785" s="5">
        <f>AVERAGE('Τα Στοιχήματα μου'!$E$23:E2785)</f>
        <v>2.956</v>
      </c>
      <c r="O2785" s="6" t="str">
        <f>IF('Τα Στοιχήματα μου'!E2785&lt;&gt;0,1/'Τα Στοιχήματα μου'!E2785,"")</f>
        <v/>
      </c>
      <c r="P2785" s="6">
        <f>SUM($O$23:O2785)</f>
        <v>3.4668730650154802</v>
      </c>
      <c r="Q2785" s="6">
        <f>(1-(1/P2785))*100</f>
        <v>71.155563493480983</v>
      </c>
      <c r="R2785" s="6">
        <f>IF('Τα Στοιχήματα μου'!E2785&lt;&gt;0,(100-($Q$1022*100)/100)/'Τα Στοιχήματα μου'!E2785,0)</f>
        <v>0</v>
      </c>
      <c r="S2785" s="6">
        <f>R2785*('Τα Στοιχήματα μου'!E2785-1)</f>
        <v>0</v>
      </c>
      <c r="T2785" s="5">
        <f>SUM($S$23:S2785)/100+1</f>
        <v>1.4422218253259511</v>
      </c>
      <c r="U2785" s="6">
        <f>IF('Τα Στοιχήματα μου'!E2785&lt;&gt;0,(100-(Q2785*100)/100)/'Τα Στοιχήματα μου'!E2785,0)</f>
        <v>0</v>
      </c>
      <c r="V2785" s="6">
        <f>'Τα Στοιχήματα μου'!E2785*U2785</f>
        <v>0</v>
      </c>
      <c r="W2785" s="5">
        <f>IF('Τα Στοιχήματα μου'!E2785&lt;&gt;0,V2785/(100/I2785),W2784)</f>
        <v>1.4422218253259509</v>
      </c>
      <c r="X2785" s="7"/>
      <c r="Y2785" s="6">
        <f>COUNTIF('Τα Στοιχήματα μου'!$F$23:F2785,"W")+COUNTIF('Τα Στοιχήματα μου'!$F$23:F2785,"L")</f>
        <v>5</v>
      </c>
      <c r="Z2785" s="6">
        <f>COUNTIF('Τα Στοιχήματα μου'!$F$23:F2785,"W")</f>
        <v>3</v>
      </c>
      <c r="AA2785" s="4">
        <f>COUNTIF('Τα Στοιχήματα μου'!$F$23:F2785,"W")/(COUNTIF('Τα Στοιχήματα μου'!$F$23:F2785,"W")+COUNTIF('Τα Στοιχήματα μου'!$F$23:F2785,"L"))</f>
        <v>0.6</v>
      </c>
    </row>
    <row r="2786" spans="2:27">
      <c r="B2786" s="6">
        <f t="shared" si="43"/>
        <v>2764</v>
      </c>
      <c r="I2786" s="6">
        <f>I2785+1</f>
        <v>2764</v>
      </c>
      <c r="J2786" s="6">
        <f>'Τα Στοιχήματα μου'!D2786</f>
        <v>0</v>
      </c>
      <c r="K2786" s="6">
        <f>'Τα Στοιχήματα μου'!E2786</f>
        <v>0</v>
      </c>
      <c r="L2786" s="6">
        <f>'Τα Στοιχήματα μου'!F2786</f>
        <v>0</v>
      </c>
      <c r="M2786" s="7"/>
      <c r="N2786" s="5">
        <f>AVERAGE('Τα Στοιχήματα μου'!$E$23:E2786)</f>
        <v>2.956</v>
      </c>
      <c r="O2786" s="6" t="str">
        <f>IF('Τα Στοιχήματα μου'!E2786&lt;&gt;0,1/'Τα Στοιχήματα μου'!E2786,"")</f>
        <v/>
      </c>
      <c r="P2786" s="6">
        <f>SUM($O$23:O2786)</f>
        <v>3.4668730650154802</v>
      </c>
      <c r="Q2786" s="6">
        <f>(1-(1/P2786))*100</f>
        <v>71.155563493480983</v>
      </c>
      <c r="R2786" s="6">
        <f>IF('Τα Στοιχήματα μου'!E2786&lt;&gt;0,(100-($Q$1022*100)/100)/'Τα Στοιχήματα μου'!E2786,0)</f>
        <v>0</v>
      </c>
      <c r="S2786" s="6">
        <f>R2786*('Τα Στοιχήματα μου'!E2786-1)</f>
        <v>0</v>
      </c>
      <c r="T2786" s="5">
        <f>SUM($S$23:S2786)/100+1</f>
        <v>1.4422218253259511</v>
      </c>
      <c r="U2786" s="6">
        <f>IF('Τα Στοιχήματα μου'!E2786&lt;&gt;0,(100-(Q2786*100)/100)/'Τα Στοιχήματα μου'!E2786,0)</f>
        <v>0</v>
      </c>
      <c r="V2786" s="6">
        <f>'Τα Στοιχήματα μου'!E2786*U2786</f>
        <v>0</v>
      </c>
      <c r="W2786" s="5">
        <f>IF('Τα Στοιχήματα μου'!E2786&lt;&gt;0,V2786/(100/I2786),W2785)</f>
        <v>1.4422218253259509</v>
      </c>
      <c r="X2786" s="7"/>
      <c r="Y2786" s="6">
        <f>COUNTIF('Τα Στοιχήματα μου'!$F$23:F2786,"W")+COUNTIF('Τα Στοιχήματα μου'!$F$23:F2786,"L")</f>
        <v>5</v>
      </c>
      <c r="Z2786" s="6">
        <f>COUNTIF('Τα Στοιχήματα μου'!$F$23:F2786,"W")</f>
        <v>3</v>
      </c>
      <c r="AA2786" s="4">
        <f>COUNTIF('Τα Στοιχήματα μου'!$F$23:F2786,"W")/(COUNTIF('Τα Στοιχήματα μου'!$F$23:F2786,"W")+COUNTIF('Τα Στοιχήματα μου'!$F$23:F2786,"L"))</f>
        <v>0.6</v>
      </c>
    </row>
    <row r="2787" spans="2:27">
      <c r="B2787" s="6">
        <f t="shared" si="43"/>
        <v>2765</v>
      </c>
      <c r="I2787" s="6">
        <f>I2786+1</f>
        <v>2765</v>
      </c>
      <c r="J2787" s="6">
        <f>'Τα Στοιχήματα μου'!D2787</f>
        <v>0</v>
      </c>
      <c r="K2787" s="6">
        <f>'Τα Στοιχήματα μου'!E2787</f>
        <v>0</v>
      </c>
      <c r="L2787" s="6">
        <f>'Τα Στοιχήματα μου'!F2787</f>
        <v>0</v>
      </c>
      <c r="M2787" s="7"/>
      <c r="N2787" s="5">
        <f>AVERAGE('Τα Στοιχήματα μου'!$E$23:E2787)</f>
        <v>2.956</v>
      </c>
      <c r="O2787" s="6" t="str">
        <f>IF('Τα Στοιχήματα μου'!E2787&lt;&gt;0,1/'Τα Στοιχήματα μου'!E2787,"")</f>
        <v/>
      </c>
      <c r="P2787" s="6">
        <f>SUM($O$23:O2787)</f>
        <v>3.4668730650154802</v>
      </c>
      <c r="Q2787" s="6">
        <f>(1-(1/P2787))*100</f>
        <v>71.155563493480983</v>
      </c>
      <c r="R2787" s="6">
        <f>IF('Τα Στοιχήματα μου'!E2787&lt;&gt;0,(100-($Q$1022*100)/100)/'Τα Στοιχήματα μου'!E2787,0)</f>
        <v>0</v>
      </c>
      <c r="S2787" s="6">
        <f>R2787*('Τα Στοιχήματα μου'!E2787-1)</f>
        <v>0</v>
      </c>
      <c r="T2787" s="5">
        <f>SUM($S$23:S2787)/100+1</f>
        <v>1.4422218253259511</v>
      </c>
      <c r="U2787" s="6">
        <f>IF('Τα Στοιχήματα μου'!E2787&lt;&gt;0,(100-(Q2787*100)/100)/'Τα Στοιχήματα μου'!E2787,0)</f>
        <v>0</v>
      </c>
      <c r="V2787" s="6">
        <f>'Τα Στοιχήματα μου'!E2787*U2787</f>
        <v>0</v>
      </c>
      <c r="W2787" s="5">
        <f>IF('Τα Στοιχήματα μου'!E2787&lt;&gt;0,V2787/(100/I2787),W2786)</f>
        <v>1.4422218253259509</v>
      </c>
      <c r="X2787" s="7"/>
      <c r="Y2787" s="6">
        <f>COUNTIF('Τα Στοιχήματα μου'!$F$23:F2787,"W")+COUNTIF('Τα Στοιχήματα μου'!$F$23:F2787,"L")</f>
        <v>5</v>
      </c>
      <c r="Z2787" s="6">
        <f>COUNTIF('Τα Στοιχήματα μου'!$F$23:F2787,"W")</f>
        <v>3</v>
      </c>
      <c r="AA2787" s="4">
        <f>COUNTIF('Τα Στοιχήματα μου'!$F$23:F2787,"W")/(COUNTIF('Τα Στοιχήματα μου'!$F$23:F2787,"W")+COUNTIF('Τα Στοιχήματα μου'!$F$23:F2787,"L"))</f>
        <v>0.6</v>
      </c>
    </row>
    <row r="2788" spans="2:27">
      <c r="B2788" s="6">
        <f t="shared" si="43"/>
        <v>2766</v>
      </c>
      <c r="I2788" s="6">
        <f>I2787+1</f>
        <v>2766</v>
      </c>
      <c r="J2788" s="6">
        <f>'Τα Στοιχήματα μου'!D2788</f>
        <v>0</v>
      </c>
      <c r="K2788" s="6">
        <f>'Τα Στοιχήματα μου'!E2788</f>
        <v>0</v>
      </c>
      <c r="L2788" s="6">
        <f>'Τα Στοιχήματα μου'!F2788</f>
        <v>0</v>
      </c>
      <c r="M2788" s="7"/>
      <c r="N2788" s="5">
        <f>AVERAGE('Τα Στοιχήματα μου'!$E$23:E2788)</f>
        <v>2.956</v>
      </c>
      <c r="O2788" s="6" t="str">
        <f>IF('Τα Στοιχήματα μου'!E2788&lt;&gt;0,1/'Τα Στοιχήματα μου'!E2788,"")</f>
        <v/>
      </c>
      <c r="P2788" s="6">
        <f>SUM($O$23:O2788)</f>
        <v>3.4668730650154802</v>
      </c>
      <c r="Q2788" s="6">
        <f>(1-(1/P2788))*100</f>
        <v>71.155563493480983</v>
      </c>
      <c r="R2788" s="6">
        <f>IF('Τα Στοιχήματα μου'!E2788&lt;&gt;0,(100-($Q$1022*100)/100)/'Τα Στοιχήματα μου'!E2788,0)</f>
        <v>0</v>
      </c>
      <c r="S2788" s="6">
        <f>R2788*('Τα Στοιχήματα μου'!E2788-1)</f>
        <v>0</v>
      </c>
      <c r="T2788" s="5">
        <f>SUM($S$23:S2788)/100+1</f>
        <v>1.4422218253259511</v>
      </c>
      <c r="U2788" s="6">
        <f>IF('Τα Στοιχήματα μου'!E2788&lt;&gt;0,(100-(Q2788*100)/100)/'Τα Στοιχήματα μου'!E2788,0)</f>
        <v>0</v>
      </c>
      <c r="V2788" s="6">
        <f>'Τα Στοιχήματα μου'!E2788*U2788</f>
        <v>0</v>
      </c>
      <c r="W2788" s="5">
        <f>IF('Τα Στοιχήματα μου'!E2788&lt;&gt;0,V2788/(100/I2788),W2787)</f>
        <v>1.4422218253259509</v>
      </c>
      <c r="X2788" s="7"/>
      <c r="Y2788" s="6">
        <f>COUNTIF('Τα Στοιχήματα μου'!$F$23:F2788,"W")+COUNTIF('Τα Στοιχήματα μου'!$F$23:F2788,"L")</f>
        <v>5</v>
      </c>
      <c r="Z2788" s="6">
        <f>COUNTIF('Τα Στοιχήματα μου'!$F$23:F2788,"W")</f>
        <v>3</v>
      </c>
      <c r="AA2788" s="4">
        <f>COUNTIF('Τα Στοιχήματα μου'!$F$23:F2788,"W")/(COUNTIF('Τα Στοιχήματα μου'!$F$23:F2788,"W")+COUNTIF('Τα Στοιχήματα μου'!$F$23:F2788,"L"))</f>
        <v>0.6</v>
      </c>
    </row>
    <row r="2789" spans="2:27">
      <c r="B2789" s="6">
        <f t="shared" si="43"/>
        <v>2767</v>
      </c>
      <c r="I2789" s="6">
        <f>I2788+1</f>
        <v>2767</v>
      </c>
      <c r="J2789" s="6">
        <f>'Τα Στοιχήματα μου'!D2789</f>
        <v>0</v>
      </c>
      <c r="K2789" s="6">
        <f>'Τα Στοιχήματα μου'!E2789</f>
        <v>0</v>
      </c>
      <c r="L2789" s="6">
        <f>'Τα Στοιχήματα μου'!F2789</f>
        <v>0</v>
      </c>
      <c r="M2789" s="7"/>
      <c r="N2789" s="5">
        <f>AVERAGE('Τα Στοιχήματα μου'!$E$23:E2789)</f>
        <v>2.956</v>
      </c>
      <c r="O2789" s="6" t="str">
        <f>IF('Τα Στοιχήματα μου'!E2789&lt;&gt;0,1/'Τα Στοιχήματα μου'!E2789,"")</f>
        <v/>
      </c>
      <c r="P2789" s="6">
        <f>SUM($O$23:O2789)</f>
        <v>3.4668730650154802</v>
      </c>
      <c r="Q2789" s="6">
        <f>(1-(1/P2789))*100</f>
        <v>71.155563493480983</v>
      </c>
      <c r="R2789" s="6">
        <f>IF('Τα Στοιχήματα μου'!E2789&lt;&gt;0,(100-($Q$1022*100)/100)/'Τα Στοιχήματα μου'!E2789,0)</f>
        <v>0</v>
      </c>
      <c r="S2789" s="6">
        <f>R2789*('Τα Στοιχήματα μου'!E2789-1)</f>
        <v>0</v>
      </c>
      <c r="T2789" s="5">
        <f>SUM($S$23:S2789)/100+1</f>
        <v>1.4422218253259511</v>
      </c>
      <c r="U2789" s="6">
        <f>IF('Τα Στοιχήματα μου'!E2789&lt;&gt;0,(100-(Q2789*100)/100)/'Τα Στοιχήματα μου'!E2789,0)</f>
        <v>0</v>
      </c>
      <c r="V2789" s="6">
        <f>'Τα Στοιχήματα μου'!E2789*U2789</f>
        <v>0</v>
      </c>
      <c r="W2789" s="5">
        <f>IF('Τα Στοιχήματα μου'!E2789&lt;&gt;0,V2789/(100/I2789),W2788)</f>
        <v>1.4422218253259509</v>
      </c>
      <c r="X2789" s="7"/>
      <c r="Y2789" s="6">
        <f>COUNTIF('Τα Στοιχήματα μου'!$F$23:F2789,"W")+COUNTIF('Τα Στοιχήματα μου'!$F$23:F2789,"L")</f>
        <v>5</v>
      </c>
      <c r="Z2789" s="6">
        <f>COUNTIF('Τα Στοιχήματα μου'!$F$23:F2789,"W")</f>
        <v>3</v>
      </c>
      <c r="AA2789" s="4">
        <f>COUNTIF('Τα Στοιχήματα μου'!$F$23:F2789,"W")/(COUNTIF('Τα Στοιχήματα μου'!$F$23:F2789,"W")+COUNTIF('Τα Στοιχήματα μου'!$F$23:F2789,"L"))</f>
        <v>0.6</v>
      </c>
    </row>
    <row r="2790" spans="2:27">
      <c r="B2790" s="6">
        <f t="shared" si="43"/>
        <v>2768</v>
      </c>
      <c r="I2790" s="6">
        <f>I2789+1</f>
        <v>2768</v>
      </c>
      <c r="J2790" s="6">
        <f>'Τα Στοιχήματα μου'!D2790</f>
        <v>0</v>
      </c>
      <c r="K2790" s="6">
        <f>'Τα Στοιχήματα μου'!E2790</f>
        <v>0</v>
      </c>
      <c r="L2790" s="6">
        <f>'Τα Στοιχήματα μου'!F2790</f>
        <v>0</v>
      </c>
      <c r="M2790" s="7"/>
      <c r="N2790" s="5">
        <f>AVERAGE('Τα Στοιχήματα μου'!$E$23:E2790)</f>
        <v>2.956</v>
      </c>
      <c r="O2790" s="6" t="str">
        <f>IF('Τα Στοιχήματα μου'!E2790&lt;&gt;0,1/'Τα Στοιχήματα μου'!E2790,"")</f>
        <v/>
      </c>
      <c r="P2790" s="6">
        <f>SUM($O$23:O2790)</f>
        <v>3.4668730650154802</v>
      </c>
      <c r="Q2790" s="6">
        <f>(1-(1/P2790))*100</f>
        <v>71.155563493480983</v>
      </c>
      <c r="R2790" s="6">
        <f>IF('Τα Στοιχήματα μου'!E2790&lt;&gt;0,(100-($Q$1022*100)/100)/'Τα Στοιχήματα μου'!E2790,0)</f>
        <v>0</v>
      </c>
      <c r="S2790" s="6">
        <f>R2790*('Τα Στοιχήματα μου'!E2790-1)</f>
        <v>0</v>
      </c>
      <c r="T2790" s="5">
        <f>SUM($S$23:S2790)/100+1</f>
        <v>1.4422218253259511</v>
      </c>
      <c r="U2790" s="6">
        <f>IF('Τα Στοιχήματα μου'!E2790&lt;&gt;0,(100-(Q2790*100)/100)/'Τα Στοιχήματα μου'!E2790,0)</f>
        <v>0</v>
      </c>
      <c r="V2790" s="6">
        <f>'Τα Στοιχήματα μου'!E2790*U2790</f>
        <v>0</v>
      </c>
      <c r="W2790" s="5">
        <f>IF('Τα Στοιχήματα μου'!E2790&lt;&gt;0,V2790/(100/I2790),W2789)</f>
        <v>1.4422218253259509</v>
      </c>
      <c r="X2790" s="7"/>
      <c r="Y2790" s="6">
        <f>COUNTIF('Τα Στοιχήματα μου'!$F$23:F2790,"W")+COUNTIF('Τα Στοιχήματα μου'!$F$23:F2790,"L")</f>
        <v>5</v>
      </c>
      <c r="Z2790" s="6">
        <f>COUNTIF('Τα Στοιχήματα μου'!$F$23:F2790,"W")</f>
        <v>3</v>
      </c>
      <c r="AA2790" s="4">
        <f>COUNTIF('Τα Στοιχήματα μου'!$F$23:F2790,"W")/(COUNTIF('Τα Στοιχήματα μου'!$F$23:F2790,"W")+COUNTIF('Τα Στοιχήματα μου'!$F$23:F2790,"L"))</f>
        <v>0.6</v>
      </c>
    </row>
    <row r="2791" spans="2:27">
      <c r="B2791" s="6">
        <f t="shared" si="43"/>
        <v>2769</v>
      </c>
      <c r="I2791" s="6">
        <f>I2790+1</f>
        <v>2769</v>
      </c>
      <c r="J2791" s="6">
        <f>'Τα Στοιχήματα μου'!D2791</f>
        <v>0</v>
      </c>
      <c r="K2791" s="6">
        <f>'Τα Στοιχήματα μου'!E2791</f>
        <v>0</v>
      </c>
      <c r="L2791" s="6">
        <f>'Τα Στοιχήματα μου'!F2791</f>
        <v>0</v>
      </c>
      <c r="M2791" s="7"/>
      <c r="N2791" s="5">
        <f>AVERAGE('Τα Στοιχήματα μου'!$E$23:E2791)</f>
        <v>2.956</v>
      </c>
      <c r="O2791" s="6" t="str">
        <f>IF('Τα Στοιχήματα μου'!E2791&lt;&gt;0,1/'Τα Στοιχήματα μου'!E2791,"")</f>
        <v/>
      </c>
      <c r="P2791" s="6">
        <f>SUM($O$23:O2791)</f>
        <v>3.4668730650154802</v>
      </c>
      <c r="Q2791" s="6">
        <f>(1-(1/P2791))*100</f>
        <v>71.155563493480983</v>
      </c>
      <c r="R2791" s="6">
        <f>IF('Τα Στοιχήματα μου'!E2791&lt;&gt;0,(100-($Q$1022*100)/100)/'Τα Στοιχήματα μου'!E2791,0)</f>
        <v>0</v>
      </c>
      <c r="S2791" s="6">
        <f>R2791*('Τα Στοιχήματα μου'!E2791-1)</f>
        <v>0</v>
      </c>
      <c r="T2791" s="5">
        <f>SUM($S$23:S2791)/100+1</f>
        <v>1.4422218253259511</v>
      </c>
      <c r="U2791" s="6">
        <f>IF('Τα Στοιχήματα μου'!E2791&lt;&gt;0,(100-(Q2791*100)/100)/'Τα Στοιχήματα μου'!E2791,0)</f>
        <v>0</v>
      </c>
      <c r="V2791" s="6">
        <f>'Τα Στοιχήματα μου'!E2791*U2791</f>
        <v>0</v>
      </c>
      <c r="W2791" s="5">
        <f>IF('Τα Στοιχήματα μου'!E2791&lt;&gt;0,V2791/(100/I2791),W2790)</f>
        <v>1.4422218253259509</v>
      </c>
      <c r="X2791" s="7"/>
      <c r="Y2791" s="6">
        <f>COUNTIF('Τα Στοιχήματα μου'!$F$23:F2791,"W")+COUNTIF('Τα Στοιχήματα μου'!$F$23:F2791,"L")</f>
        <v>5</v>
      </c>
      <c r="Z2791" s="6">
        <f>COUNTIF('Τα Στοιχήματα μου'!$F$23:F2791,"W")</f>
        <v>3</v>
      </c>
      <c r="AA2791" s="4">
        <f>COUNTIF('Τα Στοιχήματα μου'!$F$23:F2791,"W")/(COUNTIF('Τα Στοιχήματα μου'!$F$23:F2791,"W")+COUNTIF('Τα Στοιχήματα μου'!$F$23:F2791,"L"))</f>
        <v>0.6</v>
      </c>
    </row>
    <row r="2792" spans="2:27">
      <c r="B2792" s="6">
        <f t="shared" si="43"/>
        <v>2770</v>
      </c>
      <c r="I2792" s="6">
        <f>I2791+1</f>
        <v>2770</v>
      </c>
      <c r="J2792" s="6">
        <f>'Τα Στοιχήματα μου'!D2792</f>
        <v>0</v>
      </c>
      <c r="K2792" s="6">
        <f>'Τα Στοιχήματα μου'!E2792</f>
        <v>0</v>
      </c>
      <c r="L2792" s="6">
        <f>'Τα Στοιχήματα μου'!F2792</f>
        <v>0</v>
      </c>
      <c r="M2792" s="7"/>
      <c r="N2792" s="5">
        <f>AVERAGE('Τα Στοιχήματα μου'!$E$23:E2792)</f>
        <v>2.956</v>
      </c>
      <c r="O2792" s="6" t="str">
        <f>IF('Τα Στοιχήματα μου'!E2792&lt;&gt;0,1/'Τα Στοιχήματα μου'!E2792,"")</f>
        <v/>
      </c>
      <c r="P2792" s="6">
        <f>SUM($O$23:O2792)</f>
        <v>3.4668730650154802</v>
      </c>
      <c r="Q2792" s="6">
        <f>(1-(1/P2792))*100</f>
        <v>71.155563493480983</v>
      </c>
      <c r="R2792" s="6">
        <f>IF('Τα Στοιχήματα μου'!E2792&lt;&gt;0,(100-($Q$1022*100)/100)/'Τα Στοιχήματα μου'!E2792,0)</f>
        <v>0</v>
      </c>
      <c r="S2792" s="6">
        <f>R2792*('Τα Στοιχήματα μου'!E2792-1)</f>
        <v>0</v>
      </c>
      <c r="T2792" s="5">
        <f>SUM($S$23:S2792)/100+1</f>
        <v>1.4422218253259511</v>
      </c>
      <c r="U2792" s="6">
        <f>IF('Τα Στοιχήματα μου'!E2792&lt;&gt;0,(100-(Q2792*100)/100)/'Τα Στοιχήματα μου'!E2792,0)</f>
        <v>0</v>
      </c>
      <c r="V2792" s="6">
        <f>'Τα Στοιχήματα μου'!E2792*U2792</f>
        <v>0</v>
      </c>
      <c r="W2792" s="5">
        <f>IF('Τα Στοιχήματα μου'!E2792&lt;&gt;0,V2792/(100/I2792),W2791)</f>
        <v>1.4422218253259509</v>
      </c>
      <c r="X2792" s="7"/>
      <c r="Y2792" s="6">
        <f>COUNTIF('Τα Στοιχήματα μου'!$F$23:F2792,"W")+COUNTIF('Τα Στοιχήματα μου'!$F$23:F2792,"L")</f>
        <v>5</v>
      </c>
      <c r="Z2792" s="6">
        <f>COUNTIF('Τα Στοιχήματα μου'!$F$23:F2792,"W")</f>
        <v>3</v>
      </c>
      <c r="AA2792" s="4">
        <f>COUNTIF('Τα Στοιχήματα μου'!$F$23:F2792,"W")/(COUNTIF('Τα Στοιχήματα μου'!$F$23:F2792,"W")+COUNTIF('Τα Στοιχήματα μου'!$F$23:F2792,"L"))</f>
        <v>0.6</v>
      </c>
    </row>
    <row r="2793" spans="2:27">
      <c r="B2793" s="6">
        <f t="shared" si="43"/>
        <v>2771</v>
      </c>
      <c r="I2793" s="6">
        <f>I2792+1</f>
        <v>2771</v>
      </c>
      <c r="J2793" s="6">
        <f>'Τα Στοιχήματα μου'!D2793</f>
        <v>0</v>
      </c>
      <c r="K2793" s="6">
        <f>'Τα Στοιχήματα μου'!E2793</f>
        <v>0</v>
      </c>
      <c r="L2793" s="6">
        <f>'Τα Στοιχήματα μου'!F2793</f>
        <v>0</v>
      </c>
      <c r="M2793" s="7"/>
      <c r="N2793" s="5">
        <f>AVERAGE('Τα Στοιχήματα μου'!$E$23:E2793)</f>
        <v>2.956</v>
      </c>
      <c r="O2793" s="6" t="str">
        <f>IF('Τα Στοιχήματα μου'!E2793&lt;&gt;0,1/'Τα Στοιχήματα μου'!E2793,"")</f>
        <v/>
      </c>
      <c r="P2793" s="6">
        <f>SUM($O$23:O2793)</f>
        <v>3.4668730650154802</v>
      </c>
      <c r="Q2793" s="6">
        <f>(1-(1/P2793))*100</f>
        <v>71.155563493480983</v>
      </c>
      <c r="R2793" s="6">
        <f>IF('Τα Στοιχήματα μου'!E2793&lt;&gt;0,(100-($Q$1022*100)/100)/'Τα Στοιχήματα μου'!E2793,0)</f>
        <v>0</v>
      </c>
      <c r="S2793" s="6">
        <f>R2793*('Τα Στοιχήματα μου'!E2793-1)</f>
        <v>0</v>
      </c>
      <c r="T2793" s="5">
        <f>SUM($S$23:S2793)/100+1</f>
        <v>1.4422218253259511</v>
      </c>
      <c r="U2793" s="6">
        <f>IF('Τα Στοιχήματα μου'!E2793&lt;&gt;0,(100-(Q2793*100)/100)/'Τα Στοιχήματα μου'!E2793,0)</f>
        <v>0</v>
      </c>
      <c r="V2793" s="6">
        <f>'Τα Στοιχήματα μου'!E2793*U2793</f>
        <v>0</v>
      </c>
      <c r="W2793" s="5">
        <f>IF('Τα Στοιχήματα μου'!E2793&lt;&gt;0,V2793/(100/I2793),W2792)</f>
        <v>1.4422218253259509</v>
      </c>
      <c r="X2793" s="7"/>
      <c r="Y2793" s="6">
        <f>COUNTIF('Τα Στοιχήματα μου'!$F$23:F2793,"W")+COUNTIF('Τα Στοιχήματα μου'!$F$23:F2793,"L")</f>
        <v>5</v>
      </c>
      <c r="Z2793" s="6">
        <f>COUNTIF('Τα Στοιχήματα μου'!$F$23:F2793,"W")</f>
        <v>3</v>
      </c>
      <c r="AA2793" s="4">
        <f>COUNTIF('Τα Στοιχήματα μου'!$F$23:F2793,"W")/(COUNTIF('Τα Στοιχήματα μου'!$F$23:F2793,"W")+COUNTIF('Τα Στοιχήματα μου'!$F$23:F2793,"L"))</f>
        <v>0.6</v>
      </c>
    </row>
    <row r="2794" spans="2:27">
      <c r="B2794" s="6">
        <f t="shared" si="43"/>
        <v>2772</v>
      </c>
      <c r="I2794" s="6">
        <f>I2793+1</f>
        <v>2772</v>
      </c>
      <c r="J2794" s="6">
        <f>'Τα Στοιχήματα μου'!D2794</f>
        <v>0</v>
      </c>
      <c r="K2794" s="6">
        <f>'Τα Στοιχήματα μου'!E2794</f>
        <v>0</v>
      </c>
      <c r="L2794" s="6">
        <f>'Τα Στοιχήματα μου'!F2794</f>
        <v>0</v>
      </c>
      <c r="M2794" s="7"/>
      <c r="N2794" s="5">
        <f>AVERAGE('Τα Στοιχήματα μου'!$E$23:E2794)</f>
        <v>2.956</v>
      </c>
      <c r="O2794" s="6" t="str">
        <f>IF('Τα Στοιχήματα μου'!E2794&lt;&gt;0,1/'Τα Στοιχήματα μου'!E2794,"")</f>
        <v/>
      </c>
      <c r="P2794" s="6">
        <f>SUM($O$23:O2794)</f>
        <v>3.4668730650154802</v>
      </c>
      <c r="Q2794" s="6">
        <f>(1-(1/P2794))*100</f>
        <v>71.155563493480983</v>
      </c>
      <c r="R2794" s="6">
        <f>IF('Τα Στοιχήματα μου'!E2794&lt;&gt;0,(100-($Q$1022*100)/100)/'Τα Στοιχήματα μου'!E2794,0)</f>
        <v>0</v>
      </c>
      <c r="S2794" s="6">
        <f>R2794*('Τα Στοιχήματα μου'!E2794-1)</f>
        <v>0</v>
      </c>
      <c r="T2794" s="5">
        <f>SUM($S$23:S2794)/100+1</f>
        <v>1.4422218253259511</v>
      </c>
      <c r="U2794" s="6">
        <f>IF('Τα Στοιχήματα μου'!E2794&lt;&gt;0,(100-(Q2794*100)/100)/'Τα Στοιχήματα μου'!E2794,0)</f>
        <v>0</v>
      </c>
      <c r="V2794" s="6">
        <f>'Τα Στοιχήματα μου'!E2794*U2794</f>
        <v>0</v>
      </c>
      <c r="W2794" s="5">
        <f>IF('Τα Στοιχήματα μου'!E2794&lt;&gt;0,V2794/(100/I2794),W2793)</f>
        <v>1.4422218253259509</v>
      </c>
      <c r="X2794" s="7"/>
      <c r="Y2794" s="6">
        <f>COUNTIF('Τα Στοιχήματα μου'!$F$23:F2794,"W")+COUNTIF('Τα Στοιχήματα μου'!$F$23:F2794,"L")</f>
        <v>5</v>
      </c>
      <c r="Z2794" s="6">
        <f>COUNTIF('Τα Στοιχήματα μου'!$F$23:F2794,"W")</f>
        <v>3</v>
      </c>
      <c r="AA2794" s="4">
        <f>COUNTIF('Τα Στοιχήματα μου'!$F$23:F2794,"W")/(COUNTIF('Τα Στοιχήματα μου'!$F$23:F2794,"W")+COUNTIF('Τα Στοιχήματα μου'!$F$23:F2794,"L"))</f>
        <v>0.6</v>
      </c>
    </row>
    <row r="2795" spans="2:27">
      <c r="B2795" s="6">
        <f t="shared" si="43"/>
        <v>2773</v>
      </c>
      <c r="I2795" s="6">
        <f>I2794+1</f>
        <v>2773</v>
      </c>
      <c r="J2795" s="6">
        <f>'Τα Στοιχήματα μου'!D2795</f>
        <v>0</v>
      </c>
      <c r="K2795" s="6">
        <f>'Τα Στοιχήματα μου'!E2795</f>
        <v>0</v>
      </c>
      <c r="L2795" s="6">
        <f>'Τα Στοιχήματα μου'!F2795</f>
        <v>0</v>
      </c>
      <c r="M2795" s="7"/>
      <c r="N2795" s="5">
        <f>AVERAGE('Τα Στοιχήματα μου'!$E$23:E2795)</f>
        <v>2.956</v>
      </c>
      <c r="O2795" s="6" t="str">
        <f>IF('Τα Στοιχήματα μου'!E2795&lt;&gt;0,1/'Τα Στοιχήματα μου'!E2795,"")</f>
        <v/>
      </c>
      <c r="P2795" s="6">
        <f>SUM($O$23:O2795)</f>
        <v>3.4668730650154802</v>
      </c>
      <c r="Q2795" s="6">
        <f>(1-(1/P2795))*100</f>
        <v>71.155563493480983</v>
      </c>
      <c r="R2795" s="6">
        <f>IF('Τα Στοιχήματα μου'!E2795&lt;&gt;0,(100-($Q$1022*100)/100)/'Τα Στοιχήματα μου'!E2795,0)</f>
        <v>0</v>
      </c>
      <c r="S2795" s="6">
        <f>R2795*('Τα Στοιχήματα μου'!E2795-1)</f>
        <v>0</v>
      </c>
      <c r="T2795" s="5">
        <f>SUM($S$23:S2795)/100+1</f>
        <v>1.4422218253259511</v>
      </c>
      <c r="U2795" s="6">
        <f>IF('Τα Στοιχήματα μου'!E2795&lt;&gt;0,(100-(Q2795*100)/100)/'Τα Στοιχήματα μου'!E2795,0)</f>
        <v>0</v>
      </c>
      <c r="V2795" s="6">
        <f>'Τα Στοιχήματα μου'!E2795*U2795</f>
        <v>0</v>
      </c>
      <c r="W2795" s="5">
        <f>IF('Τα Στοιχήματα μου'!E2795&lt;&gt;0,V2795/(100/I2795),W2794)</f>
        <v>1.4422218253259509</v>
      </c>
      <c r="X2795" s="7"/>
      <c r="Y2795" s="6">
        <f>COUNTIF('Τα Στοιχήματα μου'!$F$23:F2795,"W")+COUNTIF('Τα Στοιχήματα μου'!$F$23:F2795,"L")</f>
        <v>5</v>
      </c>
      <c r="Z2795" s="6">
        <f>COUNTIF('Τα Στοιχήματα μου'!$F$23:F2795,"W")</f>
        <v>3</v>
      </c>
      <c r="AA2795" s="4">
        <f>COUNTIF('Τα Στοιχήματα μου'!$F$23:F2795,"W")/(COUNTIF('Τα Στοιχήματα μου'!$F$23:F2795,"W")+COUNTIF('Τα Στοιχήματα μου'!$F$23:F2795,"L"))</f>
        <v>0.6</v>
      </c>
    </row>
    <row r="2796" spans="2:27">
      <c r="B2796" s="6">
        <f t="shared" si="43"/>
        <v>2774</v>
      </c>
      <c r="I2796" s="6">
        <f>I2795+1</f>
        <v>2774</v>
      </c>
      <c r="J2796" s="6">
        <f>'Τα Στοιχήματα μου'!D2796</f>
        <v>0</v>
      </c>
      <c r="K2796" s="6">
        <f>'Τα Στοιχήματα μου'!E2796</f>
        <v>0</v>
      </c>
      <c r="L2796" s="6">
        <f>'Τα Στοιχήματα μου'!F2796</f>
        <v>0</v>
      </c>
      <c r="M2796" s="7"/>
      <c r="N2796" s="5">
        <f>AVERAGE('Τα Στοιχήματα μου'!$E$23:E2796)</f>
        <v>2.956</v>
      </c>
      <c r="O2796" s="6" t="str">
        <f>IF('Τα Στοιχήματα μου'!E2796&lt;&gt;0,1/'Τα Στοιχήματα μου'!E2796,"")</f>
        <v/>
      </c>
      <c r="P2796" s="6">
        <f>SUM($O$23:O2796)</f>
        <v>3.4668730650154802</v>
      </c>
      <c r="Q2796" s="6">
        <f>(1-(1/P2796))*100</f>
        <v>71.155563493480983</v>
      </c>
      <c r="R2796" s="6">
        <f>IF('Τα Στοιχήματα μου'!E2796&lt;&gt;0,(100-($Q$1022*100)/100)/'Τα Στοιχήματα μου'!E2796,0)</f>
        <v>0</v>
      </c>
      <c r="S2796" s="6">
        <f>R2796*('Τα Στοιχήματα μου'!E2796-1)</f>
        <v>0</v>
      </c>
      <c r="T2796" s="5">
        <f>SUM($S$23:S2796)/100+1</f>
        <v>1.4422218253259511</v>
      </c>
      <c r="U2796" s="6">
        <f>IF('Τα Στοιχήματα μου'!E2796&lt;&gt;0,(100-(Q2796*100)/100)/'Τα Στοιχήματα μου'!E2796,0)</f>
        <v>0</v>
      </c>
      <c r="V2796" s="6">
        <f>'Τα Στοιχήματα μου'!E2796*U2796</f>
        <v>0</v>
      </c>
      <c r="W2796" s="5">
        <f>IF('Τα Στοιχήματα μου'!E2796&lt;&gt;0,V2796/(100/I2796),W2795)</f>
        <v>1.4422218253259509</v>
      </c>
      <c r="X2796" s="7"/>
      <c r="Y2796" s="6">
        <f>COUNTIF('Τα Στοιχήματα μου'!$F$23:F2796,"W")+COUNTIF('Τα Στοιχήματα μου'!$F$23:F2796,"L")</f>
        <v>5</v>
      </c>
      <c r="Z2796" s="6">
        <f>COUNTIF('Τα Στοιχήματα μου'!$F$23:F2796,"W")</f>
        <v>3</v>
      </c>
      <c r="AA2796" s="4">
        <f>COUNTIF('Τα Στοιχήματα μου'!$F$23:F2796,"W")/(COUNTIF('Τα Στοιχήματα μου'!$F$23:F2796,"W")+COUNTIF('Τα Στοιχήματα μου'!$F$23:F2796,"L"))</f>
        <v>0.6</v>
      </c>
    </row>
    <row r="2797" spans="2:27">
      <c r="B2797" s="6">
        <f t="shared" si="43"/>
        <v>2775</v>
      </c>
      <c r="I2797" s="6">
        <f>I2796+1</f>
        <v>2775</v>
      </c>
      <c r="J2797" s="6">
        <f>'Τα Στοιχήματα μου'!D2797</f>
        <v>0</v>
      </c>
      <c r="K2797" s="6">
        <f>'Τα Στοιχήματα μου'!E2797</f>
        <v>0</v>
      </c>
      <c r="L2797" s="6">
        <f>'Τα Στοιχήματα μου'!F2797</f>
        <v>0</v>
      </c>
      <c r="M2797" s="7"/>
      <c r="N2797" s="5">
        <f>AVERAGE('Τα Στοιχήματα μου'!$E$23:E2797)</f>
        <v>2.956</v>
      </c>
      <c r="O2797" s="6" t="str">
        <f>IF('Τα Στοιχήματα μου'!E2797&lt;&gt;0,1/'Τα Στοιχήματα μου'!E2797,"")</f>
        <v/>
      </c>
      <c r="P2797" s="6">
        <f>SUM($O$23:O2797)</f>
        <v>3.4668730650154802</v>
      </c>
      <c r="Q2797" s="6">
        <f>(1-(1/P2797))*100</f>
        <v>71.155563493480983</v>
      </c>
      <c r="R2797" s="6">
        <f>IF('Τα Στοιχήματα μου'!E2797&lt;&gt;0,(100-($Q$1022*100)/100)/'Τα Στοιχήματα μου'!E2797,0)</f>
        <v>0</v>
      </c>
      <c r="S2797" s="6">
        <f>R2797*('Τα Στοιχήματα μου'!E2797-1)</f>
        <v>0</v>
      </c>
      <c r="T2797" s="5">
        <f>SUM($S$23:S2797)/100+1</f>
        <v>1.4422218253259511</v>
      </c>
      <c r="U2797" s="6">
        <f>IF('Τα Στοιχήματα μου'!E2797&lt;&gt;0,(100-(Q2797*100)/100)/'Τα Στοιχήματα μου'!E2797,0)</f>
        <v>0</v>
      </c>
      <c r="V2797" s="6">
        <f>'Τα Στοιχήματα μου'!E2797*U2797</f>
        <v>0</v>
      </c>
      <c r="W2797" s="5">
        <f>IF('Τα Στοιχήματα μου'!E2797&lt;&gt;0,V2797/(100/I2797),W2796)</f>
        <v>1.4422218253259509</v>
      </c>
      <c r="X2797" s="7"/>
      <c r="Y2797" s="6">
        <f>COUNTIF('Τα Στοιχήματα μου'!$F$23:F2797,"W")+COUNTIF('Τα Στοιχήματα μου'!$F$23:F2797,"L")</f>
        <v>5</v>
      </c>
      <c r="Z2797" s="6">
        <f>COUNTIF('Τα Στοιχήματα μου'!$F$23:F2797,"W")</f>
        <v>3</v>
      </c>
      <c r="AA2797" s="4">
        <f>COUNTIF('Τα Στοιχήματα μου'!$F$23:F2797,"W")/(COUNTIF('Τα Στοιχήματα μου'!$F$23:F2797,"W")+COUNTIF('Τα Στοιχήματα μου'!$F$23:F2797,"L"))</f>
        <v>0.6</v>
      </c>
    </row>
    <row r="2798" spans="2:27">
      <c r="B2798" s="6">
        <f t="shared" si="43"/>
        <v>2776</v>
      </c>
      <c r="I2798" s="6">
        <f>I2797+1</f>
        <v>2776</v>
      </c>
      <c r="J2798" s="6">
        <f>'Τα Στοιχήματα μου'!D2798</f>
        <v>0</v>
      </c>
      <c r="K2798" s="6">
        <f>'Τα Στοιχήματα μου'!E2798</f>
        <v>0</v>
      </c>
      <c r="L2798" s="6">
        <f>'Τα Στοιχήματα μου'!F2798</f>
        <v>0</v>
      </c>
      <c r="M2798" s="7"/>
      <c r="N2798" s="5">
        <f>AVERAGE('Τα Στοιχήματα μου'!$E$23:E2798)</f>
        <v>2.956</v>
      </c>
      <c r="O2798" s="6" t="str">
        <f>IF('Τα Στοιχήματα μου'!E2798&lt;&gt;0,1/'Τα Στοιχήματα μου'!E2798,"")</f>
        <v/>
      </c>
      <c r="P2798" s="6">
        <f>SUM($O$23:O2798)</f>
        <v>3.4668730650154802</v>
      </c>
      <c r="Q2798" s="6">
        <f>(1-(1/P2798))*100</f>
        <v>71.155563493480983</v>
      </c>
      <c r="R2798" s="6">
        <f>IF('Τα Στοιχήματα μου'!E2798&lt;&gt;0,(100-($Q$1022*100)/100)/'Τα Στοιχήματα μου'!E2798,0)</f>
        <v>0</v>
      </c>
      <c r="S2798" s="6">
        <f>R2798*('Τα Στοιχήματα μου'!E2798-1)</f>
        <v>0</v>
      </c>
      <c r="T2798" s="5">
        <f>SUM($S$23:S2798)/100+1</f>
        <v>1.4422218253259511</v>
      </c>
      <c r="U2798" s="6">
        <f>IF('Τα Στοιχήματα μου'!E2798&lt;&gt;0,(100-(Q2798*100)/100)/'Τα Στοιχήματα μου'!E2798,0)</f>
        <v>0</v>
      </c>
      <c r="V2798" s="6">
        <f>'Τα Στοιχήματα μου'!E2798*U2798</f>
        <v>0</v>
      </c>
      <c r="W2798" s="5">
        <f>IF('Τα Στοιχήματα μου'!E2798&lt;&gt;0,V2798/(100/I2798),W2797)</f>
        <v>1.4422218253259509</v>
      </c>
      <c r="X2798" s="7"/>
      <c r="Y2798" s="6">
        <f>COUNTIF('Τα Στοιχήματα μου'!$F$23:F2798,"W")+COUNTIF('Τα Στοιχήματα μου'!$F$23:F2798,"L")</f>
        <v>5</v>
      </c>
      <c r="Z2798" s="6">
        <f>COUNTIF('Τα Στοιχήματα μου'!$F$23:F2798,"W")</f>
        <v>3</v>
      </c>
      <c r="AA2798" s="4">
        <f>COUNTIF('Τα Στοιχήματα μου'!$F$23:F2798,"W")/(COUNTIF('Τα Στοιχήματα μου'!$F$23:F2798,"W")+COUNTIF('Τα Στοιχήματα μου'!$F$23:F2798,"L"))</f>
        <v>0.6</v>
      </c>
    </row>
    <row r="2799" spans="2:27">
      <c r="B2799" s="6">
        <f t="shared" si="43"/>
        <v>2777</v>
      </c>
      <c r="I2799" s="6">
        <f>I2798+1</f>
        <v>2777</v>
      </c>
      <c r="J2799" s="6">
        <f>'Τα Στοιχήματα μου'!D2799</f>
        <v>0</v>
      </c>
      <c r="K2799" s="6">
        <f>'Τα Στοιχήματα μου'!E2799</f>
        <v>0</v>
      </c>
      <c r="L2799" s="6">
        <f>'Τα Στοιχήματα μου'!F2799</f>
        <v>0</v>
      </c>
      <c r="M2799" s="7"/>
      <c r="N2799" s="5">
        <f>AVERAGE('Τα Στοιχήματα μου'!$E$23:E2799)</f>
        <v>2.956</v>
      </c>
      <c r="O2799" s="6" t="str">
        <f>IF('Τα Στοιχήματα μου'!E2799&lt;&gt;0,1/'Τα Στοιχήματα μου'!E2799,"")</f>
        <v/>
      </c>
      <c r="P2799" s="6">
        <f>SUM($O$23:O2799)</f>
        <v>3.4668730650154802</v>
      </c>
      <c r="Q2799" s="6">
        <f>(1-(1/P2799))*100</f>
        <v>71.155563493480983</v>
      </c>
      <c r="R2799" s="6">
        <f>IF('Τα Στοιχήματα μου'!E2799&lt;&gt;0,(100-($Q$1022*100)/100)/'Τα Στοιχήματα μου'!E2799,0)</f>
        <v>0</v>
      </c>
      <c r="S2799" s="6">
        <f>R2799*('Τα Στοιχήματα μου'!E2799-1)</f>
        <v>0</v>
      </c>
      <c r="T2799" s="5">
        <f>SUM($S$23:S2799)/100+1</f>
        <v>1.4422218253259511</v>
      </c>
      <c r="U2799" s="6">
        <f>IF('Τα Στοιχήματα μου'!E2799&lt;&gt;0,(100-(Q2799*100)/100)/'Τα Στοιχήματα μου'!E2799,0)</f>
        <v>0</v>
      </c>
      <c r="V2799" s="6">
        <f>'Τα Στοιχήματα μου'!E2799*U2799</f>
        <v>0</v>
      </c>
      <c r="W2799" s="5">
        <f>IF('Τα Στοιχήματα μου'!E2799&lt;&gt;0,V2799/(100/I2799),W2798)</f>
        <v>1.4422218253259509</v>
      </c>
      <c r="X2799" s="7"/>
      <c r="Y2799" s="6">
        <f>COUNTIF('Τα Στοιχήματα μου'!$F$23:F2799,"W")+COUNTIF('Τα Στοιχήματα μου'!$F$23:F2799,"L")</f>
        <v>5</v>
      </c>
      <c r="Z2799" s="6">
        <f>COUNTIF('Τα Στοιχήματα μου'!$F$23:F2799,"W")</f>
        <v>3</v>
      </c>
      <c r="AA2799" s="4">
        <f>COUNTIF('Τα Στοιχήματα μου'!$F$23:F2799,"W")/(COUNTIF('Τα Στοιχήματα μου'!$F$23:F2799,"W")+COUNTIF('Τα Στοιχήματα μου'!$F$23:F2799,"L"))</f>
        <v>0.6</v>
      </c>
    </row>
    <row r="2800" spans="2:27">
      <c r="B2800" s="6">
        <f t="shared" si="43"/>
        <v>2778</v>
      </c>
      <c r="I2800" s="6">
        <f>I2799+1</f>
        <v>2778</v>
      </c>
      <c r="J2800" s="6">
        <f>'Τα Στοιχήματα μου'!D2800</f>
        <v>0</v>
      </c>
      <c r="K2800" s="6">
        <f>'Τα Στοιχήματα μου'!E2800</f>
        <v>0</v>
      </c>
      <c r="L2800" s="6">
        <f>'Τα Στοιχήματα μου'!F2800</f>
        <v>0</v>
      </c>
      <c r="M2800" s="7"/>
      <c r="N2800" s="5">
        <f>AVERAGE('Τα Στοιχήματα μου'!$E$23:E2800)</f>
        <v>2.956</v>
      </c>
      <c r="O2800" s="6" t="str">
        <f>IF('Τα Στοιχήματα μου'!E2800&lt;&gt;0,1/'Τα Στοιχήματα μου'!E2800,"")</f>
        <v/>
      </c>
      <c r="P2800" s="6">
        <f>SUM($O$23:O2800)</f>
        <v>3.4668730650154802</v>
      </c>
      <c r="Q2800" s="6">
        <f>(1-(1/P2800))*100</f>
        <v>71.155563493480983</v>
      </c>
      <c r="R2800" s="6">
        <f>IF('Τα Στοιχήματα μου'!E2800&lt;&gt;0,(100-($Q$1022*100)/100)/'Τα Στοιχήματα μου'!E2800,0)</f>
        <v>0</v>
      </c>
      <c r="S2800" s="6">
        <f>R2800*('Τα Στοιχήματα μου'!E2800-1)</f>
        <v>0</v>
      </c>
      <c r="T2800" s="5">
        <f>SUM($S$23:S2800)/100+1</f>
        <v>1.4422218253259511</v>
      </c>
      <c r="U2800" s="6">
        <f>IF('Τα Στοιχήματα μου'!E2800&lt;&gt;0,(100-(Q2800*100)/100)/'Τα Στοιχήματα μου'!E2800,0)</f>
        <v>0</v>
      </c>
      <c r="V2800" s="6">
        <f>'Τα Στοιχήματα μου'!E2800*U2800</f>
        <v>0</v>
      </c>
      <c r="W2800" s="5">
        <f>IF('Τα Στοιχήματα μου'!E2800&lt;&gt;0,V2800/(100/I2800),W2799)</f>
        <v>1.4422218253259509</v>
      </c>
      <c r="X2800" s="7"/>
      <c r="Y2800" s="6">
        <f>COUNTIF('Τα Στοιχήματα μου'!$F$23:F2800,"W")+COUNTIF('Τα Στοιχήματα μου'!$F$23:F2800,"L")</f>
        <v>5</v>
      </c>
      <c r="Z2800" s="6">
        <f>COUNTIF('Τα Στοιχήματα μου'!$F$23:F2800,"W")</f>
        <v>3</v>
      </c>
      <c r="AA2800" s="4">
        <f>COUNTIF('Τα Στοιχήματα μου'!$F$23:F2800,"W")/(COUNTIF('Τα Στοιχήματα μου'!$F$23:F2800,"W")+COUNTIF('Τα Στοιχήματα μου'!$F$23:F2800,"L"))</f>
        <v>0.6</v>
      </c>
    </row>
    <row r="2801" spans="2:27">
      <c r="B2801" s="6">
        <f t="shared" si="43"/>
        <v>2779</v>
      </c>
      <c r="I2801" s="6">
        <f>I2800+1</f>
        <v>2779</v>
      </c>
      <c r="J2801" s="6">
        <f>'Τα Στοιχήματα μου'!D2801</f>
        <v>0</v>
      </c>
      <c r="K2801" s="6">
        <f>'Τα Στοιχήματα μου'!E2801</f>
        <v>0</v>
      </c>
      <c r="L2801" s="6">
        <f>'Τα Στοιχήματα μου'!F2801</f>
        <v>0</v>
      </c>
      <c r="M2801" s="7"/>
      <c r="N2801" s="5">
        <f>AVERAGE('Τα Στοιχήματα μου'!$E$23:E2801)</f>
        <v>2.956</v>
      </c>
      <c r="O2801" s="6" t="str">
        <f>IF('Τα Στοιχήματα μου'!E2801&lt;&gt;0,1/'Τα Στοιχήματα μου'!E2801,"")</f>
        <v/>
      </c>
      <c r="P2801" s="6">
        <f>SUM($O$23:O2801)</f>
        <v>3.4668730650154802</v>
      </c>
      <c r="Q2801" s="6">
        <f>(1-(1/P2801))*100</f>
        <v>71.155563493480983</v>
      </c>
      <c r="R2801" s="6">
        <f>IF('Τα Στοιχήματα μου'!E2801&lt;&gt;0,(100-($Q$1022*100)/100)/'Τα Στοιχήματα μου'!E2801,0)</f>
        <v>0</v>
      </c>
      <c r="S2801" s="6">
        <f>R2801*('Τα Στοιχήματα μου'!E2801-1)</f>
        <v>0</v>
      </c>
      <c r="T2801" s="5">
        <f>SUM($S$23:S2801)/100+1</f>
        <v>1.4422218253259511</v>
      </c>
      <c r="U2801" s="6">
        <f>IF('Τα Στοιχήματα μου'!E2801&lt;&gt;0,(100-(Q2801*100)/100)/'Τα Στοιχήματα μου'!E2801,0)</f>
        <v>0</v>
      </c>
      <c r="V2801" s="6">
        <f>'Τα Στοιχήματα μου'!E2801*U2801</f>
        <v>0</v>
      </c>
      <c r="W2801" s="5">
        <f>IF('Τα Στοιχήματα μου'!E2801&lt;&gt;0,V2801/(100/I2801),W2800)</f>
        <v>1.4422218253259509</v>
      </c>
      <c r="X2801" s="7"/>
      <c r="Y2801" s="6">
        <f>COUNTIF('Τα Στοιχήματα μου'!$F$23:F2801,"W")+COUNTIF('Τα Στοιχήματα μου'!$F$23:F2801,"L")</f>
        <v>5</v>
      </c>
      <c r="Z2801" s="6">
        <f>COUNTIF('Τα Στοιχήματα μου'!$F$23:F2801,"W")</f>
        <v>3</v>
      </c>
      <c r="AA2801" s="4">
        <f>COUNTIF('Τα Στοιχήματα μου'!$F$23:F2801,"W")/(COUNTIF('Τα Στοιχήματα μου'!$F$23:F2801,"W")+COUNTIF('Τα Στοιχήματα μου'!$F$23:F2801,"L"))</f>
        <v>0.6</v>
      </c>
    </row>
    <row r="2802" spans="2:27">
      <c r="B2802" s="6">
        <f t="shared" si="43"/>
        <v>2780</v>
      </c>
      <c r="I2802" s="6">
        <f>I2801+1</f>
        <v>2780</v>
      </c>
      <c r="J2802" s="6">
        <f>'Τα Στοιχήματα μου'!D2802</f>
        <v>0</v>
      </c>
      <c r="K2802" s="6">
        <f>'Τα Στοιχήματα μου'!E2802</f>
        <v>0</v>
      </c>
      <c r="L2802" s="6">
        <f>'Τα Στοιχήματα μου'!F2802</f>
        <v>0</v>
      </c>
      <c r="M2802" s="7"/>
      <c r="N2802" s="5">
        <f>AVERAGE('Τα Στοιχήματα μου'!$E$23:E2802)</f>
        <v>2.956</v>
      </c>
      <c r="O2802" s="6" t="str">
        <f>IF('Τα Στοιχήματα μου'!E2802&lt;&gt;0,1/'Τα Στοιχήματα μου'!E2802,"")</f>
        <v/>
      </c>
      <c r="P2802" s="6">
        <f>SUM($O$23:O2802)</f>
        <v>3.4668730650154802</v>
      </c>
      <c r="Q2802" s="6">
        <f>(1-(1/P2802))*100</f>
        <v>71.155563493480983</v>
      </c>
      <c r="R2802" s="6">
        <f>IF('Τα Στοιχήματα μου'!E2802&lt;&gt;0,(100-($Q$1022*100)/100)/'Τα Στοιχήματα μου'!E2802,0)</f>
        <v>0</v>
      </c>
      <c r="S2802" s="6">
        <f>R2802*('Τα Στοιχήματα μου'!E2802-1)</f>
        <v>0</v>
      </c>
      <c r="T2802" s="5">
        <f>SUM($S$23:S2802)/100+1</f>
        <v>1.4422218253259511</v>
      </c>
      <c r="U2802" s="6">
        <f>IF('Τα Στοιχήματα μου'!E2802&lt;&gt;0,(100-(Q2802*100)/100)/'Τα Στοιχήματα μου'!E2802,0)</f>
        <v>0</v>
      </c>
      <c r="V2802" s="6">
        <f>'Τα Στοιχήματα μου'!E2802*U2802</f>
        <v>0</v>
      </c>
      <c r="W2802" s="5">
        <f>IF('Τα Στοιχήματα μου'!E2802&lt;&gt;0,V2802/(100/I2802),W2801)</f>
        <v>1.4422218253259509</v>
      </c>
      <c r="X2802" s="7"/>
      <c r="Y2802" s="6">
        <f>COUNTIF('Τα Στοιχήματα μου'!$F$23:F2802,"W")+COUNTIF('Τα Στοιχήματα μου'!$F$23:F2802,"L")</f>
        <v>5</v>
      </c>
      <c r="Z2802" s="6">
        <f>COUNTIF('Τα Στοιχήματα μου'!$F$23:F2802,"W")</f>
        <v>3</v>
      </c>
      <c r="AA2802" s="4">
        <f>COUNTIF('Τα Στοιχήματα μου'!$F$23:F2802,"W")/(COUNTIF('Τα Στοιχήματα μου'!$F$23:F2802,"W")+COUNTIF('Τα Στοιχήματα μου'!$F$23:F2802,"L"))</f>
        <v>0.6</v>
      </c>
    </row>
    <row r="2803" spans="2:27">
      <c r="B2803" s="6">
        <f t="shared" si="43"/>
        <v>2781</v>
      </c>
      <c r="I2803" s="6">
        <f>I2802+1</f>
        <v>2781</v>
      </c>
      <c r="J2803" s="6">
        <f>'Τα Στοιχήματα μου'!D2803</f>
        <v>0</v>
      </c>
      <c r="K2803" s="6">
        <f>'Τα Στοιχήματα μου'!E2803</f>
        <v>0</v>
      </c>
      <c r="L2803" s="6">
        <f>'Τα Στοιχήματα μου'!F2803</f>
        <v>0</v>
      </c>
      <c r="M2803" s="7"/>
      <c r="N2803" s="5">
        <f>AVERAGE('Τα Στοιχήματα μου'!$E$23:E2803)</f>
        <v>2.956</v>
      </c>
      <c r="O2803" s="6" t="str">
        <f>IF('Τα Στοιχήματα μου'!E2803&lt;&gt;0,1/'Τα Στοιχήματα μου'!E2803,"")</f>
        <v/>
      </c>
      <c r="P2803" s="6">
        <f>SUM($O$23:O2803)</f>
        <v>3.4668730650154802</v>
      </c>
      <c r="Q2803" s="6">
        <f>(1-(1/P2803))*100</f>
        <v>71.155563493480983</v>
      </c>
      <c r="R2803" s="6">
        <f>IF('Τα Στοιχήματα μου'!E2803&lt;&gt;0,(100-($Q$1022*100)/100)/'Τα Στοιχήματα μου'!E2803,0)</f>
        <v>0</v>
      </c>
      <c r="S2803" s="6">
        <f>R2803*('Τα Στοιχήματα μου'!E2803-1)</f>
        <v>0</v>
      </c>
      <c r="T2803" s="5">
        <f>SUM($S$23:S2803)/100+1</f>
        <v>1.4422218253259511</v>
      </c>
      <c r="U2803" s="6">
        <f>IF('Τα Στοιχήματα μου'!E2803&lt;&gt;0,(100-(Q2803*100)/100)/'Τα Στοιχήματα μου'!E2803,0)</f>
        <v>0</v>
      </c>
      <c r="V2803" s="6">
        <f>'Τα Στοιχήματα μου'!E2803*U2803</f>
        <v>0</v>
      </c>
      <c r="W2803" s="5">
        <f>IF('Τα Στοιχήματα μου'!E2803&lt;&gt;0,V2803/(100/I2803),W2802)</f>
        <v>1.4422218253259509</v>
      </c>
      <c r="X2803" s="7"/>
      <c r="Y2803" s="6">
        <f>COUNTIF('Τα Στοιχήματα μου'!$F$23:F2803,"W")+COUNTIF('Τα Στοιχήματα μου'!$F$23:F2803,"L")</f>
        <v>5</v>
      </c>
      <c r="Z2803" s="6">
        <f>COUNTIF('Τα Στοιχήματα μου'!$F$23:F2803,"W")</f>
        <v>3</v>
      </c>
      <c r="AA2803" s="4">
        <f>COUNTIF('Τα Στοιχήματα μου'!$F$23:F2803,"W")/(COUNTIF('Τα Στοιχήματα μου'!$F$23:F2803,"W")+COUNTIF('Τα Στοιχήματα μου'!$F$23:F2803,"L"))</f>
        <v>0.6</v>
      </c>
    </row>
    <row r="2804" spans="2:27">
      <c r="B2804" s="6">
        <f t="shared" si="43"/>
        <v>2782</v>
      </c>
      <c r="I2804" s="6">
        <f>I2803+1</f>
        <v>2782</v>
      </c>
      <c r="J2804" s="6">
        <f>'Τα Στοιχήματα μου'!D2804</f>
        <v>0</v>
      </c>
      <c r="K2804" s="6">
        <f>'Τα Στοιχήματα μου'!E2804</f>
        <v>0</v>
      </c>
      <c r="L2804" s="6">
        <f>'Τα Στοιχήματα μου'!F2804</f>
        <v>0</v>
      </c>
      <c r="M2804" s="7"/>
      <c r="N2804" s="5">
        <f>AVERAGE('Τα Στοιχήματα μου'!$E$23:E2804)</f>
        <v>2.956</v>
      </c>
      <c r="O2804" s="6" t="str">
        <f>IF('Τα Στοιχήματα μου'!E2804&lt;&gt;0,1/'Τα Στοιχήματα μου'!E2804,"")</f>
        <v/>
      </c>
      <c r="P2804" s="6">
        <f>SUM($O$23:O2804)</f>
        <v>3.4668730650154802</v>
      </c>
      <c r="Q2804" s="6">
        <f>(1-(1/P2804))*100</f>
        <v>71.155563493480983</v>
      </c>
      <c r="R2804" s="6">
        <f>IF('Τα Στοιχήματα μου'!E2804&lt;&gt;0,(100-($Q$1022*100)/100)/'Τα Στοιχήματα μου'!E2804,0)</f>
        <v>0</v>
      </c>
      <c r="S2804" s="6">
        <f>R2804*('Τα Στοιχήματα μου'!E2804-1)</f>
        <v>0</v>
      </c>
      <c r="T2804" s="5">
        <f>SUM($S$23:S2804)/100+1</f>
        <v>1.4422218253259511</v>
      </c>
      <c r="U2804" s="6">
        <f>IF('Τα Στοιχήματα μου'!E2804&lt;&gt;0,(100-(Q2804*100)/100)/'Τα Στοιχήματα μου'!E2804,0)</f>
        <v>0</v>
      </c>
      <c r="V2804" s="6">
        <f>'Τα Στοιχήματα μου'!E2804*U2804</f>
        <v>0</v>
      </c>
      <c r="W2804" s="5">
        <f>IF('Τα Στοιχήματα μου'!E2804&lt;&gt;0,V2804/(100/I2804),W2803)</f>
        <v>1.4422218253259509</v>
      </c>
      <c r="X2804" s="7"/>
      <c r="Y2804" s="6">
        <f>COUNTIF('Τα Στοιχήματα μου'!$F$23:F2804,"W")+COUNTIF('Τα Στοιχήματα μου'!$F$23:F2804,"L")</f>
        <v>5</v>
      </c>
      <c r="Z2804" s="6">
        <f>COUNTIF('Τα Στοιχήματα μου'!$F$23:F2804,"W")</f>
        <v>3</v>
      </c>
      <c r="AA2804" s="4">
        <f>COUNTIF('Τα Στοιχήματα μου'!$F$23:F2804,"W")/(COUNTIF('Τα Στοιχήματα μου'!$F$23:F2804,"W")+COUNTIF('Τα Στοιχήματα μου'!$F$23:F2804,"L"))</f>
        <v>0.6</v>
      </c>
    </row>
    <row r="2805" spans="2:27">
      <c r="B2805" s="6">
        <f t="shared" si="43"/>
        <v>2783</v>
      </c>
      <c r="I2805" s="6">
        <f>I2804+1</f>
        <v>2783</v>
      </c>
      <c r="J2805" s="6">
        <f>'Τα Στοιχήματα μου'!D2805</f>
        <v>0</v>
      </c>
      <c r="K2805" s="6">
        <f>'Τα Στοιχήματα μου'!E2805</f>
        <v>0</v>
      </c>
      <c r="L2805" s="6">
        <f>'Τα Στοιχήματα μου'!F2805</f>
        <v>0</v>
      </c>
      <c r="M2805" s="7"/>
      <c r="N2805" s="5">
        <f>AVERAGE('Τα Στοιχήματα μου'!$E$23:E2805)</f>
        <v>2.956</v>
      </c>
      <c r="O2805" s="6" t="str">
        <f>IF('Τα Στοιχήματα μου'!E2805&lt;&gt;0,1/'Τα Στοιχήματα μου'!E2805,"")</f>
        <v/>
      </c>
      <c r="P2805" s="6">
        <f>SUM($O$23:O2805)</f>
        <v>3.4668730650154802</v>
      </c>
      <c r="Q2805" s="6">
        <f>(1-(1/P2805))*100</f>
        <v>71.155563493480983</v>
      </c>
      <c r="R2805" s="6">
        <f>IF('Τα Στοιχήματα μου'!E2805&lt;&gt;0,(100-($Q$1022*100)/100)/'Τα Στοιχήματα μου'!E2805,0)</f>
        <v>0</v>
      </c>
      <c r="S2805" s="6">
        <f>R2805*('Τα Στοιχήματα μου'!E2805-1)</f>
        <v>0</v>
      </c>
      <c r="T2805" s="5">
        <f>SUM($S$23:S2805)/100+1</f>
        <v>1.4422218253259511</v>
      </c>
      <c r="U2805" s="6">
        <f>IF('Τα Στοιχήματα μου'!E2805&lt;&gt;0,(100-(Q2805*100)/100)/'Τα Στοιχήματα μου'!E2805,0)</f>
        <v>0</v>
      </c>
      <c r="V2805" s="6">
        <f>'Τα Στοιχήματα μου'!E2805*U2805</f>
        <v>0</v>
      </c>
      <c r="W2805" s="5">
        <f>IF('Τα Στοιχήματα μου'!E2805&lt;&gt;0,V2805/(100/I2805),W2804)</f>
        <v>1.4422218253259509</v>
      </c>
      <c r="X2805" s="7"/>
      <c r="Y2805" s="6">
        <f>COUNTIF('Τα Στοιχήματα μου'!$F$23:F2805,"W")+COUNTIF('Τα Στοιχήματα μου'!$F$23:F2805,"L")</f>
        <v>5</v>
      </c>
      <c r="Z2805" s="6">
        <f>COUNTIF('Τα Στοιχήματα μου'!$F$23:F2805,"W")</f>
        <v>3</v>
      </c>
      <c r="AA2805" s="4">
        <f>COUNTIF('Τα Στοιχήματα μου'!$F$23:F2805,"W")/(COUNTIF('Τα Στοιχήματα μου'!$F$23:F2805,"W")+COUNTIF('Τα Στοιχήματα μου'!$F$23:F2805,"L"))</f>
        <v>0.6</v>
      </c>
    </row>
    <row r="2806" spans="2:27">
      <c r="B2806" s="6">
        <f t="shared" si="43"/>
        <v>2784</v>
      </c>
      <c r="I2806" s="6">
        <f>I2805+1</f>
        <v>2784</v>
      </c>
      <c r="J2806" s="6">
        <f>'Τα Στοιχήματα μου'!D2806</f>
        <v>0</v>
      </c>
      <c r="K2806" s="6">
        <f>'Τα Στοιχήματα μου'!E2806</f>
        <v>0</v>
      </c>
      <c r="L2806" s="6">
        <f>'Τα Στοιχήματα μου'!F2806</f>
        <v>0</v>
      </c>
      <c r="M2806" s="7"/>
      <c r="N2806" s="5">
        <f>AVERAGE('Τα Στοιχήματα μου'!$E$23:E2806)</f>
        <v>2.956</v>
      </c>
      <c r="O2806" s="6" t="str">
        <f>IF('Τα Στοιχήματα μου'!E2806&lt;&gt;0,1/'Τα Στοιχήματα μου'!E2806,"")</f>
        <v/>
      </c>
      <c r="P2806" s="6">
        <f>SUM($O$23:O2806)</f>
        <v>3.4668730650154802</v>
      </c>
      <c r="Q2806" s="6">
        <f>(1-(1/P2806))*100</f>
        <v>71.155563493480983</v>
      </c>
      <c r="R2806" s="6">
        <f>IF('Τα Στοιχήματα μου'!E2806&lt;&gt;0,(100-($Q$1022*100)/100)/'Τα Στοιχήματα μου'!E2806,0)</f>
        <v>0</v>
      </c>
      <c r="S2806" s="6">
        <f>R2806*('Τα Στοιχήματα μου'!E2806-1)</f>
        <v>0</v>
      </c>
      <c r="T2806" s="5">
        <f>SUM($S$23:S2806)/100+1</f>
        <v>1.4422218253259511</v>
      </c>
      <c r="U2806" s="6">
        <f>IF('Τα Στοιχήματα μου'!E2806&lt;&gt;0,(100-(Q2806*100)/100)/'Τα Στοιχήματα μου'!E2806,0)</f>
        <v>0</v>
      </c>
      <c r="V2806" s="6">
        <f>'Τα Στοιχήματα μου'!E2806*U2806</f>
        <v>0</v>
      </c>
      <c r="W2806" s="5">
        <f>IF('Τα Στοιχήματα μου'!E2806&lt;&gt;0,V2806/(100/I2806),W2805)</f>
        <v>1.4422218253259509</v>
      </c>
      <c r="X2806" s="7"/>
      <c r="Y2806" s="6">
        <f>COUNTIF('Τα Στοιχήματα μου'!$F$23:F2806,"W")+COUNTIF('Τα Στοιχήματα μου'!$F$23:F2806,"L")</f>
        <v>5</v>
      </c>
      <c r="Z2806" s="6">
        <f>COUNTIF('Τα Στοιχήματα μου'!$F$23:F2806,"W")</f>
        <v>3</v>
      </c>
      <c r="AA2806" s="4">
        <f>COUNTIF('Τα Στοιχήματα μου'!$F$23:F2806,"W")/(COUNTIF('Τα Στοιχήματα μου'!$F$23:F2806,"W")+COUNTIF('Τα Στοιχήματα μου'!$F$23:F2806,"L"))</f>
        <v>0.6</v>
      </c>
    </row>
    <row r="2807" spans="2:27">
      <c r="B2807" s="6">
        <f t="shared" si="43"/>
        <v>2785</v>
      </c>
      <c r="I2807" s="6">
        <f>I2806+1</f>
        <v>2785</v>
      </c>
      <c r="J2807" s="6">
        <f>'Τα Στοιχήματα μου'!D2807</f>
        <v>0</v>
      </c>
      <c r="K2807" s="6">
        <f>'Τα Στοιχήματα μου'!E2807</f>
        <v>0</v>
      </c>
      <c r="L2807" s="6">
        <f>'Τα Στοιχήματα μου'!F2807</f>
        <v>0</v>
      </c>
      <c r="M2807" s="7"/>
      <c r="N2807" s="5">
        <f>AVERAGE('Τα Στοιχήματα μου'!$E$23:E2807)</f>
        <v>2.956</v>
      </c>
      <c r="O2807" s="6" t="str">
        <f>IF('Τα Στοιχήματα μου'!E2807&lt;&gt;0,1/'Τα Στοιχήματα μου'!E2807,"")</f>
        <v/>
      </c>
      <c r="P2807" s="6">
        <f>SUM($O$23:O2807)</f>
        <v>3.4668730650154802</v>
      </c>
      <c r="Q2807" s="6">
        <f>(1-(1/P2807))*100</f>
        <v>71.155563493480983</v>
      </c>
      <c r="R2807" s="6">
        <f>IF('Τα Στοιχήματα μου'!E2807&lt;&gt;0,(100-($Q$1022*100)/100)/'Τα Στοιχήματα μου'!E2807,0)</f>
        <v>0</v>
      </c>
      <c r="S2807" s="6">
        <f>R2807*('Τα Στοιχήματα μου'!E2807-1)</f>
        <v>0</v>
      </c>
      <c r="T2807" s="5">
        <f>SUM($S$23:S2807)/100+1</f>
        <v>1.4422218253259511</v>
      </c>
      <c r="U2807" s="6">
        <f>IF('Τα Στοιχήματα μου'!E2807&lt;&gt;0,(100-(Q2807*100)/100)/'Τα Στοιχήματα μου'!E2807,0)</f>
        <v>0</v>
      </c>
      <c r="V2807" s="6">
        <f>'Τα Στοιχήματα μου'!E2807*U2807</f>
        <v>0</v>
      </c>
      <c r="W2807" s="5">
        <f>IF('Τα Στοιχήματα μου'!E2807&lt;&gt;0,V2807/(100/I2807),W2806)</f>
        <v>1.4422218253259509</v>
      </c>
      <c r="X2807" s="7"/>
      <c r="Y2807" s="6">
        <f>COUNTIF('Τα Στοιχήματα μου'!$F$23:F2807,"W")+COUNTIF('Τα Στοιχήματα μου'!$F$23:F2807,"L")</f>
        <v>5</v>
      </c>
      <c r="Z2807" s="6">
        <f>COUNTIF('Τα Στοιχήματα μου'!$F$23:F2807,"W")</f>
        <v>3</v>
      </c>
      <c r="AA2807" s="4">
        <f>COUNTIF('Τα Στοιχήματα μου'!$F$23:F2807,"W")/(COUNTIF('Τα Στοιχήματα μου'!$F$23:F2807,"W")+COUNTIF('Τα Στοιχήματα μου'!$F$23:F2807,"L"))</f>
        <v>0.6</v>
      </c>
    </row>
    <row r="2808" spans="2:27">
      <c r="B2808" s="6">
        <f t="shared" si="43"/>
        <v>2786</v>
      </c>
      <c r="I2808" s="6">
        <f>I2807+1</f>
        <v>2786</v>
      </c>
      <c r="J2808" s="6">
        <f>'Τα Στοιχήματα μου'!D2808</f>
        <v>0</v>
      </c>
      <c r="K2808" s="6">
        <f>'Τα Στοιχήματα μου'!E2808</f>
        <v>0</v>
      </c>
      <c r="L2808" s="6">
        <f>'Τα Στοιχήματα μου'!F2808</f>
        <v>0</v>
      </c>
      <c r="M2808" s="7"/>
      <c r="N2808" s="5">
        <f>AVERAGE('Τα Στοιχήματα μου'!$E$23:E2808)</f>
        <v>2.956</v>
      </c>
      <c r="O2808" s="6" t="str">
        <f>IF('Τα Στοιχήματα μου'!E2808&lt;&gt;0,1/'Τα Στοιχήματα μου'!E2808,"")</f>
        <v/>
      </c>
      <c r="P2808" s="6">
        <f>SUM($O$23:O2808)</f>
        <v>3.4668730650154802</v>
      </c>
      <c r="Q2808" s="6">
        <f>(1-(1/P2808))*100</f>
        <v>71.155563493480983</v>
      </c>
      <c r="R2808" s="6">
        <f>IF('Τα Στοιχήματα μου'!E2808&lt;&gt;0,(100-($Q$1022*100)/100)/'Τα Στοιχήματα μου'!E2808,0)</f>
        <v>0</v>
      </c>
      <c r="S2808" s="6">
        <f>R2808*('Τα Στοιχήματα μου'!E2808-1)</f>
        <v>0</v>
      </c>
      <c r="T2808" s="5">
        <f>SUM($S$23:S2808)/100+1</f>
        <v>1.4422218253259511</v>
      </c>
      <c r="U2808" s="6">
        <f>IF('Τα Στοιχήματα μου'!E2808&lt;&gt;0,(100-(Q2808*100)/100)/'Τα Στοιχήματα μου'!E2808,0)</f>
        <v>0</v>
      </c>
      <c r="V2808" s="6">
        <f>'Τα Στοιχήματα μου'!E2808*U2808</f>
        <v>0</v>
      </c>
      <c r="W2808" s="5">
        <f>IF('Τα Στοιχήματα μου'!E2808&lt;&gt;0,V2808/(100/I2808),W2807)</f>
        <v>1.4422218253259509</v>
      </c>
      <c r="X2808" s="7"/>
      <c r="Y2808" s="6">
        <f>COUNTIF('Τα Στοιχήματα μου'!$F$23:F2808,"W")+COUNTIF('Τα Στοιχήματα μου'!$F$23:F2808,"L")</f>
        <v>5</v>
      </c>
      <c r="Z2808" s="6">
        <f>COUNTIF('Τα Στοιχήματα μου'!$F$23:F2808,"W")</f>
        <v>3</v>
      </c>
      <c r="AA2808" s="4">
        <f>COUNTIF('Τα Στοιχήματα μου'!$F$23:F2808,"W")/(COUNTIF('Τα Στοιχήματα μου'!$F$23:F2808,"W")+COUNTIF('Τα Στοιχήματα μου'!$F$23:F2808,"L"))</f>
        <v>0.6</v>
      </c>
    </row>
    <row r="2809" spans="2:27">
      <c r="B2809" s="6">
        <f t="shared" si="43"/>
        <v>2787</v>
      </c>
      <c r="I2809" s="6">
        <f>I2808+1</f>
        <v>2787</v>
      </c>
      <c r="J2809" s="6">
        <f>'Τα Στοιχήματα μου'!D2809</f>
        <v>0</v>
      </c>
      <c r="K2809" s="6">
        <f>'Τα Στοιχήματα μου'!E2809</f>
        <v>0</v>
      </c>
      <c r="L2809" s="6">
        <f>'Τα Στοιχήματα μου'!F2809</f>
        <v>0</v>
      </c>
      <c r="M2809" s="7"/>
      <c r="N2809" s="5">
        <f>AVERAGE('Τα Στοιχήματα μου'!$E$23:E2809)</f>
        <v>2.956</v>
      </c>
      <c r="O2809" s="6" t="str">
        <f>IF('Τα Στοιχήματα μου'!E2809&lt;&gt;0,1/'Τα Στοιχήματα μου'!E2809,"")</f>
        <v/>
      </c>
      <c r="P2809" s="6">
        <f>SUM($O$23:O2809)</f>
        <v>3.4668730650154802</v>
      </c>
      <c r="Q2809" s="6">
        <f>(1-(1/P2809))*100</f>
        <v>71.155563493480983</v>
      </c>
      <c r="R2809" s="6">
        <f>IF('Τα Στοιχήματα μου'!E2809&lt;&gt;0,(100-($Q$1022*100)/100)/'Τα Στοιχήματα μου'!E2809,0)</f>
        <v>0</v>
      </c>
      <c r="S2809" s="6">
        <f>R2809*('Τα Στοιχήματα μου'!E2809-1)</f>
        <v>0</v>
      </c>
      <c r="T2809" s="5">
        <f>SUM($S$23:S2809)/100+1</f>
        <v>1.4422218253259511</v>
      </c>
      <c r="U2809" s="6">
        <f>IF('Τα Στοιχήματα μου'!E2809&lt;&gt;0,(100-(Q2809*100)/100)/'Τα Στοιχήματα μου'!E2809,0)</f>
        <v>0</v>
      </c>
      <c r="V2809" s="6">
        <f>'Τα Στοιχήματα μου'!E2809*U2809</f>
        <v>0</v>
      </c>
      <c r="W2809" s="5">
        <f>IF('Τα Στοιχήματα μου'!E2809&lt;&gt;0,V2809/(100/I2809),W2808)</f>
        <v>1.4422218253259509</v>
      </c>
      <c r="X2809" s="7"/>
      <c r="Y2809" s="6">
        <f>COUNTIF('Τα Στοιχήματα μου'!$F$23:F2809,"W")+COUNTIF('Τα Στοιχήματα μου'!$F$23:F2809,"L")</f>
        <v>5</v>
      </c>
      <c r="Z2809" s="6">
        <f>COUNTIF('Τα Στοιχήματα μου'!$F$23:F2809,"W")</f>
        <v>3</v>
      </c>
      <c r="AA2809" s="4">
        <f>COUNTIF('Τα Στοιχήματα μου'!$F$23:F2809,"W")/(COUNTIF('Τα Στοιχήματα μου'!$F$23:F2809,"W")+COUNTIF('Τα Στοιχήματα μου'!$F$23:F2809,"L"))</f>
        <v>0.6</v>
      </c>
    </row>
    <row r="2810" spans="2:27">
      <c r="B2810" s="6">
        <f t="shared" si="43"/>
        <v>2788</v>
      </c>
      <c r="I2810" s="6">
        <f>I2809+1</f>
        <v>2788</v>
      </c>
      <c r="J2810" s="6">
        <f>'Τα Στοιχήματα μου'!D2810</f>
        <v>0</v>
      </c>
      <c r="K2810" s="6">
        <f>'Τα Στοιχήματα μου'!E2810</f>
        <v>0</v>
      </c>
      <c r="L2810" s="6">
        <f>'Τα Στοιχήματα μου'!F2810</f>
        <v>0</v>
      </c>
      <c r="M2810" s="7"/>
      <c r="N2810" s="5">
        <f>AVERAGE('Τα Στοιχήματα μου'!$E$23:E2810)</f>
        <v>2.956</v>
      </c>
      <c r="O2810" s="6" t="str">
        <f>IF('Τα Στοιχήματα μου'!E2810&lt;&gt;0,1/'Τα Στοιχήματα μου'!E2810,"")</f>
        <v/>
      </c>
      <c r="P2810" s="6">
        <f>SUM($O$23:O2810)</f>
        <v>3.4668730650154802</v>
      </c>
      <c r="Q2810" s="6">
        <f>(1-(1/P2810))*100</f>
        <v>71.155563493480983</v>
      </c>
      <c r="R2810" s="6">
        <f>IF('Τα Στοιχήματα μου'!E2810&lt;&gt;0,(100-($Q$1022*100)/100)/'Τα Στοιχήματα μου'!E2810,0)</f>
        <v>0</v>
      </c>
      <c r="S2810" s="6">
        <f>R2810*('Τα Στοιχήματα μου'!E2810-1)</f>
        <v>0</v>
      </c>
      <c r="T2810" s="5">
        <f>SUM($S$23:S2810)/100+1</f>
        <v>1.4422218253259511</v>
      </c>
      <c r="U2810" s="6">
        <f>IF('Τα Στοιχήματα μου'!E2810&lt;&gt;0,(100-(Q2810*100)/100)/'Τα Στοιχήματα μου'!E2810,0)</f>
        <v>0</v>
      </c>
      <c r="V2810" s="6">
        <f>'Τα Στοιχήματα μου'!E2810*U2810</f>
        <v>0</v>
      </c>
      <c r="W2810" s="5">
        <f>IF('Τα Στοιχήματα μου'!E2810&lt;&gt;0,V2810/(100/I2810),W2809)</f>
        <v>1.4422218253259509</v>
      </c>
      <c r="X2810" s="7"/>
      <c r="Y2810" s="6">
        <f>COUNTIF('Τα Στοιχήματα μου'!$F$23:F2810,"W")+COUNTIF('Τα Στοιχήματα μου'!$F$23:F2810,"L")</f>
        <v>5</v>
      </c>
      <c r="Z2810" s="6">
        <f>COUNTIF('Τα Στοιχήματα μου'!$F$23:F2810,"W")</f>
        <v>3</v>
      </c>
      <c r="AA2810" s="4">
        <f>COUNTIF('Τα Στοιχήματα μου'!$F$23:F2810,"W")/(COUNTIF('Τα Στοιχήματα μου'!$F$23:F2810,"W")+COUNTIF('Τα Στοιχήματα μου'!$F$23:F2810,"L"))</f>
        <v>0.6</v>
      </c>
    </row>
    <row r="2811" spans="2:27">
      <c r="B2811" s="6">
        <f t="shared" si="43"/>
        <v>2789</v>
      </c>
      <c r="I2811" s="6">
        <f>I2810+1</f>
        <v>2789</v>
      </c>
      <c r="J2811" s="6">
        <f>'Τα Στοιχήματα μου'!D2811</f>
        <v>0</v>
      </c>
      <c r="K2811" s="6">
        <f>'Τα Στοιχήματα μου'!E2811</f>
        <v>0</v>
      </c>
      <c r="L2811" s="6">
        <f>'Τα Στοιχήματα μου'!F2811</f>
        <v>0</v>
      </c>
      <c r="M2811" s="7"/>
      <c r="N2811" s="5">
        <f>AVERAGE('Τα Στοιχήματα μου'!$E$23:E2811)</f>
        <v>2.956</v>
      </c>
      <c r="O2811" s="6" t="str">
        <f>IF('Τα Στοιχήματα μου'!E2811&lt;&gt;0,1/'Τα Στοιχήματα μου'!E2811,"")</f>
        <v/>
      </c>
      <c r="P2811" s="6">
        <f>SUM($O$23:O2811)</f>
        <v>3.4668730650154802</v>
      </c>
      <c r="Q2811" s="6">
        <f>(1-(1/P2811))*100</f>
        <v>71.155563493480983</v>
      </c>
      <c r="R2811" s="6">
        <f>IF('Τα Στοιχήματα μου'!E2811&lt;&gt;0,(100-($Q$1022*100)/100)/'Τα Στοιχήματα μου'!E2811,0)</f>
        <v>0</v>
      </c>
      <c r="S2811" s="6">
        <f>R2811*('Τα Στοιχήματα μου'!E2811-1)</f>
        <v>0</v>
      </c>
      <c r="T2811" s="5">
        <f>SUM($S$23:S2811)/100+1</f>
        <v>1.4422218253259511</v>
      </c>
      <c r="U2811" s="6">
        <f>IF('Τα Στοιχήματα μου'!E2811&lt;&gt;0,(100-(Q2811*100)/100)/'Τα Στοιχήματα μου'!E2811,0)</f>
        <v>0</v>
      </c>
      <c r="V2811" s="6">
        <f>'Τα Στοιχήματα μου'!E2811*U2811</f>
        <v>0</v>
      </c>
      <c r="W2811" s="5">
        <f>IF('Τα Στοιχήματα μου'!E2811&lt;&gt;0,V2811/(100/I2811),W2810)</f>
        <v>1.4422218253259509</v>
      </c>
      <c r="X2811" s="7"/>
      <c r="Y2811" s="6">
        <f>COUNTIF('Τα Στοιχήματα μου'!$F$23:F2811,"W")+COUNTIF('Τα Στοιχήματα μου'!$F$23:F2811,"L")</f>
        <v>5</v>
      </c>
      <c r="Z2811" s="6">
        <f>COUNTIF('Τα Στοιχήματα μου'!$F$23:F2811,"W")</f>
        <v>3</v>
      </c>
      <c r="AA2811" s="4">
        <f>COUNTIF('Τα Στοιχήματα μου'!$F$23:F2811,"W")/(COUNTIF('Τα Στοιχήματα μου'!$F$23:F2811,"W")+COUNTIF('Τα Στοιχήματα μου'!$F$23:F2811,"L"))</f>
        <v>0.6</v>
      </c>
    </row>
    <row r="2812" spans="2:27">
      <c r="B2812" s="6">
        <f t="shared" si="43"/>
        <v>2790</v>
      </c>
      <c r="I2812" s="6">
        <f>I2811+1</f>
        <v>2790</v>
      </c>
      <c r="J2812" s="6">
        <f>'Τα Στοιχήματα μου'!D2812</f>
        <v>0</v>
      </c>
      <c r="K2812" s="6">
        <f>'Τα Στοιχήματα μου'!E2812</f>
        <v>0</v>
      </c>
      <c r="L2812" s="6">
        <f>'Τα Στοιχήματα μου'!F2812</f>
        <v>0</v>
      </c>
      <c r="M2812" s="7"/>
      <c r="N2812" s="5">
        <f>AVERAGE('Τα Στοιχήματα μου'!$E$23:E2812)</f>
        <v>2.956</v>
      </c>
      <c r="O2812" s="6" t="str">
        <f>IF('Τα Στοιχήματα μου'!E2812&lt;&gt;0,1/'Τα Στοιχήματα μου'!E2812,"")</f>
        <v/>
      </c>
      <c r="P2812" s="6">
        <f>SUM($O$23:O2812)</f>
        <v>3.4668730650154802</v>
      </c>
      <c r="Q2812" s="6">
        <f>(1-(1/P2812))*100</f>
        <v>71.155563493480983</v>
      </c>
      <c r="R2812" s="6">
        <f>IF('Τα Στοιχήματα μου'!E2812&lt;&gt;0,(100-($Q$1022*100)/100)/'Τα Στοιχήματα μου'!E2812,0)</f>
        <v>0</v>
      </c>
      <c r="S2812" s="6">
        <f>R2812*('Τα Στοιχήματα μου'!E2812-1)</f>
        <v>0</v>
      </c>
      <c r="T2812" s="5">
        <f>SUM($S$23:S2812)/100+1</f>
        <v>1.4422218253259511</v>
      </c>
      <c r="U2812" s="6">
        <f>IF('Τα Στοιχήματα μου'!E2812&lt;&gt;0,(100-(Q2812*100)/100)/'Τα Στοιχήματα μου'!E2812,0)</f>
        <v>0</v>
      </c>
      <c r="V2812" s="6">
        <f>'Τα Στοιχήματα μου'!E2812*U2812</f>
        <v>0</v>
      </c>
      <c r="W2812" s="5">
        <f>IF('Τα Στοιχήματα μου'!E2812&lt;&gt;0,V2812/(100/I2812),W2811)</f>
        <v>1.4422218253259509</v>
      </c>
      <c r="X2812" s="7"/>
      <c r="Y2812" s="6">
        <f>COUNTIF('Τα Στοιχήματα μου'!$F$23:F2812,"W")+COUNTIF('Τα Στοιχήματα μου'!$F$23:F2812,"L")</f>
        <v>5</v>
      </c>
      <c r="Z2812" s="6">
        <f>COUNTIF('Τα Στοιχήματα μου'!$F$23:F2812,"W")</f>
        <v>3</v>
      </c>
      <c r="AA2812" s="4">
        <f>COUNTIF('Τα Στοιχήματα μου'!$F$23:F2812,"W")/(COUNTIF('Τα Στοιχήματα μου'!$F$23:F2812,"W")+COUNTIF('Τα Στοιχήματα μου'!$F$23:F2812,"L"))</f>
        <v>0.6</v>
      </c>
    </row>
    <row r="2813" spans="2:27">
      <c r="B2813" s="6">
        <f t="shared" si="43"/>
        <v>2791</v>
      </c>
      <c r="I2813" s="6">
        <f>I2812+1</f>
        <v>2791</v>
      </c>
      <c r="J2813" s="6">
        <f>'Τα Στοιχήματα μου'!D2813</f>
        <v>0</v>
      </c>
      <c r="K2813" s="6">
        <f>'Τα Στοιχήματα μου'!E2813</f>
        <v>0</v>
      </c>
      <c r="L2813" s="6">
        <f>'Τα Στοιχήματα μου'!F2813</f>
        <v>0</v>
      </c>
      <c r="M2813" s="7"/>
      <c r="N2813" s="5">
        <f>AVERAGE('Τα Στοιχήματα μου'!$E$23:E2813)</f>
        <v>2.956</v>
      </c>
      <c r="O2813" s="6" t="str">
        <f>IF('Τα Στοιχήματα μου'!E2813&lt;&gt;0,1/'Τα Στοιχήματα μου'!E2813,"")</f>
        <v/>
      </c>
      <c r="P2813" s="6">
        <f>SUM($O$23:O2813)</f>
        <v>3.4668730650154802</v>
      </c>
      <c r="Q2813" s="6">
        <f>(1-(1/P2813))*100</f>
        <v>71.155563493480983</v>
      </c>
      <c r="R2813" s="6">
        <f>IF('Τα Στοιχήματα μου'!E2813&lt;&gt;0,(100-($Q$1022*100)/100)/'Τα Στοιχήματα μου'!E2813,0)</f>
        <v>0</v>
      </c>
      <c r="S2813" s="6">
        <f>R2813*('Τα Στοιχήματα μου'!E2813-1)</f>
        <v>0</v>
      </c>
      <c r="T2813" s="5">
        <f>SUM($S$23:S2813)/100+1</f>
        <v>1.4422218253259511</v>
      </c>
      <c r="U2813" s="6">
        <f>IF('Τα Στοιχήματα μου'!E2813&lt;&gt;0,(100-(Q2813*100)/100)/'Τα Στοιχήματα μου'!E2813,0)</f>
        <v>0</v>
      </c>
      <c r="V2813" s="6">
        <f>'Τα Στοιχήματα μου'!E2813*U2813</f>
        <v>0</v>
      </c>
      <c r="W2813" s="5">
        <f>IF('Τα Στοιχήματα μου'!E2813&lt;&gt;0,V2813/(100/I2813),W2812)</f>
        <v>1.4422218253259509</v>
      </c>
      <c r="X2813" s="7"/>
      <c r="Y2813" s="6">
        <f>COUNTIF('Τα Στοιχήματα μου'!$F$23:F2813,"W")+COUNTIF('Τα Στοιχήματα μου'!$F$23:F2813,"L")</f>
        <v>5</v>
      </c>
      <c r="Z2813" s="6">
        <f>COUNTIF('Τα Στοιχήματα μου'!$F$23:F2813,"W")</f>
        <v>3</v>
      </c>
      <c r="AA2813" s="4">
        <f>COUNTIF('Τα Στοιχήματα μου'!$F$23:F2813,"W")/(COUNTIF('Τα Στοιχήματα μου'!$F$23:F2813,"W")+COUNTIF('Τα Στοιχήματα μου'!$F$23:F2813,"L"))</f>
        <v>0.6</v>
      </c>
    </row>
    <row r="2814" spans="2:27">
      <c r="B2814" s="6">
        <f t="shared" si="43"/>
        <v>2792</v>
      </c>
      <c r="I2814" s="6">
        <f>I2813+1</f>
        <v>2792</v>
      </c>
      <c r="J2814" s="6">
        <f>'Τα Στοιχήματα μου'!D2814</f>
        <v>0</v>
      </c>
      <c r="K2814" s="6">
        <f>'Τα Στοιχήματα μου'!E2814</f>
        <v>0</v>
      </c>
      <c r="L2814" s="6">
        <f>'Τα Στοιχήματα μου'!F2814</f>
        <v>0</v>
      </c>
      <c r="M2814" s="7"/>
      <c r="N2814" s="5">
        <f>AVERAGE('Τα Στοιχήματα μου'!$E$23:E2814)</f>
        <v>2.956</v>
      </c>
      <c r="O2814" s="6" t="str">
        <f>IF('Τα Στοιχήματα μου'!E2814&lt;&gt;0,1/'Τα Στοιχήματα μου'!E2814,"")</f>
        <v/>
      </c>
      <c r="P2814" s="6">
        <f>SUM($O$23:O2814)</f>
        <v>3.4668730650154802</v>
      </c>
      <c r="Q2814" s="6">
        <f>(1-(1/P2814))*100</f>
        <v>71.155563493480983</v>
      </c>
      <c r="R2814" s="6">
        <f>IF('Τα Στοιχήματα μου'!E2814&lt;&gt;0,(100-($Q$1022*100)/100)/'Τα Στοιχήματα μου'!E2814,0)</f>
        <v>0</v>
      </c>
      <c r="S2814" s="6">
        <f>R2814*('Τα Στοιχήματα μου'!E2814-1)</f>
        <v>0</v>
      </c>
      <c r="T2814" s="5">
        <f>SUM($S$23:S2814)/100+1</f>
        <v>1.4422218253259511</v>
      </c>
      <c r="U2814" s="6">
        <f>IF('Τα Στοιχήματα μου'!E2814&lt;&gt;0,(100-(Q2814*100)/100)/'Τα Στοιχήματα μου'!E2814,0)</f>
        <v>0</v>
      </c>
      <c r="V2814" s="6">
        <f>'Τα Στοιχήματα μου'!E2814*U2814</f>
        <v>0</v>
      </c>
      <c r="W2814" s="5">
        <f>IF('Τα Στοιχήματα μου'!E2814&lt;&gt;0,V2814/(100/I2814),W2813)</f>
        <v>1.4422218253259509</v>
      </c>
      <c r="X2814" s="7"/>
      <c r="Y2814" s="6">
        <f>COUNTIF('Τα Στοιχήματα μου'!$F$23:F2814,"W")+COUNTIF('Τα Στοιχήματα μου'!$F$23:F2814,"L")</f>
        <v>5</v>
      </c>
      <c r="Z2814" s="6">
        <f>COUNTIF('Τα Στοιχήματα μου'!$F$23:F2814,"W")</f>
        <v>3</v>
      </c>
      <c r="AA2814" s="4">
        <f>COUNTIF('Τα Στοιχήματα μου'!$F$23:F2814,"W")/(COUNTIF('Τα Στοιχήματα μου'!$F$23:F2814,"W")+COUNTIF('Τα Στοιχήματα μου'!$F$23:F2814,"L"))</f>
        <v>0.6</v>
      </c>
    </row>
    <row r="2815" spans="2:27">
      <c r="B2815" s="6">
        <f t="shared" si="43"/>
        <v>2793</v>
      </c>
      <c r="I2815" s="6">
        <f>I2814+1</f>
        <v>2793</v>
      </c>
      <c r="J2815" s="6">
        <f>'Τα Στοιχήματα μου'!D2815</f>
        <v>0</v>
      </c>
      <c r="K2815" s="6">
        <f>'Τα Στοιχήματα μου'!E2815</f>
        <v>0</v>
      </c>
      <c r="L2815" s="6">
        <f>'Τα Στοιχήματα μου'!F2815</f>
        <v>0</v>
      </c>
      <c r="M2815" s="7"/>
      <c r="N2815" s="5">
        <f>AVERAGE('Τα Στοιχήματα μου'!$E$23:E2815)</f>
        <v>2.956</v>
      </c>
      <c r="O2815" s="6" t="str">
        <f>IF('Τα Στοιχήματα μου'!E2815&lt;&gt;0,1/'Τα Στοιχήματα μου'!E2815,"")</f>
        <v/>
      </c>
      <c r="P2815" s="6">
        <f>SUM($O$23:O2815)</f>
        <v>3.4668730650154802</v>
      </c>
      <c r="Q2815" s="6">
        <f>(1-(1/P2815))*100</f>
        <v>71.155563493480983</v>
      </c>
      <c r="R2815" s="6">
        <f>IF('Τα Στοιχήματα μου'!E2815&lt;&gt;0,(100-($Q$1022*100)/100)/'Τα Στοιχήματα μου'!E2815,0)</f>
        <v>0</v>
      </c>
      <c r="S2815" s="6">
        <f>R2815*('Τα Στοιχήματα μου'!E2815-1)</f>
        <v>0</v>
      </c>
      <c r="T2815" s="5">
        <f>SUM($S$23:S2815)/100+1</f>
        <v>1.4422218253259511</v>
      </c>
      <c r="U2815" s="6">
        <f>IF('Τα Στοιχήματα μου'!E2815&lt;&gt;0,(100-(Q2815*100)/100)/'Τα Στοιχήματα μου'!E2815,0)</f>
        <v>0</v>
      </c>
      <c r="V2815" s="6">
        <f>'Τα Στοιχήματα μου'!E2815*U2815</f>
        <v>0</v>
      </c>
      <c r="W2815" s="5">
        <f>IF('Τα Στοιχήματα μου'!E2815&lt;&gt;0,V2815/(100/I2815),W2814)</f>
        <v>1.4422218253259509</v>
      </c>
      <c r="X2815" s="7"/>
      <c r="Y2815" s="6">
        <f>COUNTIF('Τα Στοιχήματα μου'!$F$23:F2815,"W")+COUNTIF('Τα Στοιχήματα μου'!$F$23:F2815,"L")</f>
        <v>5</v>
      </c>
      <c r="Z2815" s="6">
        <f>COUNTIF('Τα Στοιχήματα μου'!$F$23:F2815,"W")</f>
        <v>3</v>
      </c>
      <c r="AA2815" s="4">
        <f>COUNTIF('Τα Στοιχήματα μου'!$F$23:F2815,"W")/(COUNTIF('Τα Στοιχήματα μου'!$F$23:F2815,"W")+COUNTIF('Τα Στοιχήματα μου'!$F$23:F2815,"L"))</f>
        <v>0.6</v>
      </c>
    </row>
    <row r="2816" spans="2:27">
      <c r="B2816" s="6">
        <f t="shared" si="43"/>
        <v>2794</v>
      </c>
      <c r="I2816" s="6">
        <f>I2815+1</f>
        <v>2794</v>
      </c>
      <c r="J2816" s="6">
        <f>'Τα Στοιχήματα μου'!D2816</f>
        <v>0</v>
      </c>
      <c r="K2816" s="6">
        <f>'Τα Στοιχήματα μου'!E2816</f>
        <v>0</v>
      </c>
      <c r="L2816" s="6">
        <f>'Τα Στοιχήματα μου'!F2816</f>
        <v>0</v>
      </c>
      <c r="M2816" s="7"/>
      <c r="N2816" s="5">
        <f>AVERAGE('Τα Στοιχήματα μου'!$E$23:E2816)</f>
        <v>2.956</v>
      </c>
      <c r="O2816" s="6" t="str">
        <f>IF('Τα Στοιχήματα μου'!E2816&lt;&gt;0,1/'Τα Στοιχήματα μου'!E2816,"")</f>
        <v/>
      </c>
      <c r="P2816" s="6">
        <f>SUM($O$23:O2816)</f>
        <v>3.4668730650154802</v>
      </c>
      <c r="Q2816" s="6">
        <f>(1-(1/P2816))*100</f>
        <v>71.155563493480983</v>
      </c>
      <c r="R2816" s="6">
        <f>IF('Τα Στοιχήματα μου'!E2816&lt;&gt;0,(100-($Q$1022*100)/100)/'Τα Στοιχήματα μου'!E2816,0)</f>
        <v>0</v>
      </c>
      <c r="S2816" s="6">
        <f>R2816*('Τα Στοιχήματα μου'!E2816-1)</f>
        <v>0</v>
      </c>
      <c r="T2816" s="5">
        <f>SUM($S$23:S2816)/100+1</f>
        <v>1.4422218253259511</v>
      </c>
      <c r="U2816" s="6">
        <f>IF('Τα Στοιχήματα μου'!E2816&lt;&gt;0,(100-(Q2816*100)/100)/'Τα Στοιχήματα μου'!E2816,0)</f>
        <v>0</v>
      </c>
      <c r="V2816" s="6">
        <f>'Τα Στοιχήματα μου'!E2816*U2816</f>
        <v>0</v>
      </c>
      <c r="W2816" s="5">
        <f>IF('Τα Στοιχήματα μου'!E2816&lt;&gt;0,V2816/(100/I2816),W2815)</f>
        <v>1.4422218253259509</v>
      </c>
      <c r="X2816" s="7"/>
      <c r="Y2816" s="6">
        <f>COUNTIF('Τα Στοιχήματα μου'!$F$23:F2816,"W")+COUNTIF('Τα Στοιχήματα μου'!$F$23:F2816,"L")</f>
        <v>5</v>
      </c>
      <c r="Z2816" s="6">
        <f>COUNTIF('Τα Στοιχήματα μου'!$F$23:F2816,"W")</f>
        <v>3</v>
      </c>
      <c r="AA2816" s="4">
        <f>COUNTIF('Τα Στοιχήματα μου'!$F$23:F2816,"W")/(COUNTIF('Τα Στοιχήματα μου'!$F$23:F2816,"W")+COUNTIF('Τα Στοιχήματα μου'!$F$23:F2816,"L"))</f>
        <v>0.6</v>
      </c>
    </row>
    <row r="2817" spans="2:27">
      <c r="B2817" s="6">
        <f t="shared" si="43"/>
        <v>2795</v>
      </c>
      <c r="I2817" s="6">
        <f>I2816+1</f>
        <v>2795</v>
      </c>
      <c r="J2817" s="6">
        <f>'Τα Στοιχήματα μου'!D2817</f>
        <v>0</v>
      </c>
      <c r="K2817" s="6">
        <f>'Τα Στοιχήματα μου'!E2817</f>
        <v>0</v>
      </c>
      <c r="L2817" s="6">
        <f>'Τα Στοιχήματα μου'!F2817</f>
        <v>0</v>
      </c>
      <c r="M2817" s="7"/>
      <c r="N2817" s="5">
        <f>AVERAGE('Τα Στοιχήματα μου'!$E$23:E2817)</f>
        <v>2.956</v>
      </c>
      <c r="O2817" s="6" t="str">
        <f>IF('Τα Στοιχήματα μου'!E2817&lt;&gt;0,1/'Τα Στοιχήματα μου'!E2817,"")</f>
        <v/>
      </c>
      <c r="P2817" s="6">
        <f>SUM($O$23:O2817)</f>
        <v>3.4668730650154802</v>
      </c>
      <c r="Q2817" s="6">
        <f>(1-(1/P2817))*100</f>
        <v>71.155563493480983</v>
      </c>
      <c r="R2817" s="6">
        <f>IF('Τα Στοιχήματα μου'!E2817&lt;&gt;0,(100-($Q$1022*100)/100)/'Τα Στοιχήματα μου'!E2817,0)</f>
        <v>0</v>
      </c>
      <c r="S2817" s="6">
        <f>R2817*('Τα Στοιχήματα μου'!E2817-1)</f>
        <v>0</v>
      </c>
      <c r="T2817" s="5">
        <f>SUM($S$23:S2817)/100+1</f>
        <v>1.4422218253259511</v>
      </c>
      <c r="U2817" s="6">
        <f>IF('Τα Στοιχήματα μου'!E2817&lt;&gt;0,(100-(Q2817*100)/100)/'Τα Στοιχήματα μου'!E2817,0)</f>
        <v>0</v>
      </c>
      <c r="V2817" s="6">
        <f>'Τα Στοιχήματα μου'!E2817*U2817</f>
        <v>0</v>
      </c>
      <c r="W2817" s="5">
        <f>IF('Τα Στοιχήματα μου'!E2817&lt;&gt;0,V2817/(100/I2817),W2816)</f>
        <v>1.4422218253259509</v>
      </c>
      <c r="X2817" s="7"/>
      <c r="Y2817" s="6">
        <f>COUNTIF('Τα Στοιχήματα μου'!$F$23:F2817,"W")+COUNTIF('Τα Στοιχήματα μου'!$F$23:F2817,"L")</f>
        <v>5</v>
      </c>
      <c r="Z2817" s="6">
        <f>COUNTIF('Τα Στοιχήματα μου'!$F$23:F2817,"W")</f>
        <v>3</v>
      </c>
      <c r="AA2817" s="4">
        <f>COUNTIF('Τα Στοιχήματα μου'!$F$23:F2817,"W")/(COUNTIF('Τα Στοιχήματα μου'!$F$23:F2817,"W")+COUNTIF('Τα Στοιχήματα μου'!$F$23:F2817,"L"))</f>
        <v>0.6</v>
      </c>
    </row>
    <row r="2818" spans="2:27">
      <c r="B2818" s="6">
        <f t="shared" si="43"/>
        <v>2796</v>
      </c>
      <c r="I2818" s="6">
        <f>I2817+1</f>
        <v>2796</v>
      </c>
      <c r="J2818" s="6">
        <f>'Τα Στοιχήματα μου'!D2818</f>
        <v>0</v>
      </c>
      <c r="K2818" s="6">
        <f>'Τα Στοιχήματα μου'!E2818</f>
        <v>0</v>
      </c>
      <c r="L2818" s="6">
        <f>'Τα Στοιχήματα μου'!F2818</f>
        <v>0</v>
      </c>
      <c r="M2818" s="7"/>
      <c r="N2818" s="5">
        <f>AVERAGE('Τα Στοιχήματα μου'!$E$23:E2818)</f>
        <v>2.956</v>
      </c>
      <c r="O2818" s="6" t="str">
        <f>IF('Τα Στοιχήματα μου'!E2818&lt;&gt;0,1/'Τα Στοιχήματα μου'!E2818,"")</f>
        <v/>
      </c>
      <c r="P2818" s="6">
        <f>SUM($O$23:O2818)</f>
        <v>3.4668730650154802</v>
      </c>
      <c r="Q2818" s="6">
        <f>(1-(1/P2818))*100</f>
        <v>71.155563493480983</v>
      </c>
      <c r="R2818" s="6">
        <f>IF('Τα Στοιχήματα μου'!E2818&lt;&gt;0,(100-($Q$1022*100)/100)/'Τα Στοιχήματα μου'!E2818,0)</f>
        <v>0</v>
      </c>
      <c r="S2818" s="6">
        <f>R2818*('Τα Στοιχήματα μου'!E2818-1)</f>
        <v>0</v>
      </c>
      <c r="T2818" s="5">
        <f>SUM($S$23:S2818)/100+1</f>
        <v>1.4422218253259511</v>
      </c>
      <c r="U2818" s="6">
        <f>IF('Τα Στοιχήματα μου'!E2818&lt;&gt;0,(100-(Q2818*100)/100)/'Τα Στοιχήματα μου'!E2818,0)</f>
        <v>0</v>
      </c>
      <c r="V2818" s="6">
        <f>'Τα Στοιχήματα μου'!E2818*U2818</f>
        <v>0</v>
      </c>
      <c r="W2818" s="5">
        <f>IF('Τα Στοιχήματα μου'!E2818&lt;&gt;0,V2818/(100/I2818),W2817)</f>
        <v>1.4422218253259509</v>
      </c>
      <c r="X2818" s="7"/>
      <c r="Y2818" s="6">
        <f>COUNTIF('Τα Στοιχήματα μου'!$F$23:F2818,"W")+COUNTIF('Τα Στοιχήματα μου'!$F$23:F2818,"L")</f>
        <v>5</v>
      </c>
      <c r="Z2818" s="6">
        <f>COUNTIF('Τα Στοιχήματα μου'!$F$23:F2818,"W")</f>
        <v>3</v>
      </c>
      <c r="AA2818" s="4">
        <f>COUNTIF('Τα Στοιχήματα μου'!$F$23:F2818,"W")/(COUNTIF('Τα Στοιχήματα μου'!$F$23:F2818,"W")+COUNTIF('Τα Στοιχήματα μου'!$F$23:F2818,"L"))</f>
        <v>0.6</v>
      </c>
    </row>
    <row r="2819" spans="2:27">
      <c r="B2819" s="6">
        <f t="shared" si="43"/>
        <v>2797</v>
      </c>
      <c r="I2819" s="6">
        <f>I2818+1</f>
        <v>2797</v>
      </c>
      <c r="J2819" s="6">
        <f>'Τα Στοιχήματα μου'!D2819</f>
        <v>0</v>
      </c>
      <c r="K2819" s="6">
        <f>'Τα Στοιχήματα μου'!E2819</f>
        <v>0</v>
      </c>
      <c r="L2819" s="6">
        <f>'Τα Στοιχήματα μου'!F2819</f>
        <v>0</v>
      </c>
      <c r="M2819" s="7"/>
      <c r="N2819" s="5">
        <f>AVERAGE('Τα Στοιχήματα μου'!$E$23:E2819)</f>
        <v>2.956</v>
      </c>
      <c r="O2819" s="6" t="str">
        <f>IF('Τα Στοιχήματα μου'!E2819&lt;&gt;0,1/'Τα Στοιχήματα μου'!E2819,"")</f>
        <v/>
      </c>
      <c r="P2819" s="6">
        <f>SUM($O$23:O2819)</f>
        <v>3.4668730650154802</v>
      </c>
      <c r="Q2819" s="6">
        <f>(1-(1/P2819))*100</f>
        <v>71.155563493480983</v>
      </c>
      <c r="R2819" s="6">
        <f>IF('Τα Στοιχήματα μου'!E2819&lt;&gt;0,(100-($Q$1022*100)/100)/'Τα Στοιχήματα μου'!E2819,0)</f>
        <v>0</v>
      </c>
      <c r="S2819" s="6">
        <f>R2819*('Τα Στοιχήματα μου'!E2819-1)</f>
        <v>0</v>
      </c>
      <c r="T2819" s="5">
        <f>SUM($S$23:S2819)/100+1</f>
        <v>1.4422218253259511</v>
      </c>
      <c r="U2819" s="6">
        <f>IF('Τα Στοιχήματα μου'!E2819&lt;&gt;0,(100-(Q2819*100)/100)/'Τα Στοιχήματα μου'!E2819,0)</f>
        <v>0</v>
      </c>
      <c r="V2819" s="6">
        <f>'Τα Στοιχήματα μου'!E2819*U2819</f>
        <v>0</v>
      </c>
      <c r="W2819" s="5">
        <f>IF('Τα Στοιχήματα μου'!E2819&lt;&gt;0,V2819/(100/I2819),W2818)</f>
        <v>1.4422218253259509</v>
      </c>
      <c r="X2819" s="7"/>
      <c r="Y2819" s="6">
        <f>COUNTIF('Τα Στοιχήματα μου'!$F$23:F2819,"W")+COUNTIF('Τα Στοιχήματα μου'!$F$23:F2819,"L")</f>
        <v>5</v>
      </c>
      <c r="Z2819" s="6">
        <f>COUNTIF('Τα Στοιχήματα μου'!$F$23:F2819,"W")</f>
        <v>3</v>
      </c>
      <c r="AA2819" s="4">
        <f>COUNTIF('Τα Στοιχήματα μου'!$F$23:F2819,"W")/(COUNTIF('Τα Στοιχήματα μου'!$F$23:F2819,"W")+COUNTIF('Τα Στοιχήματα μου'!$F$23:F2819,"L"))</f>
        <v>0.6</v>
      </c>
    </row>
    <row r="2820" spans="2:27">
      <c r="B2820" s="6">
        <f t="shared" si="43"/>
        <v>2798</v>
      </c>
      <c r="I2820" s="6">
        <f>I2819+1</f>
        <v>2798</v>
      </c>
      <c r="J2820" s="6">
        <f>'Τα Στοιχήματα μου'!D2820</f>
        <v>0</v>
      </c>
      <c r="K2820" s="6">
        <f>'Τα Στοιχήματα μου'!E2820</f>
        <v>0</v>
      </c>
      <c r="L2820" s="6">
        <f>'Τα Στοιχήματα μου'!F2820</f>
        <v>0</v>
      </c>
      <c r="M2820" s="7"/>
      <c r="N2820" s="5">
        <f>AVERAGE('Τα Στοιχήματα μου'!$E$23:E2820)</f>
        <v>2.956</v>
      </c>
      <c r="O2820" s="6" t="str">
        <f>IF('Τα Στοιχήματα μου'!E2820&lt;&gt;0,1/'Τα Στοιχήματα μου'!E2820,"")</f>
        <v/>
      </c>
      <c r="P2820" s="6">
        <f>SUM($O$23:O2820)</f>
        <v>3.4668730650154802</v>
      </c>
      <c r="Q2820" s="6">
        <f>(1-(1/P2820))*100</f>
        <v>71.155563493480983</v>
      </c>
      <c r="R2820" s="6">
        <f>IF('Τα Στοιχήματα μου'!E2820&lt;&gt;0,(100-($Q$1022*100)/100)/'Τα Στοιχήματα μου'!E2820,0)</f>
        <v>0</v>
      </c>
      <c r="S2820" s="6">
        <f>R2820*('Τα Στοιχήματα μου'!E2820-1)</f>
        <v>0</v>
      </c>
      <c r="T2820" s="5">
        <f>SUM($S$23:S2820)/100+1</f>
        <v>1.4422218253259511</v>
      </c>
      <c r="U2820" s="6">
        <f>IF('Τα Στοιχήματα μου'!E2820&lt;&gt;0,(100-(Q2820*100)/100)/'Τα Στοιχήματα μου'!E2820,0)</f>
        <v>0</v>
      </c>
      <c r="V2820" s="6">
        <f>'Τα Στοιχήματα μου'!E2820*U2820</f>
        <v>0</v>
      </c>
      <c r="W2820" s="5">
        <f>IF('Τα Στοιχήματα μου'!E2820&lt;&gt;0,V2820/(100/I2820),W2819)</f>
        <v>1.4422218253259509</v>
      </c>
      <c r="X2820" s="7"/>
      <c r="Y2820" s="6">
        <f>COUNTIF('Τα Στοιχήματα μου'!$F$23:F2820,"W")+COUNTIF('Τα Στοιχήματα μου'!$F$23:F2820,"L")</f>
        <v>5</v>
      </c>
      <c r="Z2820" s="6">
        <f>COUNTIF('Τα Στοιχήματα μου'!$F$23:F2820,"W")</f>
        <v>3</v>
      </c>
      <c r="AA2820" s="4">
        <f>COUNTIF('Τα Στοιχήματα μου'!$F$23:F2820,"W")/(COUNTIF('Τα Στοιχήματα μου'!$F$23:F2820,"W")+COUNTIF('Τα Στοιχήματα μου'!$F$23:F2820,"L"))</f>
        <v>0.6</v>
      </c>
    </row>
    <row r="2821" spans="2:27">
      <c r="B2821" s="6">
        <f t="shared" si="43"/>
        <v>2799</v>
      </c>
      <c r="I2821" s="6">
        <f>I2820+1</f>
        <v>2799</v>
      </c>
      <c r="J2821" s="6">
        <f>'Τα Στοιχήματα μου'!D2821</f>
        <v>0</v>
      </c>
      <c r="K2821" s="6">
        <f>'Τα Στοιχήματα μου'!E2821</f>
        <v>0</v>
      </c>
      <c r="L2821" s="6">
        <f>'Τα Στοιχήματα μου'!F2821</f>
        <v>0</v>
      </c>
      <c r="M2821" s="7"/>
      <c r="N2821" s="5">
        <f>AVERAGE('Τα Στοιχήματα μου'!$E$23:E2821)</f>
        <v>2.956</v>
      </c>
      <c r="O2821" s="6" t="str">
        <f>IF('Τα Στοιχήματα μου'!E2821&lt;&gt;0,1/'Τα Στοιχήματα μου'!E2821,"")</f>
        <v/>
      </c>
      <c r="P2821" s="6">
        <f>SUM($O$23:O2821)</f>
        <v>3.4668730650154802</v>
      </c>
      <c r="Q2821" s="6">
        <f>(1-(1/P2821))*100</f>
        <v>71.155563493480983</v>
      </c>
      <c r="R2821" s="6">
        <f>IF('Τα Στοιχήματα μου'!E2821&lt;&gt;0,(100-($Q$1022*100)/100)/'Τα Στοιχήματα μου'!E2821,0)</f>
        <v>0</v>
      </c>
      <c r="S2821" s="6">
        <f>R2821*('Τα Στοιχήματα μου'!E2821-1)</f>
        <v>0</v>
      </c>
      <c r="T2821" s="5">
        <f>SUM($S$23:S2821)/100+1</f>
        <v>1.4422218253259511</v>
      </c>
      <c r="U2821" s="6">
        <f>IF('Τα Στοιχήματα μου'!E2821&lt;&gt;0,(100-(Q2821*100)/100)/'Τα Στοιχήματα μου'!E2821,0)</f>
        <v>0</v>
      </c>
      <c r="V2821" s="6">
        <f>'Τα Στοιχήματα μου'!E2821*U2821</f>
        <v>0</v>
      </c>
      <c r="W2821" s="5">
        <f>IF('Τα Στοιχήματα μου'!E2821&lt;&gt;0,V2821/(100/I2821),W2820)</f>
        <v>1.4422218253259509</v>
      </c>
      <c r="X2821" s="7"/>
      <c r="Y2821" s="6">
        <f>COUNTIF('Τα Στοιχήματα μου'!$F$23:F2821,"W")+COUNTIF('Τα Στοιχήματα μου'!$F$23:F2821,"L")</f>
        <v>5</v>
      </c>
      <c r="Z2821" s="6">
        <f>COUNTIF('Τα Στοιχήματα μου'!$F$23:F2821,"W")</f>
        <v>3</v>
      </c>
      <c r="AA2821" s="4">
        <f>COUNTIF('Τα Στοιχήματα μου'!$F$23:F2821,"W")/(COUNTIF('Τα Στοιχήματα μου'!$F$23:F2821,"W")+COUNTIF('Τα Στοιχήματα μου'!$F$23:F2821,"L"))</f>
        <v>0.6</v>
      </c>
    </row>
    <row r="2822" spans="2:27">
      <c r="B2822" s="6">
        <f t="shared" si="43"/>
        <v>2800</v>
      </c>
      <c r="I2822" s="6">
        <f>I2821+1</f>
        <v>2800</v>
      </c>
      <c r="J2822" s="6">
        <f>'Τα Στοιχήματα μου'!D2822</f>
        <v>0</v>
      </c>
      <c r="K2822" s="6">
        <f>'Τα Στοιχήματα μου'!E2822</f>
        <v>0</v>
      </c>
      <c r="L2822" s="6">
        <f>'Τα Στοιχήματα μου'!F2822</f>
        <v>0</v>
      </c>
      <c r="M2822" s="7"/>
      <c r="N2822" s="5">
        <f>AVERAGE('Τα Στοιχήματα μου'!$E$23:E2822)</f>
        <v>2.956</v>
      </c>
      <c r="O2822" s="6" t="str">
        <f>IF('Τα Στοιχήματα μου'!E2822&lt;&gt;0,1/'Τα Στοιχήματα μου'!E2822,"")</f>
        <v/>
      </c>
      <c r="P2822" s="6">
        <f>SUM($O$23:O2822)</f>
        <v>3.4668730650154802</v>
      </c>
      <c r="Q2822" s="6">
        <f>(1-(1/P2822))*100</f>
        <v>71.155563493480983</v>
      </c>
      <c r="R2822" s="6">
        <f>IF('Τα Στοιχήματα μου'!E2822&lt;&gt;0,(100-($Q$1022*100)/100)/'Τα Στοιχήματα μου'!E2822,0)</f>
        <v>0</v>
      </c>
      <c r="S2822" s="6">
        <f>R2822*('Τα Στοιχήματα μου'!E2822-1)</f>
        <v>0</v>
      </c>
      <c r="T2822" s="5">
        <f>SUM($S$23:S2822)/100+1</f>
        <v>1.4422218253259511</v>
      </c>
      <c r="U2822" s="6">
        <f>IF('Τα Στοιχήματα μου'!E2822&lt;&gt;0,(100-(Q2822*100)/100)/'Τα Στοιχήματα μου'!E2822,0)</f>
        <v>0</v>
      </c>
      <c r="V2822" s="6">
        <f>'Τα Στοιχήματα μου'!E2822*U2822</f>
        <v>0</v>
      </c>
      <c r="W2822" s="5">
        <f>IF('Τα Στοιχήματα μου'!E2822&lt;&gt;0,V2822/(100/I2822),W2821)</f>
        <v>1.4422218253259509</v>
      </c>
      <c r="X2822" s="7"/>
      <c r="Y2822" s="6">
        <f>COUNTIF('Τα Στοιχήματα μου'!$F$23:F2822,"W")+COUNTIF('Τα Στοιχήματα μου'!$F$23:F2822,"L")</f>
        <v>5</v>
      </c>
      <c r="Z2822" s="6">
        <f>COUNTIF('Τα Στοιχήματα μου'!$F$23:F2822,"W")</f>
        <v>3</v>
      </c>
      <c r="AA2822" s="4">
        <f>COUNTIF('Τα Στοιχήματα μου'!$F$23:F2822,"W")/(COUNTIF('Τα Στοιχήματα μου'!$F$23:F2822,"W")+COUNTIF('Τα Στοιχήματα μου'!$F$23:F2822,"L"))</f>
        <v>0.6</v>
      </c>
    </row>
    <row r="2823" spans="2:27">
      <c r="B2823" s="6">
        <f t="shared" si="43"/>
        <v>2801</v>
      </c>
      <c r="I2823" s="6">
        <f>I2822+1</f>
        <v>2801</v>
      </c>
      <c r="J2823" s="6">
        <f>'Τα Στοιχήματα μου'!D2823</f>
        <v>0</v>
      </c>
      <c r="K2823" s="6">
        <f>'Τα Στοιχήματα μου'!E2823</f>
        <v>0</v>
      </c>
      <c r="L2823" s="6">
        <f>'Τα Στοιχήματα μου'!F2823</f>
        <v>0</v>
      </c>
      <c r="M2823" s="7"/>
      <c r="N2823" s="5">
        <f>AVERAGE('Τα Στοιχήματα μου'!$E$23:E2823)</f>
        <v>2.956</v>
      </c>
      <c r="O2823" s="6" t="str">
        <f>IF('Τα Στοιχήματα μου'!E2823&lt;&gt;0,1/'Τα Στοιχήματα μου'!E2823,"")</f>
        <v/>
      </c>
      <c r="P2823" s="6">
        <f>SUM($O$23:O2823)</f>
        <v>3.4668730650154802</v>
      </c>
      <c r="Q2823" s="6">
        <f>(1-(1/P2823))*100</f>
        <v>71.155563493480983</v>
      </c>
      <c r="R2823" s="6">
        <f>IF('Τα Στοιχήματα μου'!E2823&lt;&gt;0,(100-($Q$1022*100)/100)/'Τα Στοιχήματα μου'!E2823,0)</f>
        <v>0</v>
      </c>
      <c r="S2823" s="6">
        <f>R2823*('Τα Στοιχήματα μου'!E2823-1)</f>
        <v>0</v>
      </c>
      <c r="T2823" s="5">
        <f>SUM($S$23:S2823)/100+1</f>
        <v>1.4422218253259511</v>
      </c>
      <c r="U2823" s="6">
        <f>IF('Τα Στοιχήματα μου'!E2823&lt;&gt;0,(100-(Q2823*100)/100)/'Τα Στοιχήματα μου'!E2823,0)</f>
        <v>0</v>
      </c>
      <c r="V2823" s="6">
        <f>'Τα Στοιχήματα μου'!E2823*U2823</f>
        <v>0</v>
      </c>
      <c r="W2823" s="5">
        <f>IF('Τα Στοιχήματα μου'!E2823&lt;&gt;0,V2823/(100/I2823),W2822)</f>
        <v>1.4422218253259509</v>
      </c>
      <c r="X2823" s="7"/>
      <c r="Y2823" s="6">
        <f>COUNTIF('Τα Στοιχήματα μου'!$F$23:F2823,"W")+COUNTIF('Τα Στοιχήματα μου'!$F$23:F2823,"L")</f>
        <v>5</v>
      </c>
      <c r="Z2823" s="6">
        <f>COUNTIF('Τα Στοιχήματα μου'!$F$23:F2823,"W")</f>
        <v>3</v>
      </c>
      <c r="AA2823" s="4">
        <f>COUNTIF('Τα Στοιχήματα μου'!$F$23:F2823,"W")/(COUNTIF('Τα Στοιχήματα μου'!$F$23:F2823,"W")+COUNTIF('Τα Στοιχήματα μου'!$F$23:F2823,"L"))</f>
        <v>0.6</v>
      </c>
    </row>
    <row r="2824" spans="2:27">
      <c r="B2824" s="6">
        <f t="shared" si="43"/>
        <v>2802</v>
      </c>
      <c r="I2824" s="6">
        <f>I2823+1</f>
        <v>2802</v>
      </c>
      <c r="J2824" s="6">
        <f>'Τα Στοιχήματα μου'!D2824</f>
        <v>0</v>
      </c>
      <c r="K2824" s="6">
        <f>'Τα Στοιχήματα μου'!E2824</f>
        <v>0</v>
      </c>
      <c r="L2824" s="6">
        <f>'Τα Στοιχήματα μου'!F2824</f>
        <v>0</v>
      </c>
      <c r="M2824" s="7"/>
      <c r="N2824" s="5">
        <f>AVERAGE('Τα Στοιχήματα μου'!$E$23:E2824)</f>
        <v>2.956</v>
      </c>
      <c r="O2824" s="6" t="str">
        <f>IF('Τα Στοιχήματα μου'!E2824&lt;&gt;0,1/'Τα Στοιχήματα μου'!E2824,"")</f>
        <v/>
      </c>
      <c r="P2824" s="6">
        <f>SUM($O$23:O2824)</f>
        <v>3.4668730650154802</v>
      </c>
      <c r="Q2824" s="6">
        <f>(1-(1/P2824))*100</f>
        <v>71.155563493480983</v>
      </c>
      <c r="R2824" s="6">
        <f>IF('Τα Στοιχήματα μου'!E2824&lt;&gt;0,(100-($Q$1022*100)/100)/'Τα Στοιχήματα μου'!E2824,0)</f>
        <v>0</v>
      </c>
      <c r="S2824" s="6">
        <f>R2824*('Τα Στοιχήματα μου'!E2824-1)</f>
        <v>0</v>
      </c>
      <c r="T2824" s="5">
        <f>SUM($S$23:S2824)/100+1</f>
        <v>1.4422218253259511</v>
      </c>
      <c r="U2824" s="6">
        <f>IF('Τα Στοιχήματα μου'!E2824&lt;&gt;0,(100-(Q2824*100)/100)/'Τα Στοιχήματα μου'!E2824,0)</f>
        <v>0</v>
      </c>
      <c r="V2824" s="6">
        <f>'Τα Στοιχήματα μου'!E2824*U2824</f>
        <v>0</v>
      </c>
      <c r="W2824" s="5">
        <f>IF('Τα Στοιχήματα μου'!E2824&lt;&gt;0,V2824/(100/I2824),W2823)</f>
        <v>1.4422218253259509</v>
      </c>
      <c r="X2824" s="7"/>
      <c r="Y2824" s="6">
        <f>COUNTIF('Τα Στοιχήματα μου'!$F$23:F2824,"W")+COUNTIF('Τα Στοιχήματα μου'!$F$23:F2824,"L")</f>
        <v>5</v>
      </c>
      <c r="Z2824" s="6">
        <f>COUNTIF('Τα Στοιχήματα μου'!$F$23:F2824,"W")</f>
        <v>3</v>
      </c>
      <c r="AA2824" s="4">
        <f>COUNTIF('Τα Στοιχήματα μου'!$F$23:F2824,"W")/(COUNTIF('Τα Στοιχήματα μου'!$F$23:F2824,"W")+COUNTIF('Τα Στοιχήματα μου'!$F$23:F2824,"L"))</f>
        <v>0.6</v>
      </c>
    </row>
    <row r="2825" spans="2:27">
      <c r="B2825" s="6">
        <f t="shared" si="43"/>
        <v>2803</v>
      </c>
      <c r="I2825" s="6">
        <f>I2824+1</f>
        <v>2803</v>
      </c>
      <c r="J2825" s="6">
        <f>'Τα Στοιχήματα μου'!D2825</f>
        <v>0</v>
      </c>
      <c r="K2825" s="6">
        <f>'Τα Στοιχήματα μου'!E2825</f>
        <v>0</v>
      </c>
      <c r="L2825" s="6">
        <f>'Τα Στοιχήματα μου'!F2825</f>
        <v>0</v>
      </c>
      <c r="M2825" s="7"/>
      <c r="N2825" s="5">
        <f>AVERAGE('Τα Στοιχήματα μου'!$E$23:E2825)</f>
        <v>2.956</v>
      </c>
      <c r="O2825" s="6" t="str">
        <f>IF('Τα Στοιχήματα μου'!E2825&lt;&gt;0,1/'Τα Στοιχήματα μου'!E2825,"")</f>
        <v/>
      </c>
      <c r="P2825" s="6">
        <f>SUM($O$23:O2825)</f>
        <v>3.4668730650154802</v>
      </c>
      <c r="Q2825" s="6">
        <f>(1-(1/P2825))*100</f>
        <v>71.155563493480983</v>
      </c>
      <c r="R2825" s="6">
        <f>IF('Τα Στοιχήματα μου'!E2825&lt;&gt;0,(100-($Q$1022*100)/100)/'Τα Στοιχήματα μου'!E2825,0)</f>
        <v>0</v>
      </c>
      <c r="S2825" s="6">
        <f>R2825*('Τα Στοιχήματα μου'!E2825-1)</f>
        <v>0</v>
      </c>
      <c r="T2825" s="5">
        <f>SUM($S$23:S2825)/100+1</f>
        <v>1.4422218253259511</v>
      </c>
      <c r="U2825" s="6">
        <f>IF('Τα Στοιχήματα μου'!E2825&lt;&gt;0,(100-(Q2825*100)/100)/'Τα Στοιχήματα μου'!E2825,0)</f>
        <v>0</v>
      </c>
      <c r="V2825" s="6">
        <f>'Τα Στοιχήματα μου'!E2825*U2825</f>
        <v>0</v>
      </c>
      <c r="W2825" s="5">
        <f>IF('Τα Στοιχήματα μου'!E2825&lt;&gt;0,V2825/(100/I2825),W2824)</f>
        <v>1.4422218253259509</v>
      </c>
      <c r="X2825" s="7"/>
      <c r="Y2825" s="6">
        <f>COUNTIF('Τα Στοιχήματα μου'!$F$23:F2825,"W")+COUNTIF('Τα Στοιχήματα μου'!$F$23:F2825,"L")</f>
        <v>5</v>
      </c>
      <c r="Z2825" s="6">
        <f>COUNTIF('Τα Στοιχήματα μου'!$F$23:F2825,"W")</f>
        <v>3</v>
      </c>
      <c r="AA2825" s="4">
        <f>COUNTIF('Τα Στοιχήματα μου'!$F$23:F2825,"W")/(COUNTIF('Τα Στοιχήματα μου'!$F$23:F2825,"W")+COUNTIF('Τα Στοιχήματα μου'!$F$23:F2825,"L"))</f>
        <v>0.6</v>
      </c>
    </row>
    <row r="2826" spans="2:27">
      <c r="B2826" s="6">
        <f t="shared" si="43"/>
        <v>2804</v>
      </c>
      <c r="I2826" s="6">
        <f>I2825+1</f>
        <v>2804</v>
      </c>
      <c r="J2826" s="6">
        <f>'Τα Στοιχήματα μου'!D2826</f>
        <v>0</v>
      </c>
      <c r="K2826" s="6">
        <f>'Τα Στοιχήματα μου'!E2826</f>
        <v>0</v>
      </c>
      <c r="L2826" s="6">
        <f>'Τα Στοιχήματα μου'!F2826</f>
        <v>0</v>
      </c>
      <c r="M2826" s="7"/>
      <c r="N2826" s="5">
        <f>AVERAGE('Τα Στοιχήματα μου'!$E$23:E2826)</f>
        <v>2.956</v>
      </c>
      <c r="O2826" s="6" t="str">
        <f>IF('Τα Στοιχήματα μου'!E2826&lt;&gt;0,1/'Τα Στοιχήματα μου'!E2826,"")</f>
        <v/>
      </c>
      <c r="P2826" s="6">
        <f>SUM($O$23:O2826)</f>
        <v>3.4668730650154802</v>
      </c>
      <c r="Q2826" s="6">
        <f>(1-(1/P2826))*100</f>
        <v>71.155563493480983</v>
      </c>
      <c r="R2826" s="6">
        <f>IF('Τα Στοιχήματα μου'!E2826&lt;&gt;0,(100-($Q$1022*100)/100)/'Τα Στοιχήματα μου'!E2826,0)</f>
        <v>0</v>
      </c>
      <c r="S2826" s="6">
        <f>R2826*('Τα Στοιχήματα μου'!E2826-1)</f>
        <v>0</v>
      </c>
      <c r="T2826" s="5">
        <f>SUM($S$23:S2826)/100+1</f>
        <v>1.4422218253259511</v>
      </c>
      <c r="U2826" s="6">
        <f>IF('Τα Στοιχήματα μου'!E2826&lt;&gt;0,(100-(Q2826*100)/100)/'Τα Στοιχήματα μου'!E2826,0)</f>
        <v>0</v>
      </c>
      <c r="V2826" s="6">
        <f>'Τα Στοιχήματα μου'!E2826*U2826</f>
        <v>0</v>
      </c>
      <c r="W2826" s="5">
        <f>IF('Τα Στοιχήματα μου'!E2826&lt;&gt;0,V2826/(100/I2826),W2825)</f>
        <v>1.4422218253259509</v>
      </c>
      <c r="X2826" s="7"/>
      <c r="Y2826" s="6">
        <f>COUNTIF('Τα Στοιχήματα μου'!$F$23:F2826,"W")+COUNTIF('Τα Στοιχήματα μου'!$F$23:F2826,"L")</f>
        <v>5</v>
      </c>
      <c r="Z2826" s="6">
        <f>COUNTIF('Τα Στοιχήματα μου'!$F$23:F2826,"W")</f>
        <v>3</v>
      </c>
      <c r="AA2826" s="4">
        <f>COUNTIF('Τα Στοιχήματα μου'!$F$23:F2826,"W")/(COUNTIF('Τα Στοιχήματα μου'!$F$23:F2826,"W")+COUNTIF('Τα Στοιχήματα μου'!$F$23:F2826,"L"))</f>
        <v>0.6</v>
      </c>
    </row>
    <row r="2827" spans="2:27">
      <c r="B2827" s="6">
        <f t="shared" si="43"/>
        <v>2805</v>
      </c>
      <c r="I2827" s="6">
        <f>I2826+1</f>
        <v>2805</v>
      </c>
      <c r="J2827" s="6">
        <f>'Τα Στοιχήματα μου'!D2827</f>
        <v>0</v>
      </c>
      <c r="K2827" s="6">
        <f>'Τα Στοιχήματα μου'!E2827</f>
        <v>0</v>
      </c>
      <c r="L2827" s="6">
        <f>'Τα Στοιχήματα μου'!F2827</f>
        <v>0</v>
      </c>
      <c r="M2827" s="7"/>
      <c r="N2827" s="5">
        <f>AVERAGE('Τα Στοιχήματα μου'!$E$23:E2827)</f>
        <v>2.956</v>
      </c>
      <c r="O2827" s="6" t="str">
        <f>IF('Τα Στοιχήματα μου'!E2827&lt;&gt;0,1/'Τα Στοιχήματα μου'!E2827,"")</f>
        <v/>
      </c>
      <c r="P2827" s="6">
        <f>SUM($O$23:O2827)</f>
        <v>3.4668730650154802</v>
      </c>
      <c r="Q2827" s="6">
        <f>(1-(1/P2827))*100</f>
        <v>71.155563493480983</v>
      </c>
      <c r="R2827" s="6">
        <f>IF('Τα Στοιχήματα μου'!E2827&lt;&gt;0,(100-($Q$1022*100)/100)/'Τα Στοιχήματα μου'!E2827,0)</f>
        <v>0</v>
      </c>
      <c r="S2827" s="6">
        <f>R2827*('Τα Στοιχήματα μου'!E2827-1)</f>
        <v>0</v>
      </c>
      <c r="T2827" s="5">
        <f>SUM($S$23:S2827)/100+1</f>
        <v>1.4422218253259511</v>
      </c>
      <c r="U2827" s="6">
        <f>IF('Τα Στοιχήματα μου'!E2827&lt;&gt;0,(100-(Q2827*100)/100)/'Τα Στοιχήματα μου'!E2827,0)</f>
        <v>0</v>
      </c>
      <c r="V2827" s="6">
        <f>'Τα Στοιχήματα μου'!E2827*U2827</f>
        <v>0</v>
      </c>
      <c r="W2827" s="5">
        <f>IF('Τα Στοιχήματα μου'!E2827&lt;&gt;0,V2827/(100/I2827),W2826)</f>
        <v>1.4422218253259509</v>
      </c>
      <c r="X2827" s="7"/>
      <c r="Y2827" s="6">
        <f>COUNTIF('Τα Στοιχήματα μου'!$F$23:F2827,"W")+COUNTIF('Τα Στοιχήματα μου'!$F$23:F2827,"L")</f>
        <v>5</v>
      </c>
      <c r="Z2827" s="6">
        <f>COUNTIF('Τα Στοιχήματα μου'!$F$23:F2827,"W")</f>
        <v>3</v>
      </c>
      <c r="AA2827" s="4">
        <f>COUNTIF('Τα Στοιχήματα μου'!$F$23:F2827,"W")/(COUNTIF('Τα Στοιχήματα μου'!$F$23:F2827,"W")+COUNTIF('Τα Στοιχήματα μου'!$F$23:F2827,"L"))</f>
        <v>0.6</v>
      </c>
    </row>
    <row r="2828" spans="2:27">
      <c r="B2828" s="6">
        <f t="shared" si="43"/>
        <v>2806</v>
      </c>
      <c r="I2828" s="6">
        <f>I2827+1</f>
        <v>2806</v>
      </c>
      <c r="J2828" s="6">
        <f>'Τα Στοιχήματα μου'!D2828</f>
        <v>0</v>
      </c>
      <c r="K2828" s="6">
        <f>'Τα Στοιχήματα μου'!E2828</f>
        <v>0</v>
      </c>
      <c r="L2828" s="6">
        <f>'Τα Στοιχήματα μου'!F2828</f>
        <v>0</v>
      </c>
      <c r="M2828" s="7"/>
      <c r="N2828" s="5">
        <f>AVERAGE('Τα Στοιχήματα μου'!$E$23:E2828)</f>
        <v>2.956</v>
      </c>
      <c r="O2828" s="6" t="str">
        <f>IF('Τα Στοιχήματα μου'!E2828&lt;&gt;0,1/'Τα Στοιχήματα μου'!E2828,"")</f>
        <v/>
      </c>
      <c r="P2828" s="6">
        <f>SUM($O$23:O2828)</f>
        <v>3.4668730650154802</v>
      </c>
      <c r="Q2828" s="6">
        <f>(1-(1/P2828))*100</f>
        <v>71.155563493480983</v>
      </c>
      <c r="R2828" s="6">
        <f>IF('Τα Στοιχήματα μου'!E2828&lt;&gt;0,(100-($Q$1022*100)/100)/'Τα Στοιχήματα μου'!E2828,0)</f>
        <v>0</v>
      </c>
      <c r="S2828" s="6">
        <f>R2828*('Τα Στοιχήματα μου'!E2828-1)</f>
        <v>0</v>
      </c>
      <c r="T2828" s="5">
        <f>SUM($S$23:S2828)/100+1</f>
        <v>1.4422218253259511</v>
      </c>
      <c r="U2828" s="6">
        <f>IF('Τα Στοιχήματα μου'!E2828&lt;&gt;0,(100-(Q2828*100)/100)/'Τα Στοιχήματα μου'!E2828,0)</f>
        <v>0</v>
      </c>
      <c r="V2828" s="6">
        <f>'Τα Στοιχήματα μου'!E2828*U2828</f>
        <v>0</v>
      </c>
      <c r="W2828" s="5">
        <f>IF('Τα Στοιχήματα μου'!E2828&lt;&gt;0,V2828/(100/I2828),W2827)</f>
        <v>1.4422218253259509</v>
      </c>
      <c r="X2828" s="7"/>
      <c r="Y2828" s="6">
        <f>COUNTIF('Τα Στοιχήματα μου'!$F$23:F2828,"W")+COUNTIF('Τα Στοιχήματα μου'!$F$23:F2828,"L")</f>
        <v>5</v>
      </c>
      <c r="Z2828" s="6">
        <f>COUNTIF('Τα Στοιχήματα μου'!$F$23:F2828,"W")</f>
        <v>3</v>
      </c>
      <c r="AA2828" s="4">
        <f>COUNTIF('Τα Στοιχήματα μου'!$F$23:F2828,"W")/(COUNTIF('Τα Στοιχήματα μου'!$F$23:F2828,"W")+COUNTIF('Τα Στοιχήματα μου'!$F$23:F2828,"L"))</f>
        <v>0.6</v>
      </c>
    </row>
    <row r="2829" spans="2:27">
      <c r="B2829" s="6">
        <f t="shared" si="43"/>
        <v>2807</v>
      </c>
      <c r="I2829" s="6">
        <f>I2828+1</f>
        <v>2807</v>
      </c>
      <c r="J2829" s="6">
        <f>'Τα Στοιχήματα μου'!D2829</f>
        <v>0</v>
      </c>
      <c r="K2829" s="6">
        <f>'Τα Στοιχήματα μου'!E2829</f>
        <v>0</v>
      </c>
      <c r="L2829" s="6">
        <f>'Τα Στοιχήματα μου'!F2829</f>
        <v>0</v>
      </c>
      <c r="M2829" s="7"/>
      <c r="N2829" s="5">
        <f>AVERAGE('Τα Στοιχήματα μου'!$E$23:E2829)</f>
        <v>2.956</v>
      </c>
      <c r="O2829" s="6" t="str">
        <f>IF('Τα Στοιχήματα μου'!E2829&lt;&gt;0,1/'Τα Στοιχήματα μου'!E2829,"")</f>
        <v/>
      </c>
      <c r="P2829" s="6">
        <f>SUM($O$23:O2829)</f>
        <v>3.4668730650154802</v>
      </c>
      <c r="Q2829" s="6">
        <f>(1-(1/P2829))*100</f>
        <v>71.155563493480983</v>
      </c>
      <c r="R2829" s="6">
        <f>IF('Τα Στοιχήματα μου'!E2829&lt;&gt;0,(100-($Q$1022*100)/100)/'Τα Στοιχήματα μου'!E2829,0)</f>
        <v>0</v>
      </c>
      <c r="S2829" s="6">
        <f>R2829*('Τα Στοιχήματα μου'!E2829-1)</f>
        <v>0</v>
      </c>
      <c r="T2829" s="5">
        <f>SUM($S$23:S2829)/100+1</f>
        <v>1.4422218253259511</v>
      </c>
      <c r="U2829" s="6">
        <f>IF('Τα Στοιχήματα μου'!E2829&lt;&gt;0,(100-(Q2829*100)/100)/'Τα Στοιχήματα μου'!E2829,0)</f>
        <v>0</v>
      </c>
      <c r="V2829" s="6">
        <f>'Τα Στοιχήματα μου'!E2829*U2829</f>
        <v>0</v>
      </c>
      <c r="W2829" s="5">
        <f>IF('Τα Στοιχήματα μου'!E2829&lt;&gt;0,V2829/(100/I2829),W2828)</f>
        <v>1.4422218253259509</v>
      </c>
      <c r="X2829" s="7"/>
      <c r="Y2829" s="6">
        <f>COUNTIF('Τα Στοιχήματα μου'!$F$23:F2829,"W")+COUNTIF('Τα Στοιχήματα μου'!$F$23:F2829,"L")</f>
        <v>5</v>
      </c>
      <c r="Z2829" s="6">
        <f>COUNTIF('Τα Στοιχήματα μου'!$F$23:F2829,"W")</f>
        <v>3</v>
      </c>
      <c r="AA2829" s="4">
        <f>COUNTIF('Τα Στοιχήματα μου'!$F$23:F2829,"W")/(COUNTIF('Τα Στοιχήματα μου'!$F$23:F2829,"W")+COUNTIF('Τα Στοιχήματα μου'!$F$23:F2829,"L"))</f>
        <v>0.6</v>
      </c>
    </row>
    <row r="2830" spans="2:27">
      <c r="B2830" s="6">
        <f t="shared" si="43"/>
        <v>2808</v>
      </c>
      <c r="I2830" s="6">
        <f>I2829+1</f>
        <v>2808</v>
      </c>
      <c r="J2830" s="6">
        <f>'Τα Στοιχήματα μου'!D2830</f>
        <v>0</v>
      </c>
      <c r="K2830" s="6">
        <f>'Τα Στοιχήματα μου'!E2830</f>
        <v>0</v>
      </c>
      <c r="L2830" s="6">
        <f>'Τα Στοιχήματα μου'!F2830</f>
        <v>0</v>
      </c>
      <c r="M2830" s="7"/>
      <c r="N2830" s="5">
        <f>AVERAGE('Τα Στοιχήματα μου'!$E$23:E2830)</f>
        <v>2.956</v>
      </c>
      <c r="O2830" s="6" t="str">
        <f>IF('Τα Στοιχήματα μου'!E2830&lt;&gt;0,1/'Τα Στοιχήματα μου'!E2830,"")</f>
        <v/>
      </c>
      <c r="P2830" s="6">
        <f>SUM($O$23:O2830)</f>
        <v>3.4668730650154802</v>
      </c>
      <c r="Q2830" s="6">
        <f>(1-(1/P2830))*100</f>
        <v>71.155563493480983</v>
      </c>
      <c r="R2830" s="6">
        <f>IF('Τα Στοιχήματα μου'!E2830&lt;&gt;0,(100-($Q$1022*100)/100)/'Τα Στοιχήματα μου'!E2830,0)</f>
        <v>0</v>
      </c>
      <c r="S2830" s="6">
        <f>R2830*('Τα Στοιχήματα μου'!E2830-1)</f>
        <v>0</v>
      </c>
      <c r="T2830" s="5">
        <f>SUM($S$23:S2830)/100+1</f>
        <v>1.4422218253259511</v>
      </c>
      <c r="U2830" s="6">
        <f>IF('Τα Στοιχήματα μου'!E2830&lt;&gt;0,(100-(Q2830*100)/100)/'Τα Στοιχήματα μου'!E2830,0)</f>
        <v>0</v>
      </c>
      <c r="V2830" s="6">
        <f>'Τα Στοιχήματα μου'!E2830*U2830</f>
        <v>0</v>
      </c>
      <c r="W2830" s="5">
        <f>IF('Τα Στοιχήματα μου'!E2830&lt;&gt;0,V2830/(100/I2830),W2829)</f>
        <v>1.4422218253259509</v>
      </c>
      <c r="X2830" s="7"/>
      <c r="Y2830" s="6">
        <f>COUNTIF('Τα Στοιχήματα μου'!$F$23:F2830,"W")+COUNTIF('Τα Στοιχήματα μου'!$F$23:F2830,"L")</f>
        <v>5</v>
      </c>
      <c r="Z2830" s="6">
        <f>COUNTIF('Τα Στοιχήματα μου'!$F$23:F2830,"W")</f>
        <v>3</v>
      </c>
      <c r="AA2830" s="4">
        <f>COUNTIF('Τα Στοιχήματα μου'!$F$23:F2830,"W")/(COUNTIF('Τα Στοιχήματα μου'!$F$23:F2830,"W")+COUNTIF('Τα Στοιχήματα μου'!$F$23:F2830,"L"))</f>
        <v>0.6</v>
      </c>
    </row>
    <row r="2831" spans="2:27">
      <c r="B2831" s="6">
        <f t="shared" si="43"/>
        <v>2809</v>
      </c>
      <c r="I2831" s="6">
        <f>I2830+1</f>
        <v>2809</v>
      </c>
      <c r="J2831" s="6">
        <f>'Τα Στοιχήματα μου'!D2831</f>
        <v>0</v>
      </c>
      <c r="K2831" s="6">
        <f>'Τα Στοιχήματα μου'!E2831</f>
        <v>0</v>
      </c>
      <c r="L2831" s="6">
        <f>'Τα Στοιχήματα μου'!F2831</f>
        <v>0</v>
      </c>
      <c r="M2831" s="7"/>
      <c r="N2831" s="5">
        <f>AVERAGE('Τα Στοιχήματα μου'!$E$23:E2831)</f>
        <v>2.956</v>
      </c>
      <c r="O2831" s="6" t="str">
        <f>IF('Τα Στοιχήματα μου'!E2831&lt;&gt;0,1/'Τα Στοιχήματα μου'!E2831,"")</f>
        <v/>
      </c>
      <c r="P2831" s="6">
        <f>SUM($O$23:O2831)</f>
        <v>3.4668730650154802</v>
      </c>
      <c r="Q2831" s="6">
        <f>(1-(1/P2831))*100</f>
        <v>71.155563493480983</v>
      </c>
      <c r="R2831" s="6">
        <f>IF('Τα Στοιχήματα μου'!E2831&lt;&gt;0,(100-($Q$1022*100)/100)/'Τα Στοιχήματα μου'!E2831,0)</f>
        <v>0</v>
      </c>
      <c r="S2831" s="6">
        <f>R2831*('Τα Στοιχήματα μου'!E2831-1)</f>
        <v>0</v>
      </c>
      <c r="T2831" s="5">
        <f>SUM($S$23:S2831)/100+1</f>
        <v>1.4422218253259511</v>
      </c>
      <c r="U2831" s="6">
        <f>IF('Τα Στοιχήματα μου'!E2831&lt;&gt;0,(100-(Q2831*100)/100)/'Τα Στοιχήματα μου'!E2831,0)</f>
        <v>0</v>
      </c>
      <c r="V2831" s="6">
        <f>'Τα Στοιχήματα μου'!E2831*U2831</f>
        <v>0</v>
      </c>
      <c r="W2831" s="5">
        <f>IF('Τα Στοιχήματα μου'!E2831&lt;&gt;0,V2831/(100/I2831),W2830)</f>
        <v>1.4422218253259509</v>
      </c>
      <c r="X2831" s="7"/>
      <c r="Y2831" s="6">
        <f>COUNTIF('Τα Στοιχήματα μου'!$F$23:F2831,"W")+COUNTIF('Τα Στοιχήματα μου'!$F$23:F2831,"L")</f>
        <v>5</v>
      </c>
      <c r="Z2831" s="6">
        <f>COUNTIF('Τα Στοιχήματα μου'!$F$23:F2831,"W")</f>
        <v>3</v>
      </c>
      <c r="AA2831" s="4">
        <f>COUNTIF('Τα Στοιχήματα μου'!$F$23:F2831,"W")/(COUNTIF('Τα Στοιχήματα μου'!$F$23:F2831,"W")+COUNTIF('Τα Στοιχήματα μου'!$F$23:F2831,"L"))</f>
        <v>0.6</v>
      </c>
    </row>
    <row r="2832" spans="2:27">
      <c r="B2832" s="6">
        <f t="shared" si="43"/>
        <v>2810</v>
      </c>
      <c r="I2832" s="6">
        <f>I2831+1</f>
        <v>2810</v>
      </c>
      <c r="J2832" s="6">
        <f>'Τα Στοιχήματα μου'!D2832</f>
        <v>0</v>
      </c>
      <c r="K2832" s="6">
        <f>'Τα Στοιχήματα μου'!E2832</f>
        <v>0</v>
      </c>
      <c r="L2832" s="6">
        <f>'Τα Στοιχήματα μου'!F2832</f>
        <v>0</v>
      </c>
      <c r="M2832" s="7"/>
      <c r="N2832" s="5">
        <f>AVERAGE('Τα Στοιχήματα μου'!$E$23:E2832)</f>
        <v>2.956</v>
      </c>
      <c r="O2832" s="6" t="str">
        <f>IF('Τα Στοιχήματα μου'!E2832&lt;&gt;0,1/'Τα Στοιχήματα μου'!E2832,"")</f>
        <v/>
      </c>
      <c r="P2832" s="6">
        <f>SUM($O$23:O2832)</f>
        <v>3.4668730650154802</v>
      </c>
      <c r="Q2832" s="6">
        <f>(1-(1/P2832))*100</f>
        <v>71.155563493480983</v>
      </c>
      <c r="R2832" s="6">
        <f>IF('Τα Στοιχήματα μου'!E2832&lt;&gt;0,(100-($Q$1022*100)/100)/'Τα Στοιχήματα μου'!E2832,0)</f>
        <v>0</v>
      </c>
      <c r="S2832" s="6">
        <f>R2832*('Τα Στοιχήματα μου'!E2832-1)</f>
        <v>0</v>
      </c>
      <c r="T2832" s="5">
        <f>SUM($S$23:S2832)/100+1</f>
        <v>1.4422218253259511</v>
      </c>
      <c r="U2832" s="6">
        <f>IF('Τα Στοιχήματα μου'!E2832&lt;&gt;0,(100-(Q2832*100)/100)/'Τα Στοιχήματα μου'!E2832,0)</f>
        <v>0</v>
      </c>
      <c r="V2832" s="6">
        <f>'Τα Στοιχήματα μου'!E2832*U2832</f>
        <v>0</v>
      </c>
      <c r="W2832" s="5">
        <f>IF('Τα Στοιχήματα μου'!E2832&lt;&gt;0,V2832/(100/I2832),W2831)</f>
        <v>1.4422218253259509</v>
      </c>
      <c r="X2832" s="7"/>
      <c r="Y2832" s="6">
        <f>COUNTIF('Τα Στοιχήματα μου'!$F$23:F2832,"W")+COUNTIF('Τα Στοιχήματα μου'!$F$23:F2832,"L")</f>
        <v>5</v>
      </c>
      <c r="Z2832" s="6">
        <f>COUNTIF('Τα Στοιχήματα μου'!$F$23:F2832,"W")</f>
        <v>3</v>
      </c>
      <c r="AA2832" s="4">
        <f>COUNTIF('Τα Στοιχήματα μου'!$F$23:F2832,"W")/(COUNTIF('Τα Στοιχήματα μου'!$F$23:F2832,"W")+COUNTIF('Τα Στοιχήματα μου'!$F$23:F2832,"L"))</f>
        <v>0.6</v>
      </c>
    </row>
    <row r="2833" spans="2:27">
      <c r="B2833" s="6">
        <f t="shared" si="43"/>
        <v>2811</v>
      </c>
      <c r="I2833" s="6">
        <f>I2832+1</f>
        <v>2811</v>
      </c>
      <c r="J2833" s="6">
        <f>'Τα Στοιχήματα μου'!D2833</f>
        <v>0</v>
      </c>
      <c r="K2833" s="6">
        <f>'Τα Στοιχήματα μου'!E2833</f>
        <v>0</v>
      </c>
      <c r="L2833" s="6">
        <f>'Τα Στοιχήματα μου'!F2833</f>
        <v>0</v>
      </c>
      <c r="M2833" s="7"/>
      <c r="N2833" s="5">
        <f>AVERAGE('Τα Στοιχήματα μου'!$E$23:E2833)</f>
        <v>2.956</v>
      </c>
      <c r="O2833" s="6" t="str">
        <f>IF('Τα Στοιχήματα μου'!E2833&lt;&gt;0,1/'Τα Στοιχήματα μου'!E2833,"")</f>
        <v/>
      </c>
      <c r="P2833" s="6">
        <f>SUM($O$23:O2833)</f>
        <v>3.4668730650154802</v>
      </c>
      <c r="Q2833" s="6">
        <f>(1-(1/P2833))*100</f>
        <v>71.155563493480983</v>
      </c>
      <c r="R2833" s="6">
        <f>IF('Τα Στοιχήματα μου'!E2833&lt;&gt;0,(100-($Q$1022*100)/100)/'Τα Στοιχήματα μου'!E2833,0)</f>
        <v>0</v>
      </c>
      <c r="S2833" s="6">
        <f>R2833*('Τα Στοιχήματα μου'!E2833-1)</f>
        <v>0</v>
      </c>
      <c r="T2833" s="5">
        <f>SUM($S$23:S2833)/100+1</f>
        <v>1.4422218253259511</v>
      </c>
      <c r="U2833" s="6">
        <f>IF('Τα Στοιχήματα μου'!E2833&lt;&gt;0,(100-(Q2833*100)/100)/'Τα Στοιχήματα μου'!E2833,0)</f>
        <v>0</v>
      </c>
      <c r="V2833" s="6">
        <f>'Τα Στοιχήματα μου'!E2833*U2833</f>
        <v>0</v>
      </c>
      <c r="W2833" s="5">
        <f>IF('Τα Στοιχήματα μου'!E2833&lt;&gt;0,V2833/(100/I2833),W2832)</f>
        <v>1.4422218253259509</v>
      </c>
      <c r="X2833" s="7"/>
      <c r="Y2833" s="6">
        <f>COUNTIF('Τα Στοιχήματα μου'!$F$23:F2833,"W")+COUNTIF('Τα Στοιχήματα μου'!$F$23:F2833,"L")</f>
        <v>5</v>
      </c>
      <c r="Z2833" s="6">
        <f>COUNTIF('Τα Στοιχήματα μου'!$F$23:F2833,"W")</f>
        <v>3</v>
      </c>
      <c r="AA2833" s="4">
        <f>COUNTIF('Τα Στοιχήματα μου'!$F$23:F2833,"W")/(COUNTIF('Τα Στοιχήματα μου'!$F$23:F2833,"W")+COUNTIF('Τα Στοιχήματα μου'!$F$23:F2833,"L"))</f>
        <v>0.6</v>
      </c>
    </row>
    <row r="2834" spans="2:27">
      <c r="B2834" s="6">
        <f t="shared" si="43"/>
        <v>2812</v>
      </c>
      <c r="I2834" s="6">
        <f>I2833+1</f>
        <v>2812</v>
      </c>
      <c r="J2834" s="6">
        <f>'Τα Στοιχήματα μου'!D2834</f>
        <v>0</v>
      </c>
      <c r="K2834" s="6">
        <f>'Τα Στοιχήματα μου'!E2834</f>
        <v>0</v>
      </c>
      <c r="L2834" s="6">
        <f>'Τα Στοιχήματα μου'!F2834</f>
        <v>0</v>
      </c>
      <c r="M2834" s="7"/>
      <c r="N2834" s="5">
        <f>AVERAGE('Τα Στοιχήματα μου'!$E$23:E2834)</f>
        <v>2.956</v>
      </c>
      <c r="O2834" s="6" t="str">
        <f>IF('Τα Στοιχήματα μου'!E2834&lt;&gt;0,1/'Τα Στοιχήματα μου'!E2834,"")</f>
        <v/>
      </c>
      <c r="P2834" s="6">
        <f>SUM($O$23:O2834)</f>
        <v>3.4668730650154802</v>
      </c>
      <c r="Q2834" s="6">
        <f>(1-(1/P2834))*100</f>
        <v>71.155563493480983</v>
      </c>
      <c r="R2834" s="6">
        <f>IF('Τα Στοιχήματα μου'!E2834&lt;&gt;0,(100-($Q$1022*100)/100)/'Τα Στοιχήματα μου'!E2834,0)</f>
        <v>0</v>
      </c>
      <c r="S2834" s="6">
        <f>R2834*('Τα Στοιχήματα μου'!E2834-1)</f>
        <v>0</v>
      </c>
      <c r="T2834" s="5">
        <f>SUM($S$23:S2834)/100+1</f>
        <v>1.4422218253259511</v>
      </c>
      <c r="U2834" s="6">
        <f>IF('Τα Στοιχήματα μου'!E2834&lt;&gt;0,(100-(Q2834*100)/100)/'Τα Στοιχήματα μου'!E2834,0)</f>
        <v>0</v>
      </c>
      <c r="V2834" s="6">
        <f>'Τα Στοιχήματα μου'!E2834*U2834</f>
        <v>0</v>
      </c>
      <c r="W2834" s="5">
        <f>IF('Τα Στοιχήματα μου'!E2834&lt;&gt;0,V2834/(100/I2834),W2833)</f>
        <v>1.4422218253259509</v>
      </c>
      <c r="X2834" s="7"/>
      <c r="Y2834" s="6">
        <f>COUNTIF('Τα Στοιχήματα μου'!$F$23:F2834,"W")+COUNTIF('Τα Στοιχήματα μου'!$F$23:F2834,"L")</f>
        <v>5</v>
      </c>
      <c r="Z2834" s="6">
        <f>COUNTIF('Τα Στοιχήματα μου'!$F$23:F2834,"W")</f>
        <v>3</v>
      </c>
      <c r="AA2834" s="4">
        <f>COUNTIF('Τα Στοιχήματα μου'!$F$23:F2834,"W")/(COUNTIF('Τα Στοιχήματα μου'!$F$23:F2834,"W")+COUNTIF('Τα Στοιχήματα μου'!$F$23:F2834,"L"))</f>
        <v>0.6</v>
      </c>
    </row>
    <row r="2835" spans="2:27">
      <c r="B2835" s="6">
        <f t="shared" si="43"/>
        <v>2813</v>
      </c>
      <c r="I2835" s="6">
        <f>I2834+1</f>
        <v>2813</v>
      </c>
      <c r="J2835" s="6">
        <f>'Τα Στοιχήματα μου'!D2835</f>
        <v>0</v>
      </c>
      <c r="K2835" s="6">
        <f>'Τα Στοιχήματα μου'!E2835</f>
        <v>0</v>
      </c>
      <c r="L2835" s="6">
        <f>'Τα Στοιχήματα μου'!F2835</f>
        <v>0</v>
      </c>
      <c r="M2835" s="7"/>
      <c r="N2835" s="5">
        <f>AVERAGE('Τα Στοιχήματα μου'!$E$23:E2835)</f>
        <v>2.956</v>
      </c>
      <c r="O2835" s="6" t="str">
        <f>IF('Τα Στοιχήματα μου'!E2835&lt;&gt;0,1/'Τα Στοιχήματα μου'!E2835,"")</f>
        <v/>
      </c>
      <c r="P2835" s="6">
        <f>SUM($O$23:O2835)</f>
        <v>3.4668730650154802</v>
      </c>
      <c r="Q2835" s="6">
        <f>(1-(1/P2835))*100</f>
        <v>71.155563493480983</v>
      </c>
      <c r="R2835" s="6">
        <f>IF('Τα Στοιχήματα μου'!E2835&lt;&gt;0,(100-($Q$1022*100)/100)/'Τα Στοιχήματα μου'!E2835,0)</f>
        <v>0</v>
      </c>
      <c r="S2835" s="6">
        <f>R2835*('Τα Στοιχήματα μου'!E2835-1)</f>
        <v>0</v>
      </c>
      <c r="T2835" s="5">
        <f>SUM($S$23:S2835)/100+1</f>
        <v>1.4422218253259511</v>
      </c>
      <c r="U2835" s="6">
        <f>IF('Τα Στοιχήματα μου'!E2835&lt;&gt;0,(100-(Q2835*100)/100)/'Τα Στοιχήματα μου'!E2835,0)</f>
        <v>0</v>
      </c>
      <c r="V2835" s="6">
        <f>'Τα Στοιχήματα μου'!E2835*U2835</f>
        <v>0</v>
      </c>
      <c r="W2835" s="5">
        <f>IF('Τα Στοιχήματα μου'!E2835&lt;&gt;0,V2835/(100/I2835),W2834)</f>
        <v>1.4422218253259509</v>
      </c>
      <c r="X2835" s="7"/>
      <c r="Y2835" s="6">
        <f>COUNTIF('Τα Στοιχήματα μου'!$F$23:F2835,"W")+COUNTIF('Τα Στοιχήματα μου'!$F$23:F2835,"L")</f>
        <v>5</v>
      </c>
      <c r="Z2835" s="6">
        <f>COUNTIF('Τα Στοιχήματα μου'!$F$23:F2835,"W")</f>
        <v>3</v>
      </c>
      <c r="AA2835" s="4">
        <f>COUNTIF('Τα Στοιχήματα μου'!$F$23:F2835,"W")/(COUNTIF('Τα Στοιχήματα μου'!$F$23:F2835,"W")+COUNTIF('Τα Στοιχήματα μου'!$F$23:F2835,"L"))</f>
        <v>0.6</v>
      </c>
    </row>
    <row r="2836" spans="2:27">
      <c r="B2836" s="6">
        <f t="shared" si="43"/>
        <v>2814</v>
      </c>
      <c r="I2836" s="6">
        <f>I2835+1</f>
        <v>2814</v>
      </c>
      <c r="J2836" s="6">
        <f>'Τα Στοιχήματα μου'!D2836</f>
        <v>0</v>
      </c>
      <c r="K2836" s="6">
        <f>'Τα Στοιχήματα μου'!E2836</f>
        <v>0</v>
      </c>
      <c r="L2836" s="6">
        <f>'Τα Στοιχήματα μου'!F2836</f>
        <v>0</v>
      </c>
      <c r="M2836" s="7"/>
      <c r="N2836" s="5">
        <f>AVERAGE('Τα Στοιχήματα μου'!$E$23:E2836)</f>
        <v>2.956</v>
      </c>
      <c r="O2836" s="6" t="str">
        <f>IF('Τα Στοιχήματα μου'!E2836&lt;&gt;0,1/'Τα Στοιχήματα μου'!E2836,"")</f>
        <v/>
      </c>
      <c r="P2836" s="6">
        <f>SUM($O$23:O2836)</f>
        <v>3.4668730650154802</v>
      </c>
      <c r="Q2836" s="6">
        <f>(1-(1/P2836))*100</f>
        <v>71.155563493480983</v>
      </c>
      <c r="R2836" s="6">
        <f>IF('Τα Στοιχήματα μου'!E2836&lt;&gt;0,(100-($Q$1022*100)/100)/'Τα Στοιχήματα μου'!E2836,0)</f>
        <v>0</v>
      </c>
      <c r="S2836" s="6">
        <f>R2836*('Τα Στοιχήματα μου'!E2836-1)</f>
        <v>0</v>
      </c>
      <c r="T2836" s="5">
        <f>SUM($S$23:S2836)/100+1</f>
        <v>1.4422218253259511</v>
      </c>
      <c r="U2836" s="6">
        <f>IF('Τα Στοιχήματα μου'!E2836&lt;&gt;0,(100-(Q2836*100)/100)/'Τα Στοιχήματα μου'!E2836,0)</f>
        <v>0</v>
      </c>
      <c r="V2836" s="6">
        <f>'Τα Στοιχήματα μου'!E2836*U2836</f>
        <v>0</v>
      </c>
      <c r="W2836" s="5">
        <f>IF('Τα Στοιχήματα μου'!E2836&lt;&gt;0,V2836/(100/I2836),W2835)</f>
        <v>1.4422218253259509</v>
      </c>
      <c r="X2836" s="7"/>
      <c r="Y2836" s="6">
        <f>COUNTIF('Τα Στοιχήματα μου'!$F$23:F2836,"W")+COUNTIF('Τα Στοιχήματα μου'!$F$23:F2836,"L")</f>
        <v>5</v>
      </c>
      <c r="Z2836" s="6">
        <f>COUNTIF('Τα Στοιχήματα μου'!$F$23:F2836,"W")</f>
        <v>3</v>
      </c>
      <c r="AA2836" s="4">
        <f>COUNTIF('Τα Στοιχήματα μου'!$F$23:F2836,"W")/(COUNTIF('Τα Στοιχήματα μου'!$F$23:F2836,"W")+COUNTIF('Τα Στοιχήματα μου'!$F$23:F2836,"L"))</f>
        <v>0.6</v>
      </c>
    </row>
    <row r="2837" spans="2:27">
      <c r="B2837" s="6">
        <f t="shared" si="43"/>
        <v>2815</v>
      </c>
      <c r="I2837" s="6">
        <f>I2836+1</f>
        <v>2815</v>
      </c>
      <c r="J2837" s="6">
        <f>'Τα Στοιχήματα μου'!D2837</f>
        <v>0</v>
      </c>
      <c r="K2837" s="6">
        <f>'Τα Στοιχήματα μου'!E2837</f>
        <v>0</v>
      </c>
      <c r="L2837" s="6">
        <f>'Τα Στοιχήματα μου'!F2837</f>
        <v>0</v>
      </c>
      <c r="M2837" s="7"/>
      <c r="N2837" s="5">
        <f>AVERAGE('Τα Στοιχήματα μου'!$E$23:E2837)</f>
        <v>2.956</v>
      </c>
      <c r="O2837" s="6" t="str">
        <f>IF('Τα Στοιχήματα μου'!E2837&lt;&gt;0,1/'Τα Στοιχήματα μου'!E2837,"")</f>
        <v/>
      </c>
      <c r="P2837" s="6">
        <f>SUM($O$23:O2837)</f>
        <v>3.4668730650154802</v>
      </c>
      <c r="Q2837" s="6">
        <f>(1-(1/P2837))*100</f>
        <v>71.155563493480983</v>
      </c>
      <c r="R2837" s="6">
        <f>IF('Τα Στοιχήματα μου'!E2837&lt;&gt;0,(100-($Q$1022*100)/100)/'Τα Στοιχήματα μου'!E2837,0)</f>
        <v>0</v>
      </c>
      <c r="S2837" s="6">
        <f>R2837*('Τα Στοιχήματα μου'!E2837-1)</f>
        <v>0</v>
      </c>
      <c r="T2837" s="5">
        <f>SUM($S$23:S2837)/100+1</f>
        <v>1.4422218253259511</v>
      </c>
      <c r="U2837" s="6">
        <f>IF('Τα Στοιχήματα μου'!E2837&lt;&gt;0,(100-(Q2837*100)/100)/'Τα Στοιχήματα μου'!E2837,0)</f>
        <v>0</v>
      </c>
      <c r="V2837" s="6">
        <f>'Τα Στοιχήματα μου'!E2837*U2837</f>
        <v>0</v>
      </c>
      <c r="W2837" s="5">
        <f>IF('Τα Στοιχήματα μου'!E2837&lt;&gt;0,V2837/(100/I2837),W2836)</f>
        <v>1.4422218253259509</v>
      </c>
      <c r="X2837" s="7"/>
      <c r="Y2837" s="6">
        <f>COUNTIF('Τα Στοιχήματα μου'!$F$23:F2837,"W")+COUNTIF('Τα Στοιχήματα μου'!$F$23:F2837,"L")</f>
        <v>5</v>
      </c>
      <c r="Z2837" s="6">
        <f>COUNTIF('Τα Στοιχήματα μου'!$F$23:F2837,"W")</f>
        <v>3</v>
      </c>
      <c r="AA2837" s="4">
        <f>COUNTIF('Τα Στοιχήματα μου'!$F$23:F2837,"W")/(COUNTIF('Τα Στοιχήματα μου'!$F$23:F2837,"W")+COUNTIF('Τα Στοιχήματα μου'!$F$23:F2837,"L"))</f>
        <v>0.6</v>
      </c>
    </row>
    <row r="2838" spans="2:27">
      <c r="B2838" s="6">
        <f t="shared" si="43"/>
        <v>2816</v>
      </c>
      <c r="I2838" s="6">
        <f>I2837+1</f>
        <v>2816</v>
      </c>
      <c r="J2838" s="6">
        <f>'Τα Στοιχήματα μου'!D2838</f>
        <v>0</v>
      </c>
      <c r="K2838" s="6">
        <f>'Τα Στοιχήματα μου'!E2838</f>
        <v>0</v>
      </c>
      <c r="L2838" s="6">
        <f>'Τα Στοιχήματα μου'!F2838</f>
        <v>0</v>
      </c>
      <c r="M2838" s="7"/>
      <c r="N2838" s="5">
        <f>AVERAGE('Τα Στοιχήματα μου'!$E$23:E2838)</f>
        <v>2.956</v>
      </c>
      <c r="O2838" s="6" t="str">
        <f>IF('Τα Στοιχήματα μου'!E2838&lt;&gt;0,1/'Τα Στοιχήματα μου'!E2838,"")</f>
        <v/>
      </c>
      <c r="P2838" s="6">
        <f>SUM($O$23:O2838)</f>
        <v>3.4668730650154802</v>
      </c>
      <c r="Q2838" s="6">
        <f>(1-(1/P2838))*100</f>
        <v>71.155563493480983</v>
      </c>
      <c r="R2838" s="6">
        <f>IF('Τα Στοιχήματα μου'!E2838&lt;&gt;0,(100-($Q$1022*100)/100)/'Τα Στοιχήματα μου'!E2838,0)</f>
        <v>0</v>
      </c>
      <c r="S2838" s="6">
        <f>R2838*('Τα Στοιχήματα μου'!E2838-1)</f>
        <v>0</v>
      </c>
      <c r="T2838" s="5">
        <f>SUM($S$23:S2838)/100+1</f>
        <v>1.4422218253259511</v>
      </c>
      <c r="U2838" s="6">
        <f>IF('Τα Στοιχήματα μου'!E2838&lt;&gt;0,(100-(Q2838*100)/100)/'Τα Στοιχήματα μου'!E2838,0)</f>
        <v>0</v>
      </c>
      <c r="V2838" s="6">
        <f>'Τα Στοιχήματα μου'!E2838*U2838</f>
        <v>0</v>
      </c>
      <c r="W2838" s="5">
        <f>IF('Τα Στοιχήματα μου'!E2838&lt;&gt;0,V2838/(100/I2838),W2837)</f>
        <v>1.4422218253259509</v>
      </c>
      <c r="X2838" s="7"/>
      <c r="Y2838" s="6">
        <f>COUNTIF('Τα Στοιχήματα μου'!$F$23:F2838,"W")+COUNTIF('Τα Στοιχήματα μου'!$F$23:F2838,"L")</f>
        <v>5</v>
      </c>
      <c r="Z2838" s="6">
        <f>COUNTIF('Τα Στοιχήματα μου'!$F$23:F2838,"W")</f>
        <v>3</v>
      </c>
      <c r="AA2838" s="4">
        <f>COUNTIF('Τα Στοιχήματα μου'!$F$23:F2838,"W")/(COUNTIF('Τα Στοιχήματα μου'!$F$23:F2838,"W")+COUNTIF('Τα Στοιχήματα μου'!$F$23:F2838,"L"))</f>
        <v>0.6</v>
      </c>
    </row>
    <row r="2839" spans="2:27">
      <c r="B2839" s="6">
        <f t="shared" si="43"/>
        <v>2817</v>
      </c>
      <c r="I2839" s="6">
        <f>I2838+1</f>
        <v>2817</v>
      </c>
      <c r="J2839" s="6">
        <f>'Τα Στοιχήματα μου'!D2839</f>
        <v>0</v>
      </c>
      <c r="K2839" s="6">
        <f>'Τα Στοιχήματα μου'!E2839</f>
        <v>0</v>
      </c>
      <c r="L2839" s="6">
        <f>'Τα Στοιχήματα μου'!F2839</f>
        <v>0</v>
      </c>
      <c r="M2839" s="7"/>
      <c r="N2839" s="5">
        <f>AVERAGE('Τα Στοιχήματα μου'!$E$23:E2839)</f>
        <v>2.956</v>
      </c>
      <c r="O2839" s="6" t="str">
        <f>IF('Τα Στοιχήματα μου'!E2839&lt;&gt;0,1/'Τα Στοιχήματα μου'!E2839,"")</f>
        <v/>
      </c>
      <c r="P2839" s="6">
        <f>SUM($O$23:O2839)</f>
        <v>3.4668730650154802</v>
      </c>
      <c r="Q2839" s="6">
        <f>(1-(1/P2839))*100</f>
        <v>71.155563493480983</v>
      </c>
      <c r="R2839" s="6">
        <f>IF('Τα Στοιχήματα μου'!E2839&lt;&gt;0,(100-($Q$1022*100)/100)/'Τα Στοιχήματα μου'!E2839,0)</f>
        <v>0</v>
      </c>
      <c r="S2839" s="6">
        <f>R2839*('Τα Στοιχήματα μου'!E2839-1)</f>
        <v>0</v>
      </c>
      <c r="T2839" s="5">
        <f>SUM($S$23:S2839)/100+1</f>
        <v>1.4422218253259511</v>
      </c>
      <c r="U2839" s="6">
        <f>IF('Τα Στοιχήματα μου'!E2839&lt;&gt;0,(100-(Q2839*100)/100)/'Τα Στοιχήματα μου'!E2839,0)</f>
        <v>0</v>
      </c>
      <c r="V2839" s="6">
        <f>'Τα Στοιχήματα μου'!E2839*U2839</f>
        <v>0</v>
      </c>
      <c r="W2839" s="5">
        <f>IF('Τα Στοιχήματα μου'!E2839&lt;&gt;0,V2839/(100/I2839),W2838)</f>
        <v>1.4422218253259509</v>
      </c>
      <c r="X2839" s="7"/>
      <c r="Y2839" s="6">
        <f>COUNTIF('Τα Στοιχήματα μου'!$F$23:F2839,"W")+COUNTIF('Τα Στοιχήματα μου'!$F$23:F2839,"L")</f>
        <v>5</v>
      </c>
      <c r="Z2839" s="6">
        <f>COUNTIF('Τα Στοιχήματα μου'!$F$23:F2839,"W")</f>
        <v>3</v>
      </c>
      <c r="AA2839" s="4">
        <f>COUNTIF('Τα Στοιχήματα μου'!$F$23:F2839,"W")/(COUNTIF('Τα Στοιχήματα μου'!$F$23:F2839,"W")+COUNTIF('Τα Στοιχήματα μου'!$F$23:F2839,"L"))</f>
        <v>0.6</v>
      </c>
    </row>
    <row r="2840" spans="2:27">
      <c r="B2840" s="6">
        <f t="shared" si="43"/>
        <v>2818</v>
      </c>
      <c r="I2840" s="6">
        <f>I2839+1</f>
        <v>2818</v>
      </c>
      <c r="J2840" s="6">
        <f>'Τα Στοιχήματα μου'!D2840</f>
        <v>0</v>
      </c>
      <c r="K2840" s="6">
        <f>'Τα Στοιχήματα μου'!E2840</f>
        <v>0</v>
      </c>
      <c r="L2840" s="6">
        <f>'Τα Στοιχήματα μου'!F2840</f>
        <v>0</v>
      </c>
      <c r="M2840" s="7"/>
      <c r="N2840" s="5">
        <f>AVERAGE('Τα Στοιχήματα μου'!$E$23:E2840)</f>
        <v>2.956</v>
      </c>
      <c r="O2840" s="6" t="str">
        <f>IF('Τα Στοιχήματα μου'!E2840&lt;&gt;0,1/'Τα Στοιχήματα μου'!E2840,"")</f>
        <v/>
      </c>
      <c r="P2840" s="6">
        <f>SUM($O$23:O2840)</f>
        <v>3.4668730650154802</v>
      </c>
      <c r="Q2840" s="6">
        <f>(1-(1/P2840))*100</f>
        <v>71.155563493480983</v>
      </c>
      <c r="R2840" s="6">
        <f>IF('Τα Στοιχήματα μου'!E2840&lt;&gt;0,(100-($Q$1022*100)/100)/'Τα Στοιχήματα μου'!E2840,0)</f>
        <v>0</v>
      </c>
      <c r="S2840" s="6">
        <f>R2840*('Τα Στοιχήματα μου'!E2840-1)</f>
        <v>0</v>
      </c>
      <c r="T2840" s="5">
        <f>SUM($S$23:S2840)/100+1</f>
        <v>1.4422218253259511</v>
      </c>
      <c r="U2840" s="6">
        <f>IF('Τα Στοιχήματα μου'!E2840&lt;&gt;0,(100-(Q2840*100)/100)/'Τα Στοιχήματα μου'!E2840,0)</f>
        <v>0</v>
      </c>
      <c r="V2840" s="6">
        <f>'Τα Στοιχήματα μου'!E2840*U2840</f>
        <v>0</v>
      </c>
      <c r="W2840" s="5">
        <f>IF('Τα Στοιχήματα μου'!E2840&lt;&gt;0,V2840/(100/I2840),W2839)</f>
        <v>1.4422218253259509</v>
      </c>
      <c r="X2840" s="7"/>
      <c r="Y2840" s="6">
        <f>COUNTIF('Τα Στοιχήματα μου'!$F$23:F2840,"W")+COUNTIF('Τα Στοιχήματα μου'!$F$23:F2840,"L")</f>
        <v>5</v>
      </c>
      <c r="Z2840" s="6">
        <f>COUNTIF('Τα Στοιχήματα μου'!$F$23:F2840,"W")</f>
        <v>3</v>
      </c>
      <c r="AA2840" s="4">
        <f>COUNTIF('Τα Στοιχήματα μου'!$F$23:F2840,"W")/(COUNTIF('Τα Στοιχήματα μου'!$F$23:F2840,"W")+COUNTIF('Τα Στοιχήματα μου'!$F$23:F2840,"L"))</f>
        <v>0.6</v>
      </c>
    </row>
    <row r="2841" spans="2:27">
      <c r="B2841" s="6">
        <f t="shared" ref="B2841:B2904" si="44">B2840+1</f>
        <v>2819</v>
      </c>
      <c r="I2841" s="6">
        <f>I2840+1</f>
        <v>2819</v>
      </c>
      <c r="J2841" s="6">
        <f>'Τα Στοιχήματα μου'!D2841</f>
        <v>0</v>
      </c>
      <c r="K2841" s="6">
        <f>'Τα Στοιχήματα μου'!E2841</f>
        <v>0</v>
      </c>
      <c r="L2841" s="6">
        <f>'Τα Στοιχήματα μου'!F2841</f>
        <v>0</v>
      </c>
      <c r="M2841" s="7"/>
      <c r="N2841" s="5">
        <f>AVERAGE('Τα Στοιχήματα μου'!$E$23:E2841)</f>
        <v>2.956</v>
      </c>
      <c r="O2841" s="6" t="str">
        <f>IF('Τα Στοιχήματα μου'!E2841&lt;&gt;0,1/'Τα Στοιχήματα μου'!E2841,"")</f>
        <v/>
      </c>
      <c r="P2841" s="6">
        <f>SUM($O$23:O2841)</f>
        <v>3.4668730650154802</v>
      </c>
      <c r="Q2841" s="6">
        <f>(1-(1/P2841))*100</f>
        <v>71.155563493480983</v>
      </c>
      <c r="R2841" s="6">
        <f>IF('Τα Στοιχήματα μου'!E2841&lt;&gt;0,(100-($Q$1022*100)/100)/'Τα Στοιχήματα μου'!E2841,0)</f>
        <v>0</v>
      </c>
      <c r="S2841" s="6">
        <f>R2841*('Τα Στοιχήματα μου'!E2841-1)</f>
        <v>0</v>
      </c>
      <c r="T2841" s="5">
        <f>SUM($S$23:S2841)/100+1</f>
        <v>1.4422218253259511</v>
      </c>
      <c r="U2841" s="6">
        <f>IF('Τα Στοιχήματα μου'!E2841&lt;&gt;0,(100-(Q2841*100)/100)/'Τα Στοιχήματα μου'!E2841,0)</f>
        <v>0</v>
      </c>
      <c r="V2841" s="6">
        <f>'Τα Στοιχήματα μου'!E2841*U2841</f>
        <v>0</v>
      </c>
      <c r="W2841" s="5">
        <f>IF('Τα Στοιχήματα μου'!E2841&lt;&gt;0,V2841/(100/I2841),W2840)</f>
        <v>1.4422218253259509</v>
      </c>
      <c r="X2841" s="7"/>
      <c r="Y2841" s="6">
        <f>COUNTIF('Τα Στοιχήματα μου'!$F$23:F2841,"W")+COUNTIF('Τα Στοιχήματα μου'!$F$23:F2841,"L")</f>
        <v>5</v>
      </c>
      <c r="Z2841" s="6">
        <f>COUNTIF('Τα Στοιχήματα μου'!$F$23:F2841,"W")</f>
        <v>3</v>
      </c>
      <c r="AA2841" s="4">
        <f>COUNTIF('Τα Στοιχήματα μου'!$F$23:F2841,"W")/(COUNTIF('Τα Στοιχήματα μου'!$F$23:F2841,"W")+COUNTIF('Τα Στοιχήματα μου'!$F$23:F2841,"L"))</f>
        <v>0.6</v>
      </c>
    </row>
    <row r="2842" spans="2:27">
      <c r="B2842" s="6">
        <f t="shared" si="44"/>
        <v>2820</v>
      </c>
      <c r="I2842" s="6">
        <f>I2841+1</f>
        <v>2820</v>
      </c>
      <c r="J2842" s="6">
        <f>'Τα Στοιχήματα μου'!D2842</f>
        <v>0</v>
      </c>
      <c r="K2842" s="6">
        <f>'Τα Στοιχήματα μου'!E2842</f>
        <v>0</v>
      </c>
      <c r="L2842" s="6">
        <f>'Τα Στοιχήματα μου'!F2842</f>
        <v>0</v>
      </c>
      <c r="M2842" s="7"/>
      <c r="N2842" s="5">
        <f>AVERAGE('Τα Στοιχήματα μου'!$E$23:E2842)</f>
        <v>2.956</v>
      </c>
      <c r="O2842" s="6" t="str">
        <f>IF('Τα Στοιχήματα μου'!E2842&lt;&gt;0,1/'Τα Στοιχήματα μου'!E2842,"")</f>
        <v/>
      </c>
      <c r="P2842" s="6">
        <f>SUM($O$23:O2842)</f>
        <v>3.4668730650154802</v>
      </c>
      <c r="Q2842" s="6">
        <f>(1-(1/P2842))*100</f>
        <v>71.155563493480983</v>
      </c>
      <c r="R2842" s="6">
        <f>IF('Τα Στοιχήματα μου'!E2842&lt;&gt;0,(100-($Q$1022*100)/100)/'Τα Στοιχήματα μου'!E2842,0)</f>
        <v>0</v>
      </c>
      <c r="S2842" s="6">
        <f>R2842*('Τα Στοιχήματα μου'!E2842-1)</f>
        <v>0</v>
      </c>
      <c r="T2842" s="5">
        <f>SUM($S$23:S2842)/100+1</f>
        <v>1.4422218253259511</v>
      </c>
      <c r="U2842" s="6">
        <f>IF('Τα Στοιχήματα μου'!E2842&lt;&gt;0,(100-(Q2842*100)/100)/'Τα Στοιχήματα μου'!E2842,0)</f>
        <v>0</v>
      </c>
      <c r="V2842" s="6">
        <f>'Τα Στοιχήματα μου'!E2842*U2842</f>
        <v>0</v>
      </c>
      <c r="W2842" s="5">
        <f>IF('Τα Στοιχήματα μου'!E2842&lt;&gt;0,V2842/(100/I2842),W2841)</f>
        <v>1.4422218253259509</v>
      </c>
      <c r="X2842" s="7"/>
      <c r="Y2842" s="6">
        <f>COUNTIF('Τα Στοιχήματα μου'!$F$23:F2842,"W")+COUNTIF('Τα Στοιχήματα μου'!$F$23:F2842,"L")</f>
        <v>5</v>
      </c>
      <c r="Z2842" s="6">
        <f>COUNTIF('Τα Στοιχήματα μου'!$F$23:F2842,"W")</f>
        <v>3</v>
      </c>
      <c r="AA2842" s="4">
        <f>COUNTIF('Τα Στοιχήματα μου'!$F$23:F2842,"W")/(COUNTIF('Τα Στοιχήματα μου'!$F$23:F2842,"W")+COUNTIF('Τα Στοιχήματα μου'!$F$23:F2842,"L"))</f>
        <v>0.6</v>
      </c>
    </row>
    <row r="2843" spans="2:27">
      <c r="B2843" s="6">
        <f t="shared" si="44"/>
        <v>2821</v>
      </c>
      <c r="I2843" s="6">
        <f>I2842+1</f>
        <v>2821</v>
      </c>
      <c r="J2843" s="6">
        <f>'Τα Στοιχήματα μου'!D2843</f>
        <v>0</v>
      </c>
      <c r="K2843" s="6">
        <f>'Τα Στοιχήματα μου'!E2843</f>
        <v>0</v>
      </c>
      <c r="L2843" s="6">
        <f>'Τα Στοιχήματα μου'!F2843</f>
        <v>0</v>
      </c>
      <c r="M2843" s="7"/>
      <c r="N2843" s="5">
        <f>AVERAGE('Τα Στοιχήματα μου'!$E$23:E2843)</f>
        <v>2.956</v>
      </c>
      <c r="O2843" s="6" t="str">
        <f>IF('Τα Στοιχήματα μου'!E2843&lt;&gt;0,1/'Τα Στοιχήματα μου'!E2843,"")</f>
        <v/>
      </c>
      <c r="P2843" s="6">
        <f>SUM($O$23:O2843)</f>
        <v>3.4668730650154802</v>
      </c>
      <c r="Q2843" s="6">
        <f>(1-(1/P2843))*100</f>
        <v>71.155563493480983</v>
      </c>
      <c r="R2843" s="6">
        <f>IF('Τα Στοιχήματα μου'!E2843&lt;&gt;0,(100-($Q$1022*100)/100)/'Τα Στοιχήματα μου'!E2843,0)</f>
        <v>0</v>
      </c>
      <c r="S2843" s="6">
        <f>R2843*('Τα Στοιχήματα μου'!E2843-1)</f>
        <v>0</v>
      </c>
      <c r="T2843" s="5">
        <f>SUM($S$23:S2843)/100+1</f>
        <v>1.4422218253259511</v>
      </c>
      <c r="U2843" s="6">
        <f>IF('Τα Στοιχήματα μου'!E2843&lt;&gt;0,(100-(Q2843*100)/100)/'Τα Στοιχήματα μου'!E2843,0)</f>
        <v>0</v>
      </c>
      <c r="V2843" s="6">
        <f>'Τα Στοιχήματα μου'!E2843*U2843</f>
        <v>0</v>
      </c>
      <c r="W2843" s="5">
        <f>IF('Τα Στοιχήματα μου'!E2843&lt;&gt;0,V2843/(100/I2843),W2842)</f>
        <v>1.4422218253259509</v>
      </c>
      <c r="X2843" s="7"/>
      <c r="Y2843" s="6">
        <f>COUNTIF('Τα Στοιχήματα μου'!$F$23:F2843,"W")+COUNTIF('Τα Στοιχήματα μου'!$F$23:F2843,"L")</f>
        <v>5</v>
      </c>
      <c r="Z2843" s="6">
        <f>COUNTIF('Τα Στοιχήματα μου'!$F$23:F2843,"W")</f>
        <v>3</v>
      </c>
      <c r="AA2843" s="4">
        <f>COUNTIF('Τα Στοιχήματα μου'!$F$23:F2843,"W")/(COUNTIF('Τα Στοιχήματα μου'!$F$23:F2843,"W")+COUNTIF('Τα Στοιχήματα μου'!$F$23:F2843,"L"))</f>
        <v>0.6</v>
      </c>
    </row>
    <row r="2844" spans="2:27">
      <c r="B2844" s="6">
        <f t="shared" si="44"/>
        <v>2822</v>
      </c>
      <c r="I2844" s="6">
        <f>I2843+1</f>
        <v>2822</v>
      </c>
      <c r="J2844" s="6">
        <f>'Τα Στοιχήματα μου'!D2844</f>
        <v>0</v>
      </c>
      <c r="K2844" s="6">
        <f>'Τα Στοιχήματα μου'!E2844</f>
        <v>0</v>
      </c>
      <c r="L2844" s="6">
        <f>'Τα Στοιχήματα μου'!F2844</f>
        <v>0</v>
      </c>
      <c r="M2844" s="7"/>
      <c r="N2844" s="5">
        <f>AVERAGE('Τα Στοιχήματα μου'!$E$23:E2844)</f>
        <v>2.956</v>
      </c>
      <c r="O2844" s="6" t="str">
        <f>IF('Τα Στοιχήματα μου'!E2844&lt;&gt;0,1/'Τα Στοιχήματα μου'!E2844,"")</f>
        <v/>
      </c>
      <c r="P2844" s="6">
        <f>SUM($O$23:O2844)</f>
        <v>3.4668730650154802</v>
      </c>
      <c r="Q2844" s="6">
        <f>(1-(1/P2844))*100</f>
        <v>71.155563493480983</v>
      </c>
      <c r="R2844" s="6">
        <f>IF('Τα Στοιχήματα μου'!E2844&lt;&gt;0,(100-($Q$1022*100)/100)/'Τα Στοιχήματα μου'!E2844,0)</f>
        <v>0</v>
      </c>
      <c r="S2844" s="6">
        <f>R2844*('Τα Στοιχήματα μου'!E2844-1)</f>
        <v>0</v>
      </c>
      <c r="T2844" s="5">
        <f>SUM($S$23:S2844)/100+1</f>
        <v>1.4422218253259511</v>
      </c>
      <c r="U2844" s="6">
        <f>IF('Τα Στοιχήματα μου'!E2844&lt;&gt;0,(100-(Q2844*100)/100)/'Τα Στοιχήματα μου'!E2844,0)</f>
        <v>0</v>
      </c>
      <c r="V2844" s="6">
        <f>'Τα Στοιχήματα μου'!E2844*U2844</f>
        <v>0</v>
      </c>
      <c r="W2844" s="5">
        <f>IF('Τα Στοιχήματα μου'!E2844&lt;&gt;0,V2844/(100/I2844),W2843)</f>
        <v>1.4422218253259509</v>
      </c>
      <c r="X2844" s="7"/>
      <c r="Y2844" s="6">
        <f>COUNTIF('Τα Στοιχήματα μου'!$F$23:F2844,"W")+COUNTIF('Τα Στοιχήματα μου'!$F$23:F2844,"L")</f>
        <v>5</v>
      </c>
      <c r="Z2844" s="6">
        <f>COUNTIF('Τα Στοιχήματα μου'!$F$23:F2844,"W")</f>
        <v>3</v>
      </c>
      <c r="AA2844" s="4">
        <f>COUNTIF('Τα Στοιχήματα μου'!$F$23:F2844,"W")/(COUNTIF('Τα Στοιχήματα μου'!$F$23:F2844,"W")+COUNTIF('Τα Στοιχήματα μου'!$F$23:F2844,"L"))</f>
        <v>0.6</v>
      </c>
    </row>
    <row r="2845" spans="2:27">
      <c r="B2845" s="6">
        <f t="shared" si="44"/>
        <v>2823</v>
      </c>
      <c r="I2845" s="6">
        <f>I2844+1</f>
        <v>2823</v>
      </c>
      <c r="J2845" s="6">
        <f>'Τα Στοιχήματα μου'!D2845</f>
        <v>0</v>
      </c>
      <c r="K2845" s="6">
        <f>'Τα Στοιχήματα μου'!E2845</f>
        <v>0</v>
      </c>
      <c r="L2845" s="6">
        <f>'Τα Στοιχήματα μου'!F2845</f>
        <v>0</v>
      </c>
      <c r="M2845" s="7"/>
      <c r="N2845" s="5">
        <f>AVERAGE('Τα Στοιχήματα μου'!$E$23:E2845)</f>
        <v>2.956</v>
      </c>
      <c r="O2845" s="6" t="str">
        <f>IF('Τα Στοιχήματα μου'!E2845&lt;&gt;0,1/'Τα Στοιχήματα μου'!E2845,"")</f>
        <v/>
      </c>
      <c r="P2845" s="6">
        <f>SUM($O$23:O2845)</f>
        <v>3.4668730650154802</v>
      </c>
      <c r="Q2845" s="6">
        <f>(1-(1/P2845))*100</f>
        <v>71.155563493480983</v>
      </c>
      <c r="R2845" s="6">
        <f>IF('Τα Στοιχήματα μου'!E2845&lt;&gt;0,(100-($Q$1022*100)/100)/'Τα Στοιχήματα μου'!E2845,0)</f>
        <v>0</v>
      </c>
      <c r="S2845" s="6">
        <f>R2845*('Τα Στοιχήματα μου'!E2845-1)</f>
        <v>0</v>
      </c>
      <c r="T2845" s="5">
        <f>SUM($S$23:S2845)/100+1</f>
        <v>1.4422218253259511</v>
      </c>
      <c r="U2845" s="6">
        <f>IF('Τα Στοιχήματα μου'!E2845&lt;&gt;0,(100-(Q2845*100)/100)/'Τα Στοιχήματα μου'!E2845,0)</f>
        <v>0</v>
      </c>
      <c r="V2845" s="6">
        <f>'Τα Στοιχήματα μου'!E2845*U2845</f>
        <v>0</v>
      </c>
      <c r="W2845" s="5">
        <f>IF('Τα Στοιχήματα μου'!E2845&lt;&gt;0,V2845/(100/I2845),W2844)</f>
        <v>1.4422218253259509</v>
      </c>
      <c r="X2845" s="7"/>
      <c r="Y2845" s="6">
        <f>COUNTIF('Τα Στοιχήματα μου'!$F$23:F2845,"W")+COUNTIF('Τα Στοιχήματα μου'!$F$23:F2845,"L")</f>
        <v>5</v>
      </c>
      <c r="Z2845" s="6">
        <f>COUNTIF('Τα Στοιχήματα μου'!$F$23:F2845,"W")</f>
        <v>3</v>
      </c>
      <c r="AA2845" s="4">
        <f>COUNTIF('Τα Στοιχήματα μου'!$F$23:F2845,"W")/(COUNTIF('Τα Στοιχήματα μου'!$F$23:F2845,"W")+COUNTIF('Τα Στοιχήματα μου'!$F$23:F2845,"L"))</f>
        <v>0.6</v>
      </c>
    </row>
    <row r="2846" spans="2:27">
      <c r="B2846" s="6">
        <f t="shared" si="44"/>
        <v>2824</v>
      </c>
      <c r="I2846" s="6">
        <f>I2845+1</f>
        <v>2824</v>
      </c>
      <c r="J2846" s="6">
        <f>'Τα Στοιχήματα μου'!D2846</f>
        <v>0</v>
      </c>
      <c r="K2846" s="6">
        <f>'Τα Στοιχήματα μου'!E2846</f>
        <v>0</v>
      </c>
      <c r="L2846" s="6">
        <f>'Τα Στοιχήματα μου'!F2846</f>
        <v>0</v>
      </c>
      <c r="M2846" s="7"/>
      <c r="N2846" s="5">
        <f>AVERAGE('Τα Στοιχήματα μου'!$E$23:E2846)</f>
        <v>2.956</v>
      </c>
      <c r="O2846" s="6" t="str">
        <f>IF('Τα Στοιχήματα μου'!E2846&lt;&gt;0,1/'Τα Στοιχήματα μου'!E2846,"")</f>
        <v/>
      </c>
      <c r="P2846" s="6">
        <f>SUM($O$23:O2846)</f>
        <v>3.4668730650154802</v>
      </c>
      <c r="Q2846" s="6">
        <f>(1-(1/P2846))*100</f>
        <v>71.155563493480983</v>
      </c>
      <c r="R2846" s="6">
        <f>IF('Τα Στοιχήματα μου'!E2846&lt;&gt;0,(100-($Q$1022*100)/100)/'Τα Στοιχήματα μου'!E2846,0)</f>
        <v>0</v>
      </c>
      <c r="S2846" s="6">
        <f>R2846*('Τα Στοιχήματα μου'!E2846-1)</f>
        <v>0</v>
      </c>
      <c r="T2846" s="5">
        <f>SUM($S$23:S2846)/100+1</f>
        <v>1.4422218253259511</v>
      </c>
      <c r="U2846" s="6">
        <f>IF('Τα Στοιχήματα μου'!E2846&lt;&gt;0,(100-(Q2846*100)/100)/'Τα Στοιχήματα μου'!E2846,0)</f>
        <v>0</v>
      </c>
      <c r="V2846" s="6">
        <f>'Τα Στοιχήματα μου'!E2846*U2846</f>
        <v>0</v>
      </c>
      <c r="W2846" s="5">
        <f>IF('Τα Στοιχήματα μου'!E2846&lt;&gt;0,V2846/(100/I2846),W2845)</f>
        <v>1.4422218253259509</v>
      </c>
      <c r="X2846" s="7"/>
      <c r="Y2846" s="6">
        <f>COUNTIF('Τα Στοιχήματα μου'!$F$23:F2846,"W")+COUNTIF('Τα Στοιχήματα μου'!$F$23:F2846,"L")</f>
        <v>5</v>
      </c>
      <c r="Z2846" s="6">
        <f>COUNTIF('Τα Στοιχήματα μου'!$F$23:F2846,"W")</f>
        <v>3</v>
      </c>
      <c r="AA2846" s="4">
        <f>COUNTIF('Τα Στοιχήματα μου'!$F$23:F2846,"W")/(COUNTIF('Τα Στοιχήματα μου'!$F$23:F2846,"W")+COUNTIF('Τα Στοιχήματα μου'!$F$23:F2846,"L"))</f>
        <v>0.6</v>
      </c>
    </row>
    <row r="2847" spans="2:27">
      <c r="B2847" s="6">
        <f t="shared" si="44"/>
        <v>2825</v>
      </c>
      <c r="I2847" s="6">
        <f>I2846+1</f>
        <v>2825</v>
      </c>
      <c r="J2847" s="6">
        <f>'Τα Στοιχήματα μου'!D2847</f>
        <v>0</v>
      </c>
      <c r="K2847" s="6">
        <f>'Τα Στοιχήματα μου'!E2847</f>
        <v>0</v>
      </c>
      <c r="L2847" s="6">
        <f>'Τα Στοιχήματα μου'!F2847</f>
        <v>0</v>
      </c>
      <c r="M2847" s="7"/>
      <c r="N2847" s="5">
        <f>AVERAGE('Τα Στοιχήματα μου'!$E$23:E2847)</f>
        <v>2.956</v>
      </c>
      <c r="O2847" s="6" t="str">
        <f>IF('Τα Στοιχήματα μου'!E2847&lt;&gt;0,1/'Τα Στοιχήματα μου'!E2847,"")</f>
        <v/>
      </c>
      <c r="P2847" s="6">
        <f>SUM($O$23:O2847)</f>
        <v>3.4668730650154802</v>
      </c>
      <c r="Q2847" s="6">
        <f>(1-(1/P2847))*100</f>
        <v>71.155563493480983</v>
      </c>
      <c r="R2847" s="6">
        <f>IF('Τα Στοιχήματα μου'!E2847&lt;&gt;0,(100-($Q$1022*100)/100)/'Τα Στοιχήματα μου'!E2847,0)</f>
        <v>0</v>
      </c>
      <c r="S2847" s="6">
        <f>R2847*('Τα Στοιχήματα μου'!E2847-1)</f>
        <v>0</v>
      </c>
      <c r="T2847" s="5">
        <f>SUM($S$23:S2847)/100+1</f>
        <v>1.4422218253259511</v>
      </c>
      <c r="U2847" s="6">
        <f>IF('Τα Στοιχήματα μου'!E2847&lt;&gt;0,(100-(Q2847*100)/100)/'Τα Στοιχήματα μου'!E2847,0)</f>
        <v>0</v>
      </c>
      <c r="V2847" s="6">
        <f>'Τα Στοιχήματα μου'!E2847*U2847</f>
        <v>0</v>
      </c>
      <c r="W2847" s="5">
        <f>IF('Τα Στοιχήματα μου'!E2847&lt;&gt;0,V2847/(100/I2847),W2846)</f>
        <v>1.4422218253259509</v>
      </c>
      <c r="X2847" s="7"/>
      <c r="Y2847" s="6">
        <f>COUNTIF('Τα Στοιχήματα μου'!$F$23:F2847,"W")+COUNTIF('Τα Στοιχήματα μου'!$F$23:F2847,"L")</f>
        <v>5</v>
      </c>
      <c r="Z2847" s="6">
        <f>COUNTIF('Τα Στοιχήματα μου'!$F$23:F2847,"W")</f>
        <v>3</v>
      </c>
      <c r="AA2847" s="4">
        <f>COUNTIF('Τα Στοιχήματα μου'!$F$23:F2847,"W")/(COUNTIF('Τα Στοιχήματα μου'!$F$23:F2847,"W")+COUNTIF('Τα Στοιχήματα μου'!$F$23:F2847,"L"))</f>
        <v>0.6</v>
      </c>
    </row>
    <row r="2848" spans="2:27">
      <c r="B2848" s="6">
        <f t="shared" si="44"/>
        <v>2826</v>
      </c>
      <c r="I2848" s="6">
        <f>I2847+1</f>
        <v>2826</v>
      </c>
      <c r="J2848" s="6">
        <f>'Τα Στοιχήματα μου'!D2848</f>
        <v>0</v>
      </c>
      <c r="K2848" s="6">
        <f>'Τα Στοιχήματα μου'!E2848</f>
        <v>0</v>
      </c>
      <c r="L2848" s="6">
        <f>'Τα Στοιχήματα μου'!F2848</f>
        <v>0</v>
      </c>
      <c r="M2848" s="7"/>
      <c r="N2848" s="5">
        <f>AVERAGE('Τα Στοιχήματα μου'!$E$23:E2848)</f>
        <v>2.956</v>
      </c>
      <c r="O2848" s="6" t="str">
        <f>IF('Τα Στοιχήματα μου'!E2848&lt;&gt;0,1/'Τα Στοιχήματα μου'!E2848,"")</f>
        <v/>
      </c>
      <c r="P2848" s="6">
        <f>SUM($O$23:O2848)</f>
        <v>3.4668730650154802</v>
      </c>
      <c r="Q2848" s="6">
        <f>(1-(1/P2848))*100</f>
        <v>71.155563493480983</v>
      </c>
      <c r="R2848" s="6">
        <f>IF('Τα Στοιχήματα μου'!E2848&lt;&gt;0,(100-($Q$1022*100)/100)/'Τα Στοιχήματα μου'!E2848,0)</f>
        <v>0</v>
      </c>
      <c r="S2848" s="6">
        <f>R2848*('Τα Στοιχήματα μου'!E2848-1)</f>
        <v>0</v>
      </c>
      <c r="T2848" s="5">
        <f>SUM($S$23:S2848)/100+1</f>
        <v>1.4422218253259511</v>
      </c>
      <c r="U2848" s="6">
        <f>IF('Τα Στοιχήματα μου'!E2848&lt;&gt;0,(100-(Q2848*100)/100)/'Τα Στοιχήματα μου'!E2848,0)</f>
        <v>0</v>
      </c>
      <c r="V2848" s="6">
        <f>'Τα Στοιχήματα μου'!E2848*U2848</f>
        <v>0</v>
      </c>
      <c r="W2848" s="5">
        <f>IF('Τα Στοιχήματα μου'!E2848&lt;&gt;0,V2848/(100/I2848),W2847)</f>
        <v>1.4422218253259509</v>
      </c>
      <c r="X2848" s="7"/>
      <c r="Y2848" s="6">
        <f>COUNTIF('Τα Στοιχήματα μου'!$F$23:F2848,"W")+COUNTIF('Τα Στοιχήματα μου'!$F$23:F2848,"L")</f>
        <v>5</v>
      </c>
      <c r="Z2848" s="6">
        <f>COUNTIF('Τα Στοιχήματα μου'!$F$23:F2848,"W")</f>
        <v>3</v>
      </c>
      <c r="AA2848" s="4">
        <f>COUNTIF('Τα Στοιχήματα μου'!$F$23:F2848,"W")/(COUNTIF('Τα Στοιχήματα μου'!$F$23:F2848,"W")+COUNTIF('Τα Στοιχήματα μου'!$F$23:F2848,"L"))</f>
        <v>0.6</v>
      </c>
    </row>
    <row r="2849" spans="2:27">
      <c r="B2849" s="6">
        <f t="shared" si="44"/>
        <v>2827</v>
      </c>
      <c r="I2849" s="6">
        <f>I2848+1</f>
        <v>2827</v>
      </c>
      <c r="J2849" s="6">
        <f>'Τα Στοιχήματα μου'!D2849</f>
        <v>0</v>
      </c>
      <c r="K2849" s="6">
        <f>'Τα Στοιχήματα μου'!E2849</f>
        <v>0</v>
      </c>
      <c r="L2849" s="6">
        <f>'Τα Στοιχήματα μου'!F2849</f>
        <v>0</v>
      </c>
      <c r="M2849" s="7"/>
      <c r="N2849" s="5">
        <f>AVERAGE('Τα Στοιχήματα μου'!$E$23:E2849)</f>
        <v>2.956</v>
      </c>
      <c r="O2849" s="6" t="str">
        <f>IF('Τα Στοιχήματα μου'!E2849&lt;&gt;0,1/'Τα Στοιχήματα μου'!E2849,"")</f>
        <v/>
      </c>
      <c r="P2849" s="6">
        <f>SUM($O$23:O2849)</f>
        <v>3.4668730650154802</v>
      </c>
      <c r="Q2849" s="6">
        <f>(1-(1/P2849))*100</f>
        <v>71.155563493480983</v>
      </c>
      <c r="R2849" s="6">
        <f>IF('Τα Στοιχήματα μου'!E2849&lt;&gt;0,(100-($Q$1022*100)/100)/'Τα Στοιχήματα μου'!E2849,0)</f>
        <v>0</v>
      </c>
      <c r="S2849" s="6">
        <f>R2849*('Τα Στοιχήματα μου'!E2849-1)</f>
        <v>0</v>
      </c>
      <c r="T2849" s="5">
        <f>SUM($S$23:S2849)/100+1</f>
        <v>1.4422218253259511</v>
      </c>
      <c r="U2849" s="6">
        <f>IF('Τα Στοιχήματα μου'!E2849&lt;&gt;0,(100-(Q2849*100)/100)/'Τα Στοιχήματα μου'!E2849,0)</f>
        <v>0</v>
      </c>
      <c r="V2849" s="6">
        <f>'Τα Στοιχήματα μου'!E2849*U2849</f>
        <v>0</v>
      </c>
      <c r="W2849" s="5">
        <f>IF('Τα Στοιχήματα μου'!E2849&lt;&gt;0,V2849/(100/I2849),W2848)</f>
        <v>1.4422218253259509</v>
      </c>
      <c r="X2849" s="7"/>
      <c r="Y2849" s="6">
        <f>COUNTIF('Τα Στοιχήματα μου'!$F$23:F2849,"W")+COUNTIF('Τα Στοιχήματα μου'!$F$23:F2849,"L")</f>
        <v>5</v>
      </c>
      <c r="Z2849" s="6">
        <f>COUNTIF('Τα Στοιχήματα μου'!$F$23:F2849,"W")</f>
        <v>3</v>
      </c>
      <c r="AA2849" s="4">
        <f>COUNTIF('Τα Στοιχήματα μου'!$F$23:F2849,"W")/(COUNTIF('Τα Στοιχήματα μου'!$F$23:F2849,"W")+COUNTIF('Τα Στοιχήματα μου'!$F$23:F2849,"L"))</f>
        <v>0.6</v>
      </c>
    </row>
    <row r="2850" spans="2:27">
      <c r="B2850" s="6">
        <f t="shared" si="44"/>
        <v>2828</v>
      </c>
      <c r="I2850" s="6">
        <f>I2849+1</f>
        <v>2828</v>
      </c>
      <c r="J2850" s="6">
        <f>'Τα Στοιχήματα μου'!D2850</f>
        <v>0</v>
      </c>
      <c r="K2850" s="6">
        <f>'Τα Στοιχήματα μου'!E2850</f>
        <v>0</v>
      </c>
      <c r="L2850" s="6">
        <f>'Τα Στοιχήματα μου'!F2850</f>
        <v>0</v>
      </c>
      <c r="M2850" s="7"/>
      <c r="N2850" s="5">
        <f>AVERAGE('Τα Στοιχήματα μου'!$E$23:E2850)</f>
        <v>2.956</v>
      </c>
      <c r="O2850" s="6" t="str">
        <f>IF('Τα Στοιχήματα μου'!E2850&lt;&gt;0,1/'Τα Στοιχήματα μου'!E2850,"")</f>
        <v/>
      </c>
      <c r="P2850" s="6">
        <f>SUM($O$23:O2850)</f>
        <v>3.4668730650154802</v>
      </c>
      <c r="Q2850" s="6">
        <f>(1-(1/P2850))*100</f>
        <v>71.155563493480983</v>
      </c>
      <c r="R2850" s="6">
        <f>IF('Τα Στοιχήματα μου'!E2850&lt;&gt;0,(100-($Q$1022*100)/100)/'Τα Στοιχήματα μου'!E2850,0)</f>
        <v>0</v>
      </c>
      <c r="S2850" s="6">
        <f>R2850*('Τα Στοιχήματα μου'!E2850-1)</f>
        <v>0</v>
      </c>
      <c r="T2850" s="5">
        <f>SUM($S$23:S2850)/100+1</f>
        <v>1.4422218253259511</v>
      </c>
      <c r="U2850" s="6">
        <f>IF('Τα Στοιχήματα μου'!E2850&lt;&gt;0,(100-(Q2850*100)/100)/'Τα Στοιχήματα μου'!E2850,0)</f>
        <v>0</v>
      </c>
      <c r="V2850" s="6">
        <f>'Τα Στοιχήματα μου'!E2850*U2850</f>
        <v>0</v>
      </c>
      <c r="W2850" s="5">
        <f>IF('Τα Στοιχήματα μου'!E2850&lt;&gt;0,V2850/(100/I2850),W2849)</f>
        <v>1.4422218253259509</v>
      </c>
      <c r="X2850" s="7"/>
      <c r="Y2850" s="6">
        <f>COUNTIF('Τα Στοιχήματα μου'!$F$23:F2850,"W")+COUNTIF('Τα Στοιχήματα μου'!$F$23:F2850,"L")</f>
        <v>5</v>
      </c>
      <c r="Z2850" s="6">
        <f>COUNTIF('Τα Στοιχήματα μου'!$F$23:F2850,"W")</f>
        <v>3</v>
      </c>
      <c r="AA2850" s="4">
        <f>COUNTIF('Τα Στοιχήματα μου'!$F$23:F2850,"W")/(COUNTIF('Τα Στοιχήματα μου'!$F$23:F2850,"W")+COUNTIF('Τα Στοιχήματα μου'!$F$23:F2850,"L"))</f>
        <v>0.6</v>
      </c>
    </row>
    <row r="2851" spans="2:27">
      <c r="B2851" s="6">
        <f t="shared" si="44"/>
        <v>2829</v>
      </c>
      <c r="I2851" s="6">
        <f>I2850+1</f>
        <v>2829</v>
      </c>
      <c r="J2851" s="6">
        <f>'Τα Στοιχήματα μου'!D2851</f>
        <v>0</v>
      </c>
      <c r="K2851" s="6">
        <f>'Τα Στοιχήματα μου'!E2851</f>
        <v>0</v>
      </c>
      <c r="L2851" s="6">
        <f>'Τα Στοιχήματα μου'!F2851</f>
        <v>0</v>
      </c>
      <c r="M2851" s="7"/>
      <c r="N2851" s="5">
        <f>AVERAGE('Τα Στοιχήματα μου'!$E$23:E2851)</f>
        <v>2.956</v>
      </c>
      <c r="O2851" s="6" t="str">
        <f>IF('Τα Στοιχήματα μου'!E2851&lt;&gt;0,1/'Τα Στοιχήματα μου'!E2851,"")</f>
        <v/>
      </c>
      <c r="P2851" s="6">
        <f>SUM($O$23:O2851)</f>
        <v>3.4668730650154802</v>
      </c>
      <c r="Q2851" s="6">
        <f>(1-(1/P2851))*100</f>
        <v>71.155563493480983</v>
      </c>
      <c r="R2851" s="6">
        <f>IF('Τα Στοιχήματα μου'!E2851&lt;&gt;0,(100-($Q$1022*100)/100)/'Τα Στοιχήματα μου'!E2851,0)</f>
        <v>0</v>
      </c>
      <c r="S2851" s="6">
        <f>R2851*('Τα Στοιχήματα μου'!E2851-1)</f>
        <v>0</v>
      </c>
      <c r="T2851" s="5">
        <f>SUM($S$23:S2851)/100+1</f>
        <v>1.4422218253259511</v>
      </c>
      <c r="U2851" s="6">
        <f>IF('Τα Στοιχήματα μου'!E2851&lt;&gt;0,(100-(Q2851*100)/100)/'Τα Στοιχήματα μου'!E2851,0)</f>
        <v>0</v>
      </c>
      <c r="V2851" s="6">
        <f>'Τα Στοιχήματα μου'!E2851*U2851</f>
        <v>0</v>
      </c>
      <c r="W2851" s="5">
        <f>IF('Τα Στοιχήματα μου'!E2851&lt;&gt;0,V2851/(100/I2851),W2850)</f>
        <v>1.4422218253259509</v>
      </c>
      <c r="X2851" s="7"/>
      <c r="Y2851" s="6">
        <f>COUNTIF('Τα Στοιχήματα μου'!$F$23:F2851,"W")+COUNTIF('Τα Στοιχήματα μου'!$F$23:F2851,"L")</f>
        <v>5</v>
      </c>
      <c r="Z2851" s="6">
        <f>COUNTIF('Τα Στοιχήματα μου'!$F$23:F2851,"W")</f>
        <v>3</v>
      </c>
      <c r="AA2851" s="4">
        <f>COUNTIF('Τα Στοιχήματα μου'!$F$23:F2851,"W")/(COUNTIF('Τα Στοιχήματα μου'!$F$23:F2851,"W")+COUNTIF('Τα Στοιχήματα μου'!$F$23:F2851,"L"))</f>
        <v>0.6</v>
      </c>
    </row>
    <row r="2852" spans="2:27">
      <c r="B2852" s="6">
        <f t="shared" si="44"/>
        <v>2830</v>
      </c>
      <c r="I2852" s="6">
        <f>I2851+1</f>
        <v>2830</v>
      </c>
      <c r="J2852" s="6">
        <f>'Τα Στοιχήματα μου'!D2852</f>
        <v>0</v>
      </c>
      <c r="K2852" s="6">
        <f>'Τα Στοιχήματα μου'!E2852</f>
        <v>0</v>
      </c>
      <c r="L2852" s="6">
        <f>'Τα Στοιχήματα μου'!F2852</f>
        <v>0</v>
      </c>
      <c r="M2852" s="7"/>
      <c r="N2852" s="5">
        <f>AVERAGE('Τα Στοιχήματα μου'!$E$23:E2852)</f>
        <v>2.956</v>
      </c>
      <c r="O2852" s="6" t="str">
        <f>IF('Τα Στοιχήματα μου'!E2852&lt;&gt;0,1/'Τα Στοιχήματα μου'!E2852,"")</f>
        <v/>
      </c>
      <c r="P2852" s="6">
        <f>SUM($O$23:O2852)</f>
        <v>3.4668730650154802</v>
      </c>
      <c r="Q2852" s="6">
        <f>(1-(1/P2852))*100</f>
        <v>71.155563493480983</v>
      </c>
      <c r="R2852" s="6">
        <f>IF('Τα Στοιχήματα μου'!E2852&lt;&gt;0,(100-($Q$1022*100)/100)/'Τα Στοιχήματα μου'!E2852,0)</f>
        <v>0</v>
      </c>
      <c r="S2852" s="6">
        <f>R2852*('Τα Στοιχήματα μου'!E2852-1)</f>
        <v>0</v>
      </c>
      <c r="T2852" s="5">
        <f>SUM($S$23:S2852)/100+1</f>
        <v>1.4422218253259511</v>
      </c>
      <c r="U2852" s="6">
        <f>IF('Τα Στοιχήματα μου'!E2852&lt;&gt;0,(100-(Q2852*100)/100)/'Τα Στοιχήματα μου'!E2852,0)</f>
        <v>0</v>
      </c>
      <c r="V2852" s="6">
        <f>'Τα Στοιχήματα μου'!E2852*U2852</f>
        <v>0</v>
      </c>
      <c r="W2852" s="5">
        <f>IF('Τα Στοιχήματα μου'!E2852&lt;&gt;0,V2852/(100/I2852),W2851)</f>
        <v>1.4422218253259509</v>
      </c>
      <c r="X2852" s="7"/>
      <c r="Y2852" s="6">
        <f>COUNTIF('Τα Στοιχήματα μου'!$F$23:F2852,"W")+COUNTIF('Τα Στοιχήματα μου'!$F$23:F2852,"L")</f>
        <v>5</v>
      </c>
      <c r="Z2852" s="6">
        <f>COUNTIF('Τα Στοιχήματα μου'!$F$23:F2852,"W")</f>
        <v>3</v>
      </c>
      <c r="AA2852" s="4">
        <f>COUNTIF('Τα Στοιχήματα μου'!$F$23:F2852,"W")/(COUNTIF('Τα Στοιχήματα μου'!$F$23:F2852,"W")+COUNTIF('Τα Στοιχήματα μου'!$F$23:F2852,"L"))</f>
        <v>0.6</v>
      </c>
    </row>
    <row r="2853" spans="2:27">
      <c r="B2853" s="6">
        <f t="shared" si="44"/>
        <v>2831</v>
      </c>
      <c r="I2853" s="6">
        <f>I2852+1</f>
        <v>2831</v>
      </c>
      <c r="J2853" s="6">
        <f>'Τα Στοιχήματα μου'!D2853</f>
        <v>0</v>
      </c>
      <c r="K2853" s="6">
        <f>'Τα Στοιχήματα μου'!E2853</f>
        <v>0</v>
      </c>
      <c r="L2853" s="6">
        <f>'Τα Στοιχήματα μου'!F2853</f>
        <v>0</v>
      </c>
      <c r="M2853" s="7"/>
      <c r="N2853" s="5">
        <f>AVERAGE('Τα Στοιχήματα μου'!$E$23:E2853)</f>
        <v>2.956</v>
      </c>
      <c r="O2853" s="6" t="str">
        <f>IF('Τα Στοιχήματα μου'!E2853&lt;&gt;0,1/'Τα Στοιχήματα μου'!E2853,"")</f>
        <v/>
      </c>
      <c r="P2853" s="6">
        <f>SUM($O$23:O2853)</f>
        <v>3.4668730650154802</v>
      </c>
      <c r="Q2853" s="6">
        <f>(1-(1/P2853))*100</f>
        <v>71.155563493480983</v>
      </c>
      <c r="R2853" s="6">
        <f>IF('Τα Στοιχήματα μου'!E2853&lt;&gt;0,(100-($Q$1022*100)/100)/'Τα Στοιχήματα μου'!E2853,0)</f>
        <v>0</v>
      </c>
      <c r="S2853" s="6">
        <f>R2853*('Τα Στοιχήματα μου'!E2853-1)</f>
        <v>0</v>
      </c>
      <c r="T2853" s="5">
        <f>SUM($S$23:S2853)/100+1</f>
        <v>1.4422218253259511</v>
      </c>
      <c r="U2853" s="6">
        <f>IF('Τα Στοιχήματα μου'!E2853&lt;&gt;0,(100-(Q2853*100)/100)/'Τα Στοιχήματα μου'!E2853,0)</f>
        <v>0</v>
      </c>
      <c r="V2853" s="6">
        <f>'Τα Στοιχήματα μου'!E2853*U2853</f>
        <v>0</v>
      </c>
      <c r="W2853" s="5">
        <f>IF('Τα Στοιχήματα μου'!E2853&lt;&gt;0,V2853/(100/I2853),W2852)</f>
        <v>1.4422218253259509</v>
      </c>
      <c r="X2853" s="7"/>
      <c r="Y2853" s="6">
        <f>COUNTIF('Τα Στοιχήματα μου'!$F$23:F2853,"W")+COUNTIF('Τα Στοιχήματα μου'!$F$23:F2853,"L")</f>
        <v>5</v>
      </c>
      <c r="Z2853" s="6">
        <f>COUNTIF('Τα Στοιχήματα μου'!$F$23:F2853,"W")</f>
        <v>3</v>
      </c>
      <c r="AA2853" s="4">
        <f>COUNTIF('Τα Στοιχήματα μου'!$F$23:F2853,"W")/(COUNTIF('Τα Στοιχήματα μου'!$F$23:F2853,"W")+COUNTIF('Τα Στοιχήματα μου'!$F$23:F2853,"L"))</f>
        <v>0.6</v>
      </c>
    </row>
    <row r="2854" spans="2:27">
      <c r="B2854" s="6">
        <f t="shared" si="44"/>
        <v>2832</v>
      </c>
      <c r="I2854" s="6">
        <f>I2853+1</f>
        <v>2832</v>
      </c>
      <c r="J2854" s="6">
        <f>'Τα Στοιχήματα μου'!D2854</f>
        <v>0</v>
      </c>
      <c r="K2854" s="6">
        <f>'Τα Στοιχήματα μου'!E2854</f>
        <v>0</v>
      </c>
      <c r="L2854" s="6">
        <f>'Τα Στοιχήματα μου'!F2854</f>
        <v>0</v>
      </c>
      <c r="M2854" s="7"/>
      <c r="N2854" s="5">
        <f>AVERAGE('Τα Στοιχήματα μου'!$E$23:E2854)</f>
        <v>2.956</v>
      </c>
      <c r="O2854" s="6" t="str">
        <f>IF('Τα Στοιχήματα μου'!E2854&lt;&gt;0,1/'Τα Στοιχήματα μου'!E2854,"")</f>
        <v/>
      </c>
      <c r="P2854" s="6">
        <f>SUM($O$23:O2854)</f>
        <v>3.4668730650154802</v>
      </c>
      <c r="Q2854" s="6">
        <f>(1-(1/P2854))*100</f>
        <v>71.155563493480983</v>
      </c>
      <c r="R2854" s="6">
        <f>IF('Τα Στοιχήματα μου'!E2854&lt;&gt;0,(100-($Q$1022*100)/100)/'Τα Στοιχήματα μου'!E2854,0)</f>
        <v>0</v>
      </c>
      <c r="S2854" s="6">
        <f>R2854*('Τα Στοιχήματα μου'!E2854-1)</f>
        <v>0</v>
      </c>
      <c r="T2854" s="5">
        <f>SUM($S$23:S2854)/100+1</f>
        <v>1.4422218253259511</v>
      </c>
      <c r="U2854" s="6">
        <f>IF('Τα Στοιχήματα μου'!E2854&lt;&gt;0,(100-(Q2854*100)/100)/'Τα Στοιχήματα μου'!E2854,0)</f>
        <v>0</v>
      </c>
      <c r="V2854" s="6">
        <f>'Τα Στοιχήματα μου'!E2854*U2854</f>
        <v>0</v>
      </c>
      <c r="W2854" s="5">
        <f>IF('Τα Στοιχήματα μου'!E2854&lt;&gt;0,V2854/(100/I2854),W2853)</f>
        <v>1.4422218253259509</v>
      </c>
      <c r="X2854" s="7"/>
      <c r="Y2854" s="6">
        <f>COUNTIF('Τα Στοιχήματα μου'!$F$23:F2854,"W")+COUNTIF('Τα Στοιχήματα μου'!$F$23:F2854,"L")</f>
        <v>5</v>
      </c>
      <c r="Z2854" s="6">
        <f>COUNTIF('Τα Στοιχήματα μου'!$F$23:F2854,"W")</f>
        <v>3</v>
      </c>
      <c r="AA2854" s="4">
        <f>COUNTIF('Τα Στοιχήματα μου'!$F$23:F2854,"W")/(COUNTIF('Τα Στοιχήματα μου'!$F$23:F2854,"W")+COUNTIF('Τα Στοιχήματα μου'!$F$23:F2854,"L"))</f>
        <v>0.6</v>
      </c>
    </row>
    <row r="2855" spans="2:27">
      <c r="B2855" s="6">
        <f t="shared" si="44"/>
        <v>2833</v>
      </c>
      <c r="I2855" s="6">
        <f>I2854+1</f>
        <v>2833</v>
      </c>
      <c r="J2855" s="6">
        <f>'Τα Στοιχήματα μου'!D2855</f>
        <v>0</v>
      </c>
      <c r="K2855" s="6">
        <f>'Τα Στοιχήματα μου'!E2855</f>
        <v>0</v>
      </c>
      <c r="L2855" s="6">
        <f>'Τα Στοιχήματα μου'!F2855</f>
        <v>0</v>
      </c>
      <c r="M2855" s="7"/>
      <c r="N2855" s="5">
        <f>AVERAGE('Τα Στοιχήματα μου'!$E$23:E2855)</f>
        <v>2.956</v>
      </c>
      <c r="O2855" s="6" t="str">
        <f>IF('Τα Στοιχήματα μου'!E2855&lt;&gt;0,1/'Τα Στοιχήματα μου'!E2855,"")</f>
        <v/>
      </c>
      <c r="P2855" s="6">
        <f>SUM($O$23:O2855)</f>
        <v>3.4668730650154802</v>
      </c>
      <c r="Q2855" s="6">
        <f>(1-(1/P2855))*100</f>
        <v>71.155563493480983</v>
      </c>
      <c r="R2855" s="6">
        <f>IF('Τα Στοιχήματα μου'!E2855&lt;&gt;0,(100-($Q$1022*100)/100)/'Τα Στοιχήματα μου'!E2855,0)</f>
        <v>0</v>
      </c>
      <c r="S2855" s="6">
        <f>R2855*('Τα Στοιχήματα μου'!E2855-1)</f>
        <v>0</v>
      </c>
      <c r="T2855" s="5">
        <f>SUM($S$23:S2855)/100+1</f>
        <v>1.4422218253259511</v>
      </c>
      <c r="U2855" s="6">
        <f>IF('Τα Στοιχήματα μου'!E2855&lt;&gt;0,(100-(Q2855*100)/100)/'Τα Στοιχήματα μου'!E2855,0)</f>
        <v>0</v>
      </c>
      <c r="V2855" s="6">
        <f>'Τα Στοιχήματα μου'!E2855*U2855</f>
        <v>0</v>
      </c>
      <c r="W2855" s="5">
        <f>IF('Τα Στοιχήματα μου'!E2855&lt;&gt;0,V2855/(100/I2855),W2854)</f>
        <v>1.4422218253259509</v>
      </c>
      <c r="X2855" s="7"/>
      <c r="Y2855" s="6">
        <f>COUNTIF('Τα Στοιχήματα μου'!$F$23:F2855,"W")+COUNTIF('Τα Στοιχήματα μου'!$F$23:F2855,"L")</f>
        <v>5</v>
      </c>
      <c r="Z2855" s="6">
        <f>COUNTIF('Τα Στοιχήματα μου'!$F$23:F2855,"W")</f>
        <v>3</v>
      </c>
      <c r="AA2855" s="4">
        <f>COUNTIF('Τα Στοιχήματα μου'!$F$23:F2855,"W")/(COUNTIF('Τα Στοιχήματα μου'!$F$23:F2855,"W")+COUNTIF('Τα Στοιχήματα μου'!$F$23:F2855,"L"))</f>
        <v>0.6</v>
      </c>
    </row>
    <row r="2856" spans="2:27">
      <c r="B2856" s="6">
        <f t="shared" si="44"/>
        <v>2834</v>
      </c>
      <c r="I2856" s="6">
        <f>I2855+1</f>
        <v>2834</v>
      </c>
      <c r="J2856" s="6">
        <f>'Τα Στοιχήματα μου'!D2856</f>
        <v>0</v>
      </c>
      <c r="K2856" s="6">
        <f>'Τα Στοιχήματα μου'!E2856</f>
        <v>0</v>
      </c>
      <c r="L2856" s="6">
        <f>'Τα Στοιχήματα μου'!F2856</f>
        <v>0</v>
      </c>
      <c r="M2856" s="7"/>
      <c r="N2856" s="5">
        <f>AVERAGE('Τα Στοιχήματα μου'!$E$23:E2856)</f>
        <v>2.956</v>
      </c>
      <c r="O2856" s="6" t="str">
        <f>IF('Τα Στοιχήματα μου'!E2856&lt;&gt;0,1/'Τα Στοιχήματα μου'!E2856,"")</f>
        <v/>
      </c>
      <c r="P2856" s="6">
        <f>SUM($O$23:O2856)</f>
        <v>3.4668730650154802</v>
      </c>
      <c r="Q2856" s="6">
        <f>(1-(1/P2856))*100</f>
        <v>71.155563493480983</v>
      </c>
      <c r="R2856" s="6">
        <f>IF('Τα Στοιχήματα μου'!E2856&lt;&gt;0,(100-($Q$1022*100)/100)/'Τα Στοιχήματα μου'!E2856,0)</f>
        <v>0</v>
      </c>
      <c r="S2856" s="6">
        <f>R2856*('Τα Στοιχήματα μου'!E2856-1)</f>
        <v>0</v>
      </c>
      <c r="T2856" s="5">
        <f>SUM($S$23:S2856)/100+1</f>
        <v>1.4422218253259511</v>
      </c>
      <c r="U2856" s="6">
        <f>IF('Τα Στοιχήματα μου'!E2856&lt;&gt;0,(100-(Q2856*100)/100)/'Τα Στοιχήματα μου'!E2856,0)</f>
        <v>0</v>
      </c>
      <c r="V2856" s="6">
        <f>'Τα Στοιχήματα μου'!E2856*U2856</f>
        <v>0</v>
      </c>
      <c r="W2856" s="5">
        <f>IF('Τα Στοιχήματα μου'!E2856&lt;&gt;0,V2856/(100/I2856),W2855)</f>
        <v>1.4422218253259509</v>
      </c>
      <c r="X2856" s="7"/>
      <c r="Y2856" s="6">
        <f>COUNTIF('Τα Στοιχήματα μου'!$F$23:F2856,"W")+COUNTIF('Τα Στοιχήματα μου'!$F$23:F2856,"L")</f>
        <v>5</v>
      </c>
      <c r="Z2856" s="6">
        <f>COUNTIF('Τα Στοιχήματα μου'!$F$23:F2856,"W")</f>
        <v>3</v>
      </c>
      <c r="AA2856" s="4">
        <f>COUNTIF('Τα Στοιχήματα μου'!$F$23:F2856,"W")/(COUNTIF('Τα Στοιχήματα μου'!$F$23:F2856,"W")+COUNTIF('Τα Στοιχήματα μου'!$F$23:F2856,"L"))</f>
        <v>0.6</v>
      </c>
    </row>
    <row r="2857" spans="2:27">
      <c r="B2857" s="6">
        <f t="shared" si="44"/>
        <v>2835</v>
      </c>
      <c r="I2857" s="6">
        <f>I2856+1</f>
        <v>2835</v>
      </c>
      <c r="J2857" s="6">
        <f>'Τα Στοιχήματα μου'!D2857</f>
        <v>0</v>
      </c>
      <c r="K2857" s="6">
        <f>'Τα Στοιχήματα μου'!E2857</f>
        <v>0</v>
      </c>
      <c r="L2857" s="6">
        <f>'Τα Στοιχήματα μου'!F2857</f>
        <v>0</v>
      </c>
      <c r="M2857" s="7"/>
      <c r="N2857" s="5">
        <f>AVERAGE('Τα Στοιχήματα μου'!$E$23:E2857)</f>
        <v>2.956</v>
      </c>
      <c r="O2857" s="6" t="str">
        <f>IF('Τα Στοιχήματα μου'!E2857&lt;&gt;0,1/'Τα Στοιχήματα μου'!E2857,"")</f>
        <v/>
      </c>
      <c r="P2857" s="6">
        <f>SUM($O$23:O2857)</f>
        <v>3.4668730650154802</v>
      </c>
      <c r="Q2857" s="6">
        <f>(1-(1/P2857))*100</f>
        <v>71.155563493480983</v>
      </c>
      <c r="R2857" s="6">
        <f>IF('Τα Στοιχήματα μου'!E2857&lt;&gt;0,(100-($Q$1022*100)/100)/'Τα Στοιχήματα μου'!E2857,0)</f>
        <v>0</v>
      </c>
      <c r="S2857" s="6">
        <f>R2857*('Τα Στοιχήματα μου'!E2857-1)</f>
        <v>0</v>
      </c>
      <c r="T2857" s="5">
        <f>SUM($S$23:S2857)/100+1</f>
        <v>1.4422218253259511</v>
      </c>
      <c r="U2857" s="6">
        <f>IF('Τα Στοιχήματα μου'!E2857&lt;&gt;0,(100-(Q2857*100)/100)/'Τα Στοιχήματα μου'!E2857,0)</f>
        <v>0</v>
      </c>
      <c r="V2857" s="6">
        <f>'Τα Στοιχήματα μου'!E2857*U2857</f>
        <v>0</v>
      </c>
      <c r="W2857" s="5">
        <f>IF('Τα Στοιχήματα μου'!E2857&lt;&gt;0,V2857/(100/I2857),W2856)</f>
        <v>1.4422218253259509</v>
      </c>
      <c r="X2857" s="7"/>
      <c r="Y2857" s="6">
        <f>COUNTIF('Τα Στοιχήματα μου'!$F$23:F2857,"W")+COUNTIF('Τα Στοιχήματα μου'!$F$23:F2857,"L")</f>
        <v>5</v>
      </c>
      <c r="Z2857" s="6">
        <f>COUNTIF('Τα Στοιχήματα μου'!$F$23:F2857,"W")</f>
        <v>3</v>
      </c>
      <c r="AA2857" s="4">
        <f>COUNTIF('Τα Στοιχήματα μου'!$F$23:F2857,"W")/(COUNTIF('Τα Στοιχήματα μου'!$F$23:F2857,"W")+COUNTIF('Τα Στοιχήματα μου'!$F$23:F2857,"L"))</f>
        <v>0.6</v>
      </c>
    </row>
    <row r="2858" spans="2:27">
      <c r="B2858" s="6">
        <f t="shared" si="44"/>
        <v>2836</v>
      </c>
      <c r="I2858" s="6">
        <f>I2857+1</f>
        <v>2836</v>
      </c>
      <c r="J2858" s="6">
        <f>'Τα Στοιχήματα μου'!D2858</f>
        <v>0</v>
      </c>
      <c r="K2858" s="6">
        <f>'Τα Στοιχήματα μου'!E2858</f>
        <v>0</v>
      </c>
      <c r="L2858" s="6">
        <f>'Τα Στοιχήματα μου'!F2858</f>
        <v>0</v>
      </c>
      <c r="M2858" s="7"/>
      <c r="N2858" s="5">
        <f>AVERAGE('Τα Στοιχήματα μου'!$E$23:E2858)</f>
        <v>2.956</v>
      </c>
      <c r="O2858" s="6" t="str">
        <f>IF('Τα Στοιχήματα μου'!E2858&lt;&gt;0,1/'Τα Στοιχήματα μου'!E2858,"")</f>
        <v/>
      </c>
      <c r="P2858" s="6">
        <f>SUM($O$23:O2858)</f>
        <v>3.4668730650154802</v>
      </c>
      <c r="Q2858" s="6">
        <f>(1-(1/P2858))*100</f>
        <v>71.155563493480983</v>
      </c>
      <c r="R2858" s="6">
        <f>IF('Τα Στοιχήματα μου'!E2858&lt;&gt;0,(100-($Q$1022*100)/100)/'Τα Στοιχήματα μου'!E2858,0)</f>
        <v>0</v>
      </c>
      <c r="S2858" s="6">
        <f>R2858*('Τα Στοιχήματα μου'!E2858-1)</f>
        <v>0</v>
      </c>
      <c r="T2858" s="5">
        <f>SUM($S$23:S2858)/100+1</f>
        <v>1.4422218253259511</v>
      </c>
      <c r="U2858" s="6">
        <f>IF('Τα Στοιχήματα μου'!E2858&lt;&gt;0,(100-(Q2858*100)/100)/'Τα Στοιχήματα μου'!E2858,0)</f>
        <v>0</v>
      </c>
      <c r="V2858" s="6">
        <f>'Τα Στοιχήματα μου'!E2858*U2858</f>
        <v>0</v>
      </c>
      <c r="W2858" s="5">
        <f>IF('Τα Στοιχήματα μου'!E2858&lt;&gt;0,V2858/(100/I2858),W2857)</f>
        <v>1.4422218253259509</v>
      </c>
      <c r="X2858" s="7"/>
      <c r="Y2858" s="6">
        <f>COUNTIF('Τα Στοιχήματα μου'!$F$23:F2858,"W")+COUNTIF('Τα Στοιχήματα μου'!$F$23:F2858,"L")</f>
        <v>5</v>
      </c>
      <c r="Z2858" s="6">
        <f>COUNTIF('Τα Στοιχήματα μου'!$F$23:F2858,"W")</f>
        <v>3</v>
      </c>
      <c r="AA2858" s="4">
        <f>COUNTIF('Τα Στοιχήματα μου'!$F$23:F2858,"W")/(COUNTIF('Τα Στοιχήματα μου'!$F$23:F2858,"W")+COUNTIF('Τα Στοιχήματα μου'!$F$23:F2858,"L"))</f>
        <v>0.6</v>
      </c>
    </row>
    <row r="2859" spans="2:27">
      <c r="B2859" s="6">
        <f t="shared" si="44"/>
        <v>2837</v>
      </c>
      <c r="I2859" s="6">
        <f>I2858+1</f>
        <v>2837</v>
      </c>
      <c r="J2859" s="6">
        <f>'Τα Στοιχήματα μου'!D2859</f>
        <v>0</v>
      </c>
      <c r="K2859" s="6">
        <f>'Τα Στοιχήματα μου'!E2859</f>
        <v>0</v>
      </c>
      <c r="L2859" s="6">
        <f>'Τα Στοιχήματα μου'!F2859</f>
        <v>0</v>
      </c>
      <c r="M2859" s="7"/>
      <c r="N2859" s="5">
        <f>AVERAGE('Τα Στοιχήματα μου'!$E$23:E2859)</f>
        <v>2.956</v>
      </c>
      <c r="O2859" s="6" t="str">
        <f>IF('Τα Στοιχήματα μου'!E2859&lt;&gt;0,1/'Τα Στοιχήματα μου'!E2859,"")</f>
        <v/>
      </c>
      <c r="P2859" s="6">
        <f>SUM($O$23:O2859)</f>
        <v>3.4668730650154802</v>
      </c>
      <c r="Q2859" s="6">
        <f>(1-(1/P2859))*100</f>
        <v>71.155563493480983</v>
      </c>
      <c r="R2859" s="6">
        <f>IF('Τα Στοιχήματα μου'!E2859&lt;&gt;0,(100-($Q$1022*100)/100)/'Τα Στοιχήματα μου'!E2859,0)</f>
        <v>0</v>
      </c>
      <c r="S2859" s="6">
        <f>R2859*('Τα Στοιχήματα μου'!E2859-1)</f>
        <v>0</v>
      </c>
      <c r="T2859" s="5">
        <f>SUM($S$23:S2859)/100+1</f>
        <v>1.4422218253259511</v>
      </c>
      <c r="U2859" s="6">
        <f>IF('Τα Στοιχήματα μου'!E2859&lt;&gt;0,(100-(Q2859*100)/100)/'Τα Στοιχήματα μου'!E2859,0)</f>
        <v>0</v>
      </c>
      <c r="V2859" s="6">
        <f>'Τα Στοιχήματα μου'!E2859*U2859</f>
        <v>0</v>
      </c>
      <c r="W2859" s="5">
        <f>IF('Τα Στοιχήματα μου'!E2859&lt;&gt;0,V2859/(100/I2859),W2858)</f>
        <v>1.4422218253259509</v>
      </c>
      <c r="X2859" s="7"/>
      <c r="Y2859" s="6">
        <f>COUNTIF('Τα Στοιχήματα μου'!$F$23:F2859,"W")+COUNTIF('Τα Στοιχήματα μου'!$F$23:F2859,"L")</f>
        <v>5</v>
      </c>
      <c r="Z2859" s="6">
        <f>COUNTIF('Τα Στοιχήματα μου'!$F$23:F2859,"W")</f>
        <v>3</v>
      </c>
      <c r="AA2859" s="4">
        <f>COUNTIF('Τα Στοιχήματα μου'!$F$23:F2859,"W")/(COUNTIF('Τα Στοιχήματα μου'!$F$23:F2859,"W")+COUNTIF('Τα Στοιχήματα μου'!$F$23:F2859,"L"))</f>
        <v>0.6</v>
      </c>
    </row>
    <row r="2860" spans="2:27">
      <c r="B2860" s="6">
        <f t="shared" si="44"/>
        <v>2838</v>
      </c>
      <c r="I2860" s="6">
        <f>I2859+1</f>
        <v>2838</v>
      </c>
      <c r="J2860" s="6">
        <f>'Τα Στοιχήματα μου'!D2860</f>
        <v>0</v>
      </c>
      <c r="K2860" s="6">
        <f>'Τα Στοιχήματα μου'!E2860</f>
        <v>0</v>
      </c>
      <c r="L2860" s="6">
        <f>'Τα Στοιχήματα μου'!F2860</f>
        <v>0</v>
      </c>
      <c r="M2860" s="7"/>
      <c r="N2860" s="5">
        <f>AVERAGE('Τα Στοιχήματα μου'!$E$23:E2860)</f>
        <v>2.956</v>
      </c>
      <c r="O2860" s="6" t="str">
        <f>IF('Τα Στοιχήματα μου'!E2860&lt;&gt;0,1/'Τα Στοιχήματα μου'!E2860,"")</f>
        <v/>
      </c>
      <c r="P2860" s="6">
        <f>SUM($O$23:O2860)</f>
        <v>3.4668730650154802</v>
      </c>
      <c r="Q2860" s="6">
        <f>(1-(1/P2860))*100</f>
        <v>71.155563493480983</v>
      </c>
      <c r="R2860" s="6">
        <f>IF('Τα Στοιχήματα μου'!E2860&lt;&gt;0,(100-($Q$1022*100)/100)/'Τα Στοιχήματα μου'!E2860,0)</f>
        <v>0</v>
      </c>
      <c r="S2860" s="6">
        <f>R2860*('Τα Στοιχήματα μου'!E2860-1)</f>
        <v>0</v>
      </c>
      <c r="T2860" s="5">
        <f>SUM($S$23:S2860)/100+1</f>
        <v>1.4422218253259511</v>
      </c>
      <c r="U2860" s="6">
        <f>IF('Τα Στοιχήματα μου'!E2860&lt;&gt;0,(100-(Q2860*100)/100)/'Τα Στοιχήματα μου'!E2860,0)</f>
        <v>0</v>
      </c>
      <c r="V2860" s="6">
        <f>'Τα Στοιχήματα μου'!E2860*U2860</f>
        <v>0</v>
      </c>
      <c r="W2860" s="5">
        <f>IF('Τα Στοιχήματα μου'!E2860&lt;&gt;0,V2860/(100/I2860),W2859)</f>
        <v>1.4422218253259509</v>
      </c>
      <c r="X2860" s="7"/>
      <c r="Y2860" s="6">
        <f>COUNTIF('Τα Στοιχήματα μου'!$F$23:F2860,"W")+COUNTIF('Τα Στοιχήματα μου'!$F$23:F2860,"L")</f>
        <v>5</v>
      </c>
      <c r="Z2860" s="6">
        <f>COUNTIF('Τα Στοιχήματα μου'!$F$23:F2860,"W")</f>
        <v>3</v>
      </c>
      <c r="AA2860" s="4">
        <f>COUNTIF('Τα Στοιχήματα μου'!$F$23:F2860,"W")/(COUNTIF('Τα Στοιχήματα μου'!$F$23:F2860,"W")+COUNTIF('Τα Στοιχήματα μου'!$F$23:F2860,"L"))</f>
        <v>0.6</v>
      </c>
    </row>
    <row r="2861" spans="2:27">
      <c r="B2861" s="6">
        <f t="shared" si="44"/>
        <v>2839</v>
      </c>
      <c r="I2861" s="6">
        <f>I2860+1</f>
        <v>2839</v>
      </c>
      <c r="J2861" s="6">
        <f>'Τα Στοιχήματα μου'!D2861</f>
        <v>0</v>
      </c>
      <c r="K2861" s="6">
        <f>'Τα Στοιχήματα μου'!E2861</f>
        <v>0</v>
      </c>
      <c r="L2861" s="6">
        <f>'Τα Στοιχήματα μου'!F2861</f>
        <v>0</v>
      </c>
      <c r="M2861" s="7"/>
      <c r="N2861" s="5">
        <f>AVERAGE('Τα Στοιχήματα μου'!$E$23:E2861)</f>
        <v>2.956</v>
      </c>
      <c r="O2861" s="6" t="str">
        <f>IF('Τα Στοιχήματα μου'!E2861&lt;&gt;0,1/'Τα Στοιχήματα μου'!E2861,"")</f>
        <v/>
      </c>
      <c r="P2861" s="6">
        <f>SUM($O$23:O2861)</f>
        <v>3.4668730650154802</v>
      </c>
      <c r="Q2861" s="6">
        <f>(1-(1/P2861))*100</f>
        <v>71.155563493480983</v>
      </c>
      <c r="R2861" s="6">
        <f>IF('Τα Στοιχήματα μου'!E2861&lt;&gt;0,(100-($Q$1022*100)/100)/'Τα Στοιχήματα μου'!E2861,0)</f>
        <v>0</v>
      </c>
      <c r="S2861" s="6">
        <f>R2861*('Τα Στοιχήματα μου'!E2861-1)</f>
        <v>0</v>
      </c>
      <c r="T2861" s="5">
        <f>SUM($S$23:S2861)/100+1</f>
        <v>1.4422218253259511</v>
      </c>
      <c r="U2861" s="6">
        <f>IF('Τα Στοιχήματα μου'!E2861&lt;&gt;0,(100-(Q2861*100)/100)/'Τα Στοιχήματα μου'!E2861,0)</f>
        <v>0</v>
      </c>
      <c r="V2861" s="6">
        <f>'Τα Στοιχήματα μου'!E2861*U2861</f>
        <v>0</v>
      </c>
      <c r="W2861" s="5">
        <f>IF('Τα Στοιχήματα μου'!E2861&lt;&gt;0,V2861/(100/I2861),W2860)</f>
        <v>1.4422218253259509</v>
      </c>
      <c r="X2861" s="7"/>
      <c r="Y2861" s="6">
        <f>COUNTIF('Τα Στοιχήματα μου'!$F$23:F2861,"W")+COUNTIF('Τα Στοιχήματα μου'!$F$23:F2861,"L")</f>
        <v>5</v>
      </c>
      <c r="Z2861" s="6">
        <f>COUNTIF('Τα Στοιχήματα μου'!$F$23:F2861,"W")</f>
        <v>3</v>
      </c>
      <c r="AA2861" s="4">
        <f>COUNTIF('Τα Στοιχήματα μου'!$F$23:F2861,"W")/(COUNTIF('Τα Στοιχήματα μου'!$F$23:F2861,"W")+COUNTIF('Τα Στοιχήματα μου'!$F$23:F2861,"L"))</f>
        <v>0.6</v>
      </c>
    </row>
    <row r="2862" spans="2:27">
      <c r="B2862" s="6">
        <f t="shared" si="44"/>
        <v>2840</v>
      </c>
      <c r="I2862" s="6">
        <f>I2861+1</f>
        <v>2840</v>
      </c>
      <c r="J2862" s="6">
        <f>'Τα Στοιχήματα μου'!D2862</f>
        <v>0</v>
      </c>
      <c r="K2862" s="6">
        <f>'Τα Στοιχήματα μου'!E2862</f>
        <v>0</v>
      </c>
      <c r="L2862" s="6">
        <f>'Τα Στοιχήματα μου'!F2862</f>
        <v>0</v>
      </c>
      <c r="M2862" s="7"/>
      <c r="N2862" s="5">
        <f>AVERAGE('Τα Στοιχήματα μου'!$E$23:E2862)</f>
        <v>2.956</v>
      </c>
      <c r="O2862" s="6" t="str">
        <f>IF('Τα Στοιχήματα μου'!E2862&lt;&gt;0,1/'Τα Στοιχήματα μου'!E2862,"")</f>
        <v/>
      </c>
      <c r="P2862" s="6">
        <f>SUM($O$23:O2862)</f>
        <v>3.4668730650154802</v>
      </c>
      <c r="Q2862" s="6">
        <f>(1-(1/P2862))*100</f>
        <v>71.155563493480983</v>
      </c>
      <c r="R2862" s="6">
        <f>IF('Τα Στοιχήματα μου'!E2862&lt;&gt;0,(100-($Q$1022*100)/100)/'Τα Στοιχήματα μου'!E2862,0)</f>
        <v>0</v>
      </c>
      <c r="S2862" s="6">
        <f>R2862*('Τα Στοιχήματα μου'!E2862-1)</f>
        <v>0</v>
      </c>
      <c r="T2862" s="5">
        <f>SUM($S$23:S2862)/100+1</f>
        <v>1.4422218253259511</v>
      </c>
      <c r="U2862" s="6">
        <f>IF('Τα Στοιχήματα μου'!E2862&lt;&gt;0,(100-(Q2862*100)/100)/'Τα Στοιχήματα μου'!E2862,0)</f>
        <v>0</v>
      </c>
      <c r="V2862" s="6">
        <f>'Τα Στοιχήματα μου'!E2862*U2862</f>
        <v>0</v>
      </c>
      <c r="W2862" s="5">
        <f>IF('Τα Στοιχήματα μου'!E2862&lt;&gt;0,V2862/(100/I2862),W2861)</f>
        <v>1.4422218253259509</v>
      </c>
      <c r="X2862" s="7"/>
      <c r="Y2862" s="6">
        <f>COUNTIF('Τα Στοιχήματα μου'!$F$23:F2862,"W")+COUNTIF('Τα Στοιχήματα μου'!$F$23:F2862,"L")</f>
        <v>5</v>
      </c>
      <c r="Z2862" s="6">
        <f>COUNTIF('Τα Στοιχήματα μου'!$F$23:F2862,"W")</f>
        <v>3</v>
      </c>
      <c r="AA2862" s="4">
        <f>COUNTIF('Τα Στοιχήματα μου'!$F$23:F2862,"W")/(COUNTIF('Τα Στοιχήματα μου'!$F$23:F2862,"W")+COUNTIF('Τα Στοιχήματα μου'!$F$23:F2862,"L"))</f>
        <v>0.6</v>
      </c>
    </row>
    <row r="2863" spans="2:27">
      <c r="B2863" s="6">
        <f t="shared" si="44"/>
        <v>2841</v>
      </c>
      <c r="I2863" s="6">
        <f>I2862+1</f>
        <v>2841</v>
      </c>
      <c r="J2863" s="6">
        <f>'Τα Στοιχήματα μου'!D2863</f>
        <v>0</v>
      </c>
      <c r="K2863" s="6">
        <f>'Τα Στοιχήματα μου'!E2863</f>
        <v>0</v>
      </c>
      <c r="L2863" s="6">
        <f>'Τα Στοιχήματα μου'!F2863</f>
        <v>0</v>
      </c>
      <c r="M2863" s="7"/>
      <c r="N2863" s="5">
        <f>AVERAGE('Τα Στοιχήματα μου'!$E$23:E2863)</f>
        <v>2.956</v>
      </c>
      <c r="O2863" s="6" t="str">
        <f>IF('Τα Στοιχήματα μου'!E2863&lt;&gt;0,1/'Τα Στοιχήματα μου'!E2863,"")</f>
        <v/>
      </c>
      <c r="P2863" s="6">
        <f>SUM($O$23:O2863)</f>
        <v>3.4668730650154802</v>
      </c>
      <c r="Q2863" s="6">
        <f>(1-(1/P2863))*100</f>
        <v>71.155563493480983</v>
      </c>
      <c r="R2863" s="6">
        <f>IF('Τα Στοιχήματα μου'!E2863&lt;&gt;0,(100-($Q$1022*100)/100)/'Τα Στοιχήματα μου'!E2863,0)</f>
        <v>0</v>
      </c>
      <c r="S2863" s="6">
        <f>R2863*('Τα Στοιχήματα μου'!E2863-1)</f>
        <v>0</v>
      </c>
      <c r="T2863" s="5">
        <f>SUM($S$23:S2863)/100+1</f>
        <v>1.4422218253259511</v>
      </c>
      <c r="U2863" s="6">
        <f>IF('Τα Στοιχήματα μου'!E2863&lt;&gt;0,(100-(Q2863*100)/100)/'Τα Στοιχήματα μου'!E2863,0)</f>
        <v>0</v>
      </c>
      <c r="V2863" s="6">
        <f>'Τα Στοιχήματα μου'!E2863*U2863</f>
        <v>0</v>
      </c>
      <c r="W2863" s="5">
        <f>IF('Τα Στοιχήματα μου'!E2863&lt;&gt;0,V2863/(100/I2863),W2862)</f>
        <v>1.4422218253259509</v>
      </c>
      <c r="X2863" s="7"/>
      <c r="Y2863" s="6">
        <f>COUNTIF('Τα Στοιχήματα μου'!$F$23:F2863,"W")+COUNTIF('Τα Στοιχήματα μου'!$F$23:F2863,"L")</f>
        <v>5</v>
      </c>
      <c r="Z2863" s="6">
        <f>COUNTIF('Τα Στοιχήματα μου'!$F$23:F2863,"W")</f>
        <v>3</v>
      </c>
      <c r="AA2863" s="4">
        <f>COUNTIF('Τα Στοιχήματα μου'!$F$23:F2863,"W")/(COUNTIF('Τα Στοιχήματα μου'!$F$23:F2863,"W")+COUNTIF('Τα Στοιχήματα μου'!$F$23:F2863,"L"))</f>
        <v>0.6</v>
      </c>
    </row>
    <row r="2864" spans="2:27">
      <c r="B2864" s="6">
        <f t="shared" si="44"/>
        <v>2842</v>
      </c>
      <c r="I2864" s="6">
        <f>I2863+1</f>
        <v>2842</v>
      </c>
      <c r="J2864" s="6">
        <f>'Τα Στοιχήματα μου'!D2864</f>
        <v>0</v>
      </c>
      <c r="K2864" s="6">
        <f>'Τα Στοιχήματα μου'!E2864</f>
        <v>0</v>
      </c>
      <c r="L2864" s="6">
        <f>'Τα Στοιχήματα μου'!F2864</f>
        <v>0</v>
      </c>
      <c r="M2864" s="7"/>
      <c r="N2864" s="5">
        <f>AVERAGE('Τα Στοιχήματα μου'!$E$23:E2864)</f>
        <v>2.956</v>
      </c>
      <c r="O2864" s="6" t="str">
        <f>IF('Τα Στοιχήματα μου'!E2864&lt;&gt;0,1/'Τα Στοιχήματα μου'!E2864,"")</f>
        <v/>
      </c>
      <c r="P2864" s="6">
        <f>SUM($O$23:O2864)</f>
        <v>3.4668730650154802</v>
      </c>
      <c r="Q2864" s="6">
        <f>(1-(1/P2864))*100</f>
        <v>71.155563493480983</v>
      </c>
      <c r="R2864" s="6">
        <f>IF('Τα Στοιχήματα μου'!E2864&lt;&gt;0,(100-($Q$1022*100)/100)/'Τα Στοιχήματα μου'!E2864,0)</f>
        <v>0</v>
      </c>
      <c r="S2864" s="6">
        <f>R2864*('Τα Στοιχήματα μου'!E2864-1)</f>
        <v>0</v>
      </c>
      <c r="T2864" s="5">
        <f>SUM($S$23:S2864)/100+1</f>
        <v>1.4422218253259511</v>
      </c>
      <c r="U2864" s="6">
        <f>IF('Τα Στοιχήματα μου'!E2864&lt;&gt;0,(100-(Q2864*100)/100)/'Τα Στοιχήματα μου'!E2864,0)</f>
        <v>0</v>
      </c>
      <c r="V2864" s="6">
        <f>'Τα Στοιχήματα μου'!E2864*U2864</f>
        <v>0</v>
      </c>
      <c r="W2864" s="5">
        <f>IF('Τα Στοιχήματα μου'!E2864&lt;&gt;0,V2864/(100/I2864),W2863)</f>
        <v>1.4422218253259509</v>
      </c>
      <c r="X2864" s="7"/>
      <c r="Y2864" s="6">
        <f>COUNTIF('Τα Στοιχήματα μου'!$F$23:F2864,"W")+COUNTIF('Τα Στοιχήματα μου'!$F$23:F2864,"L")</f>
        <v>5</v>
      </c>
      <c r="Z2864" s="6">
        <f>COUNTIF('Τα Στοιχήματα μου'!$F$23:F2864,"W")</f>
        <v>3</v>
      </c>
      <c r="AA2864" s="4">
        <f>COUNTIF('Τα Στοιχήματα μου'!$F$23:F2864,"W")/(COUNTIF('Τα Στοιχήματα μου'!$F$23:F2864,"W")+COUNTIF('Τα Στοιχήματα μου'!$F$23:F2864,"L"))</f>
        <v>0.6</v>
      </c>
    </row>
    <row r="2865" spans="2:27">
      <c r="B2865" s="6">
        <f t="shared" si="44"/>
        <v>2843</v>
      </c>
      <c r="I2865" s="6">
        <f>I2864+1</f>
        <v>2843</v>
      </c>
      <c r="J2865" s="6">
        <f>'Τα Στοιχήματα μου'!D2865</f>
        <v>0</v>
      </c>
      <c r="K2865" s="6">
        <f>'Τα Στοιχήματα μου'!E2865</f>
        <v>0</v>
      </c>
      <c r="L2865" s="6">
        <f>'Τα Στοιχήματα μου'!F2865</f>
        <v>0</v>
      </c>
      <c r="M2865" s="7"/>
      <c r="N2865" s="5">
        <f>AVERAGE('Τα Στοιχήματα μου'!$E$23:E2865)</f>
        <v>2.956</v>
      </c>
      <c r="O2865" s="6" t="str">
        <f>IF('Τα Στοιχήματα μου'!E2865&lt;&gt;0,1/'Τα Στοιχήματα μου'!E2865,"")</f>
        <v/>
      </c>
      <c r="P2865" s="6">
        <f>SUM($O$23:O2865)</f>
        <v>3.4668730650154802</v>
      </c>
      <c r="Q2865" s="6">
        <f>(1-(1/P2865))*100</f>
        <v>71.155563493480983</v>
      </c>
      <c r="R2865" s="6">
        <f>IF('Τα Στοιχήματα μου'!E2865&lt;&gt;0,(100-($Q$1022*100)/100)/'Τα Στοιχήματα μου'!E2865,0)</f>
        <v>0</v>
      </c>
      <c r="S2865" s="6">
        <f>R2865*('Τα Στοιχήματα μου'!E2865-1)</f>
        <v>0</v>
      </c>
      <c r="T2865" s="5">
        <f>SUM($S$23:S2865)/100+1</f>
        <v>1.4422218253259511</v>
      </c>
      <c r="U2865" s="6">
        <f>IF('Τα Στοιχήματα μου'!E2865&lt;&gt;0,(100-(Q2865*100)/100)/'Τα Στοιχήματα μου'!E2865,0)</f>
        <v>0</v>
      </c>
      <c r="V2865" s="6">
        <f>'Τα Στοιχήματα μου'!E2865*U2865</f>
        <v>0</v>
      </c>
      <c r="W2865" s="5">
        <f>IF('Τα Στοιχήματα μου'!E2865&lt;&gt;0,V2865/(100/I2865),W2864)</f>
        <v>1.4422218253259509</v>
      </c>
      <c r="X2865" s="7"/>
      <c r="Y2865" s="6">
        <f>COUNTIF('Τα Στοιχήματα μου'!$F$23:F2865,"W")+COUNTIF('Τα Στοιχήματα μου'!$F$23:F2865,"L")</f>
        <v>5</v>
      </c>
      <c r="Z2865" s="6">
        <f>COUNTIF('Τα Στοιχήματα μου'!$F$23:F2865,"W")</f>
        <v>3</v>
      </c>
      <c r="AA2865" s="4">
        <f>COUNTIF('Τα Στοιχήματα μου'!$F$23:F2865,"W")/(COUNTIF('Τα Στοιχήματα μου'!$F$23:F2865,"W")+COUNTIF('Τα Στοιχήματα μου'!$F$23:F2865,"L"))</f>
        <v>0.6</v>
      </c>
    </row>
    <row r="2866" spans="2:27">
      <c r="B2866" s="6">
        <f t="shared" si="44"/>
        <v>2844</v>
      </c>
      <c r="I2866" s="6">
        <f>I2865+1</f>
        <v>2844</v>
      </c>
      <c r="J2866" s="6">
        <f>'Τα Στοιχήματα μου'!D2866</f>
        <v>0</v>
      </c>
      <c r="K2866" s="6">
        <f>'Τα Στοιχήματα μου'!E2866</f>
        <v>0</v>
      </c>
      <c r="L2866" s="6">
        <f>'Τα Στοιχήματα μου'!F2866</f>
        <v>0</v>
      </c>
      <c r="M2866" s="7"/>
      <c r="N2866" s="5">
        <f>AVERAGE('Τα Στοιχήματα μου'!$E$23:E2866)</f>
        <v>2.956</v>
      </c>
      <c r="O2866" s="6" t="str">
        <f>IF('Τα Στοιχήματα μου'!E2866&lt;&gt;0,1/'Τα Στοιχήματα μου'!E2866,"")</f>
        <v/>
      </c>
      <c r="P2866" s="6">
        <f>SUM($O$23:O2866)</f>
        <v>3.4668730650154802</v>
      </c>
      <c r="Q2866" s="6">
        <f>(1-(1/P2866))*100</f>
        <v>71.155563493480983</v>
      </c>
      <c r="R2866" s="6">
        <f>IF('Τα Στοιχήματα μου'!E2866&lt;&gt;0,(100-($Q$1022*100)/100)/'Τα Στοιχήματα μου'!E2866,0)</f>
        <v>0</v>
      </c>
      <c r="S2866" s="6">
        <f>R2866*('Τα Στοιχήματα μου'!E2866-1)</f>
        <v>0</v>
      </c>
      <c r="T2866" s="5">
        <f>SUM($S$23:S2866)/100+1</f>
        <v>1.4422218253259511</v>
      </c>
      <c r="U2866" s="6">
        <f>IF('Τα Στοιχήματα μου'!E2866&lt;&gt;0,(100-(Q2866*100)/100)/'Τα Στοιχήματα μου'!E2866,0)</f>
        <v>0</v>
      </c>
      <c r="V2866" s="6">
        <f>'Τα Στοιχήματα μου'!E2866*U2866</f>
        <v>0</v>
      </c>
      <c r="W2866" s="5">
        <f>IF('Τα Στοιχήματα μου'!E2866&lt;&gt;0,V2866/(100/I2866),W2865)</f>
        <v>1.4422218253259509</v>
      </c>
      <c r="X2866" s="7"/>
      <c r="Y2866" s="6">
        <f>COUNTIF('Τα Στοιχήματα μου'!$F$23:F2866,"W")+COUNTIF('Τα Στοιχήματα μου'!$F$23:F2866,"L")</f>
        <v>5</v>
      </c>
      <c r="Z2866" s="6">
        <f>COUNTIF('Τα Στοιχήματα μου'!$F$23:F2866,"W")</f>
        <v>3</v>
      </c>
      <c r="AA2866" s="4">
        <f>COUNTIF('Τα Στοιχήματα μου'!$F$23:F2866,"W")/(COUNTIF('Τα Στοιχήματα μου'!$F$23:F2866,"W")+COUNTIF('Τα Στοιχήματα μου'!$F$23:F2866,"L"))</f>
        <v>0.6</v>
      </c>
    </row>
    <row r="2867" spans="2:27">
      <c r="B2867" s="6">
        <f t="shared" si="44"/>
        <v>2845</v>
      </c>
      <c r="I2867" s="6">
        <f>I2866+1</f>
        <v>2845</v>
      </c>
      <c r="J2867" s="6">
        <f>'Τα Στοιχήματα μου'!D2867</f>
        <v>0</v>
      </c>
      <c r="K2867" s="6">
        <f>'Τα Στοιχήματα μου'!E2867</f>
        <v>0</v>
      </c>
      <c r="L2867" s="6">
        <f>'Τα Στοιχήματα μου'!F2867</f>
        <v>0</v>
      </c>
      <c r="M2867" s="7"/>
      <c r="N2867" s="5">
        <f>AVERAGE('Τα Στοιχήματα μου'!$E$23:E2867)</f>
        <v>2.956</v>
      </c>
      <c r="O2867" s="6" t="str">
        <f>IF('Τα Στοιχήματα μου'!E2867&lt;&gt;0,1/'Τα Στοιχήματα μου'!E2867,"")</f>
        <v/>
      </c>
      <c r="P2867" s="6">
        <f>SUM($O$23:O2867)</f>
        <v>3.4668730650154802</v>
      </c>
      <c r="Q2867" s="6">
        <f>(1-(1/P2867))*100</f>
        <v>71.155563493480983</v>
      </c>
      <c r="R2867" s="6">
        <f>IF('Τα Στοιχήματα μου'!E2867&lt;&gt;0,(100-($Q$1022*100)/100)/'Τα Στοιχήματα μου'!E2867,0)</f>
        <v>0</v>
      </c>
      <c r="S2867" s="6">
        <f>R2867*('Τα Στοιχήματα μου'!E2867-1)</f>
        <v>0</v>
      </c>
      <c r="T2867" s="5">
        <f>SUM($S$23:S2867)/100+1</f>
        <v>1.4422218253259511</v>
      </c>
      <c r="U2867" s="6">
        <f>IF('Τα Στοιχήματα μου'!E2867&lt;&gt;0,(100-(Q2867*100)/100)/'Τα Στοιχήματα μου'!E2867,0)</f>
        <v>0</v>
      </c>
      <c r="V2867" s="6">
        <f>'Τα Στοιχήματα μου'!E2867*U2867</f>
        <v>0</v>
      </c>
      <c r="W2867" s="5">
        <f>IF('Τα Στοιχήματα μου'!E2867&lt;&gt;0,V2867/(100/I2867),W2866)</f>
        <v>1.4422218253259509</v>
      </c>
      <c r="X2867" s="7"/>
      <c r="Y2867" s="6">
        <f>COUNTIF('Τα Στοιχήματα μου'!$F$23:F2867,"W")+COUNTIF('Τα Στοιχήματα μου'!$F$23:F2867,"L")</f>
        <v>5</v>
      </c>
      <c r="Z2867" s="6">
        <f>COUNTIF('Τα Στοιχήματα μου'!$F$23:F2867,"W")</f>
        <v>3</v>
      </c>
      <c r="AA2867" s="4">
        <f>COUNTIF('Τα Στοιχήματα μου'!$F$23:F2867,"W")/(COUNTIF('Τα Στοιχήματα μου'!$F$23:F2867,"W")+COUNTIF('Τα Στοιχήματα μου'!$F$23:F2867,"L"))</f>
        <v>0.6</v>
      </c>
    </row>
    <row r="2868" spans="2:27">
      <c r="B2868" s="6">
        <f t="shared" si="44"/>
        <v>2846</v>
      </c>
      <c r="I2868" s="6">
        <f>I2867+1</f>
        <v>2846</v>
      </c>
      <c r="J2868" s="6">
        <f>'Τα Στοιχήματα μου'!D2868</f>
        <v>0</v>
      </c>
      <c r="K2868" s="6">
        <f>'Τα Στοιχήματα μου'!E2868</f>
        <v>0</v>
      </c>
      <c r="L2868" s="6">
        <f>'Τα Στοιχήματα μου'!F2868</f>
        <v>0</v>
      </c>
      <c r="M2868" s="7"/>
      <c r="N2868" s="5">
        <f>AVERAGE('Τα Στοιχήματα μου'!$E$23:E2868)</f>
        <v>2.956</v>
      </c>
      <c r="O2868" s="6" t="str">
        <f>IF('Τα Στοιχήματα μου'!E2868&lt;&gt;0,1/'Τα Στοιχήματα μου'!E2868,"")</f>
        <v/>
      </c>
      <c r="P2868" s="6">
        <f>SUM($O$23:O2868)</f>
        <v>3.4668730650154802</v>
      </c>
      <c r="Q2868" s="6">
        <f>(1-(1/P2868))*100</f>
        <v>71.155563493480983</v>
      </c>
      <c r="R2868" s="6">
        <f>IF('Τα Στοιχήματα μου'!E2868&lt;&gt;0,(100-($Q$1022*100)/100)/'Τα Στοιχήματα μου'!E2868,0)</f>
        <v>0</v>
      </c>
      <c r="S2868" s="6">
        <f>R2868*('Τα Στοιχήματα μου'!E2868-1)</f>
        <v>0</v>
      </c>
      <c r="T2868" s="5">
        <f>SUM($S$23:S2868)/100+1</f>
        <v>1.4422218253259511</v>
      </c>
      <c r="U2868" s="6">
        <f>IF('Τα Στοιχήματα μου'!E2868&lt;&gt;0,(100-(Q2868*100)/100)/'Τα Στοιχήματα μου'!E2868,0)</f>
        <v>0</v>
      </c>
      <c r="V2868" s="6">
        <f>'Τα Στοιχήματα μου'!E2868*U2868</f>
        <v>0</v>
      </c>
      <c r="W2868" s="5">
        <f>IF('Τα Στοιχήματα μου'!E2868&lt;&gt;0,V2868/(100/I2868),W2867)</f>
        <v>1.4422218253259509</v>
      </c>
      <c r="X2868" s="7"/>
      <c r="Y2868" s="6">
        <f>COUNTIF('Τα Στοιχήματα μου'!$F$23:F2868,"W")+COUNTIF('Τα Στοιχήματα μου'!$F$23:F2868,"L")</f>
        <v>5</v>
      </c>
      <c r="Z2868" s="6">
        <f>COUNTIF('Τα Στοιχήματα μου'!$F$23:F2868,"W")</f>
        <v>3</v>
      </c>
      <c r="AA2868" s="4">
        <f>COUNTIF('Τα Στοιχήματα μου'!$F$23:F2868,"W")/(COUNTIF('Τα Στοιχήματα μου'!$F$23:F2868,"W")+COUNTIF('Τα Στοιχήματα μου'!$F$23:F2868,"L"))</f>
        <v>0.6</v>
      </c>
    </row>
    <row r="2869" spans="2:27">
      <c r="B2869" s="6">
        <f t="shared" si="44"/>
        <v>2847</v>
      </c>
      <c r="I2869" s="6">
        <f>I2868+1</f>
        <v>2847</v>
      </c>
      <c r="J2869" s="6">
        <f>'Τα Στοιχήματα μου'!D2869</f>
        <v>0</v>
      </c>
      <c r="K2869" s="6">
        <f>'Τα Στοιχήματα μου'!E2869</f>
        <v>0</v>
      </c>
      <c r="L2869" s="6">
        <f>'Τα Στοιχήματα μου'!F2869</f>
        <v>0</v>
      </c>
      <c r="M2869" s="7"/>
      <c r="N2869" s="5">
        <f>AVERAGE('Τα Στοιχήματα μου'!$E$23:E2869)</f>
        <v>2.956</v>
      </c>
      <c r="O2869" s="6" t="str">
        <f>IF('Τα Στοιχήματα μου'!E2869&lt;&gt;0,1/'Τα Στοιχήματα μου'!E2869,"")</f>
        <v/>
      </c>
      <c r="P2869" s="6">
        <f>SUM($O$23:O2869)</f>
        <v>3.4668730650154802</v>
      </c>
      <c r="Q2869" s="6">
        <f>(1-(1/P2869))*100</f>
        <v>71.155563493480983</v>
      </c>
      <c r="R2869" s="6">
        <f>IF('Τα Στοιχήματα μου'!E2869&lt;&gt;0,(100-($Q$1022*100)/100)/'Τα Στοιχήματα μου'!E2869,0)</f>
        <v>0</v>
      </c>
      <c r="S2869" s="6">
        <f>R2869*('Τα Στοιχήματα μου'!E2869-1)</f>
        <v>0</v>
      </c>
      <c r="T2869" s="5">
        <f>SUM($S$23:S2869)/100+1</f>
        <v>1.4422218253259511</v>
      </c>
      <c r="U2869" s="6">
        <f>IF('Τα Στοιχήματα μου'!E2869&lt;&gt;0,(100-(Q2869*100)/100)/'Τα Στοιχήματα μου'!E2869,0)</f>
        <v>0</v>
      </c>
      <c r="V2869" s="6">
        <f>'Τα Στοιχήματα μου'!E2869*U2869</f>
        <v>0</v>
      </c>
      <c r="W2869" s="5">
        <f>IF('Τα Στοιχήματα μου'!E2869&lt;&gt;0,V2869/(100/I2869),W2868)</f>
        <v>1.4422218253259509</v>
      </c>
      <c r="X2869" s="7"/>
      <c r="Y2869" s="6">
        <f>COUNTIF('Τα Στοιχήματα μου'!$F$23:F2869,"W")+COUNTIF('Τα Στοιχήματα μου'!$F$23:F2869,"L")</f>
        <v>5</v>
      </c>
      <c r="Z2869" s="6">
        <f>COUNTIF('Τα Στοιχήματα μου'!$F$23:F2869,"W")</f>
        <v>3</v>
      </c>
      <c r="AA2869" s="4">
        <f>COUNTIF('Τα Στοιχήματα μου'!$F$23:F2869,"W")/(COUNTIF('Τα Στοιχήματα μου'!$F$23:F2869,"W")+COUNTIF('Τα Στοιχήματα μου'!$F$23:F2869,"L"))</f>
        <v>0.6</v>
      </c>
    </row>
    <row r="2870" spans="2:27">
      <c r="B2870" s="6">
        <f t="shared" si="44"/>
        <v>2848</v>
      </c>
      <c r="I2870" s="6">
        <f>I2869+1</f>
        <v>2848</v>
      </c>
      <c r="J2870" s="6">
        <f>'Τα Στοιχήματα μου'!D2870</f>
        <v>0</v>
      </c>
      <c r="K2870" s="6">
        <f>'Τα Στοιχήματα μου'!E2870</f>
        <v>0</v>
      </c>
      <c r="L2870" s="6">
        <f>'Τα Στοιχήματα μου'!F2870</f>
        <v>0</v>
      </c>
      <c r="M2870" s="7"/>
      <c r="N2870" s="5">
        <f>AVERAGE('Τα Στοιχήματα μου'!$E$23:E2870)</f>
        <v>2.956</v>
      </c>
      <c r="O2870" s="6" t="str">
        <f>IF('Τα Στοιχήματα μου'!E2870&lt;&gt;0,1/'Τα Στοιχήματα μου'!E2870,"")</f>
        <v/>
      </c>
      <c r="P2870" s="6">
        <f>SUM($O$23:O2870)</f>
        <v>3.4668730650154802</v>
      </c>
      <c r="Q2870" s="6">
        <f>(1-(1/P2870))*100</f>
        <v>71.155563493480983</v>
      </c>
      <c r="R2870" s="6">
        <f>IF('Τα Στοιχήματα μου'!E2870&lt;&gt;0,(100-($Q$1022*100)/100)/'Τα Στοιχήματα μου'!E2870,0)</f>
        <v>0</v>
      </c>
      <c r="S2870" s="6">
        <f>R2870*('Τα Στοιχήματα μου'!E2870-1)</f>
        <v>0</v>
      </c>
      <c r="T2870" s="5">
        <f>SUM($S$23:S2870)/100+1</f>
        <v>1.4422218253259511</v>
      </c>
      <c r="U2870" s="6">
        <f>IF('Τα Στοιχήματα μου'!E2870&lt;&gt;0,(100-(Q2870*100)/100)/'Τα Στοιχήματα μου'!E2870,0)</f>
        <v>0</v>
      </c>
      <c r="V2870" s="6">
        <f>'Τα Στοιχήματα μου'!E2870*U2870</f>
        <v>0</v>
      </c>
      <c r="W2870" s="5">
        <f>IF('Τα Στοιχήματα μου'!E2870&lt;&gt;0,V2870/(100/I2870),W2869)</f>
        <v>1.4422218253259509</v>
      </c>
      <c r="X2870" s="7"/>
      <c r="Y2870" s="6">
        <f>COUNTIF('Τα Στοιχήματα μου'!$F$23:F2870,"W")+COUNTIF('Τα Στοιχήματα μου'!$F$23:F2870,"L")</f>
        <v>5</v>
      </c>
      <c r="Z2870" s="6">
        <f>COUNTIF('Τα Στοιχήματα μου'!$F$23:F2870,"W")</f>
        <v>3</v>
      </c>
      <c r="AA2870" s="4">
        <f>COUNTIF('Τα Στοιχήματα μου'!$F$23:F2870,"W")/(COUNTIF('Τα Στοιχήματα μου'!$F$23:F2870,"W")+COUNTIF('Τα Στοιχήματα μου'!$F$23:F2870,"L"))</f>
        <v>0.6</v>
      </c>
    </row>
    <row r="2871" spans="2:27">
      <c r="B2871" s="6">
        <f t="shared" si="44"/>
        <v>2849</v>
      </c>
      <c r="I2871" s="6">
        <f>I2870+1</f>
        <v>2849</v>
      </c>
      <c r="J2871" s="6">
        <f>'Τα Στοιχήματα μου'!D2871</f>
        <v>0</v>
      </c>
      <c r="K2871" s="6">
        <f>'Τα Στοιχήματα μου'!E2871</f>
        <v>0</v>
      </c>
      <c r="L2871" s="6">
        <f>'Τα Στοιχήματα μου'!F2871</f>
        <v>0</v>
      </c>
      <c r="M2871" s="7"/>
      <c r="N2871" s="5">
        <f>AVERAGE('Τα Στοιχήματα μου'!$E$23:E2871)</f>
        <v>2.956</v>
      </c>
      <c r="O2871" s="6" t="str">
        <f>IF('Τα Στοιχήματα μου'!E2871&lt;&gt;0,1/'Τα Στοιχήματα μου'!E2871,"")</f>
        <v/>
      </c>
      <c r="P2871" s="6">
        <f>SUM($O$23:O2871)</f>
        <v>3.4668730650154802</v>
      </c>
      <c r="Q2871" s="6">
        <f>(1-(1/P2871))*100</f>
        <v>71.155563493480983</v>
      </c>
      <c r="R2871" s="6">
        <f>IF('Τα Στοιχήματα μου'!E2871&lt;&gt;0,(100-($Q$1022*100)/100)/'Τα Στοιχήματα μου'!E2871,0)</f>
        <v>0</v>
      </c>
      <c r="S2871" s="6">
        <f>R2871*('Τα Στοιχήματα μου'!E2871-1)</f>
        <v>0</v>
      </c>
      <c r="T2871" s="5">
        <f>SUM($S$23:S2871)/100+1</f>
        <v>1.4422218253259511</v>
      </c>
      <c r="U2871" s="6">
        <f>IF('Τα Στοιχήματα μου'!E2871&lt;&gt;0,(100-(Q2871*100)/100)/'Τα Στοιχήματα μου'!E2871,0)</f>
        <v>0</v>
      </c>
      <c r="V2871" s="6">
        <f>'Τα Στοιχήματα μου'!E2871*U2871</f>
        <v>0</v>
      </c>
      <c r="W2871" s="5">
        <f>IF('Τα Στοιχήματα μου'!E2871&lt;&gt;0,V2871/(100/I2871),W2870)</f>
        <v>1.4422218253259509</v>
      </c>
      <c r="X2871" s="7"/>
      <c r="Y2871" s="6">
        <f>COUNTIF('Τα Στοιχήματα μου'!$F$23:F2871,"W")+COUNTIF('Τα Στοιχήματα μου'!$F$23:F2871,"L")</f>
        <v>5</v>
      </c>
      <c r="Z2871" s="6">
        <f>COUNTIF('Τα Στοιχήματα μου'!$F$23:F2871,"W")</f>
        <v>3</v>
      </c>
      <c r="AA2871" s="4">
        <f>COUNTIF('Τα Στοιχήματα μου'!$F$23:F2871,"W")/(COUNTIF('Τα Στοιχήματα μου'!$F$23:F2871,"W")+COUNTIF('Τα Στοιχήματα μου'!$F$23:F2871,"L"))</f>
        <v>0.6</v>
      </c>
    </row>
    <row r="2872" spans="2:27">
      <c r="B2872" s="6">
        <f t="shared" si="44"/>
        <v>2850</v>
      </c>
      <c r="I2872" s="6">
        <f>I2871+1</f>
        <v>2850</v>
      </c>
      <c r="J2872" s="6">
        <f>'Τα Στοιχήματα μου'!D2872</f>
        <v>0</v>
      </c>
      <c r="K2872" s="6">
        <f>'Τα Στοιχήματα μου'!E2872</f>
        <v>0</v>
      </c>
      <c r="L2872" s="6">
        <f>'Τα Στοιχήματα μου'!F2872</f>
        <v>0</v>
      </c>
      <c r="M2872" s="7"/>
      <c r="N2872" s="5">
        <f>AVERAGE('Τα Στοιχήματα μου'!$E$23:E2872)</f>
        <v>2.956</v>
      </c>
      <c r="O2872" s="6" t="str">
        <f>IF('Τα Στοιχήματα μου'!E2872&lt;&gt;0,1/'Τα Στοιχήματα μου'!E2872,"")</f>
        <v/>
      </c>
      <c r="P2872" s="6">
        <f>SUM($O$23:O2872)</f>
        <v>3.4668730650154802</v>
      </c>
      <c r="Q2872" s="6">
        <f>(1-(1/P2872))*100</f>
        <v>71.155563493480983</v>
      </c>
      <c r="R2872" s="6">
        <f>IF('Τα Στοιχήματα μου'!E2872&lt;&gt;0,(100-($Q$1022*100)/100)/'Τα Στοιχήματα μου'!E2872,0)</f>
        <v>0</v>
      </c>
      <c r="S2872" s="6">
        <f>R2872*('Τα Στοιχήματα μου'!E2872-1)</f>
        <v>0</v>
      </c>
      <c r="T2872" s="5">
        <f>SUM($S$23:S2872)/100+1</f>
        <v>1.4422218253259511</v>
      </c>
      <c r="U2872" s="6">
        <f>IF('Τα Στοιχήματα μου'!E2872&lt;&gt;0,(100-(Q2872*100)/100)/'Τα Στοιχήματα μου'!E2872,0)</f>
        <v>0</v>
      </c>
      <c r="V2872" s="6">
        <f>'Τα Στοιχήματα μου'!E2872*U2872</f>
        <v>0</v>
      </c>
      <c r="W2872" s="5">
        <f>IF('Τα Στοιχήματα μου'!E2872&lt;&gt;0,V2872/(100/I2872),W2871)</f>
        <v>1.4422218253259509</v>
      </c>
      <c r="X2872" s="7"/>
      <c r="Y2872" s="6">
        <f>COUNTIF('Τα Στοιχήματα μου'!$F$23:F2872,"W")+COUNTIF('Τα Στοιχήματα μου'!$F$23:F2872,"L")</f>
        <v>5</v>
      </c>
      <c r="Z2872" s="6">
        <f>COUNTIF('Τα Στοιχήματα μου'!$F$23:F2872,"W")</f>
        <v>3</v>
      </c>
      <c r="AA2872" s="4">
        <f>COUNTIF('Τα Στοιχήματα μου'!$F$23:F2872,"W")/(COUNTIF('Τα Στοιχήματα μου'!$F$23:F2872,"W")+COUNTIF('Τα Στοιχήματα μου'!$F$23:F2872,"L"))</f>
        <v>0.6</v>
      </c>
    </row>
    <row r="2873" spans="2:27">
      <c r="B2873" s="6">
        <f t="shared" si="44"/>
        <v>2851</v>
      </c>
      <c r="I2873" s="6">
        <f>I2872+1</f>
        <v>2851</v>
      </c>
      <c r="J2873" s="6">
        <f>'Τα Στοιχήματα μου'!D2873</f>
        <v>0</v>
      </c>
      <c r="K2873" s="6">
        <f>'Τα Στοιχήματα μου'!E2873</f>
        <v>0</v>
      </c>
      <c r="L2873" s="6">
        <f>'Τα Στοιχήματα μου'!F2873</f>
        <v>0</v>
      </c>
      <c r="M2873" s="7"/>
      <c r="N2873" s="5">
        <f>AVERAGE('Τα Στοιχήματα μου'!$E$23:E2873)</f>
        <v>2.956</v>
      </c>
      <c r="O2873" s="6" t="str">
        <f>IF('Τα Στοιχήματα μου'!E2873&lt;&gt;0,1/'Τα Στοιχήματα μου'!E2873,"")</f>
        <v/>
      </c>
      <c r="P2873" s="6">
        <f>SUM($O$23:O2873)</f>
        <v>3.4668730650154802</v>
      </c>
      <c r="Q2873" s="6">
        <f>(1-(1/P2873))*100</f>
        <v>71.155563493480983</v>
      </c>
      <c r="R2873" s="6">
        <f>IF('Τα Στοιχήματα μου'!E2873&lt;&gt;0,(100-($Q$1022*100)/100)/'Τα Στοιχήματα μου'!E2873,0)</f>
        <v>0</v>
      </c>
      <c r="S2873" s="6">
        <f>R2873*('Τα Στοιχήματα μου'!E2873-1)</f>
        <v>0</v>
      </c>
      <c r="T2873" s="5">
        <f>SUM($S$23:S2873)/100+1</f>
        <v>1.4422218253259511</v>
      </c>
      <c r="U2873" s="6">
        <f>IF('Τα Στοιχήματα μου'!E2873&lt;&gt;0,(100-(Q2873*100)/100)/'Τα Στοιχήματα μου'!E2873,0)</f>
        <v>0</v>
      </c>
      <c r="V2873" s="6">
        <f>'Τα Στοιχήματα μου'!E2873*U2873</f>
        <v>0</v>
      </c>
      <c r="W2873" s="5">
        <f>IF('Τα Στοιχήματα μου'!E2873&lt;&gt;0,V2873/(100/I2873),W2872)</f>
        <v>1.4422218253259509</v>
      </c>
      <c r="X2873" s="7"/>
      <c r="Y2873" s="6">
        <f>COUNTIF('Τα Στοιχήματα μου'!$F$23:F2873,"W")+COUNTIF('Τα Στοιχήματα μου'!$F$23:F2873,"L")</f>
        <v>5</v>
      </c>
      <c r="Z2873" s="6">
        <f>COUNTIF('Τα Στοιχήματα μου'!$F$23:F2873,"W")</f>
        <v>3</v>
      </c>
      <c r="AA2873" s="4">
        <f>COUNTIF('Τα Στοιχήματα μου'!$F$23:F2873,"W")/(COUNTIF('Τα Στοιχήματα μου'!$F$23:F2873,"W")+COUNTIF('Τα Στοιχήματα μου'!$F$23:F2873,"L"))</f>
        <v>0.6</v>
      </c>
    </row>
    <row r="2874" spans="2:27">
      <c r="B2874" s="6">
        <f t="shared" si="44"/>
        <v>2852</v>
      </c>
      <c r="I2874" s="6">
        <f>I2873+1</f>
        <v>2852</v>
      </c>
      <c r="J2874" s="6">
        <f>'Τα Στοιχήματα μου'!D2874</f>
        <v>0</v>
      </c>
      <c r="K2874" s="6">
        <f>'Τα Στοιχήματα μου'!E2874</f>
        <v>0</v>
      </c>
      <c r="L2874" s="6">
        <f>'Τα Στοιχήματα μου'!F2874</f>
        <v>0</v>
      </c>
      <c r="M2874" s="7"/>
      <c r="N2874" s="5">
        <f>AVERAGE('Τα Στοιχήματα μου'!$E$23:E2874)</f>
        <v>2.956</v>
      </c>
      <c r="O2874" s="6" t="str">
        <f>IF('Τα Στοιχήματα μου'!E2874&lt;&gt;0,1/'Τα Στοιχήματα μου'!E2874,"")</f>
        <v/>
      </c>
      <c r="P2874" s="6">
        <f>SUM($O$23:O2874)</f>
        <v>3.4668730650154802</v>
      </c>
      <c r="Q2874" s="6">
        <f>(1-(1/P2874))*100</f>
        <v>71.155563493480983</v>
      </c>
      <c r="R2874" s="6">
        <f>IF('Τα Στοιχήματα μου'!E2874&lt;&gt;0,(100-($Q$1022*100)/100)/'Τα Στοιχήματα μου'!E2874,0)</f>
        <v>0</v>
      </c>
      <c r="S2874" s="6">
        <f>R2874*('Τα Στοιχήματα μου'!E2874-1)</f>
        <v>0</v>
      </c>
      <c r="T2874" s="5">
        <f>SUM($S$23:S2874)/100+1</f>
        <v>1.4422218253259511</v>
      </c>
      <c r="U2874" s="6">
        <f>IF('Τα Στοιχήματα μου'!E2874&lt;&gt;0,(100-(Q2874*100)/100)/'Τα Στοιχήματα μου'!E2874,0)</f>
        <v>0</v>
      </c>
      <c r="V2874" s="6">
        <f>'Τα Στοιχήματα μου'!E2874*U2874</f>
        <v>0</v>
      </c>
      <c r="W2874" s="5">
        <f>IF('Τα Στοιχήματα μου'!E2874&lt;&gt;0,V2874/(100/I2874),W2873)</f>
        <v>1.4422218253259509</v>
      </c>
      <c r="X2874" s="7"/>
      <c r="Y2874" s="6">
        <f>COUNTIF('Τα Στοιχήματα μου'!$F$23:F2874,"W")+COUNTIF('Τα Στοιχήματα μου'!$F$23:F2874,"L")</f>
        <v>5</v>
      </c>
      <c r="Z2874" s="6">
        <f>COUNTIF('Τα Στοιχήματα μου'!$F$23:F2874,"W")</f>
        <v>3</v>
      </c>
      <c r="AA2874" s="4">
        <f>COUNTIF('Τα Στοιχήματα μου'!$F$23:F2874,"W")/(COUNTIF('Τα Στοιχήματα μου'!$F$23:F2874,"W")+COUNTIF('Τα Στοιχήματα μου'!$F$23:F2874,"L"))</f>
        <v>0.6</v>
      </c>
    </row>
    <row r="2875" spans="2:27">
      <c r="B2875" s="6">
        <f t="shared" si="44"/>
        <v>2853</v>
      </c>
      <c r="I2875" s="6">
        <f>I2874+1</f>
        <v>2853</v>
      </c>
      <c r="J2875" s="6">
        <f>'Τα Στοιχήματα μου'!D2875</f>
        <v>0</v>
      </c>
      <c r="K2875" s="6">
        <f>'Τα Στοιχήματα μου'!E2875</f>
        <v>0</v>
      </c>
      <c r="L2875" s="6">
        <f>'Τα Στοιχήματα μου'!F2875</f>
        <v>0</v>
      </c>
      <c r="M2875" s="7"/>
      <c r="N2875" s="5">
        <f>AVERAGE('Τα Στοιχήματα μου'!$E$23:E2875)</f>
        <v>2.956</v>
      </c>
      <c r="O2875" s="6" t="str">
        <f>IF('Τα Στοιχήματα μου'!E2875&lt;&gt;0,1/'Τα Στοιχήματα μου'!E2875,"")</f>
        <v/>
      </c>
      <c r="P2875" s="6">
        <f>SUM($O$23:O2875)</f>
        <v>3.4668730650154802</v>
      </c>
      <c r="Q2875" s="6">
        <f>(1-(1/P2875))*100</f>
        <v>71.155563493480983</v>
      </c>
      <c r="R2875" s="6">
        <f>IF('Τα Στοιχήματα μου'!E2875&lt;&gt;0,(100-($Q$1022*100)/100)/'Τα Στοιχήματα μου'!E2875,0)</f>
        <v>0</v>
      </c>
      <c r="S2875" s="6">
        <f>R2875*('Τα Στοιχήματα μου'!E2875-1)</f>
        <v>0</v>
      </c>
      <c r="T2875" s="5">
        <f>SUM($S$23:S2875)/100+1</f>
        <v>1.4422218253259511</v>
      </c>
      <c r="U2875" s="6">
        <f>IF('Τα Στοιχήματα μου'!E2875&lt;&gt;0,(100-(Q2875*100)/100)/'Τα Στοιχήματα μου'!E2875,0)</f>
        <v>0</v>
      </c>
      <c r="V2875" s="6">
        <f>'Τα Στοιχήματα μου'!E2875*U2875</f>
        <v>0</v>
      </c>
      <c r="W2875" s="5">
        <f>IF('Τα Στοιχήματα μου'!E2875&lt;&gt;0,V2875/(100/I2875),W2874)</f>
        <v>1.4422218253259509</v>
      </c>
      <c r="X2875" s="7"/>
      <c r="Y2875" s="6">
        <f>COUNTIF('Τα Στοιχήματα μου'!$F$23:F2875,"W")+COUNTIF('Τα Στοιχήματα μου'!$F$23:F2875,"L")</f>
        <v>5</v>
      </c>
      <c r="Z2875" s="6">
        <f>COUNTIF('Τα Στοιχήματα μου'!$F$23:F2875,"W")</f>
        <v>3</v>
      </c>
      <c r="AA2875" s="4">
        <f>COUNTIF('Τα Στοιχήματα μου'!$F$23:F2875,"W")/(COUNTIF('Τα Στοιχήματα μου'!$F$23:F2875,"W")+COUNTIF('Τα Στοιχήματα μου'!$F$23:F2875,"L"))</f>
        <v>0.6</v>
      </c>
    </row>
    <row r="2876" spans="2:27">
      <c r="B2876" s="6">
        <f t="shared" si="44"/>
        <v>2854</v>
      </c>
      <c r="I2876" s="6">
        <f>I2875+1</f>
        <v>2854</v>
      </c>
      <c r="J2876" s="6">
        <f>'Τα Στοιχήματα μου'!D2876</f>
        <v>0</v>
      </c>
      <c r="K2876" s="6">
        <f>'Τα Στοιχήματα μου'!E2876</f>
        <v>0</v>
      </c>
      <c r="L2876" s="6">
        <f>'Τα Στοιχήματα μου'!F2876</f>
        <v>0</v>
      </c>
      <c r="M2876" s="7"/>
      <c r="N2876" s="5">
        <f>AVERAGE('Τα Στοιχήματα μου'!$E$23:E2876)</f>
        <v>2.956</v>
      </c>
      <c r="O2876" s="6" t="str">
        <f>IF('Τα Στοιχήματα μου'!E2876&lt;&gt;0,1/'Τα Στοιχήματα μου'!E2876,"")</f>
        <v/>
      </c>
      <c r="P2876" s="6">
        <f>SUM($O$23:O2876)</f>
        <v>3.4668730650154802</v>
      </c>
      <c r="Q2876" s="6">
        <f>(1-(1/P2876))*100</f>
        <v>71.155563493480983</v>
      </c>
      <c r="R2876" s="6">
        <f>IF('Τα Στοιχήματα μου'!E2876&lt;&gt;0,(100-($Q$1022*100)/100)/'Τα Στοιχήματα μου'!E2876,0)</f>
        <v>0</v>
      </c>
      <c r="S2876" s="6">
        <f>R2876*('Τα Στοιχήματα μου'!E2876-1)</f>
        <v>0</v>
      </c>
      <c r="T2876" s="5">
        <f>SUM($S$23:S2876)/100+1</f>
        <v>1.4422218253259511</v>
      </c>
      <c r="U2876" s="6">
        <f>IF('Τα Στοιχήματα μου'!E2876&lt;&gt;0,(100-(Q2876*100)/100)/'Τα Στοιχήματα μου'!E2876,0)</f>
        <v>0</v>
      </c>
      <c r="V2876" s="6">
        <f>'Τα Στοιχήματα μου'!E2876*U2876</f>
        <v>0</v>
      </c>
      <c r="W2876" s="5">
        <f>IF('Τα Στοιχήματα μου'!E2876&lt;&gt;0,V2876/(100/I2876),W2875)</f>
        <v>1.4422218253259509</v>
      </c>
      <c r="X2876" s="7"/>
      <c r="Y2876" s="6">
        <f>COUNTIF('Τα Στοιχήματα μου'!$F$23:F2876,"W")+COUNTIF('Τα Στοιχήματα μου'!$F$23:F2876,"L")</f>
        <v>5</v>
      </c>
      <c r="Z2876" s="6">
        <f>COUNTIF('Τα Στοιχήματα μου'!$F$23:F2876,"W")</f>
        <v>3</v>
      </c>
      <c r="AA2876" s="4">
        <f>COUNTIF('Τα Στοιχήματα μου'!$F$23:F2876,"W")/(COUNTIF('Τα Στοιχήματα μου'!$F$23:F2876,"W")+COUNTIF('Τα Στοιχήματα μου'!$F$23:F2876,"L"))</f>
        <v>0.6</v>
      </c>
    </row>
    <row r="2877" spans="2:27">
      <c r="B2877" s="6">
        <f t="shared" si="44"/>
        <v>2855</v>
      </c>
      <c r="I2877" s="6">
        <f>I2876+1</f>
        <v>2855</v>
      </c>
      <c r="J2877" s="6">
        <f>'Τα Στοιχήματα μου'!D2877</f>
        <v>0</v>
      </c>
      <c r="K2877" s="6">
        <f>'Τα Στοιχήματα μου'!E2877</f>
        <v>0</v>
      </c>
      <c r="L2877" s="6">
        <f>'Τα Στοιχήματα μου'!F2877</f>
        <v>0</v>
      </c>
      <c r="M2877" s="7"/>
      <c r="N2877" s="5">
        <f>AVERAGE('Τα Στοιχήματα μου'!$E$23:E2877)</f>
        <v>2.956</v>
      </c>
      <c r="O2877" s="6" t="str">
        <f>IF('Τα Στοιχήματα μου'!E2877&lt;&gt;0,1/'Τα Στοιχήματα μου'!E2877,"")</f>
        <v/>
      </c>
      <c r="P2877" s="6">
        <f>SUM($O$23:O2877)</f>
        <v>3.4668730650154802</v>
      </c>
      <c r="Q2877" s="6">
        <f>(1-(1/P2877))*100</f>
        <v>71.155563493480983</v>
      </c>
      <c r="R2877" s="6">
        <f>IF('Τα Στοιχήματα μου'!E2877&lt;&gt;0,(100-($Q$1022*100)/100)/'Τα Στοιχήματα μου'!E2877,0)</f>
        <v>0</v>
      </c>
      <c r="S2877" s="6">
        <f>R2877*('Τα Στοιχήματα μου'!E2877-1)</f>
        <v>0</v>
      </c>
      <c r="T2877" s="5">
        <f>SUM($S$23:S2877)/100+1</f>
        <v>1.4422218253259511</v>
      </c>
      <c r="U2877" s="6">
        <f>IF('Τα Στοιχήματα μου'!E2877&lt;&gt;0,(100-(Q2877*100)/100)/'Τα Στοιχήματα μου'!E2877,0)</f>
        <v>0</v>
      </c>
      <c r="V2877" s="6">
        <f>'Τα Στοιχήματα μου'!E2877*U2877</f>
        <v>0</v>
      </c>
      <c r="W2877" s="5">
        <f>IF('Τα Στοιχήματα μου'!E2877&lt;&gt;0,V2877/(100/I2877),W2876)</f>
        <v>1.4422218253259509</v>
      </c>
      <c r="X2877" s="7"/>
      <c r="Y2877" s="6">
        <f>COUNTIF('Τα Στοιχήματα μου'!$F$23:F2877,"W")+COUNTIF('Τα Στοιχήματα μου'!$F$23:F2877,"L")</f>
        <v>5</v>
      </c>
      <c r="Z2877" s="6">
        <f>COUNTIF('Τα Στοιχήματα μου'!$F$23:F2877,"W")</f>
        <v>3</v>
      </c>
      <c r="AA2877" s="4">
        <f>COUNTIF('Τα Στοιχήματα μου'!$F$23:F2877,"W")/(COUNTIF('Τα Στοιχήματα μου'!$F$23:F2877,"W")+COUNTIF('Τα Στοιχήματα μου'!$F$23:F2877,"L"))</f>
        <v>0.6</v>
      </c>
    </row>
    <row r="2878" spans="2:27">
      <c r="B2878" s="6">
        <f t="shared" si="44"/>
        <v>2856</v>
      </c>
      <c r="I2878" s="6">
        <f>I2877+1</f>
        <v>2856</v>
      </c>
      <c r="J2878" s="6">
        <f>'Τα Στοιχήματα μου'!D2878</f>
        <v>0</v>
      </c>
      <c r="K2878" s="6">
        <f>'Τα Στοιχήματα μου'!E2878</f>
        <v>0</v>
      </c>
      <c r="L2878" s="6">
        <f>'Τα Στοιχήματα μου'!F2878</f>
        <v>0</v>
      </c>
      <c r="M2878" s="7"/>
      <c r="N2878" s="5">
        <f>AVERAGE('Τα Στοιχήματα μου'!$E$23:E2878)</f>
        <v>2.956</v>
      </c>
      <c r="O2878" s="6" t="str">
        <f>IF('Τα Στοιχήματα μου'!E2878&lt;&gt;0,1/'Τα Στοιχήματα μου'!E2878,"")</f>
        <v/>
      </c>
      <c r="P2878" s="6">
        <f>SUM($O$23:O2878)</f>
        <v>3.4668730650154802</v>
      </c>
      <c r="Q2878" s="6">
        <f>(1-(1/P2878))*100</f>
        <v>71.155563493480983</v>
      </c>
      <c r="R2878" s="6">
        <f>IF('Τα Στοιχήματα μου'!E2878&lt;&gt;0,(100-($Q$1022*100)/100)/'Τα Στοιχήματα μου'!E2878,0)</f>
        <v>0</v>
      </c>
      <c r="S2878" s="6">
        <f>R2878*('Τα Στοιχήματα μου'!E2878-1)</f>
        <v>0</v>
      </c>
      <c r="T2878" s="5">
        <f>SUM($S$23:S2878)/100+1</f>
        <v>1.4422218253259511</v>
      </c>
      <c r="U2878" s="6">
        <f>IF('Τα Στοιχήματα μου'!E2878&lt;&gt;0,(100-(Q2878*100)/100)/'Τα Στοιχήματα μου'!E2878,0)</f>
        <v>0</v>
      </c>
      <c r="V2878" s="6">
        <f>'Τα Στοιχήματα μου'!E2878*U2878</f>
        <v>0</v>
      </c>
      <c r="W2878" s="5">
        <f>IF('Τα Στοιχήματα μου'!E2878&lt;&gt;0,V2878/(100/I2878),W2877)</f>
        <v>1.4422218253259509</v>
      </c>
      <c r="X2878" s="7"/>
      <c r="Y2878" s="6">
        <f>COUNTIF('Τα Στοιχήματα μου'!$F$23:F2878,"W")+COUNTIF('Τα Στοιχήματα μου'!$F$23:F2878,"L")</f>
        <v>5</v>
      </c>
      <c r="Z2878" s="6">
        <f>COUNTIF('Τα Στοιχήματα μου'!$F$23:F2878,"W")</f>
        <v>3</v>
      </c>
      <c r="AA2878" s="4">
        <f>COUNTIF('Τα Στοιχήματα μου'!$F$23:F2878,"W")/(COUNTIF('Τα Στοιχήματα μου'!$F$23:F2878,"W")+COUNTIF('Τα Στοιχήματα μου'!$F$23:F2878,"L"))</f>
        <v>0.6</v>
      </c>
    </row>
    <row r="2879" spans="2:27">
      <c r="B2879" s="6">
        <f t="shared" si="44"/>
        <v>2857</v>
      </c>
      <c r="I2879" s="6">
        <f>I2878+1</f>
        <v>2857</v>
      </c>
      <c r="J2879" s="6">
        <f>'Τα Στοιχήματα μου'!D2879</f>
        <v>0</v>
      </c>
      <c r="K2879" s="6">
        <f>'Τα Στοιχήματα μου'!E2879</f>
        <v>0</v>
      </c>
      <c r="L2879" s="6">
        <f>'Τα Στοιχήματα μου'!F2879</f>
        <v>0</v>
      </c>
      <c r="M2879" s="7"/>
      <c r="N2879" s="5">
        <f>AVERAGE('Τα Στοιχήματα μου'!$E$23:E2879)</f>
        <v>2.956</v>
      </c>
      <c r="O2879" s="6" t="str">
        <f>IF('Τα Στοιχήματα μου'!E2879&lt;&gt;0,1/'Τα Στοιχήματα μου'!E2879,"")</f>
        <v/>
      </c>
      <c r="P2879" s="6">
        <f>SUM($O$23:O2879)</f>
        <v>3.4668730650154802</v>
      </c>
      <c r="Q2879" s="6">
        <f>(1-(1/P2879))*100</f>
        <v>71.155563493480983</v>
      </c>
      <c r="R2879" s="6">
        <f>IF('Τα Στοιχήματα μου'!E2879&lt;&gt;0,(100-($Q$1022*100)/100)/'Τα Στοιχήματα μου'!E2879,0)</f>
        <v>0</v>
      </c>
      <c r="S2879" s="6">
        <f>R2879*('Τα Στοιχήματα μου'!E2879-1)</f>
        <v>0</v>
      </c>
      <c r="T2879" s="5">
        <f>SUM($S$23:S2879)/100+1</f>
        <v>1.4422218253259511</v>
      </c>
      <c r="U2879" s="6">
        <f>IF('Τα Στοιχήματα μου'!E2879&lt;&gt;0,(100-(Q2879*100)/100)/'Τα Στοιχήματα μου'!E2879,0)</f>
        <v>0</v>
      </c>
      <c r="V2879" s="6">
        <f>'Τα Στοιχήματα μου'!E2879*U2879</f>
        <v>0</v>
      </c>
      <c r="W2879" s="5">
        <f>IF('Τα Στοιχήματα μου'!E2879&lt;&gt;0,V2879/(100/I2879),W2878)</f>
        <v>1.4422218253259509</v>
      </c>
      <c r="X2879" s="7"/>
      <c r="Y2879" s="6">
        <f>COUNTIF('Τα Στοιχήματα μου'!$F$23:F2879,"W")+COUNTIF('Τα Στοιχήματα μου'!$F$23:F2879,"L")</f>
        <v>5</v>
      </c>
      <c r="Z2879" s="6">
        <f>COUNTIF('Τα Στοιχήματα μου'!$F$23:F2879,"W")</f>
        <v>3</v>
      </c>
      <c r="AA2879" s="4">
        <f>COUNTIF('Τα Στοιχήματα μου'!$F$23:F2879,"W")/(COUNTIF('Τα Στοιχήματα μου'!$F$23:F2879,"W")+COUNTIF('Τα Στοιχήματα μου'!$F$23:F2879,"L"))</f>
        <v>0.6</v>
      </c>
    </row>
    <row r="2880" spans="2:27">
      <c r="B2880" s="6">
        <f t="shared" si="44"/>
        <v>2858</v>
      </c>
      <c r="I2880" s="6">
        <f>I2879+1</f>
        <v>2858</v>
      </c>
      <c r="J2880" s="6">
        <f>'Τα Στοιχήματα μου'!D2880</f>
        <v>0</v>
      </c>
      <c r="K2880" s="6">
        <f>'Τα Στοιχήματα μου'!E2880</f>
        <v>0</v>
      </c>
      <c r="L2880" s="6">
        <f>'Τα Στοιχήματα μου'!F2880</f>
        <v>0</v>
      </c>
      <c r="M2880" s="7"/>
      <c r="N2880" s="5">
        <f>AVERAGE('Τα Στοιχήματα μου'!$E$23:E2880)</f>
        <v>2.956</v>
      </c>
      <c r="O2880" s="6" t="str">
        <f>IF('Τα Στοιχήματα μου'!E2880&lt;&gt;0,1/'Τα Στοιχήματα μου'!E2880,"")</f>
        <v/>
      </c>
      <c r="P2880" s="6">
        <f>SUM($O$23:O2880)</f>
        <v>3.4668730650154802</v>
      </c>
      <c r="Q2880" s="6">
        <f>(1-(1/P2880))*100</f>
        <v>71.155563493480983</v>
      </c>
      <c r="R2880" s="6">
        <f>IF('Τα Στοιχήματα μου'!E2880&lt;&gt;0,(100-($Q$1022*100)/100)/'Τα Στοιχήματα μου'!E2880,0)</f>
        <v>0</v>
      </c>
      <c r="S2880" s="6">
        <f>R2880*('Τα Στοιχήματα μου'!E2880-1)</f>
        <v>0</v>
      </c>
      <c r="T2880" s="5">
        <f>SUM($S$23:S2880)/100+1</f>
        <v>1.4422218253259511</v>
      </c>
      <c r="U2880" s="6">
        <f>IF('Τα Στοιχήματα μου'!E2880&lt;&gt;0,(100-(Q2880*100)/100)/'Τα Στοιχήματα μου'!E2880,0)</f>
        <v>0</v>
      </c>
      <c r="V2880" s="6">
        <f>'Τα Στοιχήματα μου'!E2880*U2880</f>
        <v>0</v>
      </c>
      <c r="W2880" s="5">
        <f>IF('Τα Στοιχήματα μου'!E2880&lt;&gt;0,V2880/(100/I2880),W2879)</f>
        <v>1.4422218253259509</v>
      </c>
      <c r="X2880" s="7"/>
      <c r="Y2880" s="6">
        <f>COUNTIF('Τα Στοιχήματα μου'!$F$23:F2880,"W")+COUNTIF('Τα Στοιχήματα μου'!$F$23:F2880,"L")</f>
        <v>5</v>
      </c>
      <c r="Z2880" s="6">
        <f>COUNTIF('Τα Στοιχήματα μου'!$F$23:F2880,"W")</f>
        <v>3</v>
      </c>
      <c r="AA2880" s="4">
        <f>COUNTIF('Τα Στοιχήματα μου'!$F$23:F2880,"W")/(COUNTIF('Τα Στοιχήματα μου'!$F$23:F2880,"W")+COUNTIF('Τα Στοιχήματα μου'!$F$23:F2880,"L"))</f>
        <v>0.6</v>
      </c>
    </row>
    <row r="2881" spans="2:27">
      <c r="B2881" s="6">
        <f t="shared" si="44"/>
        <v>2859</v>
      </c>
      <c r="I2881" s="6">
        <f>I2880+1</f>
        <v>2859</v>
      </c>
      <c r="J2881" s="6">
        <f>'Τα Στοιχήματα μου'!D2881</f>
        <v>0</v>
      </c>
      <c r="K2881" s="6">
        <f>'Τα Στοιχήματα μου'!E2881</f>
        <v>0</v>
      </c>
      <c r="L2881" s="6">
        <f>'Τα Στοιχήματα μου'!F2881</f>
        <v>0</v>
      </c>
      <c r="M2881" s="7"/>
      <c r="N2881" s="5">
        <f>AVERAGE('Τα Στοιχήματα μου'!$E$23:E2881)</f>
        <v>2.956</v>
      </c>
      <c r="O2881" s="6" t="str">
        <f>IF('Τα Στοιχήματα μου'!E2881&lt;&gt;0,1/'Τα Στοιχήματα μου'!E2881,"")</f>
        <v/>
      </c>
      <c r="P2881" s="6">
        <f>SUM($O$23:O2881)</f>
        <v>3.4668730650154802</v>
      </c>
      <c r="Q2881" s="6">
        <f>(1-(1/P2881))*100</f>
        <v>71.155563493480983</v>
      </c>
      <c r="R2881" s="6">
        <f>IF('Τα Στοιχήματα μου'!E2881&lt;&gt;0,(100-($Q$1022*100)/100)/'Τα Στοιχήματα μου'!E2881,0)</f>
        <v>0</v>
      </c>
      <c r="S2881" s="6">
        <f>R2881*('Τα Στοιχήματα μου'!E2881-1)</f>
        <v>0</v>
      </c>
      <c r="T2881" s="5">
        <f>SUM($S$23:S2881)/100+1</f>
        <v>1.4422218253259511</v>
      </c>
      <c r="U2881" s="6">
        <f>IF('Τα Στοιχήματα μου'!E2881&lt;&gt;0,(100-(Q2881*100)/100)/'Τα Στοιχήματα μου'!E2881,0)</f>
        <v>0</v>
      </c>
      <c r="V2881" s="6">
        <f>'Τα Στοιχήματα μου'!E2881*U2881</f>
        <v>0</v>
      </c>
      <c r="W2881" s="5">
        <f>IF('Τα Στοιχήματα μου'!E2881&lt;&gt;0,V2881/(100/I2881),W2880)</f>
        <v>1.4422218253259509</v>
      </c>
      <c r="X2881" s="7"/>
      <c r="Y2881" s="6">
        <f>COUNTIF('Τα Στοιχήματα μου'!$F$23:F2881,"W")+COUNTIF('Τα Στοιχήματα μου'!$F$23:F2881,"L")</f>
        <v>5</v>
      </c>
      <c r="Z2881" s="6">
        <f>COUNTIF('Τα Στοιχήματα μου'!$F$23:F2881,"W")</f>
        <v>3</v>
      </c>
      <c r="AA2881" s="4">
        <f>COUNTIF('Τα Στοιχήματα μου'!$F$23:F2881,"W")/(COUNTIF('Τα Στοιχήματα μου'!$F$23:F2881,"W")+COUNTIF('Τα Στοιχήματα μου'!$F$23:F2881,"L"))</f>
        <v>0.6</v>
      </c>
    </row>
    <row r="2882" spans="2:27">
      <c r="B2882" s="6">
        <f t="shared" si="44"/>
        <v>2860</v>
      </c>
      <c r="I2882" s="6">
        <f>I2881+1</f>
        <v>2860</v>
      </c>
      <c r="J2882" s="6">
        <f>'Τα Στοιχήματα μου'!D2882</f>
        <v>0</v>
      </c>
      <c r="K2882" s="6">
        <f>'Τα Στοιχήματα μου'!E2882</f>
        <v>0</v>
      </c>
      <c r="L2882" s="6">
        <f>'Τα Στοιχήματα μου'!F2882</f>
        <v>0</v>
      </c>
      <c r="M2882" s="7"/>
      <c r="N2882" s="5">
        <f>AVERAGE('Τα Στοιχήματα μου'!$E$23:E2882)</f>
        <v>2.956</v>
      </c>
      <c r="O2882" s="6" t="str">
        <f>IF('Τα Στοιχήματα μου'!E2882&lt;&gt;0,1/'Τα Στοιχήματα μου'!E2882,"")</f>
        <v/>
      </c>
      <c r="P2882" s="6">
        <f>SUM($O$23:O2882)</f>
        <v>3.4668730650154802</v>
      </c>
      <c r="Q2882" s="6">
        <f>(1-(1/P2882))*100</f>
        <v>71.155563493480983</v>
      </c>
      <c r="R2882" s="6">
        <f>IF('Τα Στοιχήματα μου'!E2882&lt;&gt;0,(100-($Q$1022*100)/100)/'Τα Στοιχήματα μου'!E2882,0)</f>
        <v>0</v>
      </c>
      <c r="S2882" s="6">
        <f>R2882*('Τα Στοιχήματα μου'!E2882-1)</f>
        <v>0</v>
      </c>
      <c r="T2882" s="5">
        <f>SUM($S$23:S2882)/100+1</f>
        <v>1.4422218253259511</v>
      </c>
      <c r="U2882" s="6">
        <f>IF('Τα Στοιχήματα μου'!E2882&lt;&gt;0,(100-(Q2882*100)/100)/'Τα Στοιχήματα μου'!E2882,0)</f>
        <v>0</v>
      </c>
      <c r="V2882" s="6">
        <f>'Τα Στοιχήματα μου'!E2882*U2882</f>
        <v>0</v>
      </c>
      <c r="W2882" s="5">
        <f>IF('Τα Στοιχήματα μου'!E2882&lt;&gt;0,V2882/(100/I2882),W2881)</f>
        <v>1.4422218253259509</v>
      </c>
      <c r="X2882" s="7"/>
      <c r="Y2882" s="6">
        <f>COUNTIF('Τα Στοιχήματα μου'!$F$23:F2882,"W")+COUNTIF('Τα Στοιχήματα μου'!$F$23:F2882,"L")</f>
        <v>5</v>
      </c>
      <c r="Z2882" s="6">
        <f>COUNTIF('Τα Στοιχήματα μου'!$F$23:F2882,"W")</f>
        <v>3</v>
      </c>
      <c r="AA2882" s="4">
        <f>COUNTIF('Τα Στοιχήματα μου'!$F$23:F2882,"W")/(COUNTIF('Τα Στοιχήματα μου'!$F$23:F2882,"W")+COUNTIF('Τα Στοιχήματα μου'!$F$23:F2882,"L"))</f>
        <v>0.6</v>
      </c>
    </row>
    <row r="2883" spans="2:27">
      <c r="B2883" s="6">
        <f t="shared" si="44"/>
        <v>2861</v>
      </c>
      <c r="I2883" s="6">
        <f>I2882+1</f>
        <v>2861</v>
      </c>
      <c r="J2883" s="6">
        <f>'Τα Στοιχήματα μου'!D2883</f>
        <v>0</v>
      </c>
      <c r="K2883" s="6">
        <f>'Τα Στοιχήματα μου'!E2883</f>
        <v>0</v>
      </c>
      <c r="L2883" s="6">
        <f>'Τα Στοιχήματα μου'!F2883</f>
        <v>0</v>
      </c>
      <c r="M2883" s="7"/>
      <c r="N2883" s="5">
        <f>AVERAGE('Τα Στοιχήματα μου'!$E$23:E2883)</f>
        <v>2.956</v>
      </c>
      <c r="O2883" s="6" t="str">
        <f>IF('Τα Στοιχήματα μου'!E2883&lt;&gt;0,1/'Τα Στοιχήματα μου'!E2883,"")</f>
        <v/>
      </c>
      <c r="P2883" s="6">
        <f>SUM($O$23:O2883)</f>
        <v>3.4668730650154802</v>
      </c>
      <c r="Q2883" s="6">
        <f>(1-(1/P2883))*100</f>
        <v>71.155563493480983</v>
      </c>
      <c r="R2883" s="6">
        <f>IF('Τα Στοιχήματα μου'!E2883&lt;&gt;0,(100-($Q$1022*100)/100)/'Τα Στοιχήματα μου'!E2883,0)</f>
        <v>0</v>
      </c>
      <c r="S2883" s="6">
        <f>R2883*('Τα Στοιχήματα μου'!E2883-1)</f>
        <v>0</v>
      </c>
      <c r="T2883" s="5">
        <f>SUM($S$23:S2883)/100+1</f>
        <v>1.4422218253259511</v>
      </c>
      <c r="U2883" s="6">
        <f>IF('Τα Στοιχήματα μου'!E2883&lt;&gt;0,(100-(Q2883*100)/100)/'Τα Στοιχήματα μου'!E2883,0)</f>
        <v>0</v>
      </c>
      <c r="V2883" s="6">
        <f>'Τα Στοιχήματα μου'!E2883*U2883</f>
        <v>0</v>
      </c>
      <c r="W2883" s="5">
        <f>IF('Τα Στοιχήματα μου'!E2883&lt;&gt;0,V2883/(100/I2883),W2882)</f>
        <v>1.4422218253259509</v>
      </c>
      <c r="X2883" s="7"/>
      <c r="Y2883" s="6">
        <f>COUNTIF('Τα Στοιχήματα μου'!$F$23:F2883,"W")+COUNTIF('Τα Στοιχήματα μου'!$F$23:F2883,"L")</f>
        <v>5</v>
      </c>
      <c r="Z2883" s="6">
        <f>COUNTIF('Τα Στοιχήματα μου'!$F$23:F2883,"W")</f>
        <v>3</v>
      </c>
      <c r="AA2883" s="4">
        <f>COUNTIF('Τα Στοιχήματα μου'!$F$23:F2883,"W")/(COUNTIF('Τα Στοιχήματα μου'!$F$23:F2883,"W")+COUNTIF('Τα Στοιχήματα μου'!$F$23:F2883,"L"))</f>
        <v>0.6</v>
      </c>
    </row>
    <row r="2884" spans="2:27">
      <c r="B2884" s="6">
        <f t="shared" si="44"/>
        <v>2862</v>
      </c>
      <c r="I2884" s="6">
        <f>I2883+1</f>
        <v>2862</v>
      </c>
      <c r="J2884" s="6">
        <f>'Τα Στοιχήματα μου'!D2884</f>
        <v>0</v>
      </c>
      <c r="K2884" s="6">
        <f>'Τα Στοιχήματα μου'!E2884</f>
        <v>0</v>
      </c>
      <c r="L2884" s="6">
        <f>'Τα Στοιχήματα μου'!F2884</f>
        <v>0</v>
      </c>
      <c r="M2884" s="7"/>
      <c r="N2884" s="5">
        <f>AVERAGE('Τα Στοιχήματα μου'!$E$23:E2884)</f>
        <v>2.956</v>
      </c>
      <c r="O2884" s="6" t="str">
        <f>IF('Τα Στοιχήματα μου'!E2884&lt;&gt;0,1/'Τα Στοιχήματα μου'!E2884,"")</f>
        <v/>
      </c>
      <c r="P2884" s="6">
        <f>SUM($O$23:O2884)</f>
        <v>3.4668730650154802</v>
      </c>
      <c r="Q2884" s="6">
        <f>(1-(1/P2884))*100</f>
        <v>71.155563493480983</v>
      </c>
      <c r="R2884" s="6">
        <f>IF('Τα Στοιχήματα μου'!E2884&lt;&gt;0,(100-($Q$1022*100)/100)/'Τα Στοιχήματα μου'!E2884,0)</f>
        <v>0</v>
      </c>
      <c r="S2884" s="6">
        <f>R2884*('Τα Στοιχήματα μου'!E2884-1)</f>
        <v>0</v>
      </c>
      <c r="T2884" s="5">
        <f>SUM($S$23:S2884)/100+1</f>
        <v>1.4422218253259511</v>
      </c>
      <c r="U2884" s="6">
        <f>IF('Τα Στοιχήματα μου'!E2884&lt;&gt;0,(100-(Q2884*100)/100)/'Τα Στοιχήματα μου'!E2884,0)</f>
        <v>0</v>
      </c>
      <c r="V2884" s="6">
        <f>'Τα Στοιχήματα μου'!E2884*U2884</f>
        <v>0</v>
      </c>
      <c r="W2884" s="5">
        <f>IF('Τα Στοιχήματα μου'!E2884&lt;&gt;0,V2884/(100/I2884),W2883)</f>
        <v>1.4422218253259509</v>
      </c>
      <c r="X2884" s="7"/>
      <c r="Y2884" s="6">
        <f>COUNTIF('Τα Στοιχήματα μου'!$F$23:F2884,"W")+COUNTIF('Τα Στοιχήματα μου'!$F$23:F2884,"L")</f>
        <v>5</v>
      </c>
      <c r="Z2884" s="6">
        <f>COUNTIF('Τα Στοιχήματα μου'!$F$23:F2884,"W")</f>
        <v>3</v>
      </c>
      <c r="AA2884" s="4">
        <f>COUNTIF('Τα Στοιχήματα μου'!$F$23:F2884,"W")/(COUNTIF('Τα Στοιχήματα μου'!$F$23:F2884,"W")+COUNTIF('Τα Στοιχήματα μου'!$F$23:F2884,"L"))</f>
        <v>0.6</v>
      </c>
    </row>
    <row r="2885" spans="2:27">
      <c r="B2885" s="6">
        <f t="shared" si="44"/>
        <v>2863</v>
      </c>
      <c r="I2885" s="6">
        <f>I2884+1</f>
        <v>2863</v>
      </c>
      <c r="J2885" s="6">
        <f>'Τα Στοιχήματα μου'!D2885</f>
        <v>0</v>
      </c>
      <c r="K2885" s="6">
        <f>'Τα Στοιχήματα μου'!E2885</f>
        <v>0</v>
      </c>
      <c r="L2885" s="6">
        <f>'Τα Στοιχήματα μου'!F2885</f>
        <v>0</v>
      </c>
      <c r="M2885" s="7"/>
      <c r="N2885" s="5">
        <f>AVERAGE('Τα Στοιχήματα μου'!$E$23:E2885)</f>
        <v>2.956</v>
      </c>
      <c r="O2885" s="6" t="str">
        <f>IF('Τα Στοιχήματα μου'!E2885&lt;&gt;0,1/'Τα Στοιχήματα μου'!E2885,"")</f>
        <v/>
      </c>
      <c r="P2885" s="6">
        <f>SUM($O$23:O2885)</f>
        <v>3.4668730650154802</v>
      </c>
      <c r="Q2885" s="6">
        <f>(1-(1/P2885))*100</f>
        <v>71.155563493480983</v>
      </c>
      <c r="R2885" s="6">
        <f>IF('Τα Στοιχήματα μου'!E2885&lt;&gt;0,(100-($Q$1022*100)/100)/'Τα Στοιχήματα μου'!E2885,0)</f>
        <v>0</v>
      </c>
      <c r="S2885" s="6">
        <f>R2885*('Τα Στοιχήματα μου'!E2885-1)</f>
        <v>0</v>
      </c>
      <c r="T2885" s="5">
        <f>SUM($S$23:S2885)/100+1</f>
        <v>1.4422218253259511</v>
      </c>
      <c r="U2885" s="6">
        <f>IF('Τα Στοιχήματα μου'!E2885&lt;&gt;0,(100-(Q2885*100)/100)/'Τα Στοιχήματα μου'!E2885,0)</f>
        <v>0</v>
      </c>
      <c r="V2885" s="6">
        <f>'Τα Στοιχήματα μου'!E2885*U2885</f>
        <v>0</v>
      </c>
      <c r="W2885" s="5">
        <f>IF('Τα Στοιχήματα μου'!E2885&lt;&gt;0,V2885/(100/I2885),W2884)</f>
        <v>1.4422218253259509</v>
      </c>
      <c r="X2885" s="7"/>
      <c r="Y2885" s="6">
        <f>COUNTIF('Τα Στοιχήματα μου'!$F$23:F2885,"W")+COUNTIF('Τα Στοιχήματα μου'!$F$23:F2885,"L")</f>
        <v>5</v>
      </c>
      <c r="Z2885" s="6">
        <f>COUNTIF('Τα Στοιχήματα μου'!$F$23:F2885,"W")</f>
        <v>3</v>
      </c>
      <c r="AA2885" s="4">
        <f>COUNTIF('Τα Στοιχήματα μου'!$F$23:F2885,"W")/(COUNTIF('Τα Στοιχήματα μου'!$F$23:F2885,"W")+COUNTIF('Τα Στοιχήματα μου'!$F$23:F2885,"L"))</f>
        <v>0.6</v>
      </c>
    </row>
    <row r="2886" spans="2:27">
      <c r="B2886" s="6">
        <f t="shared" si="44"/>
        <v>2864</v>
      </c>
      <c r="I2886" s="6">
        <f>I2885+1</f>
        <v>2864</v>
      </c>
      <c r="J2886" s="6">
        <f>'Τα Στοιχήματα μου'!D2886</f>
        <v>0</v>
      </c>
      <c r="K2886" s="6">
        <f>'Τα Στοιχήματα μου'!E2886</f>
        <v>0</v>
      </c>
      <c r="L2886" s="6">
        <f>'Τα Στοιχήματα μου'!F2886</f>
        <v>0</v>
      </c>
      <c r="M2886" s="7"/>
      <c r="N2886" s="5">
        <f>AVERAGE('Τα Στοιχήματα μου'!$E$23:E2886)</f>
        <v>2.956</v>
      </c>
      <c r="O2886" s="6" t="str">
        <f>IF('Τα Στοιχήματα μου'!E2886&lt;&gt;0,1/'Τα Στοιχήματα μου'!E2886,"")</f>
        <v/>
      </c>
      <c r="P2886" s="6">
        <f>SUM($O$23:O2886)</f>
        <v>3.4668730650154802</v>
      </c>
      <c r="Q2886" s="6">
        <f>(1-(1/P2886))*100</f>
        <v>71.155563493480983</v>
      </c>
      <c r="R2886" s="6">
        <f>IF('Τα Στοιχήματα μου'!E2886&lt;&gt;0,(100-($Q$1022*100)/100)/'Τα Στοιχήματα μου'!E2886,0)</f>
        <v>0</v>
      </c>
      <c r="S2886" s="6">
        <f>R2886*('Τα Στοιχήματα μου'!E2886-1)</f>
        <v>0</v>
      </c>
      <c r="T2886" s="5">
        <f>SUM($S$23:S2886)/100+1</f>
        <v>1.4422218253259511</v>
      </c>
      <c r="U2886" s="6">
        <f>IF('Τα Στοιχήματα μου'!E2886&lt;&gt;0,(100-(Q2886*100)/100)/'Τα Στοιχήματα μου'!E2886,0)</f>
        <v>0</v>
      </c>
      <c r="V2886" s="6">
        <f>'Τα Στοιχήματα μου'!E2886*U2886</f>
        <v>0</v>
      </c>
      <c r="W2886" s="5">
        <f>IF('Τα Στοιχήματα μου'!E2886&lt;&gt;0,V2886/(100/I2886),W2885)</f>
        <v>1.4422218253259509</v>
      </c>
      <c r="X2886" s="7"/>
      <c r="Y2886" s="6">
        <f>COUNTIF('Τα Στοιχήματα μου'!$F$23:F2886,"W")+COUNTIF('Τα Στοιχήματα μου'!$F$23:F2886,"L")</f>
        <v>5</v>
      </c>
      <c r="Z2886" s="6">
        <f>COUNTIF('Τα Στοιχήματα μου'!$F$23:F2886,"W")</f>
        <v>3</v>
      </c>
      <c r="AA2886" s="4">
        <f>COUNTIF('Τα Στοιχήματα μου'!$F$23:F2886,"W")/(COUNTIF('Τα Στοιχήματα μου'!$F$23:F2886,"W")+COUNTIF('Τα Στοιχήματα μου'!$F$23:F2886,"L"))</f>
        <v>0.6</v>
      </c>
    </row>
    <row r="2887" spans="2:27">
      <c r="B2887" s="6">
        <f t="shared" si="44"/>
        <v>2865</v>
      </c>
      <c r="I2887" s="6">
        <f>I2886+1</f>
        <v>2865</v>
      </c>
      <c r="J2887" s="6">
        <f>'Τα Στοιχήματα μου'!D2887</f>
        <v>0</v>
      </c>
      <c r="K2887" s="6">
        <f>'Τα Στοιχήματα μου'!E2887</f>
        <v>0</v>
      </c>
      <c r="L2887" s="6">
        <f>'Τα Στοιχήματα μου'!F2887</f>
        <v>0</v>
      </c>
      <c r="M2887" s="7"/>
      <c r="N2887" s="5">
        <f>AVERAGE('Τα Στοιχήματα μου'!$E$23:E2887)</f>
        <v>2.956</v>
      </c>
      <c r="O2887" s="6" t="str">
        <f>IF('Τα Στοιχήματα μου'!E2887&lt;&gt;0,1/'Τα Στοιχήματα μου'!E2887,"")</f>
        <v/>
      </c>
      <c r="P2887" s="6">
        <f>SUM($O$23:O2887)</f>
        <v>3.4668730650154802</v>
      </c>
      <c r="Q2887" s="6">
        <f>(1-(1/P2887))*100</f>
        <v>71.155563493480983</v>
      </c>
      <c r="R2887" s="6">
        <f>IF('Τα Στοιχήματα μου'!E2887&lt;&gt;0,(100-($Q$1022*100)/100)/'Τα Στοιχήματα μου'!E2887,0)</f>
        <v>0</v>
      </c>
      <c r="S2887" s="6">
        <f>R2887*('Τα Στοιχήματα μου'!E2887-1)</f>
        <v>0</v>
      </c>
      <c r="T2887" s="5">
        <f>SUM($S$23:S2887)/100+1</f>
        <v>1.4422218253259511</v>
      </c>
      <c r="U2887" s="6">
        <f>IF('Τα Στοιχήματα μου'!E2887&lt;&gt;0,(100-(Q2887*100)/100)/'Τα Στοιχήματα μου'!E2887,0)</f>
        <v>0</v>
      </c>
      <c r="V2887" s="6">
        <f>'Τα Στοιχήματα μου'!E2887*U2887</f>
        <v>0</v>
      </c>
      <c r="W2887" s="5">
        <f>IF('Τα Στοιχήματα μου'!E2887&lt;&gt;0,V2887/(100/I2887),W2886)</f>
        <v>1.4422218253259509</v>
      </c>
      <c r="X2887" s="7"/>
      <c r="Y2887" s="6">
        <f>COUNTIF('Τα Στοιχήματα μου'!$F$23:F2887,"W")+COUNTIF('Τα Στοιχήματα μου'!$F$23:F2887,"L")</f>
        <v>5</v>
      </c>
      <c r="Z2887" s="6">
        <f>COUNTIF('Τα Στοιχήματα μου'!$F$23:F2887,"W")</f>
        <v>3</v>
      </c>
      <c r="AA2887" s="4">
        <f>COUNTIF('Τα Στοιχήματα μου'!$F$23:F2887,"W")/(COUNTIF('Τα Στοιχήματα μου'!$F$23:F2887,"W")+COUNTIF('Τα Στοιχήματα μου'!$F$23:F2887,"L"))</f>
        <v>0.6</v>
      </c>
    </row>
    <row r="2888" spans="2:27">
      <c r="B2888" s="6">
        <f t="shared" si="44"/>
        <v>2866</v>
      </c>
      <c r="I2888" s="6">
        <f>I2887+1</f>
        <v>2866</v>
      </c>
      <c r="J2888" s="6">
        <f>'Τα Στοιχήματα μου'!D2888</f>
        <v>0</v>
      </c>
      <c r="K2888" s="6">
        <f>'Τα Στοιχήματα μου'!E2888</f>
        <v>0</v>
      </c>
      <c r="L2888" s="6">
        <f>'Τα Στοιχήματα μου'!F2888</f>
        <v>0</v>
      </c>
      <c r="M2888" s="7"/>
      <c r="N2888" s="5">
        <f>AVERAGE('Τα Στοιχήματα μου'!$E$23:E2888)</f>
        <v>2.956</v>
      </c>
      <c r="O2888" s="6" t="str">
        <f>IF('Τα Στοιχήματα μου'!E2888&lt;&gt;0,1/'Τα Στοιχήματα μου'!E2888,"")</f>
        <v/>
      </c>
      <c r="P2888" s="6">
        <f>SUM($O$23:O2888)</f>
        <v>3.4668730650154802</v>
      </c>
      <c r="Q2888" s="6">
        <f>(1-(1/P2888))*100</f>
        <v>71.155563493480983</v>
      </c>
      <c r="R2888" s="6">
        <f>IF('Τα Στοιχήματα μου'!E2888&lt;&gt;0,(100-($Q$1022*100)/100)/'Τα Στοιχήματα μου'!E2888,0)</f>
        <v>0</v>
      </c>
      <c r="S2888" s="6">
        <f>R2888*('Τα Στοιχήματα μου'!E2888-1)</f>
        <v>0</v>
      </c>
      <c r="T2888" s="5">
        <f>SUM($S$23:S2888)/100+1</f>
        <v>1.4422218253259511</v>
      </c>
      <c r="U2888" s="6">
        <f>IF('Τα Στοιχήματα μου'!E2888&lt;&gt;0,(100-(Q2888*100)/100)/'Τα Στοιχήματα μου'!E2888,0)</f>
        <v>0</v>
      </c>
      <c r="V2888" s="6">
        <f>'Τα Στοιχήματα μου'!E2888*U2888</f>
        <v>0</v>
      </c>
      <c r="W2888" s="5">
        <f>IF('Τα Στοιχήματα μου'!E2888&lt;&gt;0,V2888/(100/I2888),W2887)</f>
        <v>1.4422218253259509</v>
      </c>
      <c r="X2888" s="7"/>
      <c r="Y2888" s="6">
        <f>COUNTIF('Τα Στοιχήματα μου'!$F$23:F2888,"W")+COUNTIF('Τα Στοιχήματα μου'!$F$23:F2888,"L")</f>
        <v>5</v>
      </c>
      <c r="Z2888" s="6">
        <f>COUNTIF('Τα Στοιχήματα μου'!$F$23:F2888,"W")</f>
        <v>3</v>
      </c>
      <c r="AA2888" s="4">
        <f>COUNTIF('Τα Στοιχήματα μου'!$F$23:F2888,"W")/(COUNTIF('Τα Στοιχήματα μου'!$F$23:F2888,"W")+COUNTIF('Τα Στοιχήματα μου'!$F$23:F2888,"L"))</f>
        <v>0.6</v>
      </c>
    </row>
    <row r="2889" spans="2:27">
      <c r="B2889" s="6">
        <f t="shared" si="44"/>
        <v>2867</v>
      </c>
      <c r="I2889" s="6">
        <f>I2888+1</f>
        <v>2867</v>
      </c>
      <c r="J2889" s="6">
        <f>'Τα Στοιχήματα μου'!D2889</f>
        <v>0</v>
      </c>
      <c r="K2889" s="6">
        <f>'Τα Στοιχήματα μου'!E2889</f>
        <v>0</v>
      </c>
      <c r="L2889" s="6">
        <f>'Τα Στοιχήματα μου'!F2889</f>
        <v>0</v>
      </c>
      <c r="M2889" s="7"/>
      <c r="N2889" s="5">
        <f>AVERAGE('Τα Στοιχήματα μου'!$E$23:E2889)</f>
        <v>2.956</v>
      </c>
      <c r="O2889" s="6" t="str">
        <f>IF('Τα Στοιχήματα μου'!E2889&lt;&gt;0,1/'Τα Στοιχήματα μου'!E2889,"")</f>
        <v/>
      </c>
      <c r="P2889" s="6">
        <f>SUM($O$23:O2889)</f>
        <v>3.4668730650154802</v>
      </c>
      <c r="Q2889" s="6">
        <f>(1-(1/P2889))*100</f>
        <v>71.155563493480983</v>
      </c>
      <c r="R2889" s="6">
        <f>IF('Τα Στοιχήματα μου'!E2889&lt;&gt;0,(100-($Q$1022*100)/100)/'Τα Στοιχήματα μου'!E2889,0)</f>
        <v>0</v>
      </c>
      <c r="S2889" s="6">
        <f>R2889*('Τα Στοιχήματα μου'!E2889-1)</f>
        <v>0</v>
      </c>
      <c r="T2889" s="5">
        <f>SUM($S$23:S2889)/100+1</f>
        <v>1.4422218253259511</v>
      </c>
      <c r="U2889" s="6">
        <f>IF('Τα Στοιχήματα μου'!E2889&lt;&gt;0,(100-(Q2889*100)/100)/'Τα Στοιχήματα μου'!E2889,0)</f>
        <v>0</v>
      </c>
      <c r="V2889" s="6">
        <f>'Τα Στοιχήματα μου'!E2889*U2889</f>
        <v>0</v>
      </c>
      <c r="W2889" s="5">
        <f>IF('Τα Στοιχήματα μου'!E2889&lt;&gt;0,V2889/(100/I2889),W2888)</f>
        <v>1.4422218253259509</v>
      </c>
      <c r="X2889" s="7"/>
      <c r="Y2889" s="6">
        <f>COUNTIF('Τα Στοιχήματα μου'!$F$23:F2889,"W")+COUNTIF('Τα Στοιχήματα μου'!$F$23:F2889,"L")</f>
        <v>5</v>
      </c>
      <c r="Z2889" s="6">
        <f>COUNTIF('Τα Στοιχήματα μου'!$F$23:F2889,"W")</f>
        <v>3</v>
      </c>
      <c r="AA2889" s="4">
        <f>COUNTIF('Τα Στοιχήματα μου'!$F$23:F2889,"W")/(COUNTIF('Τα Στοιχήματα μου'!$F$23:F2889,"W")+COUNTIF('Τα Στοιχήματα μου'!$F$23:F2889,"L"))</f>
        <v>0.6</v>
      </c>
    </row>
    <row r="2890" spans="2:27">
      <c r="B2890" s="6">
        <f t="shared" si="44"/>
        <v>2868</v>
      </c>
      <c r="I2890" s="6">
        <f>I2889+1</f>
        <v>2868</v>
      </c>
      <c r="J2890" s="6">
        <f>'Τα Στοιχήματα μου'!D2890</f>
        <v>0</v>
      </c>
      <c r="K2890" s="6">
        <f>'Τα Στοιχήματα μου'!E2890</f>
        <v>0</v>
      </c>
      <c r="L2890" s="6">
        <f>'Τα Στοιχήματα μου'!F2890</f>
        <v>0</v>
      </c>
      <c r="M2890" s="7"/>
      <c r="N2890" s="5">
        <f>AVERAGE('Τα Στοιχήματα μου'!$E$23:E2890)</f>
        <v>2.956</v>
      </c>
      <c r="O2890" s="6" t="str">
        <f>IF('Τα Στοιχήματα μου'!E2890&lt;&gt;0,1/'Τα Στοιχήματα μου'!E2890,"")</f>
        <v/>
      </c>
      <c r="P2890" s="6">
        <f>SUM($O$23:O2890)</f>
        <v>3.4668730650154802</v>
      </c>
      <c r="Q2890" s="6">
        <f>(1-(1/P2890))*100</f>
        <v>71.155563493480983</v>
      </c>
      <c r="R2890" s="6">
        <f>IF('Τα Στοιχήματα μου'!E2890&lt;&gt;0,(100-($Q$1022*100)/100)/'Τα Στοιχήματα μου'!E2890,0)</f>
        <v>0</v>
      </c>
      <c r="S2890" s="6">
        <f>R2890*('Τα Στοιχήματα μου'!E2890-1)</f>
        <v>0</v>
      </c>
      <c r="T2890" s="5">
        <f>SUM($S$23:S2890)/100+1</f>
        <v>1.4422218253259511</v>
      </c>
      <c r="U2890" s="6">
        <f>IF('Τα Στοιχήματα μου'!E2890&lt;&gt;0,(100-(Q2890*100)/100)/'Τα Στοιχήματα μου'!E2890,0)</f>
        <v>0</v>
      </c>
      <c r="V2890" s="6">
        <f>'Τα Στοιχήματα μου'!E2890*U2890</f>
        <v>0</v>
      </c>
      <c r="W2890" s="5">
        <f>IF('Τα Στοιχήματα μου'!E2890&lt;&gt;0,V2890/(100/I2890),W2889)</f>
        <v>1.4422218253259509</v>
      </c>
      <c r="X2890" s="7"/>
      <c r="Y2890" s="6">
        <f>COUNTIF('Τα Στοιχήματα μου'!$F$23:F2890,"W")+COUNTIF('Τα Στοιχήματα μου'!$F$23:F2890,"L")</f>
        <v>5</v>
      </c>
      <c r="Z2890" s="6">
        <f>COUNTIF('Τα Στοιχήματα μου'!$F$23:F2890,"W")</f>
        <v>3</v>
      </c>
      <c r="AA2890" s="4">
        <f>COUNTIF('Τα Στοιχήματα μου'!$F$23:F2890,"W")/(COUNTIF('Τα Στοιχήματα μου'!$F$23:F2890,"W")+COUNTIF('Τα Στοιχήματα μου'!$F$23:F2890,"L"))</f>
        <v>0.6</v>
      </c>
    </row>
    <row r="2891" spans="2:27">
      <c r="B2891" s="6">
        <f t="shared" si="44"/>
        <v>2869</v>
      </c>
      <c r="I2891" s="6">
        <f>I2890+1</f>
        <v>2869</v>
      </c>
      <c r="J2891" s="6">
        <f>'Τα Στοιχήματα μου'!D2891</f>
        <v>0</v>
      </c>
      <c r="K2891" s="6">
        <f>'Τα Στοιχήματα μου'!E2891</f>
        <v>0</v>
      </c>
      <c r="L2891" s="6">
        <f>'Τα Στοιχήματα μου'!F2891</f>
        <v>0</v>
      </c>
      <c r="M2891" s="7"/>
      <c r="N2891" s="5">
        <f>AVERAGE('Τα Στοιχήματα μου'!$E$23:E2891)</f>
        <v>2.956</v>
      </c>
      <c r="O2891" s="6" t="str">
        <f>IF('Τα Στοιχήματα μου'!E2891&lt;&gt;0,1/'Τα Στοιχήματα μου'!E2891,"")</f>
        <v/>
      </c>
      <c r="P2891" s="6">
        <f>SUM($O$23:O2891)</f>
        <v>3.4668730650154802</v>
      </c>
      <c r="Q2891" s="6">
        <f>(1-(1/P2891))*100</f>
        <v>71.155563493480983</v>
      </c>
      <c r="R2891" s="6">
        <f>IF('Τα Στοιχήματα μου'!E2891&lt;&gt;0,(100-($Q$1022*100)/100)/'Τα Στοιχήματα μου'!E2891,0)</f>
        <v>0</v>
      </c>
      <c r="S2891" s="6">
        <f>R2891*('Τα Στοιχήματα μου'!E2891-1)</f>
        <v>0</v>
      </c>
      <c r="T2891" s="5">
        <f>SUM($S$23:S2891)/100+1</f>
        <v>1.4422218253259511</v>
      </c>
      <c r="U2891" s="6">
        <f>IF('Τα Στοιχήματα μου'!E2891&lt;&gt;0,(100-(Q2891*100)/100)/'Τα Στοιχήματα μου'!E2891,0)</f>
        <v>0</v>
      </c>
      <c r="V2891" s="6">
        <f>'Τα Στοιχήματα μου'!E2891*U2891</f>
        <v>0</v>
      </c>
      <c r="W2891" s="5">
        <f>IF('Τα Στοιχήματα μου'!E2891&lt;&gt;0,V2891/(100/I2891),W2890)</f>
        <v>1.4422218253259509</v>
      </c>
      <c r="X2891" s="7"/>
      <c r="Y2891" s="6">
        <f>COUNTIF('Τα Στοιχήματα μου'!$F$23:F2891,"W")+COUNTIF('Τα Στοιχήματα μου'!$F$23:F2891,"L")</f>
        <v>5</v>
      </c>
      <c r="Z2891" s="6">
        <f>COUNTIF('Τα Στοιχήματα μου'!$F$23:F2891,"W")</f>
        <v>3</v>
      </c>
      <c r="AA2891" s="4">
        <f>COUNTIF('Τα Στοιχήματα μου'!$F$23:F2891,"W")/(COUNTIF('Τα Στοιχήματα μου'!$F$23:F2891,"W")+COUNTIF('Τα Στοιχήματα μου'!$F$23:F2891,"L"))</f>
        <v>0.6</v>
      </c>
    </row>
    <row r="2892" spans="2:27">
      <c r="B2892" s="6">
        <f t="shared" si="44"/>
        <v>2870</v>
      </c>
      <c r="I2892" s="6">
        <f>I2891+1</f>
        <v>2870</v>
      </c>
      <c r="J2892" s="6">
        <f>'Τα Στοιχήματα μου'!D2892</f>
        <v>0</v>
      </c>
      <c r="K2892" s="6">
        <f>'Τα Στοιχήματα μου'!E2892</f>
        <v>0</v>
      </c>
      <c r="L2892" s="6">
        <f>'Τα Στοιχήματα μου'!F2892</f>
        <v>0</v>
      </c>
      <c r="M2892" s="7"/>
      <c r="N2892" s="5">
        <f>AVERAGE('Τα Στοιχήματα μου'!$E$23:E2892)</f>
        <v>2.956</v>
      </c>
      <c r="O2892" s="6" t="str">
        <f>IF('Τα Στοιχήματα μου'!E2892&lt;&gt;0,1/'Τα Στοιχήματα μου'!E2892,"")</f>
        <v/>
      </c>
      <c r="P2892" s="6">
        <f>SUM($O$23:O2892)</f>
        <v>3.4668730650154802</v>
      </c>
      <c r="Q2892" s="6">
        <f>(1-(1/P2892))*100</f>
        <v>71.155563493480983</v>
      </c>
      <c r="R2892" s="6">
        <f>IF('Τα Στοιχήματα μου'!E2892&lt;&gt;0,(100-($Q$1022*100)/100)/'Τα Στοιχήματα μου'!E2892,0)</f>
        <v>0</v>
      </c>
      <c r="S2892" s="6">
        <f>R2892*('Τα Στοιχήματα μου'!E2892-1)</f>
        <v>0</v>
      </c>
      <c r="T2892" s="5">
        <f>SUM($S$23:S2892)/100+1</f>
        <v>1.4422218253259511</v>
      </c>
      <c r="U2892" s="6">
        <f>IF('Τα Στοιχήματα μου'!E2892&lt;&gt;0,(100-(Q2892*100)/100)/'Τα Στοιχήματα μου'!E2892,0)</f>
        <v>0</v>
      </c>
      <c r="V2892" s="6">
        <f>'Τα Στοιχήματα μου'!E2892*U2892</f>
        <v>0</v>
      </c>
      <c r="W2892" s="5">
        <f>IF('Τα Στοιχήματα μου'!E2892&lt;&gt;0,V2892/(100/I2892),W2891)</f>
        <v>1.4422218253259509</v>
      </c>
      <c r="X2892" s="7"/>
      <c r="Y2892" s="6">
        <f>COUNTIF('Τα Στοιχήματα μου'!$F$23:F2892,"W")+COUNTIF('Τα Στοιχήματα μου'!$F$23:F2892,"L")</f>
        <v>5</v>
      </c>
      <c r="Z2892" s="6">
        <f>COUNTIF('Τα Στοιχήματα μου'!$F$23:F2892,"W")</f>
        <v>3</v>
      </c>
      <c r="AA2892" s="4">
        <f>COUNTIF('Τα Στοιχήματα μου'!$F$23:F2892,"W")/(COUNTIF('Τα Στοιχήματα μου'!$F$23:F2892,"W")+COUNTIF('Τα Στοιχήματα μου'!$F$23:F2892,"L"))</f>
        <v>0.6</v>
      </c>
    </row>
    <row r="2893" spans="2:27">
      <c r="B2893" s="6">
        <f t="shared" si="44"/>
        <v>2871</v>
      </c>
      <c r="I2893" s="6">
        <f>I2892+1</f>
        <v>2871</v>
      </c>
      <c r="J2893" s="6">
        <f>'Τα Στοιχήματα μου'!D2893</f>
        <v>0</v>
      </c>
      <c r="K2893" s="6">
        <f>'Τα Στοιχήματα μου'!E2893</f>
        <v>0</v>
      </c>
      <c r="L2893" s="6">
        <f>'Τα Στοιχήματα μου'!F2893</f>
        <v>0</v>
      </c>
      <c r="M2893" s="7"/>
      <c r="N2893" s="5">
        <f>AVERAGE('Τα Στοιχήματα μου'!$E$23:E2893)</f>
        <v>2.956</v>
      </c>
      <c r="O2893" s="6" t="str">
        <f>IF('Τα Στοιχήματα μου'!E2893&lt;&gt;0,1/'Τα Στοιχήματα μου'!E2893,"")</f>
        <v/>
      </c>
      <c r="P2893" s="6">
        <f>SUM($O$23:O2893)</f>
        <v>3.4668730650154802</v>
      </c>
      <c r="Q2893" s="6">
        <f>(1-(1/P2893))*100</f>
        <v>71.155563493480983</v>
      </c>
      <c r="R2893" s="6">
        <f>IF('Τα Στοιχήματα μου'!E2893&lt;&gt;0,(100-($Q$1022*100)/100)/'Τα Στοιχήματα μου'!E2893,0)</f>
        <v>0</v>
      </c>
      <c r="S2893" s="6">
        <f>R2893*('Τα Στοιχήματα μου'!E2893-1)</f>
        <v>0</v>
      </c>
      <c r="T2893" s="5">
        <f>SUM($S$23:S2893)/100+1</f>
        <v>1.4422218253259511</v>
      </c>
      <c r="U2893" s="6">
        <f>IF('Τα Στοιχήματα μου'!E2893&lt;&gt;0,(100-(Q2893*100)/100)/'Τα Στοιχήματα μου'!E2893,0)</f>
        <v>0</v>
      </c>
      <c r="V2893" s="6">
        <f>'Τα Στοιχήματα μου'!E2893*U2893</f>
        <v>0</v>
      </c>
      <c r="W2893" s="5">
        <f>IF('Τα Στοιχήματα μου'!E2893&lt;&gt;0,V2893/(100/I2893),W2892)</f>
        <v>1.4422218253259509</v>
      </c>
      <c r="X2893" s="7"/>
      <c r="Y2893" s="6">
        <f>COUNTIF('Τα Στοιχήματα μου'!$F$23:F2893,"W")+COUNTIF('Τα Στοιχήματα μου'!$F$23:F2893,"L")</f>
        <v>5</v>
      </c>
      <c r="Z2893" s="6">
        <f>COUNTIF('Τα Στοιχήματα μου'!$F$23:F2893,"W")</f>
        <v>3</v>
      </c>
      <c r="AA2893" s="4">
        <f>COUNTIF('Τα Στοιχήματα μου'!$F$23:F2893,"W")/(COUNTIF('Τα Στοιχήματα μου'!$F$23:F2893,"W")+COUNTIF('Τα Στοιχήματα μου'!$F$23:F2893,"L"))</f>
        <v>0.6</v>
      </c>
    </row>
    <row r="2894" spans="2:27">
      <c r="B2894" s="6">
        <f t="shared" si="44"/>
        <v>2872</v>
      </c>
      <c r="I2894" s="6">
        <f>I2893+1</f>
        <v>2872</v>
      </c>
      <c r="J2894" s="6">
        <f>'Τα Στοιχήματα μου'!D2894</f>
        <v>0</v>
      </c>
      <c r="K2894" s="6">
        <f>'Τα Στοιχήματα μου'!E2894</f>
        <v>0</v>
      </c>
      <c r="L2894" s="6">
        <f>'Τα Στοιχήματα μου'!F2894</f>
        <v>0</v>
      </c>
      <c r="M2894" s="7"/>
      <c r="N2894" s="5">
        <f>AVERAGE('Τα Στοιχήματα μου'!$E$23:E2894)</f>
        <v>2.956</v>
      </c>
      <c r="O2894" s="6" t="str">
        <f>IF('Τα Στοιχήματα μου'!E2894&lt;&gt;0,1/'Τα Στοιχήματα μου'!E2894,"")</f>
        <v/>
      </c>
      <c r="P2894" s="6">
        <f>SUM($O$23:O2894)</f>
        <v>3.4668730650154802</v>
      </c>
      <c r="Q2894" s="6">
        <f>(1-(1/P2894))*100</f>
        <v>71.155563493480983</v>
      </c>
      <c r="R2894" s="6">
        <f>IF('Τα Στοιχήματα μου'!E2894&lt;&gt;0,(100-($Q$1022*100)/100)/'Τα Στοιχήματα μου'!E2894,0)</f>
        <v>0</v>
      </c>
      <c r="S2894" s="6">
        <f>R2894*('Τα Στοιχήματα μου'!E2894-1)</f>
        <v>0</v>
      </c>
      <c r="T2894" s="5">
        <f>SUM($S$23:S2894)/100+1</f>
        <v>1.4422218253259511</v>
      </c>
      <c r="U2894" s="6">
        <f>IF('Τα Στοιχήματα μου'!E2894&lt;&gt;0,(100-(Q2894*100)/100)/'Τα Στοιχήματα μου'!E2894,0)</f>
        <v>0</v>
      </c>
      <c r="V2894" s="6">
        <f>'Τα Στοιχήματα μου'!E2894*U2894</f>
        <v>0</v>
      </c>
      <c r="W2894" s="5">
        <f>IF('Τα Στοιχήματα μου'!E2894&lt;&gt;0,V2894/(100/I2894),W2893)</f>
        <v>1.4422218253259509</v>
      </c>
      <c r="X2894" s="7"/>
      <c r="Y2894" s="6">
        <f>COUNTIF('Τα Στοιχήματα μου'!$F$23:F2894,"W")+COUNTIF('Τα Στοιχήματα μου'!$F$23:F2894,"L")</f>
        <v>5</v>
      </c>
      <c r="Z2894" s="6">
        <f>COUNTIF('Τα Στοιχήματα μου'!$F$23:F2894,"W")</f>
        <v>3</v>
      </c>
      <c r="AA2894" s="4">
        <f>COUNTIF('Τα Στοιχήματα μου'!$F$23:F2894,"W")/(COUNTIF('Τα Στοιχήματα μου'!$F$23:F2894,"W")+COUNTIF('Τα Στοιχήματα μου'!$F$23:F2894,"L"))</f>
        <v>0.6</v>
      </c>
    </row>
    <row r="2895" spans="2:27">
      <c r="B2895" s="6">
        <f t="shared" si="44"/>
        <v>2873</v>
      </c>
      <c r="I2895" s="6">
        <f>I2894+1</f>
        <v>2873</v>
      </c>
      <c r="J2895" s="6">
        <f>'Τα Στοιχήματα μου'!D2895</f>
        <v>0</v>
      </c>
      <c r="K2895" s="6">
        <f>'Τα Στοιχήματα μου'!E2895</f>
        <v>0</v>
      </c>
      <c r="L2895" s="6">
        <f>'Τα Στοιχήματα μου'!F2895</f>
        <v>0</v>
      </c>
      <c r="M2895" s="7"/>
      <c r="N2895" s="5">
        <f>AVERAGE('Τα Στοιχήματα μου'!$E$23:E2895)</f>
        <v>2.956</v>
      </c>
      <c r="O2895" s="6" t="str">
        <f>IF('Τα Στοιχήματα μου'!E2895&lt;&gt;0,1/'Τα Στοιχήματα μου'!E2895,"")</f>
        <v/>
      </c>
      <c r="P2895" s="6">
        <f>SUM($O$23:O2895)</f>
        <v>3.4668730650154802</v>
      </c>
      <c r="Q2895" s="6">
        <f>(1-(1/P2895))*100</f>
        <v>71.155563493480983</v>
      </c>
      <c r="R2895" s="6">
        <f>IF('Τα Στοιχήματα μου'!E2895&lt;&gt;0,(100-($Q$1022*100)/100)/'Τα Στοιχήματα μου'!E2895,0)</f>
        <v>0</v>
      </c>
      <c r="S2895" s="6">
        <f>R2895*('Τα Στοιχήματα μου'!E2895-1)</f>
        <v>0</v>
      </c>
      <c r="T2895" s="5">
        <f>SUM($S$23:S2895)/100+1</f>
        <v>1.4422218253259511</v>
      </c>
      <c r="U2895" s="6">
        <f>IF('Τα Στοιχήματα μου'!E2895&lt;&gt;0,(100-(Q2895*100)/100)/'Τα Στοιχήματα μου'!E2895,0)</f>
        <v>0</v>
      </c>
      <c r="V2895" s="6">
        <f>'Τα Στοιχήματα μου'!E2895*U2895</f>
        <v>0</v>
      </c>
      <c r="W2895" s="5">
        <f>IF('Τα Στοιχήματα μου'!E2895&lt;&gt;0,V2895/(100/I2895),W2894)</f>
        <v>1.4422218253259509</v>
      </c>
      <c r="X2895" s="7"/>
      <c r="Y2895" s="6">
        <f>COUNTIF('Τα Στοιχήματα μου'!$F$23:F2895,"W")+COUNTIF('Τα Στοιχήματα μου'!$F$23:F2895,"L")</f>
        <v>5</v>
      </c>
      <c r="Z2895" s="6">
        <f>COUNTIF('Τα Στοιχήματα μου'!$F$23:F2895,"W")</f>
        <v>3</v>
      </c>
      <c r="AA2895" s="4">
        <f>COUNTIF('Τα Στοιχήματα μου'!$F$23:F2895,"W")/(COUNTIF('Τα Στοιχήματα μου'!$F$23:F2895,"W")+COUNTIF('Τα Στοιχήματα μου'!$F$23:F2895,"L"))</f>
        <v>0.6</v>
      </c>
    </row>
    <row r="2896" spans="2:27">
      <c r="B2896" s="6">
        <f t="shared" si="44"/>
        <v>2874</v>
      </c>
      <c r="I2896" s="6">
        <f>I2895+1</f>
        <v>2874</v>
      </c>
      <c r="J2896" s="6">
        <f>'Τα Στοιχήματα μου'!D2896</f>
        <v>0</v>
      </c>
      <c r="K2896" s="6">
        <f>'Τα Στοιχήματα μου'!E2896</f>
        <v>0</v>
      </c>
      <c r="L2896" s="6">
        <f>'Τα Στοιχήματα μου'!F2896</f>
        <v>0</v>
      </c>
      <c r="M2896" s="7"/>
      <c r="N2896" s="5">
        <f>AVERAGE('Τα Στοιχήματα μου'!$E$23:E2896)</f>
        <v>2.956</v>
      </c>
      <c r="O2896" s="6" t="str">
        <f>IF('Τα Στοιχήματα μου'!E2896&lt;&gt;0,1/'Τα Στοιχήματα μου'!E2896,"")</f>
        <v/>
      </c>
      <c r="P2896" s="6">
        <f>SUM($O$23:O2896)</f>
        <v>3.4668730650154802</v>
      </c>
      <c r="Q2896" s="6">
        <f>(1-(1/P2896))*100</f>
        <v>71.155563493480983</v>
      </c>
      <c r="R2896" s="6">
        <f>IF('Τα Στοιχήματα μου'!E2896&lt;&gt;0,(100-($Q$1022*100)/100)/'Τα Στοιχήματα μου'!E2896,0)</f>
        <v>0</v>
      </c>
      <c r="S2896" s="6">
        <f>R2896*('Τα Στοιχήματα μου'!E2896-1)</f>
        <v>0</v>
      </c>
      <c r="T2896" s="5">
        <f>SUM($S$23:S2896)/100+1</f>
        <v>1.4422218253259511</v>
      </c>
      <c r="U2896" s="6">
        <f>IF('Τα Στοιχήματα μου'!E2896&lt;&gt;0,(100-(Q2896*100)/100)/'Τα Στοιχήματα μου'!E2896,0)</f>
        <v>0</v>
      </c>
      <c r="V2896" s="6">
        <f>'Τα Στοιχήματα μου'!E2896*U2896</f>
        <v>0</v>
      </c>
      <c r="W2896" s="5">
        <f>IF('Τα Στοιχήματα μου'!E2896&lt;&gt;0,V2896/(100/I2896),W2895)</f>
        <v>1.4422218253259509</v>
      </c>
      <c r="X2896" s="7"/>
      <c r="Y2896" s="6">
        <f>COUNTIF('Τα Στοιχήματα μου'!$F$23:F2896,"W")+COUNTIF('Τα Στοιχήματα μου'!$F$23:F2896,"L")</f>
        <v>5</v>
      </c>
      <c r="Z2896" s="6">
        <f>COUNTIF('Τα Στοιχήματα μου'!$F$23:F2896,"W")</f>
        <v>3</v>
      </c>
      <c r="AA2896" s="4">
        <f>COUNTIF('Τα Στοιχήματα μου'!$F$23:F2896,"W")/(COUNTIF('Τα Στοιχήματα μου'!$F$23:F2896,"W")+COUNTIF('Τα Στοιχήματα μου'!$F$23:F2896,"L"))</f>
        <v>0.6</v>
      </c>
    </row>
    <row r="2897" spans="2:27">
      <c r="B2897" s="6">
        <f t="shared" si="44"/>
        <v>2875</v>
      </c>
      <c r="I2897" s="6">
        <f>I2896+1</f>
        <v>2875</v>
      </c>
      <c r="J2897" s="6">
        <f>'Τα Στοιχήματα μου'!D2897</f>
        <v>0</v>
      </c>
      <c r="K2897" s="6">
        <f>'Τα Στοιχήματα μου'!E2897</f>
        <v>0</v>
      </c>
      <c r="L2897" s="6">
        <f>'Τα Στοιχήματα μου'!F2897</f>
        <v>0</v>
      </c>
      <c r="M2897" s="7"/>
      <c r="N2897" s="5">
        <f>AVERAGE('Τα Στοιχήματα μου'!$E$23:E2897)</f>
        <v>2.956</v>
      </c>
      <c r="O2897" s="6" t="str">
        <f>IF('Τα Στοιχήματα μου'!E2897&lt;&gt;0,1/'Τα Στοιχήματα μου'!E2897,"")</f>
        <v/>
      </c>
      <c r="P2897" s="6">
        <f>SUM($O$23:O2897)</f>
        <v>3.4668730650154802</v>
      </c>
      <c r="Q2897" s="6">
        <f>(1-(1/P2897))*100</f>
        <v>71.155563493480983</v>
      </c>
      <c r="R2897" s="6">
        <f>IF('Τα Στοιχήματα μου'!E2897&lt;&gt;0,(100-($Q$1022*100)/100)/'Τα Στοιχήματα μου'!E2897,0)</f>
        <v>0</v>
      </c>
      <c r="S2897" s="6">
        <f>R2897*('Τα Στοιχήματα μου'!E2897-1)</f>
        <v>0</v>
      </c>
      <c r="T2897" s="5">
        <f>SUM($S$23:S2897)/100+1</f>
        <v>1.4422218253259511</v>
      </c>
      <c r="U2897" s="6">
        <f>IF('Τα Στοιχήματα μου'!E2897&lt;&gt;0,(100-(Q2897*100)/100)/'Τα Στοιχήματα μου'!E2897,0)</f>
        <v>0</v>
      </c>
      <c r="V2897" s="6">
        <f>'Τα Στοιχήματα μου'!E2897*U2897</f>
        <v>0</v>
      </c>
      <c r="W2897" s="5">
        <f>IF('Τα Στοιχήματα μου'!E2897&lt;&gt;0,V2897/(100/I2897),W2896)</f>
        <v>1.4422218253259509</v>
      </c>
      <c r="X2897" s="7"/>
      <c r="Y2897" s="6">
        <f>COUNTIF('Τα Στοιχήματα μου'!$F$23:F2897,"W")+COUNTIF('Τα Στοιχήματα μου'!$F$23:F2897,"L")</f>
        <v>5</v>
      </c>
      <c r="Z2897" s="6">
        <f>COUNTIF('Τα Στοιχήματα μου'!$F$23:F2897,"W")</f>
        <v>3</v>
      </c>
      <c r="AA2897" s="4">
        <f>COUNTIF('Τα Στοιχήματα μου'!$F$23:F2897,"W")/(COUNTIF('Τα Στοιχήματα μου'!$F$23:F2897,"W")+COUNTIF('Τα Στοιχήματα μου'!$F$23:F2897,"L"))</f>
        <v>0.6</v>
      </c>
    </row>
    <row r="2898" spans="2:27">
      <c r="B2898" s="6">
        <f t="shared" si="44"/>
        <v>2876</v>
      </c>
      <c r="I2898" s="6">
        <f>I2897+1</f>
        <v>2876</v>
      </c>
      <c r="J2898" s="6">
        <f>'Τα Στοιχήματα μου'!D2898</f>
        <v>0</v>
      </c>
      <c r="K2898" s="6">
        <f>'Τα Στοιχήματα μου'!E2898</f>
        <v>0</v>
      </c>
      <c r="L2898" s="6">
        <f>'Τα Στοιχήματα μου'!F2898</f>
        <v>0</v>
      </c>
      <c r="M2898" s="7"/>
      <c r="N2898" s="5">
        <f>AVERAGE('Τα Στοιχήματα μου'!$E$23:E2898)</f>
        <v>2.956</v>
      </c>
      <c r="O2898" s="6" t="str">
        <f>IF('Τα Στοιχήματα μου'!E2898&lt;&gt;0,1/'Τα Στοιχήματα μου'!E2898,"")</f>
        <v/>
      </c>
      <c r="P2898" s="6">
        <f>SUM($O$23:O2898)</f>
        <v>3.4668730650154802</v>
      </c>
      <c r="Q2898" s="6">
        <f>(1-(1/P2898))*100</f>
        <v>71.155563493480983</v>
      </c>
      <c r="R2898" s="6">
        <f>IF('Τα Στοιχήματα μου'!E2898&lt;&gt;0,(100-($Q$1022*100)/100)/'Τα Στοιχήματα μου'!E2898,0)</f>
        <v>0</v>
      </c>
      <c r="S2898" s="6">
        <f>R2898*('Τα Στοιχήματα μου'!E2898-1)</f>
        <v>0</v>
      </c>
      <c r="T2898" s="5">
        <f>SUM($S$23:S2898)/100+1</f>
        <v>1.4422218253259511</v>
      </c>
      <c r="U2898" s="6">
        <f>IF('Τα Στοιχήματα μου'!E2898&lt;&gt;0,(100-(Q2898*100)/100)/'Τα Στοιχήματα μου'!E2898,0)</f>
        <v>0</v>
      </c>
      <c r="V2898" s="6">
        <f>'Τα Στοιχήματα μου'!E2898*U2898</f>
        <v>0</v>
      </c>
      <c r="W2898" s="5">
        <f>IF('Τα Στοιχήματα μου'!E2898&lt;&gt;0,V2898/(100/I2898),W2897)</f>
        <v>1.4422218253259509</v>
      </c>
      <c r="X2898" s="7"/>
      <c r="Y2898" s="6">
        <f>COUNTIF('Τα Στοιχήματα μου'!$F$23:F2898,"W")+COUNTIF('Τα Στοιχήματα μου'!$F$23:F2898,"L")</f>
        <v>5</v>
      </c>
      <c r="Z2898" s="6">
        <f>COUNTIF('Τα Στοιχήματα μου'!$F$23:F2898,"W")</f>
        <v>3</v>
      </c>
      <c r="AA2898" s="4">
        <f>COUNTIF('Τα Στοιχήματα μου'!$F$23:F2898,"W")/(COUNTIF('Τα Στοιχήματα μου'!$F$23:F2898,"W")+COUNTIF('Τα Στοιχήματα μου'!$F$23:F2898,"L"))</f>
        <v>0.6</v>
      </c>
    </row>
    <row r="2899" spans="2:27">
      <c r="B2899" s="6">
        <f t="shared" si="44"/>
        <v>2877</v>
      </c>
      <c r="I2899" s="6">
        <f>I2898+1</f>
        <v>2877</v>
      </c>
      <c r="J2899" s="6">
        <f>'Τα Στοιχήματα μου'!D2899</f>
        <v>0</v>
      </c>
      <c r="K2899" s="6">
        <f>'Τα Στοιχήματα μου'!E2899</f>
        <v>0</v>
      </c>
      <c r="L2899" s="6">
        <f>'Τα Στοιχήματα μου'!F2899</f>
        <v>0</v>
      </c>
      <c r="M2899" s="7"/>
      <c r="N2899" s="5">
        <f>AVERAGE('Τα Στοιχήματα μου'!$E$23:E2899)</f>
        <v>2.956</v>
      </c>
      <c r="O2899" s="6" t="str">
        <f>IF('Τα Στοιχήματα μου'!E2899&lt;&gt;0,1/'Τα Στοιχήματα μου'!E2899,"")</f>
        <v/>
      </c>
      <c r="P2899" s="6">
        <f>SUM($O$23:O2899)</f>
        <v>3.4668730650154802</v>
      </c>
      <c r="Q2899" s="6">
        <f>(1-(1/P2899))*100</f>
        <v>71.155563493480983</v>
      </c>
      <c r="R2899" s="6">
        <f>IF('Τα Στοιχήματα μου'!E2899&lt;&gt;0,(100-($Q$1022*100)/100)/'Τα Στοιχήματα μου'!E2899,0)</f>
        <v>0</v>
      </c>
      <c r="S2899" s="6">
        <f>R2899*('Τα Στοιχήματα μου'!E2899-1)</f>
        <v>0</v>
      </c>
      <c r="T2899" s="5">
        <f>SUM($S$23:S2899)/100+1</f>
        <v>1.4422218253259511</v>
      </c>
      <c r="U2899" s="6">
        <f>IF('Τα Στοιχήματα μου'!E2899&lt;&gt;0,(100-(Q2899*100)/100)/'Τα Στοιχήματα μου'!E2899,0)</f>
        <v>0</v>
      </c>
      <c r="V2899" s="6">
        <f>'Τα Στοιχήματα μου'!E2899*U2899</f>
        <v>0</v>
      </c>
      <c r="W2899" s="5">
        <f>IF('Τα Στοιχήματα μου'!E2899&lt;&gt;0,V2899/(100/I2899),W2898)</f>
        <v>1.4422218253259509</v>
      </c>
      <c r="X2899" s="7"/>
      <c r="Y2899" s="6">
        <f>COUNTIF('Τα Στοιχήματα μου'!$F$23:F2899,"W")+COUNTIF('Τα Στοιχήματα μου'!$F$23:F2899,"L")</f>
        <v>5</v>
      </c>
      <c r="Z2899" s="6">
        <f>COUNTIF('Τα Στοιχήματα μου'!$F$23:F2899,"W")</f>
        <v>3</v>
      </c>
      <c r="AA2899" s="4">
        <f>COUNTIF('Τα Στοιχήματα μου'!$F$23:F2899,"W")/(COUNTIF('Τα Στοιχήματα μου'!$F$23:F2899,"W")+COUNTIF('Τα Στοιχήματα μου'!$F$23:F2899,"L"))</f>
        <v>0.6</v>
      </c>
    </row>
    <row r="2900" spans="2:27">
      <c r="B2900" s="6">
        <f t="shared" si="44"/>
        <v>2878</v>
      </c>
      <c r="I2900" s="6">
        <f>I2899+1</f>
        <v>2878</v>
      </c>
      <c r="J2900" s="6">
        <f>'Τα Στοιχήματα μου'!D2900</f>
        <v>0</v>
      </c>
      <c r="K2900" s="6">
        <f>'Τα Στοιχήματα μου'!E2900</f>
        <v>0</v>
      </c>
      <c r="L2900" s="6">
        <f>'Τα Στοιχήματα μου'!F2900</f>
        <v>0</v>
      </c>
      <c r="M2900" s="7"/>
      <c r="N2900" s="5">
        <f>AVERAGE('Τα Στοιχήματα μου'!$E$23:E2900)</f>
        <v>2.956</v>
      </c>
      <c r="O2900" s="6" t="str">
        <f>IF('Τα Στοιχήματα μου'!E2900&lt;&gt;0,1/'Τα Στοιχήματα μου'!E2900,"")</f>
        <v/>
      </c>
      <c r="P2900" s="6">
        <f>SUM($O$23:O2900)</f>
        <v>3.4668730650154802</v>
      </c>
      <c r="Q2900" s="6">
        <f>(1-(1/P2900))*100</f>
        <v>71.155563493480983</v>
      </c>
      <c r="R2900" s="6">
        <f>IF('Τα Στοιχήματα μου'!E2900&lt;&gt;0,(100-($Q$1022*100)/100)/'Τα Στοιχήματα μου'!E2900,0)</f>
        <v>0</v>
      </c>
      <c r="S2900" s="6">
        <f>R2900*('Τα Στοιχήματα μου'!E2900-1)</f>
        <v>0</v>
      </c>
      <c r="T2900" s="5">
        <f>SUM($S$23:S2900)/100+1</f>
        <v>1.4422218253259511</v>
      </c>
      <c r="U2900" s="6">
        <f>IF('Τα Στοιχήματα μου'!E2900&lt;&gt;0,(100-(Q2900*100)/100)/'Τα Στοιχήματα μου'!E2900,0)</f>
        <v>0</v>
      </c>
      <c r="V2900" s="6">
        <f>'Τα Στοιχήματα μου'!E2900*U2900</f>
        <v>0</v>
      </c>
      <c r="W2900" s="5">
        <f>IF('Τα Στοιχήματα μου'!E2900&lt;&gt;0,V2900/(100/I2900),W2899)</f>
        <v>1.4422218253259509</v>
      </c>
      <c r="X2900" s="7"/>
      <c r="Y2900" s="6">
        <f>COUNTIF('Τα Στοιχήματα μου'!$F$23:F2900,"W")+COUNTIF('Τα Στοιχήματα μου'!$F$23:F2900,"L")</f>
        <v>5</v>
      </c>
      <c r="Z2900" s="6">
        <f>COUNTIF('Τα Στοιχήματα μου'!$F$23:F2900,"W")</f>
        <v>3</v>
      </c>
      <c r="AA2900" s="4">
        <f>COUNTIF('Τα Στοιχήματα μου'!$F$23:F2900,"W")/(COUNTIF('Τα Στοιχήματα μου'!$F$23:F2900,"W")+COUNTIF('Τα Στοιχήματα μου'!$F$23:F2900,"L"))</f>
        <v>0.6</v>
      </c>
    </row>
    <row r="2901" spans="2:27">
      <c r="B2901" s="6">
        <f t="shared" si="44"/>
        <v>2879</v>
      </c>
      <c r="I2901" s="6">
        <f>I2900+1</f>
        <v>2879</v>
      </c>
      <c r="J2901" s="6">
        <f>'Τα Στοιχήματα μου'!D2901</f>
        <v>0</v>
      </c>
      <c r="K2901" s="6">
        <f>'Τα Στοιχήματα μου'!E2901</f>
        <v>0</v>
      </c>
      <c r="L2901" s="6">
        <f>'Τα Στοιχήματα μου'!F2901</f>
        <v>0</v>
      </c>
      <c r="M2901" s="7"/>
      <c r="N2901" s="5">
        <f>AVERAGE('Τα Στοιχήματα μου'!$E$23:E2901)</f>
        <v>2.956</v>
      </c>
      <c r="O2901" s="6" t="str">
        <f>IF('Τα Στοιχήματα μου'!E2901&lt;&gt;0,1/'Τα Στοιχήματα μου'!E2901,"")</f>
        <v/>
      </c>
      <c r="P2901" s="6">
        <f>SUM($O$23:O2901)</f>
        <v>3.4668730650154802</v>
      </c>
      <c r="Q2901" s="6">
        <f>(1-(1/P2901))*100</f>
        <v>71.155563493480983</v>
      </c>
      <c r="R2901" s="6">
        <f>IF('Τα Στοιχήματα μου'!E2901&lt;&gt;0,(100-($Q$1022*100)/100)/'Τα Στοιχήματα μου'!E2901,0)</f>
        <v>0</v>
      </c>
      <c r="S2901" s="6">
        <f>R2901*('Τα Στοιχήματα μου'!E2901-1)</f>
        <v>0</v>
      </c>
      <c r="T2901" s="5">
        <f>SUM($S$23:S2901)/100+1</f>
        <v>1.4422218253259511</v>
      </c>
      <c r="U2901" s="6">
        <f>IF('Τα Στοιχήματα μου'!E2901&lt;&gt;0,(100-(Q2901*100)/100)/'Τα Στοιχήματα μου'!E2901,0)</f>
        <v>0</v>
      </c>
      <c r="V2901" s="6">
        <f>'Τα Στοιχήματα μου'!E2901*U2901</f>
        <v>0</v>
      </c>
      <c r="W2901" s="5">
        <f>IF('Τα Στοιχήματα μου'!E2901&lt;&gt;0,V2901/(100/I2901),W2900)</f>
        <v>1.4422218253259509</v>
      </c>
      <c r="X2901" s="7"/>
      <c r="Y2901" s="6">
        <f>COUNTIF('Τα Στοιχήματα μου'!$F$23:F2901,"W")+COUNTIF('Τα Στοιχήματα μου'!$F$23:F2901,"L")</f>
        <v>5</v>
      </c>
      <c r="Z2901" s="6">
        <f>COUNTIF('Τα Στοιχήματα μου'!$F$23:F2901,"W")</f>
        <v>3</v>
      </c>
      <c r="AA2901" s="4">
        <f>COUNTIF('Τα Στοιχήματα μου'!$F$23:F2901,"W")/(COUNTIF('Τα Στοιχήματα μου'!$F$23:F2901,"W")+COUNTIF('Τα Στοιχήματα μου'!$F$23:F2901,"L"))</f>
        <v>0.6</v>
      </c>
    </row>
    <row r="2902" spans="2:27">
      <c r="B2902" s="6">
        <f t="shared" si="44"/>
        <v>2880</v>
      </c>
      <c r="I2902" s="6">
        <f>I2901+1</f>
        <v>2880</v>
      </c>
      <c r="J2902" s="6">
        <f>'Τα Στοιχήματα μου'!D2902</f>
        <v>0</v>
      </c>
      <c r="K2902" s="6">
        <f>'Τα Στοιχήματα μου'!E2902</f>
        <v>0</v>
      </c>
      <c r="L2902" s="6">
        <f>'Τα Στοιχήματα μου'!F2902</f>
        <v>0</v>
      </c>
      <c r="M2902" s="7"/>
      <c r="N2902" s="5">
        <f>AVERAGE('Τα Στοιχήματα μου'!$E$23:E2902)</f>
        <v>2.956</v>
      </c>
      <c r="O2902" s="6" t="str">
        <f>IF('Τα Στοιχήματα μου'!E2902&lt;&gt;0,1/'Τα Στοιχήματα μου'!E2902,"")</f>
        <v/>
      </c>
      <c r="P2902" s="6">
        <f>SUM($O$23:O2902)</f>
        <v>3.4668730650154802</v>
      </c>
      <c r="Q2902" s="6">
        <f>(1-(1/P2902))*100</f>
        <v>71.155563493480983</v>
      </c>
      <c r="R2902" s="6">
        <f>IF('Τα Στοιχήματα μου'!E2902&lt;&gt;0,(100-($Q$1022*100)/100)/'Τα Στοιχήματα μου'!E2902,0)</f>
        <v>0</v>
      </c>
      <c r="S2902" s="6">
        <f>R2902*('Τα Στοιχήματα μου'!E2902-1)</f>
        <v>0</v>
      </c>
      <c r="T2902" s="5">
        <f>SUM($S$23:S2902)/100+1</f>
        <v>1.4422218253259511</v>
      </c>
      <c r="U2902" s="6">
        <f>IF('Τα Στοιχήματα μου'!E2902&lt;&gt;0,(100-(Q2902*100)/100)/'Τα Στοιχήματα μου'!E2902,0)</f>
        <v>0</v>
      </c>
      <c r="V2902" s="6">
        <f>'Τα Στοιχήματα μου'!E2902*U2902</f>
        <v>0</v>
      </c>
      <c r="W2902" s="5">
        <f>IF('Τα Στοιχήματα μου'!E2902&lt;&gt;0,V2902/(100/I2902),W2901)</f>
        <v>1.4422218253259509</v>
      </c>
      <c r="X2902" s="7"/>
      <c r="Y2902" s="6">
        <f>COUNTIF('Τα Στοιχήματα μου'!$F$23:F2902,"W")+COUNTIF('Τα Στοιχήματα μου'!$F$23:F2902,"L")</f>
        <v>5</v>
      </c>
      <c r="Z2902" s="6">
        <f>COUNTIF('Τα Στοιχήματα μου'!$F$23:F2902,"W")</f>
        <v>3</v>
      </c>
      <c r="AA2902" s="4">
        <f>COUNTIF('Τα Στοιχήματα μου'!$F$23:F2902,"W")/(COUNTIF('Τα Στοιχήματα μου'!$F$23:F2902,"W")+COUNTIF('Τα Στοιχήματα μου'!$F$23:F2902,"L"))</f>
        <v>0.6</v>
      </c>
    </row>
    <row r="2903" spans="2:27">
      <c r="B2903" s="6">
        <f t="shared" si="44"/>
        <v>2881</v>
      </c>
      <c r="I2903" s="6">
        <f>I2902+1</f>
        <v>2881</v>
      </c>
      <c r="J2903" s="6">
        <f>'Τα Στοιχήματα μου'!D2903</f>
        <v>0</v>
      </c>
      <c r="K2903" s="6">
        <f>'Τα Στοιχήματα μου'!E2903</f>
        <v>0</v>
      </c>
      <c r="L2903" s="6">
        <f>'Τα Στοιχήματα μου'!F2903</f>
        <v>0</v>
      </c>
      <c r="M2903" s="7"/>
      <c r="N2903" s="5">
        <f>AVERAGE('Τα Στοιχήματα μου'!$E$23:E2903)</f>
        <v>2.956</v>
      </c>
      <c r="O2903" s="6" t="str">
        <f>IF('Τα Στοιχήματα μου'!E2903&lt;&gt;0,1/'Τα Στοιχήματα μου'!E2903,"")</f>
        <v/>
      </c>
      <c r="P2903" s="6">
        <f>SUM($O$23:O2903)</f>
        <v>3.4668730650154802</v>
      </c>
      <c r="Q2903" s="6">
        <f>(1-(1/P2903))*100</f>
        <v>71.155563493480983</v>
      </c>
      <c r="R2903" s="6">
        <f>IF('Τα Στοιχήματα μου'!E2903&lt;&gt;0,(100-($Q$1022*100)/100)/'Τα Στοιχήματα μου'!E2903,0)</f>
        <v>0</v>
      </c>
      <c r="S2903" s="6">
        <f>R2903*('Τα Στοιχήματα μου'!E2903-1)</f>
        <v>0</v>
      </c>
      <c r="T2903" s="5">
        <f>SUM($S$23:S2903)/100+1</f>
        <v>1.4422218253259511</v>
      </c>
      <c r="U2903" s="6">
        <f>IF('Τα Στοιχήματα μου'!E2903&lt;&gt;0,(100-(Q2903*100)/100)/'Τα Στοιχήματα μου'!E2903,0)</f>
        <v>0</v>
      </c>
      <c r="V2903" s="6">
        <f>'Τα Στοιχήματα μου'!E2903*U2903</f>
        <v>0</v>
      </c>
      <c r="W2903" s="5">
        <f>IF('Τα Στοιχήματα μου'!E2903&lt;&gt;0,V2903/(100/I2903),W2902)</f>
        <v>1.4422218253259509</v>
      </c>
      <c r="X2903" s="7"/>
      <c r="Y2903" s="6">
        <f>COUNTIF('Τα Στοιχήματα μου'!$F$23:F2903,"W")+COUNTIF('Τα Στοιχήματα μου'!$F$23:F2903,"L")</f>
        <v>5</v>
      </c>
      <c r="Z2903" s="6">
        <f>COUNTIF('Τα Στοιχήματα μου'!$F$23:F2903,"W")</f>
        <v>3</v>
      </c>
      <c r="AA2903" s="4">
        <f>COUNTIF('Τα Στοιχήματα μου'!$F$23:F2903,"W")/(COUNTIF('Τα Στοιχήματα μου'!$F$23:F2903,"W")+COUNTIF('Τα Στοιχήματα μου'!$F$23:F2903,"L"))</f>
        <v>0.6</v>
      </c>
    </row>
    <row r="2904" spans="2:27">
      <c r="B2904" s="6">
        <f t="shared" si="44"/>
        <v>2882</v>
      </c>
      <c r="I2904" s="6">
        <f>I2903+1</f>
        <v>2882</v>
      </c>
      <c r="J2904" s="6">
        <f>'Τα Στοιχήματα μου'!D2904</f>
        <v>0</v>
      </c>
      <c r="K2904" s="6">
        <f>'Τα Στοιχήματα μου'!E2904</f>
        <v>0</v>
      </c>
      <c r="L2904" s="6">
        <f>'Τα Στοιχήματα μου'!F2904</f>
        <v>0</v>
      </c>
      <c r="M2904" s="7"/>
      <c r="N2904" s="5">
        <f>AVERAGE('Τα Στοιχήματα μου'!$E$23:E2904)</f>
        <v>2.956</v>
      </c>
      <c r="O2904" s="6" t="str">
        <f>IF('Τα Στοιχήματα μου'!E2904&lt;&gt;0,1/'Τα Στοιχήματα μου'!E2904,"")</f>
        <v/>
      </c>
      <c r="P2904" s="6">
        <f>SUM($O$23:O2904)</f>
        <v>3.4668730650154802</v>
      </c>
      <c r="Q2904" s="6">
        <f>(1-(1/P2904))*100</f>
        <v>71.155563493480983</v>
      </c>
      <c r="R2904" s="6">
        <f>IF('Τα Στοιχήματα μου'!E2904&lt;&gt;0,(100-($Q$1022*100)/100)/'Τα Στοιχήματα μου'!E2904,0)</f>
        <v>0</v>
      </c>
      <c r="S2904" s="6">
        <f>R2904*('Τα Στοιχήματα μου'!E2904-1)</f>
        <v>0</v>
      </c>
      <c r="T2904" s="5">
        <f>SUM($S$23:S2904)/100+1</f>
        <v>1.4422218253259511</v>
      </c>
      <c r="U2904" s="6">
        <f>IF('Τα Στοιχήματα μου'!E2904&lt;&gt;0,(100-(Q2904*100)/100)/'Τα Στοιχήματα μου'!E2904,0)</f>
        <v>0</v>
      </c>
      <c r="V2904" s="6">
        <f>'Τα Στοιχήματα μου'!E2904*U2904</f>
        <v>0</v>
      </c>
      <c r="W2904" s="5">
        <f>IF('Τα Στοιχήματα μου'!E2904&lt;&gt;0,V2904/(100/I2904),W2903)</f>
        <v>1.4422218253259509</v>
      </c>
      <c r="X2904" s="7"/>
      <c r="Y2904" s="6">
        <f>COUNTIF('Τα Στοιχήματα μου'!$F$23:F2904,"W")+COUNTIF('Τα Στοιχήματα μου'!$F$23:F2904,"L")</f>
        <v>5</v>
      </c>
      <c r="Z2904" s="6">
        <f>COUNTIF('Τα Στοιχήματα μου'!$F$23:F2904,"W")</f>
        <v>3</v>
      </c>
      <c r="AA2904" s="4">
        <f>COUNTIF('Τα Στοιχήματα μου'!$F$23:F2904,"W")/(COUNTIF('Τα Στοιχήματα μου'!$F$23:F2904,"W")+COUNTIF('Τα Στοιχήματα μου'!$F$23:F2904,"L"))</f>
        <v>0.6</v>
      </c>
    </row>
    <row r="2905" spans="2:27">
      <c r="B2905" s="6">
        <f t="shared" ref="B2905:B2968" si="45">B2904+1</f>
        <v>2883</v>
      </c>
      <c r="I2905" s="6">
        <f>I2904+1</f>
        <v>2883</v>
      </c>
      <c r="J2905" s="6">
        <f>'Τα Στοιχήματα μου'!D2905</f>
        <v>0</v>
      </c>
      <c r="K2905" s="6">
        <f>'Τα Στοιχήματα μου'!E2905</f>
        <v>0</v>
      </c>
      <c r="L2905" s="6">
        <f>'Τα Στοιχήματα μου'!F2905</f>
        <v>0</v>
      </c>
      <c r="M2905" s="7"/>
      <c r="N2905" s="5">
        <f>AVERAGE('Τα Στοιχήματα μου'!$E$23:E2905)</f>
        <v>2.956</v>
      </c>
      <c r="O2905" s="6" t="str">
        <f>IF('Τα Στοιχήματα μου'!E2905&lt;&gt;0,1/'Τα Στοιχήματα μου'!E2905,"")</f>
        <v/>
      </c>
      <c r="P2905" s="6">
        <f>SUM($O$23:O2905)</f>
        <v>3.4668730650154802</v>
      </c>
      <c r="Q2905" s="6">
        <f>(1-(1/P2905))*100</f>
        <v>71.155563493480983</v>
      </c>
      <c r="R2905" s="6">
        <f>IF('Τα Στοιχήματα μου'!E2905&lt;&gt;0,(100-($Q$1022*100)/100)/'Τα Στοιχήματα μου'!E2905,0)</f>
        <v>0</v>
      </c>
      <c r="S2905" s="6">
        <f>R2905*('Τα Στοιχήματα μου'!E2905-1)</f>
        <v>0</v>
      </c>
      <c r="T2905" s="5">
        <f>SUM($S$23:S2905)/100+1</f>
        <v>1.4422218253259511</v>
      </c>
      <c r="U2905" s="6">
        <f>IF('Τα Στοιχήματα μου'!E2905&lt;&gt;0,(100-(Q2905*100)/100)/'Τα Στοιχήματα μου'!E2905,0)</f>
        <v>0</v>
      </c>
      <c r="V2905" s="6">
        <f>'Τα Στοιχήματα μου'!E2905*U2905</f>
        <v>0</v>
      </c>
      <c r="W2905" s="5">
        <f>IF('Τα Στοιχήματα μου'!E2905&lt;&gt;0,V2905/(100/I2905),W2904)</f>
        <v>1.4422218253259509</v>
      </c>
      <c r="X2905" s="7"/>
      <c r="Y2905" s="6">
        <f>COUNTIF('Τα Στοιχήματα μου'!$F$23:F2905,"W")+COUNTIF('Τα Στοιχήματα μου'!$F$23:F2905,"L")</f>
        <v>5</v>
      </c>
      <c r="Z2905" s="6">
        <f>COUNTIF('Τα Στοιχήματα μου'!$F$23:F2905,"W")</f>
        <v>3</v>
      </c>
      <c r="AA2905" s="4">
        <f>COUNTIF('Τα Στοιχήματα μου'!$F$23:F2905,"W")/(COUNTIF('Τα Στοιχήματα μου'!$F$23:F2905,"W")+COUNTIF('Τα Στοιχήματα μου'!$F$23:F2905,"L"))</f>
        <v>0.6</v>
      </c>
    </row>
    <row r="2906" spans="2:27">
      <c r="B2906" s="6">
        <f t="shared" si="45"/>
        <v>2884</v>
      </c>
      <c r="I2906" s="6">
        <f>I2905+1</f>
        <v>2884</v>
      </c>
      <c r="J2906" s="6">
        <f>'Τα Στοιχήματα μου'!D2906</f>
        <v>0</v>
      </c>
      <c r="K2906" s="6">
        <f>'Τα Στοιχήματα μου'!E2906</f>
        <v>0</v>
      </c>
      <c r="L2906" s="6">
        <f>'Τα Στοιχήματα μου'!F2906</f>
        <v>0</v>
      </c>
      <c r="M2906" s="7"/>
      <c r="N2906" s="5">
        <f>AVERAGE('Τα Στοιχήματα μου'!$E$23:E2906)</f>
        <v>2.956</v>
      </c>
      <c r="O2906" s="6" t="str">
        <f>IF('Τα Στοιχήματα μου'!E2906&lt;&gt;0,1/'Τα Στοιχήματα μου'!E2906,"")</f>
        <v/>
      </c>
      <c r="P2906" s="6">
        <f>SUM($O$23:O2906)</f>
        <v>3.4668730650154802</v>
      </c>
      <c r="Q2906" s="6">
        <f>(1-(1/P2906))*100</f>
        <v>71.155563493480983</v>
      </c>
      <c r="R2906" s="6">
        <f>IF('Τα Στοιχήματα μου'!E2906&lt;&gt;0,(100-($Q$1022*100)/100)/'Τα Στοιχήματα μου'!E2906,0)</f>
        <v>0</v>
      </c>
      <c r="S2906" s="6">
        <f>R2906*('Τα Στοιχήματα μου'!E2906-1)</f>
        <v>0</v>
      </c>
      <c r="T2906" s="5">
        <f>SUM($S$23:S2906)/100+1</f>
        <v>1.4422218253259511</v>
      </c>
      <c r="U2906" s="6">
        <f>IF('Τα Στοιχήματα μου'!E2906&lt;&gt;0,(100-(Q2906*100)/100)/'Τα Στοιχήματα μου'!E2906,0)</f>
        <v>0</v>
      </c>
      <c r="V2906" s="6">
        <f>'Τα Στοιχήματα μου'!E2906*U2906</f>
        <v>0</v>
      </c>
      <c r="W2906" s="5">
        <f>IF('Τα Στοιχήματα μου'!E2906&lt;&gt;0,V2906/(100/I2906),W2905)</f>
        <v>1.4422218253259509</v>
      </c>
      <c r="X2906" s="7"/>
      <c r="Y2906" s="6">
        <f>COUNTIF('Τα Στοιχήματα μου'!$F$23:F2906,"W")+COUNTIF('Τα Στοιχήματα μου'!$F$23:F2906,"L")</f>
        <v>5</v>
      </c>
      <c r="Z2906" s="6">
        <f>COUNTIF('Τα Στοιχήματα μου'!$F$23:F2906,"W")</f>
        <v>3</v>
      </c>
      <c r="AA2906" s="4">
        <f>COUNTIF('Τα Στοιχήματα μου'!$F$23:F2906,"W")/(COUNTIF('Τα Στοιχήματα μου'!$F$23:F2906,"W")+COUNTIF('Τα Στοιχήματα μου'!$F$23:F2906,"L"))</f>
        <v>0.6</v>
      </c>
    </row>
    <row r="2907" spans="2:27">
      <c r="B2907" s="6">
        <f t="shared" si="45"/>
        <v>2885</v>
      </c>
      <c r="I2907" s="6">
        <f>I2906+1</f>
        <v>2885</v>
      </c>
      <c r="J2907" s="6">
        <f>'Τα Στοιχήματα μου'!D2907</f>
        <v>0</v>
      </c>
      <c r="K2907" s="6">
        <f>'Τα Στοιχήματα μου'!E2907</f>
        <v>0</v>
      </c>
      <c r="L2907" s="6">
        <f>'Τα Στοιχήματα μου'!F2907</f>
        <v>0</v>
      </c>
      <c r="M2907" s="7"/>
      <c r="N2907" s="5">
        <f>AVERAGE('Τα Στοιχήματα μου'!$E$23:E2907)</f>
        <v>2.956</v>
      </c>
      <c r="O2907" s="6" t="str">
        <f>IF('Τα Στοιχήματα μου'!E2907&lt;&gt;0,1/'Τα Στοιχήματα μου'!E2907,"")</f>
        <v/>
      </c>
      <c r="P2907" s="6">
        <f>SUM($O$23:O2907)</f>
        <v>3.4668730650154802</v>
      </c>
      <c r="Q2907" s="6">
        <f>(1-(1/P2907))*100</f>
        <v>71.155563493480983</v>
      </c>
      <c r="R2907" s="6">
        <f>IF('Τα Στοιχήματα μου'!E2907&lt;&gt;0,(100-($Q$1022*100)/100)/'Τα Στοιχήματα μου'!E2907,0)</f>
        <v>0</v>
      </c>
      <c r="S2907" s="6">
        <f>R2907*('Τα Στοιχήματα μου'!E2907-1)</f>
        <v>0</v>
      </c>
      <c r="T2907" s="5">
        <f>SUM($S$23:S2907)/100+1</f>
        <v>1.4422218253259511</v>
      </c>
      <c r="U2907" s="6">
        <f>IF('Τα Στοιχήματα μου'!E2907&lt;&gt;0,(100-(Q2907*100)/100)/'Τα Στοιχήματα μου'!E2907,0)</f>
        <v>0</v>
      </c>
      <c r="V2907" s="6">
        <f>'Τα Στοιχήματα μου'!E2907*U2907</f>
        <v>0</v>
      </c>
      <c r="W2907" s="5">
        <f>IF('Τα Στοιχήματα μου'!E2907&lt;&gt;0,V2907/(100/I2907),W2906)</f>
        <v>1.4422218253259509</v>
      </c>
      <c r="X2907" s="7"/>
      <c r="Y2907" s="6">
        <f>COUNTIF('Τα Στοιχήματα μου'!$F$23:F2907,"W")+COUNTIF('Τα Στοιχήματα μου'!$F$23:F2907,"L")</f>
        <v>5</v>
      </c>
      <c r="Z2907" s="6">
        <f>COUNTIF('Τα Στοιχήματα μου'!$F$23:F2907,"W")</f>
        <v>3</v>
      </c>
      <c r="AA2907" s="4">
        <f>COUNTIF('Τα Στοιχήματα μου'!$F$23:F2907,"W")/(COUNTIF('Τα Στοιχήματα μου'!$F$23:F2907,"W")+COUNTIF('Τα Στοιχήματα μου'!$F$23:F2907,"L"))</f>
        <v>0.6</v>
      </c>
    </row>
    <row r="2908" spans="2:27">
      <c r="B2908" s="6">
        <f t="shared" si="45"/>
        <v>2886</v>
      </c>
      <c r="I2908" s="6">
        <f>I2907+1</f>
        <v>2886</v>
      </c>
      <c r="J2908" s="6">
        <f>'Τα Στοιχήματα μου'!D2908</f>
        <v>0</v>
      </c>
      <c r="K2908" s="6">
        <f>'Τα Στοιχήματα μου'!E2908</f>
        <v>0</v>
      </c>
      <c r="L2908" s="6">
        <f>'Τα Στοιχήματα μου'!F2908</f>
        <v>0</v>
      </c>
      <c r="M2908" s="7"/>
      <c r="N2908" s="5">
        <f>AVERAGE('Τα Στοιχήματα μου'!$E$23:E2908)</f>
        <v>2.956</v>
      </c>
      <c r="O2908" s="6" t="str">
        <f>IF('Τα Στοιχήματα μου'!E2908&lt;&gt;0,1/'Τα Στοιχήματα μου'!E2908,"")</f>
        <v/>
      </c>
      <c r="P2908" s="6">
        <f>SUM($O$23:O2908)</f>
        <v>3.4668730650154802</v>
      </c>
      <c r="Q2908" s="6">
        <f>(1-(1/P2908))*100</f>
        <v>71.155563493480983</v>
      </c>
      <c r="R2908" s="6">
        <f>IF('Τα Στοιχήματα μου'!E2908&lt;&gt;0,(100-($Q$1022*100)/100)/'Τα Στοιχήματα μου'!E2908,0)</f>
        <v>0</v>
      </c>
      <c r="S2908" s="6">
        <f>R2908*('Τα Στοιχήματα μου'!E2908-1)</f>
        <v>0</v>
      </c>
      <c r="T2908" s="5">
        <f>SUM($S$23:S2908)/100+1</f>
        <v>1.4422218253259511</v>
      </c>
      <c r="U2908" s="6">
        <f>IF('Τα Στοιχήματα μου'!E2908&lt;&gt;0,(100-(Q2908*100)/100)/'Τα Στοιχήματα μου'!E2908,0)</f>
        <v>0</v>
      </c>
      <c r="V2908" s="6">
        <f>'Τα Στοιχήματα μου'!E2908*U2908</f>
        <v>0</v>
      </c>
      <c r="W2908" s="5">
        <f>IF('Τα Στοιχήματα μου'!E2908&lt;&gt;0,V2908/(100/I2908),W2907)</f>
        <v>1.4422218253259509</v>
      </c>
      <c r="X2908" s="7"/>
      <c r="Y2908" s="6">
        <f>COUNTIF('Τα Στοιχήματα μου'!$F$23:F2908,"W")+COUNTIF('Τα Στοιχήματα μου'!$F$23:F2908,"L")</f>
        <v>5</v>
      </c>
      <c r="Z2908" s="6">
        <f>COUNTIF('Τα Στοιχήματα μου'!$F$23:F2908,"W")</f>
        <v>3</v>
      </c>
      <c r="AA2908" s="4">
        <f>COUNTIF('Τα Στοιχήματα μου'!$F$23:F2908,"W")/(COUNTIF('Τα Στοιχήματα μου'!$F$23:F2908,"W")+COUNTIF('Τα Στοιχήματα μου'!$F$23:F2908,"L"))</f>
        <v>0.6</v>
      </c>
    </row>
    <row r="2909" spans="2:27">
      <c r="B2909" s="6">
        <f t="shared" si="45"/>
        <v>2887</v>
      </c>
      <c r="I2909" s="6">
        <f>I2908+1</f>
        <v>2887</v>
      </c>
      <c r="J2909" s="6">
        <f>'Τα Στοιχήματα μου'!D2909</f>
        <v>0</v>
      </c>
      <c r="K2909" s="6">
        <f>'Τα Στοιχήματα μου'!E2909</f>
        <v>0</v>
      </c>
      <c r="L2909" s="6">
        <f>'Τα Στοιχήματα μου'!F2909</f>
        <v>0</v>
      </c>
      <c r="M2909" s="7"/>
      <c r="N2909" s="5">
        <f>AVERAGE('Τα Στοιχήματα μου'!$E$23:E2909)</f>
        <v>2.956</v>
      </c>
      <c r="O2909" s="6" t="str">
        <f>IF('Τα Στοιχήματα μου'!E2909&lt;&gt;0,1/'Τα Στοιχήματα μου'!E2909,"")</f>
        <v/>
      </c>
      <c r="P2909" s="6">
        <f>SUM($O$23:O2909)</f>
        <v>3.4668730650154802</v>
      </c>
      <c r="Q2909" s="6">
        <f>(1-(1/P2909))*100</f>
        <v>71.155563493480983</v>
      </c>
      <c r="R2909" s="6">
        <f>IF('Τα Στοιχήματα μου'!E2909&lt;&gt;0,(100-($Q$1022*100)/100)/'Τα Στοιχήματα μου'!E2909,0)</f>
        <v>0</v>
      </c>
      <c r="S2909" s="6">
        <f>R2909*('Τα Στοιχήματα μου'!E2909-1)</f>
        <v>0</v>
      </c>
      <c r="T2909" s="5">
        <f>SUM($S$23:S2909)/100+1</f>
        <v>1.4422218253259511</v>
      </c>
      <c r="U2909" s="6">
        <f>IF('Τα Στοιχήματα μου'!E2909&lt;&gt;0,(100-(Q2909*100)/100)/'Τα Στοιχήματα μου'!E2909,0)</f>
        <v>0</v>
      </c>
      <c r="V2909" s="6">
        <f>'Τα Στοιχήματα μου'!E2909*U2909</f>
        <v>0</v>
      </c>
      <c r="W2909" s="5">
        <f>IF('Τα Στοιχήματα μου'!E2909&lt;&gt;0,V2909/(100/I2909),W2908)</f>
        <v>1.4422218253259509</v>
      </c>
      <c r="X2909" s="7"/>
      <c r="Y2909" s="6">
        <f>COUNTIF('Τα Στοιχήματα μου'!$F$23:F2909,"W")+COUNTIF('Τα Στοιχήματα μου'!$F$23:F2909,"L")</f>
        <v>5</v>
      </c>
      <c r="Z2909" s="6">
        <f>COUNTIF('Τα Στοιχήματα μου'!$F$23:F2909,"W")</f>
        <v>3</v>
      </c>
      <c r="AA2909" s="4">
        <f>COUNTIF('Τα Στοιχήματα μου'!$F$23:F2909,"W")/(COUNTIF('Τα Στοιχήματα μου'!$F$23:F2909,"W")+COUNTIF('Τα Στοιχήματα μου'!$F$23:F2909,"L"))</f>
        <v>0.6</v>
      </c>
    </row>
    <row r="2910" spans="2:27">
      <c r="B2910" s="6">
        <f t="shared" si="45"/>
        <v>2888</v>
      </c>
      <c r="I2910" s="6">
        <f>I2909+1</f>
        <v>2888</v>
      </c>
      <c r="J2910" s="6">
        <f>'Τα Στοιχήματα μου'!D2910</f>
        <v>0</v>
      </c>
      <c r="K2910" s="6">
        <f>'Τα Στοιχήματα μου'!E2910</f>
        <v>0</v>
      </c>
      <c r="L2910" s="6">
        <f>'Τα Στοιχήματα μου'!F2910</f>
        <v>0</v>
      </c>
      <c r="M2910" s="7"/>
      <c r="N2910" s="5">
        <f>AVERAGE('Τα Στοιχήματα μου'!$E$23:E2910)</f>
        <v>2.956</v>
      </c>
      <c r="O2910" s="6" t="str">
        <f>IF('Τα Στοιχήματα μου'!E2910&lt;&gt;0,1/'Τα Στοιχήματα μου'!E2910,"")</f>
        <v/>
      </c>
      <c r="P2910" s="6">
        <f>SUM($O$23:O2910)</f>
        <v>3.4668730650154802</v>
      </c>
      <c r="Q2910" s="6">
        <f>(1-(1/P2910))*100</f>
        <v>71.155563493480983</v>
      </c>
      <c r="R2910" s="6">
        <f>IF('Τα Στοιχήματα μου'!E2910&lt;&gt;0,(100-($Q$1022*100)/100)/'Τα Στοιχήματα μου'!E2910,0)</f>
        <v>0</v>
      </c>
      <c r="S2910" s="6">
        <f>R2910*('Τα Στοιχήματα μου'!E2910-1)</f>
        <v>0</v>
      </c>
      <c r="T2910" s="5">
        <f>SUM($S$23:S2910)/100+1</f>
        <v>1.4422218253259511</v>
      </c>
      <c r="U2910" s="6">
        <f>IF('Τα Στοιχήματα μου'!E2910&lt;&gt;0,(100-(Q2910*100)/100)/'Τα Στοιχήματα μου'!E2910,0)</f>
        <v>0</v>
      </c>
      <c r="V2910" s="6">
        <f>'Τα Στοιχήματα μου'!E2910*U2910</f>
        <v>0</v>
      </c>
      <c r="W2910" s="5">
        <f>IF('Τα Στοιχήματα μου'!E2910&lt;&gt;0,V2910/(100/I2910),W2909)</f>
        <v>1.4422218253259509</v>
      </c>
      <c r="X2910" s="7"/>
      <c r="Y2910" s="6">
        <f>COUNTIF('Τα Στοιχήματα μου'!$F$23:F2910,"W")+COUNTIF('Τα Στοιχήματα μου'!$F$23:F2910,"L")</f>
        <v>5</v>
      </c>
      <c r="Z2910" s="6">
        <f>COUNTIF('Τα Στοιχήματα μου'!$F$23:F2910,"W")</f>
        <v>3</v>
      </c>
      <c r="AA2910" s="4">
        <f>COUNTIF('Τα Στοιχήματα μου'!$F$23:F2910,"W")/(COUNTIF('Τα Στοιχήματα μου'!$F$23:F2910,"W")+COUNTIF('Τα Στοιχήματα μου'!$F$23:F2910,"L"))</f>
        <v>0.6</v>
      </c>
    </row>
    <row r="2911" spans="2:27">
      <c r="B2911" s="6">
        <f t="shared" si="45"/>
        <v>2889</v>
      </c>
      <c r="I2911" s="6">
        <f>I2910+1</f>
        <v>2889</v>
      </c>
      <c r="J2911" s="6">
        <f>'Τα Στοιχήματα μου'!D2911</f>
        <v>0</v>
      </c>
      <c r="K2911" s="6">
        <f>'Τα Στοιχήματα μου'!E2911</f>
        <v>0</v>
      </c>
      <c r="L2911" s="6">
        <f>'Τα Στοιχήματα μου'!F2911</f>
        <v>0</v>
      </c>
      <c r="M2911" s="7"/>
      <c r="N2911" s="5">
        <f>AVERAGE('Τα Στοιχήματα μου'!$E$23:E2911)</f>
        <v>2.956</v>
      </c>
      <c r="O2911" s="6" t="str">
        <f>IF('Τα Στοιχήματα μου'!E2911&lt;&gt;0,1/'Τα Στοιχήματα μου'!E2911,"")</f>
        <v/>
      </c>
      <c r="P2911" s="6">
        <f>SUM($O$23:O2911)</f>
        <v>3.4668730650154802</v>
      </c>
      <c r="Q2911" s="6">
        <f>(1-(1/P2911))*100</f>
        <v>71.155563493480983</v>
      </c>
      <c r="R2911" s="6">
        <f>IF('Τα Στοιχήματα μου'!E2911&lt;&gt;0,(100-($Q$1022*100)/100)/'Τα Στοιχήματα μου'!E2911,0)</f>
        <v>0</v>
      </c>
      <c r="S2911" s="6">
        <f>R2911*('Τα Στοιχήματα μου'!E2911-1)</f>
        <v>0</v>
      </c>
      <c r="T2911" s="5">
        <f>SUM($S$23:S2911)/100+1</f>
        <v>1.4422218253259511</v>
      </c>
      <c r="U2911" s="6">
        <f>IF('Τα Στοιχήματα μου'!E2911&lt;&gt;0,(100-(Q2911*100)/100)/'Τα Στοιχήματα μου'!E2911,0)</f>
        <v>0</v>
      </c>
      <c r="V2911" s="6">
        <f>'Τα Στοιχήματα μου'!E2911*U2911</f>
        <v>0</v>
      </c>
      <c r="W2911" s="5">
        <f>IF('Τα Στοιχήματα μου'!E2911&lt;&gt;0,V2911/(100/I2911),W2910)</f>
        <v>1.4422218253259509</v>
      </c>
      <c r="X2911" s="7"/>
      <c r="Y2911" s="6">
        <f>COUNTIF('Τα Στοιχήματα μου'!$F$23:F2911,"W")+COUNTIF('Τα Στοιχήματα μου'!$F$23:F2911,"L")</f>
        <v>5</v>
      </c>
      <c r="Z2911" s="6">
        <f>COUNTIF('Τα Στοιχήματα μου'!$F$23:F2911,"W")</f>
        <v>3</v>
      </c>
      <c r="AA2911" s="4">
        <f>COUNTIF('Τα Στοιχήματα μου'!$F$23:F2911,"W")/(COUNTIF('Τα Στοιχήματα μου'!$F$23:F2911,"W")+COUNTIF('Τα Στοιχήματα μου'!$F$23:F2911,"L"))</f>
        <v>0.6</v>
      </c>
    </row>
    <row r="2912" spans="2:27">
      <c r="B2912" s="6">
        <f t="shared" si="45"/>
        <v>2890</v>
      </c>
      <c r="I2912" s="6">
        <f>I2911+1</f>
        <v>2890</v>
      </c>
      <c r="J2912" s="6">
        <f>'Τα Στοιχήματα μου'!D2912</f>
        <v>0</v>
      </c>
      <c r="K2912" s="6">
        <f>'Τα Στοιχήματα μου'!E2912</f>
        <v>0</v>
      </c>
      <c r="L2912" s="6">
        <f>'Τα Στοιχήματα μου'!F2912</f>
        <v>0</v>
      </c>
      <c r="M2912" s="7"/>
      <c r="N2912" s="5">
        <f>AVERAGE('Τα Στοιχήματα μου'!$E$23:E2912)</f>
        <v>2.956</v>
      </c>
      <c r="O2912" s="6" t="str">
        <f>IF('Τα Στοιχήματα μου'!E2912&lt;&gt;0,1/'Τα Στοιχήματα μου'!E2912,"")</f>
        <v/>
      </c>
      <c r="P2912" s="6">
        <f>SUM($O$23:O2912)</f>
        <v>3.4668730650154802</v>
      </c>
      <c r="Q2912" s="6">
        <f>(1-(1/P2912))*100</f>
        <v>71.155563493480983</v>
      </c>
      <c r="R2912" s="6">
        <f>IF('Τα Στοιχήματα μου'!E2912&lt;&gt;0,(100-($Q$1022*100)/100)/'Τα Στοιχήματα μου'!E2912,0)</f>
        <v>0</v>
      </c>
      <c r="S2912" s="6">
        <f>R2912*('Τα Στοιχήματα μου'!E2912-1)</f>
        <v>0</v>
      </c>
      <c r="T2912" s="5">
        <f>SUM($S$23:S2912)/100+1</f>
        <v>1.4422218253259511</v>
      </c>
      <c r="U2912" s="6">
        <f>IF('Τα Στοιχήματα μου'!E2912&lt;&gt;0,(100-(Q2912*100)/100)/'Τα Στοιχήματα μου'!E2912,0)</f>
        <v>0</v>
      </c>
      <c r="V2912" s="6">
        <f>'Τα Στοιχήματα μου'!E2912*U2912</f>
        <v>0</v>
      </c>
      <c r="W2912" s="5">
        <f>IF('Τα Στοιχήματα μου'!E2912&lt;&gt;0,V2912/(100/I2912),W2911)</f>
        <v>1.4422218253259509</v>
      </c>
      <c r="X2912" s="7"/>
      <c r="Y2912" s="6">
        <f>COUNTIF('Τα Στοιχήματα μου'!$F$23:F2912,"W")+COUNTIF('Τα Στοιχήματα μου'!$F$23:F2912,"L")</f>
        <v>5</v>
      </c>
      <c r="Z2912" s="6">
        <f>COUNTIF('Τα Στοιχήματα μου'!$F$23:F2912,"W")</f>
        <v>3</v>
      </c>
      <c r="AA2912" s="4">
        <f>COUNTIF('Τα Στοιχήματα μου'!$F$23:F2912,"W")/(COUNTIF('Τα Στοιχήματα μου'!$F$23:F2912,"W")+COUNTIF('Τα Στοιχήματα μου'!$F$23:F2912,"L"))</f>
        <v>0.6</v>
      </c>
    </row>
    <row r="2913" spans="2:27">
      <c r="B2913" s="6">
        <f t="shared" si="45"/>
        <v>2891</v>
      </c>
      <c r="I2913" s="6">
        <f>I2912+1</f>
        <v>2891</v>
      </c>
      <c r="J2913" s="6">
        <f>'Τα Στοιχήματα μου'!D2913</f>
        <v>0</v>
      </c>
      <c r="K2913" s="6">
        <f>'Τα Στοιχήματα μου'!E2913</f>
        <v>0</v>
      </c>
      <c r="L2913" s="6">
        <f>'Τα Στοιχήματα μου'!F2913</f>
        <v>0</v>
      </c>
      <c r="M2913" s="7"/>
      <c r="N2913" s="5">
        <f>AVERAGE('Τα Στοιχήματα μου'!$E$23:E2913)</f>
        <v>2.956</v>
      </c>
      <c r="O2913" s="6" t="str">
        <f>IF('Τα Στοιχήματα μου'!E2913&lt;&gt;0,1/'Τα Στοιχήματα μου'!E2913,"")</f>
        <v/>
      </c>
      <c r="P2913" s="6">
        <f>SUM($O$23:O2913)</f>
        <v>3.4668730650154802</v>
      </c>
      <c r="Q2913" s="6">
        <f>(1-(1/P2913))*100</f>
        <v>71.155563493480983</v>
      </c>
      <c r="R2913" s="6">
        <f>IF('Τα Στοιχήματα μου'!E2913&lt;&gt;0,(100-($Q$1022*100)/100)/'Τα Στοιχήματα μου'!E2913,0)</f>
        <v>0</v>
      </c>
      <c r="S2913" s="6">
        <f>R2913*('Τα Στοιχήματα μου'!E2913-1)</f>
        <v>0</v>
      </c>
      <c r="T2913" s="5">
        <f>SUM($S$23:S2913)/100+1</f>
        <v>1.4422218253259511</v>
      </c>
      <c r="U2913" s="6">
        <f>IF('Τα Στοιχήματα μου'!E2913&lt;&gt;0,(100-(Q2913*100)/100)/'Τα Στοιχήματα μου'!E2913,0)</f>
        <v>0</v>
      </c>
      <c r="V2913" s="6">
        <f>'Τα Στοιχήματα μου'!E2913*U2913</f>
        <v>0</v>
      </c>
      <c r="W2913" s="5">
        <f>IF('Τα Στοιχήματα μου'!E2913&lt;&gt;0,V2913/(100/I2913),W2912)</f>
        <v>1.4422218253259509</v>
      </c>
      <c r="X2913" s="7"/>
      <c r="Y2913" s="6">
        <f>COUNTIF('Τα Στοιχήματα μου'!$F$23:F2913,"W")+COUNTIF('Τα Στοιχήματα μου'!$F$23:F2913,"L")</f>
        <v>5</v>
      </c>
      <c r="Z2913" s="6">
        <f>COUNTIF('Τα Στοιχήματα μου'!$F$23:F2913,"W")</f>
        <v>3</v>
      </c>
      <c r="AA2913" s="4">
        <f>COUNTIF('Τα Στοιχήματα μου'!$F$23:F2913,"W")/(COUNTIF('Τα Στοιχήματα μου'!$F$23:F2913,"W")+COUNTIF('Τα Στοιχήματα μου'!$F$23:F2913,"L"))</f>
        <v>0.6</v>
      </c>
    </row>
    <row r="2914" spans="2:27">
      <c r="B2914" s="6">
        <f t="shared" si="45"/>
        <v>2892</v>
      </c>
      <c r="I2914" s="6">
        <f>I2913+1</f>
        <v>2892</v>
      </c>
      <c r="J2914" s="6">
        <f>'Τα Στοιχήματα μου'!D2914</f>
        <v>0</v>
      </c>
      <c r="K2914" s="6">
        <f>'Τα Στοιχήματα μου'!E2914</f>
        <v>0</v>
      </c>
      <c r="L2914" s="6">
        <f>'Τα Στοιχήματα μου'!F2914</f>
        <v>0</v>
      </c>
      <c r="M2914" s="7"/>
      <c r="N2914" s="5">
        <f>AVERAGE('Τα Στοιχήματα μου'!$E$23:E2914)</f>
        <v>2.956</v>
      </c>
      <c r="O2914" s="6" t="str">
        <f>IF('Τα Στοιχήματα μου'!E2914&lt;&gt;0,1/'Τα Στοιχήματα μου'!E2914,"")</f>
        <v/>
      </c>
      <c r="P2914" s="6">
        <f>SUM($O$23:O2914)</f>
        <v>3.4668730650154802</v>
      </c>
      <c r="Q2914" s="6">
        <f>(1-(1/P2914))*100</f>
        <v>71.155563493480983</v>
      </c>
      <c r="R2914" s="6">
        <f>IF('Τα Στοιχήματα μου'!E2914&lt;&gt;0,(100-($Q$1022*100)/100)/'Τα Στοιχήματα μου'!E2914,0)</f>
        <v>0</v>
      </c>
      <c r="S2914" s="6">
        <f>R2914*('Τα Στοιχήματα μου'!E2914-1)</f>
        <v>0</v>
      </c>
      <c r="T2914" s="5">
        <f>SUM($S$23:S2914)/100+1</f>
        <v>1.4422218253259511</v>
      </c>
      <c r="U2914" s="6">
        <f>IF('Τα Στοιχήματα μου'!E2914&lt;&gt;0,(100-(Q2914*100)/100)/'Τα Στοιχήματα μου'!E2914,0)</f>
        <v>0</v>
      </c>
      <c r="V2914" s="6">
        <f>'Τα Στοιχήματα μου'!E2914*U2914</f>
        <v>0</v>
      </c>
      <c r="W2914" s="5">
        <f>IF('Τα Στοιχήματα μου'!E2914&lt;&gt;0,V2914/(100/I2914),W2913)</f>
        <v>1.4422218253259509</v>
      </c>
      <c r="X2914" s="7"/>
      <c r="Y2914" s="6">
        <f>COUNTIF('Τα Στοιχήματα μου'!$F$23:F2914,"W")+COUNTIF('Τα Στοιχήματα μου'!$F$23:F2914,"L")</f>
        <v>5</v>
      </c>
      <c r="Z2914" s="6">
        <f>COUNTIF('Τα Στοιχήματα μου'!$F$23:F2914,"W")</f>
        <v>3</v>
      </c>
      <c r="AA2914" s="4">
        <f>COUNTIF('Τα Στοιχήματα μου'!$F$23:F2914,"W")/(COUNTIF('Τα Στοιχήματα μου'!$F$23:F2914,"W")+COUNTIF('Τα Στοιχήματα μου'!$F$23:F2914,"L"))</f>
        <v>0.6</v>
      </c>
    </row>
    <row r="2915" spans="2:27">
      <c r="B2915" s="6">
        <f t="shared" si="45"/>
        <v>2893</v>
      </c>
      <c r="I2915" s="6">
        <f>I2914+1</f>
        <v>2893</v>
      </c>
      <c r="J2915" s="6">
        <f>'Τα Στοιχήματα μου'!D2915</f>
        <v>0</v>
      </c>
      <c r="K2915" s="6">
        <f>'Τα Στοιχήματα μου'!E2915</f>
        <v>0</v>
      </c>
      <c r="L2915" s="6">
        <f>'Τα Στοιχήματα μου'!F2915</f>
        <v>0</v>
      </c>
      <c r="M2915" s="7"/>
      <c r="N2915" s="5">
        <f>AVERAGE('Τα Στοιχήματα μου'!$E$23:E2915)</f>
        <v>2.956</v>
      </c>
      <c r="O2915" s="6" t="str">
        <f>IF('Τα Στοιχήματα μου'!E2915&lt;&gt;0,1/'Τα Στοιχήματα μου'!E2915,"")</f>
        <v/>
      </c>
      <c r="P2915" s="6">
        <f>SUM($O$23:O2915)</f>
        <v>3.4668730650154802</v>
      </c>
      <c r="Q2915" s="6">
        <f>(1-(1/P2915))*100</f>
        <v>71.155563493480983</v>
      </c>
      <c r="R2915" s="6">
        <f>IF('Τα Στοιχήματα μου'!E2915&lt;&gt;0,(100-($Q$1022*100)/100)/'Τα Στοιχήματα μου'!E2915,0)</f>
        <v>0</v>
      </c>
      <c r="S2915" s="6">
        <f>R2915*('Τα Στοιχήματα μου'!E2915-1)</f>
        <v>0</v>
      </c>
      <c r="T2915" s="5">
        <f>SUM($S$23:S2915)/100+1</f>
        <v>1.4422218253259511</v>
      </c>
      <c r="U2915" s="6">
        <f>IF('Τα Στοιχήματα μου'!E2915&lt;&gt;0,(100-(Q2915*100)/100)/'Τα Στοιχήματα μου'!E2915,0)</f>
        <v>0</v>
      </c>
      <c r="V2915" s="6">
        <f>'Τα Στοιχήματα μου'!E2915*U2915</f>
        <v>0</v>
      </c>
      <c r="W2915" s="5">
        <f>IF('Τα Στοιχήματα μου'!E2915&lt;&gt;0,V2915/(100/I2915),W2914)</f>
        <v>1.4422218253259509</v>
      </c>
      <c r="X2915" s="7"/>
      <c r="Y2915" s="6">
        <f>COUNTIF('Τα Στοιχήματα μου'!$F$23:F2915,"W")+COUNTIF('Τα Στοιχήματα μου'!$F$23:F2915,"L")</f>
        <v>5</v>
      </c>
      <c r="Z2915" s="6">
        <f>COUNTIF('Τα Στοιχήματα μου'!$F$23:F2915,"W")</f>
        <v>3</v>
      </c>
      <c r="AA2915" s="4">
        <f>COUNTIF('Τα Στοιχήματα μου'!$F$23:F2915,"W")/(COUNTIF('Τα Στοιχήματα μου'!$F$23:F2915,"W")+COUNTIF('Τα Στοιχήματα μου'!$F$23:F2915,"L"))</f>
        <v>0.6</v>
      </c>
    </row>
    <row r="2916" spans="2:27">
      <c r="B2916" s="6">
        <f t="shared" si="45"/>
        <v>2894</v>
      </c>
      <c r="I2916" s="6">
        <f>I2915+1</f>
        <v>2894</v>
      </c>
      <c r="J2916" s="6">
        <f>'Τα Στοιχήματα μου'!D2916</f>
        <v>0</v>
      </c>
      <c r="K2916" s="6">
        <f>'Τα Στοιχήματα μου'!E2916</f>
        <v>0</v>
      </c>
      <c r="L2916" s="6">
        <f>'Τα Στοιχήματα μου'!F2916</f>
        <v>0</v>
      </c>
      <c r="M2916" s="7"/>
      <c r="N2916" s="5">
        <f>AVERAGE('Τα Στοιχήματα μου'!$E$23:E2916)</f>
        <v>2.956</v>
      </c>
      <c r="O2916" s="6" t="str">
        <f>IF('Τα Στοιχήματα μου'!E2916&lt;&gt;0,1/'Τα Στοιχήματα μου'!E2916,"")</f>
        <v/>
      </c>
      <c r="P2916" s="6">
        <f>SUM($O$23:O2916)</f>
        <v>3.4668730650154802</v>
      </c>
      <c r="Q2916" s="6">
        <f>(1-(1/P2916))*100</f>
        <v>71.155563493480983</v>
      </c>
      <c r="R2916" s="6">
        <f>IF('Τα Στοιχήματα μου'!E2916&lt;&gt;0,(100-($Q$1022*100)/100)/'Τα Στοιχήματα μου'!E2916,0)</f>
        <v>0</v>
      </c>
      <c r="S2916" s="6">
        <f>R2916*('Τα Στοιχήματα μου'!E2916-1)</f>
        <v>0</v>
      </c>
      <c r="T2916" s="5">
        <f>SUM($S$23:S2916)/100+1</f>
        <v>1.4422218253259511</v>
      </c>
      <c r="U2916" s="6">
        <f>IF('Τα Στοιχήματα μου'!E2916&lt;&gt;0,(100-(Q2916*100)/100)/'Τα Στοιχήματα μου'!E2916,0)</f>
        <v>0</v>
      </c>
      <c r="V2916" s="6">
        <f>'Τα Στοιχήματα μου'!E2916*U2916</f>
        <v>0</v>
      </c>
      <c r="W2916" s="5">
        <f>IF('Τα Στοιχήματα μου'!E2916&lt;&gt;0,V2916/(100/I2916),W2915)</f>
        <v>1.4422218253259509</v>
      </c>
      <c r="X2916" s="7"/>
      <c r="Y2916" s="6">
        <f>COUNTIF('Τα Στοιχήματα μου'!$F$23:F2916,"W")+COUNTIF('Τα Στοιχήματα μου'!$F$23:F2916,"L")</f>
        <v>5</v>
      </c>
      <c r="Z2916" s="6">
        <f>COUNTIF('Τα Στοιχήματα μου'!$F$23:F2916,"W")</f>
        <v>3</v>
      </c>
      <c r="AA2916" s="4">
        <f>COUNTIF('Τα Στοιχήματα μου'!$F$23:F2916,"W")/(COUNTIF('Τα Στοιχήματα μου'!$F$23:F2916,"W")+COUNTIF('Τα Στοιχήματα μου'!$F$23:F2916,"L"))</f>
        <v>0.6</v>
      </c>
    </row>
    <row r="2917" spans="2:27">
      <c r="B2917" s="6">
        <f t="shared" si="45"/>
        <v>2895</v>
      </c>
      <c r="I2917" s="6">
        <f>I2916+1</f>
        <v>2895</v>
      </c>
      <c r="J2917" s="6">
        <f>'Τα Στοιχήματα μου'!D2917</f>
        <v>0</v>
      </c>
      <c r="K2917" s="6">
        <f>'Τα Στοιχήματα μου'!E2917</f>
        <v>0</v>
      </c>
      <c r="L2917" s="6">
        <f>'Τα Στοιχήματα μου'!F2917</f>
        <v>0</v>
      </c>
      <c r="M2917" s="7"/>
      <c r="N2917" s="5">
        <f>AVERAGE('Τα Στοιχήματα μου'!$E$23:E2917)</f>
        <v>2.956</v>
      </c>
      <c r="O2917" s="6" t="str">
        <f>IF('Τα Στοιχήματα μου'!E2917&lt;&gt;0,1/'Τα Στοιχήματα μου'!E2917,"")</f>
        <v/>
      </c>
      <c r="P2917" s="6">
        <f>SUM($O$23:O2917)</f>
        <v>3.4668730650154802</v>
      </c>
      <c r="Q2917" s="6">
        <f>(1-(1/P2917))*100</f>
        <v>71.155563493480983</v>
      </c>
      <c r="R2917" s="6">
        <f>IF('Τα Στοιχήματα μου'!E2917&lt;&gt;0,(100-($Q$1022*100)/100)/'Τα Στοιχήματα μου'!E2917,0)</f>
        <v>0</v>
      </c>
      <c r="S2917" s="6">
        <f>R2917*('Τα Στοιχήματα μου'!E2917-1)</f>
        <v>0</v>
      </c>
      <c r="T2917" s="5">
        <f>SUM($S$23:S2917)/100+1</f>
        <v>1.4422218253259511</v>
      </c>
      <c r="U2917" s="6">
        <f>IF('Τα Στοιχήματα μου'!E2917&lt;&gt;0,(100-(Q2917*100)/100)/'Τα Στοιχήματα μου'!E2917,0)</f>
        <v>0</v>
      </c>
      <c r="V2917" s="6">
        <f>'Τα Στοιχήματα μου'!E2917*U2917</f>
        <v>0</v>
      </c>
      <c r="W2917" s="5">
        <f>IF('Τα Στοιχήματα μου'!E2917&lt;&gt;0,V2917/(100/I2917),W2916)</f>
        <v>1.4422218253259509</v>
      </c>
      <c r="X2917" s="7"/>
      <c r="Y2917" s="6">
        <f>COUNTIF('Τα Στοιχήματα μου'!$F$23:F2917,"W")+COUNTIF('Τα Στοιχήματα μου'!$F$23:F2917,"L")</f>
        <v>5</v>
      </c>
      <c r="Z2917" s="6">
        <f>COUNTIF('Τα Στοιχήματα μου'!$F$23:F2917,"W")</f>
        <v>3</v>
      </c>
      <c r="AA2917" s="4">
        <f>COUNTIF('Τα Στοιχήματα μου'!$F$23:F2917,"W")/(COUNTIF('Τα Στοιχήματα μου'!$F$23:F2917,"W")+COUNTIF('Τα Στοιχήματα μου'!$F$23:F2917,"L"))</f>
        <v>0.6</v>
      </c>
    </row>
    <row r="2918" spans="2:27">
      <c r="B2918" s="6">
        <f t="shared" si="45"/>
        <v>2896</v>
      </c>
      <c r="I2918" s="6">
        <f>I2917+1</f>
        <v>2896</v>
      </c>
      <c r="J2918" s="6">
        <f>'Τα Στοιχήματα μου'!D2918</f>
        <v>0</v>
      </c>
      <c r="K2918" s="6">
        <f>'Τα Στοιχήματα μου'!E2918</f>
        <v>0</v>
      </c>
      <c r="L2918" s="6">
        <f>'Τα Στοιχήματα μου'!F2918</f>
        <v>0</v>
      </c>
      <c r="M2918" s="7"/>
      <c r="N2918" s="5">
        <f>AVERAGE('Τα Στοιχήματα μου'!$E$23:E2918)</f>
        <v>2.956</v>
      </c>
      <c r="O2918" s="6" t="str">
        <f>IF('Τα Στοιχήματα μου'!E2918&lt;&gt;0,1/'Τα Στοιχήματα μου'!E2918,"")</f>
        <v/>
      </c>
      <c r="P2918" s="6">
        <f>SUM($O$23:O2918)</f>
        <v>3.4668730650154802</v>
      </c>
      <c r="Q2918" s="6">
        <f>(1-(1/P2918))*100</f>
        <v>71.155563493480983</v>
      </c>
      <c r="R2918" s="6">
        <f>IF('Τα Στοιχήματα μου'!E2918&lt;&gt;0,(100-($Q$1022*100)/100)/'Τα Στοιχήματα μου'!E2918,0)</f>
        <v>0</v>
      </c>
      <c r="S2918" s="6">
        <f>R2918*('Τα Στοιχήματα μου'!E2918-1)</f>
        <v>0</v>
      </c>
      <c r="T2918" s="5">
        <f>SUM($S$23:S2918)/100+1</f>
        <v>1.4422218253259511</v>
      </c>
      <c r="U2918" s="6">
        <f>IF('Τα Στοιχήματα μου'!E2918&lt;&gt;0,(100-(Q2918*100)/100)/'Τα Στοιχήματα μου'!E2918,0)</f>
        <v>0</v>
      </c>
      <c r="V2918" s="6">
        <f>'Τα Στοιχήματα μου'!E2918*U2918</f>
        <v>0</v>
      </c>
      <c r="W2918" s="5">
        <f>IF('Τα Στοιχήματα μου'!E2918&lt;&gt;0,V2918/(100/I2918),W2917)</f>
        <v>1.4422218253259509</v>
      </c>
      <c r="X2918" s="7"/>
      <c r="Y2918" s="6">
        <f>COUNTIF('Τα Στοιχήματα μου'!$F$23:F2918,"W")+COUNTIF('Τα Στοιχήματα μου'!$F$23:F2918,"L")</f>
        <v>5</v>
      </c>
      <c r="Z2918" s="6">
        <f>COUNTIF('Τα Στοιχήματα μου'!$F$23:F2918,"W")</f>
        <v>3</v>
      </c>
      <c r="AA2918" s="4">
        <f>COUNTIF('Τα Στοιχήματα μου'!$F$23:F2918,"W")/(COUNTIF('Τα Στοιχήματα μου'!$F$23:F2918,"W")+COUNTIF('Τα Στοιχήματα μου'!$F$23:F2918,"L"))</f>
        <v>0.6</v>
      </c>
    </row>
    <row r="2919" spans="2:27">
      <c r="B2919" s="6">
        <f t="shared" si="45"/>
        <v>2897</v>
      </c>
      <c r="I2919" s="6">
        <f>I2918+1</f>
        <v>2897</v>
      </c>
      <c r="J2919" s="6">
        <f>'Τα Στοιχήματα μου'!D2919</f>
        <v>0</v>
      </c>
      <c r="K2919" s="6">
        <f>'Τα Στοιχήματα μου'!E2919</f>
        <v>0</v>
      </c>
      <c r="L2919" s="6">
        <f>'Τα Στοιχήματα μου'!F2919</f>
        <v>0</v>
      </c>
      <c r="M2919" s="7"/>
      <c r="N2919" s="5">
        <f>AVERAGE('Τα Στοιχήματα μου'!$E$23:E2919)</f>
        <v>2.956</v>
      </c>
      <c r="O2919" s="6" t="str">
        <f>IF('Τα Στοιχήματα μου'!E2919&lt;&gt;0,1/'Τα Στοιχήματα μου'!E2919,"")</f>
        <v/>
      </c>
      <c r="P2919" s="6">
        <f>SUM($O$23:O2919)</f>
        <v>3.4668730650154802</v>
      </c>
      <c r="Q2919" s="6">
        <f>(1-(1/P2919))*100</f>
        <v>71.155563493480983</v>
      </c>
      <c r="R2919" s="6">
        <f>IF('Τα Στοιχήματα μου'!E2919&lt;&gt;0,(100-($Q$1022*100)/100)/'Τα Στοιχήματα μου'!E2919,0)</f>
        <v>0</v>
      </c>
      <c r="S2919" s="6">
        <f>R2919*('Τα Στοιχήματα μου'!E2919-1)</f>
        <v>0</v>
      </c>
      <c r="T2919" s="5">
        <f>SUM($S$23:S2919)/100+1</f>
        <v>1.4422218253259511</v>
      </c>
      <c r="U2919" s="6">
        <f>IF('Τα Στοιχήματα μου'!E2919&lt;&gt;0,(100-(Q2919*100)/100)/'Τα Στοιχήματα μου'!E2919,0)</f>
        <v>0</v>
      </c>
      <c r="V2919" s="6">
        <f>'Τα Στοιχήματα μου'!E2919*U2919</f>
        <v>0</v>
      </c>
      <c r="W2919" s="5">
        <f>IF('Τα Στοιχήματα μου'!E2919&lt;&gt;0,V2919/(100/I2919),W2918)</f>
        <v>1.4422218253259509</v>
      </c>
      <c r="X2919" s="7"/>
      <c r="Y2919" s="6">
        <f>COUNTIF('Τα Στοιχήματα μου'!$F$23:F2919,"W")+COUNTIF('Τα Στοιχήματα μου'!$F$23:F2919,"L")</f>
        <v>5</v>
      </c>
      <c r="Z2919" s="6">
        <f>COUNTIF('Τα Στοιχήματα μου'!$F$23:F2919,"W")</f>
        <v>3</v>
      </c>
      <c r="AA2919" s="4">
        <f>COUNTIF('Τα Στοιχήματα μου'!$F$23:F2919,"W")/(COUNTIF('Τα Στοιχήματα μου'!$F$23:F2919,"W")+COUNTIF('Τα Στοιχήματα μου'!$F$23:F2919,"L"))</f>
        <v>0.6</v>
      </c>
    </row>
    <row r="2920" spans="2:27">
      <c r="B2920" s="6">
        <f t="shared" si="45"/>
        <v>2898</v>
      </c>
      <c r="I2920" s="6">
        <f>I2919+1</f>
        <v>2898</v>
      </c>
      <c r="J2920" s="6">
        <f>'Τα Στοιχήματα μου'!D2920</f>
        <v>0</v>
      </c>
      <c r="K2920" s="6">
        <f>'Τα Στοιχήματα μου'!E2920</f>
        <v>0</v>
      </c>
      <c r="L2920" s="6">
        <f>'Τα Στοιχήματα μου'!F2920</f>
        <v>0</v>
      </c>
      <c r="M2920" s="7"/>
      <c r="N2920" s="5">
        <f>AVERAGE('Τα Στοιχήματα μου'!$E$23:E2920)</f>
        <v>2.956</v>
      </c>
      <c r="O2920" s="6" t="str">
        <f>IF('Τα Στοιχήματα μου'!E2920&lt;&gt;0,1/'Τα Στοιχήματα μου'!E2920,"")</f>
        <v/>
      </c>
      <c r="P2920" s="6">
        <f>SUM($O$23:O2920)</f>
        <v>3.4668730650154802</v>
      </c>
      <c r="Q2920" s="6">
        <f>(1-(1/P2920))*100</f>
        <v>71.155563493480983</v>
      </c>
      <c r="R2920" s="6">
        <f>IF('Τα Στοιχήματα μου'!E2920&lt;&gt;0,(100-($Q$1022*100)/100)/'Τα Στοιχήματα μου'!E2920,0)</f>
        <v>0</v>
      </c>
      <c r="S2920" s="6">
        <f>R2920*('Τα Στοιχήματα μου'!E2920-1)</f>
        <v>0</v>
      </c>
      <c r="T2920" s="5">
        <f>SUM($S$23:S2920)/100+1</f>
        <v>1.4422218253259511</v>
      </c>
      <c r="U2920" s="6">
        <f>IF('Τα Στοιχήματα μου'!E2920&lt;&gt;0,(100-(Q2920*100)/100)/'Τα Στοιχήματα μου'!E2920,0)</f>
        <v>0</v>
      </c>
      <c r="V2920" s="6">
        <f>'Τα Στοιχήματα μου'!E2920*U2920</f>
        <v>0</v>
      </c>
      <c r="W2920" s="5">
        <f>IF('Τα Στοιχήματα μου'!E2920&lt;&gt;0,V2920/(100/I2920),W2919)</f>
        <v>1.4422218253259509</v>
      </c>
      <c r="X2920" s="7"/>
      <c r="Y2920" s="6">
        <f>COUNTIF('Τα Στοιχήματα μου'!$F$23:F2920,"W")+COUNTIF('Τα Στοιχήματα μου'!$F$23:F2920,"L")</f>
        <v>5</v>
      </c>
      <c r="Z2920" s="6">
        <f>COUNTIF('Τα Στοιχήματα μου'!$F$23:F2920,"W")</f>
        <v>3</v>
      </c>
      <c r="AA2920" s="4">
        <f>COUNTIF('Τα Στοιχήματα μου'!$F$23:F2920,"W")/(COUNTIF('Τα Στοιχήματα μου'!$F$23:F2920,"W")+COUNTIF('Τα Στοιχήματα μου'!$F$23:F2920,"L"))</f>
        <v>0.6</v>
      </c>
    </row>
    <row r="2921" spans="2:27">
      <c r="B2921" s="6">
        <f t="shared" si="45"/>
        <v>2899</v>
      </c>
      <c r="I2921" s="6">
        <f>I2920+1</f>
        <v>2899</v>
      </c>
      <c r="J2921" s="6">
        <f>'Τα Στοιχήματα μου'!D2921</f>
        <v>0</v>
      </c>
      <c r="K2921" s="6">
        <f>'Τα Στοιχήματα μου'!E2921</f>
        <v>0</v>
      </c>
      <c r="L2921" s="6">
        <f>'Τα Στοιχήματα μου'!F2921</f>
        <v>0</v>
      </c>
      <c r="M2921" s="7"/>
      <c r="N2921" s="5">
        <f>AVERAGE('Τα Στοιχήματα μου'!$E$23:E2921)</f>
        <v>2.956</v>
      </c>
      <c r="O2921" s="6" t="str">
        <f>IF('Τα Στοιχήματα μου'!E2921&lt;&gt;0,1/'Τα Στοιχήματα μου'!E2921,"")</f>
        <v/>
      </c>
      <c r="P2921" s="6">
        <f>SUM($O$23:O2921)</f>
        <v>3.4668730650154802</v>
      </c>
      <c r="Q2921" s="6">
        <f>(1-(1/P2921))*100</f>
        <v>71.155563493480983</v>
      </c>
      <c r="R2921" s="6">
        <f>IF('Τα Στοιχήματα μου'!E2921&lt;&gt;0,(100-($Q$1022*100)/100)/'Τα Στοιχήματα μου'!E2921,0)</f>
        <v>0</v>
      </c>
      <c r="S2921" s="6">
        <f>R2921*('Τα Στοιχήματα μου'!E2921-1)</f>
        <v>0</v>
      </c>
      <c r="T2921" s="5">
        <f>SUM($S$23:S2921)/100+1</f>
        <v>1.4422218253259511</v>
      </c>
      <c r="U2921" s="6">
        <f>IF('Τα Στοιχήματα μου'!E2921&lt;&gt;0,(100-(Q2921*100)/100)/'Τα Στοιχήματα μου'!E2921,0)</f>
        <v>0</v>
      </c>
      <c r="V2921" s="6">
        <f>'Τα Στοιχήματα μου'!E2921*U2921</f>
        <v>0</v>
      </c>
      <c r="W2921" s="5">
        <f>IF('Τα Στοιχήματα μου'!E2921&lt;&gt;0,V2921/(100/I2921),W2920)</f>
        <v>1.4422218253259509</v>
      </c>
      <c r="X2921" s="7"/>
      <c r="Y2921" s="6">
        <f>COUNTIF('Τα Στοιχήματα μου'!$F$23:F2921,"W")+COUNTIF('Τα Στοιχήματα μου'!$F$23:F2921,"L")</f>
        <v>5</v>
      </c>
      <c r="Z2921" s="6">
        <f>COUNTIF('Τα Στοιχήματα μου'!$F$23:F2921,"W")</f>
        <v>3</v>
      </c>
      <c r="AA2921" s="4">
        <f>COUNTIF('Τα Στοιχήματα μου'!$F$23:F2921,"W")/(COUNTIF('Τα Στοιχήματα μου'!$F$23:F2921,"W")+COUNTIF('Τα Στοιχήματα μου'!$F$23:F2921,"L"))</f>
        <v>0.6</v>
      </c>
    </row>
    <row r="2922" spans="2:27">
      <c r="B2922" s="6">
        <f t="shared" si="45"/>
        <v>2900</v>
      </c>
      <c r="I2922" s="6">
        <f>I2921+1</f>
        <v>2900</v>
      </c>
      <c r="J2922" s="6">
        <f>'Τα Στοιχήματα μου'!D2922</f>
        <v>0</v>
      </c>
      <c r="K2922" s="6">
        <f>'Τα Στοιχήματα μου'!E2922</f>
        <v>0</v>
      </c>
      <c r="L2922" s="6">
        <f>'Τα Στοιχήματα μου'!F2922</f>
        <v>0</v>
      </c>
      <c r="M2922" s="7"/>
      <c r="N2922" s="5">
        <f>AVERAGE('Τα Στοιχήματα μου'!$E$23:E2922)</f>
        <v>2.956</v>
      </c>
      <c r="O2922" s="6" t="str">
        <f>IF('Τα Στοιχήματα μου'!E2922&lt;&gt;0,1/'Τα Στοιχήματα μου'!E2922,"")</f>
        <v/>
      </c>
      <c r="P2922" s="6">
        <f>SUM($O$23:O2922)</f>
        <v>3.4668730650154802</v>
      </c>
      <c r="Q2922" s="6">
        <f>(1-(1/P2922))*100</f>
        <v>71.155563493480983</v>
      </c>
      <c r="R2922" s="6">
        <f>IF('Τα Στοιχήματα μου'!E2922&lt;&gt;0,(100-($Q$1022*100)/100)/'Τα Στοιχήματα μου'!E2922,0)</f>
        <v>0</v>
      </c>
      <c r="S2922" s="6">
        <f>R2922*('Τα Στοιχήματα μου'!E2922-1)</f>
        <v>0</v>
      </c>
      <c r="T2922" s="5">
        <f>SUM($S$23:S2922)/100+1</f>
        <v>1.4422218253259511</v>
      </c>
      <c r="U2922" s="6">
        <f>IF('Τα Στοιχήματα μου'!E2922&lt;&gt;0,(100-(Q2922*100)/100)/'Τα Στοιχήματα μου'!E2922,0)</f>
        <v>0</v>
      </c>
      <c r="V2922" s="6">
        <f>'Τα Στοιχήματα μου'!E2922*U2922</f>
        <v>0</v>
      </c>
      <c r="W2922" s="5">
        <f>IF('Τα Στοιχήματα μου'!E2922&lt;&gt;0,V2922/(100/I2922),W2921)</f>
        <v>1.4422218253259509</v>
      </c>
      <c r="X2922" s="7"/>
      <c r="Y2922" s="6">
        <f>COUNTIF('Τα Στοιχήματα μου'!$F$23:F2922,"W")+COUNTIF('Τα Στοιχήματα μου'!$F$23:F2922,"L")</f>
        <v>5</v>
      </c>
      <c r="Z2922" s="6">
        <f>COUNTIF('Τα Στοιχήματα μου'!$F$23:F2922,"W")</f>
        <v>3</v>
      </c>
      <c r="AA2922" s="4">
        <f>COUNTIF('Τα Στοιχήματα μου'!$F$23:F2922,"W")/(COUNTIF('Τα Στοιχήματα μου'!$F$23:F2922,"W")+COUNTIF('Τα Στοιχήματα μου'!$F$23:F2922,"L"))</f>
        <v>0.6</v>
      </c>
    </row>
    <row r="2923" spans="2:27">
      <c r="B2923" s="6">
        <f t="shared" si="45"/>
        <v>2901</v>
      </c>
      <c r="I2923" s="6">
        <f>I2922+1</f>
        <v>2901</v>
      </c>
      <c r="J2923" s="6">
        <f>'Τα Στοιχήματα μου'!D2923</f>
        <v>0</v>
      </c>
      <c r="K2923" s="6">
        <f>'Τα Στοιχήματα μου'!E2923</f>
        <v>0</v>
      </c>
      <c r="L2923" s="6">
        <f>'Τα Στοιχήματα μου'!F2923</f>
        <v>0</v>
      </c>
      <c r="M2923" s="7"/>
      <c r="N2923" s="5">
        <f>AVERAGE('Τα Στοιχήματα μου'!$E$23:E2923)</f>
        <v>2.956</v>
      </c>
      <c r="O2923" s="6" t="str">
        <f>IF('Τα Στοιχήματα μου'!E2923&lt;&gt;0,1/'Τα Στοιχήματα μου'!E2923,"")</f>
        <v/>
      </c>
      <c r="P2923" s="6">
        <f>SUM($O$23:O2923)</f>
        <v>3.4668730650154802</v>
      </c>
      <c r="Q2923" s="6">
        <f>(1-(1/P2923))*100</f>
        <v>71.155563493480983</v>
      </c>
      <c r="R2923" s="6">
        <f>IF('Τα Στοιχήματα μου'!E2923&lt;&gt;0,(100-($Q$1022*100)/100)/'Τα Στοιχήματα μου'!E2923,0)</f>
        <v>0</v>
      </c>
      <c r="S2923" s="6">
        <f>R2923*('Τα Στοιχήματα μου'!E2923-1)</f>
        <v>0</v>
      </c>
      <c r="T2923" s="5">
        <f>SUM($S$23:S2923)/100+1</f>
        <v>1.4422218253259511</v>
      </c>
      <c r="U2923" s="6">
        <f>IF('Τα Στοιχήματα μου'!E2923&lt;&gt;0,(100-(Q2923*100)/100)/'Τα Στοιχήματα μου'!E2923,0)</f>
        <v>0</v>
      </c>
      <c r="V2923" s="6">
        <f>'Τα Στοιχήματα μου'!E2923*U2923</f>
        <v>0</v>
      </c>
      <c r="W2923" s="5">
        <f>IF('Τα Στοιχήματα μου'!E2923&lt;&gt;0,V2923/(100/I2923),W2922)</f>
        <v>1.4422218253259509</v>
      </c>
      <c r="X2923" s="7"/>
      <c r="Y2923" s="6">
        <f>COUNTIF('Τα Στοιχήματα μου'!$F$23:F2923,"W")+COUNTIF('Τα Στοιχήματα μου'!$F$23:F2923,"L")</f>
        <v>5</v>
      </c>
      <c r="Z2923" s="6">
        <f>COUNTIF('Τα Στοιχήματα μου'!$F$23:F2923,"W")</f>
        <v>3</v>
      </c>
      <c r="AA2923" s="4">
        <f>COUNTIF('Τα Στοιχήματα μου'!$F$23:F2923,"W")/(COUNTIF('Τα Στοιχήματα μου'!$F$23:F2923,"W")+COUNTIF('Τα Στοιχήματα μου'!$F$23:F2923,"L"))</f>
        <v>0.6</v>
      </c>
    </row>
    <row r="2924" spans="2:27">
      <c r="B2924" s="6">
        <f t="shared" si="45"/>
        <v>2902</v>
      </c>
      <c r="I2924" s="6">
        <f>I2923+1</f>
        <v>2902</v>
      </c>
      <c r="J2924" s="6">
        <f>'Τα Στοιχήματα μου'!D2924</f>
        <v>0</v>
      </c>
      <c r="K2924" s="6">
        <f>'Τα Στοιχήματα μου'!E2924</f>
        <v>0</v>
      </c>
      <c r="L2924" s="6">
        <f>'Τα Στοιχήματα μου'!F2924</f>
        <v>0</v>
      </c>
      <c r="M2924" s="7"/>
      <c r="N2924" s="5">
        <f>AVERAGE('Τα Στοιχήματα μου'!$E$23:E2924)</f>
        <v>2.956</v>
      </c>
      <c r="O2924" s="6" t="str">
        <f>IF('Τα Στοιχήματα μου'!E2924&lt;&gt;0,1/'Τα Στοιχήματα μου'!E2924,"")</f>
        <v/>
      </c>
      <c r="P2924" s="6">
        <f>SUM($O$23:O2924)</f>
        <v>3.4668730650154802</v>
      </c>
      <c r="Q2924" s="6">
        <f>(1-(1/P2924))*100</f>
        <v>71.155563493480983</v>
      </c>
      <c r="R2924" s="6">
        <f>IF('Τα Στοιχήματα μου'!E2924&lt;&gt;0,(100-($Q$1022*100)/100)/'Τα Στοιχήματα μου'!E2924,0)</f>
        <v>0</v>
      </c>
      <c r="S2924" s="6">
        <f>R2924*('Τα Στοιχήματα μου'!E2924-1)</f>
        <v>0</v>
      </c>
      <c r="T2924" s="5">
        <f>SUM($S$23:S2924)/100+1</f>
        <v>1.4422218253259511</v>
      </c>
      <c r="U2924" s="6">
        <f>IF('Τα Στοιχήματα μου'!E2924&lt;&gt;0,(100-(Q2924*100)/100)/'Τα Στοιχήματα μου'!E2924,0)</f>
        <v>0</v>
      </c>
      <c r="V2924" s="6">
        <f>'Τα Στοιχήματα μου'!E2924*U2924</f>
        <v>0</v>
      </c>
      <c r="W2924" s="5">
        <f>IF('Τα Στοιχήματα μου'!E2924&lt;&gt;0,V2924/(100/I2924),W2923)</f>
        <v>1.4422218253259509</v>
      </c>
      <c r="X2924" s="7"/>
      <c r="Y2924" s="6">
        <f>COUNTIF('Τα Στοιχήματα μου'!$F$23:F2924,"W")+COUNTIF('Τα Στοιχήματα μου'!$F$23:F2924,"L")</f>
        <v>5</v>
      </c>
      <c r="Z2924" s="6">
        <f>COUNTIF('Τα Στοιχήματα μου'!$F$23:F2924,"W")</f>
        <v>3</v>
      </c>
      <c r="AA2924" s="4">
        <f>COUNTIF('Τα Στοιχήματα μου'!$F$23:F2924,"W")/(COUNTIF('Τα Στοιχήματα μου'!$F$23:F2924,"W")+COUNTIF('Τα Στοιχήματα μου'!$F$23:F2924,"L"))</f>
        <v>0.6</v>
      </c>
    </row>
    <row r="2925" spans="2:27">
      <c r="B2925" s="6">
        <f t="shared" si="45"/>
        <v>2903</v>
      </c>
      <c r="I2925" s="6">
        <f>I2924+1</f>
        <v>2903</v>
      </c>
      <c r="J2925" s="6">
        <f>'Τα Στοιχήματα μου'!D2925</f>
        <v>0</v>
      </c>
      <c r="K2925" s="6">
        <f>'Τα Στοιχήματα μου'!E2925</f>
        <v>0</v>
      </c>
      <c r="L2925" s="6">
        <f>'Τα Στοιχήματα μου'!F2925</f>
        <v>0</v>
      </c>
      <c r="M2925" s="7"/>
      <c r="N2925" s="5">
        <f>AVERAGE('Τα Στοιχήματα μου'!$E$23:E2925)</f>
        <v>2.956</v>
      </c>
      <c r="O2925" s="6" t="str">
        <f>IF('Τα Στοιχήματα μου'!E2925&lt;&gt;0,1/'Τα Στοιχήματα μου'!E2925,"")</f>
        <v/>
      </c>
      <c r="P2925" s="6">
        <f>SUM($O$23:O2925)</f>
        <v>3.4668730650154802</v>
      </c>
      <c r="Q2925" s="6">
        <f>(1-(1/P2925))*100</f>
        <v>71.155563493480983</v>
      </c>
      <c r="R2925" s="6">
        <f>IF('Τα Στοιχήματα μου'!E2925&lt;&gt;0,(100-($Q$1022*100)/100)/'Τα Στοιχήματα μου'!E2925,0)</f>
        <v>0</v>
      </c>
      <c r="S2925" s="6">
        <f>R2925*('Τα Στοιχήματα μου'!E2925-1)</f>
        <v>0</v>
      </c>
      <c r="T2925" s="5">
        <f>SUM($S$23:S2925)/100+1</f>
        <v>1.4422218253259511</v>
      </c>
      <c r="U2925" s="6">
        <f>IF('Τα Στοιχήματα μου'!E2925&lt;&gt;0,(100-(Q2925*100)/100)/'Τα Στοιχήματα μου'!E2925,0)</f>
        <v>0</v>
      </c>
      <c r="V2925" s="6">
        <f>'Τα Στοιχήματα μου'!E2925*U2925</f>
        <v>0</v>
      </c>
      <c r="W2925" s="5">
        <f>IF('Τα Στοιχήματα μου'!E2925&lt;&gt;0,V2925/(100/I2925),W2924)</f>
        <v>1.4422218253259509</v>
      </c>
      <c r="X2925" s="7"/>
      <c r="Y2925" s="6">
        <f>COUNTIF('Τα Στοιχήματα μου'!$F$23:F2925,"W")+COUNTIF('Τα Στοιχήματα μου'!$F$23:F2925,"L")</f>
        <v>5</v>
      </c>
      <c r="Z2925" s="6">
        <f>COUNTIF('Τα Στοιχήματα μου'!$F$23:F2925,"W")</f>
        <v>3</v>
      </c>
      <c r="AA2925" s="4">
        <f>COUNTIF('Τα Στοιχήματα μου'!$F$23:F2925,"W")/(COUNTIF('Τα Στοιχήματα μου'!$F$23:F2925,"W")+COUNTIF('Τα Στοιχήματα μου'!$F$23:F2925,"L"))</f>
        <v>0.6</v>
      </c>
    </row>
    <row r="2926" spans="2:27">
      <c r="B2926" s="6">
        <f t="shared" si="45"/>
        <v>2904</v>
      </c>
      <c r="I2926" s="6">
        <f>I2925+1</f>
        <v>2904</v>
      </c>
      <c r="J2926" s="6">
        <f>'Τα Στοιχήματα μου'!D2926</f>
        <v>0</v>
      </c>
      <c r="K2926" s="6">
        <f>'Τα Στοιχήματα μου'!E2926</f>
        <v>0</v>
      </c>
      <c r="L2926" s="6">
        <f>'Τα Στοιχήματα μου'!F2926</f>
        <v>0</v>
      </c>
      <c r="M2926" s="7"/>
      <c r="N2926" s="5">
        <f>AVERAGE('Τα Στοιχήματα μου'!$E$23:E2926)</f>
        <v>2.956</v>
      </c>
      <c r="O2926" s="6" t="str">
        <f>IF('Τα Στοιχήματα μου'!E2926&lt;&gt;0,1/'Τα Στοιχήματα μου'!E2926,"")</f>
        <v/>
      </c>
      <c r="P2926" s="6">
        <f>SUM($O$23:O2926)</f>
        <v>3.4668730650154802</v>
      </c>
      <c r="Q2926" s="6">
        <f>(1-(1/P2926))*100</f>
        <v>71.155563493480983</v>
      </c>
      <c r="R2926" s="6">
        <f>IF('Τα Στοιχήματα μου'!E2926&lt;&gt;0,(100-($Q$1022*100)/100)/'Τα Στοιχήματα μου'!E2926,0)</f>
        <v>0</v>
      </c>
      <c r="S2926" s="6">
        <f>R2926*('Τα Στοιχήματα μου'!E2926-1)</f>
        <v>0</v>
      </c>
      <c r="T2926" s="5">
        <f>SUM($S$23:S2926)/100+1</f>
        <v>1.4422218253259511</v>
      </c>
      <c r="U2926" s="6">
        <f>IF('Τα Στοιχήματα μου'!E2926&lt;&gt;0,(100-(Q2926*100)/100)/'Τα Στοιχήματα μου'!E2926,0)</f>
        <v>0</v>
      </c>
      <c r="V2926" s="6">
        <f>'Τα Στοιχήματα μου'!E2926*U2926</f>
        <v>0</v>
      </c>
      <c r="W2926" s="5">
        <f>IF('Τα Στοιχήματα μου'!E2926&lt;&gt;0,V2926/(100/I2926),W2925)</f>
        <v>1.4422218253259509</v>
      </c>
      <c r="X2926" s="7"/>
      <c r="Y2926" s="6">
        <f>COUNTIF('Τα Στοιχήματα μου'!$F$23:F2926,"W")+COUNTIF('Τα Στοιχήματα μου'!$F$23:F2926,"L")</f>
        <v>5</v>
      </c>
      <c r="Z2926" s="6">
        <f>COUNTIF('Τα Στοιχήματα μου'!$F$23:F2926,"W")</f>
        <v>3</v>
      </c>
      <c r="AA2926" s="4">
        <f>COUNTIF('Τα Στοιχήματα μου'!$F$23:F2926,"W")/(COUNTIF('Τα Στοιχήματα μου'!$F$23:F2926,"W")+COUNTIF('Τα Στοιχήματα μου'!$F$23:F2926,"L"))</f>
        <v>0.6</v>
      </c>
    </row>
    <row r="2927" spans="2:27">
      <c r="B2927" s="6">
        <f t="shared" si="45"/>
        <v>2905</v>
      </c>
      <c r="I2927" s="6">
        <f>I2926+1</f>
        <v>2905</v>
      </c>
      <c r="J2927" s="6">
        <f>'Τα Στοιχήματα μου'!D2927</f>
        <v>0</v>
      </c>
      <c r="K2927" s="6">
        <f>'Τα Στοιχήματα μου'!E2927</f>
        <v>0</v>
      </c>
      <c r="L2927" s="6">
        <f>'Τα Στοιχήματα μου'!F2927</f>
        <v>0</v>
      </c>
      <c r="M2927" s="7"/>
      <c r="N2927" s="5">
        <f>AVERAGE('Τα Στοιχήματα μου'!$E$23:E2927)</f>
        <v>2.956</v>
      </c>
      <c r="O2927" s="6" t="str">
        <f>IF('Τα Στοιχήματα μου'!E2927&lt;&gt;0,1/'Τα Στοιχήματα μου'!E2927,"")</f>
        <v/>
      </c>
      <c r="P2927" s="6">
        <f>SUM($O$23:O2927)</f>
        <v>3.4668730650154802</v>
      </c>
      <c r="Q2927" s="6">
        <f>(1-(1/P2927))*100</f>
        <v>71.155563493480983</v>
      </c>
      <c r="R2927" s="6">
        <f>IF('Τα Στοιχήματα μου'!E2927&lt;&gt;0,(100-($Q$1022*100)/100)/'Τα Στοιχήματα μου'!E2927,0)</f>
        <v>0</v>
      </c>
      <c r="S2927" s="6">
        <f>R2927*('Τα Στοιχήματα μου'!E2927-1)</f>
        <v>0</v>
      </c>
      <c r="T2927" s="5">
        <f>SUM($S$23:S2927)/100+1</f>
        <v>1.4422218253259511</v>
      </c>
      <c r="U2927" s="6">
        <f>IF('Τα Στοιχήματα μου'!E2927&lt;&gt;0,(100-(Q2927*100)/100)/'Τα Στοιχήματα μου'!E2927,0)</f>
        <v>0</v>
      </c>
      <c r="V2927" s="6">
        <f>'Τα Στοιχήματα μου'!E2927*U2927</f>
        <v>0</v>
      </c>
      <c r="W2927" s="5">
        <f>IF('Τα Στοιχήματα μου'!E2927&lt;&gt;0,V2927/(100/I2927),W2926)</f>
        <v>1.4422218253259509</v>
      </c>
      <c r="X2927" s="7"/>
      <c r="Y2927" s="6">
        <f>COUNTIF('Τα Στοιχήματα μου'!$F$23:F2927,"W")+COUNTIF('Τα Στοιχήματα μου'!$F$23:F2927,"L")</f>
        <v>5</v>
      </c>
      <c r="Z2927" s="6">
        <f>COUNTIF('Τα Στοιχήματα μου'!$F$23:F2927,"W")</f>
        <v>3</v>
      </c>
      <c r="AA2927" s="4">
        <f>COUNTIF('Τα Στοιχήματα μου'!$F$23:F2927,"W")/(COUNTIF('Τα Στοιχήματα μου'!$F$23:F2927,"W")+COUNTIF('Τα Στοιχήματα μου'!$F$23:F2927,"L"))</f>
        <v>0.6</v>
      </c>
    </row>
    <row r="2928" spans="2:27">
      <c r="B2928" s="6">
        <f t="shared" si="45"/>
        <v>2906</v>
      </c>
      <c r="I2928" s="6">
        <f>I2927+1</f>
        <v>2906</v>
      </c>
      <c r="J2928" s="6">
        <f>'Τα Στοιχήματα μου'!D2928</f>
        <v>0</v>
      </c>
      <c r="K2928" s="6">
        <f>'Τα Στοιχήματα μου'!E2928</f>
        <v>0</v>
      </c>
      <c r="L2928" s="6">
        <f>'Τα Στοιχήματα μου'!F2928</f>
        <v>0</v>
      </c>
      <c r="M2928" s="7"/>
      <c r="N2928" s="5">
        <f>AVERAGE('Τα Στοιχήματα μου'!$E$23:E2928)</f>
        <v>2.956</v>
      </c>
      <c r="O2928" s="6" t="str">
        <f>IF('Τα Στοιχήματα μου'!E2928&lt;&gt;0,1/'Τα Στοιχήματα μου'!E2928,"")</f>
        <v/>
      </c>
      <c r="P2928" s="6">
        <f>SUM($O$23:O2928)</f>
        <v>3.4668730650154802</v>
      </c>
      <c r="Q2928" s="6">
        <f>(1-(1/P2928))*100</f>
        <v>71.155563493480983</v>
      </c>
      <c r="R2928" s="6">
        <f>IF('Τα Στοιχήματα μου'!E2928&lt;&gt;0,(100-($Q$1022*100)/100)/'Τα Στοιχήματα μου'!E2928,0)</f>
        <v>0</v>
      </c>
      <c r="S2928" s="6">
        <f>R2928*('Τα Στοιχήματα μου'!E2928-1)</f>
        <v>0</v>
      </c>
      <c r="T2928" s="5">
        <f>SUM($S$23:S2928)/100+1</f>
        <v>1.4422218253259511</v>
      </c>
      <c r="U2928" s="6">
        <f>IF('Τα Στοιχήματα μου'!E2928&lt;&gt;0,(100-(Q2928*100)/100)/'Τα Στοιχήματα μου'!E2928,0)</f>
        <v>0</v>
      </c>
      <c r="V2928" s="6">
        <f>'Τα Στοιχήματα μου'!E2928*U2928</f>
        <v>0</v>
      </c>
      <c r="W2928" s="5">
        <f>IF('Τα Στοιχήματα μου'!E2928&lt;&gt;0,V2928/(100/I2928),W2927)</f>
        <v>1.4422218253259509</v>
      </c>
      <c r="X2928" s="7"/>
      <c r="Y2928" s="6">
        <f>COUNTIF('Τα Στοιχήματα μου'!$F$23:F2928,"W")+COUNTIF('Τα Στοιχήματα μου'!$F$23:F2928,"L")</f>
        <v>5</v>
      </c>
      <c r="Z2928" s="6">
        <f>COUNTIF('Τα Στοιχήματα μου'!$F$23:F2928,"W")</f>
        <v>3</v>
      </c>
      <c r="AA2928" s="4">
        <f>COUNTIF('Τα Στοιχήματα μου'!$F$23:F2928,"W")/(COUNTIF('Τα Στοιχήματα μου'!$F$23:F2928,"W")+COUNTIF('Τα Στοιχήματα μου'!$F$23:F2928,"L"))</f>
        <v>0.6</v>
      </c>
    </row>
    <row r="2929" spans="2:27">
      <c r="B2929" s="6">
        <f t="shared" si="45"/>
        <v>2907</v>
      </c>
      <c r="I2929" s="6">
        <f>I2928+1</f>
        <v>2907</v>
      </c>
      <c r="J2929" s="6">
        <f>'Τα Στοιχήματα μου'!D2929</f>
        <v>0</v>
      </c>
      <c r="K2929" s="6">
        <f>'Τα Στοιχήματα μου'!E2929</f>
        <v>0</v>
      </c>
      <c r="L2929" s="6">
        <f>'Τα Στοιχήματα μου'!F2929</f>
        <v>0</v>
      </c>
      <c r="M2929" s="7"/>
      <c r="N2929" s="5">
        <f>AVERAGE('Τα Στοιχήματα μου'!$E$23:E2929)</f>
        <v>2.956</v>
      </c>
      <c r="O2929" s="6" t="str">
        <f>IF('Τα Στοιχήματα μου'!E2929&lt;&gt;0,1/'Τα Στοιχήματα μου'!E2929,"")</f>
        <v/>
      </c>
      <c r="P2929" s="6">
        <f>SUM($O$23:O2929)</f>
        <v>3.4668730650154802</v>
      </c>
      <c r="Q2929" s="6">
        <f>(1-(1/P2929))*100</f>
        <v>71.155563493480983</v>
      </c>
      <c r="R2929" s="6">
        <f>IF('Τα Στοιχήματα μου'!E2929&lt;&gt;0,(100-($Q$1022*100)/100)/'Τα Στοιχήματα μου'!E2929,0)</f>
        <v>0</v>
      </c>
      <c r="S2929" s="6">
        <f>R2929*('Τα Στοιχήματα μου'!E2929-1)</f>
        <v>0</v>
      </c>
      <c r="T2929" s="5">
        <f>SUM($S$23:S2929)/100+1</f>
        <v>1.4422218253259511</v>
      </c>
      <c r="U2929" s="6">
        <f>IF('Τα Στοιχήματα μου'!E2929&lt;&gt;0,(100-(Q2929*100)/100)/'Τα Στοιχήματα μου'!E2929,0)</f>
        <v>0</v>
      </c>
      <c r="V2929" s="6">
        <f>'Τα Στοιχήματα μου'!E2929*U2929</f>
        <v>0</v>
      </c>
      <c r="W2929" s="5">
        <f>IF('Τα Στοιχήματα μου'!E2929&lt;&gt;0,V2929/(100/I2929),W2928)</f>
        <v>1.4422218253259509</v>
      </c>
      <c r="X2929" s="7"/>
      <c r="Y2929" s="6">
        <f>COUNTIF('Τα Στοιχήματα μου'!$F$23:F2929,"W")+COUNTIF('Τα Στοιχήματα μου'!$F$23:F2929,"L")</f>
        <v>5</v>
      </c>
      <c r="Z2929" s="6">
        <f>COUNTIF('Τα Στοιχήματα μου'!$F$23:F2929,"W")</f>
        <v>3</v>
      </c>
      <c r="AA2929" s="4">
        <f>COUNTIF('Τα Στοιχήματα μου'!$F$23:F2929,"W")/(COUNTIF('Τα Στοιχήματα μου'!$F$23:F2929,"W")+COUNTIF('Τα Στοιχήματα μου'!$F$23:F2929,"L"))</f>
        <v>0.6</v>
      </c>
    </row>
    <row r="2930" spans="2:27">
      <c r="B2930" s="6">
        <f t="shared" si="45"/>
        <v>2908</v>
      </c>
      <c r="I2930" s="6">
        <f>I2929+1</f>
        <v>2908</v>
      </c>
      <c r="J2930" s="6">
        <f>'Τα Στοιχήματα μου'!D2930</f>
        <v>0</v>
      </c>
      <c r="K2930" s="6">
        <f>'Τα Στοιχήματα μου'!E2930</f>
        <v>0</v>
      </c>
      <c r="L2930" s="6">
        <f>'Τα Στοιχήματα μου'!F2930</f>
        <v>0</v>
      </c>
      <c r="M2930" s="7"/>
      <c r="N2930" s="5">
        <f>AVERAGE('Τα Στοιχήματα μου'!$E$23:E2930)</f>
        <v>2.956</v>
      </c>
      <c r="O2930" s="6" t="str">
        <f>IF('Τα Στοιχήματα μου'!E2930&lt;&gt;0,1/'Τα Στοιχήματα μου'!E2930,"")</f>
        <v/>
      </c>
      <c r="P2930" s="6">
        <f>SUM($O$23:O2930)</f>
        <v>3.4668730650154802</v>
      </c>
      <c r="Q2930" s="6">
        <f>(1-(1/P2930))*100</f>
        <v>71.155563493480983</v>
      </c>
      <c r="R2930" s="6">
        <f>IF('Τα Στοιχήματα μου'!E2930&lt;&gt;0,(100-($Q$1022*100)/100)/'Τα Στοιχήματα μου'!E2930,0)</f>
        <v>0</v>
      </c>
      <c r="S2930" s="6">
        <f>R2930*('Τα Στοιχήματα μου'!E2930-1)</f>
        <v>0</v>
      </c>
      <c r="T2930" s="5">
        <f>SUM($S$23:S2930)/100+1</f>
        <v>1.4422218253259511</v>
      </c>
      <c r="U2930" s="6">
        <f>IF('Τα Στοιχήματα μου'!E2930&lt;&gt;0,(100-(Q2930*100)/100)/'Τα Στοιχήματα μου'!E2930,0)</f>
        <v>0</v>
      </c>
      <c r="V2930" s="6">
        <f>'Τα Στοιχήματα μου'!E2930*U2930</f>
        <v>0</v>
      </c>
      <c r="W2930" s="5">
        <f>IF('Τα Στοιχήματα μου'!E2930&lt;&gt;0,V2930/(100/I2930),W2929)</f>
        <v>1.4422218253259509</v>
      </c>
      <c r="X2930" s="7"/>
      <c r="Y2930" s="6">
        <f>COUNTIF('Τα Στοιχήματα μου'!$F$23:F2930,"W")+COUNTIF('Τα Στοιχήματα μου'!$F$23:F2930,"L")</f>
        <v>5</v>
      </c>
      <c r="Z2930" s="6">
        <f>COUNTIF('Τα Στοιχήματα μου'!$F$23:F2930,"W")</f>
        <v>3</v>
      </c>
      <c r="AA2930" s="4">
        <f>COUNTIF('Τα Στοιχήματα μου'!$F$23:F2930,"W")/(COUNTIF('Τα Στοιχήματα μου'!$F$23:F2930,"W")+COUNTIF('Τα Στοιχήματα μου'!$F$23:F2930,"L"))</f>
        <v>0.6</v>
      </c>
    </row>
    <row r="2931" spans="2:27">
      <c r="B2931" s="6">
        <f t="shared" si="45"/>
        <v>2909</v>
      </c>
      <c r="I2931" s="6">
        <f>I2930+1</f>
        <v>2909</v>
      </c>
      <c r="J2931" s="6">
        <f>'Τα Στοιχήματα μου'!D2931</f>
        <v>0</v>
      </c>
      <c r="K2931" s="6">
        <f>'Τα Στοιχήματα μου'!E2931</f>
        <v>0</v>
      </c>
      <c r="L2931" s="6">
        <f>'Τα Στοιχήματα μου'!F2931</f>
        <v>0</v>
      </c>
      <c r="M2931" s="7"/>
      <c r="N2931" s="5">
        <f>AVERAGE('Τα Στοιχήματα μου'!$E$23:E2931)</f>
        <v>2.956</v>
      </c>
      <c r="O2931" s="6" t="str">
        <f>IF('Τα Στοιχήματα μου'!E2931&lt;&gt;0,1/'Τα Στοιχήματα μου'!E2931,"")</f>
        <v/>
      </c>
      <c r="P2931" s="6">
        <f>SUM($O$23:O2931)</f>
        <v>3.4668730650154802</v>
      </c>
      <c r="Q2931" s="6">
        <f>(1-(1/P2931))*100</f>
        <v>71.155563493480983</v>
      </c>
      <c r="R2931" s="6">
        <f>IF('Τα Στοιχήματα μου'!E2931&lt;&gt;0,(100-($Q$1022*100)/100)/'Τα Στοιχήματα μου'!E2931,0)</f>
        <v>0</v>
      </c>
      <c r="S2931" s="6">
        <f>R2931*('Τα Στοιχήματα μου'!E2931-1)</f>
        <v>0</v>
      </c>
      <c r="T2931" s="5">
        <f>SUM($S$23:S2931)/100+1</f>
        <v>1.4422218253259511</v>
      </c>
      <c r="U2931" s="6">
        <f>IF('Τα Στοιχήματα μου'!E2931&lt;&gt;0,(100-(Q2931*100)/100)/'Τα Στοιχήματα μου'!E2931,0)</f>
        <v>0</v>
      </c>
      <c r="V2931" s="6">
        <f>'Τα Στοιχήματα μου'!E2931*U2931</f>
        <v>0</v>
      </c>
      <c r="W2931" s="5">
        <f>IF('Τα Στοιχήματα μου'!E2931&lt;&gt;0,V2931/(100/I2931),W2930)</f>
        <v>1.4422218253259509</v>
      </c>
      <c r="X2931" s="7"/>
      <c r="Y2931" s="6">
        <f>COUNTIF('Τα Στοιχήματα μου'!$F$23:F2931,"W")+COUNTIF('Τα Στοιχήματα μου'!$F$23:F2931,"L")</f>
        <v>5</v>
      </c>
      <c r="Z2931" s="6">
        <f>COUNTIF('Τα Στοιχήματα μου'!$F$23:F2931,"W")</f>
        <v>3</v>
      </c>
      <c r="AA2931" s="4">
        <f>COUNTIF('Τα Στοιχήματα μου'!$F$23:F2931,"W")/(COUNTIF('Τα Στοιχήματα μου'!$F$23:F2931,"W")+COUNTIF('Τα Στοιχήματα μου'!$F$23:F2931,"L"))</f>
        <v>0.6</v>
      </c>
    </row>
    <row r="2932" spans="2:27">
      <c r="B2932" s="6">
        <f t="shared" si="45"/>
        <v>2910</v>
      </c>
      <c r="I2932" s="6">
        <f>I2931+1</f>
        <v>2910</v>
      </c>
      <c r="J2932" s="6">
        <f>'Τα Στοιχήματα μου'!D2932</f>
        <v>0</v>
      </c>
      <c r="K2932" s="6">
        <f>'Τα Στοιχήματα μου'!E2932</f>
        <v>0</v>
      </c>
      <c r="L2932" s="6">
        <f>'Τα Στοιχήματα μου'!F2932</f>
        <v>0</v>
      </c>
      <c r="M2932" s="7"/>
      <c r="N2932" s="5">
        <f>AVERAGE('Τα Στοιχήματα μου'!$E$23:E2932)</f>
        <v>2.956</v>
      </c>
      <c r="O2932" s="6" t="str">
        <f>IF('Τα Στοιχήματα μου'!E2932&lt;&gt;0,1/'Τα Στοιχήματα μου'!E2932,"")</f>
        <v/>
      </c>
      <c r="P2932" s="6">
        <f>SUM($O$23:O2932)</f>
        <v>3.4668730650154802</v>
      </c>
      <c r="Q2932" s="6">
        <f>(1-(1/P2932))*100</f>
        <v>71.155563493480983</v>
      </c>
      <c r="R2932" s="6">
        <f>IF('Τα Στοιχήματα μου'!E2932&lt;&gt;0,(100-($Q$1022*100)/100)/'Τα Στοιχήματα μου'!E2932,0)</f>
        <v>0</v>
      </c>
      <c r="S2932" s="6">
        <f>R2932*('Τα Στοιχήματα μου'!E2932-1)</f>
        <v>0</v>
      </c>
      <c r="T2932" s="5">
        <f>SUM($S$23:S2932)/100+1</f>
        <v>1.4422218253259511</v>
      </c>
      <c r="U2932" s="6">
        <f>IF('Τα Στοιχήματα μου'!E2932&lt;&gt;0,(100-(Q2932*100)/100)/'Τα Στοιχήματα μου'!E2932,0)</f>
        <v>0</v>
      </c>
      <c r="V2932" s="6">
        <f>'Τα Στοιχήματα μου'!E2932*U2932</f>
        <v>0</v>
      </c>
      <c r="W2932" s="5">
        <f>IF('Τα Στοιχήματα μου'!E2932&lt;&gt;0,V2932/(100/I2932),W2931)</f>
        <v>1.4422218253259509</v>
      </c>
      <c r="X2932" s="7"/>
      <c r="Y2932" s="6">
        <f>COUNTIF('Τα Στοιχήματα μου'!$F$23:F2932,"W")+COUNTIF('Τα Στοιχήματα μου'!$F$23:F2932,"L")</f>
        <v>5</v>
      </c>
      <c r="Z2932" s="6">
        <f>COUNTIF('Τα Στοιχήματα μου'!$F$23:F2932,"W")</f>
        <v>3</v>
      </c>
      <c r="AA2932" s="4">
        <f>COUNTIF('Τα Στοιχήματα μου'!$F$23:F2932,"W")/(COUNTIF('Τα Στοιχήματα μου'!$F$23:F2932,"W")+COUNTIF('Τα Στοιχήματα μου'!$F$23:F2932,"L"))</f>
        <v>0.6</v>
      </c>
    </row>
    <row r="2933" spans="2:27">
      <c r="B2933" s="6">
        <f t="shared" si="45"/>
        <v>2911</v>
      </c>
      <c r="I2933" s="6">
        <f>I2932+1</f>
        <v>2911</v>
      </c>
      <c r="J2933" s="6">
        <f>'Τα Στοιχήματα μου'!D2933</f>
        <v>0</v>
      </c>
      <c r="K2933" s="6">
        <f>'Τα Στοιχήματα μου'!E2933</f>
        <v>0</v>
      </c>
      <c r="L2933" s="6">
        <f>'Τα Στοιχήματα μου'!F2933</f>
        <v>0</v>
      </c>
      <c r="M2933" s="7"/>
      <c r="N2933" s="5">
        <f>AVERAGE('Τα Στοιχήματα μου'!$E$23:E2933)</f>
        <v>2.956</v>
      </c>
      <c r="O2933" s="6" t="str">
        <f>IF('Τα Στοιχήματα μου'!E2933&lt;&gt;0,1/'Τα Στοιχήματα μου'!E2933,"")</f>
        <v/>
      </c>
      <c r="P2933" s="6">
        <f>SUM($O$23:O2933)</f>
        <v>3.4668730650154802</v>
      </c>
      <c r="Q2933" s="6">
        <f>(1-(1/P2933))*100</f>
        <v>71.155563493480983</v>
      </c>
      <c r="R2933" s="6">
        <f>IF('Τα Στοιχήματα μου'!E2933&lt;&gt;0,(100-($Q$1022*100)/100)/'Τα Στοιχήματα μου'!E2933,0)</f>
        <v>0</v>
      </c>
      <c r="S2933" s="6">
        <f>R2933*('Τα Στοιχήματα μου'!E2933-1)</f>
        <v>0</v>
      </c>
      <c r="T2933" s="5">
        <f>SUM($S$23:S2933)/100+1</f>
        <v>1.4422218253259511</v>
      </c>
      <c r="U2933" s="6">
        <f>IF('Τα Στοιχήματα μου'!E2933&lt;&gt;0,(100-(Q2933*100)/100)/'Τα Στοιχήματα μου'!E2933,0)</f>
        <v>0</v>
      </c>
      <c r="V2933" s="6">
        <f>'Τα Στοιχήματα μου'!E2933*U2933</f>
        <v>0</v>
      </c>
      <c r="W2933" s="5">
        <f>IF('Τα Στοιχήματα μου'!E2933&lt;&gt;0,V2933/(100/I2933),W2932)</f>
        <v>1.4422218253259509</v>
      </c>
      <c r="X2933" s="7"/>
      <c r="Y2933" s="6">
        <f>COUNTIF('Τα Στοιχήματα μου'!$F$23:F2933,"W")+COUNTIF('Τα Στοιχήματα μου'!$F$23:F2933,"L")</f>
        <v>5</v>
      </c>
      <c r="Z2933" s="6">
        <f>COUNTIF('Τα Στοιχήματα μου'!$F$23:F2933,"W")</f>
        <v>3</v>
      </c>
      <c r="AA2933" s="4">
        <f>COUNTIF('Τα Στοιχήματα μου'!$F$23:F2933,"W")/(COUNTIF('Τα Στοιχήματα μου'!$F$23:F2933,"W")+COUNTIF('Τα Στοιχήματα μου'!$F$23:F2933,"L"))</f>
        <v>0.6</v>
      </c>
    </row>
    <row r="2934" spans="2:27">
      <c r="B2934" s="6">
        <f t="shared" si="45"/>
        <v>2912</v>
      </c>
      <c r="I2934" s="6">
        <f>I2933+1</f>
        <v>2912</v>
      </c>
      <c r="J2934" s="6">
        <f>'Τα Στοιχήματα μου'!D2934</f>
        <v>0</v>
      </c>
      <c r="K2934" s="6">
        <f>'Τα Στοιχήματα μου'!E2934</f>
        <v>0</v>
      </c>
      <c r="L2934" s="6">
        <f>'Τα Στοιχήματα μου'!F2934</f>
        <v>0</v>
      </c>
      <c r="M2934" s="7"/>
      <c r="N2934" s="5">
        <f>AVERAGE('Τα Στοιχήματα μου'!$E$23:E2934)</f>
        <v>2.956</v>
      </c>
      <c r="O2934" s="6" t="str">
        <f>IF('Τα Στοιχήματα μου'!E2934&lt;&gt;0,1/'Τα Στοιχήματα μου'!E2934,"")</f>
        <v/>
      </c>
      <c r="P2934" s="6">
        <f>SUM($O$23:O2934)</f>
        <v>3.4668730650154802</v>
      </c>
      <c r="Q2934" s="6">
        <f>(1-(1/P2934))*100</f>
        <v>71.155563493480983</v>
      </c>
      <c r="R2934" s="6">
        <f>IF('Τα Στοιχήματα μου'!E2934&lt;&gt;0,(100-($Q$1022*100)/100)/'Τα Στοιχήματα μου'!E2934,0)</f>
        <v>0</v>
      </c>
      <c r="S2934" s="6">
        <f>R2934*('Τα Στοιχήματα μου'!E2934-1)</f>
        <v>0</v>
      </c>
      <c r="T2934" s="5">
        <f>SUM($S$23:S2934)/100+1</f>
        <v>1.4422218253259511</v>
      </c>
      <c r="U2934" s="6">
        <f>IF('Τα Στοιχήματα μου'!E2934&lt;&gt;0,(100-(Q2934*100)/100)/'Τα Στοιχήματα μου'!E2934,0)</f>
        <v>0</v>
      </c>
      <c r="V2934" s="6">
        <f>'Τα Στοιχήματα μου'!E2934*U2934</f>
        <v>0</v>
      </c>
      <c r="W2934" s="5">
        <f>IF('Τα Στοιχήματα μου'!E2934&lt;&gt;0,V2934/(100/I2934),W2933)</f>
        <v>1.4422218253259509</v>
      </c>
      <c r="X2934" s="7"/>
      <c r="Y2934" s="6">
        <f>COUNTIF('Τα Στοιχήματα μου'!$F$23:F2934,"W")+COUNTIF('Τα Στοιχήματα μου'!$F$23:F2934,"L")</f>
        <v>5</v>
      </c>
      <c r="Z2934" s="6">
        <f>COUNTIF('Τα Στοιχήματα μου'!$F$23:F2934,"W")</f>
        <v>3</v>
      </c>
      <c r="AA2934" s="4">
        <f>COUNTIF('Τα Στοιχήματα μου'!$F$23:F2934,"W")/(COUNTIF('Τα Στοιχήματα μου'!$F$23:F2934,"W")+COUNTIF('Τα Στοιχήματα μου'!$F$23:F2934,"L"))</f>
        <v>0.6</v>
      </c>
    </row>
    <row r="2935" spans="2:27">
      <c r="B2935" s="6">
        <f t="shared" si="45"/>
        <v>2913</v>
      </c>
      <c r="I2935" s="6">
        <f>I2934+1</f>
        <v>2913</v>
      </c>
      <c r="J2935" s="6">
        <f>'Τα Στοιχήματα μου'!D2935</f>
        <v>0</v>
      </c>
      <c r="K2935" s="6">
        <f>'Τα Στοιχήματα μου'!E2935</f>
        <v>0</v>
      </c>
      <c r="L2935" s="6">
        <f>'Τα Στοιχήματα μου'!F2935</f>
        <v>0</v>
      </c>
      <c r="M2935" s="7"/>
      <c r="N2935" s="5">
        <f>AVERAGE('Τα Στοιχήματα μου'!$E$23:E2935)</f>
        <v>2.956</v>
      </c>
      <c r="O2935" s="6" t="str">
        <f>IF('Τα Στοιχήματα μου'!E2935&lt;&gt;0,1/'Τα Στοιχήματα μου'!E2935,"")</f>
        <v/>
      </c>
      <c r="P2935" s="6">
        <f>SUM($O$23:O2935)</f>
        <v>3.4668730650154802</v>
      </c>
      <c r="Q2935" s="6">
        <f>(1-(1/P2935))*100</f>
        <v>71.155563493480983</v>
      </c>
      <c r="R2935" s="6">
        <f>IF('Τα Στοιχήματα μου'!E2935&lt;&gt;0,(100-($Q$1022*100)/100)/'Τα Στοιχήματα μου'!E2935,0)</f>
        <v>0</v>
      </c>
      <c r="S2935" s="6">
        <f>R2935*('Τα Στοιχήματα μου'!E2935-1)</f>
        <v>0</v>
      </c>
      <c r="T2935" s="5">
        <f>SUM($S$23:S2935)/100+1</f>
        <v>1.4422218253259511</v>
      </c>
      <c r="U2935" s="6">
        <f>IF('Τα Στοιχήματα μου'!E2935&lt;&gt;0,(100-(Q2935*100)/100)/'Τα Στοιχήματα μου'!E2935,0)</f>
        <v>0</v>
      </c>
      <c r="V2935" s="6">
        <f>'Τα Στοιχήματα μου'!E2935*U2935</f>
        <v>0</v>
      </c>
      <c r="W2935" s="5">
        <f>IF('Τα Στοιχήματα μου'!E2935&lt;&gt;0,V2935/(100/I2935),W2934)</f>
        <v>1.4422218253259509</v>
      </c>
      <c r="X2935" s="7"/>
      <c r="Y2935" s="6">
        <f>COUNTIF('Τα Στοιχήματα μου'!$F$23:F2935,"W")+COUNTIF('Τα Στοιχήματα μου'!$F$23:F2935,"L")</f>
        <v>5</v>
      </c>
      <c r="Z2935" s="6">
        <f>COUNTIF('Τα Στοιχήματα μου'!$F$23:F2935,"W")</f>
        <v>3</v>
      </c>
      <c r="AA2935" s="4">
        <f>COUNTIF('Τα Στοιχήματα μου'!$F$23:F2935,"W")/(COUNTIF('Τα Στοιχήματα μου'!$F$23:F2935,"W")+COUNTIF('Τα Στοιχήματα μου'!$F$23:F2935,"L"))</f>
        <v>0.6</v>
      </c>
    </row>
    <row r="2936" spans="2:27">
      <c r="B2936" s="6">
        <f t="shared" si="45"/>
        <v>2914</v>
      </c>
      <c r="I2936" s="6">
        <f>I2935+1</f>
        <v>2914</v>
      </c>
      <c r="J2936" s="6">
        <f>'Τα Στοιχήματα μου'!D2936</f>
        <v>0</v>
      </c>
      <c r="K2936" s="6">
        <f>'Τα Στοιχήματα μου'!E2936</f>
        <v>0</v>
      </c>
      <c r="L2936" s="6">
        <f>'Τα Στοιχήματα μου'!F2936</f>
        <v>0</v>
      </c>
      <c r="M2936" s="7"/>
      <c r="N2936" s="5">
        <f>AVERAGE('Τα Στοιχήματα μου'!$E$23:E2936)</f>
        <v>2.956</v>
      </c>
      <c r="O2936" s="6" t="str">
        <f>IF('Τα Στοιχήματα μου'!E2936&lt;&gt;0,1/'Τα Στοιχήματα μου'!E2936,"")</f>
        <v/>
      </c>
      <c r="P2936" s="6">
        <f>SUM($O$23:O2936)</f>
        <v>3.4668730650154802</v>
      </c>
      <c r="Q2936" s="6">
        <f>(1-(1/P2936))*100</f>
        <v>71.155563493480983</v>
      </c>
      <c r="R2936" s="6">
        <f>IF('Τα Στοιχήματα μου'!E2936&lt;&gt;0,(100-($Q$1022*100)/100)/'Τα Στοιχήματα μου'!E2936,0)</f>
        <v>0</v>
      </c>
      <c r="S2936" s="6">
        <f>R2936*('Τα Στοιχήματα μου'!E2936-1)</f>
        <v>0</v>
      </c>
      <c r="T2936" s="5">
        <f>SUM($S$23:S2936)/100+1</f>
        <v>1.4422218253259511</v>
      </c>
      <c r="U2936" s="6">
        <f>IF('Τα Στοιχήματα μου'!E2936&lt;&gt;0,(100-(Q2936*100)/100)/'Τα Στοιχήματα μου'!E2936,0)</f>
        <v>0</v>
      </c>
      <c r="V2936" s="6">
        <f>'Τα Στοιχήματα μου'!E2936*U2936</f>
        <v>0</v>
      </c>
      <c r="W2936" s="5">
        <f>IF('Τα Στοιχήματα μου'!E2936&lt;&gt;0,V2936/(100/I2936),W2935)</f>
        <v>1.4422218253259509</v>
      </c>
      <c r="X2936" s="7"/>
      <c r="Y2936" s="6">
        <f>COUNTIF('Τα Στοιχήματα μου'!$F$23:F2936,"W")+COUNTIF('Τα Στοιχήματα μου'!$F$23:F2936,"L")</f>
        <v>5</v>
      </c>
      <c r="Z2936" s="6">
        <f>COUNTIF('Τα Στοιχήματα μου'!$F$23:F2936,"W")</f>
        <v>3</v>
      </c>
      <c r="AA2936" s="4">
        <f>COUNTIF('Τα Στοιχήματα μου'!$F$23:F2936,"W")/(COUNTIF('Τα Στοιχήματα μου'!$F$23:F2936,"W")+COUNTIF('Τα Στοιχήματα μου'!$F$23:F2936,"L"))</f>
        <v>0.6</v>
      </c>
    </row>
    <row r="2937" spans="2:27">
      <c r="B2937" s="6">
        <f t="shared" si="45"/>
        <v>2915</v>
      </c>
      <c r="I2937" s="6">
        <f>I2936+1</f>
        <v>2915</v>
      </c>
      <c r="J2937" s="6">
        <f>'Τα Στοιχήματα μου'!D2937</f>
        <v>0</v>
      </c>
      <c r="K2937" s="6">
        <f>'Τα Στοιχήματα μου'!E2937</f>
        <v>0</v>
      </c>
      <c r="L2937" s="6">
        <f>'Τα Στοιχήματα μου'!F2937</f>
        <v>0</v>
      </c>
      <c r="M2937" s="7"/>
      <c r="N2937" s="5">
        <f>AVERAGE('Τα Στοιχήματα μου'!$E$23:E2937)</f>
        <v>2.956</v>
      </c>
      <c r="O2937" s="6" t="str">
        <f>IF('Τα Στοιχήματα μου'!E2937&lt;&gt;0,1/'Τα Στοιχήματα μου'!E2937,"")</f>
        <v/>
      </c>
      <c r="P2937" s="6">
        <f>SUM($O$23:O2937)</f>
        <v>3.4668730650154802</v>
      </c>
      <c r="Q2937" s="6">
        <f>(1-(1/P2937))*100</f>
        <v>71.155563493480983</v>
      </c>
      <c r="R2937" s="6">
        <f>IF('Τα Στοιχήματα μου'!E2937&lt;&gt;0,(100-($Q$1022*100)/100)/'Τα Στοιχήματα μου'!E2937,0)</f>
        <v>0</v>
      </c>
      <c r="S2937" s="6">
        <f>R2937*('Τα Στοιχήματα μου'!E2937-1)</f>
        <v>0</v>
      </c>
      <c r="T2937" s="5">
        <f>SUM($S$23:S2937)/100+1</f>
        <v>1.4422218253259511</v>
      </c>
      <c r="U2937" s="6">
        <f>IF('Τα Στοιχήματα μου'!E2937&lt;&gt;0,(100-(Q2937*100)/100)/'Τα Στοιχήματα μου'!E2937,0)</f>
        <v>0</v>
      </c>
      <c r="V2937" s="6">
        <f>'Τα Στοιχήματα μου'!E2937*U2937</f>
        <v>0</v>
      </c>
      <c r="W2937" s="5">
        <f>IF('Τα Στοιχήματα μου'!E2937&lt;&gt;0,V2937/(100/I2937),W2936)</f>
        <v>1.4422218253259509</v>
      </c>
      <c r="X2937" s="7"/>
      <c r="Y2937" s="6">
        <f>COUNTIF('Τα Στοιχήματα μου'!$F$23:F2937,"W")+COUNTIF('Τα Στοιχήματα μου'!$F$23:F2937,"L")</f>
        <v>5</v>
      </c>
      <c r="Z2937" s="6">
        <f>COUNTIF('Τα Στοιχήματα μου'!$F$23:F2937,"W")</f>
        <v>3</v>
      </c>
      <c r="AA2937" s="4">
        <f>COUNTIF('Τα Στοιχήματα μου'!$F$23:F2937,"W")/(COUNTIF('Τα Στοιχήματα μου'!$F$23:F2937,"W")+COUNTIF('Τα Στοιχήματα μου'!$F$23:F2937,"L"))</f>
        <v>0.6</v>
      </c>
    </row>
    <row r="2938" spans="2:27">
      <c r="B2938" s="6">
        <f t="shared" si="45"/>
        <v>2916</v>
      </c>
      <c r="I2938" s="6">
        <f>I2937+1</f>
        <v>2916</v>
      </c>
      <c r="J2938" s="6">
        <f>'Τα Στοιχήματα μου'!D2938</f>
        <v>0</v>
      </c>
      <c r="K2938" s="6">
        <f>'Τα Στοιχήματα μου'!E2938</f>
        <v>0</v>
      </c>
      <c r="L2938" s="6">
        <f>'Τα Στοιχήματα μου'!F2938</f>
        <v>0</v>
      </c>
      <c r="M2938" s="7"/>
      <c r="N2938" s="5">
        <f>AVERAGE('Τα Στοιχήματα μου'!$E$23:E2938)</f>
        <v>2.956</v>
      </c>
      <c r="O2938" s="6" t="str">
        <f>IF('Τα Στοιχήματα μου'!E2938&lt;&gt;0,1/'Τα Στοιχήματα μου'!E2938,"")</f>
        <v/>
      </c>
      <c r="P2938" s="6">
        <f>SUM($O$23:O2938)</f>
        <v>3.4668730650154802</v>
      </c>
      <c r="Q2938" s="6">
        <f>(1-(1/P2938))*100</f>
        <v>71.155563493480983</v>
      </c>
      <c r="R2938" s="6">
        <f>IF('Τα Στοιχήματα μου'!E2938&lt;&gt;0,(100-($Q$1022*100)/100)/'Τα Στοιχήματα μου'!E2938,0)</f>
        <v>0</v>
      </c>
      <c r="S2938" s="6">
        <f>R2938*('Τα Στοιχήματα μου'!E2938-1)</f>
        <v>0</v>
      </c>
      <c r="T2938" s="5">
        <f>SUM($S$23:S2938)/100+1</f>
        <v>1.4422218253259511</v>
      </c>
      <c r="U2938" s="6">
        <f>IF('Τα Στοιχήματα μου'!E2938&lt;&gt;0,(100-(Q2938*100)/100)/'Τα Στοιχήματα μου'!E2938,0)</f>
        <v>0</v>
      </c>
      <c r="V2938" s="6">
        <f>'Τα Στοιχήματα μου'!E2938*U2938</f>
        <v>0</v>
      </c>
      <c r="W2938" s="5">
        <f>IF('Τα Στοιχήματα μου'!E2938&lt;&gt;0,V2938/(100/I2938),W2937)</f>
        <v>1.4422218253259509</v>
      </c>
      <c r="X2938" s="7"/>
      <c r="Y2938" s="6">
        <f>COUNTIF('Τα Στοιχήματα μου'!$F$23:F2938,"W")+COUNTIF('Τα Στοιχήματα μου'!$F$23:F2938,"L")</f>
        <v>5</v>
      </c>
      <c r="Z2938" s="6">
        <f>COUNTIF('Τα Στοιχήματα μου'!$F$23:F2938,"W")</f>
        <v>3</v>
      </c>
      <c r="AA2938" s="4">
        <f>COUNTIF('Τα Στοιχήματα μου'!$F$23:F2938,"W")/(COUNTIF('Τα Στοιχήματα μου'!$F$23:F2938,"W")+COUNTIF('Τα Στοιχήματα μου'!$F$23:F2938,"L"))</f>
        <v>0.6</v>
      </c>
    </row>
    <row r="2939" spans="2:27">
      <c r="B2939" s="6">
        <f t="shared" si="45"/>
        <v>2917</v>
      </c>
      <c r="I2939" s="6">
        <f>I2938+1</f>
        <v>2917</v>
      </c>
      <c r="J2939" s="6">
        <f>'Τα Στοιχήματα μου'!D2939</f>
        <v>0</v>
      </c>
      <c r="K2939" s="6">
        <f>'Τα Στοιχήματα μου'!E2939</f>
        <v>0</v>
      </c>
      <c r="L2939" s="6">
        <f>'Τα Στοιχήματα μου'!F2939</f>
        <v>0</v>
      </c>
      <c r="M2939" s="7"/>
      <c r="N2939" s="5">
        <f>AVERAGE('Τα Στοιχήματα μου'!$E$23:E2939)</f>
        <v>2.956</v>
      </c>
      <c r="O2939" s="6" t="str">
        <f>IF('Τα Στοιχήματα μου'!E2939&lt;&gt;0,1/'Τα Στοιχήματα μου'!E2939,"")</f>
        <v/>
      </c>
      <c r="P2939" s="6">
        <f>SUM($O$23:O2939)</f>
        <v>3.4668730650154802</v>
      </c>
      <c r="Q2939" s="6">
        <f>(1-(1/P2939))*100</f>
        <v>71.155563493480983</v>
      </c>
      <c r="R2939" s="6">
        <f>IF('Τα Στοιχήματα μου'!E2939&lt;&gt;0,(100-($Q$1022*100)/100)/'Τα Στοιχήματα μου'!E2939,0)</f>
        <v>0</v>
      </c>
      <c r="S2939" s="6">
        <f>R2939*('Τα Στοιχήματα μου'!E2939-1)</f>
        <v>0</v>
      </c>
      <c r="T2939" s="5">
        <f>SUM($S$23:S2939)/100+1</f>
        <v>1.4422218253259511</v>
      </c>
      <c r="U2939" s="6">
        <f>IF('Τα Στοιχήματα μου'!E2939&lt;&gt;0,(100-(Q2939*100)/100)/'Τα Στοιχήματα μου'!E2939,0)</f>
        <v>0</v>
      </c>
      <c r="V2939" s="6">
        <f>'Τα Στοιχήματα μου'!E2939*U2939</f>
        <v>0</v>
      </c>
      <c r="W2939" s="5">
        <f>IF('Τα Στοιχήματα μου'!E2939&lt;&gt;0,V2939/(100/I2939),W2938)</f>
        <v>1.4422218253259509</v>
      </c>
      <c r="X2939" s="7"/>
      <c r="Y2939" s="6">
        <f>COUNTIF('Τα Στοιχήματα μου'!$F$23:F2939,"W")+COUNTIF('Τα Στοιχήματα μου'!$F$23:F2939,"L")</f>
        <v>5</v>
      </c>
      <c r="Z2939" s="6">
        <f>COUNTIF('Τα Στοιχήματα μου'!$F$23:F2939,"W")</f>
        <v>3</v>
      </c>
      <c r="AA2939" s="4">
        <f>COUNTIF('Τα Στοιχήματα μου'!$F$23:F2939,"W")/(COUNTIF('Τα Στοιχήματα μου'!$F$23:F2939,"W")+COUNTIF('Τα Στοιχήματα μου'!$F$23:F2939,"L"))</f>
        <v>0.6</v>
      </c>
    </row>
    <row r="2940" spans="2:27">
      <c r="B2940" s="6">
        <f t="shared" si="45"/>
        <v>2918</v>
      </c>
      <c r="I2940" s="6">
        <f>I2939+1</f>
        <v>2918</v>
      </c>
      <c r="J2940" s="6">
        <f>'Τα Στοιχήματα μου'!D2940</f>
        <v>0</v>
      </c>
      <c r="K2940" s="6">
        <f>'Τα Στοιχήματα μου'!E2940</f>
        <v>0</v>
      </c>
      <c r="L2940" s="6">
        <f>'Τα Στοιχήματα μου'!F2940</f>
        <v>0</v>
      </c>
      <c r="M2940" s="7"/>
      <c r="N2940" s="5">
        <f>AVERAGE('Τα Στοιχήματα μου'!$E$23:E2940)</f>
        <v>2.956</v>
      </c>
      <c r="O2940" s="6" t="str">
        <f>IF('Τα Στοιχήματα μου'!E2940&lt;&gt;0,1/'Τα Στοιχήματα μου'!E2940,"")</f>
        <v/>
      </c>
      <c r="P2940" s="6">
        <f>SUM($O$23:O2940)</f>
        <v>3.4668730650154802</v>
      </c>
      <c r="Q2940" s="6">
        <f>(1-(1/P2940))*100</f>
        <v>71.155563493480983</v>
      </c>
      <c r="R2940" s="6">
        <f>IF('Τα Στοιχήματα μου'!E2940&lt;&gt;0,(100-($Q$1022*100)/100)/'Τα Στοιχήματα μου'!E2940,0)</f>
        <v>0</v>
      </c>
      <c r="S2940" s="6">
        <f>R2940*('Τα Στοιχήματα μου'!E2940-1)</f>
        <v>0</v>
      </c>
      <c r="T2940" s="5">
        <f>SUM($S$23:S2940)/100+1</f>
        <v>1.4422218253259511</v>
      </c>
      <c r="U2940" s="6">
        <f>IF('Τα Στοιχήματα μου'!E2940&lt;&gt;0,(100-(Q2940*100)/100)/'Τα Στοιχήματα μου'!E2940,0)</f>
        <v>0</v>
      </c>
      <c r="V2940" s="6">
        <f>'Τα Στοιχήματα μου'!E2940*U2940</f>
        <v>0</v>
      </c>
      <c r="W2940" s="5">
        <f>IF('Τα Στοιχήματα μου'!E2940&lt;&gt;0,V2940/(100/I2940),W2939)</f>
        <v>1.4422218253259509</v>
      </c>
      <c r="X2940" s="7"/>
      <c r="Y2940" s="6">
        <f>COUNTIF('Τα Στοιχήματα μου'!$F$23:F2940,"W")+COUNTIF('Τα Στοιχήματα μου'!$F$23:F2940,"L")</f>
        <v>5</v>
      </c>
      <c r="Z2940" s="6">
        <f>COUNTIF('Τα Στοιχήματα μου'!$F$23:F2940,"W")</f>
        <v>3</v>
      </c>
      <c r="AA2940" s="4">
        <f>COUNTIF('Τα Στοιχήματα μου'!$F$23:F2940,"W")/(COUNTIF('Τα Στοιχήματα μου'!$F$23:F2940,"W")+COUNTIF('Τα Στοιχήματα μου'!$F$23:F2940,"L"))</f>
        <v>0.6</v>
      </c>
    </row>
    <row r="2941" spans="2:27">
      <c r="B2941" s="6">
        <f t="shared" si="45"/>
        <v>2919</v>
      </c>
      <c r="I2941" s="6">
        <f>I2940+1</f>
        <v>2919</v>
      </c>
      <c r="J2941" s="6">
        <f>'Τα Στοιχήματα μου'!D2941</f>
        <v>0</v>
      </c>
      <c r="K2941" s="6">
        <f>'Τα Στοιχήματα μου'!E2941</f>
        <v>0</v>
      </c>
      <c r="L2941" s="6">
        <f>'Τα Στοιχήματα μου'!F2941</f>
        <v>0</v>
      </c>
      <c r="M2941" s="7"/>
      <c r="N2941" s="5">
        <f>AVERAGE('Τα Στοιχήματα μου'!$E$23:E2941)</f>
        <v>2.956</v>
      </c>
      <c r="O2941" s="6" t="str">
        <f>IF('Τα Στοιχήματα μου'!E2941&lt;&gt;0,1/'Τα Στοιχήματα μου'!E2941,"")</f>
        <v/>
      </c>
      <c r="P2941" s="6">
        <f>SUM($O$23:O2941)</f>
        <v>3.4668730650154802</v>
      </c>
      <c r="Q2941" s="6">
        <f>(1-(1/P2941))*100</f>
        <v>71.155563493480983</v>
      </c>
      <c r="R2941" s="6">
        <f>IF('Τα Στοιχήματα μου'!E2941&lt;&gt;0,(100-($Q$1022*100)/100)/'Τα Στοιχήματα μου'!E2941,0)</f>
        <v>0</v>
      </c>
      <c r="S2941" s="6">
        <f>R2941*('Τα Στοιχήματα μου'!E2941-1)</f>
        <v>0</v>
      </c>
      <c r="T2941" s="5">
        <f>SUM($S$23:S2941)/100+1</f>
        <v>1.4422218253259511</v>
      </c>
      <c r="U2941" s="6">
        <f>IF('Τα Στοιχήματα μου'!E2941&lt;&gt;0,(100-(Q2941*100)/100)/'Τα Στοιχήματα μου'!E2941,0)</f>
        <v>0</v>
      </c>
      <c r="V2941" s="6">
        <f>'Τα Στοιχήματα μου'!E2941*U2941</f>
        <v>0</v>
      </c>
      <c r="W2941" s="5">
        <f>IF('Τα Στοιχήματα μου'!E2941&lt;&gt;0,V2941/(100/I2941),W2940)</f>
        <v>1.4422218253259509</v>
      </c>
      <c r="X2941" s="7"/>
      <c r="Y2941" s="6">
        <f>COUNTIF('Τα Στοιχήματα μου'!$F$23:F2941,"W")+COUNTIF('Τα Στοιχήματα μου'!$F$23:F2941,"L")</f>
        <v>5</v>
      </c>
      <c r="Z2941" s="6">
        <f>COUNTIF('Τα Στοιχήματα μου'!$F$23:F2941,"W")</f>
        <v>3</v>
      </c>
      <c r="AA2941" s="4">
        <f>COUNTIF('Τα Στοιχήματα μου'!$F$23:F2941,"W")/(COUNTIF('Τα Στοιχήματα μου'!$F$23:F2941,"W")+COUNTIF('Τα Στοιχήματα μου'!$F$23:F2941,"L"))</f>
        <v>0.6</v>
      </c>
    </row>
    <row r="2942" spans="2:27">
      <c r="B2942" s="6">
        <f t="shared" si="45"/>
        <v>2920</v>
      </c>
      <c r="I2942" s="6">
        <f>I2941+1</f>
        <v>2920</v>
      </c>
      <c r="J2942" s="6">
        <f>'Τα Στοιχήματα μου'!D2942</f>
        <v>0</v>
      </c>
      <c r="K2942" s="6">
        <f>'Τα Στοιχήματα μου'!E2942</f>
        <v>0</v>
      </c>
      <c r="L2942" s="6">
        <f>'Τα Στοιχήματα μου'!F2942</f>
        <v>0</v>
      </c>
      <c r="M2942" s="7"/>
      <c r="N2942" s="5">
        <f>AVERAGE('Τα Στοιχήματα μου'!$E$23:E2942)</f>
        <v>2.956</v>
      </c>
      <c r="O2942" s="6" t="str">
        <f>IF('Τα Στοιχήματα μου'!E2942&lt;&gt;0,1/'Τα Στοιχήματα μου'!E2942,"")</f>
        <v/>
      </c>
      <c r="P2942" s="6">
        <f>SUM($O$23:O2942)</f>
        <v>3.4668730650154802</v>
      </c>
      <c r="Q2942" s="6">
        <f>(1-(1/P2942))*100</f>
        <v>71.155563493480983</v>
      </c>
      <c r="R2942" s="6">
        <f>IF('Τα Στοιχήματα μου'!E2942&lt;&gt;0,(100-($Q$1022*100)/100)/'Τα Στοιχήματα μου'!E2942,0)</f>
        <v>0</v>
      </c>
      <c r="S2942" s="6">
        <f>R2942*('Τα Στοιχήματα μου'!E2942-1)</f>
        <v>0</v>
      </c>
      <c r="T2942" s="5">
        <f>SUM($S$23:S2942)/100+1</f>
        <v>1.4422218253259511</v>
      </c>
      <c r="U2942" s="6">
        <f>IF('Τα Στοιχήματα μου'!E2942&lt;&gt;0,(100-(Q2942*100)/100)/'Τα Στοιχήματα μου'!E2942,0)</f>
        <v>0</v>
      </c>
      <c r="V2942" s="6">
        <f>'Τα Στοιχήματα μου'!E2942*U2942</f>
        <v>0</v>
      </c>
      <c r="W2942" s="5">
        <f>IF('Τα Στοιχήματα μου'!E2942&lt;&gt;0,V2942/(100/I2942),W2941)</f>
        <v>1.4422218253259509</v>
      </c>
      <c r="X2942" s="7"/>
      <c r="Y2942" s="6">
        <f>COUNTIF('Τα Στοιχήματα μου'!$F$23:F2942,"W")+COUNTIF('Τα Στοιχήματα μου'!$F$23:F2942,"L")</f>
        <v>5</v>
      </c>
      <c r="Z2942" s="6">
        <f>COUNTIF('Τα Στοιχήματα μου'!$F$23:F2942,"W")</f>
        <v>3</v>
      </c>
      <c r="AA2942" s="4">
        <f>COUNTIF('Τα Στοιχήματα μου'!$F$23:F2942,"W")/(COUNTIF('Τα Στοιχήματα μου'!$F$23:F2942,"W")+COUNTIF('Τα Στοιχήματα μου'!$F$23:F2942,"L"))</f>
        <v>0.6</v>
      </c>
    </row>
    <row r="2943" spans="2:27">
      <c r="B2943" s="6">
        <f t="shared" si="45"/>
        <v>2921</v>
      </c>
      <c r="I2943" s="6">
        <f>I2942+1</f>
        <v>2921</v>
      </c>
      <c r="J2943" s="6">
        <f>'Τα Στοιχήματα μου'!D2943</f>
        <v>0</v>
      </c>
      <c r="K2943" s="6">
        <f>'Τα Στοιχήματα μου'!E2943</f>
        <v>0</v>
      </c>
      <c r="L2943" s="6">
        <f>'Τα Στοιχήματα μου'!F2943</f>
        <v>0</v>
      </c>
      <c r="M2943" s="7"/>
      <c r="N2943" s="5">
        <f>AVERAGE('Τα Στοιχήματα μου'!$E$23:E2943)</f>
        <v>2.956</v>
      </c>
      <c r="O2943" s="6" t="str">
        <f>IF('Τα Στοιχήματα μου'!E2943&lt;&gt;0,1/'Τα Στοιχήματα μου'!E2943,"")</f>
        <v/>
      </c>
      <c r="P2943" s="6">
        <f>SUM($O$23:O2943)</f>
        <v>3.4668730650154802</v>
      </c>
      <c r="Q2943" s="6">
        <f>(1-(1/P2943))*100</f>
        <v>71.155563493480983</v>
      </c>
      <c r="R2943" s="6">
        <f>IF('Τα Στοιχήματα μου'!E2943&lt;&gt;0,(100-($Q$1022*100)/100)/'Τα Στοιχήματα μου'!E2943,0)</f>
        <v>0</v>
      </c>
      <c r="S2943" s="6">
        <f>R2943*('Τα Στοιχήματα μου'!E2943-1)</f>
        <v>0</v>
      </c>
      <c r="T2943" s="5">
        <f>SUM($S$23:S2943)/100+1</f>
        <v>1.4422218253259511</v>
      </c>
      <c r="U2943" s="6">
        <f>IF('Τα Στοιχήματα μου'!E2943&lt;&gt;0,(100-(Q2943*100)/100)/'Τα Στοιχήματα μου'!E2943,0)</f>
        <v>0</v>
      </c>
      <c r="V2943" s="6">
        <f>'Τα Στοιχήματα μου'!E2943*U2943</f>
        <v>0</v>
      </c>
      <c r="W2943" s="5">
        <f>IF('Τα Στοιχήματα μου'!E2943&lt;&gt;0,V2943/(100/I2943),W2942)</f>
        <v>1.4422218253259509</v>
      </c>
      <c r="X2943" s="7"/>
      <c r="Y2943" s="6">
        <f>COUNTIF('Τα Στοιχήματα μου'!$F$23:F2943,"W")+COUNTIF('Τα Στοιχήματα μου'!$F$23:F2943,"L")</f>
        <v>5</v>
      </c>
      <c r="Z2943" s="6">
        <f>COUNTIF('Τα Στοιχήματα μου'!$F$23:F2943,"W")</f>
        <v>3</v>
      </c>
      <c r="AA2943" s="4">
        <f>COUNTIF('Τα Στοιχήματα μου'!$F$23:F2943,"W")/(COUNTIF('Τα Στοιχήματα μου'!$F$23:F2943,"W")+COUNTIF('Τα Στοιχήματα μου'!$F$23:F2943,"L"))</f>
        <v>0.6</v>
      </c>
    </row>
    <row r="2944" spans="2:27">
      <c r="B2944" s="6">
        <f t="shared" si="45"/>
        <v>2922</v>
      </c>
      <c r="I2944" s="6">
        <f>I2943+1</f>
        <v>2922</v>
      </c>
      <c r="J2944" s="6">
        <f>'Τα Στοιχήματα μου'!D2944</f>
        <v>0</v>
      </c>
      <c r="K2944" s="6">
        <f>'Τα Στοιχήματα μου'!E2944</f>
        <v>0</v>
      </c>
      <c r="L2944" s="6">
        <f>'Τα Στοιχήματα μου'!F2944</f>
        <v>0</v>
      </c>
      <c r="M2944" s="7"/>
      <c r="N2944" s="5">
        <f>AVERAGE('Τα Στοιχήματα μου'!$E$23:E2944)</f>
        <v>2.956</v>
      </c>
      <c r="O2944" s="6" t="str">
        <f>IF('Τα Στοιχήματα μου'!E2944&lt;&gt;0,1/'Τα Στοιχήματα μου'!E2944,"")</f>
        <v/>
      </c>
      <c r="P2944" s="6">
        <f>SUM($O$23:O2944)</f>
        <v>3.4668730650154802</v>
      </c>
      <c r="Q2944" s="6">
        <f>(1-(1/P2944))*100</f>
        <v>71.155563493480983</v>
      </c>
      <c r="R2944" s="6">
        <f>IF('Τα Στοιχήματα μου'!E2944&lt;&gt;0,(100-($Q$1022*100)/100)/'Τα Στοιχήματα μου'!E2944,0)</f>
        <v>0</v>
      </c>
      <c r="S2944" s="6">
        <f>R2944*('Τα Στοιχήματα μου'!E2944-1)</f>
        <v>0</v>
      </c>
      <c r="T2944" s="5">
        <f>SUM($S$23:S2944)/100+1</f>
        <v>1.4422218253259511</v>
      </c>
      <c r="U2944" s="6">
        <f>IF('Τα Στοιχήματα μου'!E2944&lt;&gt;0,(100-(Q2944*100)/100)/'Τα Στοιχήματα μου'!E2944,0)</f>
        <v>0</v>
      </c>
      <c r="V2944" s="6">
        <f>'Τα Στοιχήματα μου'!E2944*U2944</f>
        <v>0</v>
      </c>
      <c r="W2944" s="5">
        <f>IF('Τα Στοιχήματα μου'!E2944&lt;&gt;0,V2944/(100/I2944),W2943)</f>
        <v>1.4422218253259509</v>
      </c>
      <c r="X2944" s="7"/>
      <c r="Y2944" s="6">
        <f>COUNTIF('Τα Στοιχήματα μου'!$F$23:F2944,"W")+COUNTIF('Τα Στοιχήματα μου'!$F$23:F2944,"L")</f>
        <v>5</v>
      </c>
      <c r="Z2944" s="6">
        <f>COUNTIF('Τα Στοιχήματα μου'!$F$23:F2944,"W")</f>
        <v>3</v>
      </c>
      <c r="AA2944" s="4">
        <f>COUNTIF('Τα Στοιχήματα μου'!$F$23:F2944,"W")/(COUNTIF('Τα Στοιχήματα μου'!$F$23:F2944,"W")+COUNTIF('Τα Στοιχήματα μου'!$F$23:F2944,"L"))</f>
        <v>0.6</v>
      </c>
    </row>
    <row r="2945" spans="2:27">
      <c r="B2945" s="6">
        <f t="shared" si="45"/>
        <v>2923</v>
      </c>
      <c r="I2945" s="6">
        <f>I2944+1</f>
        <v>2923</v>
      </c>
      <c r="J2945" s="6">
        <f>'Τα Στοιχήματα μου'!D2945</f>
        <v>0</v>
      </c>
      <c r="K2945" s="6">
        <f>'Τα Στοιχήματα μου'!E2945</f>
        <v>0</v>
      </c>
      <c r="L2945" s="6">
        <f>'Τα Στοιχήματα μου'!F2945</f>
        <v>0</v>
      </c>
      <c r="M2945" s="7"/>
      <c r="N2945" s="5">
        <f>AVERAGE('Τα Στοιχήματα μου'!$E$23:E2945)</f>
        <v>2.956</v>
      </c>
      <c r="O2945" s="6" t="str">
        <f>IF('Τα Στοιχήματα μου'!E2945&lt;&gt;0,1/'Τα Στοιχήματα μου'!E2945,"")</f>
        <v/>
      </c>
      <c r="P2945" s="6">
        <f>SUM($O$23:O2945)</f>
        <v>3.4668730650154802</v>
      </c>
      <c r="Q2945" s="6">
        <f>(1-(1/P2945))*100</f>
        <v>71.155563493480983</v>
      </c>
      <c r="R2945" s="6">
        <f>IF('Τα Στοιχήματα μου'!E2945&lt;&gt;0,(100-($Q$1022*100)/100)/'Τα Στοιχήματα μου'!E2945,0)</f>
        <v>0</v>
      </c>
      <c r="S2945" s="6">
        <f>R2945*('Τα Στοιχήματα μου'!E2945-1)</f>
        <v>0</v>
      </c>
      <c r="T2945" s="5">
        <f>SUM($S$23:S2945)/100+1</f>
        <v>1.4422218253259511</v>
      </c>
      <c r="U2945" s="6">
        <f>IF('Τα Στοιχήματα μου'!E2945&lt;&gt;0,(100-(Q2945*100)/100)/'Τα Στοιχήματα μου'!E2945,0)</f>
        <v>0</v>
      </c>
      <c r="V2945" s="6">
        <f>'Τα Στοιχήματα μου'!E2945*U2945</f>
        <v>0</v>
      </c>
      <c r="W2945" s="5">
        <f>IF('Τα Στοιχήματα μου'!E2945&lt;&gt;0,V2945/(100/I2945),W2944)</f>
        <v>1.4422218253259509</v>
      </c>
      <c r="X2945" s="7"/>
      <c r="Y2945" s="6">
        <f>COUNTIF('Τα Στοιχήματα μου'!$F$23:F2945,"W")+COUNTIF('Τα Στοιχήματα μου'!$F$23:F2945,"L")</f>
        <v>5</v>
      </c>
      <c r="Z2945" s="6">
        <f>COUNTIF('Τα Στοιχήματα μου'!$F$23:F2945,"W")</f>
        <v>3</v>
      </c>
      <c r="AA2945" s="4">
        <f>COUNTIF('Τα Στοιχήματα μου'!$F$23:F2945,"W")/(COUNTIF('Τα Στοιχήματα μου'!$F$23:F2945,"W")+COUNTIF('Τα Στοιχήματα μου'!$F$23:F2945,"L"))</f>
        <v>0.6</v>
      </c>
    </row>
    <row r="2946" spans="2:27">
      <c r="B2946" s="6">
        <f t="shared" si="45"/>
        <v>2924</v>
      </c>
      <c r="I2946" s="6">
        <f>I2945+1</f>
        <v>2924</v>
      </c>
      <c r="J2946" s="6">
        <f>'Τα Στοιχήματα μου'!D2946</f>
        <v>0</v>
      </c>
      <c r="K2946" s="6">
        <f>'Τα Στοιχήματα μου'!E2946</f>
        <v>0</v>
      </c>
      <c r="L2946" s="6">
        <f>'Τα Στοιχήματα μου'!F2946</f>
        <v>0</v>
      </c>
      <c r="M2946" s="7"/>
      <c r="N2946" s="5">
        <f>AVERAGE('Τα Στοιχήματα μου'!$E$23:E2946)</f>
        <v>2.956</v>
      </c>
      <c r="O2946" s="6" t="str">
        <f>IF('Τα Στοιχήματα μου'!E2946&lt;&gt;0,1/'Τα Στοιχήματα μου'!E2946,"")</f>
        <v/>
      </c>
      <c r="P2946" s="6">
        <f>SUM($O$23:O2946)</f>
        <v>3.4668730650154802</v>
      </c>
      <c r="Q2946" s="6">
        <f>(1-(1/P2946))*100</f>
        <v>71.155563493480983</v>
      </c>
      <c r="R2946" s="6">
        <f>IF('Τα Στοιχήματα μου'!E2946&lt;&gt;0,(100-($Q$1022*100)/100)/'Τα Στοιχήματα μου'!E2946,0)</f>
        <v>0</v>
      </c>
      <c r="S2946" s="6">
        <f>R2946*('Τα Στοιχήματα μου'!E2946-1)</f>
        <v>0</v>
      </c>
      <c r="T2946" s="5">
        <f>SUM($S$23:S2946)/100+1</f>
        <v>1.4422218253259511</v>
      </c>
      <c r="U2946" s="6">
        <f>IF('Τα Στοιχήματα μου'!E2946&lt;&gt;0,(100-(Q2946*100)/100)/'Τα Στοιχήματα μου'!E2946,0)</f>
        <v>0</v>
      </c>
      <c r="V2946" s="6">
        <f>'Τα Στοιχήματα μου'!E2946*U2946</f>
        <v>0</v>
      </c>
      <c r="W2946" s="5">
        <f>IF('Τα Στοιχήματα μου'!E2946&lt;&gt;0,V2946/(100/I2946),W2945)</f>
        <v>1.4422218253259509</v>
      </c>
      <c r="X2946" s="7"/>
      <c r="Y2946" s="6">
        <f>COUNTIF('Τα Στοιχήματα μου'!$F$23:F2946,"W")+COUNTIF('Τα Στοιχήματα μου'!$F$23:F2946,"L")</f>
        <v>5</v>
      </c>
      <c r="Z2946" s="6">
        <f>COUNTIF('Τα Στοιχήματα μου'!$F$23:F2946,"W")</f>
        <v>3</v>
      </c>
      <c r="AA2946" s="4">
        <f>COUNTIF('Τα Στοιχήματα μου'!$F$23:F2946,"W")/(COUNTIF('Τα Στοιχήματα μου'!$F$23:F2946,"W")+COUNTIF('Τα Στοιχήματα μου'!$F$23:F2946,"L"))</f>
        <v>0.6</v>
      </c>
    </row>
    <row r="2947" spans="2:27">
      <c r="B2947" s="6">
        <f t="shared" si="45"/>
        <v>2925</v>
      </c>
      <c r="I2947" s="6">
        <f>I2946+1</f>
        <v>2925</v>
      </c>
      <c r="J2947" s="6">
        <f>'Τα Στοιχήματα μου'!D2947</f>
        <v>0</v>
      </c>
      <c r="K2947" s="6">
        <f>'Τα Στοιχήματα μου'!E2947</f>
        <v>0</v>
      </c>
      <c r="L2947" s="6">
        <f>'Τα Στοιχήματα μου'!F2947</f>
        <v>0</v>
      </c>
      <c r="M2947" s="7"/>
      <c r="N2947" s="5">
        <f>AVERAGE('Τα Στοιχήματα μου'!$E$23:E2947)</f>
        <v>2.956</v>
      </c>
      <c r="O2947" s="6" t="str">
        <f>IF('Τα Στοιχήματα μου'!E2947&lt;&gt;0,1/'Τα Στοιχήματα μου'!E2947,"")</f>
        <v/>
      </c>
      <c r="P2947" s="6">
        <f>SUM($O$23:O2947)</f>
        <v>3.4668730650154802</v>
      </c>
      <c r="Q2947" s="6">
        <f>(1-(1/P2947))*100</f>
        <v>71.155563493480983</v>
      </c>
      <c r="R2947" s="6">
        <f>IF('Τα Στοιχήματα μου'!E2947&lt;&gt;0,(100-($Q$1022*100)/100)/'Τα Στοιχήματα μου'!E2947,0)</f>
        <v>0</v>
      </c>
      <c r="S2947" s="6">
        <f>R2947*('Τα Στοιχήματα μου'!E2947-1)</f>
        <v>0</v>
      </c>
      <c r="T2947" s="5">
        <f>SUM($S$23:S2947)/100+1</f>
        <v>1.4422218253259511</v>
      </c>
      <c r="U2947" s="6">
        <f>IF('Τα Στοιχήματα μου'!E2947&lt;&gt;0,(100-(Q2947*100)/100)/'Τα Στοιχήματα μου'!E2947,0)</f>
        <v>0</v>
      </c>
      <c r="V2947" s="6">
        <f>'Τα Στοιχήματα μου'!E2947*U2947</f>
        <v>0</v>
      </c>
      <c r="W2947" s="5">
        <f>IF('Τα Στοιχήματα μου'!E2947&lt;&gt;0,V2947/(100/I2947),W2946)</f>
        <v>1.4422218253259509</v>
      </c>
      <c r="X2947" s="7"/>
      <c r="Y2947" s="6">
        <f>COUNTIF('Τα Στοιχήματα μου'!$F$23:F2947,"W")+COUNTIF('Τα Στοιχήματα μου'!$F$23:F2947,"L")</f>
        <v>5</v>
      </c>
      <c r="Z2947" s="6">
        <f>COUNTIF('Τα Στοιχήματα μου'!$F$23:F2947,"W")</f>
        <v>3</v>
      </c>
      <c r="AA2947" s="4">
        <f>COUNTIF('Τα Στοιχήματα μου'!$F$23:F2947,"W")/(COUNTIF('Τα Στοιχήματα μου'!$F$23:F2947,"W")+COUNTIF('Τα Στοιχήματα μου'!$F$23:F2947,"L"))</f>
        <v>0.6</v>
      </c>
    </row>
    <row r="2948" spans="2:27">
      <c r="B2948" s="6">
        <f t="shared" si="45"/>
        <v>2926</v>
      </c>
      <c r="I2948" s="6">
        <f>I2947+1</f>
        <v>2926</v>
      </c>
      <c r="J2948" s="6">
        <f>'Τα Στοιχήματα μου'!D2948</f>
        <v>0</v>
      </c>
      <c r="K2948" s="6">
        <f>'Τα Στοιχήματα μου'!E2948</f>
        <v>0</v>
      </c>
      <c r="L2948" s="6">
        <f>'Τα Στοιχήματα μου'!F2948</f>
        <v>0</v>
      </c>
      <c r="M2948" s="7"/>
      <c r="N2948" s="5">
        <f>AVERAGE('Τα Στοιχήματα μου'!$E$23:E2948)</f>
        <v>2.956</v>
      </c>
      <c r="O2948" s="6" t="str">
        <f>IF('Τα Στοιχήματα μου'!E2948&lt;&gt;0,1/'Τα Στοιχήματα μου'!E2948,"")</f>
        <v/>
      </c>
      <c r="P2948" s="6">
        <f>SUM($O$23:O2948)</f>
        <v>3.4668730650154802</v>
      </c>
      <c r="Q2948" s="6">
        <f>(1-(1/P2948))*100</f>
        <v>71.155563493480983</v>
      </c>
      <c r="R2948" s="6">
        <f>IF('Τα Στοιχήματα μου'!E2948&lt;&gt;0,(100-($Q$1022*100)/100)/'Τα Στοιχήματα μου'!E2948,0)</f>
        <v>0</v>
      </c>
      <c r="S2948" s="6">
        <f>R2948*('Τα Στοιχήματα μου'!E2948-1)</f>
        <v>0</v>
      </c>
      <c r="T2948" s="5">
        <f>SUM($S$23:S2948)/100+1</f>
        <v>1.4422218253259511</v>
      </c>
      <c r="U2948" s="6">
        <f>IF('Τα Στοιχήματα μου'!E2948&lt;&gt;0,(100-(Q2948*100)/100)/'Τα Στοιχήματα μου'!E2948,0)</f>
        <v>0</v>
      </c>
      <c r="V2948" s="6">
        <f>'Τα Στοιχήματα μου'!E2948*U2948</f>
        <v>0</v>
      </c>
      <c r="W2948" s="5">
        <f>IF('Τα Στοιχήματα μου'!E2948&lt;&gt;0,V2948/(100/I2948),W2947)</f>
        <v>1.4422218253259509</v>
      </c>
      <c r="X2948" s="7"/>
      <c r="Y2948" s="6">
        <f>COUNTIF('Τα Στοιχήματα μου'!$F$23:F2948,"W")+COUNTIF('Τα Στοιχήματα μου'!$F$23:F2948,"L")</f>
        <v>5</v>
      </c>
      <c r="Z2948" s="6">
        <f>COUNTIF('Τα Στοιχήματα μου'!$F$23:F2948,"W")</f>
        <v>3</v>
      </c>
      <c r="AA2948" s="4">
        <f>COUNTIF('Τα Στοιχήματα μου'!$F$23:F2948,"W")/(COUNTIF('Τα Στοιχήματα μου'!$F$23:F2948,"W")+COUNTIF('Τα Στοιχήματα μου'!$F$23:F2948,"L"))</f>
        <v>0.6</v>
      </c>
    </row>
    <row r="2949" spans="2:27">
      <c r="B2949" s="6">
        <f t="shared" si="45"/>
        <v>2927</v>
      </c>
      <c r="I2949" s="6">
        <f>I2948+1</f>
        <v>2927</v>
      </c>
      <c r="J2949" s="6">
        <f>'Τα Στοιχήματα μου'!D2949</f>
        <v>0</v>
      </c>
      <c r="K2949" s="6">
        <f>'Τα Στοιχήματα μου'!E2949</f>
        <v>0</v>
      </c>
      <c r="L2949" s="6">
        <f>'Τα Στοιχήματα μου'!F2949</f>
        <v>0</v>
      </c>
      <c r="M2949" s="7"/>
      <c r="N2949" s="5">
        <f>AVERAGE('Τα Στοιχήματα μου'!$E$23:E2949)</f>
        <v>2.956</v>
      </c>
      <c r="O2949" s="6" t="str">
        <f>IF('Τα Στοιχήματα μου'!E2949&lt;&gt;0,1/'Τα Στοιχήματα μου'!E2949,"")</f>
        <v/>
      </c>
      <c r="P2949" s="6">
        <f>SUM($O$23:O2949)</f>
        <v>3.4668730650154802</v>
      </c>
      <c r="Q2949" s="6">
        <f>(1-(1/P2949))*100</f>
        <v>71.155563493480983</v>
      </c>
      <c r="R2949" s="6">
        <f>IF('Τα Στοιχήματα μου'!E2949&lt;&gt;0,(100-($Q$1022*100)/100)/'Τα Στοιχήματα μου'!E2949,0)</f>
        <v>0</v>
      </c>
      <c r="S2949" s="6">
        <f>R2949*('Τα Στοιχήματα μου'!E2949-1)</f>
        <v>0</v>
      </c>
      <c r="T2949" s="5">
        <f>SUM($S$23:S2949)/100+1</f>
        <v>1.4422218253259511</v>
      </c>
      <c r="U2949" s="6">
        <f>IF('Τα Στοιχήματα μου'!E2949&lt;&gt;0,(100-(Q2949*100)/100)/'Τα Στοιχήματα μου'!E2949,0)</f>
        <v>0</v>
      </c>
      <c r="V2949" s="6">
        <f>'Τα Στοιχήματα μου'!E2949*U2949</f>
        <v>0</v>
      </c>
      <c r="W2949" s="5">
        <f>IF('Τα Στοιχήματα μου'!E2949&lt;&gt;0,V2949/(100/I2949),W2948)</f>
        <v>1.4422218253259509</v>
      </c>
      <c r="X2949" s="7"/>
      <c r="Y2949" s="6">
        <f>COUNTIF('Τα Στοιχήματα μου'!$F$23:F2949,"W")+COUNTIF('Τα Στοιχήματα μου'!$F$23:F2949,"L")</f>
        <v>5</v>
      </c>
      <c r="Z2949" s="6">
        <f>COUNTIF('Τα Στοιχήματα μου'!$F$23:F2949,"W")</f>
        <v>3</v>
      </c>
      <c r="AA2949" s="4">
        <f>COUNTIF('Τα Στοιχήματα μου'!$F$23:F2949,"W")/(COUNTIF('Τα Στοιχήματα μου'!$F$23:F2949,"W")+COUNTIF('Τα Στοιχήματα μου'!$F$23:F2949,"L"))</f>
        <v>0.6</v>
      </c>
    </row>
    <row r="2950" spans="2:27">
      <c r="B2950" s="6">
        <f t="shared" si="45"/>
        <v>2928</v>
      </c>
      <c r="I2950" s="6">
        <f>I2949+1</f>
        <v>2928</v>
      </c>
      <c r="J2950" s="6">
        <f>'Τα Στοιχήματα μου'!D2950</f>
        <v>0</v>
      </c>
      <c r="K2950" s="6">
        <f>'Τα Στοιχήματα μου'!E2950</f>
        <v>0</v>
      </c>
      <c r="L2950" s="6">
        <f>'Τα Στοιχήματα μου'!F2950</f>
        <v>0</v>
      </c>
      <c r="M2950" s="7"/>
      <c r="N2950" s="5">
        <f>AVERAGE('Τα Στοιχήματα μου'!$E$23:E2950)</f>
        <v>2.956</v>
      </c>
      <c r="O2950" s="6" t="str">
        <f>IF('Τα Στοιχήματα μου'!E2950&lt;&gt;0,1/'Τα Στοιχήματα μου'!E2950,"")</f>
        <v/>
      </c>
      <c r="P2950" s="6">
        <f>SUM($O$23:O2950)</f>
        <v>3.4668730650154802</v>
      </c>
      <c r="Q2950" s="6">
        <f>(1-(1/P2950))*100</f>
        <v>71.155563493480983</v>
      </c>
      <c r="R2950" s="6">
        <f>IF('Τα Στοιχήματα μου'!E2950&lt;&gt;0,(100-($Q$1022*100)/100)/'Τα Στοιχήματα μου'!E2950,0)</f>
        <v>0</v>
      </c>
      <c r="S2950" s="6">
        <f>R2950*('Τα Στοιχήματα μου'!E2950-1)</f>
        <v>0</v>
      </c>
      <c r="T2950" s="5">
        <f>SUM($S$23:S2950)/100+1</f>
        <v>1.4422218253259511</v>
      </c>
      <c r="U2950" s="6">
        <f>IF('Τα Στοιχήματα μου'!E2950&lt;&gt;0,(100-(Q2950*100)/100)/'Τα Στοιχήματα μου'!E2950,0)</f>
        <v>0</v>
      </c>
      <c r="V2950" s="6">
        <f>'Τα Στοιχήματα μου'!E2950*U2950</f>
        <v>0</v>
      </c>
      <c r="W2950" s="5">
        <f>IF('Τα Στοιχήματα μου'!E2950&lt;&gt;0,V2950/(100/I2950),W2949)</f>
        <v>1.4422218253259509</v>
      </c>
      <c r="X2950" s="7"/>
      <c r="Y2950" s="6">
        <f>COUNTIF('Τα Στοιχήματα μου'!$F$23:F2950,"W")+COUNTIF('Τα Στοιχήματα μου'!$F$23:F2950,"L")</f>
        <v>5</v>
      </c>
      <c r="Z2950" s="6">
        <f>COUNTIF('Τα Στοιχήματα μου'!$F$23:F2950,"W")</f>
        <v>3</v>
      </c>
      <c r="AA2950" s="4">
        <f>COUNTIF('Τα Στοιχήματα μου'!$F$23:F2950,"W")/(COUNTIF('Τα Στοιχήματα μου'!$F$23:F2950,"W")+COUNTIF('Τα Στοιχήματα μου'!$F$23:F2950,"L"))</f>
        <v>0.6</v>
      </c>
    </row>
    <row r="2951" spans="2:27">
      <c r="B2951" s="6">
        <f t="shared" si="45"/>
        <v>2929</v>
      </c>
      <c r="I2951" s="6">
        <f>I2950+1</f>
        <v>2929</v>
      </c>
      <c r="J2951" s="6">
        <f>'Τα Στοιχήματα μου'!D2951</f>
        <v>0</v>
      </c>
      <c r="K2951" s="6">
        <f>'Τα Στοιχήματα μου'!E2951</f>
        <v>0</v>
      </c>
      <c r="L2951" s="6">
        <f>'Τα Στοιχήματα μου'!F2951</f>
        <v>0</v>
      </c>
      <c r="M2951" s="7"/>
      <c r="N2951" s="5">
        <f>AVERAGE('Τα Στοιχήματα μου'!$E$23:E2951)</f>
        <v>2.956</v>
      </c>
      <c r="O2951" s="6" t="str">
        <f>IF('Τα Στοιχήματα μου'!E2951&lt;&gt;0,1/'Τα Στοιχήματα μου'!E2951,"")</f>
        <v/>
      </c>
      <c r="P2951" s="6">
        <f>SUM($O$23:O2951)</f>
        <v>3.4668730650154802</v>
      </c>
      <c r="Q2951" s="6">
        <f>(1-(1/P2951))*100</f>
        <v>71.155563493480983</v>
      </c>
      <c r="R2951" s="6">
        <f>IF('Τα Στοιχήματα μου'!E2951&lt;&gt;0,(100-($Q$1022*100)/100)/'Τα Στοιχήματα μου'!E2951,0)</f>
        <v>0</v>
      </c>
      <c r="S2951" s="6">
        <f>R2951*('Τα Στοιχήματα μου'!E2951-1)</f>
        <v>0</v>
      </c>
      <c r="T2951" s="5">
        <f>SUM($S$23:S2951)/100+1</f>
        <v>1.4422218253259511</v>
      </c>
      <c r="U2951" s="6">
        <f>IF('Τα Στοιχήματα μου'!E2951&lt;&gt;0,(100-(Q2951*100)/100)/'Τα Στοιχήματα μου'!E2951,0)</f>
        <v>0</v>
      </c>
      <c r="V2951" s="6">
        <f>'Τα Στοιχήματα μου'!E2951*U2951</f>
        <v>0</v>
      </c>
      <c r="W2951" s="5">
        <f>IF('Τα Στοιχήματα μου'!E2951&lt;&gt;0,V2951/(100/I2951),W2950)</f>
        <v>1.4422218253259509</v>
      </c>
      <c r="X2951" s="7"/>
      <c r="Y2951" s="6">
        <f>COUNTIF('Τα Στοιχήματα μου'!$F$23:F2951,"W")+COUNTIF('Τα Στοιχήματα μου'!$F$23:F2951,"L")</f>
        <v>5</v>
      </c>
      <c r="Z2951" s="6">
        <f>COUNTIF('Τα Στοιχήματα μου'!$F$23:F2951,"W")</f>
        <v>3</v>
      </c>
      <c r="AA2951" s="4">
        <f>COUNTIF('Τα Στοιχήματα μου'!$F$23:F2951,"W")/(COUNTIF('Τα Στοιχήματα μου'!$F$23:F2951,"W")+COUNTIF('Τα Στοιχήματα μου'!$F$23:F2951,"L"))</f>
        <v>0.6</v>
      </c>
    </row>
    <row r="2952" spans="2:27">
      <c r="B2952" s="6">
        <f t="shared" si="45"/>
        <v>2930</v>
      </c>
      <c r="I2952" s="6">
        <f>I2951+1</f>
        <v>2930</v>
      </c>
      <c r="J2952" s="6">
        <f>'Τα Στοιχήματα μου'!D2952</f>
        <v>0</v>
      </c>
      <c r="K2952" s="6">
        <f>'Τα Στοιχήματα μου'!E2952</f>
        <v>0</v>
      </c>
      <c r="L2952" s="6">
        <f>'Τα Στοιχήματα μου'!F2952</f>
        <v>0</v>
      </c>
      <c r="M2952" s="7"/>
      <c r="N2952" s="5">
        <f>AVERAGE('Τα Στοιχήματα μου'!$E$23:E2952)</f>
        <v>2.956</v>
      </c>
      <c r="O2952" s="6" t="str">
        <f>IF('Τα Στοιχήματα μου'!E2952&lt;&gt;0,1/'Τα Στοιχήματα μου'!E2952,"")</f>
        <v/>
      </c>
      <c r="P2952" s="6">
        <f>SUM($O$23:O2952)</f>
        <v>3.4668730650154802</v>
      </c>
      <c r="Q2952" s="6">
        <f>(1-(1/P2952))*100</f>
        <v>71.155563493480983</v>
      </c>
      <c r="R2952" s="6">
        <f>IF('Τα Στοιχήματα μου'!E2952&lt;&gt;0,(100-($Q$1022*100)/100)/'Τα Στοιχήματα μου'!E2952,0)</f>
        <v>0</v>
      </c>
      <c r="S2952" s="6">
        <f>R2952*('Τα Στοιχήματα μου'!E2952-1)</f>
        <v>0</v>
      </c>
      <c r="T2952" s="5">
        <f>SUM($S$23:S2952)/100+1</f>
        <v>1.4422218253259511</v>
      </c>
      <c r="U2952" s="6">
        <f>IF('Τα Στοιχήματα μου'!E2952&lt;&gt;0,(100-(Q2952*100)/100)/'Τα Στοιχήματα μου'!E2952,0)</f>
        <v>0</v>
      </c>
      <c r="V2952" s="6">
        <f>'Τα Στοιχήματα μου'!E2952*U2952</f>
        <v>0</v>
      </c>
      <c r="W2952" s="5">
        <f>IF('Τα Στοιχήματα μου'!E2952&lt;&gt;0,V2952/(100/I2952),W2951)</f>
        <v>1.4422218253259509</v>
      </c>
      <c r="X2952" s="7"/>
      <c r="Y2952" s="6">
        <f>COUNTIF('Τα Στοιχήματα μου'!$F$23:F2952,"W")+COUNTIF('Τα Στοιχήματα μου'!$F$23:F2952,"L")</f>
        <v>5</v>
      </c>
      <c r="Z2952" s="6">
        <f>COUNTIF('Τα Στοιχήματα μου'!$F$23:F2952,"W")</f>
        <v>3</v>
      </c>
      <c r="AA2952" s="4">
        <f>COUNTIF('Τα Στοιχήματα μου'!$F$23:F2952,"W")/(COUNTIF('Τα Στοιχήματα μου'!$F$23:F2952,"W")+COUNTIF('Τα Στοιχήματα μου'!$F$23:F2952,"L"))</f>
        <v>0.6</v>
      </c>
    </row>
    <row r="2953" spans="2:27">
      <c r="B2953" s="6">
        <f t="shared" si="45"/>
        <v>2931</v>
      </c>
      <c r="I2953" s="6">
        <f>I2952+1</f>
        <v>2931</v>
      </c>
      <c r="J2953" s="6">
        <f>'Τα Στοιχήματα μου'!D2953</f>
        <v>0</v>
      </c>
      <c r="K2953" s="6">
        <f>'Τα Στοιχήματα μου'!E2953</f>
        <v>0</v>
      </c>
      <c r="L2953" s="6">
        <f>'Τα Στοιχήματα μου'!F2953</f>
        <v>0</v>
      </c>
      <c r="M2953" s="7"/>
      <c r="N2953" s="5">
        <f>AVERAGE('Τα Στοιχήματα μου'!$E$23:E2953)</f>
        <v>2.956</v>
      </c>
      <c r="O2953" s="6" t="str">
        <f>IF('Τα Στοιχήματα μου'!E2953&lt;&gt;0,1/'Τα Στοιχήματα μου'!E2953,"")</f>
        <v/>
      </c>
      <c r="P2953" s="6">
        <f>SUM($O$23:O2953)</f>
        <v>3.4668730650154802</v>
      </c>
      <c r="Q2953" s="6">
        <f>(1-(1/P2953))*100</f>
        <v>71.155563493480983</v>
      </c>
      <c r="R2953" s="6">
        <f>IF('Τα Στοιχήματα μου'!E2953&lt;&gt;0,(100-($Q$1022*100)/100)/'Τα Στοιχήματα μου'!E2953,0)</f>
        <v>0</v>
      </c>
      <c r="S2953" s="6">
        <f>R2953*('Τα Στοιχήματα μου'!E2953-1)</f>
        <v>0</v>
      </c>
      <c r="T2953" s="5">
        <f>SUM($S$23:S2953)/100+1</f>
        <v>1.4422218253259511</v>
      </c>
      <c r="U2953" s="6">
        <f>IF('Τα Στοιχήματα μου'!E2953&lt;&gt;0,(100-(Q2953*100)/100)/'Τα Στοιχήματα μου'!E2953,0)</f>
        <v>0</v>
      </c>
      <c r="V2953" s="6">
        <f>'Τα Στοιχήματα μου'!E2953*U2953</f>
        <v>0</v>
      </c>
      <c r="W2953" s="5">
        <f>IF('Τα Στοιχήματα μου'!E2953&lt;&gt;0,V2953/(100/I2953),W2952)</f>
        <v>1.4422218253259509</v>
      </c>
      <c r="X2953" s="7"/>
      <c r="Y2953" s="6">
        <f>COUNTIF('Τα Στοιχήματα μου'!$F$23:F2953,"W")+COUNTIF('Τα Στοιχήματα μου'!$F$23:F2953,"L")</f>
        <v>5</v>
      </c>
      <c r="Z2953" s="6">
        <f>COUNTIF('Τα Στοιχήματα μου'!$F$23:F2953,"W")</f>
        <v>3</v>
      </c>
      <c r="AA2953" s="4">
        <f>COUNTIF('Τα Στοιχήματα μου'!$F$23:F2953,"W")/(COUNTIF('Τα Στοιχήματα μου'!$F$23:F2953,"W")+COUNTIF('Τα Στοιχήματα μου'!$F$23:F2953,"L"))</f>
        <v>0.6</v>
      </c>
    </row>
    <row r="2954" spans="2:27">
      <c r="B2954" s="6">
        <f t="shared" si="45"/>
        <v>2932</v>
      </c>
      <c r="I2954" s="6">
        <f>I2953+1</f>
        <v>2932</v>
      </c>
      <c r="J2954" s="6">
        <f>'Τα Στοιχήματα μου'!D2954</f>
        <v>0</v>
      </c>
      <c r="K2954" s="6">
        <f>'Τα Στοιχήματα μου'!E2954</f>
        <v>0</v>
      </c>
      <c r="L2954" s="6">
        <f>'Τα Στοιχήματα μου'!F2954</f>
        <v>0</v>
      </c>
      <c r="M2954" s="7"/>
      <c r="N2954" s="5">
        <f>AVERAGE('Τα Στοιχήματα μου'!$E$23:E2954)</f>
        <v>2.956</v>
      </c>
      <c r="O2954" s="6" t="str">
        <f>IF('Τα Στοιχήματα μου'!E2954&lt;&gt;0,1/'Τα Στοιχήματα μου'!E2954,"")</f>
        <v/>
      </c>
      <c r="P2954" s="6">
        <f>SUM($O$23:O2954)</f>
        <v>3.4668730650154802</v>
      </c>
      <c r="Q2954" s="6">
        <f>(1-(1/P2954))*100</f>
        <v>71.155563493480983</v>
      </c>
      <c r="R2954" s="6">
        <f>IF('Τα Στοιχήματα μου'!E2954&lt;&gt;0,(100-($Q$1022*100)/100)/'Τα Στοιχήματα μου'!E2954,0)</f>
        <v>0</v>
      </c>
      <c r="S2954" s="6">
        <f>R2954*('Τα Στοιχήματα μου'!E2954-1)</f>
        <v>0</v>
      </c>
      <c r="T2954" s="5">
        <f>SUM($S$23:S2954)/100+1</f>
        <v>1.4422218253259511</v>
      </c>
      <c r="U2954" s="6">
        <f>IF('Τα Στοιχήματα μου'!E2954&lt;&gt;0,(100-(Q2954*100)/100)/'Τα Στοιχήματα μου'!E2954,0)</f>
        <v>0</v>
      </c>
      <c r="V2954" s="6">
        <f>'Τα Στοιχήματα μου'!E2954*U2954</f>
        <v>0</v>
      </c>
      <c r="W2954" s="5">
        <f>IF('Τα Στοιχήματα μου'!E2954&lt;&gt;0,V2954/(100/I2954),W2953)</f>
        <v>1.4422218253259509</v>
      </c>
      <c r="X2954" s="7"/>
      <c r="Y2954" s="6">
        <f>COUNTIF('Τα Στοιχήματα μου'!$F$23:F2954,"W")+COUNTIF('Τα Στοιχήματα μου'!$F$23:F2954,"L")</f>
        <v>5</v>
      </c>
      <c r="Z2954" s="6">
        <f>COUNTIF('Τα Στοιχήματα μου'!$F$23:F2954,"W")</f>
        <v>3</v>
      </c>
      <c r="AA2954" s="4">
        <f>COUNTIF('Τα Στοιχήματα μου'!$F$23:F2954,"W")/(COUNTIF('Τα Στοιχήματα μου'!$F$23:F2954,"W")+COUNTIF('Τα Στοιχήματα μου'!$F$23:F2954,"L"))</f>
        <v>0.6</v>
      </c>
    </row>
    <row r="2955" spans="2:27">
      <c r="B2955" s="6">
        <f t="shared" si="45"/>
        <v>2933</v>
      </c>
      <c r="I2955" s="6">
        <f>I2954+1</f>
        <v>2933</v>
      </c>
      <c r="J2955" s="6">
        <f>'Τα Στοιχήματα μου'!D2955</f>
        <v>0</v>
      </c>
      <c r="K2955" s="6">
        <f>'Τα Στοιχήματα μου'!E2955</f>
        <v>0</v>
      </c>
      <c r="L2955" s="6">
        <f>'Τα Στοιχήματα μου'!F2955</f>
        <v>0</v>
      </c>
      <c r="M2955" s="7"/>
      <c r="N2955" s="5">
        <f>AVERAGE('Τα Στοιχήματα μου'!$E$23:E2955)</f>
        <v>2.956</v>
      </c>
      <c r="O2955" s="6" t="str">
        <f>IF('Τα Στοιχήματα μου'!E2955&lt;&gt;0,1/'Τα Στοιχήματα μου'!E2955,"")</f>
        <v/>
      </c>
      <c r="P2955" s="6">
        <f>SUM($O$23:O2955)</f>
        <v>3.4668730650154802</v>
      </c>
      <c r="Q2955" s="6">
        <f>(1-(1/P2955))*100</f>
        <v>71.155563493480983</v>
      </c>
      <c r="R2955" s="6">
        <f>IF('Τα Στοιχήματα μου'!E2955&lt;&gt;0,(100-($Q$1022*100)/100)/'Τα Στοιχήματα μου'!E2955,0)</f>
        <v>0</v>
      </c>
      <c r="S2955" s="6">
        <f>R2955*('Τα Στοιχήματα μου'!E2955-1)</f>
        <v>0</v>
      </c>
      <c r="T2955" s="5">
        <f>SUM($S$23:S2955)/100+1</f>
        <v>1.4422218253259511</v>
      </c>
      <c r="U2955" s="6">
        <f>IF('Τα Στοιχήματα μου'!E2955&lt;&gt;0,(100-(Q2955*100)/100)/'Τα Στοιχήματα μου'!E2955,0)</f>
        <v>0</v>
      </c>
      <c r="V2955" s="6">
        <f>'Τα Στοιχήματα μου'!E2955*U2955</f>
        <v>0</v>
      </c>
      <c r="W2955" s="5">
        <f>IF('Τα Στοιχήματα μου'!E2955&lt;&gt;0,V2955/(100/I2955),W2954)</f>
        <v>1.4422218253259509</v>
      </c>
      <c r="X2955" s="7"/>
      <c r="Y2955" s="6">
        <f>COUNTIF('Τα Στοιχήματα μου'!$F$23:F2955,"W")+COUNTIF('Τα Στοιχήματα μου'!$F$23:F2955,"L")</f>
        <v>5</v>
      </c>
      <c r="Z2955" s="6">
        <f>COUNTIF('Τα Στοιχήματα μου'!$F$23:F2955,"W")</f>
        <v>3</v>
      </c>
      <c r="AA2955" s="4">
        <f>COUNTIF('Τα Στοιχήματα μου'!$F$23:F2955,"W")/(COUNTIF('Τα Στοιχήματα μου'!$F$23:F2955,"W")+COUNTIF('Τα Στοιχήματα μου'!$F$23:F2955,"L"))</f>
        <v>0.6</v>
      </c>
    </row>
    <row r="2956" spans="2:27">
      <c r="B2956" s="6">
        <f t="shared" si="45"/>
        <v>2934</v>
      </c>
      <c r="I2956" s="6">
        <f>I2955+1</f>
        <v>2934</v>
      </c>
      <c r="J2956" s="6">
        <f>'Τα Στοιχήματα μου'!D2956</f>
        <v>0</v>
      </c>
      <c r="K2956" s="6">
        <f>'Τα Στοιχήματα μου'!E2956</f>
        <v>0</v>
      </c>
      <c r="L2956" s="6">
        <f>'Τα Στοιχήματα μου'!F2956</f>
        <v>0</v>
      </c>
      <c r="M2956" s="7"/>
      <c r="N2956" s="5">
        <f>AVERAGE('Τα Στοιχήματα μου'!$E$23:E2956)</f>
        <v>2.956</v>
      </c>
      <c r="O2956" s="6" t="str">
        <f>IF('Τα Στοιχήματα μου'!E2956&lt;&gt;0,1/'Τα Στοιχήματα μου'!E2956,"")</f>
        <v/>
      </c>
      <c r="P2956" s="6">
        <f>SUM($O$23:O2956)</f>
        <v>3.4668730650154802</v>
      </c>
      <c r="Q2956" s="6">
        <f>(1-(1/P2956))*100</f>
        <v>71.155563493480983</v>
      </c>
      <c r="R2956" s="6">
        <f>IF('Τα Στοιχήματα μου'!E2956&lt;&gt;0,(100-($Q$1022*100)/100)/'Τα Στοιχήματα μου'!E2956,0)</f>
        <v>0</v>
      </c>
      <c r="S2956" s="6">
        <f>R2956*('Τα Στοιχήματα μου'!E2956-1)</f>
        <v>0</v>
      </c>
      <c r="T2956" s="5">
        <f>SUM($S$23:S2956)/100+1</f>
        <v>1.4422218253259511</v>
      </c>
      <c r="U2956" s="6">
        <f>IF('Τα Στοιχήματα μου'!E2956&lt;&gt;0,(100-(Q2956*100)/100)/'Τα Στοιχήματα μου'!E2956,0)</f>
        <v>0</v>
      </c>
      <c r="V2956" s="6">
        <f>'Τα Στοιχήματα μου'!E2956*U2956</f>
        <v>0</v>
      </c>
      <c r="W2956" s="5">
        <f>IF('Τα Στοιχήματα μου'!E2956&lt;&gt;0,V2956/(100/I2956),W2955)</f>
        <v>1.4422218253259509</v>
      </c>
      <c r="X2956" s="7"/>
      <c r="Y2956" s="6">
        <f>COUNTIF('Τα Στοιχήματα μου'!$F$23:F2956,"W")+COUNTIF('Τα Στοιχήματα μου'!$F$23:F2956,"L")</f>
        <v>5</v>
      </c>
      <c r="Z2956" s="6">
        <f>COUNTIF('Τα Στοιχήματα μου'!$F$23:F2956,"W")</f>
        <v>3</v>
      </c>
      <c r="AA2956" s="4">
        <f>COUNTIF('Τα Στοιχήματα μου'!$F$23:F2956,"W")/(COUNTIF('Τα Στοιχήματα μου'!$F$23:F2956,"W")+COUNTIF('Τα Στοιχήματα μου'!$F$23:F2956,"L"))</f>
        <v>0.6</v>
      </c>
    </row>
    <row r="2957" spans="2:27">
      <c r="B2957" s="6">
        <f t="shared" si="45"/>
        <v>2935</v>
      </c>
      <c r="I2957" s="6">
        <f>I2956+1</f>
        <v>2935</v>
      </c>
      <c r="J2957" s="6">
        <f>'Τα Στοιχήματα μου'!D2957</f>
        <v>0</v>
      </c>
      <c r="K2957" s="6">
        <f>'Τα Στοιχήματα μου'!E2957</f>
        <v>0</v>
      </c>
      <c r="L2957" s="6">
        <f>'Τα Στοιχήματα μου'!F2957</f>
        <v>0</v>
      </c>
      <c r="M2957" s="7"/>
      <c r="N2957" s="5">
        <f>AVERAGE('Τα Στοιχήματα μου'!$E$23:E2957)</f>
        <v>2.956</v>
      </c>
      <c r="O2957" s="6" t="str">
        <f>IF('Τα Στοιχήματα μου'!E2957&lt;&gt;0,1/'Τα Στοιχήματα μου'!E2957,"")</f>
        <v/>
      </c>
      <c r="P2957" s="6">
        <f>SUM($O$23:O2957)</f>
        <v>3.4668730650154802</v>
      </c>
      <c r="Q2957" s="6">
        <f>(1-(1/P2957))*100</f>
        <v>71.155563493480983</v>
      </c>
      <c r="R2957" s="6">
        <f>IF('Τα Στοιχήματα μου'!E2957&lt;&gt;0,(100-($Q$1022*100)/100)/'Τα Στοιχήματα μου'!E2957,0)</f>
        <v>0</v>
      </c>
      <c r="S2957" s="6">
        <f>R2957*('Τα Στοιχήματα μου'!E2957-1)</f>
        <v>0</v>
      </c>
      <c r="T2957" s="5">
        <f>SUM($S$23:S2957)/100+1</f>
        <v>1.4422218253259511</v>
      </c>
      <c r="U2957" s="6">
        <f>IF('Τα Στοιχήματα μου'!E2957&lt;&gt;0,(100-(Q2957*100)/100)/'Τα Στοιχήματα μου'!E2957,0)</f>
        <v>0</v>
      </c>
      <c r="V2957" s="6">
        <f>'Τα Στοιχήματα μου'!E2957*U2957</f>
        <v>0</v>
      </c>
      <c r="W2957" s="5">
        <f>IF('Τα Στοιχήματα μου'!E2957&lt;&gt;0,V2957/(100/I2957),W2956)</f>
        <v>1.4422218253259509</v>
      </c>
      <c r="X2957" s="7"/>
      <c r="Y2957" s="6">
        <f>COUNTIF('Τα Στοιχήματα μου'!$F$23:F2957,"W")+COUNTIF('Τα Στοιχήματα μου'!$F$23:F2957,"L")</f>
        <v>5</v>
      </c>
      <c r="Z2957" s="6">
        <f>COUNTIF('Τα Στοιχήματα μου'!$F$23:F2957,"W")</f>
        <v>3</v>
      </c>
      <c r="AA2957" s="4">
        <f>COUNTIF('Τα Στοιχήματα μου'!$F$23:F2957,"W")/(COUNTIF('Τα Στοιχήματα μου'!$F$23:F2957,"W")+COUNTIF('Τα Στοιχήματα μου'!$F$23:F2957,"L"))</f>
        <v>0.6</v>
      </c>
    </row>
    <row r="2958" spans="2:27">
      <c r="B2958" s="6">
        <f t="shared" si="45"/>
        <v>2936</v>
      </c>
      <c r="I2958" s="6">
        <f>I2957+1</f>
        <v>2936</v>
      </c>
      <c r="J2958" s="6">
        <f>'Τα Στοιχήματα μου'!D2958</f>
        <v>0</v>
      </c>
      <c r="K2958" s="6">
        <f>'Τα Στοιχήματα μου'!E2958</f>
        <v>0</v>
      </c>
      <c r="L2958" s="6">
        <f>'Τα Στοιχήματα μου'!F2958</f>
        <v>0</v>
      </c>
      <c r="M2958" s="7"/>
      <c r="N2958" s="5">
        <f>AVERAGE('Τα Στοιχήματα μου'!$E$23:E2958)</f>
        <v>2.956</v>
      </c>
      <c r="O2958" s="6" t="str">
        <f>IF('Τα Στοιχήματα μου'!E2958&lt;&gt;0,1/'Τα Στοιχήματα μου'!E2958,"")</f>
        <v/>
      </c>
      <c r="P2958" s="6">
        <f>SUM($O$23:O2958)</f>
        <v>3.4668730650154802</v>
      </c>
      <c r="Q2958" s="6">
        <f>(1-(1/P2958))*100</f>
        <v>71.155563493480983</v>
      </c>
      <c r="R2958" s="6">
        <f>IF('Τα Στοιχήματα μου'!E2958&lt;&gt;0,(100-($Q$1022*100)/100)/'Τα Στοιχήματα μου'!E2958,0)</f>
        <v>0</v>
      </c>
      <c r="S2958" s="6">
        <f>R2958*('Τα Στοιχήματα μου'!E2958-1)</f>
        <v>0</v>
      </c>
      <c r="T2958" s="5">
        <f>SUM($S$23:S2958)/100+1</f>
        <v>1.4422218253259511</v>
      </c>
      <c r="U2958" s="6">
        <f>IF('Τα Στοιχήματα μου'!E2958&lt;&gt;0,(100-(Q2958*100)/100)/'Τα Στοιχήματα μου'!E2958,0)</f>
        <v>0</v>
      </c>
      <c r="V2958" s="6">
        <f>'Τα Στοιχήματα μου'!E2958*U2958</f>
        <v>0</v>
      </c>
      <c r="W2958" s="5">
        <f>IF('Τα Στοιχήματα μου'!E2958&lt;&gt;0,V2958/(100/I2958),W2957)</f>
        <v>1.4422218253259509</v>
      </c>
      <c r="X2958" s="7"/>
      <c r="Y2958" s="6">
        <f>COUNTIF('Τα Στοιχήματα μου'!$F$23:F2958,"W")+COUNTIF('Τα Στοιχήματα μου'!$F$23:F2958,"L")</f>
        <v>5</v>
      </c>
      <c r="Z2958" s="6">
        <f>COUNTIF('Τα Στοιχήματα μου'!$F$23:F2958,"W")</f>
        <v>3</v>
      </c>
      <c r="AA2958" s="4">
        <f>COUNTIF('Τα Στοιχήματα μου'!$F$23:F2958,"W")/(COUNTIF('Τα Στοιχήματα μου'!$F$23:F2958,"W")+COUNTIF('Τα Στοιχήματα μου'!$F$23:F2958,"L"))</f>
        <v>0.6</v>
      </c>
    </row>
    <row r="2959" spans="2:27">
      <c r="B2959" s="6">
        <f t="shared" si="45"/>
        <v>2937</v>
      </c>
      <c r="I2959" s="6">
        <f>I2958+1</f>
        <v>2937</v>
      </c>
      <c r="J2959" s="6">
        <f>'Τα Στοιχήματα μου'!D2959</f>
        <v>0</v>
      </c>
      <c r="K2959" s="6">
        <f>'Τα Στοιχήματα μου'!E2959</f>
        <v>0</v>
      </c>
      <c r="L2959" s="6">
        <f>'Τα Στοιχήματα μου'!F2959</f>
        <v>0</v>
      </c>
      <c r="M2959" s="7"/>
      <c r="N2959" s="5">
        <f>AVERAGE('Τα Στοιχήματα μου'!$E$23:E2959)</f>
        <v>2.956</v>
      </c>
      <c r="O2959" s="6" t="str">
        <f>IF('Τα Στοιχήματα μου'!E2959&lt;&gt;0,1/'Τα Στοιχήματα μου'!E2959,"")</f>
        <v/>
      </c>
      <c r="P2959" s="6">
        <f>SUM($O$23:O2959)</f>
        <v>3.4668730650154802</v>
      </c>
      <c r="Q2959" s="6">
        <f>(1-(1/P2959))*100</f>
        <v>71.155563493480983</v>
      </c>
      <c r="R2959" s="6">
        <f>IF('Τα Στοιχήματα μου'!E2959&lt;&gt;0,(100-($Q$1022*100)/100)/'Τα Στοιχήματα μου'!E2959,0)</f>
        <v>0</v>
      </c>
      <c r="S2959" s="6">
        <f>R2959*('Τα Στοιχήματα μου'!E2959-1)</f>
        <v>0</v>
      </c>
      <c r="T2959" s="5">
        <f>SUM($S$23:S2959)/100+1</f>
        <v>1.4422218253259511</v>
      </c>
      <c r="U2959" s="6">
        <f>IF('Τα Στοιχήματα μου'!E2959&lt;&gt;0,(100-(Q2959*100)/100)/'Τα Στοιχήματα μου'!E2959,0)</f>
        <v>0</v>
      </c>
      <c r="V2959" s="6">
        <f>'Τα Στοιχήματα μου'!E2959*U2959</f>
        <v>0</v>
      </c>
      <c r="W2959" s="5">
        <f>IF('Τα Στοιχήματα μου'!E2959&lt;&gt;0,V2959/(100/I2959),W2958)</f>
        <v>1.4422218253259509</v>
      </c>
      <c r="X2959" s="7"/>
      <c r="Y2959" s="6">
        <f>COUNTIF('Τα Στοιχήματα μου'!$F$23:F2959,"W")+COUNTIF('Τα Στοιχήματα μου'!$F$23:F2959,"L")</f>
        <v>5</v>
      </c>
      <c r="Z2959" s="6">
        <f>COUNTIF('Τα Στοιχήματα μου'!$F$23:F2959,"W")</f>
        <v>3</v>
      </c>
      <c r="AA2959" s="4">
        <f>COUNTIF('Τα Στοιχήματα μου'!$F$23:F2959,"W")/(COUNTIF('Τα Στοιχήματα μου'!$F$23:F2959,"W")+COUNTIF('Τα Στοιχήματα μου'!$F$23:F2959,"L"))</f>
        <v>0.6</v>
      </c>
    </row>
    <row r="2960" spans="2:27">
      <c r="B2960" s="6">
        <f t="shared" si="45"/>
        <v>2938</v>
      </c>
      <c r="I2960" s="6">
        <f>I2959+1</f>
        <v>2938</v>
      </c>
      <c r="J2960" s="6">
        <f>'Τα Στοιχήματα μου'!D2960</f>
        <v>0</v>
      </c>
      <c r="K2960" s="6">
        <f>'Τα Στοιχήματα μου'!E2960</f>
        <v>0</v>
      </c>
      <c r="L2960" s="6">
        <f>'Τα Στοιχήματα μου'!F2960</f>
        <v>0</v>
      </c>
      <c r="M2960" s="7"/>
      <c r="N2960" s="5">
        <f>AVERAGE('Τα Στοιχήματα μου'!$E$23:E2960)</f>
        <v>2.956</v>
      </c>
      <c r="O2960" s="6" t="str">
        <f>IF('Τα Στοιχήματα μου'!E2960&lt;&gt;0,1/'Τα Στοιχήματα μου'!E2960,"")</f>
        <v/>
      </c>
      <c r="P2960" s="6">
        <f>SUM($O$23:O2960)</f>
        <v>3.4668730650154802</v>
      </c>
      <c r="Q2960" s="6">
        <f>(1-(1/P2960))*100</f>
        <v>71.155563493480983</v>
      </c>
      <c r="R2960" s="6">
        <f>IF('Τα Στοιχήματα μου'!E2960&lt;&gt;0,(100-($Q$1022*100)/100)/'Τα Στοιχήματα μου'!E2960,0)</f>
        <v>0</v>
      </c>
      <c r="S2960" s="6">
        <f>R2960*('Τα Στοιχήματα μου'!E2960-1)</f>
        <v>0</v>
      </c>
      <c r="T2960" s="5">
        <f>SUM($S$23:S2960)/100+1</f>
        <v>1.4422218253259511</v>
      </c>
      <c r="U2960" s="6">
        <f>IF('Τα Στοιχήματα μου'!E2960&lt;&gt;0,(100-(Q2960*100)/100)/'Τα Στοιχήματα μου'!E2960,0)</f>
        <v>0</v>
      </c>
      <c r="V2960" s="6">
        <f>'Τα Στοιχήματα μου'!E2960*U2960</f>
        <v>0</v>
      </c>
      <c r="W2960" s="5">
        <f>IF('Τα Στοιχήματα μου'!E2960&lt;&gt;0,V2960/(100/I2960),W2959)</f>
        <v>1.4422218253259509</v>
      </c>
      <c r="X2960" s="7"/>
      <c r="Y2960" s="6">
        <f>COUNTIF('Τα Στοιχήματα μου'!$F$23:F2960,"W")+COUNTIF('Τα Στοιχήματα μου'!$F$23:F2960,"L")</f>
        <v>5</v>
      </c>
      <c r="Z2960" s="6">
        <f>COUNTIF('Τα Στοιχήματα μου'!$F$23:F2960,"W")</f>
        <v>3</v>
      </c>
      <c r="AA2960" s="4">
        <f>COUNTIF('Τα Στοιχήματα μου'!$F$23:F2960,"W")/(COUNTIF('Τα Στοιχήματα μου'!$F$23:F2960,"W")+COUNTIF('Τα Στοιχήματα μου'!$F$23:F2960,"L"))</f>
        <v>0.6</v>
      </c>
    </row>
    <row r="2961" spans="2:27">
      <c r="B2961" s="6">
        <f t="shared" si="45"/>
        <v>2939</v>
      </c>
      <c r="I2961" s="6">
        <f>I2960+1</f>
        <v>2939</v>
      </c>
      <c r="J2961" s="6">
        <f>'Τα Στοιχήματα μου'!D2961</f>
        <v>0</v>
      </c>
      <c r="K2961" s="6">
        <f>'Τα Στοιχήματα μου'!E2961</f>
        <v>0</v>
      </c>
      <c r="L2961" s="6">
        <f>'Τα Στοιχήματα μου'!F2961</f>
        <v>0</v>
      </c>
      <c r="M2961" s="7"/>
      <c r="N2961" s="5">
        <f>AVERAGE('Τα Στοιχήματα μου'!$E$23:E2961)</f>
        <v>2.956</v>
      </c>
      <c r="O2961" s="6" t="str">
        <f>IF('Τα Στοιχήματα μου'!E2961&lt;&gt;0,1/'Τα Στοιχήματα μου'!E2961,"")</f>
        <v/>
      </c>
      <c r="P2961" s="6">
        <f>SUM($O$23:O2961)</f>
        <v>3.4668730650154802</v>
      </c>
      <c r="Q2961" s="6">
        <f>(1-(1/P2961))*100</f>
        <v>71.155563493480983</v>
      </c>
      <c r="R2961" s="6">
        <f>IF('Τα Στοιχήματα μου'!E2961&lt;&gt;0,(100-($Q$1022*100)/100)/'Τα Στοιχήματα μου'!E2961,0)</f>
        <v>0</v>
      </c>
      <c r="S2961" s="6">
        <f>R2961*('Τα Στοιχήματα μου'!E2961-1)</f>
        <v>0</v>
      </c>
      <c r="T2961" s="5">
        <f>SUM($S$23:S2961)/100+1</f>
        <v>1.4422218253259511</v>
      </c>
      <c r="U2961" s="6">
        <f>IF('Τα Στοιχήματα μου'!E2961&lt;&gt;0,(100-(Q2961*100)/100)/'Τα Στοιχήματα μου'!E2961,0)</f>
        <v>0</v>
      </c>
      <c r="V2961" s="6">
        <f>'Τα Στοιχήματα μου'!E2961*U2961</f>
        <v>0</v>
      </c>
      <c r="W2961" s="5">
        <f>IF('Τα Στοιχήματα μου'!E2961&lt;&gt;0,V2961/(100/I2961),W2960)</f>
        <v>1.4422218253259509</v>
      </c>
      <c r="X2961" s="7"/>
      <c r="Y2961" s="6">
        <f>COUNTIF('Τα Στοιχήματα μου'!$F$23:F2961,"W")+COUNTIF('Τα Στοιχήματα μου'!$F$23:F2961,"L")</f>
        <v>5</v>
      </c>
      <c r="Z2961" s="6">
        <f>COUNTIF('Τα Στοιχήματα μου'!$F$23:F2961,"W")</f>
        <v>3</v>
      </c>
      <c r="AA2961" s="4">
        <f>COUNTIF('Τα Στοιχήματα μου'!$F$23:F2961,"W")/(COUNTIF('Τα Στοιχήματα μου'!$F$23:F2961,"W")+COUNTIF('Τα Στοιχήματα μου'!$F$23:F2961,"L"))</f>
        <v>0.6</v>
      </c>
    </row>
    <row r="2962" spans="2:27">
      <c r="B2962" s="6">
        <f t="shared" si="45"/>
        <v>2940</v>
      </c>
      <c r="I2962" s="6">
        <f>I2961+1</f>
        <v>2940</v>
      </c>
      <c r="J2962" s="6">
        <f>'Τα Στοιχήματα μου'!D2962</f>
        <v>0</v>
      </c>
      <c r="K2962" s="6">
        <f>'Τα Στοιχήματα μου'!E2962</f>
        <v>0</v>
      </c>
      <c r="L2962" s="6">
        <f>'Τα Στοιχήματα μου'!F2962</f>
        <v>0</v>
      </c>
      <c r="M2962" s="7"/>
      <c r="N2962" s="5">
        <f>AVERAGE('Τα Στοιχήματα μου'!$E$23:E2962)</f>
        <v>2.956</v>
      </c>
      <c r="O2962" s="6" t="str">
        <f>IF('Τα Στοιχήματα μου'!E2962&lt;&gt;0,1/'Τα Στοιχήματα μου'!E2962,"")</f>
        <v/>
      </c>
      <c r="P2962" s="6">
        <f>SUM($O$23:O2962)</f>
        <v>3.4668730650154802</v>
      </c>
      <c r="Q2962" s="6">
        <f>(1-(1/P2962))*100</f>
        <v>71.155563493480983</v>
      </c>
      <c r="R2962" s="6">
        <f>IF('Τα Στοιχήματα μου'!E2962&lt;&gt;0,(100-($Q$1022*100)/100)/'Τα Στοιχήματα μου'!E2962,0)</f>
        <v>0</v>
      </c>
      <c r="S2962" s="6">
        <f>R2962*('Τα Στοιχήματα μου'!E2962-1)</f>
        <v>0</v>
      </c>
      <c r="T2962" s="5">
        <f>SUM($S$23:S2962)/100+1</f>
        <v>1.4422218253259511</v>
      </c>
      <c r="U2962" s="6">
        <f>IF('Τα Στοιχήματα μου'!E2962&lt;&gt;0,(100-(Q2962*100)/100)/'Τα Στοιχήματα μου'!E2962,0)</f>
        <v>0</v>
      </c>
      <c r="V2962" s="6">
        <f>'Τα Στοιχήματα μου'!E2962*U2962</f>
        <v>0</v>
      </c>
      <c r="W2962" s="5">
        <f>IF('Τα Στοιχήματα μου'!E2962&lt;&gt;0,V2962/(100/I2962),W2961)</f>
        <v>1.4422218253259509</v>
      </c>
      <c r="X2962" s="7"/>
      <c r="Y2962" s="6">
        <f>COUNTIF('Τα Στοιχήματα μου'!$F$23:F2962,"W")+COUNTIF('Τα Στοιχήματα μου'!$F$23:F2962,"L")</f>
        <v>5</v>
      </c>
      <c r="Z2962" s="6">
        <f>COUNTIF('Τα Στοιχήματα μου'!$F$23:F2962,"W")</f>
        <v>3</v>
      </c>
      <c r="AA2962" s="4">
        <f>COUNTIF('Τα Στοιχήματα μου'!$F$23:F2962,"W")/(COUNTIF('Τα Στοιχήματα μου'!$F$23:F2962,"W")+COUNTIF('Τα Στοιχήματα μου'!$F$23:F2962,"L"))</f>
        <v>0.6</v>
      </c>
    </row>
    <row r="2963" spans="2:27">
      <c r="B2963" s="6">
        <f t="shared" si="45"/>
        <v>2941</v>
      </c>
      <c r="I2963" s="6">
        <f>I2962+1</f>
        <v>2941</v>
      </c>
      <c r="J2963" s="6">
        <f>'Τα Στοιχήματα μου'!D2963</f>
        <v>0</v>
      </c>
      <c r="K2963" s="6">
        <f>'Τα Στοιχήματα μου'!E2963</f>
        <v>0</v>
      </c>
      <c r="L2963" s="6">
        <f>'Τα Στοιχήματα μου'!F2963</f>
        <v>0</v>
      </c>
      <c r="M2963" s="7"/>
      <c r="N2963" s="5">
        <f>AVERAGE('Τα Στοιχήματα μου'!$E$23:E2963)</f>
        <v>2.956</v>
      </c>
      <c r="O2963" s="6" t="str">
        <f>IF('Τα Στοιχήματα μου'!E2963&lt;&gt;0,1/'Τα Στοιχήματα μου'!E2963,"")</f>
        <v/>
      </c>
      <c r="P2963" s="6">
        <f>SUM($O$23:O2963)</f>
        <v>3.4668730650154802</v>
      </c>
      <c r="Q2963" s="6">
        <f>(1-(1/P2963))*100</f>
        <v>71.155563493480983</v>
      </c>
      <c r="R2963" s="6">
        <f>IF('Τα Στοιχήματα μου'!E2963&lt;&gt;0,(100-($Q$1022*100)/100)/'Τα Στοιχήματα μου'!E2963,0)</f>
        <v>0</v>
      </c>
      <c r="S2963" s="6">
        <f>R2963*('Τα Στοιχήματα μου'!E2963-1)</f>
        <v>0</v>
      </c>
      <c r="T2963" s="5">
        <f>SUM($S$23:S2963)/100+1</f>
        <v>1.4422218253259511</v>
      </c>
      <c r="U2963" s="6">
        <f>IF('Τα Στοιχήματα μου'!E2963&lt;&gt;0,(100-(Q2963*100)/100)/'Τα Στοιχήματα μου'!E2963,0)</f>
        <v>0</v>
      </c>
      <c r="V2963" s="6">
        <f>'Τα Στοιχήματα μου'!E2963*U2963</f>
        <v>0</v>
      </c>
      <c r="W2963" s="5">
        <f>IF('Τα Στοιχήματα μου'!E2963&lt;&gt;0,V2963/(100/I2963),W2962)</f>
        <v>1.4422218253259509</v>
      </c>
      <c r="X2963" s="7"/>
      <c r="Y2963" s="6">
        <f>COUNTIF('Τα Στοιχήματα μου'!$F$23:F2963,"W")+COUNTIF('Τα Στοιχήματα μου'!$F$23:F2963,"L")</f>
        <v>5</v>
      </c>
      <c r="Z2963" s="6">
        <f>COUNTIF('Τα Στοιχήματα μου'!$F$23:F2963,"W")</f>
        <v>3</v>
      </c>
      <c r="AA2963" s="4">
        <f>COUNTIF('Τα Στοιχήματα μου'!$F$23:F2963,"W")/(COUNTIF('Τα Στοιχήματα μου'!$F$23:F2963,"W")+COUNTIF('Τα Στοιχήματα μου'!$F$23:F2963,"L"))</f>
        <v>0.6</v>
      </c>
    </row>
    <row r="2964" spans="2:27">
      <c r="B2964" s="6">
        <f t="shared" si="45"/>
        <v>2942</v>
      </c>
      <c r="I2964" s="6">
        <f>I2963+1</f>
        <v>2942</v>
      </c>
      <c r="J2964" s="6">
        <f>'Τα Στοιχήματα μου'!D2964</f>
        <v>0</v>
      </c>
      <c r="K2964" s="6">
        <f>'Τα Στοιχήματα μου'!E2964</f>
        <v>0</v>
      </c>
      <c r="L2964" s="6">
        <f>'Τα Στοιχήματα μου'!F2964</f>
        <v>0</v>
      </c>
      <c r="M2964" s="7"/>
      <c r="N2964" s="5">
        <f>AVERAGE('Τα Στοιχήματα μου'!$E$23:E2964)</f>
        <v>2.956</v>
      </c>
      <c r="O2964" s="6" t="str">
        <f>IF('Τα Στοιχήματα μου'!E2964&lt;&gt;0,1/'Τα Στοιχήματα μου'!E2964,"")</f>
        <v/>
      </c>
      <c r="P2964" s="6">
        <f>SUM($O$23:O2964)</f>
        <v>3.4668730650154802</v>
      </c>
      <c r="Q2964" s="6">
        <f>(1-(1/P2964))*100</f>
        <v>71.155563493480983</v>
      </c>
      <c r="R2964" s="6">
        <f>IF('Τα Στοιχήματα μου'!E2964&lt;&gt;0,(100-($Q$1022*100)/100)/'Τα Στοιχήματα μου'!E2964,0)</f>
        <v>0</v>
      </c>
      <c r="S2964" s="6">
        <f>R2964*('Τα Στοιχήματα μου'!E2964-1)</f>
        <v>0</v>
      </c>
      <c r="T2964" s="5">
        <f>SUM($S$23:S2964)/100+1</f>
        <v>1.4422218253259511</v>
      </c>
      <c r="U2964" s="6">
        <f>IF('Τα Στοιχήματα μου'!E2964&lt;&gt;0,(100-(Q2964*100)/100)/'Τα Στοιχήματα μου'!E2964,0)</f>
        <v>0</v>
      </c>
      <c r="V2964" s="6">
        <f>'Τα Στοιχήματα μου'!E2964*U2964</f>
        <v>0</v>
      </c>
      <c r="W2964" s="5">
        <f>IF('Τα Στοιχήματα μου'!E2964&lt;&gt;0,V2964/(100/I2964),W2963)</f>
        <v>1.4422218253259509</v>
      </c>
      <c r="X2964" s="7"/>
      <c r="Y2964" s="6">
        <f>COUNTIF('Τα Στοιχήματα μου'!$F$23:F2964,"W")+COUNTIF('Τα Στοιχήματα μου'!$F$23:F2964,"L")</f>
        <v>5</v>
      </c>
      <c r="Z2964" s="6">
        <f>COUNTIF('Τα Στοιχήματα μου'!$F$23:F2964,"W")</f>
        <v>3</v>
      </c>
      <c r="AA2964" s="4">
        <f>COUNTIF('Τα Στοιχήματα μου'!$F$23:F2964,"W")/(COUNTIF('Τα Στοιχήματα μου'!$F$23:F2964,"W")+COUNTIF('Τα Στοιχήματα μου'!$F$23:F2964,"L"))</f>
        <v>0.6</v>
      </c>
    </row>
    <row r="2965" spans="2:27">
      <c r="B2965" s="6">
        <f t="shared" si="45"/>
        <v>2943</v>
      </c>
      <c r="I2965" s="6">
        <f>I2964+1</f>
        <v>2943</v>
      </c>
      <c r="J2965" s="6">
        <f>'Τα Στοιχήματα μου'!D2965</f>
        <v>0</v>
      </c>
      <c r="K2965" s="6">
        <f>'Τα Στοιχήματα μου'!E2965</f>
        <v>0</v>
      </c>
      <c r="L2965" s="6">
        <f>'Τα Στοιχήματα μου'!F2965</f>
        <v>0</v>
      </c>
      <c r="M2965" s="7"/>
      <c r="N2965" s="5">
        <f>AVERAGE('Τα Στοιχήματα μου'!$E$23:E2965)</f>
        <v>2.956</v>
      </c>
      <c r="O2965" s="6" t="str">
        <f>IF('Τα Στοιχήματα μου'!E2965&lt;&gt;0,1/'Τα Στοιχήματα μου'!E2965,"")</f>
        <v/>
      </c>
      <c r="P2965" s="6">
        <f>SUM($O$23:O2965)</f>
        <v>3.4668730650154802</v>
      </c>
      <c r="Q2965" s="6">
        <f>(1-(1/P2965))*100</f>
        <v>71.155563493480983</v>
      </c>
      <c r="R2965" s="6">
        <f>IF('Τα Στοιχήματα μου'!E2965&lt;&gt;0,(100-($Q$1022*100)/100)/'Τα Στοιχήματα μου'!E2965,0)</f>
        <v>0</v>
      </c>
      <c r="S2965" s="6">
        <f>R2965*('Τα Στοιχήματα μου'!E2965-1)</f>
        <v>0</v>
      </c>
      <c r="T2965" s="5">
        <f>SUM($S$23:S2965)/100+1</f>
        <v>1.4422218253259511</v>
      </c>
      <c r="U2965" s="6">
        <f>IF('Τα Στοιχήματα μου'!E2965&lt;&gt;0,(100-(Q2965*100)/100)/'Τα Στοιχήματα μου'!E2965,0)</f>
        <v>0</v>
      </c>
      <c r="V2965" s="6">
        <f>'Τα Στοιχήματα μου'!E2965*U2965</f>
        <v>0</v>
      </c>
      <c r="W2965" s="5">
        <f>IF('Τα Στοιχήματα μου'!E2965&lt;&gt;0,V2965/(100/I2965),W2964)</f>
        <v>1.4422218253259509</v>
      </c>
      <c r="X2965" s="7"/>
      <c r="Y2965" s="6">
        <f>COUNTIF('Τα Στοιχήματα μου'!$F$23:F2965,"W")+COUNTIF('Τα Στοιχήματα μου'!$F$23:F2965,"L")</f>
        <v>5</v>
      </c>
      <c r="Z2965" s="6">
        <f>COUNTIF('Τα Στοιχήματα μου'!$F$23:F2965,"W")</f>
        <v>3</v>
      </c>
      <c r="AA2965" s="4">
        <f>COUNTIF('Τα Στοιχήματα μου'!$F$23:F2965,"W")/(COUNTIF('Τα Στοιχήματα μου'!$F$23:F2965,"W")+COUNTIF('Τα Στοιχήματα μου'!$F$23:F2965,"L"))</f>
        <v>0.6</v>
      </c>
    </row>
    <row r="2966" spans="2:27">
      <c r="B2966" s="6">
        <f t="shared" si="45"/>
        <v>2944</v>
      </c>
      <c r="I2966" s="6">
        <f>I2965+1</f>
        <v>2944</v>
      </c>
      <c r="J2966" s="6">
        <f>'Τα Στοιχήματα μου'!D2966</f>
        <v>0</v>
      </c>
      <c r="K2966" s="6">
        <f>'Τα Στοιχήματα μου'!E2966</f>
        <v>0</v>
      </c>
      <c r="L2966" s="6">
        <f>'Τα Στοιχήματα μου'!F2966</f>
        <v>0</v>
      </c>
      <c r="M2966" s="7"/>
      <c r="N2966" s="5">
        <f>AVERAGE('Τα Στοιχήματα μου'!$E$23:E2966)</f>
        <v>2.956</v>
      </c>
      <c r="O2966" s="6" t="str">
        <f>IF('Τα Στοιχήματα μου'!E2966&lt;&gt;0,1/'Τα Στοιχήματα μου'!E2966,"")</f>
        <v/>
      </c>
      <c r="P2966" s="6">
        <f>SUM($O$23:O2966)</f>
        <v>3.4668730650154802</v>
      </c>
      <c r="Q2966" s="6">
        <f>(1-(1/P2966))*100</f>
        <v>71.155563493480983</v>
      </c>
      <c r="R2966" s="6">
        <f>IF('Τα Στοιχήματα μου'!E2966&lt;&gt;0,(100-($Q$1022*100)/100)/'Τα Στοιχήματα μου'!E2966,0)</f>
        <v>0</v>
      </c>
      <c r="S2966" s="6">
        <f>R2966*('Τα Στοιχήματα μου'!E2966-1)</f>
        <v>0</v>
      </c>
      <c r="T2966" s="5">
        <f>SUM($S$23:S2966)/100+1</f>
        <v>1.4422218253259511</v>
      </c>
      <c r="U2966" s="6">
        <f>IF('Τα Στοιχήματα μου'!E2966&lt;&gt;0,(100-(Q2966*100)/100)/'Τα Στοιχήματα μου'!E2966,0)</f>
        <v>0</v>
      </c>
      <c r="V2966" s="6">
        <f>'Τα Στοιχήματα μου'!E2966*U2966</f>
        <v>0</v>
      </c>
      <c r="W2966" s="5">
        <f>IF('Τα Στοιχήματα μου'!E2966&lt;&gt;0,V2966/(100/I2966),W2965)</f>
        <v>1.4422218253259509</v>
      </c>
      <c r="X2966" s="7"/>
      <c r="Y2966" s="6">
        <f>COUNTIF('Τα Στοιχήματα μου'!$F$23:F2966,"W")+COUNTIF('Τα Στοιχήματα μου'!$F$23:F2966,"L")</f>
        <v>5</v>
      </c>
      <c r="Z2966" s="6">
        <f>COUNTIF('Τα Στοιχήματα μου'!$F$23:F2966,"W")</f>
        <v>3</v>
      </c>
      <c r="AA2966" s="4">
        <f>COUNTIF('Τα Στοιχήματα μου'!$F$23:F2966,"W")/(COUNTIF('Τα Στοιχήματα μου'!$F$23:F2966,"W")+COUNTIF('Τα Στοιχήματα μου'!$F$23:F2966,"L"))</f>
        <v>0.6</v>
      </c>
    </row>
    <row r="2967" spans="2:27">
      <c r="B2967" s="6">
        <f t="shared" si="45"/>
        <v>2945</v>
      </c>
      <c r="I2967" s="6">
        <f>I2966+1</f>
        <v>2945</v>
      </c>
      <c r="J2967" s="6">
        <f>'Τα Στοιχήματα μου'!D2967</f>
        <v>0</v>
      </c>
      <c r="K2967" s="6">
        <f>'Τα Στοιχήματα μου'!E2967</f>
        <v>0</v>
      </c>
      <c r="L2967" s="6">
        <f>'Τα Στοιχήματα μου'!F2967</f>
        <v>0</v>
      </c>
      <c r="M2967" s="7"/>
      <c r="N2967" s="5">
        <f>AVERAGE('Τα Στοιχήματα μου'!$E$23:E2967)</f>
        <v>2.956</v>
      </c>
      <c r="O2967" s="6" t="str">
        <f>IF('Τα Στοιχήματα μου'!E2967&lt;&gt;0,1/'Τα Στοιχήματα μου'!E2967,"")</f>
        <v/>
      </c>
      <c r="P2967" s="6">
        <f>SUM($O$23:O2967)</f>
        <v>3.4668730650154802</v>
      </c>
      <c r="Q2967" s="6">
        <f>(1-(1/P2967))*100</f>
        <v>71.155563493480983</v>
      </c>
      <c r="R2967" s="6">
        <f>IF('Τα Στοιχήματα μου'!E2967&lt;&gt;0,(100-($Q$1022*100)/100)/'Τα Στοιχήματα μου'!E2967,0)</f>
        <v>0</v>
      </c>
      <c r="S2967" s="6">
        <f>R2967*('Τα Στοιχήματα μου'!E2967-1)</f>
        <v>0</v>
      </c>
      <c r="T2967" s="5">
        <f>SUM($S$23:S2967)/100+1</f>
        <v>1.4422218253259511</v>
      </c>
      <c r="U2967" s="6">
        <f>IF('Τα Στοιχήματα μου'!E2967&lt;&gt;0,(100-(Q2967*100)/100)/'Τα Στοιχήματα μου'!E2967,0)</f>
        <v>0</v>
      </c>
      <c r="V2967" s="6">
        <f>'Τα Στοιχήματα μου'!E2967*U2967</f>
        <v>0</v>
      </c>
      <c r="W2967" s="5">
        <f>IF('Τα Στοιχήματα μου'!E2967&lt;&gt;0,V2967/(100/I2967),W2966)</f>
        <v>1.4422218253259509</v>
      </c>
      <c r="X2967" s="7"/>
      <c r="Y2967" s="6">
        <f>COUNTIF('Τα Στοιχήματα μου'!$F$23:F2967,"W")+COUNTIF('Τα Στοιχήματα μου'!$F$23:F2967,"L")</f>
        <v>5</v>
      </c>
      <c r="Z2967" s="6">
        <f>COUNTIF('Τα Στοιχήματα μου'!$F$23:F2967,"W")</f>
        <v>3</v>
      </c>
      <c r="AA2967" s="4">
        <f>COUNTIF('Τα Στοιχήματα μου'!$F$23:F2967,"W")/(COUNTIF('Τα Στοιχήματα μου'!$F$23:F2967,"W")+COUNTIF('Τα Στοιχήματα μου'!$F$23:F2967,"L"))</f>
        <v>0.6</v>
      </c>
    </row>
    <row r="2968" spans="2:27">
      <c r="B2968" s="6">
        <f t="shared" si="45"/>
        <v>2946</v>
      </c>
      <c r="I2968" s="6">
        <f>I2967+1</f>
        <v>2946</v>
      </c>
      <c r="J2968" s="6">
        <f>'Τα Στοιχήματα μου'!D2968</f>
        <v>0</v>
      </c>
      <c r="K2968" s="6">
        <f>'Τα Στοιχήματα μου'!E2968</f>
        <v>0</v>
      </c>
      <c r="L2968" s="6">
        <f>'Τα Στοιχήματα μου'!F2968</f>
        <v>0</v>
      </c>
      <c r="M2968" s="7"/>
      <c r="N2968" s="5">
        <f>AVERAGE('Τα Στοιχήματα μου'!$E$23:E2968)</f>
        <v>2.956</v>
      </c>
      <c r="O2968" s="6" t="str">
        <f>IF('Τα Στοιχήματα μου'!E2968&lt;&gt;0,1/'Τα Στοιχήματα μου'!E2968,"")</f>
        <v/>
      </c>
      <c r="P2968" s="6">
        <f>SUM($O$23:O2968)</f>
        <v>3.4668730650154802</v>
      </c>
      <c r="Q2968" s="6">
        <f>(1-(1/P2968))*100</f>
        <v>71.155563493480983</v>
      </c>
      <c r="R2968" s="6">
        <f>IF('Τα Στοιχήματα μου'!E2968&lt;&gt;0,(100-($Q$1022*100)/100)/'Τα Στοιχήματα μου'!E2968,0)</f>
        <v>0</v>
      </c>
      <c r="S2968" s="6">
        <f>R2968*('Τα Στοιχήματα μου'!E2968-1)</f>
        <v>0</v>
      </c>
      <c r="T2968" s="5">
        <f>SUM($S$23:S2968)/100+1</f>
        <v>1.4422218253259511</v>
      </c>
      <c r="U2968" s="6">
        <f>IF('Τα Στοιχήματα μου'!E2968&lt;&gt;0,(100-(Q2968*100)/100)/'Τα Στοιχήματα μου'!E2968,0)</f>
        <v>0</v>
      </c>
      <c r="V2968" s="6">
        <f>'Τα Στοιχήματα μου'!E2968*U2968</f>
        <v>0</v>
      </c>
      <c r="W2968" s="5">
        <f>IF('Τα Στοιχήματα μου'!E2968&lt;&gt;0,V2968/(100/I2968),W2967)</f>
        <v>1.4422218253259509</v>
      </c>
      <c r="X2968" s="7"/>
      <c r="Y2968" s="6">
        <f>COUNTIF('Τα Στοιχήματα μου'!$F$23:F2968,"W")+COUNTIF('Τα Στοιχήματα μου'!$F$23:F2968,"L")</f>
        <v>5</v>
      </c>
      <c r="Z2968" s="6">
        <f>COUNTIF('Τα Στοιχήματα μου'!$F$23:F2968,"W")</f>
        <v>3</v>
      </c>
      <c r="AA2968" s="4">
        <f>COUNTIF('Τα Στοιχήματα μου'!$F$23:F2968,"W")/(COUNTIF('Τα Στοιχήματα μου'!$F$23:F2968,"W")+COUNTIF('Τα Στοιχήματα μου'!$F$23:F2968,"L"))</f>
        <v>0.6</v>
      </c>
    </row>
    <row r="2969" spans="2:27">
      <c r="B2969" s="6">
        <f t="shared" ref="B2969:B3032" si="46">B2968+1</f>
        <v>2947</v>
      </c>
      <c r="I2969" s="6">
        <f>I2968+1</f>
        <v>2947</v>
      </c>
      <c r="J2969" s="6">
        <f>'Τα Στοιχήματα μου'!D2969</f>
        <v>0</v>
      </c>
      <c r="K2969" s="6">
        <f>'Τα Στοιχήματα μου'!E2969</f>
        <v>0</v>
      </c>
      <c r="L2969" s="6">
        <f>'Τα Στοιχήματα μου'!F2969</f>
        <v>0</v>
      </c>
      <c r="M2969" s="7"/>
      <c r="N2969" s="5">
        <f>AVERAGE('Τα Στοιχήματα μου'!$E$23:E2969)</f>
        <v>2.956</v>
      </c>
      <c r="O2969" s="6" t="str">
        <f>IF('Τα Στοιχήματα μου'!E2969&lt;&gt;0,1/'Τα Στοιχήματα μου'!E2969,"")</f>
        <v/>
      </c>
      <c r="P2969" s="6">
        <f>SUM($O$23:O2969)</f>
        <v>3.4668730650154802</v>
      </c>
      <c r="Q2969" s="6">
        <f>(1-(1/P2969))*100</f>
        <v>71.155563493480983</v>
      </c>
      <c r="R2969" s="6">
        <f>IF('Τα Στοιχήματα μου'!E2969&lt;&gt;0,(100-($Q$1022*100)/100)/'Τα Στοιχήματα μου'!E2969,0)</f>
        <v>0</v>
      </c>
      <c r="S2969" s="6">
        <f>R2969*('Τα Στοιχήματα μου'!E2969-1)</f>
        <v>0</v>
      </c>
      <c r="T2969" s="5">
        <f>SUM($S$23:S2969)/100+1</f>
        <v>1.4422218253259511</v>
      </c>
      <c r="U2969" s="6">
        <f>IF('Τα Στοιχήματα μου'!E2969&lt;&gt;0,(100-(Q2969*100)/100)/'Τα Στοιχήματα μου'!E2969,0)</f>
        <v>0</v>
      </c>
      <c r="V2969" s="6">
        <f>'Τα Στοιχήματα μου'!E2969*U2969</f>
        <v>0</v>
      </c>
      <c r="W2969" s="5">
        <f>IF('Τα Στοιχήματα μου'!E2969&lt;&gt;0,V2969/(100/I2969),W2968)</f>
        <v>1.4422218253259509</v>
      </c>
      <c r="X2969" s="7"/>
      <c r="Y2969" s="6">
        <f>COUNTIF('Τα Στοιχήματα μου'!$F$23:F2969,"W")+COUNTIF('Τα Στοιχήματα μου'!$F$23:F2969,"L")</f>
        <v>5</v>
      </c>
      <c r="Z2969" s="6">
        <f>COUNTIF('Τα Στοιχήματα μου'!$F$23:F2969,"W")</f>
        <v>3</v>
      </c>
      <c r="AA2969" s="4">
        <f>COUNTIF('Τα Στοιχήματα μου'!$F$23:F2969,"W")/(COUNTIF('Τα Στοιχήματα μου'!$F$23:F2969,"W")+COUNTIF('Τα Στοιχήματα μου'!$F$23:F2969,"L"))</f>
        <v>0.6</v>
      </c>
    </row>
    <row r="2970" spans="2:27">
      <c r="B2970" s="6">
        <f t="shared" si="46"/>
        <v>2948</v>
      </c>
      <c r="I2970" s="6">
        <f>I2969+1</f>
        <v>2948</v>
      </c>
      <c r="J2970" s="6">
        <f>'Τα Στοιχήματα μου'!D2970</f>
        <v>0</v>
      </c>
      <c r="K2970" s="6">
        <f>'Τα Στοιχήματα μου'!E2970</f>
        <v>0</v>
      </c>
      <c r="L2970" s="6">
        <f>'Τα Στοιχήματα μου'!F2970</f>
        <v>0</v>
      </c>
      <c r="M2970" s="7"/>
      <c r="N2970" s="5">
        <f>AVERAGE('Τα Στοιχήματα μου'!$E$23:E2970)</f>
        <v>2.956</v>
      </c>
      <c r="O2970" s="6" t="str">
        <f>IF('Τα Στοιχήματα μου'!E2970&lt;&gt;0,1/'Τα Στοιχήματα μου'!E2970,"")</f>
        <v/>
      </c>
      <c r="P2970" s="6">
        <f>SUM($O$23:O2970)</f>
        <v>3.4668730650154802</v>
      </c>
      <c r="Q2970" s="6">
        <f>(1-(1/P2970))*100</f>
        <v>71.155563493480983</v>
      </c>
      <c r="R2970" s="6">
        <f>IF('Τα Στοιχήματα μου'!E2970&lt;&gt;0,(100-($Q$1022*100)/100)/'Τα Στοιχήματα μου'!E2970,0)</f>
        <v>0</v>
      </c>
      <c r="S2970" s="6">
        <f>R2970*('Τα Στοιχήματα μου'!E2970-1)</f>
        <v>0</v>
      </c>
      <c r="T2970" s="5">
        <f>SUM($S$23:S2970)/100+1</f>
        <v>1.4422218253259511</v>
      </c>
      <c r="U2970" s="6">
        <f>IF('Τα Στοιχήματα μου'!E2970&lt;&gt;0,(100-(Q2970*100)/100)/'Τα Στοιχήματα μου'!E2970,0)</f>
        <v>0</v>
      </c>
      <c r="V2970" s="6">
        <f>'Τα Στοιχήματα μου'!E2970*U2970</f>
        <v>0</v>
      </c>
      <c r="W2970" s="5">
        <f>IF('Τα Στοιχήματα μου'!E2970&lt;&gt;0,V2970/(100/I2970),W2969)</f>
        <v>1.4422218253259509</v>
      </c>
      <c r="X2970" s="7"/>
      <c r="Y2970" s="6">
        <f>COUNTIF('Τα Στοιχήματα μου'!$F$23:F2970,"W")+COUNTIF('Τα Στοιχήματα μου'!$F$23:F2970,"L")</f>
        <v>5</v>
      </c>
      <c r="Z2970" s="6">
        <f>COUNTIF('Τα Στοιχήματα μου'!$F$23:F2970,"W")</f>
        <v>3</v>
      </c>
      <c r="AA2970" s="4">
        <f>COUNTIF('Τα Στοιχήματα μου'!$F$23:F2970,"W")/(COUNTIF('Τα Στοιχήματα μου'!$F$23:F2970,"W")+COUNTIF('Τα Στοιχήματα μου'!$F$23:F2970,"L"))</f>
        <v>0.6</v>
      </c>
    </row>
    <row r="2971" spans="2:27">
      <c r="B2971" s="6">
        <f t="shared" si="46"/>
        <v>2949</v>
      </c>
      <c r="I2971" s="6">
        <f>I2970+1</f>
        <v>2949</v>
      </c>
      <c r="J2971" s="6">
        <f>'Τα Στοιχήματα μου'!D2971</f>
        <v>0</v>
      </c>
      <c r="K2971" s="6">
        <f>'Τα Στοιχήματα μου'!E2971</f>
        <v>0</v>
      </c>
      <c r="L2971" s="6">
        <f>'Τα Στοιχήματα μου'!F2971</f>
        <v>0</v>
      </c>
      <c r="M2971" s="7"/>
      <c r="N2971" s="5">
        <f>AVERAGE('Τα Στοιχήματα μου'!$E$23:E2971)</f>
        <v>2.956</v>
      </c>
      <c r="O2971" s="6" t="str">
        <f>IF('Τα Στοιχήματα μου'!E2971&lt;&gt;0,1/'Τα Στοιχήματα μου'!E2971,"")</f>
        <v/>
      </c>
      <c r="P2971" s="6">
        <f>SUM($O$23:O2971)</f>
        <v>3.4668730650154802</v>
      </c>
      <c r="Q2971" s="6">
        <f>(1-(1/P2971))*100</f>
        <v>71.155563493480983</v>
      </c>
      <c r="R2971" s="6">
        <f>IF('Τα Στοιχήματα μου'!E2971&lt;&gt;0,(100-($Q$1022*100)/100)/'Τα Στοιχήματα μου'!E2971,0)</f>
        <v>0</v>
      </c>
      <c r="S2971" s="6">
        <f>R2971*('Τα Στοιχήματα μου'!E2971-1)</f>
        <v>0</v>
      </c>
      <c r="T2971" s="5">
        <f>SUM($S$23:S2971)/100+1</f>
        <v>1.4422218253259511</v>
      </c>
      <c r="U2971" s="6">
        <f>IF('Τα Στοιχήματα μου'!E2971&lt;&gt;0,(100-(Q2971*100)/100)/'Τα Στοιχήματα μου'!E2971,0)</f>
        <v>0</v>
      </c>
      <c r="V2971" s="6">
        <f>'Τα Στοιχήματα μου'!E2971*U2971</f>
        <v>0</v>
      </c>
      <c r="W2971" s="5">
        <f>IF('Τα Στοιχήματα μου'!E2971&lt;&gt;0,V2971/(100/I2971),W2970)</f>
        <v>1.4422218253259509</v>
      </c>
      <c r="X2971" s="7"/>
      <c r="Y2971" s="6">
        <f>COUNTIF('Τα Στοιχήματα μου'!$F$23:F2971,"W")+COUNTIF('Τα Στοιχήματα μου'!$F$23:F2971,"L")</f>
        <v>5</v>
      </c>
      <c r="Z2971" s="6">
        <f>COUNTIF('Τα Στοιχήματα μου'!$F$23:F2971,"W")</f>
        <v>3</v>
      </c>
      <c r="AA2971" s="4">
        <f>COUNTIF('Τα Στοιχήματα μου'!$F$23:F2971,"W")/(COUNTIF('Τα Στοιχήματα μου'!$F$23:F2971,"W")+COUNTIF('Τα Στοιχήματα μου'!$F$23:F2971,"L"))</f>
        <v>0.6</v>
      </c>
    </row>
    <row r="2972" spans="2:27">
      <c r="B2972" s="6">
        <f t="shared" si="46"/>
        <v>2950</v>
      </c>
      <c r="I2972" s="6">
        <f>I2971+1</f>
        <v>2950</v>
      </c>
      <c r="J2972" s="6">
        <f>'Τα Στοιχήματα μου'!D2972</f>
        <v>0</v>
      </c>
      <c r="K2972" s="6">
        <f>'Τα Στοιχήματα μου'!E2972</f>
        <v>0</v>
      </c>
      <c r="L2972" s="6">
        <f>'Τα Στοιχήματα μου'!F2972</f>
        <v>0</v>
      </c>
      <c r="M2972" s="7"/>
      <c r="N2972" s="5">
        <f>AVERAGE('Τα Στοιχήματα μου'!$E$23:E2972)</f>
        <v>2.956</v>
      </c>
      <c r="O2972" s="6" t="str">
        <f>IF('Τα Στοιχήματα μου'!E2972&lt;&gt;0,1/'Τα Στοιχήματα μου'!E2972,"")</f>
        <v/>
      </c>
      <c r="P2972" s="6">
        <f>SUM($O$23:O2972)</f>
        <v>3.4668730650154802</v>
      </c>
      <c r="Q2972" s="6">
        <f>(1-(1/P2972))*100</f>
        <v>71.155563493480983</v>
      </c>
      <c r="R2972" s="6">
        <f>IF('Τα Στοιχήματα μου'!E2972&lt;&gt;0,(100-($Q$1022*100)/100)/'Τα Στοιχήματα μου'!E2972,0)</f>
        <v>0</v>
      </c>
      <c r="S2972" s="6">
        <f>R2972*('Τα Στοιχήματα μου'!E2972-1)</f>
        <v>0</v>
      </c>
      <c r="T2972" s="5">
        <f>SUM($S$23:S2972)/100+1</f>
        <v>1.4422218253259511</v>
      </c>
      <c r="U2972" s="6">
        <f>IF('Τα Στοιχήματα μου'!E2972&lt;&gt;0,(100-(Q2972*100)/100)/'Τα Στοιχήματα μου'!E2972,0)</f>
        <v>0</v>
      </c>
      <c r="V2972" s="6">
        <f>'Τα Στοιχήματα μου'!E2972*U2972</f>
        <v>0</v>
      </c>
      <c r="W2972" s="5">
        <f>IF('Τα Στοιχήματα μου'!E2972&lt;&gt;0,V2972/(100/I2972),W2971)</f>
        <v>1.4422218253259509</v>
      </c>
      <c r="X2972" s="7"/>
      <c r="Y2972" s="6">
        <f>COUNTIF('Τα Στοιχήματα μου'!$F$23:F2972,"W")+COUNTIF('Τα Στοιχήματα μου'!$F$23:F2972,"L")</f>
        <v>5</v>
      </c>
      <c r="Z2972" s="6">
        <f>COUNTIF('Τα Στοιχήματα μου'!$F$23:F2972,"W")</f>
        <v>3</v>
      </c>
      <c r="AA2972" s="4">
        <f>COUNTIF('Τα Στοιχήματα μου'!$F$23:F2972,"W")/(COUNTIF('Τα Στοιχήματα μου'!$F$23:F2972,"W")+COUNTIF('Τα Στοιχήματα μου'!$F$23:F2972,"L"))</f>
        <v>0.6</v>
      </c>
    </row>
    <row r="2973" spans="2:27">
      <c r="B2973" s="6">
        <f t="shared" si="46"/>
        <v>2951</v>
      </c>
      <c r="I2973" s="6">
        <f>I2972+1</f>
        <v>2951</v>
      </c>
      <c r="J2973" s="6">
        <f>'Τα Στοιχήματα μου'!D2973</f>
        <v>0</v>
      </c>
      <c r="K2973" s="6">
        <f>'Τα Στοιχήματα μου'!E2973</f>
        <v>0</v>
      </c>
      <c r="L2973" s="6">
        <f>'Τα Στοιχήματα μου'!F2973</f>
        <v>0</v>
      </c>
      <c r="M2973" s="7"/>
      <c r="N2973" s="5">
        <f>AVERAGE('Τα Στοιχήματα μου'!$E$23:E2973)</f>
        <v>2.956</v>
      </c>
      <c r="O2973" s="6" t="str">
        <f>IF('Τα Στοιχήματα μου'!E2973&lt;&gt;0,1/'Τα Στοιχήματα μου'!E2973,"")</f>
        <v/>
      </c>
      <c r="P2973" s="6">
        <f>SUM($O$23:O2973)</f>
        <v>3.4668730650154802</v>
      </c>
      <c r="Q2973" s="6">
        <f>(1-(1/P2973))*100</f>
        <v>71.155563493480983</v>
      </c>
      <c r="R2973" s="6">
        <f>IF('Τα Στοιχήματα μου'!E2973&lt;&gt;0,(100-($Q$1022*100)/100)/'Τα Στοιχήματα μου'!E2973,0)</f>
        <v>0</v>
      </c>
      <c r="S2973" s="6">
        <f>R2973*('Τα Στοιχήματα μου'!E2973-1)</f>
        <v>0</v>
      </c>
      <c r="T2973" s="5">
        <f>SUM($S$23:S2973)/100+1</f>
        <v>1.4422218253259511</v>
      </c>
      <c r="U2973" s="6">
        <f>IF('Τα Στοιχήματα μου'!E2973&lt;&gt;0,(100-(Q2973*100)/100)/'Τα Στοιχήματα μου'!E2973,0)</f>
        <v>0</v>
      </c>
      <c r="V2973" s="6">
        <f>'Τα Στοιχήματα μου'!E2973*U2973</f>
        <v>0</v>
      </c>
      <c r="W2973" s="5">
        <f>IF('Τα Στοιχήματα μου'!E2973&lt;&gt;0,V2973/(100/I2973),W2972)</f>
        <v>1.4422218253259509</v>
      </c>
      <c r="X2973" s="7"/>
      <c r="Y2973" s="6">
        <f>COUNTIF('Τα Στοιχήματα μου'!$F$23:F2973,"W")+COUNTIF('Τα Στοιχήματα μου'!$F$23:F2973,"L")</f>
        <v>5</v>
      </c>
      <c r="Z2973" s="6">
        <f>COUNTIF('Τα Στοιχήματα μου'!$F$23:F2973,"W")</f>
        <v>3</v>
      </c>
      <c r="AA2973" s="4">
        <f>COUNTIF('Τα Στοιχήματα μου'!$F$23:F2973,"W")/(COUNTIF('Τα Στοιχήματα μου'!$F$23:F2973,"W")+COUNTIF('Τα Στοιχήματα μου'!$F$23:F2973,"L"))</f>
        <v>0.6</v>
      </c>
    </row>
    <row r="2974" spans="2:27">
      <c r="B2974" s="6">
        <f t="shared" si="46"/>
        <v>2952</v>
      </c>
      <c r="I2974" s="6">
        <f>I2973+1</f>
        <v>2952</v>
      </c>
      <c r="J2974" s="6">
        <f>'Τα Στοιχήματα μου'!D2974</f>
        <v>0</v>
      </c>
      <c r="K2974" s="6">
        <f>'Τα Στοιχήματα μου'!E2974</f>
        <v>0</v>
      </c>
      <c r="L2974" s="6">
        <f>'Τα Στοιχήματα μου'!F2974</f>
        <v>0</v>
      </c>
      <c r="M2974" s="7"/>
      <c r="N2974" s="5">
        <f>AVERAGE('Τα Στοιχήματα μου'!$E$23:E2974)</f>
        <v>2.956</v>
      </c>
      <c r="O2974" s="6" t="str">
        <f>IF('Τα Στοιχήματα μου'!E2974&lt;&gt;0,1/'Τα Στοιχήματα μου'!E2974,"")</f>
        <v/>
      </c>
      <c r="P2974" s="6">
        <f>SUM($O$23:O2974)</f>
        <v>3.4668730650154802</v>
      </c>
      <c r="Q2974" s="6">
        <f>(1-(1/P2974))*100</f>
        <v>71.155563493480983</v>
      </c>
      <c r="R2974" s="6">
        <f>IF('Τα Στοιχήματα μου'!E2974&lt;&gt;0,(100-($Q$1022*100)/100)/'Τα Στοιχήματα μου'!E2974,0)</f>
        <v>0</v>
      </c>
      <c r="S2974" s="6">
        <f>R2974*('Τα Στοιχήματα μου'!E2974-1)</f>
        <v>0</v>
      </c>
      <c r="T2974" s="5">
        <f>SUM($S$23:S2974)/100+1</f>
        <v>1.4422218253259511</v>
      </c>
      <c r="U2974" s="6">
        <f>IF('Τα Στοιχήματα μου'!E2974&lt;&gt;0,(100-(Q2974*100)/100)/'Τα Στοιχήματα μου'!E2974,0)</f>
        <v>0</v>
      </c>
      <c r="V2974" s="6">
        <f>'Τα Στοιχήματα μου'!E2974*U2974</f>
        <v>0</v>
      </c>
      <c r="W2974" s="5">
        <f>IF('Τα Στοιχήματα μου'!E2974&lt;&gt;0,V2974/(100/I2974),W2973)</f>
        <v>1.4422218253259509</v>
      </c>
      <c r="X2974" s="7"/>
      <c r="Y2974" s="6">
        <f>COUNTIF('Τα Στοιχήματα μου'!$F$23:F2974,"W")+COUNTIF('Τα Στοιχήματα μου'!$F$23:F2974,"L")</f>
        <v>5</v>
      </c>
      <c r="Z2974" s="6">
        <f>COUNTIF('Τα Στοιχήματα μου'!$F$23:F2974,"W")</f>
        <v>3</v>
      </c>
      <c r="AA2974" s="4">
        <f>COUNTIF('Τα Στοιχήματα μου'!$F$23:F2974,"W")/(COUNTIF('Τα Στοιχήματα μου'!$F$23:F2974,"W")+COUNTIF('Τα Στοιχήματα μου'!$F$23:F2974,"L"))</f>
        <v>0.6</v>
      </c>
    </row>
    <row r="2975" spans="2:27">
      <c r="B2975" s="6">
        <f t="shared" si="46"/>
        <v>2953</v>
      </c>
      <c r="I2975" s="6">
        <f>I2974+1</f>
        <v>2953</v>
      </c>
      <c r="J2975" s="6">
        <f>'Τα Στοιχήματα μου'!D2975</f>
        <v>0</v>
      </c>
      <c r="K2975" s="6">
        <f>'Τα Στοιχήματα μου'!E2975</f>
        <v>0</v>
      </c>
      <c r="L2975" s="6">
        <f>'Τα Στοιχήματα μου'!F2975</f>
        <v>0</v>
      </c>
      <c r="M2975" s="7"/>
      <c r="N2975" s="5">
        <f>AVERAGE('Τα Στοιχήματα μου'!$E$23:E2975)</f>
        <v>2.956</v>
      </c>
      <c r="O2975" s="6" t="str">
        <f>IF('Τα Στοιχήματα μου'!E2975&lt;&gt;0,1/'Τα Στοιχήματα μου'!E2975,"")</f>
        <v/>
      </c>
      <c r="P2975" s="6">
        <f>SUM($O$23:O2975)</f>
        <v>3.4668730650154802</v>
      </c>
      <c r="Q2975" s="6">
        <f>(1-(1/P2975))*100</f>
        <v>71.155563493480983</v>
      </c>
      <c r="R2975" s="6">
        <f>IF('Τα Στοιχήματα μου'!E2975&lt;&gt;0,(100-($Q$1022*100)/100)/'Τα Στοιχήματα μου'!E2975,0)</f>
        <v>0</v>
      </c>
      <c r="S2975" s="6">
        <f>R2975*('Τα Στοιχήματα μου'!E2975-1)</f>
        <v>0</v>
      </c>
      <c r="T2975" s="5">
        <f>SUM($S$23:S2975)/100+1</f>
        <v>1.4422218253259511</v>
      </c>
      <c r="U2975" s="6">
        <f>IF('Τα Στοιχήματα μου'!E2975&lt;&gt;0,(100-(Q2975*100)/100)/'Τα Στοιχήματα μου'!E2975,0)</f>
        <v>0</v>
      </c>
      <c r="V2975" s="6">
        <f>'Τα Στοιχήματα μου'!E2975*U2975</f>
        <v>0</v>
      </c>
      <c r="W2975" s="5">
        <f>IF('Τα Στοιχήματα μου'!E2975&lt;&gt;0,V2975/(100/I2975),W2974)</f>
        <v>1.4422218253259509</v>
      </c>
      <c r="X2975" s="7"/>
      <c r="Y2975" s="6">
        <f>COUNTIF('Τα Στοιχήματα μου'!$F$23:F2975,"W")+COUNTIF('Τα Στοιχήματα μου'!$F$23:F2975,"L")</f>
        <v>5</v>
      </c>
      <c r="Z2975" s="6">
        <f>COUNTIF('Τα Στοιχήματα μου'!$F$23:F2975,"W")</f>
        <v>3</v>
      </c>
      <c r="AA2975" s="4">
        <f>COUNTIF('Τα Στοιχήματα μου'!$F$23:F2975,"W")/(COUNTIF('Τα Στοιχήματα μου'!$F$23:F2975,"W")+COUNTIF('Τα Στοιχήματα μου'!$F$23:F2975,"L"))</f>
        <v>0.6</v>
      </c>
    </row>
    <row r="2976" spans="2:27">
      <c r="B2976" s="6">
        <f t="shared" si="46"/>
        <v>2954</v>
      </c>
      <c r="I2976" s="6">
        <f>I2975+1</f>
        <v>2954</v>
      </c>
      <c r="J2976" s="6">
        <f>'Τα Στοιχήματα μου'!D2976</f>
        <v>0</v>
      </c>
      <c r="K2976" s="6">
        <f>'Τα Στοιχήματα μου'!E2976</f>
        <v>0</v>
      </c>
      <c r="L2976" s="6">
        <f>'Τα Στοιχήματα μου'!F2976</f>
        <v>0</v>
      </c>
      <c r="M2976" s="7"/>
      <c r="N2976" s="5">
        <f>AVERAGE('Τα Στοιχήματα μου'!$E$23:E2976)</f>
        <v>2.956</v>
      </c>
      <c r="O2976" s="6" t="str">
        <f>IF('Τα Στοιχήματα μου'!E2976&lt;&gt;0,1/'Τα Στοιχήματα μου'!E2976,"")</f>
        <v/>
      </c>
      <c r="P2976" s="6">
        <f>SUM($O$23:O2976)</f>
        <v>3.4668730650154802</v>
      </c>
      <c r="Q2976" s="6">
        <f>(1-(1/P2976))*100</f>
        <v>71.155563493480983</v>
      </c>
      <c r="R2976" s="6">
        <f>IF('Τα Στοιχήματα μου'!E2976&lt;&gt;0,(100-($Q$1022*100)/100)/'Τα Στοιχήματα μου'!E2976,0)</f>
        <v>0</v>
      </c>
      <c r="S2976" s="6">
        <f>R2976*('Τα Στοιχήματα μου'!E2976-1)</f>
        <v>0</v>
      </c>
      <c r="T2976" s="5">
        <f>SUM($S$23:S2976)/100+1</f>
        <v>1.4422218253259511</v>
      </c>
      <c r="U2976" s="6">
        <f>IF('Τα Στοιχήματα μου'!E2976&lt;&gt;0,(100-(Q2976*100)/100)/'Τα Στοιχήματα μου'!E2976,0)</f>
        <v>0</v>
      </c>
      <c r="V2976" s="6">
        <f>'Τα Στοιχήματα μου'!E2976*U2976</f>
        <v>0</v>
      </c>
      <c r="W2976" s="5">
        <f>IF('Τα Στοιχήματα μου'!E2976&lt;&gt;0,V2976/(100/I2976),W2975)</f>
        <v>1.4422218253259509</v>
      </c>
      <c r="X2976" s="7"/>
      <c r="Y2976" s="6">
        <f>COUNTIF('Τα Στοιχήματα μου'!$F$23:F2976,"W")+COUNTIF('Τα Στοιχήματα μου'!$F$23:F2976,"L")</f>
        <v>5</v>
      </c>
      <c r="Z2976" s="6">
        <f>COUNTIF('Τα Στοιχήματα μου'!$F$23:F2976,"W")</f>
        <v>3</v>
      </c>
      <c r="AA2976" s="4">
        <f>COUNTIF('Τα Στοιχήματα μου'!$F$23:F2976,"W")/(COUNTIF('Τα Στοιχήματα μου'!$F$23:F2976,"W")+COUNTIF('Τα Στοιχήματα μου'!$F$23:F2976,"L"))</f>
        <v>0.6</v>
      </c>
    </row>
    <row r="2977" spans="2:27">
      <c r="B2977" s="6">
        <f t="shared" si="46"/>
        <v>2955</v>
      </c>
      <c r="I2977" s="6">
        <f>I2976+1</f>
        <v>2955</v>
      </c>
      <c r="J2977" s="6">
        <f>'Τα Στοιχήματα μου'!D2977</f>
        <v>0</v>
      </c>
      <c r="K2977" s="6">
        <f>'Τα Στοιχήματα μου'!E2977</f>
        <v>0</v>
      </c>
      <c r="L2977" s="6">
        <f>'Τα Στοιχήματα μου'!F2977</f>
        <v>0</v>
      </c>
      <c r="M2977" s="7"/>
      <c r="N2977" s="5">
        <f>AVERAGE('Τα Στοιχήματα μου'!$E$23:E2977)</f>
        <v>2.956</v>
      </c>
      <c r="O2977" s="6" t="str">
        <f>IF('Τα Στοιχήματα μου'!E2977&lt;&gt;0,1/'Τα Στοιχήματα μου'!E2977,"")</f>
        <v/>
      </c>
      <c r="P2977" s="6">
        <f>SUM($O$23:O2977)</f>
        <v>3.4668730650154802</v>
      </c>
      <c r="Q2977" s="6">
        <f>(1-(1/P2977))*100</f>
        <v>71.155563493480983</v>
      </c>
      <c r="R2977" s="6">
        <f>IF('Τα Στοιχήματα μου'!E2977&lt;&gt;0,(100-($Q$1022*100)/100)/'Τα Στοιχήματα μου'!E2977,0)</f>
        <v>0</v>
      </c>
      <c r="S2977" s="6">
        <f>R2977*('Τα Στοιχήματα μου'!E2977-1)</f>
        <v>0</v>
      </c>
      <c r="T2977" s="5">
        <f>SUM($S$23:S2977)/100+1</f>
        <v>1.4422218253259511</v>
      </c>
      <c r="U2977" s="6">
        <f>IF('Τα Στοιχήματα μου'!E2977&lt;&gt;0,(100-(Q2977*100)/100)/'Τα Στοιχήματα μου'!E2977,0)</f>
        <v>0</v>
      </c>
      <c r="V2977" s="6">
        <f>'Τα Στοιχήματα μου'!E2977*U2977</f>
        <v>0</v>
      </c>
      <c r="W2977" s="5">
        <f>IF('Τα Στοιχήματα μου'!E2977&lt;&gt;0,V2977/(100/I2977),W2976)</f>
        <v>1.4422218253259509</v>
      </c>
      <c r="X2977" s="7"/>
      <c r="Y2977" s="6">
        <f>COUNTIF('Τα Στοιχήματα μου'!$F$23:F2977,"W")+COUNTIF('Τα Στοιχήματα μου'!$F$23:F2977,"L")</f>
        <v>5</v>
      </c>
      <c r="Z2977" s="6">
        <f>COUNTIF('Τα Στοιχήματα μου'!$F$23:F2977,"W")</f>
        <v>3</v>
      </c>
      <c r="AA2977" s="4">
        <f>COUNTIF('Τα Στοιχήματα μου'!$F$23:F2977,"W")/(COUNTIF('Τα Στοιχήματα μου'!$F$23:F2977,"W")+COUNTIF('Τα Στοιχήματα μου'!$F$23:F2977,"L"))</f>
        <v>0.6</v>
      </c>
    </row>
    <row r="2978" spans="2:27">
      <c r="B2978" s="6">
        <f t="shared" si="46"/>
        <v>2956</v>
      </c>
      <c r="I2978" s="6">
        <f>I2977+1</f>
        <v>2956</v>
      </c>
      <c r="J2978" s="6">
        <f>'Τα Στοιχήματα μου'!D2978</f>
        <v>0</v>
      </c>
      <c r="K2978" s="6">
        <f>'Τα Στοιχήματα μου'!E2978</f>
        <v>0</v>
      </c>
      <c r="L2978" s="6">
        <f>'Τα Στοιχήματα μου'!F2978</f>
        <v>0</v>
      </c>
      <c r="M2978" s="7"/>
      <c r="N2978" s="5">
        <f>AVERAGE('Τα Στοιχήματα μου'!$E$23:E2978)</f>
        <v>2.956</v>
      </c>
      <c r="O2978" s="6" t="str">
        <f>IF('Τα Στοιχήματα μου'!E2978&lt;&gt;0,1/'Τα Στοιχήματα μου'!E2978,"")</f>
        <v/>
      </c>
      <c r="P2978" s="6">
        <f>SUM($O$23:O2978)</f>
        <v>3.4668730650154802</v>
      </c>
      <c r="Q2978" s="6">
        <f>(1-(1/P2978))*100</f>
        <v>71.155563493480983</v>
      </c>
      <c r="R2978" s="6">
        <f>IF('Τα Στοιχήματα μου'!E2978&lt;&gt;0,(100-($Q$1022*100)/100)/'Τα Στοιχήματα μου'!E2978,0)</f>
        <v>0</v>
      </c>
      <c r="S2978" s="6">
        <f>R2978*('Τα Στοιχήματα μου'!E2978-1)</f>
        <v>0</v>
      </c>
      <c r="T2978" s="5">
        <f>SUM($S$23:S2978)/100+1</f>
        <v>1.4422218253259511</v>
      </c>
      <c r="U2978" s="6">
        <f>IF('Τα Στοιχήματα μου'!E2978&lt;&gt;0,(100-(Q2978*100)/100)/'Τα Στοιχήματα μου'!E2978,0)</f>
        <v>0</v>
      </c>
      <c r="V2978" s="6">
        <f>'Τα Στοιχήματα μου'!E2978*U2978</f>
        <v>0</v>
      </c>
      <c r="W2978" s="5">
        <f>IF('Τα Στοιχήματα μου'!E2978&lt;&gt;0,V2978/(100/I2978),W2977)</f>
        <v>1.4422218253259509</v>
      </c>
      <c r="X2978" s="7"/>
      <c r="Y2978" s="6">
        <f>COUNTIF('Τα Στοιχήματα μου'!$F$23:F2978,"W")+COUNTIF('Τα Στοιχήματα μου'!$F$23:F2978,"L")</f>
        <v>5</v>
      </c>
      <c r="Z2978" s="6">
        <f>COUNTIF('Τα Στοιχήματα μου'!$F$23:F2978,"W")</f>
        <v>3</v>
      </c>
      <c r="AA2978" s="4">
        <f>COUNTIF('Τα Στοιχήματα μου'!$F$23:F2978,"W")/(COUNTIF('Τα Στοιχήματα μου'!$F$23:F2978,"W")+COUNTIF('Τα Στοιχήματα μου'!$F$23:F2978,"L"))</f>
        <v>0.6</v>
      </c>
    </row>
    <row r="2979" spans="2:27">
      <c r="B2979" s="6">
        <f t="shared" si="46"/>
        <v>2957</v>
      </c>
      <c r="I2979" s="6">
        <f>I2978+1</f>
        <v>2957</v>
      </c>
      <c r="J2979" s="6">
        <f>'Τα Στοιχήματα μου'!D2979</f>
        <v>0</v>
      </c>
      <c r="K2979" s="6">
        <f>'Τα Στοιχήματα μου'!E2979</f>
        <v>0</v>
      </c>
      <c r="L2979" s="6">
        <f>'Τα Στοιχήματα μου'!F2979</f>
        <v>0</v>
      </c>
      <c r="M2979" s="7"/>
      <c r="N2979" s="5">
        <f>AVERAGE('Τα Στοιχήματα μου'!$E$23:E2979)</f>
        <v>2.956</v>
      </c>
      <c r="O2979" s="6" t="str">
        <f>IF('Τα Στοιχήματα μου'!E2979&lt;&gt;0,1/'Τα Στοιχήματα μου'!E2979,"")</f>
        <v/>
      </c>
      <c r="P2979" s="6">
        <f>SUM($O$23:O2979)</f>
        <v>3.4668730650154802</v>
      </c>
      <c r="Q2979" s="6">
        <f>(1-(1/P2979))*100</f>
        <v>71.155563493480983</v>
      </c>
      <c r="R2979" s="6">
        <f>IF('Τα Στοιχήματα μου'!E2979&lt;&gt;0,(100-($Q$1022*100)/100)/'Τα Στοιχήματα μου'!E2979,0)</f>
        <v>0</v>
      </c>
      <c r="S2979" s="6">
        <f>R2979*('Τα Στοιχήματα μου'!E2979-1)</f>
        <v>0</v>
      </c>
      <c r="T2979" s="5">
        <f>SUM($S$23:S2979)/100+1</f>
        <v>1.4422218253259511</v>
      </c>
      <c r="U2979" s="6">
        <f>IF('Τα Στοιχήματα μου'!E2979&lt;&gt;0,(100-(Q2979*100)/100)/'Τα Στοιχήματα μου'!E2979,0)</f>
        <v>0</v>
      </c>
      <c r="V2979" s="6">
        <f>'Τα Στοιχήματα μου'!E2979*U2979</f>
        <v>0</v>
      </c>
      <c r="W2979" s="5">
        <f>IF('Τα Στοιχήματα μου'!E2979&lt;&gt;0,V2979/(100/I2979),W2978)</f>
        <v>1.4422218253259509</v>
      </c>
      <c r="X2979" s="7"/>
      <c r="Y2979" s="6">
        <f>COUNTIF('Τα Στοιχήματα μου'!$F$23:F2979,"W")+COUNTIF('Τα Στοιχήματα μου'!$F$23:F2979,"L")</f>
        <v>5</v>
      </c>
      <c r="Z2979" s="6">
        <f>COUNTIF('Τα Στοιχήματα μου'!$F$23:F2979,"W")</f>
        <v>3</v>
      </c>
      <c r="AA2979" s="4">
        <f>COUNTIF('Τα Στοιχήματα μου'!$F$23:F2979,"W")/(COUNTIF('Τα Στοιχήματα μου'!$F$23:F2979,"W")+COUNTIF('Τα Στοιχήματα μου'!$F$23:F2979,"L"))</f>
        <v>0.6</v>
      </c>
    </row>
    <row r="2980" spans="2:27">
      <c r="B2980" s="6">
        <f t="shared" si="46"/>
        <v>2958</v>
      </c>
      <c r="I2980" s="6">
        <f>I2979+1</f>
        <v>2958</v>
      </c>
      <c r="J2980" s="6">
        <f>'Τα Στοιχήματα μου'!D2980</f>
        <v>0</v>
      </c>
      <c r="K2980" s="6">
        <f>'Τα Στοιχήματα μου'!E2980</f>
        <v>0</v>
      </c>
      <c r="L2980" s="6">
        <f>'Τα Στοιχήματα μου'!F2980</f>
        <v>0</v>
      </c>
      <c r="M2980" s="7"/>
      <c r="N2980" s="5">
        <f>AVERAGE('Τα Στοιχήματα μου'!$E$23:E2980)</f>
        <v>2.956</v>
      </c>
      <c r="O2980" s="6" t="str">
        <f>IF('Τα Στοιχήματα μου'!E2980&lt;&gt;0,1/'Τα Στοιχήματα μου'!E2980,"")</f>
        <v/>
      </c>
      <c r="P2980" s="6">
        <f>SUM($O$23:O2980)</f>
        <v>3.4668730650154802</v>
      </c>
      <c r="Q2980" s="6">
        <f>(1-(1/P2980))*100</f>
        <v>71.155563493480983</v>
      </c>
      <c r="R2980" s="6">
        <f>IF('Τα Στοιχήματα μου'!E2980&lt;&gt;0,(100-($Q$1022*100)/100)/'Τα Στοιχήματα μου'!E2980,0)</f>
        <v>0</v>
      </c>
      <c r="S2980" s="6">
        <f>R2980*('Τα Στοιχήματα μου'!E2980-1)</f>
        <v>0</v>
      </c>
      <c r="T2980" s="5">
        <f>SUM($S$23:S2980)/100+1</f>
        <v>1.4422218253259511</v>
      </c>
      <c r="U2980" s="6">
        <f>IF('Τα Στοιχήματα μου'!E2980&lt;&gt;0,(100-(Q2980*100)/100)/'Τα Στοιχήματα μου'!E2980,0)</f>
        <v>0</v>
      </c>
      <c r="V2980" s="6">
        <f>'Τα Στοιχήματα μου'!E2980*U2980</f>
        <v>0</v>
      </c>
      <c r="W2980" s="5">
        <f>IF('Τα Στοιχήματα μου'!E2980&lt;&gt;0,V2980/(100/I2980),W2979)</f>
        <v>1.4422218253259509</v>
      </c>
      <c r="X2980" s="7"/>
      <c r="Y2980" s="6">
        <f>COUNTIF('Τα Στοιχήματα μου'!$F$23:F2980,"W")+COUNTIF('Τα Στοιχήματα μου'!$F$23:F2980,"L")</f>
        <v>5</v>
      </c>
      <c r="Z2980" s="6">
        <f>COUNTIF('Τα Στοιχήματα μου'!$F$23:F2980,"W")</f>
        <v>3</v>
      </c>
      <c r="AA2980" s="4">
        <f>COUNTIF('Τα Στοιχήματα μου'!$F$23:F2980,"W")/(COUNTIF('Τα Στοιχήματα μου'!$F$23:F2980,"W")+COUNTIF('Τα Στοιχήματα μου'!$F$23:F2980,"L"))</f>
        <v>0.6</v>
      </c>
    </row>
    <row r="2981" spans="2:27">
      <c r="B2981" s="6">
        <f t="shared" si="46"/>
        <v>2959</v>
      </c>
      <c r="I2981" s="6">
        <f>I2980+1</f>
        <v>2959</v>
      </c>
      <c r="J2981" s="6">
        <f>'Τα Στοιχήματα μου'!D2981</f>
        <v>0</v>
      </c>
      <c r="K2981" s="6">
        <f>'Τα Στοιχήματα μου'!E2981</f>
        <v>0</v>
      </c>
      <c r="L2981" s="6">
        <f>'Τα Στοιχήματα μου'!F2981</f>
        <v>0</v>
      </c>
      <c r="M2981" s="7"/>
      <c r="N2981" s="5">
        <f>AVERAGE('Τα Στοιχήματα μου'!$E$23:E2981)</f>
        <v>2.956</v>
      </c>
      <c r="O2981" s="6" t="str">
        <f>IF('Τα Στοιχήματα μου'!E2981&lt;&gt;0,1/'Τα Στοιχήματα μου'!E2981,"")</f>
        <v/>
      </c>
      <c r="P2981" s="6">
        <f>SUM($O$23:O2981)</f>
        <v>3.4668730650154802</v>
      </c>
      <c r="Q2981" s="6">
        <f>(1-(1/P2981))*100</f>
        <v>71.155563493480983</v>
      </c>
      <c r="R2981" s="6">
        <f>IF('Τα Στοιχήματα μου'!E2981&lt;&gt;0,(100-($Q$1022*100)/100)/'Τα Στοιχήματα μου'!E2981,0)</f>
        <v>0</v>
      </c>
      <c r="S2981" s="6">
        <f>R2981*('Τα Στοιχήματα μου'!E2981-1)</f>
        <v>0</v>
      </c>
      <c r="T2981" s="5">
        <f>SUM($S$23:S2981)/100+1</f>
        <v>1.4422218253259511</v>
      </c>
      <c r="U2981" s="6">
        <f>IF('Τα Στοιχήματα μου'!E2981&lt;&gt;0,(100-(Q2981*100)/100)/'Τα Στοιχήματα μου'!E2981,0)</f>
        <v>0</v>
      </c>
      <c r="V2981" s="6">
        <f>'Τα Στοιχήματα μου'!E2981*U2981</f>
        <v>0</v>
      </c>
      <c r="W2981" s="5">
        <f>IF('Τα Στοιχήματα μου'!E2981&lt;&gt;0,V2981/(100/I2981),W2980)</f>
        <v>1.4422218253259509</v>
      </c>
      <c r="X2981" s="7"/>
      <c r="Y2981" s="6">
        <f>COUNTIF('Τα Στοιχήματα μου'!$F$23:F2981,"W")+COUNTIF('Τα Στοιχήματα μου'!$F$23:F2981,"L")</f>
        <v>5</v>
      </c>
      <c r="Z2981" s="6">
        <f>COUNTIF('Τα Στοιχήματα μου'!$F$23:F2981,"W")</f>
        <v>3</v>
      </c>
      <c r="AA2981" s="4">
        <f>COUNTIF('Τα Στοιχήματα μου'!$F$23:F2981,"W")/(COUNTIF('Τα Στοιχήματα μου'!$F$23:F2981,"W")+COUNTIF('Τα Στοιχήματα μου'!$F$23:F2981,"L"))</f>
        <v>0.6</v>
      </c>
    </row>
    <row r="2982" spans="2:27">
      <c r="B2982" s="6">
        <f t="shared" si="46"/>
        <v>2960</v>
      </c>
      <c r="I2982" s="6">
        <f>I2981+1</f>
        <v>2960</v>
      </c>
      <c r="J2982" s="6">
        <f>'Τα Στοιχήματα μου'!D2982</f>
        <v>0</v>
      </c>
      <c r="K2982" s="6">
        <f>'Τα Στοιχήματα μου'!E2982</f>
        <v>0</v>
      </c>
      <c r="L2982" s="6">
        <f>'Τα Στοιχήματα μου'!F2982</f>
        <v>0</v>
      </c>
      <c r="M2982" s="7"/>
      <c r="N2982" s="5">
        <f>AVERAGE('Τα Στοιχήματα μου'!$E$23:E2982)</f>
        <v>2.956</v>
      </c>
      <c r="O2982" s="6" t="str">
        <f>IF('Τα Στοιχήματα μου'!E2982&lt;&gt;0,1/'Τα Στοιχήματα μου'!E2982,"")</f>
        <v/>
      </c>
      <c r="P2982" s="6">
        <f>SUM($O$23:O2982)</f>
        <v>3.4668730650154802</v>
      </c>
      <c r="Q2982" s="6">
        <f>(1-(1/P2982))*100</f>
        <v>71.155563493480983</v>
      </c>
      <c r="R2982" s="6">
        <f>IF('Τα Στοιχήματα μου'!E2982&lt;&gt;0,(100-($Q$1022*100)/100)/'Τα Στοιχήματα μου'!E2982,0)</f>
        <v>0</v>
      </c>
      <c r="S2982" s="6">
        <f>R2982*('Τα Στοιχήματα μου'!E2982-1)</f>
        <v>0</v>
      </c>
      <c r="T2982" s="5">
        <f>SUM($S$23:S2982)/100+1</f>
        <v>1.4422218253259511</v>
      </c>
      <c r="U2982" s="6">
        <f>IF('Τα Στοιχήματα μου'!E2982&lt;&gt;0,(100-(Q2982*100)/100)/'Τα Στοιχήματα μου'!E2982,0)</f>
        <v>0</v>
      </c>
      <c r="V2982" s="6">
        <f>'Τα Στοιχήματα μου'!E2982*U2982</f>
        <v>0</v>
      </c>
      <c r="W2982" s="5">
        <f>IF('Τα Στοιχήματα μου'!E2982&lt;&gt;0,V2982/(100/I2982),W2981)</f>
        <v>1.4422218253259509</v>
      </c>
      <c r="X2982" s="7"/>
      <c r="Y2982" s="6">
        <f>COUNTIF('Τα Στοιχήματα μου'!$F$23:F2982,"W")+COUNTIF('Τα Στοιχήματα μου'!$F$23:F2982,"L")</f>
        <v>5</v>
      </c>
      <c r="Z2982" s="6">
        <f>COUNTIF('Τα Στοιχήματα μου'!$F$23:F2982,"W")</f>
        <v>3</v>
      </c>
      <c r="AA2982" s="4">
        <f>COUNTIF('Τα Στοιχήματα μου'!$F$23:F2982,"W")/(COUNTIF('Τα Στοιχήματα μου'!$F$23:F2982,"W")+COUNTIF('Τα Στοιχήματα μου'!$F$23:F2982,"L"))</f>
        <v>0.6</v>
      </c>
    </row>
    <row r="2983" spans="2:27">
      <c r="B2983" s="6">
        <f t="shared" si="46"/>
        <v>2961</v>
      </c>
      <c r="I2983" s="6">
        <f>I2982+1</f>
        <v>2961</v>
      </c>
      <c r="J2983" s="6">
        <f>'Τα Στοιχήματα μου'!D2983</f>
        <v>0</v>
      </c>
      <c r="K2983" s="6">
        <f>'Τα Στοιχήματα μου'!E2983</f>
        <v>0</v>
      </c>
      <c r="L2983" s="6">
        <f>'Τα Στοιχήματα μου'!F2983</f>
        <v>0</v>
      </c>
      <c r="M2983" s="7"/>
      <c r="N2983" s="5">
        <f>AVERAGE('Τα Στοιχήματα μου'!$E$23:E2983)</f>
        <v>2.956</v>
      </c>
      <c r="O2983" s="6" t="str">
        <f>IF('Τα Στοιχήματα μου'!E2983&lt;&gt;0,1/'Τα Στοιχήματα μου'!E2983,"")</f>
        <v/>
      </c>
      <c r="P2983" s="6">
        <f>SUM($O$23:O2983)</f>
        <v>3.4668730650154802</v>
      </c>
      <c r="Q2983" s="6">
        <f>(1-(1/P2983))*100</f>
        <v>71.155563493480983</v>
      </c>
      <c r="R2983" s="6">
        <f>IF('Τα Στοιχήματα μου'!E2983&lt;&gt;0,(100-($Q$1022*100)/100)/'Τα Στοιχήματα μου'!E2983,0)</f>
        <v>0</v>
      </c>
      <c r="S2983" s="6">
        <f>R2983*('Τα Στοιχήματα μου'!E2983-1)</f>
        <v>0</v>
      </c>
      <c r="T2983" s="5">
        <f>SUM($S$23:S2983)/100+1</f>
        <v>1.4422218253259511</v>
      </c>
      <c r="U2983" s="6">
        <f>IF('Τα Στοιχήματα μου'!E2983&lt;&gt;0,(100-(Q2983*100)/100)/'Τα Στοιχήματα μου'!E2983,0)</f>
        <v>0</v>
      </c>
      <c r="V2983" s="6">
        <f>'Τα Στοιχήματα μου'!E2983*U2983</f>
        <v>0</v>
      </c>
      <c r="W2983" s="5">
        <f>IF('Τα Στοιχήματα μου'!E2983&lt;&gt;0,V2983/(100/I2983),W2982)</f>
        <v>1.4422218253259509</v>
      </c>
      <c r="X2983" s="7"/>
      <c r="Y2983" s="6">
        <f>COUNTIF('Τα Στοιχήματα μου'!$F$23:F2983,"W")+COUNTIF('Τα Στοιχήματα μου'!$F$23:F2983,"L")</f>
        <v>5</v>
      </c>
      <c r="Z2983" s="6">
        <f>COUNTIF('Τα Στοιχήματα μου'!$F$23:F2983,"W")</f>
        <v>3</v>
      </c>
      <c r="AA2983" s="4">
        <f>COUNTIF('Τα Στοιχήματα μου'!$F$23:F2983,"W")/(COUNTIF('Τα Στοιχήματα μου'!$F$23:F2983,"W")+COUNTIF('Τα Στοιχήματα μου'!$F$23:F2983,"L"))</f>
        <v>0.6</v>
      </c>
    </row>
    <row r="2984" spans="2:27">
      <c r="B2984" s="6">
        <f t="shared" si="46"/>
        <v>2962</v>
      </c>
      <c r="I2984" s="6">
        <f>I2983+1</f>
        <v>2962</v>
      </c>
      <c r="J2984" s="6">
        <f>'Τα Στοιχήματα μου'!D2984</f>
        <v>0</v>
      </c>
      <c r="K2984" s="6">
        <f>'Τα Στοιχήματα μου'!E2984</f>
        <v>0</v>
      </c>
      <c r="L2984" s="6">
        <f>'Τα Στοιχήματα μου'!F2984</f>
        <v>0</v>
      </c>
      <c r="M2984" s="7"/>
      <c r="N2984" s="5">
        <f>AVERAGE('Τα Στοιχήματα μου'!$E$23:E2984)</f>
        <v>2.956</v>
      </c>
      <c r="O2984" s="6" t="str">
        <f>IF('Τα Στοιχήματα μου'!E2984&lt;&gt;0,1/'Τα Στοιχήματα μου'!E2984,"")</f>
        <v/>
      </c>
      <c r="P2984" s="6">
        <f>SUM($O$23:O2984)</f>
        <v>3.4668730650154802</v>
      </c>
      <c r="Q2984" s="6">
        <f>(1-(1/P2984))*100</f>
        <v>71.155563493480983</v>
      </c>
      <c r="R2984" s="6">
        <f>IF('Τα Στοιχήματα μου'!E2984&lt;&gt;0,(100-($Q$1022*100)/100)/'Τα Στοιχήματα μου'!E2984,0)</f>
        <v>0</v>
      </c>
      <c r="S2984" s="6">
        <f>R2984*('Τα Στοιχήματα μου'!E2984-1)</f>
        <v>0</v>
      </c>
      <c r="T2984" s="5">
        <f>SUM($S$23:S2984)/100+1</f>
        <v>1.4422218253259511</v>
      </c>
      <c r="U2984" s="6">
        <f>IF('Τα Στοιχήματα μου'!E2984&lt;&gt;0,(100-(Q2984*100)/100)/'Τα Στοιχήματα μου'!E2984,0)</f>
        <v>0</v>
      </c>
      <c r="V2984" s="6">
        <f>'Τα Στοιχήματα μου'!E2984*U2984</f>
        <v>0</v>
      </c>
      <c r="W2984" s="5">
        <f>IF('Τα Στοιχήματα μου'!E2984&lt;&gt;0,V2984/(100/I2984),W2983)</f>
        <v>1.4422218253259509</v>
      </c>
      <c r="X2984" s="7"/>
      <c r="Y2984" s="6">
        <f>COUNTIF('Τα Στοιχήματα μου'!$F$23:F2984,"W")+COUNTIF('Τα Στοιχήματα μου'!$F$23:F2984,"L")</f>
        <v>5</v>
      </c>
      <c r="Z2984" s="6">
        <f>COUNTIF('Τα Στοιχήματα μου'!$F$23:F2984,"W")</f>
        <v>3</v>
      </c>
      <c r="AA2984" s="4">
        <f>COUNTIF('Τα Στοιχήματα μου'!$F$23:F2984,"W")/(COUNTIF('Τα Στοιχήματα μου'!$F$23:F2984,"W")+COUNTIF('Τα Στοιχήματα μου'!$F$23:F2984,"L"))</f>
        <v>0.6</v>
      </c>
    </row>
    <row r="2985" spans="2:27">
      <c r="B2985" s="6">
        <f t="shared" si="46"/>
        <v>2963</v>
      </c>
      <c r="I2985" s="6">
        <f>I2984+1</f>
        <v>2963</v>
      </c>
      <c r="J2985" s="6">
        <f>'Τα Στοιχήματα μου'!D2985</f>
        <v>0</v>
      </c>
      <c r="K2985" s="6">
        <f>'Τα Στοιχήματα μου'!E2985</f>
        <v>0</v>
      </c>
      <c r="L2985" s="6">
        <f>'Τα Στοιχήματα μου'!F2985</f>
        <v>0</v>
      </c>
      <c r="M2985" s="7"/>
      <c r="N2985" s="5">
        <f>AVERAGE('Τα Στοιχήματα μου'!$E$23:E2985)</f>
        <v>2.956</v>
      </c>
      <c r="O2985" s="6" t="str">
        <f>IF('Τα Στοιχήματα μου'!E2985&lt;&gt;0,1/'Τα Στοιχήματα μου'!E2985,"")</f>
        <v/>
      </c>
      <c r="P2985" s="6">
        <f>SUM($O$23:O2985)</f>
        <v>3.4668730650154802</v>
      </c>
      <c r="Q2985" s="6">
        <f>(1-(1/P2985))*100</f>
        <v>71.155563493480983</v>
      </c>
      <c r="R2985" s="6">
        <f>IF('Τα Στοιχήματα μου'!E2985&lt;&gt;0,(100-($Q$1022*100)/100)/'Τα Στοιχήματα μου'!E2985,0)</f>
        <v>0</v>
      </c>
      <c r="S2985" s="6">
        <f>R2985*('Τα Στοιχήματα μου'!E2985-1)</f>
        <v>0</v>
      </c>
      <c r="T2985" s="5">
        <f>SUM($S$23:S2985)/100+1</f>
        <v>1.4422218253259511</v>
      </c>
      <c r="U2985" s="6">
        <f>IF('Τα Στοιχήματα μου'!E2985&lt;&gt;0,(100-(Q2985*100)/100)/'Τα Στοιχήματα μου'!E2985,0)</f>
        <v>0</v>
      </c>
      <c r="V2985" s="6">
        <f>'Τα Στοιχήματα μου'!E2985*U2985</f>
        <v>0</v>
      </c>
      <c r="W2985" s="5">
        <f>IF('Τα Στοιχήματα μου'!E2985&lt;&gt;0,V2985/(100/I2985),W2984)</f>
        <v>1.4422218253259509</v>
      </c>
      <c r="X2985" s="7"/>
      <c r="Y2985" s="6">
        <f>COUNTIF('Τα Στοιχήματα μου'!$F$23:F2985,"W")+COUNTIF('Τα Στοιχήματα μου'!$F$23:F2985,"L")</f>
        <v>5</v>
      </c>
      <c r="Z2985" s="6">
        <f>COUNTIF('Τα Στοιχήματα μου'!$F$23:F2985,"W")</f>
        <v>3</v>
      </c>
      <c r="AA2985" s="4">
        <f>COUNTIF('Τα Στοιχήματα μου'!$F$23:F2985,"W")/(COUNTIF('Τα Στοιχήματα μου'!$F$23:F2985,"W")+COUNTIF('Τα Στοιχήματα μου'!$F$23:F2985,"L"))</f>
        <v>0.6</v>
      </c>
    </row>
    <row r="2986" spans="2:27">
      <c r="B2986" s="6">
        <f t="shared" si="46"/>
        <v>2964</v>
      </c>
      <c r="I2986" s="6">
        <f>I2985+1</f>
        <v>2964</v>
      </c>
      <c r="J2986" s="6">
        <f>'Τα Στοιχήματα μου'!D2986</f>
        <v>0</v>
      </c>
      <c r="K2986" s="6">
        <f>'Τα Στοιχήματα μου'!E2986</f>
        <v>0</v>
      </c>
      <c r="L2986" s="6">
        <f>'Τα Στοιχήματα μου'!F2986</f>
        <v>0</v>
      </c>
      <c r="M2986" s="7"/>
      <c r="N2986" s="5">
        <f>AVERAGE('Τα Στοιχήματα μου'!$E$23:E2986)</f>
        <v>2.956</v>
      </c>
      <c r="O2986" s="6" t="str">
        <f>IF('Τα Στοιχήματα μου'!E2986&lt;&gt;0,1/'Τα Στοιχήματα μου'!E2986,"")</f>
        <v/>
      </c>
      <c r="P2986" s="6">
        <f>SUM($O$23:O2986)</f>
        <v>3.4668730650154802</v>
      </c>
      <c r="Q2986" s="6">
        <f>(1-(1/P2986))*100</f>
        <v>71.155563493480983</v>
      </c>
      <c r="R2986" s="6">
        <f>IF('Τα Στοιχήματα μου'!E2986&lt;&gt;0,(100-($Q$1022*100)/100)/'Τα Στοιχήματα μου'!E2986,0)</f>
        <v>0</v>
      </c>
      <c r="S2986" s="6">
        <f>R2986*('Τα Στοιχήματα μου'!E2986-1)</f>
        <v>0</v>
      </c>
      <c r="T2986" s="5">
        <f>SUM($S$23:S2986)/100+1</f>
        <v>1.4422218253259511</v>
      </c>
      <c r="U2986" s="6">
        <f>IF('Τα Στοιχήματα μου'!E2986&lt;&gt;0,(100-(Q2986*100)/100)/'Τα Στοιχήματα μου'!E2986,0)</f>
        <v>0</v>
      </c>
      <c r="V2986" s="6">
        <f>'Τα Στοιχήματα μου'!E2986*U2986</f>
        <v>0</v>
      </c>
      <c r="W2986" s="5">
        <f>IF('Τα Στοιχήματα μου'!E2986&lt;&gt;0,V2986/(100/I2986),W2985)</f>
        <v>1.4422218253259509</v>
      </c>
      <c r="X2986" s="7"/>
      <c r="Y2986" s="6">
        <f>COUNTIF('Τα Στοιχήματα μου'!$F$23:F2986,"W")+COUNTIF('Τα Στοιχήματα μου'!$F$23:F2986,"L")</f>
        <v>5</v>
      </c>
      <c r="Z2986" s="6">
        <f>COUNTIF('Τα Στοιχήματα μου'!$F$23:F2986,"W")</f>
        <v>3</v>
      </c>
      <c r="AA2986" s="4">
        <f>COUNTIF('Τα Στοιχήματα μου'!$F$23:F2986,"W")/(COUNTIF('Τα Στοιχήματα μου'!$F$23:F2986,"W")+COUNTIF('Τα Στοιχήματα μου'!$F$23:F2986,"L"))</f>
        <v>0.6</v>
      </c>
    </row>
    <row r="2987" spans="2:27">
      <c r="B2987" s="6">
        <f t="shared" si="46"/>
        <v>2965</v>
      </c>
      <c r="I2987" s="6">
        <f>I2986+1</f>
        <v>2965</v>
      </c>
      <c r="J2987" s="6">
        <f>'Τα Στοιχήματα μου'!D2987</f>
        <v>0</v>
      </c>
      <c r="K2987" s="6">
        <f>'Τα Στοιχήματα μου'!E2987</f>
        <v>0</v>
      </c>
      <c r="L2987" s="6">
        <f>'Τα Στοιχήματα μου'!F2987</f>
        <v>0</v>
      </c>
      <c r="M2987" s="7"/>
      <c r="N2987" s="5">
        <f>AVERAGE('Τα Στοιχήματα μου'!$E$23:E2987)</f>
        <v>2.956</v>
      </c>
      <c r="O2987" s="6" t="str">
        <f>IF('Τα Στοιχήματα μου'!E2987&lt;&gt;0,1/'Τα Στοιχήματα μου'!E2987,"")</f>
        <v/>
      </c>
      <c r="P2987" s="6">
        <f>SUM($O$23:O2987)</f>
        <v>3.4668730650154802</v>
      </c>
      <c r="Q2987" s="6">
        <f>(1-(1/P2987))*100</f>
        <v>71.155563493480983</v>
      </c>
      <c r="R2987" s="6">
        <f>IF('Τα Στοιχήματα μου'!E2987&lt;&gt;0,(100-($Q$1022*100)/100)/'Τα Στοιχήματα μου'!E2987,0)</f>
        <v>0</v>
      </c>
      <c r="S2987" s="6">
        <f>R2987*('Τα Στοιχήματα μου'!E2987-1)</f>
        <v>0</v>
      </c>
      <c r="T2987" s="5">
        <f>SUM($S$23:S2987)/100+1</f>
        <v>1.4422218253259511</v>
      </c>
      <c r="U2987" s="6">
        <f>IF('Τα Στοιχήματα μου'!E2987&lt;&gt;0,(100-(Q2987*100)/100)/'Τα Στοιχήματα μου'!E2987,0)</f>
        <v>0</v>
      </c>
      <c r="V2987" s="6">
        <f>'Τα Στοιχήματα μου'!E2987*U2987</f>
        <v>0</v>
      </c>
      <c r="W2987" s="5">
        <f>IF('Τα Στοιχήματα μου'!E2987&lt;&gt;0,V2987/(100/I2987),W2986)</f>
        <v>1.4422218253259509</v>
      </c>
      <c r="X2987" s="7"/>
      <c r="Y2987" s="6">
        <f>COUNTIF('Τα Στοιχήματα μου'!$F$23:F2987,"W")+COUNTIF('Τα Στοιχήματα μου'!$F$23:F2987,"L")</f>
        <v>5</v>
      </c>
      <c r="Z2987" s="6">
        <f>COUNTIF('Τα Στοιχήματα μου'!$F$23:F2987,"W")</f>
        <v>3</v>
      </c>
      <c r="AA2987" s="4">
        <f>COUNTIF('Τα Στοιχήματα μου'!$F$23:F2987,"W")/(COUNTIF('Τα Στοιχήματα μου'!$F$23:F2987,"W")+COUNTIF('Τα Στοιχήματα μου'!$F$23:F2987,"L"))</f>
        <v>0.6</v>
      </c>
    </row>
    <row r="2988" spans="2:27">
      <c r="B2988" s="6">
        <f t="shared" si="46"/>
        <v>2966</v>
      </c>
      <c r="I2988" s="6">
        <f>I2987+1</f>
        <v>2966</v>
      </c>
      <c r="J2988" s="6">
        <f>'Τα Στοιχήματα μου'!D2988</f>
        <v>0</v>
      </c>
      <c r="K2988" s="6">
        <f>'Τα Στοιχήματα μου'!E2988</f>
        <v>0</v>
      </c>
      <c r="L2988" s="6">
        <f>'Τα Στοιχήματα μου'!F2988</f>
        <v>0</v>
      </c>
      <c r="M2988" s="7"/>
      <c r="N2988" s="5">
        <f>AVERAGE('Τα Στοιχήματα μου'!$E$23:E2988)</f>
        <v>2.956</v>
      </c>
      <c r="O2988" s="6" t="str">
        <f>IF('Τα Στοιχήματα μου'!E2988&lt;&gt;0,1/'Τα Στοιχήματα μου'!E2988,"")</f>
        <v/>
      </c>
      <c r="P2988" s="6">
        <f>SUM($O$23:O2988)</f>
        <v>3.4668730650154802</v>
      </c>
      <c r="Q2988" s="6">
        <f>(1-(1/P2988))*100</f>
        <v>71.155563493480983</v>
      </c>
      <c r="R2988" s="6">
        <f>IF('Τα Στοιχήματα μου'!E2988&lt;&gt;0,(100-($Q$1022*100)/100)/'Τα Στοιχήματα μου'!E2988,0)</f>
        <v>0</v>
      </c>
      <c r="S2988" s="6">
        <f>R2988*('Τα Στοιχήματα μου'!E2988-1)</f>
        <v>0</v>
      </c>
      <c r="T2988" s="5">
        <f>SUM($S$23:S2988)/100+1</f>
        <v>1.4422218253259511</v>
      </c>
      <c r="U2988" s="6">
        <f>IF('Τα Στοιχήματα μου'!E2988&lt;&gt;0,(100-(Q2988*100)/100)/'Τα Στοιχήματα μου'!E2988,0)</f>
        <v>0</v>
      </c>
      <c r="V2988" s="6">
        <f>'Τα Στοιχήματα μου'!E2988*U2988</f>
        <v>0</v>
      </c>
      <c r="W2988" s="5">
        <f>IF('Τα Στοιχήματα μου'!E2988&lt;&gt;0,V2988/(100/I2988),W2987)</f>
        <v>1.4422218253259509</v>
      </c>
      <c r="X2988" s="7"/>
      <c r="Y2988" s="6">
        <f>COUNTIF('Τα Στοιχήματα μου'!$F$23:F2988,"W")+COUNTIF('Τα Στοιχήματα μου'!$F$23:F2988,"L")</f>
        <v>5</v>
      </c>
      <c r="Z2988" s="6">
        <f>COUNTIF('Τα Στοιχήματα μου'!$F$23:F2988,"W")</f>
        <v>3</v>
      </c>
      <c r="AA2988" s="4">
        <f>COUNTIF('Τα Στοιχήματα μου'!$F$23:F2988,"W")/(COUNTIF('Τα Στοιχήματα μου'!$F$23:F2988,"W")+COUNTIF('Τα Στοιχήματα μου'!$F$23:F2988,"L"))</f>
        <v>0.6</v>
      </c>
    </row>
    <row r="2989" spans="2:27">
      <c r="B2989" s="6">
        <f t="shared" si="46"/>
        <v>2967</v>
      </c>
      <c r="I2989" s="6">
        <f>I2988+1</f>
        <v>2967</v>
      </c>
      <c r="J2989" s="6">
        <f>'Τα Στοιχήματα μου'!D2989</f>
        <v>0</v>
      </c>
      <c r="K2989" s="6">
        <f>'Τα Στοιχήματα μου'!E2989</f>
        <v>0</v>
      </c>
      <c r="L2989" s="6">
        <f>'Τα Στοιχήματα μου'!F2989</f>
        <v>0</v>
      </c>
      <c r="M2989" s="7"/>
      <c r="N2989" s="5">
        <f>AVERAGE('Τα Στοιχήματα μου'!$E$23:E2989)</f>
        <v>2.956</v>
      </c>
      <c r="O2989" s="6" t="str">
        <f>IF('Τα Στοιχήματα μου'!E2989&lt;&gt;0,1/'Τα Στοιχήματα μου'!E2989,"")</f>
        <v/>
      </c>
      <c r="P2989" s="6">
        <f>SUM($O$23:O2989)</f>
        <v>3.4668730650154802</v>
      </c>
      <c r="Q2989" s="6">
        <f>(1-(1/P2989))*100</f>
        <v>71.155563493480983</v>
      </c>
      <c r="R2989" s="6">
        <f>IF('Τα Στοιχήματα μου'!E2989&lt;&gt;0,(100-($Q$1022*100)/100)/'Τα Στοιχήματα μου'!E2989,0)</f>
        <v>0</v>
      </c>
      <c r="S2989" s="6">
        <f>R2989*('Τα Στοιχήματα μου'!E2989-1)</f>
        <v>0</v>
      </c>
      <c r="T2989" s="5">
        <f>SUM($S$23:S2989)/100+1</f>
        <v>1.4422218253259511</v>
      </c>
      <c r="U2989" s="6">
        <f>IF('Τα Στοιχήματα μου'!E2989&lt;&gt;0,(100-(Q2989*100)/100)/'Τα Στοιχήματα μου'!E2989,0)</f>
        <v>0</v>
      </c>
      <c r="V2989" s="6">
        <f>'Τα Στοιχήματα μου'!E2989*U2989</f>
        <v>0</v>
      </c>
      <c r="W2989" s="5">
        <f>IF('Τα Στοιχήματα μου'!E2989&lt;&gt;0,V2989/(100/I2989),W2988)</f>
        <v>1.4422218253259509</v>
      </c>
      <c r="X2989" s="7"/>
      <c r="Y2989" s="6">
        <f>COUNTIF('Τα Στοιχήματα μου'!$F$23:F2989,"W")+COUNTIF('Τα Στοιχήματα μου'!$F$23:F2989,"L")</f>
        <v>5</v>
      </c>
      <c r="Z2989" s="6">
        <f>COUNTIF('Τα Στοιχήματα μου'!$F$23:F2989,"W")</f>
        <v>3</v>
      </c>
      <c r="AA2989" s="4">
        <f>COUNTIF('Τα Στοιχήματα μου'!$F$23:F2989,"W")/(COUNTIF('Τα Στοιχήματα μου'!$F$23:F2989,"W")+COUNTIF('Τα Στοιχήματα μου'!$F$23:F2989,"L"))</f>
        <v>0.6</v>
      </c>
    </row>
    <row r="2990" spans="2:27">
      <c r="B2990" s="6">
        <f t="shared" si="46"/>
        <v>2968</v>
      </c>
      <c r="I2990" s="6">
        <f>I2989+1</f>
        <v>2968</v>
      </c>
      <c r="J2990" s="6">
        <f>'Τα Στοιχήματα μου'!D2990</f>
        <v>0</v>
      </c>
      <c r="K2990" s="6">
        <f>'Τα Στοιχήματα μου'!E2990</f>
        <v>0</v>
      </c>
      <c r="L2990" s="6">
        <f>'Τα Στοιχήματα μου'!F2990</f>
        <v>0</v>
      </c>
      <c r="M2990" s="7"/>
      <c r="N2990" s="5">
        <f>AVERAGE('Τα Στοιχήματα μου'!$E$23:E2990)</f>
        <v>2.956</v>
      </c>
      <c r="O2990" s="6" t="str">
        <f>IF('Τα Στοιχήματα μου'!E2990&lt;&gt;0,1/'Τα Στοιχήματα μου'!E2990,"")</f>
        <v/>
      </c>
      <c r="P2990" s="6">
        <f>SUM($O$23:O2990)</f>
        <v>3.4668730650154802</v>
      </c>
      <c r="Q2990" s="6">
        <f>(1-(1/P2990))*100</f>
        <v>71.155563493480983</v>
      </c>
      <c r="R2990" s="6">
        <f>IF('Τα Στοιχήματα μου'!E2990&lt;&gt;0,(100-($Q$1022*100)/100)/'Τα Στοιχήματα μου'!E2990,0)</f>
        <v>0</v>
      </c>
      <c r="S2990" s="6">
        <f>R2990*('Τα Στοιχήματα μου'!E2990-1)</f>
        <v>0</v>
      </c>
      <c r="T2990" s="5">
        <f>SUM($S$23:S2990)/100+1</f>
        <v>1.4422218253259511</v>
      </c>
      <c r="U2990" s="6">
        <f>IF('Τα Στοιχήματα μου'!E2990&lt;&gt;0,(100-(Q2990*100)/100)/'Τα Στοιχήματα μου'!E2990,0)</f>
        <v>0</v>
      </c>
      <c r="V2990" s="6">
        <f>'Τα Στοιχήματα μου'!E2990*U2990</f>
        <v>0</v>
      </c>
      <c r="W2990" s="5">
        <f>IF('Τα Στοιχήματα μου'!E2990&lt;&gt;0,V2990/(100/I2990),W2989)</f>
        <v>1.4422218253259509</v>
      </c>
      <c r="X2990" s="7"/>
      <c r="Y2990" s="6">
        <f>COUNTIF('Τα Στοιχήματα μου'!$F$23:F2990,"W")+COUNTIF('Τα Στοιχήματα μου'!$F$23:F2990,"L")</f>
        <v>5</v>
      </c>
      <c r="Z2990" s="6">
        <f>COUNTIF('Τα Στοιχήματα μου'!$F$23:F2990,"W")</f>
        <v>3</v>
      </c>
      <c r="AA2990" s="4">
        <f>COUNTIF('Τα Στοιχήματα μου'!$F$23:F2990,"W")/(COUNTIF('Τα Στοιχήματα μου'!$F$23:F2990,"W")+COUNTIF('Τα Στοιχήματα μου'!$F$23:F2990,"L"))</f>
        <v>0.6</v>
      </c>
    </row>
    <row r="2991" spans="2:27">
      <c r="B2991" s="6">
        <f t="shared" si="46"/>
        <v>2969</v>
      </c>
      <c r="I2991" s="6">
        <f>I2990+1</f>
        <v>2969</v>
      </c>
      <c r="J2991" s="6">
        <f>'Τα Στοιχήματα μου'!D2991</f>
        <v>0</v>
      </c>
      <c r="K2991" s="6">
        <f>'Τα Στοιχήματα μου'!E2991</f>
        <v>0</v>
      </c>
      <c r="L2991" s="6">
        <f>'Τα Στοιχήματα μου'!F2991</f>
        <v>0</v>
      </c>
      <c r="M2991" s="7"/>
      <c r="N2991" s="5">
        <f>AVERAGE('Τα Στοιχήματα μου'!$E$23:E2991)</f>
        <v>2.956</v>
      </c>
      <c r="O2991" s="6" t="str">
        <f>IF('Τα Στοιχήματα μου'!E2991&lt;&gt;0,1/'Τα Στοιχήματα μου'!E2991,"")</f>
        <v/>
      </c>
      <c r="P2991" s="6">
        <f>SUM($O$23:O2991)</f>
        <v>3.4668730650154802</v>
      </c>
      <c r="Q2991" s="6">
        <f>(1-(1/P2991))*100</f>
        <v>71.155563493480983</v>
      </c>
      <c r="R2991" s="6">
        <f>IF('Τα Στοιχήματα μου'!E2991&lt;&gt;0,(100-($Q$1022*100)/100)/'Τα Στοιχήματα μου'!E2991,0)</f>
        <v>0</v>
      </c>
      <c r="S2991" s="6">
        <f>R2991*('Τα Στοιχήματα μου'!E2991-1)</f>
        <v>0</v>
      </c>
      <c r="T2991" s="5">
        <f>SUM($S$23:S2991)/100+1</f>
        <v>1.4422218253259511</v>
      </c>
      <c r="U2991" s="6">
        <f>IF('Τα Στοιχήματα μου'!E2991&lt;&gt;0,(100-(Q2991*100)/100)/'Τα Στοιχήματα μου'!E2991,0)</f>
        <v>0</v>
      </c>
      <c r="V2991" s="6">
        <f>'Τα Στοιχήματα μου'!E2991*U2991</f>
        <v>0</v>
      </c>
      <c r="W2991" s="5">
        <f>IF('Τα Στοιχήματα μου'!E2991&lt;&gt;0,V2991/(100/I2991),W2990)</f>
        <v>1.4422218253259509</v>
      </c>
      <c r="X2991" s="7"/>
      <c r="Y2991" s="6">
        <f>COUNTIF('Τα Στοιχήματα μου'!$F$23:F2991,"W")+COUNTIF('Τα Στοιχήματα μου'!$F$23:F2991,"L")</f>
        <v>5</v>
      </c>
      <c r="Z2991" s="6">
        <f>COUNTIF('Τα Στοιχήματα μου'!$F$23:F2991,"W")</f>
        <v>3</v>
      </c>
      <c r="AA2991" s="4">
        <f>COUNTIF('Τα Στοιχήματα μου'!$F$23:F2991,"W")/(COUNTIF('Τα Στοιχήματα μου'!$F$23:F2991,"W")+COUNTIF('Τα Στοιχήματα μου'!$F$23:F2991,"L"))</f>
        <v>0.6</v>
      </c>
    </row>
    <row r="2992" spans="2:27">
      <c r="B2992" s="6">
        <f t="shared" si="46"/>
        <v>2970</v>
      </c>
      <c r="I2992" s="6">
        <f>I2991+1</f>
        <v>2970</v>
      </c>
      <c r="J2992" s="6">
        <f>'Τα Στοιχήματα μου'!D2992</f>
        <v>0</v>
      </c>
      <c r="K2992" s="6">
        <f>'Τα Στοιχήματα μου'!E2992</f>
        <v>0</v>
      </c>
      <c r="L2992" s="6">
        <f>'Τα Στοιχήματα μου'!F2992</f>
        <v>0</v>
      </c>
      <c r="M2992" s="7"/>
      <c r="N2992" s="5">
        <f>AVERAGE('Τα Στοιχήματα μου'!$E$23:E2992)</f>
        <v>2.956</v>
      </c>
      <c r="O2992" s="6" t="str">
        <f>IF('Τα Στοιχήματα μου'!E2992&lt;&gt;0,1/'Τα Στοιχήματα μου'!E2992,"")</f>
        <v/>
      </c>
      <c r="P2992" s="6">
        <f>SUM($O$23:O2992)</f>
        <v>3.4668730650154802</v>
      </c>
      <c r="Q2992" s="6">
        <f>(1-(1/P2992))*100</f>
        <v>71.155563493480983</v>
      </c>
      <c r="R2992" s="6">
        <f>IF('Τα Στοιχήματα μου'!E2992&lt;&gt;0,(100-($Q$1022*100)/100)/'Τα Στοιχήματα μου'!E2992,0)</f>
        <v>0</v>
      </c>
      <c r="S2992" s="6">
        <f>R2992*('Τα Στοιχήματα μου'!E2992-1)</f>
        <v>0</v>
      </c>
      <c r="T2992" s="5">
        <f>SUM($S$23:S2992)/100+1</f>
        <v>1.4422218253259511</v>
      </c>
      <c r="U2992" s="6">
        <f>IF('Τα Στοιχήματα μου'!E2992&lt;&gt;0,(100-(Q2992*100)/100)/'Τα Στοιχήματα μου'!E2992,0)</f>
        <v>0</v>
      </c>
      <c r="V2992" s="6">
        <f>'Τα Στοιχήματα μου'!E2992*U2992</f>
        <v>0</v>
      </c>
      <c r="W2992" s="5">
        <f>IF('Τα Στοιχήματα μου'!E2992&lt;&gt;0,V2992/(100/I2992),W2991)</f>
        <v>1.4422218253259509</v>
      </c>
      <c r="X2992" s="7"/>
      <c r="Y2992" s="6">
        <f>COUNTIF('Τα Στοιχήματα μου'!$F$23:F2992,"W")+COUNTIF('Τα Στοιχήματα μου'!$F$23:F2992,"L")</f>
        <v>5</v>
      </c>
      <c r="Z2992" s="6">
        <f>COUNTIF('Τα Στοιχήματα μου'!$F$23:F2992,"W")</f>
        <v>3</v>
      </c>
      <c r="AA2992" s="4">
        <f>COUNTIF('Τα Στοιχήματα μου'!$F$23:F2992,"W")/(COUNTIF('Τα Στοιχήματα μου'!$F$23:F2992,"W")+COUNTIF('Τα Στοιχήματα μου'!$F$23:F2992,"L"))</f>
        <v>0.6</v>
      </c>
    </row>
    <row r="2993" spans="2:27">
      <c r="B2993" s="6">
        <f t="shared" si="46"/>
        <v>2971</v>
      </c>
      <c r="I2993" s="6">
        <f>I2992+1</f>
        <v>2971</v>
      </c>
      <c r="J2993" s="6">
        <f>'Τα Στοιχήματα μου'!D2993</f>
        <v>0</v>
      </c>
      <c r="K2993" s="6">
        <f>'Τα Στοιχήματα μου'!E2993</f>
        <v>0</v>
      </c>
      <c r="L2993" s="6">
        <f>'Τα Στοιχήματα μου'!F2993</f>
        <v>0</v>
      </c>
      <c r="M2993" s="7"/>
      <c r="N2993" s="5">
        <f>AVERAGE('Τα Στοιχήματα μου'!$E$23:E2993)</f>
        <v>2.956</v>
      </c>
      <c r="O2993" s="6" t="str">
        <f>IF('Τα Στοιχήματα μου'!E2993&lt;&gt;0,1/'Τα Στοιχήματα μου'!E2993,"")</f>
        <v/>
      </c>
      <c r="P2993" s="6">
        <f>SUM($O$23:O2993)</f>
        <v>3.4668730650154802</v>
      </c>
      <c r="Q2993" s="6">
        <f>(1-(1/P2993))*100</f>
        <v>71.155563493480983</v>
      </c>
      <c r="R2993" s="6">
        <f>IF('Τα Στοιχήματα μου'!E2993&lt;&gt;0,(100-($Q$1022*100)/100)/'Τα Στοιχήματα μου'!E2993,0)</f>
        <v>0</v>
      </c>
      <c r="S2993" s="6">
        <f>R2993*('Τα Στοιχήματα μου'!E2993-1)</f>
        <v>0</v>
      </c>
      <c r="T2993" s="5">
        <f>SUM($S$23:S2993)/100+1</f>
        <v>1.4422218253259511</v>
      </c>
      <c r="U2993" s="6">
        <f>IF('Τα Στοιχήματα μου'!E2993&lt;&gt;0,(100-(Q2993*100)/100)/'Τα Στοιχήματα μου'!E2993,0)</f>
        <v>0</v>
      </c>
      <c r="V2993" s="6">
        <f>'Τα Στοιχήματα μου'!E2993*U2993</f>
        <v>0</v>
      </c>
      <c r="W2993" s="5">
        <f>IF('Τα Στοιχήματα μου'!E2993&lt;&gt;0,V2993/(100/I2993),W2992)</f>
        <v>1.4422218253259509</v>
      </c>
      <c r="X2993" s="7"/>
      <c r="Y2993" s="6">
        <f>COUNTIF('Τα Στοιχήματα μου'!$F$23:F2993,"W")+COUNTIF('Τα Στοιχήματα μου'!$F$23:F2993,"L")</f>
        <v>5</v>
      </c>
      <c r="Z2993" s="6">
        <f>COUNTIF('Τα Στοιχήματα μου'!$F$23:F2993,"W")</f>
        <v>3</v>
      </c>
      <c r="AA2993" s="4">
        <f>COUNTIF('Τα Στοιχήματα μου'!$F$23:F2993,"W")/(COUNTIF('Τα Στοιχήματα μου'!$F$23:F2993,"W")+COUNTIF('Τα Στοιχήματα μου'!$F$23:F2993,"L"))</f>
        <v>0.6</v>
      </c>
    </row>
    <row r="2994" spans="2:27">
      <c r="B2994" s="6">
        <f t="shared" si="46"/>
        <v>2972</v>
      </c>
      <c r="I2994" s="6">
        <f>I2993+1</f>
        <v>2972</v>
      </c>
      <c r="J2994" s="6">
        <f>'Τα Στοιχήματα μου'!D2994</f>
        <v>0</v>
      </c>
      <c r="K2994" s="6">
        <f>'Τα Στοιχήματα μου'!E2994</f>
        <v>0</v>
      </c>
      <c r="L2994" s="6">
        <f>'Τα Στοιχήματα μου'!F2994</f>
        <v>0</v>
      </c>
      <c r="M2994" s="7"/>
      <c r="N2994" s="5">
        <f>AVERAGE('Τα Στοιχήματα μου'!$E$23:E2994)</f>
        <v>2.956</v>
      </c>
      <c r="O2994" s="6" t="str">
        <f>IF('Τα Στοιχήματα μου'!E2994&lt;&gt;0,1/'Τα Στοιχήματα μου'!E2994,"")</f>
        <v/>
      </c>
      <c r="P2994" s="6">
        <f>SUM($O$23:O2994)</f>
        <v>3.4668730650154802</v>
      </c>
      <c r="Q2994" s="6">
        <f>(1-(1/P2994))*100</f>
        <v>71.155563493480983</v>
      </c>
      <c r="R2994" s="6">
        <f>IF('Τα Στοιχήματα μου'!E2994&lt;&gt;0,(100-($Q$1022*100)/100)/'Τα Στοιχήματα μου'!E2994,0)</f>
        <v>0</v>
      </c>
      <c r="S2994" s="6">
        <f>R2994*('Τα Στοιχήματα μου'!E2994-1)</f>
        <v>0</v>
      </c>
      <c r="T2994" s="5">
        <f>SUM($S$23:S2994)/100+1</f>
        <v>1.4422218253259511</v>
      </c>
      <c r="U2994" s="6">
        <f>IF('Τα Στοιχήματα μου'!E2994&lt;&gt;0,(100-(Q2994*100)/100)/'Τα Στοιχήματα μου'!E2994,0)</f>
        <v>0</v>
      </c>
      <c r="V2994" s="6">
        <f>'Τα Στοιχήματα μου'!E2994*U2994</f>
        <v>0</v>
      </c>
      <c r="W2994" s="5">
        <f>IF('Τα Στοιχήματα μου'!E2994&lt;&gt;0,V2994/(100/I2994),W2993)</f>
        <v>1.4422218253259509</v>
      </c>
      <c r="X2994" s="7"/>
      <c r="Y2994" s="6">
        <f>COUNTIF('Τα Στοιχήματα μου'!$F$23:F2994,"W")+COUNTIF('Τα Στοιχήματα μου'!$F$23:F2994,"L")</f>
        <v>5</v>
      </c>
      <c r="Z2994" s="6">
        <f>COUNTIF('Τα Στοιχήματα μου'!$F$23:F2994,"W")</f>
        <v>3</v>
      </c>
      <c r="AA2994" s="4">
        <f>COUNTIF('Τα Στοιχήματα μου'!$F$23:F2994,"W")/(COUNTIF('Τα Στοιχήματα μου'!$F$23:F2994,"W")+COUNTIF('Τα Στοιχήματα μου'!$F$23:F2994,"L"))</f>
        <v>0.6</v>
      </c>
    </row>
    <row r="2995" spans="2:27">
      <c r="B2995" s="6">
        <f t="shared" si="46"/>
        <v>2973</v>
      </c>
      <c r="I2995" s="6">
        <f>I2994+1</f>
        <v>2973</v>
      </c>
      <c r="J2995" s="6">
        <f>'Τα Στοιχήματα μου'!D2995</f>
        <v>0</v>
      </c>
      <c r="K2995" s="6">
        <f>'Τα Στοιχήματα μου'!E2995</f>
        <v>0</v>
      </c>
      <c r="L2995" s="6">
        <f>'Τα Στοιχήματα μου'!F2995</f>
        <v>0</v>
      </c>
      <c r="M2995" s="7"/>
      <c r="N2995" s="5">
        <f>AVERAGE('Τα Στοιχήματα μου'!$E$23:E2995)</f>
        <v>2.956</v>
      </c>
      <c r="O2995" s="6" t="str">
        <f>IF('Τα Στοιχήματα μου'!E2995&lt;&gt;0,1/'Τα Στοιχήματα μου'!E2995,"")</f>
        <v/>
      </c>
      <c r="P2995" s="6">
        <f>SUM($O$23:O2995)</f>
        <v>3.4668730650154802</v>
      </c>
      <c r="Q2995" s="6">
        <f>(1-(1/P2995))*100</f>
        <v>71.155563493480983</v>
      </c>
      <c r="R2995" s="6">
        <f>IF('Τα Στοιχήματα μου'!E2995&lt;&gt;0,(100-($Q$1022*100)/100)/'Τα Στοιχήματα μου'!E2995,0)</f>
        <v>0</v>
      </c>
      <c r="S2995" s="6">
        <f>R2995*('Τα Στοιχήματα μου'!E2995-1)</f>
        <v>0</v>
      </c>
      <c r="T2995" s="5">
        <f>SUM($S$23:S2995)/100+1</f>
        <v>1.4422218253259511</v>
      </c>
      <c r="U2995" s="6">
        <f>IF('Τα Στοιχήματα μου'!E2995&lt;&gt;0,(100-(Q2995*100)/100)/'Τα Στοιχήματα μου'!E2995,0)</f>
        <v>0</v>
      </c>
      <c r="V2995" s="6">
        <f>'Τα Στοιχήματα μου'!E2995*U2995</f>
        <v>0</v>
      </c>
      <c r="W2995" s="5">
        <f>IF('Τα Στοιχήματα μου'!E2995&lt;&gt;0,V2995/(100/I2995),W2994)</f>
        <v>1.4422218253259509</v>
      </c>
      <c r="X2995" s="7"/>
      <c r="Y2995" s="6">
        <f>COUNTIF('Τα Στοιχήματα μου'!$F$23:F2995,"W")+COUNTIF('Τα Στοιχήματα μου'!$F$23:F2995,"L")</f>
        <v>5</v>
      </c>
      <c r="Z2995" s="6">
        <f>COUNTIF('Τα Στοιχήματα μου'!$F$23:F2995,"W")</f>
        <v>3</v>
      </c>
      <c r="AA2995" s="4">
        <f>COUNTIF('Τα Στοιχήματα μου'!$F$23:F2995,"W")/(COUNTIF('Τα Στοιχήματα μου'!$F$23:F2995,"W")+COUNTIF('Τα Στοιχήματα μου'!$F$23:F2995,"L"))</f>
        <v>0.6</v>
      </c>
    </row>
    <row r="2996" spans="2:27">
      <c r="B2996" s="6">
        <f t="shared" si="46"/>
        <v>2974</v>
      </c>
      <c r="I2996" s="6">
        <f>I2995+1</f>
        <v>2974</v>
      </c>
      <c r="J2996" s="6">
        <f>'Τα Στοιχήματα μου'!D2996</f>
        <v>0</v>
      </c>
      <c r="K2996" s="6">
        <f>'Τα Στοιχήματα μου'!E2996</f>
        <v>0</v>
      </c>
      <c r="L2996" s="6">
        <f>'Τα Στοιχήματα μου'!F2996</f>
        <v>0</v>
      </c>
      <c r="M2996" s="7"/>
      <c r="N2996" s="5">
        <f>AVERAGE('Τα Στοιχήματα μου'!$E$23:E2996)</f>
        <v>2.956</v>
      </c>
      <c r="O2996" s="6" t="str">
        <f>IF('Τα Στοιχήματα μου'!E2996&lt;&gt;0,1/'Τα Στοιχήματα μου'!E2996,"")</f>
        <v/>
      </c>
      <c r="P2996" s="6">
        <f>SUM($O$23:O2996)</f>
        <v>3.4668730650154802</v>
      </c>
      <c r="Q2996" s="6">
        <f>(1-(1/P2996))*100</f>
        <v>71.155563493480983</v>
      </c>
      <c r="R2996" s="6">
        <f>IF('Τα Στοιχήματα μου'!E2996&lt;&gt;0,(100-($Q$1022*100)/100)/'Τα Στοιχήματα μου'!E2996,0)</f>
        <v>0</v>
      </c>
      <c r="S2996" s="6">
        <f>R2996*('Τα Στοιχήματα μου'!E2996-1)</f>
        <v>0</v>
      </c>
      <c r="T2996" s="5">
        <f>SUM($S$23:S2996)/100+1</f>
        <v>1.4422218253259511</v>
      </c>
      <c r="U2996" s="6">
        <f>IF('Τα Στοιχήματα μου'!E2996&lt;&gt;0,(100-(Q2996*100)/100)/'Τα Στοιχήματα μου'!E2996,0)</f>
        <v>0</v>
      </c>
      <c r="V2996" s="6">
        <f>'Τα Στοιχήματα μου'!E2996*U2996</f>
        <v>0</v>
      </c>
      <c r="W2996" s="5">
        <f>IF('Τα Στοιχήματα μου'!E2996&lt;&gt;0,V2996/(100/I2996),W2995)</f>
        <v>1.4422218253259509</v>
      </c>
      <c r="X2996" s="7"/>
      <c r="Y2996" s="6">
        <f>COUNTIF('Τα Στοιχήματα μου'!$F$23:F2996,"W")+COUNTIF('Τα Στοιχήματα μου'!$F$23:F2996,"L")</f>
        <v>5</v>
      </c>
      <c r="Z2996" s="6">
        <f>COUNTIF('Τα Στοιχήματα μου'!$F$23:F2996,"W")</f>
        <v>3</v>
      </c>
      <c r="AA2996" s="4">
        <f>COUNTIF('Τα Στοιχήματα μου'!$F$23:F2996,"W")/(COUNTIF('Τα Στοιχήματα μου'!$F$23:F2996,"W")+COUNTIF('Τα Στοιχήματα μου'!$F$23:F2996,"L"))</f>
        <v>0.6</v>
      </c>
    </row>
    <row r="2997" spans="2:27">
      <c r="B2997" s="6">
        <f t="shared" si="46"/>
        <v>2975</v>
      </c>
      <c r="I2997" s="6">
        <f>I2996+1</f>
        <v>2975</v>
      </c>
      <c r="J2997" s="6">
        <f>'Τα Στοιχήματα μου'!D2997</f>
        <v>0</v>
      </c>
      <c r="K2997" s="6">
        <f>'Τα Στοιχήματα μου'!E2997</f>
        <v>0</v>
      </c>
      <c r="L2997" s="6">
        <f>'Τα Στοιχήματα μου'!F2997</f>
        <v>0</v>
      </c>
      <c r="M2997" s="7"/>
      <c r="N2997" s="5">
        <f>AVERAGE('Τα Στοιχήματα μου'!$E$23:E2997)</f>
        <v>2.956</v>
      </c>
      <c r="O2997" s="6" t="str">
        <f>IF('Τα Στοιχήματα μου'!E2997&lt;&gt;0,1/'Τα Στοιχήματα μου'!E2997,"")</f>
        <v/>
      </c>
      <c r="P2997" s="6">
        <f>SUM($O$23:O2997)</f>
        <v>3.4668730650154802</v>
      </c>
      <c r="Q2997" s="6">
        <f>(1-(1/P2997))*100</f>
        <v>71.155563493480983</v>
      </c>
      <c r="R2997" s="6">
        <f>IF('Τα Στοιχήματα μου'!E2997&lt;&gt;0,(100-($Q$1022*100)/100)/'Τα Στοιχήματα μου'!E2997,0)</f>
        <v>0</v>
      </c>
      <c r="S2997" s="6">
        <f>R2997*('Τα Στοιχήματα μου'!E2997-1)</f>
        <v>0</v>
      </c>
      <c r="T2997" s="5">
        <f>SUM($S$23:S2997)/100+1</f>
        <v>1.4422218253259511</v>
      </c>
      <c r="U2997" s="6">
        <f>IF('Τα Στοιχήματα μου'!E2997&lt;&gt;0,(100-(Q2997*100)/100)/'Τα Στοιχήματα μου'!E2997,0)</f>
        <v>0</v>
      </c>
      <c r="V2997" s="6">
        <f>'Τα Στοιχήματα μου'!E2997*U2997</f>
        <v>0</v>
      </c>
      <c r="W2997" s="5">
        <f>IF('Τα Στοιχήματα μου'!E2997&lt;&gt;0,V2997/(100/I2997),W2996)</f>
        <v>1.4422218253259509</v>
      </c>
      <c r="X2997" s="7"/>
      <c r="Y2997" s="6">
        <f>COUNTIF('Τα Στοιχήματα μου'!$F$23:F2997,"W")+COUNTIF('Τα Στοιχήματα μου'!$F$23:F2997,"L")</f>
        <v>5</v>
      </c>
      <c r="Z2997" s="6">
        <f>COUNTIF('Τα Στοιχήματα μου'!$F$23:F2997,"W")</f>
        <v>3</v>
      </c>
      <c r="AA2997" s="4">
        <f>COUNTIF('Τα Στοιχήματα μου'!$F$23:F2997,"W")/(COUNTIF('Τα Στοιχήματα μου'!$F$23:F2997,"W")+COUNTIF('Τα Στοιχήματα μου'!$F$23:F2997,"L"))</f>
        <v>0.6</v>
      </c>
    </row>
    <row r="2998" spans="2:27">
      <c r="B2998" s="6">
        <f t="shared" si="46"/>
        <v>2976</v>
      </c>
      <c r="I2998" s="6">
        <f>I2997+1</f>
        <v>2976</v>
      </c>
      <c r="J2998" s="6">
        <f>'Τα Στοιχήματα μου'!D2998</f>
        <v>0</v>
      </c>
      <c r="K2998" s="6">
        <f>'Τα Στοιχήματα μου'!E2998</f>
        <v>0</v>
      </c>
      <c r="L2998" s="6">
        <f>'Τα Στοιχήματα μου'!F2998</f>
        <v>0</v>
      </c>
      <c r="M2998" s="7"/>
      <c r="N2998" s="5">
        <f>AVERAGE('Τα Στοιχήματα μου'!$E$23:E2998)</f>
        <v>2.956</v>
      </c>
      <c r="O2998" s="6" t="str">
        <f>IF('Τα Στοιχήματα μου'!E2998&lt;&gt;0,1/'Τα Στοιχήματα μου'!E2998,"")</f>
        <v/>
      </c>
      <c r="P2998" s="6">
        <f>SUM($O$23:O2998)</f>
        <v>3.4668730650154802</v>
      </c>
      <c r="Q2998" s="6">
        <f>(1-(1/P2998))*100</f>
        <v>71.155563493480983</v>
      </c>
      <c r="R2998" s="6">
        <f>IF('Τα Στοιχήματα μου'!E2998&lt;&gt;0,(100-($Q$1022*100)/100)/'Τα Στοιχήματα μου'!E2998,0)</f>
        <v>0</v>
      </c>
      <c r="S2998" s="6">
        <f>R2998*('Τα Στοιχήματα μου'!E2998-1)</f>
        <v>0</v>
      </c>
      <c r="T2998" s="5">
        <f>SUM($S$23:S2998)/100+1</f>
        <v>1.4422218253259511</v>
      </c>
      <c r="U2998" s="6">
        <f>IF('Τα Στοιχήματα μου'!E2998&lt;&gt;0,(100-(Q2998*100)/100)/'Τα Στοιχήματα μου'!E2998,0)</f>
        <v>0</v>
      </c>
      <c r="V2998" s="6">
        <f>'Τα Στοιχήματα μου'!E2998*U2998</f>
        <v>0</v>
      </c>
      <c r="W2998" s="5">
        <f>IF('Τα Στοιχήματα μου'!E2998&lt;&gt;0,V2998/(100/I2998),W2997)</f>
        <v>1.4422218253259509</v>
      </c>
      <c r="X2998" s="7"/>
      <c r="Y2998" s="6">
        <f>COUNTIF('Τα Στοιχήματα μου'!$F$23:F2998,"W")+COUNTIF('Τα Στοιχήματα μου'!$F$23:F2998,"L")</f>
        <v>5</v>
      </c>
      <c r="Z2998" s="6">
        <f>COUNTIF('Τα Στοιχήματα μου'!$F$23:F2998,"W")</f>
        <v>3</v>
      </c>
      <c r="AA2998" s="4">
        <f>COUNTIF('Τα Στοιχήματα μου'!$F$23:F2998,"W")/(COUNTIF('Τα Στοιχήματα μου'!$F$23:F2998,"W")+COUNTIF('Τα Στοιχήματα μου'!$F$23:F2998,"L"))</f>
        <v>0.6</v>
      </c>
    </row>
    <row r="2999" spans="2:27">
      <c r="B2999" s="6">
        <f t="shared" si="46"/>
        <v>2977</v>
      </c>
      <c r="I2999" s="6">
        <f>I2998+1</f>
        <v>2977</v>
      </c>
      <c r="J2999" s="6">
        <f>'Τα Στοιχήματα μου'!D2999</f>
        <v>0</v>
      </c>
      <c r="K2999" s="6">
        <f>'Τα Στοιχήματα μου'!E2999</f>
        <v>0</v>
      </c>
      <c r="L2999" s="6">
        <f>'Τα Στοιχήματα μου'!F2999</f>
        <v>0</v>
      </c>
      <c r="M2999" s="7"/>
      <c r="N2999" s="5">
        <f>AVERAGE('Τα Στοιχήματα μου'!$E$23:E2999)</f>
        <v>2.956</v>
      </c>
      <c r="O2999" s="6" t="str">
        <f>IF('Τα Στοιχήματα μου'!E2999&lt;&gt;0,1/'Τα Στοιχήματα μου'!E2999,"")</f>
        <v/>
      </c>
      <c r="P2999" s="6">
        <f>SUM($O$23:O2999)</f>
        <v>3.4668730650154802</v>
      </c>
      <c r="Q2999" s="6">
        <f>(1-(1/P2999))*100</f>
        <v>71.155563493480983</v>
      </c>
      <c r="R2999" s="6">
        <f>IF('Τα Στοιχήματα μου'!E2999&lt;&gt;0,(100-($Q$1022*100)/100)/'Τα Στοιχήματα μου'!E2999,0)</f>
        <v>0</v>
      </c>
      <c r="S2999" s="6">
        <f>R2999*('Τα Στοιχήματα μου'!E2999-1)</f>
        <v>0</v>
      </c>
      <c r="T2999" s="5">
        <f>SUM($S$23:S2999)/100+1</f>
        <v>1.4422218253259511</v>
      </c>
      <c r="U2999" s="6">
        <f>IF('Τα Στοιχήματα μου'!E2999&lt;&gt;0,(100-(Q2999*100)/100)/'Τα Στοιχήματα μου'!E2999,0)</f>
        <v>0</v>
      </c>
      <c r="V2999" s="6">
        <f>'Τα Στοιχήματα μου'!E2999*U2999</f>
        <v>0</v>
      </c>
      <c r="W2999" s="5">
        <f>IF('Τα Στοιχήματα μου'!E2999&lt;&gt;0,V2999/(100/I2999),W2998)</f>
        <v>1.4422218253259509</v>
      </c>
      <c r="X2999" s="7"/>
      <c r="Y2999" s="6">
        <f>COUNTIF('Τα Στοιχήματα μου'!$F$23:F2999,"W")+COUNTIF('Τα Στοιχήματα μου'!$F$23:F2999,"L")</f>
        <v>5</v>
      </c>
      <c r="Z2999" s="6">
        <f>COUNTIF('Τα Στοιχήματα μου'!$F$23:F2999,"W")</f>
        <v>3</v>
      </c>
      <c r="AA2999" s="4">
        <f>COUNTIF('Τα Στοιχήματα μου'!$F$23:F2999,"W")/(COUNTIF('Τα Στοιχήματα μου'!$F$23:F2999,"W")+COUNTIF('Τα Στοιχήματα μου'!$F$23:F2999,"L"))</f>
        <v>0.6</v>
      </c>
    </row>
    <row r="3000" spans="2:27">
      <c r="B3000" s="6">
        <f t="shared" si="46"/>
        <v>2978</v>
      </c>
      <c r="I3000" s="6">
        <f>I2999+1</f>
        <v>2978</v>
      </c>
      <c r="J3000" s="6">
        <f>'Τα Στοιχήματα μου'!D3000</f>
        <v>0</v>
      </c>
      <c r="K3000" s="6">
        <f>'Τα Στοιχήματα μου'!E3000</f>
        <v>0</v>
      </c>
      <c r="L3000" s="6">
        <f>'Τα Στοιχήματα μου'!F3000</f>
        <v>0</v>
      </c>
      <c r="M3000" s="7"/>
      <c r="N3000" s="5">
        <f>AVERAGE('Τα Στοιχήματα μου'!$E$23:E3000)</f>
        <v>2.956</v>
      </c>
      <c r="O3000" s="6" t="str">
        <f>IF('Τα Στοιχήματα μου'!E3000&lt;&gt;0,1/'Τα Στοιχήματα μου'!E3000,"")</f>
        <v/>
      </c>
      <c r="P3000" s="6">
        <f>SUM($O$23:O3000)</f>
        <v>3.4668730650154802</v>
      </c>
      <c r="Q3000" s="6">
        <f>(1-(1/P3000))*100</f>
        <v>71.155563493480983</v>
      </c>
      <c r="R3000" s="6">
        <f>IF('Τα Στοιχήματα μου'!E3000&lt;&gt;0,(100-($Q$1022*100)/100)/'Τα Στοιχήματα μου'!E3000,0)</f>
        <v>0</v>
      </c>
      <c r="S3000" s="6">
        <f>R3000*('Τα Στοιχήματα μου'!E3000-1)</f>
        <v>0</v>
      </c>
      <c r="T3000" s="5">
        <f>SUM($S$23:S3000)/100+1</f>
        <v>1.4422218253259511</v>
      </c>
      <c r="U3000" s="6">
        <f>IF('Τα Στοιχήματα μου'!E3000&lt;&gt;0,(100-(Q3000*100)/100)/'Τα Στοιχήματα μου'!E3000,0)</f>
        <v>0</v>
      </c>
      <c r="V3000" s="6">
        <f>'Τα Στοιχήματα μου'!E3000*U3000</f>
        <v>0</v>
      </c>
      <c r="W3000" s="5">
        <f>IF('Τα Στοιχήματα μου'!E3000&lt;&gt;0,V3000/(100/I3000),W2999)</f>
        <v>1.4422218253259509</v>
      </c>
      <c r="X3000" s="7"/>
      <c r="Y3000" s="6">
        <f>COUNTIF('Τα Στοιχήματα μου'!$F$23:F3000,"W")+COUNTIF('Τα Στοιχήματα μου'!$F$23:F3000,"L")</f>
        <v>5</v>
      </c>
      <c r="Z3000" s="6">
        <f>COUNTIF('Τα Στοιχήματα μου'!$F$23:F3000,"W")</f>
        <v>3</v>
      </c>
      <c r="AA3000" s="4">
        <f>COUNTIF('Τα Στοιχήματα μου'!$F$23:F3000,"W")/(COUNTIF('Τα Στοιχήματα μου'!$F$23:F3000,"W")+COUNTIF('Τα Στοιχήματα μου'!$F$23:F3000,"L"))</f>
        <v>0.6</v>
      </c>
    </row>
    <row r="3001" spans="2:27">
      <c r="B3001" s="6">
        <f t="shared" si="46"/>
        <v>2979</v>
      </c>
      <c r="I3001" s="6">
        <f>I3000+1</f>
        <v>2979</v>
      </c>
      <c r="J3001" s="6">
        <f>'Τα Στοιχήματα μου'!D3001</f>
        <v>0</v>
      </c>
      <c r="K3001" s="6">
        <f>'Τα Στοιχήματα μου'!E3001</f>
        <v>0</v>
      </c>
      <c r="L3001" s="6">
        <f>'Τα Στοιχήματα μου'!F3001</f>
        <v>0</v>
      </c>
      <c r="M3001" s="7"/>
      <c r="N3001" s="5">
        <f>AVERAGE('Τα Στοιχήματα μου'!$E$23:E3001)</f>
        <v>2.956</v>
      </c>
      <c r="O3001" s="6" t="str">
        <f>IF('Τα Στοιχήματα μου'!E3001&lt;&gt;0,1/'Τα Στοιχήματα μου'!E3001,"")</f>
        <v/>
      </c>
      <c r="P3001" s="6">
        <f>SUM($O$23:O3001)</f>
        <v>3.4668730650154802</v>
      </c>
      <c r="Q3001" s="6">
        <f>(1-(1/P3001))*100</f>
        <v>71.155563493480983</v>
      </c>
      <c r="R3001" s="6">
        <f>IF('Τα Στοιχήματα μου'!E3001&lt;&gt;0,(100-($Q$1022*100)/100)/'Τα Στοιχήματα μου'!E3001,0)</f>
        <v>0</v>
      </c>
      <c r="S3001" s="6">
        <f>R3001*('Τα Στοιχήματα μου'!E3001-1)</f>
        <v>0</v>
      </c>
      <c r="T3001" s="5">
        <f>SUM($S$23:S3001)/100+1</f>
        <v>1.4422218253259511</v>
      </c>
      <c r="U3001" s="6">
        <f>IF('Τα Στοιχήματα μου'!E3001&lt;&gt;0,(100-(Q3001*100)/100)/'Τα Στοιχήματα μου'!E3001,0)</f>
        <v>0</v>
      </c>
      <c r="V3001" s="6">
        <f>'Τα Στοιχήματα μου'!E3001*U3001</f>
        <v>0</v>
      </c>
      <c r="W3001" s="5">
        <f>IF('Τα Στοιχήματα μου'!E3001&lt;&gt;0,V3001/(100/I3001),W3000)</f>
        <v>1.4422218253259509</v>
      </c>
      <c r="X3001" s="7"/>
      <c r="Y3001" s="6">
        <f>COUNTIF('Τα Στοιχήματα μου'!$F$23:F3001,"W")+COUNTIF('Τα Στοιχήματα μου'!$F$23:F3001,"L")</f>
        <v>5</v>
      </c>
      <c r="Z3001" s="6">
        <f>COUNTIF('Τα Στοιχήματα μου'!$F$23:F3001,"W")</f>
        <v>3</v>
      </c>
      <c r="AA3001" s="4">
        <f>COUNTIF('Τα Στοιχήματα μου'!$F$23:F3001,"W")/(COUNTIF('Τα Στοιχήματα μου'!$F$23:F3001,"W")+COUNTIF('Τα Στοιχήματα μου'!$F$23:F3001,"L"))</f>
        <v>0.6</v>
      </c>
    </row>
    <row r="3002" spans="2:27">
      <c r="B3002" s="6">
        <f t="shared" si="46"/>
        <v>2980</v>
      </c>
      <c r="I3002" s="6">
        <f>I3001+1</f>
        <v>2980</v>
      </c>
      <c r="J3002" s="6">
        <f>'Τα Στοιχήματα μου'!D3002</f>
        <v>0</v>
      </c>
      <c r="K3002" s="6">
        <f>'Τα Στοιχήματα μου'!E3002</f>
        <v>0</v>
      </c>
      <c r="L3002" s="6">
        <f>'Τα Στοιχήματα μου'!F3002</f>
        <v>0</v>
      </c>
      <c r="M3002" s="7"/>
      <c r="N3002" s="5">
        <f>AVERAGE('Τα Στοιχήματα μου'!$E$23:E3002)</f>
        <v>2.956</v>
      </c>
      <c r="O3002" s="6" t="str">
        <f>IF('Τα Στοιχήματα μου'!E3002&lt;&gt;0,1/'Τα Στοιχήματα μου'!E3002,"")</f>
        <v/>
      </c>
      <c r="P3002" s="6">
        <f>SUM($O$23:O3002)</f>
        <v>3.4668730650154802</v>
      </c>
      <c r="Q3002" s="6">
        <f>(1-(1/P3002))*100</f>
        <v>71.155563493480983</v>
      </c>
      <c r="R3002" s="6">
        <f>IF('Τα Στοιχήματα μου'!E3002&lt;&gt;0,(100-($Q$1022*100)/100)/'Τα Στοιχήματα μου'!E3002,0)</f>
        <v>0</v>
      </c>
      <c r="S3002" s="6">
        <f>R3002*('Τα Στοιχήματα μου'!E3002-1)</f>
        <v>0</v>
      </c>
      <c r="T3002" s="5">
        <f>SUM($S$23:S3002)/100+1</f>
        <v>1.4422218253259511</v>
      </c>
      <c r="U3002" s="6">
        <f>IF('Τα Στοιχήματα μου'!E3002&lt;&gt;0,(100-(Q3002*100)/100)/'Τα Στοιχήματα μου'!E3002,0)</f>
        <v>0</v>
      </c>
      <c r="V3002" s="6">
        <f>'Τα Στοιχήματα μου'!E3002*U3002</f>
        <v>0</v>
      </c>
      <c r="W3002" s="5">
        <f>IF('Τα Στοιχήματα μου'!E3002&lt;&gt;0,V3002/(100/I3002),W3001)</f>
        <v>1.4422218253259509</v>
      </c>
      <c r="X3002" s="7"/>
      <c r="Y3002" s="6">
        <f>COUNTIF('Τα Στοιχήματα μου'!$F$23:F3002,"W")+COUNTIF('Τα Στοιχήματα μου'!$F$23:F3002,"L")</f>
        <v>5</v>
      </c>
      <c r="Z3002" s="6">
        <f>COUNTIF('Τα Στοιχήματα μου'!$F$23:F3002,"W")</f>
        <v>3</v>
      </c>
      <c r="AA3002" s="4">
        <f>COUNTIF('Τα Στοιχήματα μου'!$F$23:F3002,"W")/(COUNTIF('Τα Στοιχήματα μου'!$F$23:F3002,"W")+COUNTIF('Τα Στοιχήματα μου'!$F$23:F3002,"L"))</f>
        <v>0.6</v>
      </c>
    </row>
    <row r="3003" spans="2:27">
      <c r="B3003" s="6">
        <f t="shared" si="46"/>
        <v>2981</v>
      </c>
      <c r="I3003" s="6">
        <f>I3002+1</f>
        <v>2981</v>
      </c>
      <c r="J3003" s="6">
        <f>'Τα Στοιχήματα μου'!D3003</f>
        <v>0</v>
      </c>
      <c r="K3003" s="6">
        <f>'Τα Στοιχήματα μου'!E3003</f>
        <v>0</v>
      </c>
      <c r="L3003" s="6">
        <f>'Τα Στοιχήματα μου'!F3003</f>
        <v>0</v>
      </c>
      <c r="M3003" s="7"/>
      <c r="N3003" s="5">
        <f>AVERAGE('Τα Στοιχήματα μου'!$E$23:E3003)</f>
        <v>2.956</v>
      </c>
      <c r="O3003" s="6" t="str">
        <f>IF('Τα Στοιχήματα μου'!E3003&lt;&gt;0,1/'Τα Στοιχήματα μου'!E3003,"")</f>
        <v/>
      </c>
      <c r="P3003" s="6">
        <f>SUM($O$23:O3003)</f>
        <v>3.4668730650154802</v>
      </c>
      <c r="Q3003" s="6">
        <f>(1-(1/P3003))*100</f>
        <v>71.155563493480983</v>
      </c>
      <c r="R3003" s="6">
        <f>IF('Τα Στοιχήματα μου'!E3003&lt;&gt;0,(100-($Q$1022*100)/100)/'Τα Στοιχήματα μου'!E3003,0)</f>
        <v>0</v>
      </c>
      <c r="S3003" s="6">
        <f>R3003*('Τα Στοιχήματα μου'!E3003-1)</f>
        <v>0</v>
      </c>
      <c r="T3003" s="5">
        <f>SUM($S$23:S3003)/100+1</f>
        <v>1.4422218253259511</v>
      </c>
      <c r="U3003" s="6">
        <f>IF('Τα Στοιχήματα μου'!E3003&lt;&gt;0,(100-(Q3003*100)/100)/'Τα Στοιχήματα μου'!E3003,0)</f>
        <v>0</v>
      </c>
      <c r="V3003" s="6">
        <f>'Τα Στοιχήματα μου'!E3003*U3003</f>
        <v>0</v>
      </c>
      <c r="W3003" s="5">
        <f>IF('Τα Στοιχήματα μου'!E3003&lt;&gt;0,V3003/(100/I3003),W3002)</f>
        <v>1.4422218253259509</v>
      </c>
      <c r="X3003" s="7"/>
      <c r="Y3003" s="6">
        <f>COUNTIF('Τα Στοιχήματα μου'!$F$23:F3003,"W")+COUNTIF('Τα Στοιχήματα μου'!$F$23:F3003,"L")</f>
        <v>5</v>
      </c>
      <c r="Z3003" s="6">
        <f>COUNTIF('Τα Στοιχήματα μου'!$F$23:F3003,"W")</f>
        <v>3</v>
      </c>
      <c r="AA3003" s="4">
        <f>COUNTIF('Τα Στοιχήματα μου'!$F$23:F3003,"W")/(COUNTIF('Τα Στοιχήματα μου'!$F$23:F3003,"W")+COUNTIF('Τα Στοιχήματα μου'!$F$23:F3003,"L"))</f>
        <v>0.6</v>
      </c>
    </row>
    <row r="3004" spans="2:27">
      <c r="B3004" s="6">
        <f t="shared" si="46"/>
        <v>2982</v>
      </c>
      <c r="I3004" s="6">
        <f>I3003+1</f>
        <v>2982</v>
      </c>
      <c r="J3004" s="6">
        <f>'Τα Στοιχήματα μου'!D3004</f>
        <v>0</v>
      </c>
      <c r="K3004" s="6">
        <f>'Τα Στοιχήματα μου'!E3004</f>
        <v>0</v>
      </c>
      <c r="L3004" s="6">
        <f>'Τα Στοιχήματα μου'!F3004</f>
        <v>0</v>
      </c>
      <c r="M3004" s="7"/>
      <c r="N3004" s="5">
        <f>AVERAGE('Τα Στοιχήματα μου'!$E$23:E3004)</f>
        <v>2.956</v>
      </c>
      <c r="O3004" s="6" t="str">
        <f>IF('Τα Στοιχήματα μου'!E3004&lt;&gt;0,1/'Τα Στοιχήματα μου'!E3004,"")</f>
        <v/>
      </c>
      <c r="P3004" s="6">
        <f>SUM($O$23:O3004)</f>
        <v>3.4668730650154802</v>
      </c>
      <c r="Q3004" s="6">
        <f>(1-(1/P3004))*100</f>
        <v>71.155563493480983</v>
      </c>
      <c r="R3004" s="6">
        <f>IF('Τα Στοιχήματα μου'!E3004&lt;&gt;0,(100-($Q$1022*100)/100)/'Τα Στοιχήματα μου'!E3004,0)</f>
        <v>0</v>
      </c>
      <c r="S3004" s="6">
        <f>R3004*('Τα Στοιχήματα μου'!E3004-1)</f>
        <v>0</v>
      </c>
      <c r="T3004" s="5">
        <f>SUM($S$23:S3004)/100+1</f>
        <v>1.4422218253259511</v>
      </c>
      <c r="U3004" s="6">
        <f>IF('Τα Στοιχήματα μου'!E3004&lt;&gt;0,(100-(Q3004*100)/100)/'Τα Στοιχήματα μου'!E3004,0)</f>
        <v>0</v>
      </c>
      <c r="V3004" s="6">
        <f>'Τα Στοιχήματα μου'!E3004*U3004</f>
        <v>0</v>
      </c>
      <c r="W3004" s="5">
        <f>IF('Τα Στοιχήματα μου'!E3004&lt;&gt;0,V3004/(100/I3004),W3003)</f>
        <v>1.4422218253259509</v>
      </c>
      <c r="X3004" s="7"/>
      <c r="Y3004" s="6">
        <f>COUNTIF('Τα Στοιχήματα μου'!$F$23:F3004,"W")+COUNTIF('Τα Στοιχήματα μου'!$F$23:F3004,"L")</f>
        <v>5</v>
      </c>
      <c r="Z3004" s="6">
        <f>COUNTIF('Τα Στοιχήματα μου'!$F$23:F3004,"W")</f>
        <v>3</v>
      </c>
      <c r="AA3004" s="4">
        <f>COUNTIF('Τα Στοιχήματα μου'!$F$23:F3004,"W")/(COUNTIF('Τα Στοιχήματα μου'!$F$23:F3004,"W")+COUNTIF('Τα Στοιχήματα μου'!$F$23:F3004,"L"))</f>
        <v>0.6</v>
      </c>
    </row>
    <row r="3005" spans="2:27">
      <c r="B3005" s="6">
        <f t="shared" si="46"/>
        <v>2983</v>
      </c>
      <c r="I3005" s="6">
        <f>I3004+1</f>
        <v>2983</v>
      </c>
      <c r="J3005" s="6">
        <f>'Τα Στοιχήματα μου'!D3005</f>
        <v>0</v>
      </c>
      <c r="K3005" s="6">
        <f>'Τα Στοιχήματα μου'!E3005</f>
        <v>0</v>
      </c>
      <c r="L3005" s="6">
        <f>'Τα Στοιχήματα μου'!F3005</f>
        <v>0</v>
      </c>
      <c r="M3005" s="7"/>
      <c r="N3005" s="5">
        <f>AVERAGE('Τα Στοιχήματα μου'!$E$23:E3005)</f>
        <v>2.956</v>
      </c>
      <c r="O3005" s="6" t="str">
        <f>IF('Τα Στοιχήματα μου'!E3005&lt;&gt;0,1/'Τα Στοιχήματα μου'!E3005,"")</f>
        <v/>
      </c>
      <c r="P3005" s="6">
        <f>SUM($O$23:O3005)</f>
        <v>3.4668730650154802</v>
      </c>
      <c r="Q3005" s="6">
        <f>(1-(1/P3005))*100</f>
        <v>71.155563493480983</v>
      </c>
      <c r="R3005" s="6">
        <f>IF('Τα Στοιχήματα μου'!E3005&lt;&gt;0,(100-($Q$1022*100)/100)/'Τα Στοιχήματα μου'!E3005,0)</f>
        <v>0</v>
      </c>
      <c r="S3005" s="6">
        <f>R3005*('Τα Στοιχήματα μου'!E3005-1)</f>
        <v>0</v>
      </c>
      <c r="T3005" s="5">
        <f>SUM($S$23:S3005)/100+1</f>
        <v>1.4422218253259511</v>
      </c>
      <c r="U3005" s="6">
        <f>IF('Τα Στοιχήματα μου'!E3005&lt;&gt;0,(100-(Q3005*100)/100)/'Τα Στοιχήματα μου'!E3005,0)</f>
        <v>0</v>
      </c>
      <c r="V3005" s="6">
        <f>'Τα Στοιχήματα μου'!E3005*U3005</f>
        <v>0</v>
      </c>
      <c r="W3005" s="5">
        <f>IF('Τα Στοιχήματα μου'!E3005&lt;&gt;0,V3005/(100/I3005),W3004)</f>
        <v>1.4422218253259509</v>
      </c>
      <c r="X3005" s="7"/>
      <c r="Y3005" s="6">
        <f>COUNTIF('Τα Στοιχήματα μου'!$F$23:F3005,"W")+COUNTIF('Τα Στοιχήματα μου'!$F$23:F3005,"L")</f>
        <v>5</v>
      </c>
      <c r="Z3005" s="6">
        <f>COUNTIF('Τα Στοιχήματα μου'!$F$23:F3005,"W")</f>
        <v>3</v>
      </c>
      <c r="AA3005" s="4">
        <f>COUNTIF('Τα Στοιχήματα μου'!$F$23:F3005,"W")/(COUNTIF('Τα Στοιχήματα μου'!$F$23:F3005,"W")+COUNTIF('Τα Στοιχήματα μου'!$F$23:F3005,"L"))</f>
        <v>0.6</v>
      </c>
    </row>
    <row r="3006" spans="2:27">
      <c r="B3006" s="6">
        <f t="shared" si="46"/>
        <v>2984</v>
      </c>
      <c r="I3006" s="6">
        <f>I3005+1</f>
        <v>2984</v>
      </c>
      <c r="J3006" s="6">
        <f>'Τα Στοιχήματα μου'!D3006</f>
        <v>0</v>
      </c>
      <c r="K3006" s="6">
        <f>'Τα Στοιχήματα μου'!E3006</f>
        <v>0</v>
      </c>
      <c r="L3006" s="6">
        <f>'Τα Στοιχήματα μου'!F3006</f>
        <v>0</v>
      </c>
      <c r="M3006" s="7"/>
      <c r="N3006" s="5">
        <f>AVERAGE('Τα Στοιχήματα μου'!$E$23:E3006)</f>
        <v>2.956</v>
      </c>
      <c r="O3006" s="6" t="str">
        <f>IF('Τα Στοιχήματα μου'!E3006&lt;&gt;0,1/'Τα Στοιχήματα μου'!E3006,"")</f>
        <v/>
      </c>
      <c r="P3006" s="6">
        <f>SUM($O$23:O3006)</f>
        <v>3.4668730650154802</v>
      </c>
      <c r="Q3006" s="6">
        <f>(1-(1/P3006))*100</f>
        <v>71.155563493480983</v>
      </c>
      <c r="R3006" s="6">
        <f>IF('Τα Στοιχήματα μου'!E3006&lt;&gt;0,(100-($Q$1022*100)/100)/'Τα Στοιχήματα μου'!E3006,0)</f>
        <v>0</v>
      </c>
      <c r="S3006" s="6">
        <f>R3006*('Τα Στοιχήματα μου'!E3006-1)</f>
        <v>0</v>
      </c>
      <c r="T3006" s="5">
        <f>SUM($S$23:S3006)/100+1</f>
        <v>1.4422218253259511</v>
      </c>
      <c r="U3006" s="6">
        <f>IF('Τα Στοιχήματα μου'!E3006&lt;&gt;0,(100-(Q3006*100)/100)/'Τα Στοιχήματα μου'!E3006,0)</f>
        <v>0</v>
      </c>
      <c r="V3006" s="6">
        <f>'Τα Στοιχήματα μου'!E3006*U3006</f>
        <v>0</v>
      </c>
      <c r="W3006" s="5">
        <f>IF('Τα Στοιχήματα μου'!E3006&lt;&gt;0,V3006/(100/I3006),W3005)</f>
        <v>1.4422218253259509</v>
      </c>
      <c r="X3006" s="7"/>
      <c r="Y3006" s="6">
        <f>COUNTIF('Τα Στοιχήματα μου'!$F$23:F3006,"W")+COUNTIF('Τα Στοιχήματα μου'!$F$23:F3006,"L")</f>
        <v>5</v>
      </c>
      <c r="Z3006" s="6">
        <f>COUNTIF('Τα Στοιχήματα μου'!$F$23:F3006,"W")</f>
        <v>3</v>
      </c>
      <c r="AA3006" s="4">
        <f>COUNTIF('Τα Στοιχήματα μου'!$F$23:F3006,"W")/(COUNTIF('Τα Στοιχήματα μου'!$F$23:F3006,"W")+COUNTIF('Τα Στοιχήματα μου'!$F$23:F3006,"L"))</f>
        <v>0.6</v>
      </c>
    </row>
    <row r="3007" spans="2:27">
      <c r="B3007" s="6">
        <f t="shared" si="46"/>
        <v>2985</v>
      </c>
      <c r="I3007" s="6">
        <f>I3006+1</f>
        <v>2985</v>
      </c>
      <c r="J3007" s="6">
        <f>'Τα Στοιχήματα μου'!D3007</f>
        <v>0</v>
      </c>
      <c r="K3007" s="6">
        <f>'Τα Στοιχήματα μου'!E3007</f>
        <v>0</v>
      </c>
      <c r="L3007" s="6">
        <f>'Τα Στοιχήματα μου'!F3007</f>
        <v>0</v>
      </c>
      <c r="M3007" s="7"/>
      <c r="N3007" s="5">
        <f>AVERAGE('Τα Στοιχήματα μου'!$E$23:E3007)</f>
        <v>2.956</v>
      </c>
      <c r="O3007" s="6" t="str">
        <f>IF('Τα Στοιχήματα μου'!E3007&lt;&gt;0,1/'Τα Στοιχήματα μου'!E3007,"")</f>
        <v/>
      </c>
      <c r="P3007" s="6">
        <f>SUM($O$23:O3007)</f>
        <v>3.4668730650154802</v>
      </c>
      <c r="Q3007" s="6">
        <f>(1-(1/P3007))*100</f>
        <v>71.155563493480983</v>
      </c>
      <c r="R3007" s="6">
        <f>IF('Τα Στοιχήματα μου'!E3007&lt;&gt;0,(100-($Q$1022*100)/100)/'Τα Στοιχήματα μου'!E3007,0)</f>
        <v>0</v>
      </c>
      <c r="S3007" s="6">
        <f>R3007*('Τα Στοιχήματα μου'!E3007-1)</f>
        <v>0</v>
      </c>
      <c r="T3007" s="5">
        <f>SUM($S$23:S3007)/100+1</f>
        <v>1.4422218253259511</v>
      </c>
      <c r="U3007" s="6">
        <f>IF('Τα Στοιχήματα μου'!E3007&lt;&gt;0,(100-(Q3007*100)/100)/'Τα Στοιχήματα μου'!E3007,0)</f>
        <v>0</v>
      </c>
      <c r="V3007" s="6">
        <f>'Τα Στοιχήματα μου'!E3007*U3007</f>
        <v>0</v>
      </c>
      <c r="W3007" s="5">
        <f>IF('Τα Στοιχήματα μου'!E3007&lt;&gt;0,V3007/(100/I3007),W3006)</f>
        <v>1.4422218253259509</v>
      </c>
      <c r="X3007" s="7"/>
      <c r="Y3007" s="6">
        <f>COUNTIF('Τα Στοιχήματα μου'!$F$23:F3007,"W")+COUNTIF('Τα Στοιχήματα μου'!$F$23:F3007,"L")</f>
        <v>5</v>
      </c>
      <c r="Z3007" s="6">
        <f>COUNTIF('Τα Στοιχήματα μου'!$F$23:F3007,"W")</f>
        <v>3</v>
      </c>
      <c r="AA3007" s="4">
        <f>COUNTIF('Τα Στοιχήματα μου'!$F$23:F3007,"W")/(COUNTIF('Τα Στοιχήματα μου'!$F$23:F3007,"W")+COUNTIF('Τα Στοιχήματα μου'!$F$23:F3007,"L"))</f>
        <v>0.6</v>
      </c>
    </row>
    <row r="3008" spans="2:27">
      <c r="B3008" s="6">
        <f t="shared" si="46"/>
        <v>2986</v>
      </c>
      <c r="I3008" s="6">
        <f>I3007+1</f>
        <v>2986</v>
      </c>
      <c r="J3008" s="6">
        <f>'Τα Στοιχήματα μου'!D3008</f>
        <v>0</v>
      </c>
      <c r="K3008" s="6">
        <f>'Τα Στοιχήματα μου'!E3008</f>
        <v>0</v>
      </c>
      <c r="L3008" s="6">
        <f>'Τα Στοιχήματα μου'!F3008</f>
        <v>0</v>
      </c>
      <c r="M3008" s="7"/>
      <c r="N3008" s="5">
        <f>AVERAGE('Τα Στοιχήματα μου'!$E$23:E3008)</f>
        <v>2.956</v>
      </c>
      <c r="O3008" s="6" t="str">
        <f>IF('Τα Στοιχήματα μου'!E3008&lt;&gt;0,1/'Τα Στοιχήματα μου'!E3008,"")</f>
        <v/>
      </c>
      <c r="P3008" s="6">
        <f>SUM($O$23:O3008)</f>
        <v>3.4668730650154802</v>
      </c>
      <c r="Q3008" s="6">
        <f>(1-(1/P3008))*100</f>
        <v>71.155563493480983</v>
      </c>
      <c r="R3008" s="6">
        <f>IF('Τα Στοιχήματα μου'!E3008&lt;&gt;0,(100-($Q$1022*100)/100)/'Τα Στοιχήματα μου'!E3008,0)</f>
        <v>0</v>
      </c>
      <c r="S3008" s="6">
        <f>R3008*('Τα Στοιχήματα μου'!E3008-1)</f>
        <v>0</v>
      </c>
      <c r="T3008" s="5">
        <f>SUM($S$23:S3008)/100+1</f>
        <v>1.4422218253259511</v>
      </c>
      <c r="U3008" s="6">
        <f>IF('Τα Στοιχήματα μου'!E3008&lt;&gt;0,(100-(Q3008*100)/100)/'Τα Στοιχήματα μου'!E3008,0)</f>
        <v>0</v>
      </c>
      <c r="V3008" s="6">
        <f>'Τα Στοιχήματα μου'!E3008*U3008</f>
        <v>0</v>
      </c>
      <c r="W3008" s="5">
        <f>IF('Τα Στοιχήματα μου'!E3008&lt;&gt;0,V3008/(100/I3008),W3007)</f>
        <v>1.4422218253259509</v>
      </c>
      <c r="X3008" s="7"/>
      <c r="Y3008" s="6">
        <f>COUNTIF('Τα Στοιχήματα μου'!$F$23:F3008,"W")+COUNTIF('Τα Στοιχήματα μου'!$F$23:F3008,"L")</f>
        <v>5</v>
      </c>
      <c r="Z3008" s="6">
        <f>COUNTIF('Τα Στοιχήματα μου'!$F$23:F3008,"W")</f>
        <v>3</v>
      </c>
      <c r="AA3008" s="4">
        <f>COUNTIF('Τα Στοιχήματα μου'!$F$23:F3008,"W")/(COUNTIF('Τα Στοιχήματα μου'!$F$23:F3008,"W")+COUNTIF('Τα Στοιχήματα μου'!$F$23:F3008,"L"))</f>
        <v>0.6</v>
      </c>
    </row>
    <row r="3009" spans="2:27">
      <c r="B3009" s="6">
        <f t="shared" si="46"/>
        <v>2987</v>
      </c>
      <c r="I3009" s="6">
        <f>I3008+1</f>
        <v>2987</v>
      </c>
      <c r="J3009" s="6">
        <f>'Τα Στοιχήματα μου'!D3009</f>
        <v>0</v>
      </c>
      <c r="K3009" s="6">
        <f>'Τα Στοιχήματα μου'!E3009</f>
        <v>0</v>
      </c>
      <c r="L3009" s="6">
        <f>'Τα Στοιχήματα μου'!F3009</f>
        <v>0</v>
      </c>
      <c r="M3009" s="7"/>
      <c r="N3009" s="5">
        <f>AVERAGE('Τα Στοιχήματα μου'!$E$23:E3009)</f>
        <v>2.956</v>
      </c>
      <c r="O3009" s="6" t="str">
        <f>IF('Τα Στοιχήματα μου'!E3009&lt;&gt;0,1/'Τα Στοιχήματα μου'!E3009,"")</f>
        <v/>
      </c>
      <c r="P3009" s="6">
        <f>SUM($O$23:O3009)</f>
        <v>3.4668730650154802</v>
      </c>
      <c r="Q3009" s="6">
        <f>(1-(1/P3009))*100</f>
        <v>71.155563493480983</v>
      </c>
      <c r="R3009" s="6">
        <f>IF('Τα Στοιχήματα μου'!E3009&lt;&gt;0,(100-($Q$1022*100)/100)/'Τα Στοιχήματα μου'!E3009,0)</f>
        <v>0</v>
      </c>
      <c r="S3009" s="6">
        <f>R3009*('Τα Στοιχήματα μου'!E3009-1)</f>
        <v>0</v>
      </c>
      <c r="T3009" s="5">
        <f>SUM($S$23:S3009)/100+1</f>
        <v>1.4422218253259511</v>
      </c>
      <c r="U3009" s="6">
        <f>IF('Τα Στοιχήματα μου'!E3009&lt;&gt;0,(100-(Q3009*100)/100)/'Τα Στοιχήματα μου'!E3009,0)</f>
        <v>0</v>
      </c>
      <c r="V3009" s="6">
        <f>'Τα Στοιχήματα μου'!E3009*U3009</f>
        <v>0</v>
      </c>
      <c r="W3009" s="5">
        <f>IF('Τα Στοιχήματα μου'!E3009&lt;&gt;0,V3009/(100/I3009),W3008)</f>
        <v>1.4422218253259509</v>
      </c>
      <c r="X3009" s="7"/>
      <c r="Y3009" s="6">
        <f>COUNTIF('Τα Στοιχήματα μου'!$F$23:F3009,"W")+COUNTIF('Τα Στοιχήματα μου'!$F$23:F3009,"L")</f>
        <v>5</v>
      </c>
      <c r="Z3009" s="6">
        <f>COUNTIF('Τα Στοιχήματα μου'!$F$23:F3009,"W")</f>
        <v>3</v>
      </c>
      <c r="AA3009" s="4">
        <f>COUNTIF('Τα Στοιχήματα μου'!$F$23:F3009,"W")/(COUNTIF('Τα Στοιχήματα μου'!$F$23:F3009,"W")+COUNTIF('Τα Στοιχήματα μου'!$F$23:F3009,"L"))</f>
        <v>0.6</v>
      </c>
    </row>
    <row r="3010" spans="2:27">
      <c r="B3010" s="6">
        <f t="shared" si="46"/>
        <v>2988</v>
      </c>
      <c r="I3010" s="6">
        <f>I3009+1</f>
        <v>2988</v>
      </c>
      <c r="J3010" s="6">
        <f>'Τα Στοιχήματα μου'!D3010</f>
        <v>0</v>
      </c>
      <c r="K3010" s="6">
        <f>'Τα Στοιχήματα μου'!E3010</f>
        <v>0</v>
      </c>
      <c r="L3010" s="6">
        <f>'Τα Στοιχήματα μου'!F3010</f>
        <v>0</v>
      </c>
      <c r="M3010" s="7"/>
      <c r="N3010" s="5">
        <f>AVERAGE('Τα Στοιχήματα μου'!$E$23:E3010)</f>
        <v>2.956</v>
      </c>
      <c r="O3010" s="6" t="str">
        <f>IF('Τα Στοιχήματα μου'!E3010&lt;&gt;0,1/'Τα Στοιχήματα μου'!E3010,"")</f>
        <v/>
      </c>
      <c r="P3010" s="6">
        <f>SUM($O$23:O3010)</f>
        <v>3.4668730650154802</v>
      </c>
      <c r="Q3010" s="6">
        <f>(1-(1/P3010))*100</f>
        <v>71.155563493480983</v>
      </c>
      <c r="R3010" s="6">
        <f>IF('Τα Στοιχήματα μου'!E3010&lt;&gt;0,(100-($Q$1022*100)/100)/'Τα Στοιχήματα μου'!E3010,0)</f>
        <v>0</v>
      </c>
      <c r="S3010" s="6">
        <f>R3010*('Τα Στοιχήματα μου'!E3010-1)</f>
        <v>0</v>
      </c>
      <c r="T3010" s="5">
        <f>SUM($S$23:S3010)/100+1</f>
        <v>1.4422218253259511</v>
      </c>
      <c r="U3010" s="6">
        <f>IF('Τα Στοιχήματα μου'!E3010&lt;&gt;0,(100-(Q3010*100)/100)/'Τα Στοιχήματα μου'!E3010,0)</f>
        <v>0</v>
      </c>
      <c r="V3010" s="6">
        <f>'Τα Στοιχήματα μου'!E3010*U3010</f>
        <v>0</v>
      </c>
      <c r="W3010" s="5">
        <f>IF('Τα Στοιχήματα μου'!E3010&lt;&gt;0,V3010/(100/I3010),W3009)</f>
        <v>1.4422218253259509</v>
      </c>
      <c r="X3010" s="7"/>
      <c r="Y3010" s="6">
        <f>COUNTIF('Τα Στοιχήματα μου'!$F$23:F3010,"W")+COUNTIF('Τα Στοιχήματα μου'!$F$23:F3010,"L")</f>
        <v>5</v>
      </c>
      <c r="Z3010" s="6">
        <f>COUNTIF('Τα Στοιχήματα μου'!$F$23:F3010,"W")</f>
        <v>3</v>
      </c>
      <c r="AA3010" s="4">
        <f>COUNTIF('Τα Στοιχήματα μου'!$F$23:F3010,"W")/(COUNTIF('Τα Στοιχήματα μου'!$F$23:F3010,"W")+COUNTIF('Τα Στοιχήματα μου'!$F$23:F3010,"L"))</f>
        <v>0.6</v>
      </c>
    </row>
    <row r="3011" spans="2:27">
      <c r="B3011" s="6">
        <f t="shared" si="46"/>
        <v>2989</v>
      </c>
      <c r="I3011" s="6">
        <f>I3010+1</f>
        <v>2989</v>
      </c>
      <c r="J3011" s="6">
        <f>'Τα Στοιχήματα μου'!D3011</f>
        <v>0</v>
      </c>
      <c r="K3011" s="6">
        <f>'Τα Στοιχήματα μου'!E3011</f>
        <v>0</v>
      </c>
      <c r="L3011" s="6">
        <f>'Τα Στοιχήματα μου'!F3011</f>
        <v>0</v>
      </c>
      <c r="M3011" s="7"/>
      <c r="N3011" s="5">
        <f>AVERAGE('Τα Στοιχήματα μου'!$E$23:E3011)</f>
        <v>2.956</v>
      </c>
      <c r="O3011" s="6" t="str">
        <f>IF('Τα Στοιχήματα μου'!E3011&lt;&gt;0,1/'Τα Στοιχήματα μου'!E3011,"")</f>
        <v/>
      </c>
      <c r="P3011" s="6">
        <f>SUM($O$23:O3011)</f>
        <v>3.4668730650154802</v>
      </c>
      <c r="Q3011" s="6">
        <f>(1-(1/P3011))*100</f>
        <v>71.155563493480983</v>
      </c>
      <c r="R3011" s="6">
        <f>IF('Τα Στοιχήματα μου'!E3011&lt;&gt;0,(100-($Q$1022*100)/100)/'Τα Στοιχήματα μου'!E3011,0)</f>
        <v>0</v>
      </c>
      <c r="S3011" s="6">
        <f>R3011*('Τα Στοιχήματα μου'!E3011-1)</f>
        <v>0</v>
      </c>
      <c r="T3011" s="5">
        <f>SUM($S$23:S3011)/100+1</f>
        <v>1.4422218253259511</v>
      </c>
      <c r="U3011" s="6">
        <f>IF('Τα Στοιχήματα μου'!E3011&lt;&gt;0,(100-(Q3011*100)/100)/'Τα Στοιχήματα μου'!E3011,0)</f>
        <v>0</v>
      </c>
      <c r="V3011" s="6">
        <f>'Τα Στοιχήματα μου'!E3011*U3011</f>
        <v>0</v>
      </c>
      <c r="W3011" s="5">
        <f>IF('Τα Στοιχήματα μου'!E3011&lt;&gt;0,V3011/(100/I3011),W3010)</f>
        <v>1.4422218253259509</v>
      </c>
      <c r="X3011" s="7"/>
      <c r="Y3011" s="6">
        <f>COUNTIF('Τα Στοιχήματα μου'!$F$23:F3011,"W")+COUNTIF('Τα Στοιχήματα μου'!$F$23:F3011,"L")</f>
        <v>5</v>
      </c>
      <c r="Z3011" s="6">
        <f>COUNTIF('Τα Στοιχήματα μου'!$F$23:F3011,"W")</f>
        <v>3</v>
      </c>
      <c r="AA3011" s="4">
        <f>COUNTIF('Τα Στοιχήματα μου'!$F$23:F3011,"W")/(COUNTIF('Τα Στοιχήματα μου'!$F$23:F3011,"W")+COUNTIF('Τα Στοιχήματα μου'!$F$23:F3011,"L"))</f>
        <v>0.6</v>
      </c>
    </row>
    <row r="3012" spans="2:27">
      <c r="B3012" s="6">
        <f t="shared" si="46"/>
        <v>2990</v>
      </c>
      <c r="I3012" s="6">
        <f>I3011+1</f>
        <v>2990</v>
      </c>
      <c r="J3012" s="6">
        <f>'Τα Στοιχήματα μου'!D3012</f>
        <v>0</v>
      </c>
      <c r="K3012" s="6">
        <f>'Τα Στοιχήματα μου'!E3012</f>
        <v>0</v>
      </c>
      <c r="L3012" s="6">
        <f>'Τα Στοιχήματα μου'!F3012</f>
        <v>0</v>
      </c>
      <c r="M3012" s="7"/>
      <c r="N3012" s="5">
        <f>AVERAGE('Τα Στοιχήματα μου'!$E$23:E3012)</f>
        <v>2.956</v>
      </c>
      <c r="O3012" s="6" t="str">
        <f>IF('Τα Στοιχήματα μου'!E3012&lt;&gt;0,1/'Τα Στοιχήματα μου'!E3012,"")</f>
        <v/>
      </c>
      <c r="P3012" s="6">
        <f>SUM($O$23:O3012)</f>
        <v>3.4668730650154802</v>
      </c>
      <c r="Q3012" s="6">
        <f>(1-(1/P3012))*100</f>
        <v>71.155563493480983</v>
      </c>
      <c r="R3012" s="6">
        <f>IF('Τα Στοιχήματα μου'!E3012&lt;&gt;0,(100-($Q$1022*100)/100)/'Τα Στοιχήματα μου'!E3012,0)</f>
        <v>0</v>
      </c>
      <c r="S3012" s="6">
        <f>R3012*('Τα Στοιχήματα μου'!E3012-1)</f>
        <v>0</v>
      </c>
      <c r="T3012" s="5">
        <f>SUM($S$23:S3012)/100+1</f>
        <v>1.4422218253259511</v>
      </c>
      <c r="U3012" s="6">
        <f>IF('Τα Στοιχήματα μου'!E3012&lt;&gt;0,(100-(Q3012*100)/100)/'Τα Στοιχήματα μου'!E3012,0)</f>
        <v>0</v>
      </c>
      <c r="V3012" s="6">
        <f>'Τα Στοιχήματα μου'!E3012*U3012</f>
        <v>0</v>
      </c>
      <c r="W3012" s="5">
        <f>IF('Τα Στοιχήματα μου'!E3012&lt;&gt;0,V3012/(100/I3012),W3011)</f>
        <v>1.4422218253259509</v>
      </c>
      <c r="X3012" s="7"/>
      <c r="Y3012" s="6">
        <f>COUNTIF('Τα Στοιχήματα μου'!$F$23:F3012,"W")+COUNTIF('Τα Στοιχήματα μου'!$F$23:F3012,"L")</f>
        <v>5</v>
      </c>
      <c r="Z3012" s="6">
        <f>COUNTIF('Τα Στοιχήματα μου'!$F$23:F3012,"W")</f>
        <v>3</v>
      </c>
      <c r="AA3012" s="4">
        <f>COUNTIF('Τα Στοιχήματα μου'!$F$23:F3012,"W")/(COUNTIF('Τα Στοιχήματα μου'!$F$23:F3012,"W")+COUNTIF('Τα Στοιχήματα μου'!$F$23:F3012,"L"))</f>
        <v>0.6</v>
      </c>
    </row>
    <row r="3013" spans="2:27">
      <c r="B3013" s="6">
        <f t="shared" si="46"/>
        <v>2991</v>
      </c>
      <c r="I3013" s="6">
        <f>I3012+1</f>
        <v>2991</v>
      </c>
      <c r="J3013" s="6">
        <f>'Τα Στοιχήματα μου'!D3013</f>
        <v>0</v>
      </c>
      <c r="K3013" s="6">
        <f>'Τα Στοιχήματα μου'!E3013</f>
        <v>0</v>
      </c>
      <c r="L3013" s="6">
        <f>'Τα Στοιχήματα μου'!F3013</f>
        <v>0</v>
      </c>
      <c r="M3013" s="7"/>
      <c r="N3013" s="5">
        <f>AVERAGE('Τα Στοιχήματα μου'!$E$23:E3013)</f>
        <v>2.956</v>
      </c>
      <c r="O3013" s="6" t="str">
        <f>IF('Τα Στοιχήματα μου'!E3013&lt;&gt;0,1/'Τα Στοιχήματα μου'!E3013,"")</f>
        <v/>
      </c>
      <c r="P3013" s="6">
        <f>SUM($O$23:O3013)</f>
        <v>3.4668730650154802</v>
      </c>
      <c r="Q3013" s="6">
        <f>(1-(1/P3013))*100</f>
        <v>71.155563493480983</v>
      </c>
      <c r="R3013" s="6">
        <f>IF('Τα Στοιχήματα μου'!E3013&lt;&gt;0,(100-($Q$1022*100)/100)/'Τα Στοιχήματα μου'!E3013,0)</f>
        <v>0</v>
      </c>
      <c r="S3013" s="6">
        <f>R3013*('Τα Στοιχήματα μου'!E3013-1)</f>
        <v>0</v>
      </c>
      <c r="T3013" s="5">
        <f>SUM($S$23:S3013)/100+1</f>
        <v>1.4422218253259511</v>
      </c>
      <c r="U3013" s="6">
        <f>IF('Τα Στοιχήματα μου'!E3013&lt;&gt;0,(100-(Q3013*100)/100)/'Τα Στοιχήματα μου'!E3013,0)</f>
        <v>0</v>
      </c>
      <c r="V3013" s="6">
        <f>'Τα Στοιχήματα μου'!E3013*U3013</f>
        <v>0</v>
      </c>
      <c r="W3013" s="5">
        <f>IF('Τα Στοιχήματα μου'!E3013&lt;&gt;0,V3013/(100/I3013),W3012)</f>
        <v>1.4422218253259509</v>
      </c>
      <c r="X3013" s="7"/>
      <c r="Y3013" s="6">
        <f>COUNTIF('Τα Στοιχήματα μου'!$F$23:F3013,"W")+COUNTIF('Τα Στοιχήματα μου'!$F$23:F3013,"L")</f>
        <v>5</v>
      </c>
      <c r="Z3013" s="6">
        <f>COUNTIF('Τα Στοιχήματα μου'!$F$23:F3013,"W")</f>
        <v>3</v>
      </c>
      <c r="AA3013" s="4">
        <f>COUNTIF('Τα Στοιχήματα μου'!$F$23:F3013,"W")/(COUNTIF('Τα Στοιχήματα μου'!$F$23:F3013,"W")+COUNTIF('Τα Στοιχήματα μου'!$F$23:F3013,"L"))</f>
        <v>0.6</v>
      </c>
    </row>
    <row r="3014" spans="2:27">
      <c r="B3014" s="6">
        <f t="shared" si="46"/>
        <v>2992</v>
      </c>
      <c r="I3014" s="6">
        <f>I3013+1</f>
        <v>2992</v>
      </c>
      <c r="J3014" s="6">
        <f>'Τα Στοιχήματα μου'!D3014</f>
        <v>0</v>
      </c>
      <c r="K3014" s="6">
        <f>'Τα Στοιχήματα μου'!E3014</f>
        <v>0</v>
      </c>
      <c r="L3014" s="6">
        <f>'Τα Στοιχήματα μου'!F3014</f>
        <v>0</v>
      </c>
      <c r="M3014" s="7"/>
      <c r="N3014" s="5">
        <f>AVERAGE('Τα Στοιχήματα μου'!$E$23:E3014)</f>
        <v>2.956</v>
      </c>
      <c r="O3014" s="6" t="str">
        <f>IF('Τα Στοιχήματα μου'!E3014&lt;&gt;0,1/'Τα Στοιχήματα μου'!E3014,"")</f>
        <v/>
      </c>
      <c r="P3014" s="6">
        <f>SUM($O$23:O3014)</f>
        <v>3.4668730650154802</v>
      </c>
      <c r="Q3014" s="6">
        <f>(1-(1/P3014))*100</f>
        <v>71.155563493480983</v>
      </c>
      <c r="R3014" s="6">
        <f>IF('Τα Στοιχήματα μου'!E3014&lt;&gt;0,(100-($Q$1022*100)/100)/'Τα Στοιχήματα μου'!E3014,0)</f>
        <v>0</v>
      </c>
      <c r="S3014" s="6">
        <f>R3014*('Τα Στοιχήματα μου'!E3014-1)</f>
        <v>0</v>
      </c>
      <c r="T3014" s="5">
        <f>SUM($S$23:S3014)/100+1</f>
        <v>1.4422218253259511</v>
      </c>
      <c r="U3014" s="6">
        <f>IF('Τα Στοιχήματα μου'!E3014&lt;&gt;0,(100-(Q3014*100)/100)/'Τα Στοιχήματα μου'!E3014,0)</f>
        <v>0</v>
      </c>
      <c r="V3014" s="6">
        <f>'Τα Στοιχήματα μου'!E3014*U3014</f>
        <v>0</v>
      </c>
      <c r="W3014" s="5">
        <f>IF('Τα Στοιχήματα μου'!E3014&lt;&gt;0,V3014/(100/I3014),W3013)</f>
        <v>1.4422218253259509</v>
      </c>
      <c r="X3014" s="7"/>
      <c r="Y3014" s="6">
        <f>COUNTIF('Τα Στοιχήματα μου'!$F$23:F3014,"W")+COUNTIF('Τα Στοιχήματα μου'!$F$23:F3014,"L")</f>
        <v>5</v>
      </c>
      <c r="Z3014" s="6">
        <f>COUNTIF('Τα Στοιχήματα μου'!$F$23:F3014,"W")</f>
        <v>3</v>
      </c>
      <c r="AA3014" s="4">
        <f>COUNTIF('Τα Στοιχήματα μου'!$F$23:F3014,"W")/(COUNTIF('Τα Στοιχήματα μου'!$F$23:F3014,"W")+COUNTIF('Τα Στοιχήματα μου'!$F$23:F3014,"L"))</f>
        <v>0.6</v>
      </c>
    </row>
    <row r="3015" spans="2:27">
      <c r="B3015" s="6">
        <f t="shared" si="46"/>
        <v>2993</v>
      </c>
      <c r="I3015" s="6">
        <f>I3014+1</f>
        <v>2993</v>
      </c>
      <c r="J3015" s="6">
        <f>'Τα Στοιχήματα μου'!D3015</f>
        <v>0</v>
      </c>
      <c r="K3015" s="6">
        <f>'Τα Στοιχήματα μου'!E3015</f>
        <v>0</v>
      </c>
      <c r="L3015" s="6">
        <f>'Τα Στοιχήματα μου'!F3015</f>
        <v>0</v>
      </c>
      <c r="M3015" s="7"/>
      <c r="N3015" s="5">
        <f>AVERAGE('Τα Στοιχήματα μου'!$E$23:E3015)</f>
        <v>2.956</v>
      </c>
      <c r="O3015" s="6" t="str">
        <f>IF('Τα Στοιχήματα μου'!E3015&lt;&gt;0,1/'Τα Στοιχήματα μου'!E3015,"")</f>
        <v/>
      </c>
      <c r="P3015" s="6">
        <f>SUM($O$23:O3015)</f>
        <v>3.4668730650154802</v>
      </c>
      <c r="Q3015" s="6">
        <f>(1-(1/P3015))*100</f>
        <v>71.155563493480983</v>
      </c>
      <c r="R3015" s="6">
        <f>IF('Τα Στοιχήματα μου'!E3015&lt;&gt;0,(100-($Q$1022*100)/100)/'Τα Στοιχήματα μου'!E3015,0)</f>
        <v>0</v>
      </c>
      <c r="S3015" s="6">
        <f>R3015*('Τα Στοιχήματα μου'!E3015-1)</f>
        <v>0</v>
      </c>
      <c r="T3015" s="5">
        <f>SUM($S$23:S3015)/100+1</f>
        <v>1.4422218253259511</v>
      </c>
      <c r="U3015" s="6">
        <f>IF('Τα Στοιχήματα μου'!E3015&lt;&gt;0,(100-(Q3015*100)/100)/'Τα Στοιχήματα μου'!E3015,0)</f>
        <v>0</v>
      </c>
      <c r="V3015" s="6">
        <f>'Τα Στοιχήματα μου'!E3015*U3015</f>
        <v>0</v>
      </c>
      <c r="W3015" s="5">
        <f>IF('Τα Στοιχήματα μου'!E3015&lt;&gt;0,V3015/(100/I3015),W3014)</f>
        <v>1.4422218253259509</v>
      </c>
      <c r="X3015" s="7"/>
      <c r="Y3015" s="6">
        <f>COUNTIF('Τα Στοιχήματα μου'!$F$23:F3015,"W")+COUNTIF('Τα Στοιχήματα μου'!$F$23:F3015,"L")</f>
        <v>5</v>
      </c>
      <c r="Z3015" s="6">
        <f>COUNTIF('Τα Στοιχήματα μου'!$F$23:F3015,"W")</f>
        <v>3</v>
      </c>
      <c r="AA3015" s="4">
        <f>COUNTIF('Τα Στοιχήματα μου'!$F$23:F3015,"W")/(COUNTIF('Τα Στοιχήματα μου'!$F$23:F3015,"W")+COUNTIF('Τα Στοιχήματα μου'!$F$23:F3015,"L"))</f>
        <v>0.6</v>
      </c>
    </row>
    <row r="3016" spans="2:27">
      <c r="B3016" s="6">
        <f t="shared" si="46"/>
        <v>2994</v>
      </c>
      <c r="I3016" s="6">
        <f>I3015+1</f>
        <v>2994</v>
      </c>
      <c r="J3016" s="6">
        <f>'Τα Στοιχήματα μου'!D3016</f>
        <v>0</v>
      </c>
      <c r="K3016" s="6">
        <f>'Τα Στοιχήματα μου'!E3016</f>
        <v>0</v>
      </c>
      <c r="L3016" s="6">
        <f>'Τα Στοιχήματα μου'!F3016</f>
        <v>0</v>
      </c>
      <c r="M3016" s="7"/>
      <c r="N3016" s="5">
        <f>AVERAGE('Τα Στοιχήματα μου'!$E$23:E3016)</f>
        <v>2.956</v>
      </c>
      <c r="O3016" s="6" t="str">
        <f>IF('Τα Στοιχήματα μου'!E3016&lt;&gt;0,1/'Τα Στοιχήματα μου'!E3016,"")</f>
        <v/>
      </c>
      <c r="P3016" s="6">
        <f>SUM($O$23:O3016)</f>
        <v>3.4668730650154802</v>
      </c>
      <c r="Q3016" s="6">
        <f>(1-(1/P3016))*100</f>
        <v>71.155563493480983</v>
      </c>
      <c r="R3016" s="6">
        <f>IF('Τα Στοιχήματα μου'!E3016&lt;&gt;0,(100-($Q$1022*100)/100)/'Τα Στοιχήματα μου'!E3016,0)</f>
        <v>0</v>
      </c>
      <c r="S3016" s="6">
        <f>R3016*('Τα Στοιχήματα μου'!E3016-1)</f>
        <v>0</v>
      </c>
      <c r="T3016" s="5">
        <f>SUM($S$23:S3016)/100+1</f>
        <v>1.4422218253259511</v>
      </c>
      <c r="U3016" s="6">
        <f>IF('Τα Στοιχήματα μου'!E3016&lt;&gt;0,(100-(Q3016*100)/100)/'Τα Στοιχήματα μου'!E3016,0)</f>
        <v>0</v>
      </c>
      <c r="V3016" s="6">
        <f>'Τα Στοιχήματα μου'!E3016*U3016</f>
        <v>0</v>
      </c>
      <c r="W3016" s="5">
        <f>IF('Τα Στοιχήματα μου'!E3016&lt;&gt;0,V3016/(100/I3016),W3015)</f>
        <v>1.4422218253259509</v>
      </c>
      <c r="X3016" s="7"/>
      <c r="Y3016" s="6">
        <f>COUNTIF('Τα Στοιχήματα μου'!$F$23:F3016,"W")+COUNTIF('Τα Στοιχήματα μου'!$F$23:F3016,"L")</f>
        <v>5</v>
      </c>
      <c r="Z3016" s="6">
        <f>COUNTIF('Τα Στοιχήματα μου'!$F$23:F3016,"W")</f>
        <v>3</v>
      </c>
      <c r="AA3016" s="4">
        <f>COUNTIF('Τα Στοιχήματα μου'!$F$23:F3016,"W")/(COUNTIF('Τα Στοιχήματα μου'!$F$23:F3016,"W")+COUNTIF('Τα Στοιχήματα μου'!$F$23:F3016,"L"))</f>
        <v>0.6</v>
      </c>
    </row>
    <row r="3017" spans="2:27">
      <c r="B3017" s="6">
        <f t="shared" si="46"/>
        <v>2995</v>
      </c>
      <c r="I3017" s="6">
        <f>I3016+1</f>
        <v>2995</v>
      </c>
      <c r="J3017" s="6">
        <f>'Τα Στοιχήματα μου'!D3017</f>
        <v>0</v>
      </c>
      <c r="K3017" s="6">
        <f>'Τα Στοιχήματα μου'!E3017</f>
        <v>0</v>
      </c>
      <c r="L3017" s="6">
        <f>'Τα Στοιχήματα μου'!F3017</f>
        <v>0</v>
      </c>
      <c r="M3017" s="7"/>
      <c r="N3017" s="5">
        <f>AVERAGE('Τα Στοιχήματα μου'!$E$23:E3017)</f>
        <v>2.956</v>
      </c>
      <c r="O3017" s="6" t="str">
        <f>IF('Τα Στοιχήματα μου'!E3017&lt;&gt;0,1/'Τα Στοιχήματα μου'!E3017,"")</f>
        <v/>
      </c>
      <c r="P3017" s="6">
        <f>SUM($O$23:O3017)</f>
        <v>3.4668730650154802</v>
      </c>
      <c r="Q3017" s="6">
        <f>(1-(1/P3017))*100</f>
        <v>71.155563493480983</v>
      </c>
      <c r="R3017" s="6">
        <f>IF('Τα Στοιχήματα μου'!E3017&lt;&gt;0,(100-($Q$1022*100)/100)/'Τα Στοιχήματα μου'!E3017,0)</f>
        <v>0</v>
      </c>
      <c r="S3017" s="6">
        <f>R3017*('Τα Στοιχήματα μου'!E3017-1)</f>
        <v>0</v>
      </c>
      <c r="T3017" s="5">
        <f>SUM($S$23:S3017)/100+1</f>
        <v>1.4422218253259511</v>
      </c>
      <c r="U3017" s="6">
        <f>IF('Τα Στοιχήματα μου'!E3017&lt;&gt;0,(100-(Q3017*100)/100)/'Τα Στοιχήματα μου'!E3017,0)</f>
        <v>0</v>
      </c>
      <c r="V3017" s="6">
        <f>'Τα Στοιχήματα μου'!E3017*U3017</f>
        <v>0</v>
      </c>
      <c r="W3017" s="5">
        <f>IF('Τα Στοιχήματα μου'!E3017&lt;&gt;0,V3017/(100/I3017),W3016)</f>
        <v>1.4422218253259509</v>
      </c>
      <c r="X3017" s="7"/>
      <c r="Y3017" s="6">
        <f>COUNTIF('Τα Στοιχήματα μου'!$F$23:F3017,"W")+COUNTIF('Τα Στοιχήματα μου'!$F$23:F3017,"L")</f>
        <v>5</v>
      </c>
      <c r="Z3017" s="6">
        <f>COUNTIF('Τα Στοιχήματα μου'!$F$23:F3017,"W")</f>
        <v>3</v>
      </c>
      <c r="AA3017" s="4">
        <f>COUNTIF('Τα Στοιχήματα μου'!$F$23:F3017,"W")/(COUNTIF('Τα Στοιχήματα μου'!$F$23:F3017,"W")+COUNTIF('Τα Στοιχήματα μου'!$F$23:F3017,"L"))</f>
        <v>0.6</v>
      </c>
    </row>
    <row r="3018" spans="2:27">
      <c r="B3018" s="6">
        <f t="shared" si="46"/>
        <v>2996</v>
      </c>
      <c r="I3018" s="6">
        <f>I3017+1</f>
        <v>2996</v>
      </c>
      <c r="J3018" s="6">
        <f>'Τα Στοιχήματα μου'!D3018</f>
        <v>0</v>
      </c>
      <c r="K3018" s="6">
        <f>'Τα Στοιχήματα μου'!E3018</f>
        <v>0</v>
      </c>
      <c r="L3018" s="6">
        <f>'Τα Στοιχήματα μου'!F3018</f>
        <v>0</v>
      </c>
      <c r="M3018" s="7"/>
      <c r="N3018" s="5">
        <f>AVERAGE('Τα Στοιχήματα μου'!$E$23:E3018)</f>
        <v>2.956</v>
      </c>
      <c r="O3018" s="6" t="str">
        <f>IF('Τα Στοιχήματα μου'!E3018&lt;&gt;0,1/'Τα Στοιχήματα μου'!E3018,"")</f>
        <v/>
      </c>
      <c r="P3018" s="6">
        <f>SUM($O$23:O3018)</f>
        <v>3.4668730650154802</v>
      </c>
      <c r="Q3018" s="6">
        <f>(1-(1/P3018))*100</f>
        <v>71.155563493480983</v>
      </c>
      <c r="R3018" s="6">
        <f>IF('Τα Στοιχήματα μου'!E3018&lt;&gt;0,(100-($Q$1022*100)/100)/'Τα Στοιχήματα μου'!E3018,0)</f>
        <v>0</v>
      </c>
      <c r="S3018" s="6">
        <f>R3018*('Τα Στοιχήματα μου'!E3018-1)</f>
        <v>0</v>
      </c>
      <c r="T3018" s="5">
        <f>SUM($S$23:S3018)/100+1</f>
        <v>1.4422218253259511</v>
      </c>
      <c r="U3018" s="6">
        <f>IF('Τα Στοιχήματα μου'!E3018&lt;&gt;0,(100-(Q3018*100)/100)/'Τα Στοιχήματα μου'!E3018,0)</f>
        <v>0</v>
      </c>
      <c r="V3018" s="6">
        <f>'Τα Στοιχήματα μου'!E3018*U3018</f>
        <v>0</v>
      </c>
      <c r="W3018" s="5">
        <f>IF('Τα Στοιχήματα μου'!E3018&lt;&gt;0,V3018/(100/I3018),W3017)</f>
        <v>1.4422218253259509</v>
      </c>
      <c r="X3018" s="7"/>
      <c r="Y3018" s="6">
        <f>COUNTIF('Τα Στοιχήματα μου'!$F$23:F3018,"W")+COUNTIF('Τα Στοιχήματα μου'!$F$23:F3018,"L")</f>
        <v>5</v>
      </c>
      <c r="Z3018" s="6">
        <f>COUNTIF('Τα Στοιχήματα μου'!$F$23:F3018,"W")</f>
        <v>3</v>
      </c>
      <c r="AA3018" s="4">
        <f>COUNTIF('Τα Στοιχήματα μου'!$F$23:F3018,"W")/(COUNTIF('Τα Στοιχήματα μου'!$F$23:F3018,"W")+COUNTIF('Τα Στοιχήματα μου'!$F$23:F3018,"L"))</f>
        <v>0.6</v>
      </c>
    </row>
    <row r="3019" spans="2:27">
      <c r="B3019" s="6">
        <f t="shared" si="46"/>
        <v>2997</v>
      </c>
      <c r="I3019" s="6">
        <f>I3018+1</f>
        <v>2997</v>
      </c>
      <c r="J3019" s="6">
        <f>'Τα Στοιχήματα μου'!D3019</f>
        <v>0</v>
      </c>
      <c r="K3019" s="6">
        <f>'Τα Στοιχήματα μου'!E3019</f>
        <v>0</v>
      </c>
      <c r="L3019" s="6">
        <f>'Τα Στοιχήματα μου'!F3019</f>
        <v>0</v>
      </c>
      <c r="M3019" s="7"/>
      <c r="N3019" s="5">
        <f>AVERAGE('Τα Στοιχήματα μου'!$E$23:E3019)</f>
        <v>2.956</v>
      </c>
      <c r="O3019" s="6" t="str">
        <f>IF('Τα Στοιχήματα μου'!E3019&lt;&gt;0,1/'Τα Στοιχήματα μου'!E3019,"")</f>
        <v/>
      </c>
      <c r="P3019" s="6">
        <f>SUM($O$23:O3019)</f>
        <v>3.4668730650154802</v>
      </c>
      <c r="Q3019" s="6">
        <f>(1-(1/P3019))*100</f>
        <v>71.155563493480983</v>
      </c>
      <c r="R3019" s="6">
        <f>IF('Τα Στοιχήματα μου'!E3019&lt;&gt;0,(100-($Q$1022*100)/100)/'Τα Στοιχήματα μου'!E3019,0)</f>
        <v>0</v>
      </c>
      <c r="S3019" s="6">
        <f>R3019*('Τα Στοιχήματα μου'!E3019-1)</f>
        <v>0</v>
      </c>
      <c r="T3019" s="5">
        <f>SUM($S$23:S3019)/100+1</f>
        <v>1.4422218253259511</v>
      </c>
      <c r="U3019" s="6">
        <f>IF('Τα Στοιχήματα μου'!E3019&lt;&gt;0,(100-(Q3019*100)/100)/'Τα Στοιχήματα μου'!E3019,0)</f>
        <v>0</v>
      </c>
      <c r="V3019" s="6">
        <f>'Τα Στοιχήματα μου'!E3019*U3019</f>
        <v>0</v>
      </c>
      <c r="W3019" s="5">
        <f>IF('Τα Στοιχήματα μου'!E3019&lt;&gt;0,V3019/(100/I3019),W3018)</f>
        <v>1.4422218253259509</v>
      </c>
      <c r="X3019" s="7"/>
      <c r="Y3019" s="6">
        <f>COUNTIF('Τα Στοιχήματα μου'!$F$23:F3019,"W")+COUNTIF('Τα Στοιχήματα μου'!$F$23:F3019,"L")</f>
        <v>5</v>
      </c>
      <c r="Z3019" s="6">
        <f>COUNTIF('Τα Στοιχήματα μου'!$F$23:F3019,"W")</f>
        <v>3</v>
      </c>
      <c r="AA3019" s="4">
        <f>COUNTIF('Τα Στοιχήματα μου'!$F$23:F3019,"W")/(COUNTIF('Τα Στοιχήματα μου'!$F$23:F3019,"W")+COUNTIF('Τα Στοιχήματα μου'!$F$23:F3019,"L"))</f>
        <v>0.6</v>
      </c>
    </row>
    <row r="3020" spans="2:27">
      <c r="B3020" s="6">
        <f t="shared" si="46"/>
        <v>2998</v>
      </c>
      <c r="I3020" s="6">
        <f>I3019+1</f>
        <v>2998</v>
      </c>
      <c r="J3020" s="6">
        <f>'Τα Στοιχήματα μου'!D3020</f>
        <v>0</v>
      </c>
      <c r="K3020" s="6">
        <f>'Τα Στοιχήματα μου'!E3020</f>
        <v>0</v>
      </c>
      <c r="L3020" s="6">
        <f>'Τα Στοιχήματα μου'!F3020</f>
        <v>0</v>
      </c>
      <c r="M3020" s="7"/>
      <c r="N3020" s="5">
        <f>AVERAGE('Τα Στοιχήματα μου'!$E$23:E3020)</f>
        <v>2.956</v>
      </c>
      <c r="O3020" s="6" t="str">
        <f>IF('Τα Στοιχήματα μου'!E3020&lt;&gt;0,1/'Τα Στοιχήματα μου'!E3020,"")</f>
        <v/>
      </c>
      <c r="P3020" s="6">
        <f>SUM($O$23:O3020)</f>
        <v>3.4668730650154802</v>
      </c>
      <c r="Q3020" s="6">
        <f>(1-(1/P3020))*100</f>
        <v>71.155563493480983</v>
      </c>
      <c r="R3020" s="6">
        <f>IF('Τα Στοιχήματα μου'!E3020&lt;&gt;0,(100-($Q$1022*100)/100)/'Τα Στοιχήματα μου'!E3020,0)</f>
        <v>0</v>
      </c>
      <c r="S3020" s="6">
        <f>R3020*('Τα Στοιχήματα μου'!E3020-1)</f>
        <v>0</v>
      </c>
      <c r="T3020" s="5">
        <f>SUM($S$23:S3020)/100+1</f>
        <v>1.4422218253259511</v>
      </c>
      <c r="U3020" s="6">
        <f>IF('Τα Στοιχήματα μου'!E3020&lt;&gt;0,(100-(Q3020*100)/100)/'Τα Στοιχήματα μου'!E3020,0)</f>
        <v>0</v>
      </c>
      <c r="V3020" s="6">
        <f>'Τα Στοιχήματα μου'!E3020*U3020</f>
        <v>0</v>
      </c>
      <c r="W3020" s="5">
        <f>IF('Τα Στοιχήματα μου'!E3020&lt;&gt;0,V3020/(100/I3020),W3019)</f>
        <v>1.4422218253259509</v>
      </c>
      <c r="X3020" s="7"/>
      <c r="Y3020" s="6">
        <f>COUNTIF('Τα Στοιχήματα μου'!$F$23:F3020,"W")+COUNTIF('Τα Στοιχήματα μου'!$F$23:F3020,"L")</f>
        <v>5</v>
      </c>
      <c r="Z3020" s="6">
        <f>COUNTIF('Τα Στοιχήματα μου'!$F$23:F3020,"W")</f>
        <v>3</v>
      </c>
      <c r="AA3020" s="4">
        <f>COUNTIF('Τα Στοιχήματα μου'!$F$23:F3020,"W")/(COUNTIF('Τα Στοιχήματα μου'!$F$23:F3020,"W")+COUNTIF('Τα Στοιχήματα μου'!$F$23:F3020,"L"))</f>
        <v>0.6</v>
      </c>
    </row>
    <row r="3021" spans="2:27">
      <c r="B3021" s="6">
        <f t="shared" si="46"/>
        <v>2999</v>
      </c>
      <c r="I3021" s="6">
        <f>I3020+1</f>
        <v>2999</v>
      </c>
      <c r="J3021" s="6">
        <f>'Τα Στοιχήματα μου'!D3021</f>
        <v>0</v>
      </c>
      <c r="K3021" s="6">
        <f>'Τα Στοιχήματα μου'!E3021</f>
        <v>0</v>
      </c>
      <c r="L3021" s="6">
        <f>'Τα Στοιχήματα μου'!F3021</f>
        <v>0</v>
      </c>
      <c r="M3021" s="7"/>
      <c r="N3021" s="5">
        <f>AVERAGE('Τα Στοιχήματα μου'!$E$23:E3021)</f>
        <v>2.956</v>
      </c>
      <c r="O3021" s="6" t="str">
        <f>IF('Τα Στοιχήματα μου'!E3021&lt;&gt;0,1/'Τα Στοιχήματα μου'!E3021,"")</f>
        <v/>
      </c>
      <c r="P3021" s="6">
        <f>SUM($O$23:O3021)</f>
        <v>3.4668730650154802</v>
      </c>
      <c r="Q3021" s="6">
        <f>(1-(1/P3021))*100</f>
        <v>71.155563493480983</v>
      </c>
      <c r="R3021" s="6">
        <f>IF('Τα Στοιχήματα μου'!E3021&lt;&gt;0,(100-($Q$1022*100)/100)/'Τα Στοιχήματα μου'!E3021,0)</f>
        <v>0</v>
      </c>
      <c r="S3021" s="6">
        <f>R3021*('Τα Στοιχήματα μου'!E3021-1)</f>
        <v>0</v>
      </c>
      <c r="T3021" s="5">
        <f>SUM($S$23:S3021)/100+1</f>
        <v>1.4422218253259511</v>
      </c>
      <c r="U3021" s="6">
        <f>IF('Τα Στοιχήματα μου'!E3021&lt;&gt;0,(100-(Q3021*100)/100)/'Τα Στοιχήματα μου'!E3021,0)</f>
        <v>0</v>
      </c>
      <c r="V3021" s="6">
        <f>'Τα Στοιχήματα μου'!E3021*U3021</f>
        <v>0</v>
      </c>
      <c r="W3021" s="5">
        <f>IF('Τα Στοιχήματα μου'!E3021&lt;&gt;0,V3021/(100/I3021),W3020)</f>
        <v>1.4422218253259509</v>
      </c>
      <c r="X3021" s="7"/>
      <c r="Y3021" s="6">
        <f>COUNTIF('Τα Στοιχήματα μου'!$F$23:F3021,"W")+COUNTIF('Τα Στοιχήματα μου'!$F$23:F3021,"L")</f>
        <v>5</v>
      </c>
      <c r="Z3021" s="6">
        <f>COUNTIF('Τα Στοιχήματα μου'!$F$23:F3021,"W")</f>
        <v>3</v>
      </c>
      <c r="AA3021" s="4">
        <f>COUNTIF('Τα Στοιχήματα μου'!$F$23:F3021,"W")/(COUNTIF('Τα Στοιχήματα μου'!$F$23:F3021,"W")+COUNTIF('Τα Στοιχήματα μου'!$F$23:F3021,"L"))</f>
        <v>0.6</v>
      </c>
    </row>
    <row r="3022" spans="2:27">
      <c r="B3022" s="6">
        <f t="shared" si="46"/>
        <v>3000</v>
      </c>
      <c r="I3022" s="6">
        <f>I3021+1</f>
        <v>3000</v>
      </c>
      <c r="J3022" s="6">
        <f>'Τα Στοιχήματα μου'!D3022</f>
        <v>0</v>
      </c>
      <c r="K3022" s="6">
        <f>'Τα Στοιχήματα μου'!E3022</f>
        <v>0</v>
      </c>
      <c r="L3022" s="6">
        <f>'Τα Στοιχήματα μου'!F3022</f>
        <v>0</v>
      </c>
      <c r="M3022" s="7"/>
      <c r="N3022" s="5">
        <f>AVERAGE('Τα Στοιχήματα μου'!$E$23:E3022)</f>
        <v>2.956</v>
      </c>
      <c r="O3022" s="6" t="str">
        <f>IF('Τα Στοιχήματα μου'!E3022&lt;&gt;0,1/'Τα Στοιχήματα μου'!E3022,"")</f>
        <v/>
      </c>
      <c r="P3022" s="6">
        <f>SUM($O$23:O3022)</f>
        <v>3.4668730650154802</v>
      </c>
      <c r="Q3022" s="6">
        <f>(1-(1/P3022))*100</f>
        <v>71.155563493480983</v>
      </c>
      <c r="R3022" s="6">
        <f>IF('Τα Στοιχήματα μου'!E3022&lt;&gt;0,(100-($Q$1022*100)/100)/'Τα Στοιχήματα μου'!E3022,0)</f>
        <v>0</v>
      </c>
      <c r="S3022" s="6">
        <f>R3022*('Τα Στοιχήματα μου'!E3022-1)</f>
        <v>0</v>
      </c>
      <c r="T3022" s="5">
        <f>SUM($S$23:S3022)/100+1</f>
        <v>1.4422218253259511</v>
      </c>
      <c r="U3022" s="6">
        <f>IF('Τα Στοιχήματα μου'!E3022&lt;&gt;0,(100-(Q3022*100)/100)/'Τα Στοιχήματα μου'!E3022,0)</f>
        <v>0</v>
      </c>
      <c r="V3022" s="6">
        <f>'Τα Στοιχήματα μου'!E3022*U3022</f>
        <v>0</v>
      </c>
      <c r="W3022" s="5">
        <f>IF('Τα Στοιχήματα μου'!E3022&lt;&gt;0,V3022/(100/I3022),W3021)</f>
        <v>1.4422218253259509</v>
      </c>
      <c r="X3022" s="7"/>
      <c r="Y3022" s="6">
        <f>COUNTIF('Τα Στοιχήματα μου'!$F$23:F3022,"W")+COUNTIF('Τα Στοιχήματα μου'!$F$23:F3022,"L")</f>
        <v>5</v>
      </c>
      <c r="Z3022" s="6">
        <f>COUNTIF('Τα Στοιχήματα μου'!$F$23:F3022,"W")</f>
        <v>3</v>
      </c>
      <c r="AA3022" s="4">
        <f>COUNTIF('Τα Στοιχήματα μου'!$F$23:F3022,"W")/(COUNTIF('Τα Στοιχήματα μου'!$F$23:F3022,"W")+COUNTIF('Τα Στοιχήματα μου'!$F$23:F3022,"L"))</f>
        <v>0.6</v>
      </c>
    </row>
    <row r="3023" spans="2:27">
      <c r="B3023" s="6">
        <f t="shared" si="46"/>
        <v>3001</v>
      </c>
      <c r="I3023" s="6">
        <f>I3022+1</f>
        <v>3001</v>
      </c>
      <c r="J3023" s="6">
        <f>'Τα Στοιχήματα μου'!D3023</f>
        <v>0</v>
      </c>
      <c r="K3023" s="6">
        <f>'Τα Στοιχήματα μου'!E3023</f>
        <v>0</v>
      </c>
      <c r="L3023" s="6">
        <f>'Τα Στοιχήματα μου'!F3023</f>
        <v>0</v>
      </c>
      <c r="M3023" s="7"/>
      <c r="N3023" s="5">
        <f>AVERAGE('Τα Στοιχήματα μου'!$E$23:E3023)</f>
        <v>2.956</v>
      </c>
      <c r="O3023" s="6" t="str">
        <f>IF('Τα Στοιχήματα μου'!E3023&lt;&gt;0,1/'Τα Στοιχήματα μου'!E3023,"")</f>
        <v/>
      </c>
      <c r="P3023" s="6">
        <f>SUM($O$23:O3023)</f>
        <v>3.4668730650154802</v>
      </c>
      <c r="Q3023" s="6">
        <f>(1-(1/P3023))*100</f>
        <v>71.155563493480983</v>
      </c>
      <c r="R3023" s="6">
        <f>IF('Τα Στοιχήματα μου'!E3023&lt;&gt;0,(100-($Q$1022*100)/100)/'Τα Στοιχήματα μου'!E3023,0)</f>
        <v>0</v>
      </c>
      <c r="S3023" s="6">
        <f>R3023*('Τα Στοιχήματα μου'!E3023-1)</f>
        <v>0</v>
      </c>
      <c r="T3023" s="5">
        <f>SUM($S$23:S3023)/100+1</f>
        <v>1.4422218253259511</v>
      </c>
      <c r="U3023" s="6">
        <f>IF('Τα Στοιχήματα μου'!E3023&lt;&gt;0,(100-(Q3023*100)/100)/'Τα Στοιχήματα μου'!E3023,0)</f>
        <v>0</v>
      </c>
      <c r="V3023" s="6">
        <f>'Τα Στοιχήματα μου'!E3023*U3023</f>
        <v>0</v>
      </c>
      <c r="W3023" s="5">
        <f>IF('Τα Στοιχήματα μου'!E3023&lt;&gt;0,V3023/(100/I3023),W3022)</f>
        <v>1.4422218253259509</v>
      </c>
      <c r="X3023" s="7"/>
      <c r="Y3023" s="6">
        <f>COUNTIF('Τα Στοιχήματα μου'!$F$23:F3023,"W")+COUNTIF('Τα Στοιχήματα μου'!$F$23:F3023,"L")</f>
        <v>5</v>
      </c>
      <c r="Z3023" s="6">
        <f>COUNTIF('Τα Στοιχήματα μου'!$F$23:F3023,"W")</f>
        <v>3</v>
      </c>
      <c r="AA3023" s="4">
        <f>COUNTIF('Τα Στοιχήματα μου'!$F$23:F3023,"W")/(COUNTIF('Τα Στοιχήματα μου'!$F$23:F3023,"W")+COUNTIF('Τα Στοιχήματα μου'!$F$23:F3023,"L"))</f>
        <v>0.6</v>
      </c>
    </row>
    <row r="3024" spans="2:27">
      <c r="B3024" s="6">
        <f t="shared" si="46"/>
        <v>3002</v>
      </c>
      <c r="I3024" s="6">
        <f>I3023+1</f>
        <v>3002</v>
      </c>
      <c r="J3024" s="6">
        <f>'Τα Στοιχήματα μου'!D3024</f>
        <v>0</v>
      </c>
      <c r="K3024" s="6">
        <f>'Τα Στοιχήματα μου'!E3024</f>
        <v>0</v>
      </c>
      <c r="L3024" s="6">
        <f>'Τα Στοιχήματα μου'!F3024</f>
        <v>0</v>
      </c>
      <c r="M3024" s="7"/>
      <c r="N3024" s="5">
        <f>AVERAGE('Τα Στοιχήματα μου'!$E$23:E3024)</f>
        <v>2.956</v>
      </c>
      <c r="O3024" s="6" t="str">
        <f>IF('Τα Στοιχήματα μου'!E3024&lt;&gt;0,1/'Τα Στοιχήματα μου'!E3024,"")</f>
        <v/>
      </c>
      <c r="P3024" s="6">
        <f>SUM($O$23:O3024)</f>
        <v>3.4668730650154802</v>
      </c>
      <c r="Q3024" s="6">
        <f>(1-(1/P3024))*100</f>
        <v>71.155563493480983</v>
      </c>
      <c r="R3024" s="6">
        <f>IF('Τα Στοιχήματα μου'!E3024&lt;&gt;0,(100-($Q$1022*100)/100)/'Τα Στοιχήματα μου'!E3024,0)</f>
        <v>0</v>
      </c>
      <c r="S3024" s="6">
        <f>R3024*('Τα Στοιχήματα μου'!E3024-1)</f>
        <v>0</v>
      </c>
      <c r="T3024" s="5">
        <f>SUM($S$23:S3024)/100+1</f>
        <v>1.4422218253259511</v>
      </c>
      <c r="U3024" s="6">
        <f>IF('Τα Στοιχήματα μου'!E3024&lt;&gt;0,(100-(Q3024*100)/100)/'Τα Στοιχήματα μου'!E3024,0)</f>
        <v>0</v>
      </c>
      <c r="V3024" s="6">
        <f>'Τα Στοιχήματα μου'!E3024*U3024</f>
        <v>0</v>
      </c>
      <c r="W3024" s="5">
        <f>IF('Τα Στοιχήματα μου'!E3024&lt;&gt;0,V3024/(100/I3024),W3023)</f>
        <v>1.4422218253259509</v>
      </c>
      <c r="X3024" s="7"/>
      <c r="Y3024" s="6">
        <f>COUNTIF('Τα Στοιχήματα μου'!$F$23:F3024,"W")+COUNTIF('Τα Στοιχήματα μου'!$F$23:F3024,"L")</f>
        <v>5</v>
      </c>
      <c r="Z3024" s="6">
        <f>COUNTIF('Τα Στοιχήματα μου'!$F$23:F3024,"W")</f>
        <v>3</v>
      </c>
      <c r="AA3024" s="4">
        <f>COUNTIF('Τα Στοιχήματα μου'!$F$23:F3024,"W")/(COUNTIF('Τα Στοιχήματα μου'!$F$23:F3024,"W")+COUNTIF('Τα Στοιχήματα μου'!$F$23:F3024,"L"))</f>
        <v>0.6</v>
      </c>
    </row>
    <row r="3025" spans="2:27">
      <c r="B3025" s="6">
        <f t="shared" si="46"/>
        <v>3003</v>
      </c>
      <c r="I3025" s="6">
        <f>I3024+1</f>
        <v>3003</v>
      </c>
      <c r="J3025" s="6">
        <f>'Τα Στοιχήματα μου'!D3025</f>
        <v>0</v>
      </c>
      <c r="K3025" s="6">
        <f>'Τα Στοιχήματα μου'!E3025</f>
        <v>0</v>
      </c>
      <c r="L3025" s="6">
        <f>'Τα Στοιχήματα μου'!F3025</f>
        <v>0</v>
      </c>
      <c r="M3025" s="7"/>
      <c r="N3025" s="5">
        <f>AVERAGE('Τα Στοιχήματα μου'!$E$23:E3025)</f>
        <v>2.956</v>
      </c>
      <c r="O3025" s="6" t="str">
        <f>IF('Τα Στοιχήματα μου'!E3025&lt;&gt;0,1/'Τα Στοιχήματα μου'!E3025,"")</f>
        <v/>
      </c>
      <c r="P3025" s="6">
        <f>SUM($O$23:O3025)</f>
        <v>3.4668730650154802</v>
      </c>
      <c r="Q3025" s="6">
        <f>(1-(1/P3025))*100</f>
        <v>71.155563493480983</v>
      </c>
      <c r="R3025" s="6">
        <f>IF('Τα Στοιχήματα μου'!E3025&lt;&gt;0,(100-($Q$1022*100)/100)/'Τα Στοιχήματα μου'!E3025,0)</f>
        <v>0</v>
      </c>
      <c r="S3025" s="6">
        <f>R3025*('Τα Στοιχήματα μου'!E3025-1)</f>
        <v>0</v>
      </c>
      <c r="T3025" s="5">
        <f>SUM($S$23:S3025)/100+1</f>
        <v>1.4422218253259511</v>
      </c>
      <c r="U3025" s="6">
        <f>IF('Τα Στοιχήματα μου'!E3025&lt;&gt;0,(100-(Q3025*100)/100)/'Τα Στοιχήματα μου'!E3025,0)</f>
        <v>0</v>
      </c>
      <c r="V3025" s="6">
        <f>'Τα Στοιχήματα μου'!E3025*U3025</f>
        <v>0</v>
      </c>
      <c r="W3025" s="5">
        <f>IF('Τα Στοιχήματα μου'!E3025&lt;&gt;0,V3025/(100/I3025),W3024)</f>
        <v>1.4422218253259509</v>
      </c>
      <c r="X3025" s="7"/>
      <c r="Y3025" s="6">
        <f>COUNTIF('Τα Στοιχήματα μου'!$F$23:F3025,"W")+COUNTIF('Τα Στοιχήματα μου'!$F$23:F3025,"L")</f>
        <v>5</v>
      </c>
      <c r="Z3025" s="6">
        <f>COUNTIF('Τα Στοιχήματα μου'!$F$23:F3025,"W")</f>
        <v>3</v>
      </c>
      <c r="AA3025" s="4">
        <f>COUNTIF('Τα Στοιχήματα μου'!$F$23:F3025,"W")/(COUNTIF('Τα Στοιχήματα μου'!$F$23:F3025,"W")+COUNTIF('Τα Στοιχήματα μου'!$F$23:F3025,"L"))</f>
        <v>0.6</v>
      </c>
    </row>
    <row r="3026" spans="2:27">
      <c r="B3026" s="6">
        <f t="shared" si="46"/>
        <v>3004</v>
      </c>
      <c r="I3026" s="6">
        <f>I3025+1</f>
        <v>3004</v>
      </c>
      <c r="J3026" s="6">
        <f>'Τα Στοιχήματα μου'!D3026</f>
        <v>0</v>
      </c>
      <c r="K3026" s="6">
        <f>'Τα Στοιχήματα μου'!E3026</f>
        <v>0</v>
      </c>
      <c r="L3026" s="6">
        <f>'Τα Στοιχήματα μου'!F3026</f>
        <v>0</v>
      </c>
      <c r="M3026" s="7"/>
      <c r="N3026" s="5">
        <f>AVERAGE('Τα Στοιχήματα μου'!$E$23:E3026)</f>
        <v>2.956</v>
      </c>
      <c r="O3026" s="6" t="str">
        <f>IF('Τα Στοιχήματα μου'!E3026&lt;&gt;0,1/'Τα Στοιχήματα μου'!E3026,"")</f>
        <v/>
      </c>
      <c r="P3026" s="6">
        <f>SUM($O$23:O3026)</f>
        <v>3.4668730650154802</v>
      </c>
      <c r="Q3026" s="6">
        <f>(1-(1/P3026))*100</f>
        <v>71.155563493480983</v>
      </c>
      <c r="R3026" s="6">
        <f>IF('Τα Στοιχήματα μου'!E3026&lt;&gt;0,(100-($Q$1022*100)/100)/'Τα Στοιχήματα μου'!E3026,0)</f>
        <v>0</v>
      </c>
      <c r="S3026" s="6">
        <f>R3026*('Τα Στοιχήματα μου'!E3026-1)</f>
        <v>0</v>
      </c>
      <c r="T3026" s="5">
        <f>SUM($S$23:S3026)/100+1</f>
        <v>1.4422218253259511</v>
      </c>
      <c r="U3026" s="6">
        <f>IF('Τα Στοιχήματα μου'!E3026&lt;&gt;0,(100-(Q3026*100)/100)/'Τα Στοιχήματα μου'!E3026,0)</f>
        <v>0</v>
      </c>
      <c r="V3026" s="6">
        <f>'Τα Στοιχήματα μου'!E3026*U3026</f>
        <v>0</v>
      </c>
      <c r="W3026" s="5">
        <f>IF('Τα Στοιχήματα μου'!E3026&lt;&gt;0,V3026/(100/I3026),W3025)</f>
        <v>1.4422218253259509</v>
      </c>
      <c r="X3026" s="7"/>
      <c r="Y3026" s="6">
        <f>COUNTIF('Τα Στοιχήματα μου'!$F$23:F3026,"W")+COUNTIF('Τα Στοιχήματα μου'!$F$23:F3026,"L")</f>
        <v>5</v>
      </c>
      <c r="Z3026" s="6">
        <f>COUNTIF('Τα Στοιχήματα μου'!$F$23:F3026,"W")</f>
        <v>3</v>
      </c>
      <c r="AA3026" s="4">
        <f>COUNTIF('Τα Στοιχήματα μου'!$F$23:F3026,"W")/(COUNTIF('Τα Στοιχήματα μου'!$F$23:F3026,"W")+COUNTIF('Τα Στοιχήματα μου'!$F$23:F3026,"L"))</f>
        <v>0.6</v>
      </c>
    </row>
    <row r="3027" spans="2:27">
      <c r="B3027" s="6">
        <f t="shared" si="46"/>
        <v>3005</v>
      </c>
      <c r="I3027" s="6">
        <f>I3026+1</f>
        <v>3005</v>
      </c>
      <c r="J3027" s="6">
        <f>'Τα Στοιχήματα μου'!D3027</f>
        <v>0</v>
      </c>
      <c r="K3027" s="6">
        <f>'Τα Στοιχήματα μου'!E3027</f>
        <v>0</v>
      </c>
      <c r="L3027" s="6">
        <f>'Τα Στοιχήματα μου'!F3027</f>
        <v>0</v>
      </c>
      <c r="M3027" s="7"/>
      <c r="N3027" s="5">
        <f>AVERAGE('Τα Στοιχήματα μου'!$E$23:E3027)</f>
        <v>2.956</v>
      </c>
      <c r="O3027" s="6" t="str">
        <f>IF('Τα Στοιχήματα μου'!E3027&lt;&gt;0,1/'Τα Στοιχήματα μου'!E3027,"")</f>
        <v/>
      </c>
      <c r="P3027" s="6">
        <f>SUM($O$23:O3027)</f>
        <v>3.4668730650154802</v>
      </c>
      <c r="Q3027" s="6">
        <f>(1-(1/P3027))*100</f>
        <v>71.155563493480983</v>
      </c>
      <c r="R3027" s="6">
        <f>IF('Τα Στοιχήματα μου'!E3027&lt;&gt;0,(100-($Q$1022*100)/100)/'Τα Στοιχήματα μου'!E3027,0)</f>
        <v>0</v>
      </c>
      <c r="S3027" s="6">
        <f>R3027*('Τα Στοιχήματα μου'!E3027-1)</f>
        <v>0</v>
      </c>
      <c r="T3027" s="5">
        <f>SUM($S$23:S3027)/100+1</f>
        <v>1.4422218253259511</v>
      </c>
      <c r="U3027" s="6">
        <f>IF('Τα Στοιχήματα μου'!E3027&lt;&gt;0,(100-(Q3027*100)/100)/'Τα Στοιχήματα μου'!E3027,0)</f>
        <v>0</v>
      </c>
      <c r="V3027" s="6">
        <f>'Τα Στοιχήματα μου'!E3027*U3027</f>
        <v>0</v>
      </c>
      <c r="W3027" s="5">
        <f>IF('Τα Στοιχήματα μου'!E3027&lt;&gt;0,V3027/(100/I3027),W3026)</f>
        <v>1.4422218253259509</v>
      </c>
      <c r="X3027" s="7"/>
      <c r="Y3027" s="6">
        <f>COUNTIF('Τα Στοιχήματα μου'!$F$23:F3027,"W")+COUNTIF('Τα Στοιχήματα μου'!$F$23:F3027,"L")</f>
        <v>5</v>
      </c>
      <c r="Z3027" s="6">
        <f>COUNTIF('Τα Στοιχήματα μου'!$F$23:F3027,"W")</f>
        <v>3</v>
      </c>
      <c r="AA3027" s="4">
        <f>COUNTIF('Τα Στοιχήματα μου'!$F$23:F3027,"W")/(COUNTIF('Τα Στοιχήματα μου'!$F$23:F3027,"W")+COUNTIF('Τα Στοιχήματα μου'!$F$23:F3027,"L"))</f>
        <v>0.6</v>
      </c>
    </row>
    <row r="3028" spans="2:27">
      <c r="B3028" s="6">
        <f t="shared" si="46"/>
        <v>3006</v>
      </c>
      <c r="I3028" s="6">
        <f>I3027+1</f>
        <v>3006</v>
      </c>
      <c r="J3028" s="6">
        <f>'Τα Στοιχήματα μου'!D3028</f>
        <v>0</v>
      </c>
      <c r="K3028" s="6">
        <f>'Τα Στοιχήματα μου'!E3028</f>
        <v>0</v>
      </c>
      <c r="L3028" s="6">
        <f>'Τα Στοιχήματα μου'!F3028</f>
        <v>0</v>
      </c>
      <c r="M3028" s="7"/>
      <c r="N3028" s="5">
        <f>AVERAGE('Τα Στοιχήματα μου'!$E$23:E3028)</f>
        <v>2.956</v>
      </c>
      <c r="O3028" s="6" t="str">
        <f>IF('Τα Στοιχήματα μου'!E3028&lt;&gt;0,1/'Τα Στοιχήματα μου'!E3028,"")</f>
        <v/>
      </c>
      <c r="P3028" s="6">
        <f>SUM($O$23:O3028)</f>
        <v>3.4668730650154802</v>
      </c>
      <c r="Q3028" s="6">
        <f>(1-(1/P3028))*100</f>
        <v>71.155563493480983</v>
      </c>
      <c r="R3028" s="6">
        <f>IF('Τα Στοιχήματα μου'!E3028&lt;&gt;0,(100-($Q$1022*100)/100)/'Τα Στοιχήματα μου'!E3028,0)</f>
        <v>0</v>
      </c>
      <c r="S3028" s="6">
        <f>R3028*('Τα Στοιχήματα μου'!E3028-1)</f>
        <v>0</v>
      </c>
      <c r="T3028" s="5">
        <f>SUM($S$23:S3028)/100+1</f>
        <v>1.4422218253259511</v>
      </c>
      <c r="U3028" s="6">
        <f>IF('Τα Στοιχήματα μου'!E3028&lt;&gt;0,(100-(Q3028*100)/100)/'Τα Στοιχήματα μου'!E3028,0)</f>
        <v>0</v>
      </c>
      <c r="V3028" s="6">
        <f>'Τα Στοιχήματα μου'!E3028*U3028</f>
        <v>0</v>
      </c>
      <c r="W3028" s="5">
        <f>IF('Τα Στοιχήματα μου'!E3028&lt;&gt;0,V3028/(100/I3028),W3027)</f>
        <v>1.4422218253259509</v>
      </c>
      <c r="X3028" s="7"/>
      <c r="Y3028" s="6">
        <f>COUNTIF('Τα Στοιχήματα μου'!$F$23:F3028,"W")+COUNTIF('Τα Στοιχήματα μου'!$F$23:F3028,"L")</f>
        <v>5</v>
      </c>
      <c r="Z3028" s="6">
        <f>COUNTIF('Τα Στοιχήματα μου'!$F$23:F3028,"W")</f>
        <v>3</v>
      </c>
      <c r="AA3028" s="4">
        <f>COUNTIF('Τα Στοιχήματα μου'!$F$23:F3028,"W")/(COUNTIF('Τα Στοιχήματα μου'!$F$23:F3028,"W")+COUNTIF('Τα Στοιχήματα μου'!$F$23:F3028,"L"))</f>
        <v>0.6</v>
      </c>
    </row>
    <row r="3029" spans="2:27">
      <c r="B3029" s="6">
        <f t="shared" si="46"/>
        <v>3007</v>
      </c>
      <c r="I3029" s="6">
        <f>I3028+1</f>
        <v>3007</v>
      </c>
      <c r="J3029" s="6">
        <f>'Τα Στοιχήματα μου'!D3029</f>
        <v>0</v>
      </c>
      <c r="K3029" s="6">
        <f>'Τα Στοιχήματα μου'!E3029</f>
        <v>0</v>
      </c>
      <c r="L3029" s="6">
        <f>'Τα Στοιχήματα μου'!F3029</f>
        <v>0</v>
      </c>
      <c r="M3029" s="7"/>
      <c r="N3029" s="5">
        <f>AVERAGE('Τα Στοιχήματα μου'!$E$23:E3029)</f>
        <v>2.956</v>
      </c>
      <c r="O3029" s="6" t="str">
        <f>IF('Τα Στοιχήματα μου'!E3029&lt;&gt;0,1/'Τα Στοιχήματα μου'!E3029,"")</f>
        <v/>
      </c>
      <c r="P3029" s="6">
        <f>SUM($O$23:O3029)</f>
        <v>3.4668730650154802</v>
      </c>
      <c r="Q3029" s="6">
        <f>(1-(1/P3029))*100</f>
        <v>71.155563493480983</v>
      </c>
      <c r="R3029" s="6">
        <f>IF('Τα Στοιχήματα μου'!E3029&lt;&gt;0,(100-($Q$1022*100)/100)/'Τα Στοιχήματα μου'!E3029,0)</f>
        <v>0</v>
      </c>
      <c r="S3029" s="6">
        <f>R3029*('Τα Στοιχήματα μου'!E3029-1)</f>
        <v>0</v>
      </c>
      <c r="T3029" s="5">
        <f>SUM($S$23:S3029)/100+1</f>
        <v>1.4422218253259511</v>
      </c>
      <c r="U3029" s="6">
        <f>IF('Τα Στοιχήματα μου'!E3029&lt;&gt;0,(100-(Q3029*100)/100)/'Τα Στοιχήματα μου'!E3029,0)</f>
        <v>0</v>
      </c>
      <c r="V3029" s="6">
        <f>'Τα Στοιχήματα μου'!E3029*U3029</f>
        <v>0</v>
      </c>
      <c r="W3029" s="5">
        <f>IF('Τα Στοιχήματα μου'!E3029&lt;&gt;0,V3029/(100/I3029),W3028)</f>
        <v>1.4422218253259509</v>
      </c>
      <c r="X3029" s="7"/>
      <c r="Y3029" s="6">
        <f>COUNTIF('Τα Στοιχήματα μου'!$F$23:F3029,"W")+COUNTIF('Τα Στοιχήματα μου'!$F$23:F3029,"L")</f>
        <v>5</v>
      </c>
      <c r="Z3029" s="6">
        <f>COUNTIF('Τα Στοιχήματα μου'!$F$23:F3029,"W")</f>
        <v>3</v>
      </c>
      <c r="AA3029" s="4">
        <f>COUNTIF('Τα Στοιχήματα μου'!$F$23:F3029,"W")/(COUNTIF('Τα Στοιχήματα μου'!$F$23:F3029,"W")+COUNTIF('Τα Στοιχήματα μου'!$F$23:F3029,"L"))</f>
        <v>0.6</v>
      </c>
    </row>
    <row r="3030" spans="2:27">
      <c r="B3030" s="6">
        <f t="shared" si="46"/>
        <v>3008</v>
      </c>
      <c r="I3030" s="6">
        <f>I3029+1</f>
        <v>3008</v>
      </c>
      <c r="J3030" s="6">
        <f>'Τα Στοιχήματα μου'!D3030</f>
        <v>0</v>
      </c>
      <c r="K3030" s="6">
        <f>'Τα Στοιχήματα μου'!E3030</f>
        <v>0</v>
      </c>
      <c r="L3030" s="6">
        <f>'Τα Στοιχήματα μου'!F3030</f>
        <v>0</v>
      </c>
      <c r="M3030" s="7"/>
      <c r="N3030" s="5">
        <f>AVERAGE('Τα Στοιχήματα μου'!$E$23:E3030)</f>
        <v>2.956</v>
      </c>
      <c r="O3030" s="6" t="str">
        <f>IF('Τα Στοιχήματα μου'!E3030&lt;&gt;0,1/'Τα Στοιχήματα μου'!E3030,"")</f>
        <v/>
      </c>
      <c r="P3030" s="6">
        <f>SUM($O$23:O3030)</f>
        <v>3.4668730650154802</v>
      </c>
      <c r="Q3030" s="6">
        <f>(1-(1/P3030))*100</f>
        <v>71.155563493480983</v>
      </c>
      <c r="R3030" s="6">
        <f>IF('Τα Στοιχήματα μου'!E3030&lt;&gt;0,(100-($Q$1022*100)/100)/'Τα Στοιχήματα μου'!E3030,0)</f>
        <v>0</v>
      </c>
      <c r="S3030" s="6">
        <f>R3030*('Τα Στοιχήματα μου'!E3030-1)</f>
        <v>0</v>
      </c>
      <c r="T3030" s="5">
        <f>SUM($S$23:S3030)/100+1</f>
        <v>1.4422218253259511</v>
      </c>
      <c r="U3030" s="6">
        <f>IF('Τα Στοιχήματα μου'!E3030&lt;&gt;0,(100-(Q3030*100)/100)/'Τα Στοιχήματα μου'!E3030,0)</f>
        <v>0</v>
      </c>
      <c r="V3030" s="6">
        <f>'Τα Στοιχήματα μου'!E3030*U3030</f>
        <v>0</v>
      </c>
      <c r="W3030" s="5">
        <f>IF('Τα Στοιχήματα μου'!E3030&lt;&gt;0,V3030/(100/I3030),W3029)</f>
        <v>1.4422218253259509</v>
      </c>
      <c r="X3030" s="7"/>
      <c r="Y3030" s="6">
        <f>COUNTIF('Τα Στοιχήματα μου'!$F$23:F3030,"W")+COUNTIF('Τα Στοιχήματα μου'!$F$23:F3030,"L")</f>
        <v>5</v>
      </c>
      <c r="Z3030" s="6">
        <f>COUNTIF('Τα Στοιχήματα μου'!$F$23:F3030,"W")</f>
        <v>3</v>
      </c>
      <c r="AA3030" s="4">
        <f>COUNTIF('Τα Στοιχήματα μου'!$F$23:F3030,"W")/(COUNTIF('Τα Στοιχήματα μου'!$F$23:F3030,"W")+COUNTIF('Τα Στοιχήματα μου'!$F$23:F3030,"L"))</f>
        <v>0.6</v>
      </c>
    </row>
    <row r="3031" spans="2:27">
      <c r="B3031" s="6">
        <f t="shared" si="46"/>
        <v>3009</v>
      </c>
      <c r="I3031" s="6">
        <f>I3030+1</f>
        <v>3009</v>
      </c>
      <c r="J3031" s="6">
        <f>'Τα Στοιχήματα μου'!D3031</f>
        <v>0</v>
      </c>
      <c r="K3031" s="6">
        <f>'Τα Στοιχήματα μου'!E3031</f>
        <v>0</v>
      </c>
      <c r="L3031" s="6">
        <f>'Τα Στοιχήματα μου'!F3031</f>
        <v>0</v>
      </c>
      <c r="M3031" s="7"/>
      <c r="N3031" s="5">
        <f>AVERAGE('Τα Στοιχήματα μου'!$E$23:E3031)</f>
        <v>2.956</v>
      </c>
      <c r="O3031" s="6" t="str">
        <f>IF('Τα Στοιχήματα μου'!E3031&lt;&gt;0,1/'Τα Στοιχήματα μου'!E3031,"")</f>
        <v/>
      </c>
      <c r="P3031" s="6">
        <f>SUM($O$23:O3031)</f>
        <v>3.4668730650154802</v>
      </c>
      <c r="Q3031" s="6">
        <f>(1-(1/P3031))*100</f>
        <v>71.155563493480983</v>
      </c>
      <c r="R3031" s="6">
        <f>IF('Τα Στοιχήματα μου'!E3031&lt;&gt;0,(100-($Q$1022*100)/100)/'Τα Στοιχήματα μου'!E3031,0)</f>
        <v>0</v>
      </c>
      <c r="S3031" s="6">
        <f>R3031*('Τα Στοιχήματα μου'!E3031-1)</f>
        <v>0</v>
      </c>
      <c r="T3031" s="5">
        <f>SUM($S$23:S3031)/100+1</f>
        <v>1.4422218253259511</v>
      </c>
      <c r="U3031" s="6">
        <f>IF('Τα Στοιχήματα μου'!E3031&lt;&gt;0,(100-(Q3031*100)/100)/'Τα Στοιχήματα μου'!E3031,0)</f>
        <v>0</v>
      </c>
      <c r="V3031" s="6">
        <f>'Τα Στοιχήματα μου'!E3031*U3031</f>
        <v>0</v>
      </c>
      <c r="W3031" s="5">
        <f>IF('Τα Στοιχήματα μου'!E3031&lt;&gt;0,V3031/(100/I3031),W3030)</f>
        <v>1.4422218253259509</v>
      </c>
      <c r="X3031" s="7"/>
      <c r="Y3031" s="6">
        <f>COUNTIF('Τα Στοιχήματα μου'!$F$23:F3031,"W")+COUNTIF('Τα Στοιχήματα μου'!$F$23:F3031,"L")</f>
        <v>5</v>
      </c>
      <c r="Z3031" s="6">
        <f>COUNTIF('Τα Στοιχήματα μου'!$F$23:F3031,"W")</f>
        <v>3</v>
      </c>
      <c r="AA3031" s="4">
        <f>COUNTIF('Τα Στοιχήματα μου'!$F$23:F3031,"W")/(COUNTIF('Τα Στοιχήματα μου'!$F$23:F3031,"W")+COUNTIF('Τα Στοιχήματα μου'!$F$23:F3031,"L"))</f>
        <v>0.6</v>
      </c>
    </row>
    <row r="3032" spans="2:27">
      <c r="B3032" s="6">
        <f t="shared" si="46"/>
        <v>3010</v>
      </c>
      <c r="I3032" s="6">
        <f>I3031+1</f>
        <v>3010</v>
      </c>
      <c r="J3032" s="6">
        <f>'Τα Στοιχήματα μου'!D3032</f>
        <v>0</v>
      </c>
      <c r="K3032" s="6">
        <f>'Τα Στοιχήματα μου'!E3032</f>
        <v>0</v>
      </c>
      <c r="L3032" s="6">
        <f>'Τα Στοιχήματα μου'!F3032</f>
        <v>0</v>
      </c>
      <c r="M3032" s="7"/>
      <c r="N3032" s="5">
        <f>AVERAGE('Τα Στοιχήματα μου'!$E$23:E3032)</f>
        <v>2.956</v>
      </c>
      <c r="O3032" s="6" t="str">
        <f>IF('Τα Στοιχήματα μου'!E3032&lt;&gt;0,1/'Τα Στοιχήματα μου'!E3032,"")</f>
        <v/>
      </c>
      <c r="P3032" s="6">
        <f>SUM($O$23:O3032)</f>
        <v>3.4668730650154802</v>
      </c>
      <c r="Q3032" s="6">
        <f>(1-(1/P3032))*100</f>
        <v>71.155563493480983</v>
      </c>
      <c r="R3032" s="6">
        <f>IF('Τα Στοιχήματα μου'!E3032&lt;&gt;0,(100-($Q$1022*100)/100)/'Τα Στοιχήματα μου'!E3032,0)</f>
        <v>0</v>
      </c>
      <c r="S3032" s="6">
        <f>R3032*('Τα Στοιχήματα μου'!E3032-1)</f>
        <v>0</v>
      </c>
      <c r="T3032" s="5">
        <f>SUM($S$23:S3032)/100+1</f>
        <v>1.4422218253259511</v>
      </c>
      <c r="U3032" s="6">
        <f>IF('Τα Στοιχήματα μου'!E3032&lt;&gt;0,(100-(Q3032*100)/100)/'Τα Στοιχήματα μου'!E3032,0)</f>
        <v>0</v>
      </c>
      <c r="V3032" s="6">
        <f>'Τα Στοιχήματα μου'!E3032*U3032</f>
        <v>0</v>
      </c>
      <c r="W3032" s="5">
        <f>IF('Τα Στοιχήματα μου'!E3032&lt;&gt;0,V3032/(100/I3032),W3031)</f>
        <v>1.4422218253259509</v>
      </c>
      <c r="X3032" s="7"/>
      <c r="Y3032" s="6">
        <f>COUNTIF('Τα Στοιχήματα μου'!$F$23:F3032,"W")+COUNTIF('Τα Στοιχήματα μου'!$F$23:F3032,"L")</f>
        <v>5</v>
      </c>
      <c r="Z3032" s="6">
        <f>COUNTIF('Τα Στοιχήματα μου'!$F$23:F3032,"W")</f>
        <v>3</v>
      </c>
      <c r="AA3032" s="4">
        <f>COUNTIF('Τα Στοιχήματα μου'!$F$23:F3032,"W")/(COUNTIF('Τα Στοιχήματα μου'!$F$23:F3032,"W")+COUNTIF('Τα Στοιχήματα μου'!$F$23:F3032,"L"))</f>
        <v>0.6</v>
      </c>
    </row>
    <row r="3033" spans="2:27">
      <c r="B3033" s="6">
        <f t="shared" ref="B3033:B3096" si="47">B3032+1</f>
        <v>3011</v>
      </c>
      <c r="I3033" s="6">
        <f>I3032+1</f>
        <v>3011</v>
      </c>
      <c r="J3033" s="6">
        <f>'Τα Στοιχήματα μου'!D3033</f>
        <v>0</v>
      </c>
      <c r="K3033" s="6">
        <f>'Τα Στοιχήματα μου'!E3033</f>
        <v>0</v>
      </c>
      <c r="L3033" s="6">
        <f>'Τα Στοιχήματα μου'!F3033</f>
        <v>0</v>
      </c>
      <c r="M3033" s="7"/>
      <c r="N3033" s="5">
        <f>AVERAGE('Τα Στοιχήματα μου'!$E$23:E3033)</f>
        <v>2.956</v>
      </c>
      <c r="O3033" s="6" t="str">
        <f>IF('Τα Στοιχήματα μου'!E3033&lt;&gt;0,1/'Τα Στοιχήματα μου'!E3033,"")</f>
        <v/>
      </c>
      <c r="P3033" s="6">
        <f>SUM($O$23:O3033)</f>
        <v>3.4668730650154802</v>
      </c>
      <c r="Q3033" s="6">
        <f>(1-(1/P3033))*100</f>
        <v>71.155563493480983</v>
      </c>
      <c r="R3033" s="6">
        <f>IF('Τα Στοιχήματα μου'!E3033&lt;&gt;0,(100-($Q$1022*100)/100)/'Τα Στοιχήματα μου'!E3033,0)</f>
        <v>0</v>
      </c>
      <c r="S3033" s="6">
        <f>R3033*('Τα Στοιχήματα μου'!E3033-1)</f>
        <v>0</v>
      </c>
      <c r="T3033" s="5">
        <f>SUM($S$23:S3033)/100+1</f>
        <v>1.4422218253259511</v>
      </c>
      <c r="U3033" s="6">
        <f>IF('Τα Στοιχήματα μου'!E3033&lt;&gt;0,(100-(Q3033*100)/100)/'Τα Στοιχήματα μου'!E3033,0)</f>
        <v>0</v>
      </c>
      <c r="V3033" s="6">
        <f>'Τα Στοιχήματα μου'!E3033*U3033</f>
        <v>0</v>
      </c>
      <c r="W3033" s="5">
        <f>IF('Τα Στοιχήματα μου'!E3033&lt;&gt;0,V3033/(100/I3033),W3032)</f>
        <v>1.4422218253259509</v>
      </c>
      <c r="X3033" s="7"/>
      <c r="Y3033" s="6">
        <f>COUNTIF('Τα Στοιχήματα μου'!$F$23:F3033,"W")+COUNTIF('Τα Στοιχήματα μου'!$F$23:F3033,"L")</f>
        <v>5</v>
      </c>
      <c r="Z3033" s="6">
        <f>COUNTIF('Τα Στοιχήματα μου'!$F$23:F3033,"W")</f>
        <v>3</v>
      </c>
      <c r="AA3033" s="4">
        <f>COUNTIF('Τα Στοιχήματα μου'!$F$23:F3033,"W")/(COUNTIF('Τα Στοιχήματα μου'!$F$23:F3033,"W")+COUNTIF('Τα Στοιχήματα μου'!$F$23:F3033,"L"))</f>
        <v>0.6</v>
      </c>
    </row>
    <row r="3034" spans="2:27">
      <c r="B3034" s="6">
        <f t="shared" si="47"/>
        <v>3012</v>
      </c>
      <c r="I3034" s="6">
        <f>I3033+1</f>
        <v>3012</v>
      </c>
      <c r="J3034" s="6">
        <f>'Τα Στοιχήματα μου'!D3034</f>
        <v>0</v>
      </c>
      <c r="K3034" s="6">
        <f>'Τα Στοιχήματα μου'!E3034</f>
        <v>0</v>
      </c>
      <c r="L3034" s="6">
        <f>'Τα Στοιχήματα μου'!F3034</f>
        <v>0</v>
      </c>
      <c r="M3034" s="7"/>
      <c r="N3034" s="5">
        <f>AVERAGE('Τα Στοιχήματα μου'!$E$23:E3034)</f>
        <v>2.956</v>
      </c>
      <c r="O3034" s="6" t="str">
        <f>IF('Τα Στοιχήματα μου'!E3034&lt;&gt;0,1/'Τα Στοιχήματα μου'!E3034,"")</f>
        <v/>
      </c>
      <c r="P3034" s="6">
        <f>SUM($O$23:O3034)</f>
        <v>3.4668730650154802</v>
      </c>
      <c r="Q3034" s="6">
        <f>(1-(1/P3034))*100</f>
        <v>71.155563493480983</v>
      </c>
      <c r="R3034" s="6">
        <f>IF('Τα Στοιχήματα μου'!E3034&lt;&gt;0,(100-($Q$1022*100)/100)/'Τα Στοιχήματα μου'!E3034,0)</f>
        <v>0</v>
      </c>
      <c r="S3034" s="6">
        <f>R3034*('Τα Στοιχήματα μου'!E3034-1)</f>
        <v>0</v>
      </c>
      <c r="T3034" s="5">
        <f>SUM($S$23:S3034)/100+1</f>
        <v>1.4422218253259511</v>
      </c>
      <c r="U3034" s="6">
        <f>IF('Τα Στοιχήματα μου'!E3034&lt;&gt;0,(100-(Q3034*100)/100)/'Τα Στοιχήματα μου'!E3034,0)</f>
        <v>0</v>
      </c>
      <c r="V3034" s="6">
        <f>'Τα Στοιχήματα μου'!E3034*U3034</f>
        <v>0</v>
      </c>
      <c r="W3034" s="5">
        <f>IF('Τα Στοιχήματα μου'!E3034&lt;&gt;0,V3034/(100/I3034),W3033)</f>
        <v>1.4422218253259509</v>
      </c>
      <c r="X3034" s="7"/>
      <c r="Y3034" s="6">
        <f>COUNTIF('Τα Στοιχήματα μου'!$F$23:F3034,"W")+COUNTIF('Τα Στοιχήματα μου'!$F$23:F3034,"L")</f>
        <v>5</v>
      </c>
      <c r="Z3034" s="6">
        <f>COUNTIF('Τα Στοιχήματα μου'!$F$23:F3034,"W")</f>
        <v>3</v>
      </c>
      <c r="AA3034" s="4">
        <f>COUNTIF('Τα Στοιχήματα μου'!$F$23:F3034,"W")/(COUNTIF('Τα Στοιχήματα μου'!$F$23:F3034,"W")+COUNTIF('Τα Στοιχήματα μου'!$F$23:F3034,"L"))</f>
        <v>0.6</v>
      </c>
    </row>
    <row r="3035" spans="2:27">
      <c r="B3035" s="6">
        <f t="shared" si="47"/>
        <v>3013</v>
      </c>
      <c r="I3035" s="6">
        <f>I3034+1</f>
        <v>3013</v>
      </c>
      <c r="J3035" s="6">
        <f>'Τα Στοιχήματα μου'!D3035</f>
        <v>0</v>
      </c>
      <c r="K3035" s="6">
        <f>'Τα Στοιχήματα μου'!E3035</f>
        <v>0</v>
      </c>
      <c r="L3035" s="6">
        <f>'Τα Στοιχήματα μου'!F3035</f>
        <v>0</v>
      </c>
      <c r="M3035" s="7"/>
      <c r="N3035" s="5">
        <f>AVERAGE('Τα Στοιχήματα μου'!$E$23:E3035)</f>
        <v>2.956</v>
      </c>
      <c r="O3035" s="6" t="str">
        <f>IF('Τα Στοιχήματα μου'!E3035&lt;&gt;0,1/'Τα Στοιχήματα μου'!E3035,"")</f>
        <v/>
      </c>
      <c r="P3035" s="6">
        <f>SUM($O$23:O3035)</f>
        <v>3.4668730650154802</v>
      </c>
      <c r="Q3035" s="6">
        <f>(1-(1/P3035))*100</f>
        <v>71.155563493480983</v>
      </c>
      <c r="R3035" s="6">
        <f>IF('Τα Στοιχήματα μου'!E3035&lt;&gt;0,(100-($Q$1022*100)/100)/'Τα Στοιχήματα μου'!E3035,0)</f>
        <v>0</v>
      </c>
      <c r="S3035" s="6">
        <f>R3035*('Τα Στοιχήματα μου'!E3035-1)</f>
        <v>0</v>
      </c>
      <c r="T3035" s="5">
        <f>SUM($S$23:S3035)/100+1</f>
        <v>1.4422218253259511</v>
      </c>
      <c r="U3035" s="6">
        <f>IF('Τα Στοιχήματα μου'!E3035&lt;&gt;0,(100-(Q3035*100)/100)/'Τα Στοιχήματα μου'!E3035,0)</f>
        <v>0</v>
      </c>
      <c r="V3035" s="6">
        <f>'Τα Στοιχήματα μου'!E3035*U3035</f>
        <v>0</v>
      </c>
      <c r="W3035" s="5">
        <f>IF('Τα Στοιχήματα μου'!E3035&lt;&gt;0,V3035/(100/I3035),W3034)</f>
        <v>1.4422218253259509</v>
      </c>
      <c r="X3035" s="7"/>
      <c r="Y3035" s="6">
        <f>COUNTIF('Τα Στοιχήματα μου'!$F$23:F3035,"W")+COUNTIF('Τα Στοιχήματα μου'!$F$23:F3035,"L")</f>
        <v>5</v>
      </c>
      <c r="Z3035" s="6">
        <f>COUNTIF('Τα Στοιχήματα μου'!$F$23:F3035,"W")</f>
        <v>3</v>
      </c>
      <c r="AA3035" s="4">
        <f>COUNTIF('Τα Στοιχήματα μου'!$F$23:F3035,"W")/(COUNTIF('Τα Στοιχήματα μου'!$F$23:F3035,"W")+COUNTIF('Τα Στοιχήματα μου'!$F$23:F3035,"L"))</f>
        <v>0.6</v>
      </c>
    </row>
    <row r="3036" spans="2:27">
      <c r="B3036" s="6">
        <f t="shared" si="47"/>
        <v>3014</v>
      </c>
      <c r="I3036" s="6">
        <f>I3035+1</f>
        <v>3014</v>
      </c>
      <c r="J3036" s="6">
        <f>'Τα Στοιχήματα μου'!D3036</f>
        <v>0</v>
      </c>
      <c r="K3036" s="6">
        <f>'Τα Στοιχήματα μου'!E3036</f>
        <v>0</v>
      </c>
      <c r="L3036" s="6">
        <f>'Τα Στοιχήματα μου'!F3036</f>
        <v>0</v>
      </c>
      <c r="M3036" s="7"/>
      <c r="N3036" s="5">
        <f>AVERAGE('Τα Στοιχήματα μου'!$E$23:E3036)</f>
        <v>2.956</v>
      </c>
      <c r="O3036" s="6" t="str">
        <f>IF('Τα Στοιχήματα μου'!E3036&lt;&gt;0,1/'Τα Στοιχήματα μου'!E3036,"")</f>
        <v/>
      </c>
      <c r="P3036" s="6">
        <f>SUM($O$23:O3036)</f>
        <v>3.4668730650154802</v>
      </c>
      <c r="Q3036" s="6">
        <f>(1-(1/P3036))*100</f>
        <v>71.155563493480983</v>
      </c>
      <c r="R3036" s="6">
        <f>IF('Τα Στοιχήματα μου'!E3036&lt;&gt;0,(100-($Q$1022*100)/100)/'Τα Στοιχήματα μου'!E3036,0)</f>
        <v>0</v>
      </c>
      <c r="S3036" s="6">
        <f>R3036*('Τα Στοιχήματα μου'!E3036-1)</f>
        <v>0</v>
      </c>
      <c r="T3036" s="5">
        <f>SUM($S$23:S3036)/100+1</f>
        <v>1.4422218253259511</v>
      </c>
      <c r="U3036" s="6">
        <f>IF('Τα Στοιχήματα μου'!E3036&lt;&gt;0,(100-(Q3036*100)/100)/'Τα Στοιχήματα μου'!E3036,0)</f>
        <v>0</v>
      </c>
      <c r="V3036" s="6">
        <f>'Τα Στοιχήματα μου'!E3036*U3036</f>
        <v>0</v>
      </c>
      <c r="W3036" s="5">
        <f>IF('Τα Στοιχήματα μου'!E3036&lt;&gt;0,V3036/(100/I3036),W3035)</f>
        <v>1.4422218253259509</v>
      </c>
      <c r="X3036" s="7"/>
      <c r="Y3036" s="6">
        <f>COUNTIF('Τα Στοιχήματα μου'!$F$23:F3036,"W")+COUNTIF('Τα Στοιχήματα μου'!$F$23:F3036,"L")</f>
        <v>5</v>
      </c>
      <c r="Z3036" s="6">
        <f>COUNTIF('Τα Στοιχήματα μου'!$F$23:F3036,"W")</f>
        <v>3</v>
      </c>
      <c r="AA3036" s="4">
        <f>COUNTIF('Τα Στοιχήματα μου'!$F$23:F3036,"W")/(COUNTIF('Τα Στοιχήματα μου'!$F$23:F3036,"W")+COUNTIF('Τα Στοιχήματα μου'!$F$23:F3036,"L"))</f>
        <v>0.6</v>
      </c>
    </row>
    <row r="3037" spans="2:27">
      <c r="B3037" s="6">
        <f t="shared" si="47"/>
        <v>3015</v>
      </c>
      <c r="I3037" s="6">
        <f>I3036+1</f>
        <v>3015</v>
      </c>
      <c r="J3037" s="6">
        <f>'Τα Στοιχήματα μου'!D3037</f>
        <v>0</v>
      </c>
      <c r="K3037" s="6">
        <f>'Τα Στοιχήματα μου'!E3037</f>
        <v>0</v>
      </c>
      <c r="L3037" s="6">
        <f>'Τα Στοιχήματα μου'!F3037</f>
        <v>0</v>
      </c>
      <c r="M3037" s="7"/>
      <c r="N3037" s="5">
        <f>AVERAGE('Τα Στοιχήματα μου'!$E$23:E3037)</f>
        <v>2.956</v>
      </c>
      <c r="O3037" s="6" t="str">
        <f>IF('Τα Στοιχήματα μου'!E3037&lt;&gt;0,1/'Τα Στοιχήματα μου'!E3037,"")</f>
        <v/>
      </c>
      <c r="P3037" s="6">
        <f>SUM($O$23:O3037)</f>
        <v>3.4668730650154802</v>
      </c>
      <c r="Q3037" s="6">
        <f>(1-(1/P3037))*100</f>
        <v>71.155563493480983</v>
      </c>
      <c r="R3037" s="6">
        <f>IF('Τα Στοιχήματα μου'!E3037&lt;&gt;0,(100-($Q$1022*100)/100)/'Τα Στοιχήματα μου'!E3037,0)</f>
        <v>0</v>
      </c>
      <c r="S3037" s="6">
        <f>R3037*('Τα Στοιχήματα μου'!E3037-1)</f>
        <v>0</v>
      </c>
      <c r="T3037" s="5">
        <f>SUM($S$23:S3037)/100+1</f>
        <v>1.4422218253259511</v>
      </c>
      <c r="U3037" s="6">
        <f>IF('Τα Στοιχήματα μου'!E3037&lt;&gt;0,(100-(Q3037*100)/100)/'Τα Στοιχήματα μου'!E3037,0)</f>
        <v>0</v>
      </c>
      <c r="V3037" s="6">
        <f>'Τα Στοιχήματα μου'!E3037*U3037</f>
        <v>0</v>
      </c>
      <c r="W3037" s="5">
        <f>IF('Τα Στοιχήματα μου'!E3037&lt;&gt;0,V3037/(100/I3037),W3036)</f>
        <v>1.4422218253259509</v>
      </c>
      <c r="X3037" s="7"/>
      <c r="Y3037" s="6">
        <f>COUNTIF('Τα Στοιχήματα μου'!$F$23:F3037,"W")+COUNTIF('Τα Στοιχήματα μου'!$F$23:F3037,"L")</f>
        <v>5</v>
      </c>
      <c r="Z3037" s="6">
        <f>COUNTIF('Τα Στοιχήματα μου'!$F$23:F3037,"W")</f>
        <v>3</v>
      </c>
      <c r="AA3037" s="4">
        <f>COUNTIF('Τα Στοιχήματα μου'!$F$23:F3037,"W")/(COUNTIF('Τα Στοιχήματα μου'!$F$23:F3037,"W")+COUNTIF('Τα Στοιχήματα μου'!$F$23:F3037,"L"))</f>
        <v>0.6</v>
      </c>
    </row>
    <row r="3038" spans="2:27">
      <c r="B3038" s="6">
        <f t="shared" si="47"/>
        <v>3016</v>
      </c>
      <c r="I3038" s="6">
        <f>I3037+1</f>
        <v>3016</v>
      </c>
      <c r="J3038" s="6">
        <f>'Τα Στοιχήματα μου'!D3038</f>
        <v>0</v>
      </c>
      <c r="K3038" s="6">
        <f>'Τα Στοιχήματα μου'!E3038</f>
        <v>0</v>
      </c>
      <c r="L3038" s="6">
        <f>'Τα Στοιχήματα μου'!F3038</f>
        <v>0</v>
      </c>
      <c r="M3038" s="7"/>
      <c r="N3038" s="5">
        <f>AVERAGE('Τα Στοιχήματα μου'!$E$23:E3038)</f>
        <v>2.956</v>
      </c>
      <c r="O3038" s="6" t="str">
        <f>IF('Τα Στοιχήματα μου'!E3038&lt;&gt;0,1/'Τα Στοιχήματα μου'!E3038,"")</f>
        <v/>
      </c>
      <c r="P3038" s="6">
        <f>SUM($O$23:O3038)</f>
        <v>3.4668730650154802</v>
      </c>
      <c r="Q3038" s="6">
        <f>(1-(1/P3038))*100</f>
        <v>71.155563493480983</v>
      </c>
      <c r="R3038" s="6">
        <f>IF('Τα Στοιχήματα μου'!E3038&lt;&gt;0,(100-($Q$1022*100)/100)/'Τα Στοιχήματα μου'!E3038,0)</f>
        <v>0</v>
      </c>
      <c r="S3038" s="6">
        <f>R3038*('Τα Στοιχήματα μου'!E3038-1)</f>
        <v>0</v>
      </c>
      <c r="T3038" s="5">
        <f>SUM($S$23:S3038)/100+1</f>
        <v>1.4422218253259511</v>
      </c>
      <c r="U3038" s="6">
        <f>IF('Τα Στοιχήματα μου'!E3038&lt;&gt;0,(100-(Q3038*100)/100)/'Τα Στοιχήματα μου'!E3038,0)</f>
        <v>0</v>
      </c>
      <c r="V3038" s="6">
        <f>'Τα Στοιχήματα μου'!E3038*U3038</f>
        <v>0</v>
      </c>
      <c r="W3038" s="5">
        <f>IF('Τα Στοιχήματα μου'!E3038&lt;&gt;0,V3038/(100/I3038),W3037)</f>
        <v>1.4422218253259509</v>
      </c>
      <c r="X3038" s="7"/>
      <c r="Y3038" s="6">
        <f>COUNTIF('Τα Στοιχήματα μου'!$F$23:F3038,"W")+COUNTIF('Τα Στοιχήματα μου'!$F$23:F3038,"L")</f>
        <v>5</v>
      </c>
      <c r="Z3038" s="6">
        <f>COUNTIF('Τα Στοιχήματα μου'!$F$23:F3038,"W")</f>
        <v>3</v>
      </c>
      <c r="AA3038" s="4">
        <f>COUNTIF('Τα Στοιχήματα μου'!$F$23:F3038,"W")/(COUNTIF('Τα Στοιχήματα μου'!$F$23:F3038,"W")+COUNTIF('Τα Στοιχήματα μου'!$F$23:F3038,"L"))</f>
        <v>0.6</v>
      </c>
    </row>
    <row r="3039" spans="2:27">
      <c r="B3039" s="6">
        <f t="shared" si="47"/>
        <v>3017</v>
      </c>
      <c r="I3039" s="6">
        <f>I3038+1</f>
        <v>3017</v>
      </c>
      <c r="J3039" s="6">
        <f>'Τα Στοιχήματα μου'!D3039</f>
        <v>0</v>
      </c>
      <c r="K3039" s="6">
        <f>'Τα Στοιχήματα μου'!E3039</f>
        <v>0</v>
      </c>
      <c r="L3039" s="6">
        <f>'Τα Στοιχήματα μου'!F3039</f>
        <v>0</v>
      </c>
      <c r="M3039" s="7"/>
      <c r="N3039" s="5">
        <f>AVERAGE('Τα Στοιχήματα μου'!$E$23:E3039)</f>
        <v>2.956</v>
      </c>
      <c r="O3039" s="6" t="str">
        <f>IF('Τα Στοιχήματα μου'!E3039&lt;&gt;0,1/'Τα Στοιχήματα μου'!E3039,"")</f>
        <v/>
      </c>
      <c r="P3039" s="6">
        <f>SUM($O$23:O3039)</f>
        <v>3.4668730650154802</v>
      </c>
      <c r="Q3039" s="6">
        <f>(1-(1/P3039))*100</f>
        <v>71.155563493480983</v>
      </c>
      <c r="R3039" s="6">
        <f>IF('Τα Στοιχήματα μου'!E3039&lt;&gt;0,(100-($Q$1022*100)/100)/'Τα Στοιχήματα μου'!E3039,0)</f>
        <v>0</v>
      </c>
      <c r="S3039" s="6">
        <f>R3039*('Τα Στοιχήματα μου'!E3039-1)</f>
        <v>0</v>
      </c>
      <c r="T3039" s="5">
        <f>SUM($S$23:S3039)/100+1</f>
        <v>1.4422218253259511</v>
      </c>
      <c r="U3039" s="6">
        <f>IF('Τα Στοιχήματα μου'!E3039&lt;&gt;0,(100-(Q3039*100)/100)/'Τα Στοιχήματα μου'!E3039,0)</f>
        <v>0</v>
      </c>
      <c r="V3039" s="6">
        <f>'Τα Στοιχήματα μου'!E3039*U3039</f>
        <v>0</v>
      </c>
      <c r="W3039" s="5">
        <f>IF('Τα Στοιχήματα μου'!E3039&lt;&gt;0,V3039/(100/I3039),W3038)</f>
        <v>1.4422218253259509</v>
      </c>
      <c r="X3039" s="7"/>
      <c r="Y3039" s="6">
        <f>COUNTIF('Τα Στοιχήματα μου'!$F$23:F3039,"W")+COUNTIF('Τα Στοιχήματα μου'!$F$23:F3039,"L")</f>
        <v>5</v>
      </c>
      <c r="Z3039" s="6">
        <f>COUNTIF('Τα Στοιχήματα μου'!$F$23:F3039,"W")</f>
        <v>3</v>
      </c>
      <c r="AA3039" s="4">
        <f>COUNTIF('Τα Στοιχήματα μου'!$F$23:F3039,"W")/(COUNTIF('Τα Στοιχήματα μου'!$F$23:F3039,"W")+COUNTIF('Τα Στοιχήματα μου'!$F$23:F3039,"L"))</f>
        <v>0.6</v>
      </c>
    </row>
    <row r="3040" spans="2:27">
      <c r="B3040" s="6">
        <f t="shared" si="47"/>
        <v>3018</v>
      </c>
      <c r="I3040" s="6">
        <f>I3039+1</f>
        <v>3018</v>
      </c>
      <c r="J3040" s="6">
        <f>'Τα Στοιχήματα μου'!D3040</f>
        <v>0</v>
      </c>
      <c r="K3040" s="6">
        <f>'Τα Στοιχήματα μου'!E3040</f>
        <v>0</v>
      </c>
      <c r="L3040" s="6">
        <f>'Τα Στοιχήματα μου'!F3040</f>
        <v>0</v>
      </c>
      <c r="M3040" s="7"/>
      <c r="N3040" s="5">
        <f>AVERAGE('Τα Στοιχήματα μου'!$E$23:E3040)</f>
        <v>2.956</v>
      </c>
      <c r="O3040" s="6" t="str">
        <f>IF('Τα Στοιχήματα μου'!E3040&lt;&gt;0,1/'Τα Στοιχήματα μου'!E3040,"")</f>
        <v/>
      </c>
      <c r="P3040" s="6">
        <f>SUM($O$23:O3040)</f>
        <v>3.4668730650154802</v>
      </c>
      <c r="Q3040" s="6">
        <f>(1-(1/P3040))*100</f>
        <v>71.155563493480983</v>
      </c>
      <c r="R3040" s="6">
        <f>IF('Τα Στοιχήματα μου'!E3040&lt;&gt;0,(100-($Q$1022*100)/100)/'Τα Στοιχήματα μου'!E3040,0)</f>
        <v>0</v>
      </c>
      <c r="S3040" s="6">
        <f>R3040*('Τα Στοιχήματα μου'!E3040-1)</f>
        <v>0</v>
      </c>
      <c r="T3040" s="5">
        <f>SUM($S$23:S3040)/100+1</f>
        <v>1.4422218253259511</v>
      </c>
      <c r="U3040" s="6">
        <f>IF('Τα Στοιχήματα μου'!E3040&lt;&gt;0,(100-(Q3040*100)/100)/'Τα Στοιχήματα μου'!E3040,0)</f>
        <v>0</v>
      </c>
      <c r="V3040" s="6">
        <f>'Τα Στοιχήματα μου'!E3040*U3040</f>
        <v>0</v>
      </c>
      <c r="W3040" s="5">
        <f>IF('Τα Στοιχήματα μου'!E3040&lt;&gt;0,V3040/(100/I3040),W3039)</f>
        <v>1.4422218253259509</v>
      </c>
      <c r="X3040" s="7"/>
      <c r="Y3040" s="6">
        <f>COUNTIF('Τα Στοιχήματα μου'!$F$23:F3040,"W")+COUNTIF('Τα Στοιχήματα μου'!$F$23:F3040,"L")</f>
        <v>5</v>
      </c>
      <c r="Z3040" s="6">
        <f>COUNTIF('Τα Στοιχήματα μου'!$F$23:F3040,"W")</f>
        <v>3</v>
      </c>
      <c r="AA3040" s="4">
        <f>COUNTIF('Τα Στοιχήματα μου'!$F$23:F3040,"W")/(COUNTIF('Τα Στοιχήματα μου'!$F$23:F3040,"W")+COUNTIF('Τα Στοιχήματα μου'!$F$23:F3040,"L"))</f>
        <v>0.6</v>
      </c>
    </row>
    <row r="3041" spans="2:27">
      <c r="B3041" s="6">
        <f t="shared" si="47"/>
        <v>3019</v>
      </c>
      <c r="I3041" s="6">
        <f>I3040+1</f>
        <v>3019</v>
      </c>
      <c r="J3041" s="6">
        <f>'Τα Στοιχήματα μου'!D3041</f>
        <v>0</v>
      </c>
      <c r="K3041" s="6">
        <f>'Τα Στοιχήματα μου'!E3041</f>
        <v>0</v>
      </c>
      <c r="L3041" s="6">
        <f>'Τα Στοιχήματα μου'!F3041</f>
        <v>0</v>
      </c>
      <c r="M3041" s="7"/>
      <c r="N3041" s="5">
        <f>AVERAGE('Τα Στοιχήματα μου'!$E$23:E3041)</f>
        <v>2.956</v>
      </c>
      <c r="O3041" s="6" t="str">
        <f>IF('Τα Στοιχήματα μου'!E3041&lt;&gt;0,1/'Τα Στοιχήματα μου'!E3041,"")</f>
        <v/>
      </c>
      <c r="P3041" s="6">
        <f>SUM($O$23:O3041)</f>
        <v>3.4668730650154802</v>
      </c>
      <c r="Q3041" s="6">
        <f>(1-(1/P3041))*100</f>
        <v>71.155563493480983</v>
      </c>
      <c r="R3041" s="6">
        <f>IF('Τα Στοιχήματα μου'!E3041&lt;&gt;0,(100-($Q$1022*100)/100)/'Τα Στοιχήματα μου'!E3041,0)</f>
        <v>0</v>
      </c>
      <c r="S3041" s="6">
        <f>R3041*('Τα Στοιχήματα μου'!E3041-1)</f>
        <v>0</v>
      </c>
      <c r="T3041" s="5">
        <f>SUM($S$23:S3041)/100+1</f>
        <v>1.4422218253259511</v>
      </c>
      <c r="U3041" s="6">
        <f>IF('Τα Στοιχήματα μου'!E3041&lt;&gt;0,(100-(Q3041*100)/100)/'Τα Στοιχήματα μου'!E3041,0)</f>
        <v>0</v>
      </c>
      <c r="V3041" s="6">
        <f>'Τα Στοιχήματα μου'!E3041*U3041</f>
        <v>0</v>
      </c>
      <c r="W3041" s="5">
        <f>IF('Τα Στοιχήματα μου'!E3041&lt;&gt;0,V3041/(100/I3041),W3040)</f>
        <v>1.4422218253259509</v>
      </c>
      <c r="X3041" s="7"/>
      <c r="Y3041" s="6">
        <f>COUNTIF('Τα Στοιχήματα μου'!$F$23:F3041,"W")+COUNTIF('Τα Στοιχήματα μου'!$F$23:F3041,"L")</f>
        <v>5</v>
      </c>
      <c r="Z3041" s="6">
        <f>COUNTIF('Τα Στοιχήματα μου'!$F$23:F3041,"W")</f>
        <v>3</v>
      </c>
      <c r="AA3041" s="4">
        <f>COUNTIF('Τα Στοιχήματα μου'!$F$23:F3041,"W")/(COUNTIF('Τα Στοιχήματα μου'!$F$23:F3041,"W")+COUNTIF('Τα Στοιχήματα μου'!$F$23:F3041,"L"))</f>
        <v>0.6</v>
      </c>
    </row>
    <row r="3042" spans="2:27">
      <c r="B3042" s="6">
        <f t="shared" si="47"/>
        <v>3020</v>
      </c>
      <c r="I3042" s="6">
        <f>I3041+1</f>
        <v>3020</v>
      </c>
      <c r="J3042" s="6">
        <f>'Τα Στοιχήματα μου'!D3042</f>
        <v>0</v>
      </c>
      <c r="K3042" s="6">
        <f>'Τα Στοιχήματα μου'!E3042</f>
        <v>0</v>
      </c>
      <c r="L3042" s="6">
        <f>'Τα Στοιχήματα μου'!F3042</f>
        <v>0</v>
      </c>
      <c r="M3042" s="7"/>
      <c r="N3042" s="5">
        <f>AVERAGE('Τα Στοιχήματα μου'!$E$23:E3042)</f>
        <v>2.956</v>
      </c>
      <c r="O3042" s="6" t="str">
        <f>IF('Τα Στοιχήματα μου'!E3042&lt;&gt;0,1/'Τα Στοιχήματα μου'!E3042,"")</f>
        <v/>
      </c>
      <c r="P3042" s="6">
        <f>SUM($O$23:O3042)</f>
        <v>3.4668730650154802</v>
      </c>
      <c r="Q3042" s="6">
        <f>(1-(1/P3042))*100</f>
        <v>71.155563493480983</v>
      </c>
      <c r="R3042" s="6">
        <f>IF('Τα Στοιχήματα μου'!E3042&lt;&gt;0,(100-($Q$1022*100)/100)/'Τα Στοιχήματα μου'!E3042,0)</f>
        <v>0</v>
      </c>
      <c r="S3042" s="6">
        <f>R3042*('Τα Στοιχήματα μου'!E3042-1)</f>
        <v>0</v>
      </c>
      <c r="T3042" s="5">
        <f>SUM($S$23:S3042)/100+1</f>
        <v>1.4422218253259511</v>
      </c>
      <c r="U3042" s="6">
        <f>IF('Τα Στοιχήματα μου'!E3042&lt;&gt;0,(100-(Q3042*100)/100)/'Τα Στοιχήματα μου'!E3042,0)</f>
        <v>0</v>
      </c>
      <c r="V3042" s="6">
        <f>'Τα Στοιχήματα μου'!E3042*U3042</f>
        <v>0</v>
      </c>
      <c r="W3042" s="5">
        <f>IF('Τα Στοιχήματα μου'!E3042&lt;&gt;0,V3042/(100/I3042),W3041)</f>
        <v>1.4422218253259509</v>
      </c>
      <c r="X3042" s="7"/>
      <c r="Y3042" s="6">
        <f>COUNTIF('Τα Στοιχήματα μου'!$F$23:F3042,"W")+COUNTIF('Τα Στοιχήματα μου'!$F$23:F3042,"L")</f>
        <v>5</v>
      </c>
      <c r="Z3042" s="6">
        <f>COUNTIF('Τα Στοιχήματα μου'!$F$23:F3042,"W")</f>
        <v>3</v>
      </c>
      <c r="AA3042" s="4">
        <f>COUNTIF('Τα Στοιχήματα μου'!$F$23:F3042,"W")/(COUNTIF('Τα Στοιχήματα μου'!$F$23:F3042,"W")+COUNTIF('Τα Στοιχήματα μου'!$F$23:F3042,"L"))</f>
        <v>0.6</v>
      </c>
    </row>
    <row r="3043" spans="2:27">
      <c r="B3043" s="6">
        <f t="shared" si="47"/>
        <v>3021</v>
      </c>
      <c r="I3043" s="6">
        <f>I3042+1</f>
        <v>3021</v>
      </c>
      <c r="J3043" s="6">
        <f>'Τα Στοιχήματα μου'!D3043</f>
        <v>0</v>
      </c>
      <c r="K3043" s="6">
        <f>'Τα Στοιχήματα μου'!E3043</f>
        <v>0</v>
      </c>
      <c r="L3043" s="6">
        <f>'Τα Στοιχήματα μου'!F3043</f>
        <v>0</v>
      </c>
      <c r="M3043" s="7"/>
      <c r="N3043" s="5">
        <f>AVERAGE('Τα Στοιχήματα μου'!$E$23:E3043)</f>
        <v>2.956</v>
      </c>
      <c r="O3043" s="6" t="str">
        <f>IF('Τα Στοιχήματα μου'!E3043&lt;&gt;0,1/'Τα Στοιχήματα μου'!E3043,"")</f>
        <v/>
      </c>
      <c r="P3043" s="6">
        <f>SUM($O$23:O3043)</f>
        <v>3.4668730650154802</v>
      </c>
      <c r="Q3043" s="6">
        <f>(1-(1/P3043))*100</f>
        <v>71.155563493480983</v>
      </c>
      <c r="R3043" s="6">
        <f>IF('Τα Στοιχήματα μου'!E3043&lt;&gt;0,(100-($Q$1022*100)/100)/'Τα Στοιχήματα μου'!E3043,0)</f>
        <v>0</v>
      </c>
      <c r="S3043" s="6">
        <f>R3043*('Τα Στοιχήματα μου'!E3043-1)</f>
        <v>0</v>
      </c>
      <c r="T3043" s="5">
        <f>SUM($S$23:S3043)/100+1</f>
        <v>1.4422218253259511</v>
      </c>
      <c r="U3043" s="6">
        <f>IF('Τα Στοιχήματα μου'!E3043&lt;&gt;0,(100-(Q3043*100)/100)/'Τα Στοιχήματα μου'!E3043,0)</f>
        <v>0</v>
      </c>
      <c r="V3043" s="6">
        <f>'Τα Στοιχήματα μου'!E3043*U3043</f>
        <v>0</v>
      </c>
      <c r="W3043" s="5">
        <f>IF('Τα Στοιχήματα μου'!E3043&lt;&gt;0,V3043/(100/I3043),W3042)</f>
        <v>1.4422218253259509</v>
      </c>
      <c r="X3043" s="7"/>
      <c r="Y3043" s="6">
        <f>COUNTIF('Τα Στοιχήματα μου'!$F$23:F3043,"W")+COUNTIF('Τα Στοιχήματα μου'!$F$23:F3043,"L")</f>
        <v>5</v>
      </c>
      <c r="Z3043" s="6">
        <f>COUNTIF('Τα Στοιχήματα μου'!$F$23:F3043,"W")</f>
        <v>3</v>
      </c>
      <c r="AA3043" s="4">
        <f>COUNTIF('Τα Στοιχήματα μου'!$F$23:F3043,"W")/(COUNTIF('Τα Στοιχήματα μου'!$F$23:F3043,"W")+COUNTIF('Τα Στοιχήματα μου'!$F$23:F3043,"L"))</f>
        <v>0.6</v>
      </c>
    </row>
    <row r="3044" spans="2:27">
      <c r="B3044" s="6">
        <f t="shared" si="47"/>
        <v>3022</v>
      </c>
      <c r="I3044" s="6">
        <f>I3043+1</f>
        <v>3022</v>
      </c>
      <c r="J3044" s="6">
        <f>'Τα Στοιχήματα μου'!D3044</f>
        <v>0</v>
      </c>
      <c r="K3044" s="6">
        <f>'Τα Στοιχήματα μου'!E3044</f>
        <v>0</v>
      </c>
      <c r="L3044" s="6">
        <f>'Τα Στοιχήματα μου'!F3044</f>
        <v>0</v>
      </c>
      <c r="M3044" s="7"/>
      <c r="N3044" s="5">
        <f>AVERAGE('Τα Στοιχήματα μου'!$E$23:E3044)</f>
        <v>2.956</v>
      </c>
      <c r="O3044" s="6" t="str">
        <f>IF('Τα Στοιχήματα μου'!E3044&lt;&gt;0,1/'Τα Στοιχήματα μου'!E3044,"")</f>
        <v/>
      </c>
      <c r="P3044" s="6">
        <f>SUM($O$23:O3044)</f>
        <v>3.4668730650154802</v>
      </c>
      <c r="Q3044" s="6">
        <f>(1-(1/P3044))*100</f>
        <v>71.155563493480983</v>
      </c>
      <c r="R3044" s="6">
        <f>IF('Τα Στοιχήματα μου'!E3044&lt;&gt;0,(100-($Q$1022*100)/100)/'Τα Στοιχήματα μου'!E3044,0)</f>
        <v>0</v>
      </c>
      <c r="S3044" s="6">
        <f>R3044*('Τα Στοιχήματα μου'!E3044-1)</f>
        <v>0</v>
      </c>
      <c r="T3044" s="5">
        <f>SUM($S$23:S3044)/100+1</f>
        <v>1.4422218253259511</v>
      </c>
      <c r="U3044" s="6">
        <f>IF('Τα Στοιχήματα μου'!E3044&lt;&gt;0,(100-(Q3044*100)/100)/'Τα Στοιχήματα μου'!E3044,0)</f>
        <v>0</v>
      </c>
      <c r="V3044" s="6">
        <f>'Τα Στοιχήματα μου'!E3044*U3044</f>
        <v>0</v>
      </c>
      <c r="W3044" s="5">
        <f>IF('Τα Στοιχήματα μου'!E3044&lt;&gt;0,V3044/(100/I3044),W3043)</f>
        <v>1.4422218253259509</v>
      </c>
      <c r="X3044" s="7"/>
      <c r="Y3044" s="6">
        <f>COUNTIF('Τα Στοιχήματα μου'!$F$23:F3044,"W")+COUNTIF('Τα Στοιχήματα μου'!$F$23:F3044,"L")</f>
        <v>5</v>
      </c>
      <c r="Z3044" s="6">
        <f>COUNTIF('Τα Στοιχήματα μου'!$F$23:F3044,"W")</f>
        <v>3</v>
      </c>
      <c r="AA3044" s="4">
        <f>COUNTIF('Τα Στοιχήματα μου'!$F$23:F3044,"W")/(COUNTIF('Τα Στοιχήματα μου'!$F$23:F3044,"W")+COUNTIF('Τα Στοιχήματα μου'!$F$23:F3044,"L"))</f>
        <v>0.6</v>
      </c>
    </row>
    <row r="3045" spans="2:27">
      <c r="B3045" s="6">
        <f t="shared" si="47"/>
        <v>3023</v>
      </c>
      <c r="I3045" s="6">
        <f>I3044+1</f>
        <v>3023</v>
      </c>
      <c r="J3045" s="6">
        <f>'Τα Στοιχήματα μου'!D3045</f>
        <v>0</v>
      </c>
      <c r="K3045" s="6">
        <f>'Τα Στοιχήματα μου'!E3045</f>
        <v>0</v>
      </c>
      <c r="L3045" s="6">
        <f>'Τα Στοιχήματα μου'!F3045</f>
        <v>0</v>
      </c>
      <c r="M3045" s="7"/>
      <c r="N3045" s="5">
        <f>AVERAGE('Τα Στοιχήματα μου'!$E$23:E3045)</f>
        <v>2.956</v>
      </c>
      <c r="O3045" s="6" t="str">
        <f>IF('Τα Στοιχήματα μου'!E3045&lt;&gt;0,1/'Τα Στοιχήματα μου'!E3045,"")</f>
        <v/>
      </c>
      <c r="P3045" s="6">
        <f>SUM($O$23:O3045)</f>
        <v>3.4668730650154802</v>
      </c>
      <c r="Q3045" s="6">
        <f>(1-(1/P3045))*100</f>
        <v>71.155563493480983</v>
      </c>
      <c r="R3045" s="6">
        <f>IF('Τα Στοιχήματα μου'!E3045&lt;&gt;0,(100-($Q$1022*100)/100)/'Τα Στοιχήματα μου'!E3045,0)</f>
        <v>0</v>
      </c>
      <c r="S3045" s="6">
        <f>R3045*('Τα Στοιχήματα μου'!E3045-1)</f>
        <v>0</v>
      </c>
      <c r="T3045" s="5">
        <f>SUM($S$23:S3045)/100+1</f>
        <v>1.4422218253259511</v>
      </c>
      <c r="U3045" s="6">
        <f>IF('Τα Στοιχήματα μου'!E3045&lt;&gt;0,(100-(Q3045*100)/100)/'Τα Στοιχήματα μου'!E3045,0)</f>
        <v>0</v>
      </c>
      <c r="V3045" s="6">
        <f>'Τα Στοιχήματα μου'!E3045*U3045</f>
        <v>0</v>
      </c>
      <c r="W3045" s="5">
        <f>IF('Τα Στοιχήματα μου'!E3045&lt;&gt;0,V3045/(100/I3045),W3044)</f>
        <v>1.4422218253259509</v>
      </c>
      <c r="X3045" s="7"/>
      <c r="Y3045" s="6">
        <f>COUNTIF('Τα Στοιχήματα μου'!$F$23:F3045,"W")+COUNTIF('Τα Στοιχήματα μου'!$F$23:F3045,"L")</f>
        <v>5</v>
      </c>
      <c r="Z3045" s="6">
        <f>COUNTIF('Τα Στοιχήματα μου'!$F$23:F3045,"W")</f>
        <v>3</v>
      </c>
      <c r="AA3045" s="4">
        <f>COUNTIF('Τα Στοιχήματα μου'!$F$23:F3045,"W")/(COUNTIF('Τα Στοιχήματα μου'!$F$23:F3045,"W")+COUNTIF('Τα Στοιχήματα μου'!$F$23:F3045,"L"))</f>
        <v>0.6</v>
      </c>
    </row>
    <row r="3046" spans="2:27">
      <c r="B3046" s="6">
        <f t="shared" si="47"/>
        <v>3024</v>
      </c>
      <c r="I3046" s="6">
        <f>I3045+1</f>
        <v>3024</v>
      </c>
      <c r="J3046" s="6">
        <f>'Τα Στοιχήματα μου'!D3046</f>
        <v>0</v>
      </c>
      <c r="K3046" s="6">
        <f>'Τα Στοιχήματα μου'!E3046</f>
        <v>0</v>
      </c>
      <c r="L3046" s="6">
        <f>'Τα Στοιχήματα μου'!F3046</f>
        <v>0</v>
      </c>
      <c r="M3046" s="7"/>
      <c r="N3046" s="5">
        <f>AVERAGE('Τα Στοιχήματα μου'!$E$23:E3046)</f>
        <v>2.956</v>
      </c>
      <c r="O3046" s="6" t="str">
        <f>IF('Τα Στοιχήματα μου'!E3046&lt;&gt;0,1/'Τα Στοιχήματα μου'!E3046,"")</f>
        <v/>
      </c>
      <c r="P3046" s="6">
        <f>SUM($O$23:O3046)</f>
        <v>3.4668730650154802</v>
      </c>
      <c r="Q3046" s="6">
        <f>(1-(1/P3046))*100</f>
        <v>71.155563493480983</v>
      </c>
      <c r="R3046" s="6">
        <f>IF('Τα Στοιχήματα μου'!E3046&lt;&gt;0,(100-($Q$1022*100)/100)/'Τα Στοιχήματα μου'!E3046,0)</f>
        <v>0</v>
      </c>
      <c r="S3046" s="6">
        <f>R3046*('Τα Στοιχήματα μου'!E3046-1)</f>
        <v>0</v>
      </c>
      <c r="T3046" s="5">
        <f>SUM($S$23:S3046)/100+1</f>
        <v>1.4422218253259511</v>
      </c>
      <c r="U3046" s="6">
        <f>IF('Τα Στοιχήματα μου'!E3046&lt;&gt;0,(100-(Q3046*100)/100)/'Τα Στοιχήματα μου'!E3046,0)</f>
        <v>0</v>
      </c>
      <c r="V3046" s="6">
        <f>'Τα Στοιχήματα μου'!E3046*U3046</f>
        <v>0</v>
      </c>
      <c r="W3046" s="5">
        <f>IF('Τα Στοιχήματα μου'!E3046&lt;&gt;0,V3046/(100/I3046),W3045)</f>
        <v>1.4422218253259509</v>
      </c>
      <c r="X3046" s="7"/>
      <c r="Y3046" s="6">
        <f>COUNTIF('Τα Στοιχήματα μου'!$F$23:F3046,"W")+COUNTIF('Τα Στοιχήματα μου'!$F$23:F3046,"L")</f>
        <v>5</v>
      </c>
      <c r="Z3046" s="6">
        <f>COUNTIF('Τα Στοιχήματα μου'!$F$23:F3046,"W")</f>
        <v>3</v>
      </c>
      <c r="AA3046" s="4">
        <f>COUNTIF('Τα Στοιχήματα μου'!$F$23:F3046,"W")/(COUNTIF('Τα Στοιχήματα μου'!$F$23:F3046,"W")+COUNTIF('Τα Στοιχήματα μου'!$F$23:F3046,"L"))</f>
        <v>0.6</v>
      </c>
    </row>
    <row r="3047" spans="2:27">
      <c r="B3047" s="6">
        <f t="shared" si="47"/>
        <v>3025</v>
      </c>
      <c r="I3047" s="6">
        <f>I3046+1</f>
        <v>3025</v>
      </c>
      <c r="J3047" s="6">
        <f>'Τα Στοιχήματα μου'!D3047</f>
        <v>0</v>
      </c>
      <c r="K3047" s="6">
        <f>'Τα Στοιχήματα μου'!E3047</f>
        <v>0</v>
      </c>
      <c r="L3047" s="6">
        <f>'Τα Στοιχήματα μου'!F3047</f>
        <v>0</v>
      </c>
      <c r="M3047" s="7"/>
      <c r="N3047" s="5">
        <f>AVERAGE('Τα Στοιχήματα μου'!$E$23:E3047)</f>
        <v>2.956</v>
      </c>
      <c r="O3047" s="6" t="str">
        <f>IF('Τα Στοιχήματα μου'!E3047&lt;&gt;0,1/'Τα Στοιχήματα μου'!E3047,"")</f>
        <v/>
      </c>
      <c r="P3047" s="6">
        <f>SUM($O$23:O3047)</f>
        <v>3.4668730650154802</v>
      </c>
      <c r="Q3047" s="6">
        <f>(1-(1/P3047))*100</f>
        <v>71.155563493480983</v>
      </c>
      <c r="R3047" s="6">
        <f>IF('Τα Στοιχήματα μου'!E3047&lt;&gt;0,(100-($Q$1022*100)/100)/'Τα Στοιχήματα μου'!E3047,0)</f>
        <v>0</v>
      </c>
      <c r="S3047" s="6">
        <f>R3047*('Τα Στοιχήματα μου'!E3047-1)</f>
        <v>0</v>
      </c>
      <c r="T3047" s="5">
        <f>SUM($S$23:S3047)/100+1</f>
        <v>1.4422218253259511</v>
      </c>
      <c r="U3047" s="6">
        <f>IF('Τα Στοιχήματα μου'!E3047&lt;&gt;0,(100-(Q3047*100)/100)/'Τα Στοιχήματα μου'!E3047,0)</f>
        <v>0</v>
      </c>
      <c r="V3047" s="6">
        <f>'Τα Στοιχήματα μου'!E3047*U3047</f>
        <v>0</v>
      </c>
      <c r="W3047" s="5">
        <f>IF('Τα Στοιχήματα μου'!E3047&lt;&gt;0,V3047/(100/I3047),W3046)</f>
        <v>1.4422218253259509</v>
      </c>
      <c r="X3047" s="7"/>
      <c r="Y3047" s="6">
        <f>COUNTIF('Τα Στοιχήματα μου'!$F$23:F3047,"W")+COUNTIF('Τα Στοιχήματα μου'!$F$23:F3047,"L")</f>
        <v>5</v>
      </c>
      <c r="Z3047" s="6">
        <f>COUNTIF('Τα Στοιχήματα μου'!$F$23:F3047,"W")</f>
        <v>3</v>
      </c>
      <c r="AA3047" s="4">
        <f>COUNTIF('Τα Στοιχήματα μου'!$F$23:F3047,"W")/(COUNTIF('Τα Στοιχήματα μου'!$F$23:F3047,"W")+COUNTIF('Τα Στοιχήματα μου'!$F$23:F3047,"L"))</f>
        <v>0.6</v>
      </c>
    </row>
    <row r="3048" spans="2:27">
      <c r="B3048" s="6">
        <f t="shared" si="47"/>
        <v>3026</v>
      </c>
      <c r="I3048" s="6">
        <f>I3047+1</f>
        <v>3026</v>
      </c>
      <c r="J3048" s="6">
        <f>'Τα Στοιχήματα μου'!D3048</f>
        <v>0</v>
      </c>
      <c r="K3048" s="6">
        <f>'Τα Στοιχήματα μου'!E3048</f>
        <v>0</v>
      </c>
      <c r="L3048" s="6">
        <f>'Τα Στοιχήματα μου'!F3048</f>
        <v>0</v>
      </c>
      <c r="M3048" s="7"/>
      <c r="N3048" s="5">
        <f>AVERAGE('Τα Στοιχήματα μου'!$E$23:E3048)</f>
        <v>2.956</v>
      </c>
      <c r="O3048" s="6" t="str">
        <f>IF('Τα Στοιχήματα μου'!E3048&lt;&gt;0,1/'Τα Στοιχήματα μου'!E3048,"")</f>
        <v/>
      </c>
      <c r="P3048" s="6">
        <f>SUM($O$23:O3048)</f>
        <v>3.4668730650154802</v>
      </c>
      <c r="Q3048" s="6">
        <f>(1-(1/P3048))*100</f>
        <v>71.155563493480983</v>
      </c>
      <c r="R3048" s="6">
        <f>IF('Τα Στοιχήματα μου'!E3048&lt;&gt;0,(100-($Q$1022*100)/100)/'Τα Στοιχήματα μου'!E3048,0)</f>
        <v>0</v>
      </c>
      <c r="S3048" s="6">
        <f>R3048*('Τα Στοιχήματα μου'!E3048-1)</f>
        <v>0</v>
      </c>
      <c r="T3048" s="5">
        <f>SUM($S$23:S3048)/100+1</f>
        <v>1.4422218253259511</v>
      </c>
      <c r="U3048" s="6">
        <f>IF('Τα Στοιχήματα μου'!E3048&lt;&gt;0,(100-(Q3048*100)/100)/'Τα Στοιχήματα μου'!E3048,0)</f>
        <v>0</v>
      </c>
      <c r="V3048" s="6">
        <f>'Τα Στοιχήματα μου'!E3048*U3048</f>
        <v>0</v>
      </c>
      <c r="W3048" s="5">
        <f>IF('Τα Στοιχήματα μου'!E3048&lt;&gt;0,V3048/(100/I3048),W3047)</f>
        <v>1.4422218253259509</v>
      </c>
      <c r="X3048" s="7"/>
      <c r="Y3048" s="6">
        <f>COUNTIF('Τα Στοιχήματα μου'!$F$23:F3048,"W")+COUNTIF('Τα Στοιχήματα μου'!$F$23:F3048,"L")</f>
        <v>5</v>
      </c>
      <c r="Z3048" s="6">
        <f>COUNTIF('Τα Στοιχήματα μου'!$F$23:F3048,"W")</f>
        <v>3</v>
      </c>
      <c r="AA3048" s="4">
        <f>COUNTIF('Τα Στοιχήματα μου'!$F$23:F3048,"W")/(COUNTIF('Τα Στοιχήματα μου'!$F$23:F3048,"W")+COUNTIF('Τα Στοιχήματα μου'!$F$23:F3048,"L"))</f>
        <v>0.6</v>
      </c>
    </row>
    <row r="3049" spans="2:27">
      <c r="B3049" s="6">
        <f t="shared" si="47"/>
        <v>3027</v>
      </c>
      <c r="I3049" s="6">
        <f>I3048+1</f>
        <v>3027</v>
      </c>
      <c r="J3049" s="6">
        <f>'Τα Στοιχήματα μου'!D3049</f>
        <v>0</v>
      </c>
      <c r="K3049" s="6">
        <f>'Τα Στοιχήματα μου'!E3049</f>
        <v>0</v>
      </c>
      <c r="L3049" s="6">
        <f>'Τα Στοιχήματα μου'!F3049</f>
        <v>0</v>
      </c>
      <c r="M3049" s="7"/>
      <c r="N3049" s="5">
        <f>AVERAGE('Τα Στοιχήματα μου'!$E$23:E3049)</f>
        <v>2.956</v>
      </c>
      <c r="O3049" s="6" t="str">
        <f>IF('Τα Στοιχήματα μου'!E3049&lt;&gt;0,1/'Τα Στοιχήματα μου'!E3049,"")</f>
        <v/>
      </c>
      <c r="P3049" s="6">
        <f>SUM($O$23:O3049)</f>
        <v>3.4668730650154802</v>
      </c>
      <c r="Q3049" s="6">
        <f>(1-(1/P3049))*100</f>
        <v>71.155563493480983</v>
      </c>
      <c r="R3049" s="6">
        <f>IF('Τα Στοιχήματα μου'!E3049&lt;&gt;0,(100-($Q$1022*100)/100)/'Τα Στοιχήματα μου'!E3049,0)</f>
        <v>0</v>
      </c>
      <c r="S3049" s="6">
        <f>R3049*('Τα Στοιχήματα μου'!E3049-1)</f>
        <v>0</v>
      </c>
      <c r="T3049" s="5">
        <f>SUM($S$23:S3049)/100+1</f>
        <v>1.4422218253259511</v>
      </c>
      <c r="U3049" s="6">
        <f>IF('Τα Στοιχήματα μου'!E3049&lt;&gt;0,(100-(Q3049*100)/100)/'Τα Στοιχήματα μου'!E3049,0)</f>
        <v>0</v>
      </c>
      <c r="V3049" s="6">
        <f>'Τα Στοιχήματα μου'!E3049*U3049</f>
        <v>0</v>
      </c>
      <c r="W3049" s="5">
        <f>IF('Τα Στοιχήματα μου'!E3049&lt;&gt;0,V3049/(100/I3049),W3048)</f>
        <v>1.4422218253259509</v>
      </c>
      <c r="X3049" s="7"/>
      <c r="Y3049" s="6">
        <f>COUNTIF('Τα Στοιχήματα μου'!$F$23:F3049,"W")+COUNTIF('Τα Στοιχήματα μου'!$F$23:F3049,"L")</f>
        <v>5</v>
      </c>
      <c r="Z3049" s="6">
        <f>COUNTIF('Τα Στοιχήματα μου'!$F$23:F3049,"W")</f>
        <v>3</v>
      </c>
      <c r="AA3049" s="4">
        <f>COUNTIF('Τα Στοιχήματα μου'!$F$23:F3049,"W")/(COUNTIF('Τα Στοιχήματα μου'!$F$23:F3049,"W")+COUNTIF('Τα Στοιχήματα μου'!$F$23:F3049,"L"))</f>
        <v>0.6</v>
      </c>
    </row>
    <row r="3050" spans="2:27">
      <c r="B3050" s="6">
        <f t="shared" si="47"/>
        <v>3028</v>
      </c>
      <c r="I3050" s="6">
        <f>I3049+1</f>
        <v>3028</v>
      </c>
      <c r="J3050" s="6">
        <f>'Τα Στοιχήματα μου'!D3050</f>
        <v>0</v>
      </c>
      <c r="K3050" s="6">
        <f>'Τα Στοιχήματα μου'!E3050</f>
        <v>0</v>
      </c>
      <c r="L3050" s="6">
        <f>'Τα Στοιχήματα μου'!F3050</f>
        <v>0</v>
      </c>
      <c r="M3050" s="7"/>
      <c r="N3050" s="5">
        <f>AVERAGE('Τα Στοιχήματα μου'!$E$23:E3050)</f>
        <v>2.956</v>
      </c>
      <c r="O3050" s="6" t="str">
        <f>IF('Τα Στοιχήματα μου'!E3050&lt;&gt;0,1/'Τα Στοιχήματα μου'!E3050,"")</f>
        <v/>
      </c>
      <c r="P3050" s="6">
        <f>SUM($O$23:O3050)</f>
        <v>3.4668730650154802</v>
      </c>
      <c r="Q3050" s="6">
        <f>(1-(1/P3050))*100</f>
        <v>71.155563493480983</v>
      </c>
      <c r="R3050" s="6">
        <f>IF('Τα Στοιχήματα μου'!E3050&lt;&gt;0,(100-($Q$1022*100)/100)/'Τα Στοιχήματα μου'!E3050,0)</f>
        <v>0</v>
      </c>
      <c r="S3050" s="6">
        <f>R3050*('Τα Στοιχήματα μου'!E3050-1)</f>
        <v>0</v>
      </c>
      <c r="T3050" s="5">
        <f>SUM($S$23:S3050)/100+1</f>
        <v>1.4422218253259511</v>
      </c>
      <c r="U3050" s="6">
        <f>IF('Τα Στοιχήματα μου'!E3050&lt;&gt;0,(100-(Q3050*100)/100)/'Τα Στοιχήματα μου'!E3050,0)</f>
        <v>0</v>
      </c>
      <c r="V3050" s="6">
        <f>'Τα Στοιχήματα μου'!E3050*U3050</f>
        <v>0</v>
      </c>
      <c r="W3050" s="5">
        <f>IF('Τα Στοιχήματα μου'!E3050&lt;&gt;0,V3050/(100/I3050),W3049)</f>
        <v>1.4422218253259509</v>
      </c>
      <c r="X3050" s="7"/>
      <c r="Y3050" s="6">
        <f>COUNTIF('Τα Στοιχήματα μου'!$F$23:F3050,"W")+COUNTIF('Τα Στοιχήματα μου'!$F$23:F3050,"L")</f>
        <v>5</v>
      </c>
      <c r="Z3050" s="6">
        <f>COUNTIF('Τα Στοιχήματα μου'!$F$23:F3050,"W")</f>
        <v>3</v>
      </c>
      <c r="AA3050" s="4">
        <f>COUNTIF('Τα Στοιχήματα μου'!$F$23:F3050,"W")/(COUNTIF('Τα Στοιχήματα μου'!$F$23:F3050,"W")+COUNTIF('Τα Στοιχήματα μου'!$F$23:F3050,"L"))</f>
        <v>0.6</v>
      </c>
    </row>
    <row r="3051" spans="2:27">
      <c r="B3051" s="6">
        <f t="shared" si="47"/>
        <v>3029</v>
      </c>
      <c r="I3051" s="6">
        <f>I3050+1</f>
        <v>3029</v>
      </c>
      <c r="J3051" s="6">
        <f>'Τα Στοιχήματα μου'!D3051</f>
        <v>0</v>
      </c>
      <c r="K3051" s="6">
        <f>'Τα Στοιχήματα μου'!E3051</f>
        <v>0</v>
      </c>
      <c r="L3051" s="6">
        <f>'Τα Στοιχήματα μου'!F3051</f>
        <v>0</v>
      </c>
      <c r="M3051" s="7"/>
      <c r="N3051" s="5">
        <f>AVERAGE('Τα Στοιχήματα μου'!$E$23:E3051)</f>
        <v>2.956</v>
      </c>
      <c r="O3051" s="6" t="str">
        <f>IF('Τα Στοιχήματα μου'!E3051&lt;&gt;0,1/'Τα Στοιχήματα μου'!E3051,"")</f>
        <v/>
      </c>
      <c r="P3051" s="6">
        <f>SUM($O$23:O3051)</f>
        <v>3.4668730650154802</v>
      </c>
      <c r="Q3051" s="6">
        <f>(1-(1/P3051))*100</f>
        <v>71.155563493480983</v>
      </c>
      <c r="R3051" s="6">
        <f>IF('Τα Στοιχήματα μου'!E3051&lt;&gt;0,(100-($Q$1022*100)/100)/'Τα Στοιχήματα μου'!E3051,0)</f>
        <v>0</v>
      </c>
      <c r="S3051" s="6">
        <f>R3051*('Τα Στοιχήματα μου'!E3051-1)</f>
        <v>0</v>
      </c>
      <c r="T3051" s="5">
        <f>SUM($S$23:S3051)/100+1</f>
        <v>1.4422218253259511</v>
      </c>
      <c r="U3051" s="6">
        <f>IF('Τα Στοιχήματα μου'!E3051&lt;&gt;0,(100-(Q3051*100)/100)/'Τα Στοιχήματα μου'!E3051,0)</f>
        <v>0</v>
      </c>
      <c r="V3051" s="6">
        <f>'Τα Στοιχήματα μου'!E3051*U3051</f>
        <v>0</v>
      </c>
      <c r="W3051" s="5">
        <f>IF('Τα Στοιχήματα μου'!E3051&lt;&gt;0,V3051/(100/I3051),W3050)</f>
        <v>1.4422218253259509</v>
      </c>
      <c r="X3051" s="7"/>
      <c r="Y3051" s="6">
        <f>COUNTIF('Τα Στοιχήματα μου'!$F$23:F3051,"W")+COUNTIF('Τα Στοιχήματα μου'!$F$23:F3051,"L")</f>
        <v>5</v>
      </c>
      <c r="Z3051" s="6">
        <f>COUNTIF('Τα Στοιχήματα μου'!$F$23:F3051,"W")</f>
        <v>3</v>
      </c>
      <c r="AA3051" s="4">
        <f>COUNTIF('Τα Στοιχήματα μου'!$F$23:F3051,"W")/(COUNTIF('Τα Στοιχήματα μου'!$F$23:F3051,"W")+COUNTIF('Τα Στοιχήματα μου'!$F$23:F3051,"L"))</f>
        <v>0.6</v>
      </c>
    </row>
    <row r="3052" spans="2:27">
      <c r="B3052" s="6">
        <f t="shared" si="47"/>
        <v>3030</v>
      </c>
      <c r="I3052" s="6">
        <f>I3051+1</f>
        <v>3030</v>
      </c>
      <c r="J3052" s="6">
        <f>'Τα Στοιχήματα μου'!D3052</f>
        <v>0</v>
      </c>
      <c r="K3052" s="6">
        <f>'Τα Στοιχήματα μου'!E3052</f>
        <v>0</v>
      </c>
      <c r="L3052" s="6">
        <f>'Τα Στοιχήματα μου'!F3052</f>
        <v>0</v>
      </c>
      <c r="M3052" s="7"/>
      <c r="N3052" s="5">
        <f>AVERAGE('Τα Στοιχήματα μου'!$E$23:E3052)</f>
        <v>2.956</v>
      </c>
      <c r="O3052" s="6" t="str">
        <f>IF('Τα Στοιχήματα μου'!E3052&lt;&gt;0,1/'Τα Στοιχήματα μου'!E3052,"")</f>
        <v/>
      </c>
      <c r="P3052" s="6">
        <f>SUM($O$23:O3052)</f>
        <v>3.4668730650154802</v>
      </c>
      <c r="Q3052" s="6">
        <f>(1-(1/P3052))*100</f>
        <v>71.155563493480983</v>
      </c>
      <c r="R3052" s="6">
        <f>IF('Τα Στοιχήματα μου'!E3052&lt;&gt;0,(100-($Q$1022*100)/100)/'Τα Στοιχήματα μου'!E3052,0)</f>
        <v>0</v>
      </c>
      <c r="S3052" s="6">
        <f>R3052*('Τα Στοιχήματα μου'!E3052-1)</f>
        <v>0</v>
      </c>
      <c r="T3052" s="5">
        <f>SUM($S$23:S3052)/100+1</f>
        <v>1.4422218253259511</v>
      </c>
      <c r="U3052" s="6">
        <f>IF('Τα Στοιχήματα μου'!E3052&lt;&gt;0,(100-(Q3052*100)/100)/'Τα Στοιχήματα μου'!E3052,0)</f>
        <v>0</v>
      </c>
      <c r="V3052" s="6">
        <f>'Τα Στοιχήματα μου'!E3052*U3052</f>
        <v>0</v>
      </c>
      <c r="W3052" s="5">
        <f>IF('Τα Στοιχήματα μου'!E3052&lt;&gt;0,V3052/(100/I3052),W3051)</f>
        <v>1.4422218253259509</v>
      </c>
      <c r="X3052" s="7"/>
      <c r="Y3052" s="6">
        <f>COUNTIF('Τα Στοιχήματα μου'!$F$23:F3052,"W")+COUNTIF('Τα Στοιχήματα μου'!$F$23:F3052,"L")</f>
        <v>5</v>
      </c>
      <c r="Z3052" s="6">
        <f>COUNTIF('Τα Στοιχήματα μου'!$F$23:F3052,"W")</f>
        <v>3</v>
      </c>
      <c r="AA3052" s="4">
        <f>COUNTIF('Τα Στοιχήματα μου'!$F$23:F3052,"W")/(COUNTIF('Τα Στοιχήματα μου'!$F$23:F3052,"W")+COUNTIF('Τα Στοιχήματα μου'!$F$23:F3052,"L"))</f>
        <v>0.6</v>
      </c>
    </row>
    <row r="3053" spans="2:27">
      <c r="B3053" s="6">
        <f t="shared" si="47"/>
        <v>3031</v>
      </c>
      <c r="I3053" s="6">
        <f>I3052+1</f>
        <v>3031</v>
      </c>
      <c r="J3053" s="6">
        <f>'Τα Στοιχήματα μου'!D3053</f>
        <v>0</v>
      </c>
      <c r="K3053" s="6">
        <f>'Τα Στοιχήματα μου'!E3053</f>
        <v>0</v>
      </c>
      <c r="L3053" s="6">
        <f>'Τα Στοιχήματα μου'!F3053</f>
        <v>0</v>
      </c>
      <c r="M3053" s="7"/>
      <c r="N3053" s="5">
        <f>AVERAGE('Τα Στοιχήματα μου'!$E$23:E3053)</f>
        <v>2.956</v>
      </c>
      <c r="O3053" s="6" t="str">
        <f>IF('Τα Στοιχήματα μου'!E3053&lt;&gt;0,1/'Τα Στοιχήματα μου'!E3053,"")</f>
        <v/>
      </c>
      <c r="P3053" s="6">
        <f>SUM($O$23:O3053)</f>
        <v>3.4668730650154802</v>
      </c>
      <c r="Q3053" s="6">
        <f>(1-(1/P3053))*100</f>
        <v>71.155563493480983</v>
      </c>
      <c r="R3053" s="6">
        <f>IF('Τα Στοιχήματα μου'!E3053&lt;&gt;0,(100-($Q$1022*100)/100)/'Τα Στοιχήματα μου'!E3053,0)</f>
        <v>0</v>
      </c>
      <c r="S3053" s="6">
        <f>R3053*('Τα Στοιχήματα μου'!E3053-1)</f>
        <v>0</v>
      </c>
      <c r="T3053" s="5">
        <f>SUM($S$23:S3053)/100+1</f>
        <v>1.4422218253259511</v>
      </c>
      <c r="U3053" s="6">
        <f>IF('Τα Στοιχήματα μου'!E3053&lt;&gt;0,(100-(Q3053*100)/100)/'Τα Στοιχήματα μου'!E3053,0)</f>
        <v>0</v>
      </c>
      <c r="V3053" s="6">
        <f>'Τα Στοιχήματα μου'!E3053*U3053</f>
        <v>0</v>
      </c>
      <c r="W3053" s="5">
        <f>IF('Τα Στοιχήματα μου'!E3053&lt;&gt;0,V3053/(100/I3053),W3052)</f>
        <v>1.4422218253259509</v>
      </c>
      <c r="X3053" s="7"/>
      <c r="Y3053" s="6">
        <f>COUNTIF('Τα Στοιχήματα μου'!$F$23:F3053,"W")+COUNTIF('Τα Στοιχήματα μου'!$F$23:F3053,"L")</f>
        <v>5</v>
      </c>
      <c r="Z3053" s="6">
        <f>COUNTIF('Τα Στοιχήματα μου'!$F$23:F3053,"W")</f>
        <v>3</v>
      </c>
      <c r="AA3053" s="4">
        <f>COUNTIF('Τα Στοιχήματα μου'!$F$23:F3053,"W")/(COUNTIF('Τα Στοιχήματα μου'!$F$23:F3053,"W")+COUNTIF('Τα Στοιχήματα μου'!$F$23:F3053,"L"))</f>
        <v>0.6</v>
      </c>
    </row>
    <row r="3054" spans="2:27">
      <c r="B3054" s="6">
        <f t="shared" si="47"/>
        <v>3032</v>
      </c>
      <c r="I3054" s="6">
        <f>I3053+1</f>
        <v>3032</v>
      </c>
      <c r="J3054" s="6">
        <f>'Τα Στοιχήματα μου'!D3054</f>
        <v>0</v>
      </c>
      <c r="K3054" s="6">
        <f>'Τα Στοιχήματα μου'!E3054</f>
        <v>0</v>
      </c>
      <c r="L3054" s="6">
        <f>'Τα Στοιχήματα μου'!F3054</f>
        <v>0</v>
      </c>
      <c r="M3054" s="7"/>
      <c r="N3054" s="5">
        <f>AVERAGE('Τα Στοιχήματα μου'!$E$23:E3054)</f>
        <v>2.956</v>
      </c>
      <c r="O3054" s="6" t="str">
        <f>IF('Τα Στοιχήματα μου'!E3054&lt;&gt;0,1/'Τα Στοιχήματα μου'!E3054,"")</f>
        <v/>
      </c>
      <c r="P3054" s="6">
        <f>SUM($O$23:O3054)</f>
        <v>3.4668730650154802</v>
      </c>
      <c r="Q3054" s="6">
        <f>(1-(1/P3054))*100</f>
        <v>71.155563493480983</v>
      </c>
      <c r="R3054" s="6">
        <f>IF('Τα Στοιχήματα μου'!E3054&lt;&gt;0,(100-($Q$1022*100)/100)/'Τα Στοιχήματα μου'!E3054,0)</f>
        <v>0</v>
      </c>
      <c r="S3054" s="6">
        <f>R3054*('Τα Στοιχήματα μου'!E3054-1)</f>
        <v>0</v>
      </c>
      <c r="T3054" s="5">
        <f>SUM($S$23:S3054)/100+1</f>
        <v>1.4422218253259511</v>
      </c>
      <c r="U3054" s="6">
        <f>IF('Τα Στοιχήματα μου'!E3054&lt;&gt;0,(100-(Q3054*100)/100)/'Τα Στοιχήματα μου'!E3054,0)</f>
        <v>0</v>
      </c>
      <c r="V3054" s="6">
        <f>'Τα Στοιχήματα μου'!E3054*U3054</f>
        <v>0</v>
      </c>
      <c r="W3054" s="5">
        <f>IF('Τα Στοιχήματα μου'!E3054&lt;&gt;0,V3054/(100/I3054),W3053)</f>
        <v>1.4422218253259509</v>
      </c>
      <c r="X3054" s="7"/>
      <c r="Y3054" s="6">
        <f>COUNTIF('Τα Στοιχήματα μου'!$F$23:F3054,"W")+COUNTIF('Τα Στοιχήματα μου'!$F$23:F3054,"L")</f>
        <v>5</v>
      </c>
      <c r="Z3054" s="6">
        <f>COUNTIF('Τα Στοιχήματα μου'!$F$23:F3054,"W")</f>
        <v>3</v>
      </c>
      <c r="AA3054" s="4">
        <f>COUNTIF('Τα Στοιχήματα μου'!$F$23:F3054,"W")/(COUNTIF('Τα Στοιχήματα μου'!$F$23:F3054,"W")+COUNTIF('Τα Στοιχήματα μου'!$F$23:F3054,"L"))</f>
        <v>0.6</v>
      </c>
    </row>
    <row r="3055" spans="2:27">
      <c r="B3055" s="6">
        <f t="shared" si="47"/>
        <v>3033</v>
      </c>
      <c r="I3055" s="6">
        <f>I3054+1</f>
        <v>3033</v>
      </c>
      <c r="J3055" s="6">
        <f>'Τα Στοιχήματα μου'!D3055</f>
        <v>0</v>
      </c>
      <c r="K3055" s="6">
        <f>'Τα Στοιχήματα μου'!E3055</f>
        <v>0</v>
      </c>
      <c r="L3055" s="6">
        <f>'Τα Στοιχήματα μου'!F3055</f>
        <v>0</v>
      </c>
      <c r="M3055" s="7"/>
      <c r="N3055" s="5">
        <f>AVERAGE('Τα Στοιχήματα μου'!$E$23:E3055)</f>
        <v>2.956</v>
      </c>
      <c r="O3055" s="6" t="str">
        <f>IF('Τα Στοιχήματα μου'!E3055&lt;&gt;0,1/'Τα Στοιχήματα μου'!E3055,"")</f>
        <v/>
      </c>
      <c r="P3055" s="6">
        <f>SUM($O$23:O3055)</f>
        <v>3.4668730650154802</v>
      </c>
      <c r="Q3055" s="6">
        <f>(1-(1/P3055))*100</f>
        <v>71.155563493480983</v>
      </c>
      <c r="R3055" s="6">
        <f>IF('Τα Στοιχήματα μου'!E3055&lt;&gt;0,(100-($Q$1022*100)/100)/'Τα Στοιχήματα μου'!E3055,0)</f>
        <v>0</v>
      </c>
      <c r="S3055" s="6">
        <f>R3055*('Τα Στοιχήματα μου'!E3055-1)</f>
        <v>0</v>
      </c>
      <c r="T3055" s="5">
        <f>SUM($S$23:S3055)/100+1</f>
        <v>1.4422218253259511</v>
      </c>
      <c r="U3055" s="6">
        <f>IF('Τα Στοιχήματα μου'!E3055&lt;&gt;0,(100-(Q3055*100)/100)/'Τα Στοιχήματα μου'!E3055,0)</f>
        <v>0</v>
      </c>
      <c r="V3055" s="6">
        <f>'Τα Στοιχήματα μου'!E3055*U3055</f>
        <v>0</v>
      </c>
      <c r="W3055" s="5">
        <f>IF('Τα Στοιχήματα μου'!E3055&lt;&gt;0,V3055/(100/I3055),W3054)</f>
        <v>1.4422218253259509</v>
      </c>
      <c r="X3055" s="7"/>
      <c r="Y3055" s="6">
        <f>COUNTIF('Τα Στοιχήματα μου'!$F$23:F3055,"W")+COUNTIF('Τα Στοιχήματα μου'!$F$23:F3055,"L")</f>
        <v>5</v>
      </c>
      <c r="Z3055" s="6">
        <f>COUNTIF('Τα Στοιχήματα μου'!$F$23:F3055,"W")</f>
        <v>3</v>
      </c>
      <c r="AA3055" s="4">
        <f>COUNTIF('Τα Στοιχήματα μου'!$F$23:F3055,"W")/(COUNTIF('Τα Στοιχήματα μου'!$F$23:F3055,"W")+COUNTIF('Τα Στοιχήματα μου'!$F$23:F3055,"L"))</f>
        <v>0.6</v>
      </c>
    </row>
    <row r="3056" spans="2:27">
      <c r="B3056" s="6">
        <f t="shared" si="47"/>
        <v>3034</v>
      </c>
      <c r="I3056" s="6">
        <f>I3055+1</f>
        <v>3034</v>
      </c>
      <c r="J3056" s="6">
        <f>'Τα Στοιχήματα μου'!D3056</f>
        <v>0</v>
      </c>
      <c r="K3056" s="6">
        <f>'Τα Στοιχήματα μου'!E3056</f>
        <v>0</v>
      </c>
      <c r="L3056" s="6">
        <f>'Τα Στοιχήματα μου'!F3056</f>
        <v>0</v>
      </c>
      <c r="M3056" s="7"/>
      <c r="N3056" s="5">
        <f>AVERAGE('Τα Στοιχήματα μου'!$E$23:E3056)</f>
        <v>2.956</v>
      </c>
      <c r="O3056" s="6" t="str">
        <f>IF('Τα Στοιχήματα μου'!E3056&lt;&gt;0,1/'Τα Στοιχήματα μου'!E3056,"")</f>
        <v/>
      </c>
      <c r="P3056" s="6">
        <f>SUM($O$23:O3056)</f>
        <v>3.4668730650154802</v>
      </c>
      <c r="Q3056" s="6">
        <f>(1-(1/P3056))*100</f>
        <v>71.155563493480983</v>
      </c>
      <c r="R3056" s="6">
        <f>IF('Τα Στοιχήματα μου'!E3056&lt;&gt;0,(100-($Q$1022*100)/100)/'Τα Στοιχήματα μου'!E3056,0)</f>
        <v>0</v>
      </c>
      <c r="S3056" s="6">
        <f>R3056*('Τα Στοιχήματα μου'!E3056-1)</f>
        <v>0</v>
      </c>
      <c r="T3056" s="5">
        <f>SUM($S$23:S3056)/100+1</f>
        <v>1.4422218253259511</v>
      </c>
      <c r="U3056" s="6">
        <f>IF('Τα Στοιχήματα μου'!E3056&lt;&gt;0,(100-(Q3056*100)/100)/'Τα Στοιχήματα μου'!E3056,0)</f>
        <v>0</v>
      </c>
      <c r="V3056" s="6">
        <f>'Τα Στοιχήματα μου'!E3056*U3056</f>
        <v>0</v>
      </c>
      <c r="W3056" s="5">
        <f>IF('Τα Στοιχήματα μου'!E3056&lt;&gt;0,V3056/(100/I3056),W3055)</f>
        <v>1.4422218253259509</v>
      </c>
      <c r="X3056" s="7"/>
      <c r="Y3056" s="6">
        <f>COUNTIF('Τα Στοιχήματα μου'!$F$23:F3056,"W")+COUNTIF('Τα Στοιχήματα μου'!$F$23:F3056,"L")</f>
        <v>5</v>
      </c>
      <c r="Z3056" s="6">
        <f>COUNTIF('Τα Στοιχήματα μου'!$F$23:F3056,"W")</f>
        <v>3</v>
      </c>
      <c r="AA3056" s="4">
        <f>COUNTIF('Τα Στοιχήματα μου'!$F$23:F3056,"W")/(COUNTIF('Τα Στοιχήματα μου'!$F$23:F3056,"W")+COUNTIF('Τα Στοιχήματα μου'!$F$23:F3056,"L"))</f>
        <v>0.6</v>
      </c>
    </row>
    <row r="3057" spans="2:27">
      <c r="B3057" s="6">
        <f t="shared" si="47"/>
        <v>3035</v>
      </c>
      <c r="I3057" s="6">
        <f>I3056+1</f>
        <v>3035</v>
      </c>
      <c r="J3057" s="6">
        <f>'Τα Στοιχήματα μου'!D3057</f>
        <v>0</v>
      </c>
      <c r="K3057" s="6">
        <f>'Τα Στοιχήματα μου'!E3057</f>
        <v>0</v>
      </c>
      <c r="L3057" s="6">
        <f>'Τα Στοιχήματα μου'!F3057</f>
        <v>0</v>
      </c>
      <c r="M3057" s="7"/>
      <c r="N3057" s="5">
        <f>AVERAGE('Τα Στοιχήματα μου'!$E$23:E3057)</f>
        <v>2.956</v>
      </c>
      <c r="O3057" s="6" t="str">
        <f>IF('Τα Στοιχήματα μου'!E3057&lt;&gt;0,1/'Τα Στοιχήματα μου'!E3057,"")</f>
        <v/>
      </c>
      <c r="P3057" s="6">
        <f>SUM($O$23:O3057)</f>
        <v>3.4668730650154802</v>
      </c>
      <c r="Q3057" s="6">
        <f>(1-(1/P3057))*100</f>
        <v>71.155563493480983</v>
      </c>
      <c r="R3057" s="6">
        <f>IF('Τα Στοιχήματα μου'!E3057&lt;&gt;0,(100-($Q$1022*100)/100)/'Τα Στοιχήματα μου'!E3057,0)</f>
        <v>0</v>
      </c>
      <c r="S3057" s="6">
        <f>R3057*('Τα Στοιχήματα μου'!E3057-1)</f>
        <v>0</v>
      </c>
      <c r="T3057" s="5">
        <f>SUM($S$23:S3057)/100+1</f>
        <v>1.4422218253259511</v>
      </c>
      <c r="U3057" s="6">
        <f>IF('Τα Στοιχήματα μου'!E3057&lt;&gt;0,(100-(Q3057*100)/100)/'Τα Στοιχήματα μου'!E3057,0)</f>
        <v>0</v>
      </c>
      <c r="V3057" s="6">
        <f>'Τα Στοιχήματα μου'!E3057*U3057</f>
        <v>0</v>
      </c>
      <c r="W3057" s="5">
        <f>IF('Τα Στοιχήματα μου'!E3057&lt;&gt;0,V3057/(100/I3057),W3056)</f>
        <v>1.4422218253259509</v>
      </c>
      <c r="X3057" s="7"/>
      <c r="Y3057" s="6">
        <f>COUNTIF('Τα Στοιχήματα μου'!$F$23:F3057,"W")+COUNTIF('Τα Στοιχήματα μου'!$F$23:F3057,"L")</f>
        <v>5</v>
      </c>
      <c r="Z3057" s="6">
        <f>COUNTIF('Τα Στοιχήματα μου'!$F$23:F3057,"W")</f>
        <v>3</v>
      </c>
      <c r="AA3057" s="4">
        <f>COUNTIF('Τα Στοιχήματα μου'!$F$23:F3057,"W")/(COUNTIF('Τα Στοιχήματα μου'!$F$23:F3057,"W")+COUNTIF('Τα Στοιχήματα μου'!$F$23:F3057,"L"))</f>
        <v>0.6</v>
      </c>
    </row>
    <row r="3058" spans="2:27">
      <c r="B3058" s="6">
        <f t="shared" si="47"/>
        <v>3036</v>
      </c>
      <c r="I3058" s="6">
        <f>I3057+1</f>
        <v>3036</v>
      </c>
      <c r="J3058" s="6">
        <f>'Τα Στοιχήματα μου'!D3058</f>
        <v>0</v>
      </c>
      <c r="K3058" s="6">
        <f>'Τα Στοιχήματα μου'!E3058</f>
        <v>0</v>
      </c>
      <c r="L3058" s="6">
        <f>'Τα Στοιχήματα μου'!F3058</f>
        <v>0</v>
      </c>
      <c r="M3058" s="7"/>
      <c r="N3058" s="5">
        <f>AVERAGE('Τα Στοιχήματα μου'!$E$23:E3058)</f>
        <v>2.956</v>
      </c>
      <c r="O3058" s="6" t="str">
        <f>IF('Τα Στοιχήματα μου'!E3058&lt;&gt;0,1/'Τα Στοιχήματα μου'!E3058,"")</f>
        <v/>
      </c>
      <c r="P3058" s="6">
        <f>SUM($O$23:O3058)</f>
        <v>3.4668730650154802</v>
      </c>
      <c r="Q3058" s="6">
        <f>(1-(1/P3058))*100</f>
        <v>71.155563493480983</v>
      </c>
      <c r="R3058" s="6">
        <f>IF('Τα Στοιχήματα μου'!E3058&lt;&gt;0,(100-($Q$1022*100)/100)/'Τα Στοιχήματα μου'!E3058,0)</f>
        <v>0</v>
      </c>
      <c r="S3058" s="6">
        <f>R3058*('Τα Στοιχήματα μου'!E3058-1)</f>
        <v>0</v>
      </c>
      <c r="T3058" s="5">
        <f>SUM($S$23:S3058)/100+1</f>
        <v>1.4422218253259511</v>
      </c>
      <c r="U3058" s="6">
        <f>IF('Τα Στοιχήματα μου'!E3058&lt;&gt;0,(100-(Q3058*100)/100)/'Τα Στοιχήματα μου'!E3058,0)</f>
        <v>0</v>
      </c>
      <c r="V3058" s="6">
        <f>'Τα Στοιχήματα μου'!E3058*U3058</f>
        <v>0</v>
      </c>
      <c r="W3058" s="5">
        <f>IF('Τα Στοιχήματα μου'!E3058&lt;&gt;0,V3058/(100/I3058),W3057)</f>
        <v>1.4422218253259509</v>
      </c>
      <c r="X3058" s="7"/>
      <c r="Y3058" s="6">
        <f>COUNTIF('Τα Στοιχήματα μου'!$F$23:F3058,"W")+COUNTIF('Τα Στοιχήματα μου'!$F$23:F3058,"L")</f>
        <v>5</v>
      </c>
      <c r="Z3058" s="6">
        <f>COUNTIF('Τα Στοιχήματα μου'!$F$23:F3058,"W")</f>
        <v>3</v>
      </c>
      <c r="AA3058" s="4">
        <f>COUNTIF('Τα Στοιχήματα μου'!$F$23:F3058,"W")/(COUNTIF('Τα Στοιχήματα μου'!$F$23:F3058,"W")+COUNTIF('Τα Στοιχήματα μου'!$F$23:F3058,"L"))</f>
        <v>0.6</v>
      </c>
    </row>
    <row r="3059" spans="2:27">
      <c r="B3059" s="6">
        <f t="shared" si="47"/>
        <v>3037</v>
      </c>
      <c r="I3059" s="6">
        <f>I3058+1</f>
        <v>3037</v>
      </c>
      <c r="J3059" s="6">
        <f>'Τα Στοιχήματα μου'!D3059</f>
        <v>0</v>
      </c>
      <c r="K3059" s="6">
        <f>'Τα Στοιχήματα μου'!E3059</f>
        <v>0</v>
      </c>
      <c r="L3059" s="6">
        <f>'Τα Στοιχήματα μου'!F3059</f>
        <v>0</v>
      </c>
      <c r="M3059" s="7"/>
      <c r="N3059" s="5">
        <f>AVERAGE('Τα Στοιχήματα μου'!$E$23:E3059)</f>
        <v>2.956</v>
      </c>
      <c r="O3059" s="6" t="str">
        <f>IF('Τα Στοιχήματα μου'!E3059&lt;&gt;0,1/'Τα Στοιχήματα μου'!E3059,"")</f>
        <v/>
      </c>
      <c r="P3059" s="6">
        <f>SUM($O$23:O3059)</f>
        <v>3.4668730650154802</v>
      </c>
      <c r="Q3059" s="6">
        <f>(1-(1/P3059))*100</f>
        <v>71.155563493480983</v>
      </c>
      <c r="R3059" s="6">
        <f>IF('Τα Στοιχήματα μου'!E3059&lt;&gt;0,(100-($Q$1022*100)/100)/'Τα Στοιχήματα μου'!E3059,0)</f>
        <v>0</v>
      </c>
      <c r="S3059" s="6">
        <f>R3059*('Τα Στοιχήματα μου'!E3059-1)</f>
        <v>0</v>
      </c>
      <c r="T3059" s="5">
        <f>SUM($S$23:S3059)/100+1</f>
        <v>1.4422218253259511</v>
      </c>
      <c r="U3059" s="6">
        <f>IF('Τα Στοιχήματα μου'!E3059&lt;&gt;0,(100-(Q3059*100)/100)/'Τα Στοιχήματα μου'!E3059,0)</f>
        <v>0</v>
      </c>
      <c r="V3059" s="6">
        <f>'Τα Στοιχήματα μου'!E3059*U3059</f>
        <v>0</v>
      </c>
      <c r="W3059" s="5">
        <f>IF('Τα Στοιχήματα μου'!E3059&lt;&gt;0,V3059/(100/I3059),W3058)</f>
        <v>1.4422218253259509</v>
      </c>
      <c r="X3059" s="7"/>
      <c r="Y3059" s="6">
        <f>COUNTIF('Τα Στοιχήματα μου'!$F$23:F3059,"W")+COUNTIF('Τα Στοιχήματα μου'!$F$23:F3059,"L")</f>
        <v>5</v>
      </c>
      <c r="Z3059" s="6">
        <f>COUNTIF('Τα Στοιχήματα μου'!$F$23:F3059,"W")</f>
        <v>3</v>
      </c>
      <c r="AA3059" s="4">
        <f>COUNTIF('Τα Στοιχήματα μου'!$F$23:F3059,"W")/(COUNTIF('Τα Στοιχήματα μου'!$F$23:F3059,"W")+COUNTIF('Τα Στοιχήματα μου'!$F$23:F3059,"L"))</f>
        <v>0.6</v>
      </c>
    </row>
    <row r="3060" spans="2:27">
      <c r="B3060" s="6">
        <f t="shared" si="47"/>
        <v>3038</v>
      </c>
      <c r="I3060" s="6">
        <f>I3059+1</f>
        <v>3038</v>
      </c>
      <c r="J3060" s="6">
        <f>'Τα Στοιχήματα μου'!D3060</f>
        <v>0</v>
      </c>
      <c r="K3060" s="6">
        <f>'Τα Στοιχήματα μου'!E3060</f>
        <v>0</v>
      </c>
      <c r="L3060" s="6">
        <f>'Τα Στοιχήματα μου'!F3060</f>
        <v>0</v>
      </c>
      <c r="M3060" s="7"/>
      <c r="N3060" s="5">
        <f>AVERAGE('Τα Στοιχήματα μου'!$E$23:E3060)</f>
        <v>2.956</v>
      </c>
      <c r="O3060" s="6" t="str">
        <f>IF('Τα Στοιχήματα μου'!E3060&lt;&gt;0,1/'Τα Στοιχήματα μου'!E3060,"")</f>
        <v/>
      </c>
      <c r="P3060" s="6">
        <f>SUM($O$23:O3060)</f>
        <v>3.4668730650154802</v>
      </c>
      <c r="Q3060" s="6">
        <f>(1-(1/P3060))*100</f>
        <v>71.155563493480983</v>
      </c>
      <c r="R3060" s="6">
        <f>IF('Τα Στοιχήματα μου'!E3060&lt;&gt;0,(100-($Q$1022*100)/100)/'Τα Στοιχήματα μου'!E3060,0)</f>
        <v>0</v>
      </c>
      <c r="S3060" s="6">
        <f>R3060*('Τα Στοιχήματα μου'!E3060-1)</f>
        <v>0</v>
      </c>
      <c r="T3060" s="5">
        <f>SUM($S$23:S3060)/100+1</f>
        <v>1.4422218253259511</v>
      </c>
      <c r="U3060" s="6">
        <f>IF('Τα Στοιχήματα μου'!E3060&lt;&gt;0,(100-(Q3060*100)/100)/'Τα Στοιχήματα μου'!E3060,0)</f>
        <v>0</v>
      </c>
      <c r="V3060" s="6">
        <f>'Τα Στοιχήματα μου'!E3060*U3060</f>
        <v>0</v>
      </c>
      <c r="W3060" s="5">
        <f>IF('Τα Στοιχήματα μου'!E3060&lt;&gt;0,V3060/(100/I3060),W3059)</f>
        <v>1.4422218253259509</v>
      </c>
      <c r="X3060" s="7"/>
      <c r="Y3060" s="6">
        <f>COUNTIF('Τα Στοιχήματα μου'!$F$23:F3060,"W")+COUNTIF('Τα Στοιχήματα μου'!$F$23:F3060,"L")</f>
        <v>5</v>
      </c>
      <c r="Z3060" s="6">
        <f>COUNTIF('Τα Στοιχήματα μου'!$F$23:F3060,"W")</f>
        <v>3</v>
      </c>
      <c r="AA3060" s="4">
        <f>COUNTIF('Τα Στοιχήματα μου'!$F$23:F3060,"W")/(COUNTIF('Τα Στοιχήματα μου'!$F$23:F3060,"W")+COUNTIF('Τα Στοιχήματα μου'!$F$23:F3060,"L"))</f>
        <v>0.6</v>
      </c>
    </row>
    <row r="3061" spans="2:27">
      <c r="B3061" s="6">
        <f t="shared" si="47"/>
        <v>3039</v>
      </c>
      <c r="I3061" s="6">
        <f>I3060+1</f>
        <v>3039</v>
      </c>
      <c r="J3061" s="6">
        <f>'Τα Στοιχήματα μου'!D3061</f>
        <v>0</v>
      </c>
      <c r="K3061" s="6">
        <f>'Τα Στοιχήματα μου'!E3061</f>
        <v>0</v>
      </c>
      <c r="L3061" s="6">
        <f>'Τα Στοιχήματα μου'!F3061</f>
        <v>0</v>
      </c>
      <c r="M3061" s="7"/>
      <c r="N3061" s="5">
        <f>AVERAGE('Τα Στοιχήματα μου'!$E$23:E3061)</f>
        <v>2.956</v>
      </c>
      <c r="O3061" s="6" t="str">
        <f>IF('Τα Στοιχήματα μου'!E3061&lt;&gt;0,1/'Τα Στοιχήματα μου'!E3061,"")</f>
        <v/>
      </c>
      <c r="P3061" s="6">
        <f>SUM($O$23:O3061)</f>
        <v>3.4668730650154802</v>
      </c>
      <c r="Q3061" s="6">
        <f>(1-(1/P3061))*100</f>
        <v>71.155563493480983</v>
      </c>
      <c r="R3061" s="6">
        <f>IF('Τα Στοιχήματα μου'!E3061&lt;&gt;0,(100-($Q$1022*100)/100)/'Τα Στοιχήματα μου'!E3061,0)</f>
        <v>0</v>
      </c>
      <c r="S3061" s="6">
        <f>R3061*('Τα Στοιχήματα μου'!E3061-1)</f>
        <v>0</v>
      </c>
      <c r="T3061" s="5">
        <f>SUM($S$23:S3061)/100+1</f>
        <v>1.4422218253259511</v>
      </c>
      <c r="U3061" s="6">
        <f>IF('Τα Στοιχήματα μου'!E3061&lt;&gt;0,(100-(Q3061*100)/100)/'Τα Στοιχήματα μου'!E3061,0)</f>
        <v>0</v>
      </c>
      <c r="V3061" s="6">
        <f>'Τα Στοιχήματα μου'!E3061*U3061</f>
        <v>0</v>
      </c>
      <c r="W3061" s="5">
        <f>IF('Τα Στοιχήματα μου'!E3061&lt;&gt;0,V3061/(100/I3061),W3060)</f>
        <v>1.4422218253259509</v>
      </c>
      <c r="X3061" s="7"/>
      <c r="Y3061" s="6">
        <f>COUNTIF('Τα Στοιχήματα μου'!$F$23:F3061,"W")+COUNTIF('Τα Στοιχήματα μου'!$F$23:F3061,"L")</f>
        <v>5</v>
      </c>
      <c r="Z3061" s="6">
        <f>COUNTIF('Τα Στοιχήματα μου'!$F$23:F3061,"W")</f>
        <v>3</v>
      </c>
      <c r="AA3061" s="4">
        <f>COUNTIF('Τα Στοιχήματα μου'!$F$23:F3061,"W")/(COUNTIF('Τα Στοιχήματα μου'!$F$23:F3061,"W")+COUNTIF('Τα Στοιχήματα μου'!$F$23:F3061,"L"))</f>
        <v>0.6</v>
      </c>
    </row>
    <row r="3062" spans="2:27">
      <c r="B3062" s="6">
        <f t="shared" si="47"/>
        <v>3040</v>
      </c>
      <c r="I3062" s="6">
        <f>I3061+1</f>
        <v>3040</v>
      </c>
      <c r="J3062" s="6">
        <f>'Τα Στοιχήματα μου'!D3062</f>
        <v>0</v>
      </c>
      <c r="K3062" s="6">
        <f>'Τα Στοιχήματα μου'!E3062</f>
        <v>0</v>
      </c>
      <c r="L3062" s="6">
        <f>'Τα Στοιχήματα μου'!F3062</f>
        <v>0</v>
      </c>
      <c r="M3062" s="7"/>
      <c r="N3062" s="5">
        <f>AVERAGE('Τα Στοιχήματα μου'!$E$23:E3062)</f>
        <v>2.956</v>
      </c>
      <c r="O3062" s="6" t="str">
        <f>IF('Τα Στοιχήματα μου'!E3062&lt;&gt;0,1/'Τα Στοιχήματα μου'!E3062,"")</f>
        <v/>
      </c>
      <c r="P3062" s="6">
        <f>SUM($O$23:O3062)</f>
        <v>3.4668730650154802</v>
      </c>
      <c r="Q3062" s="6">
        <f>(1-(1/P3062))*100</f>
        <v>71.155563493480983</v>
      </c>
      <c r="R3062" s="6">
        <f>IF('Τα Στοιχήματα μου'!E3062&lt;&gt;0,(100-($Q$1022*100)/100)/'Τα Στοιχήματα μου'!E3062,0)</f>
        <v>0</v>
      </c>
      <c r="S3062" s="6">
        <f>R3062*('Τα Στοιχήματα μου'!E3062-1)</f>
        <v>0</v>
      </c>
      <c r="T3062" s="5">
        <f>SUM($S$23:S3062)/100+1</f>
        <v>1.4422218253259511</v>
      </c>
      <c r="U3062" s="6">
        <f>IF('Τα Στοιχήματα μου'!E3062&lt;&gt;0,(100-(Q3062*100)/100)/'Τα Στοιχήματα μου'!E3062,0)</f>
        <v>0</v>
      </c>
      <c r="V3062" s="6">
        <f>'Τα Στοιχήματα μου'!E3062*U3062</f>
        <v>0</v>
      </c>
      <c r="W3062" s="5">
        <f>IF('Τα Στοιχήματα μου'!E3062&lt;&gt;0,V3062/(100/I3062),W3061)</f>
        <v>1.4422218253259509</v>
      </c>
      <c r="X3062" s="7"/>
      <c r="Y3062" s="6">
        <f>COUNTIF('Τα Στοιχήματα μου'!$F$23:F3062,"W")+COUNTIF('Τα Στοιχήματα μου'!$F$23:F3062,"L")</f>
        <v>5</v>
      </c>
      <c r="Z3062" s="6">
        <f>COUNTIF('Τα Στοιχήματα μου'!$F$23:F3062,"W")</f>
        <v>3</v>
      </c>
      <c r="AA3062" s="4">
        <f>COUNTIF('Τα Στοιχήματα μου'!$F$23:F3062,"W")/(COUNTIF('Τα Στοιχήματα μου'!$F$23:F3062,"W")+COUNTIF('Τα Στοιχήματα μου'!$F$23:F3062,"L"))</f>
        <v>0.6</v>
      </c>
    </row>
    <row r="3063" spans="2:27">
      <c r="B3063" s="6">
        <f t="shared" si="47"/>
        <v>3041</v>
      </c>
      <c r="I3063" s="6">
        <f>I3062+1</f>
        <v>3041</v>
      </c>
      <c r="J3063" s="6">
        <f>'Τα Στοιχήματα μου'!D3063</f>
        <v>0</v>
      </c>
      <c r="K3063" s="6">
        <f>'Τα Στοιχήματα μου'!E3063</f>
        <v>0</v>
      </c>
      <c r="L3063" s="6">
        <f>'Τα Στοιχήματα μου'!F3063</f>
        <v>0</v>
      </c>
      <c r="M3063" s="7"/>
      <c r="N3063" s="5">
        <f>AVERAGE('Τα Στοιχήματα μου'!$E$23:E3063)</f>
        <v>2.956</v>
      </c>
      <c r="O3063" s="6" t="str">
        <f>IF('Τα Στοιχήματα μου'!E3063&lt;&gt;0,1/'Τα Στοιχήματα μου'!E3063,"")</f>
        <v/>
      </c>
      <c r="P3063" s="6">
        <f>SUM($O$23:O3063)</f>
        <v>3.4668730650154802</v>
      </c>
      <c r="Q3063" s="6">
        <f>(1-(1/P3063))*100</f>
        <v>71.155563493480983</v>
      </c>
      <c r="R3063" s="6">
        <f>IF('Τα Στοιχήματα μου'!E3063&lt;&gt;0,(100-($Q$1022*100)/100)/'Τα Στοιχήματα μου'!E3063,0)</f>
        <v>0</v>
      </c>
      <c r="S3063" s="6">
        <f>R3063*('Τα Στοιχήματα μου'!E3063-1)</f>
        <v>0</v>
      </c>
      <c r="T3063" s="5">
        <f>SUM($S$23:S3063)/100+1</f>
        <v>1.4422218253259511</v>
      </c>
      <c r="U3063" s="6">
        <f>IF('Τα Στοιχήματα μου'!E3063&lt;&gt;0,(100-(Q3063*100)/100)/'Τα Στοιχήματα μου'!E3063,0)</f>
        <v>0</v>
      </c>
      <c r="V3063" s="6">
        <f>'Τα Στοιχήματα μου'!E3063*U3063</f>
        <v>0</v>
      </c>
      <c r="W3063" s="5">
        <f>IF('Τα Στοιχήματα μου'!E3063&lt;&gt;0,V3063/(100/I3063),W3062)</f>
        <v>1.4422218253259509</v>
      </c>
      <c r="X3063" s="7"/>
      <c r="Y3063" s="6">
        <f>COUNTIF('Τα Στοιχήματα μου'!$F$23:F3063,"W")+COUNTIF('Τα Στοιχήματα μου'!$F$23:F3063,"L")</f>
        <v>5</v>
      </c>
      <c r="Z3063" s="6">
        <f>COUNTIF('Τα Στοιχήματα μου'!$F$23:F3063,"W")</f>
        <v>3</v>
      </c>
      <c r="AA3063" s="4">
        <f>COUNTIF('Τα Στοιχήματα μου'!$F$23:F3063,"W")/(COUNTIF('Τα Στοιχήματα μου'!$F$23:F3063,"W")+COUNTIF('Τα Στοιχήματα μου'!$F$23:F3063,"L"))</f>
        <v>0.6</v>
      </c>
    </row>
    <row r="3064" spans="2:27">
      <c r="B3064" s="6">
        <f t="shared" si="47"/>
        <v>3042</v>
      </c>
      <c r="I3064" s="6">
        <f>I3063+1</f>
        <v>3042</v>
      </c>
      <c r="J3064" s="6">
        <f>'Τα Στοιχήματα μου'!D3064</f>
        <v>0</v>
      </c>
      <c r="K3064" s="6">
        <f>'Τα Στοιχήματα μου'!E3064</f>
        <v>0</v>
      </c>
      <c r="L3064" s="6">
        <f>'Τα Στοιχήματα μου'!F3064</f>
        <v>0</v>
      </c>
      <c r="M3064" s="7"/>
      <c r="N3064" s="5">
        <f>AVERAGE('Τα Στοιχήματα μου'!$E$23:E3064)</f>
        <v>2.956</v>
      </c>
      <c r="O3064" s="6" t="str">
        <f>IF('Τα Στοιχήματα μου'!E3064&lt;&gt;0,1/'Τα Στοιχήματα μου'!E3064,"")</f>
        <v/>
      </c>
      <c r="P3064" s="6">
        <f>SUM($O$23:O3064)</f>
        <v>3.4668730650154802</v>
      </c>
      <c r="Q3064" s="6">
        <f>(1-(1/P3064))*100</f>
        <v>71.155563493480983</v>
      </c>
      <c r="R3064" s="6">
        <f>IF('Τα Στοιχήματα μου'!E3064&lt;&gt;0,(100-($Q$1022*100)/100)/'Τα Στοιχήματα μου'!E3064,0)</f>
        <v>0</v>
      </c>
      <c r="S3064" s="6">
        <f>R3064*('Τα Στοιχήματα μου'!E3064-1)</f>
        <v>0</v>
      </c>
      <c r="T3064" s="5">
        <f>SUM($S$23:S3064)/100+1</f>
        <v>1.4422218253259511</v>
      </c>
      <c r="U3064" s="6">
        <f>IF('Τα Στοιχήματα μου'!E3064&lt;&gt;0,(100-(Q3064*100)/100)/'Τα Στοιχήματα μου'!E3064,0)</f>
        <v>0</v>
      </c>
      <c r="V3064" s="6">
        <f>'Τα Στοιχήματα μου'!E3064*U3064</f>
        <v>0</v>
      </c>
      <c r="W3064" s="5">
        <f>IF('Τα Στοιχήματα μου'!E3064&lt;&gt;0,V3064/(100/I3064),W3063)</f>
        <v>1.4422218253259509</v>
      </c>
      <c r="X3064" s="7"/>
      <c r="Y3064" s="6">
        <f>COUNTIF('Τα Στοιχήματα μου'!$F$23:F3064,"W")+COUNTIF('Τα Στοιχήματα μου'!$F$23:F3064,"L")</f>
        <v>5</v>
      </c>
      <c r="Z3064" s="6">
        <f>COUNTIF('Τα Στοιχήματα μου'!$F$23:F3064,"W")</f>
        <v>3</v>
      </c>
      <c r="AA3064" s="4">
        <f>COUNTIF('Τα Στοιχήματα μου'!$F$23:F3064,"W")/(COUNTIF('Τα Στοιχήματα μου'!$F$23:F3064,"W")+COUNTIF('Τα Στοιχήματα μου'!$F$23:F3064,"L"))</f>
        <v>0.6</v>
      </c>
    </row>
    <row r="3065" spans="2:27">
      <c r="B3065" s="6">
        <f t="shared" si="47"/>
        <v>3043</v>
      </c>
      <c r="I3065" s="6">
        <f>I3064+1</f>
        <v>3043</v>
      </c>
      <c r="J3065" s="6">
        <f>'Τα Στοιχήματα μου'!D3065</f>
        <v>0</v>
      </c>
      <c r="K3065" s="6">
        <f>'Τα Στοιχήματα μου'!E3065</f>
        <v>0</v>
      </c>
      <c r="L3065" s="6">
        <f>'Τα Στοιχήματα μου'!F3065</f>
        <v>0</v>
      </c>
      <c r="M3065" s="7"/>
      <c r="N3065" s="5">
        <f>AVERAGE('Τα Στοιχήματα μου'!$E$23:E3065)</f>
        <v>2.956</v>
      </c>
      <c r="O3065" s="6" t="str">
        <f>IF('Τα Στοιχήματα μου'!E3065&lt;&gt;0,1/'Τα Στοιχήματα μου'!E3065,"")</f>
        <v/>
      </c>
      <c r="P3065" s="6">
        <f>SUM($O$23:O3065)</f>
        <v>3.4668730650154802</v>
      </c>
      <c r="Q3065" s="6">
        <f>(1-(1/P3065))*100</f>
        <v>71.155563493480983</v>
      </c>
      <c r="R3065" s="6">
        <f>IF('Τα Στοιχήματα μου'!E3065&lt;&gt;0,(100-($Q$1022*100)/100)/'Τα Στοιχήματα μου'!E3065,0)</f>
        <v>0</v>
      </c>
      <c r="S3065" s="6">
        <f>R3065*('Τα Στοιχήματα μου'!E3065-1)</f>
        <v>0</v>
      </c>
      <c r="T3065" s="5">
        <f>SUM($S$23:S3065)/100+1</f>
        <v>1.4422218253259511</v>
      </c>
      <c r="U3065" s="6">
        <f>IF('Τα Στοιχήματα μου'!E3065&lt;&gt;0,(100-(Q3065*100)/100)/'Τα Στοιχήματα μου'!E3065,0)</f>
        <v>0</v>
      </c>
      <c r="V3065" s="6">
        <f>'Τα Στοιχήματα μου'!E3065*U3065</f>
        <v>0</v>
      </c>
      <c r="W3065" s="5">
        <f>IF('Τα Στοιχήματα μου'!E3065&lt;&gt;0,V3065/(100/I3065),W3064)</f>
        <v>1.4422218253259509</v>
      </c>
      <c r="X3065" s="7"/>
      <c r="Y3065" s="6">
        <f>COUNTIF('Τα Στοιχήματα μου'!$F$23:F3065,"W")+COUNTIF('Τα Στοιχήματα μου'!$F$23:F3065,"L")</f>
        <v>5</v>
      </c>
      <c r="Z3065" s="6">
        <f>COUNTIF('Τα Στοιχήματα μου'!$F$23:F3065,"W")</f>
        <v>3</v>
      </c>
      <c r="AA3065" s="4">
        <f>COUNTIF('Τα Στοιχήματα μου'!$F$23:F3065,"W")/(COUNTIF('Τα Στοιχήματα μου'!$F$23:F3065,"W")+COUNTIF('Τα Στοιχήματα μου'!$F$23:F3065,"L"))</f>
        <v>0.6</v>
      </c>
    </row>
    <row r="3066" spans="2:27">
      <c r="B3066" s="6">
        <f t="shared" si="47"/>
        <v>3044</v>
      </c>
      <c r="I3066" s="6">
        <f>I3065+1</f>
        <v>3044</v>
      </c>
      <c r="J3066" s="6">
        <f>'Τα Στοιχήματα μου'!D3066</f>
        <v>0</v>
      </c>
      <c r="K3066" s="6">
        <f>'Τα Στοιχήματα μου'!E3066</f>
        <v>0</v>
      </c>
      <c r="L3066" s="6">
        <f>'Τα Στοιχήματα μου'!F3066</f>
        <v>0</v>
      </c>
      <c r="M3066" s="7"/>
      <c r="N3066" s="5">
        <f>AVERAGE('Τα Στοιχήματα μου'!$E$23:E3066)</f>
        <v>2.956</v>
      </c>
      <c r="O3066" s="6" t="str">
        <f>IF('Τα Στοιχήματα μου'!E3066&lt;&gt;0,1/'Τα Στοιχήματα μου'!E3066,"")</f>
        <v/>
      </c>
      <c r="P3066" s="6">
        <f>SUM($O$23:O3066)</f>
        <v>3.4668730650154802</v>
      </c>
      <c r="Q3066" s="6">
        <f>(1-(1/P3066))*100</f>
        <v>71.155563493480983</v>
      </c>
      <c r="R3066" s="6">
        <f>IF('Τα Στοιχήματα μου'!E3066&lt;&gt;0,(100-($Q$1022*100)/100)/'Τα Στοιχήματα μου'!E3066,0)</f>
        <v>0</v>
      </c>
      <c r="S3066" s="6">
        <f>R3066*('Τα Στοιχήματα μου'!E3066-1)</f>
        <v>0</v>
      </c>
      <c r="T3066" s="5">
        <f>SUM($S$23:S3066)/100+1</f>
        <v>1.4422218253259511</v>
      </c>
      <c r="U3066" s="6">
        <f>IF('Τα Στοιχήματα μου'!E3066&lt;&gt;0,(100-(Q3066*100)/100)/'Τα Στοιχήματα μου'!E3066,0)</f>
        <v>0</v>
      </c>
      <c r="V3066" s="6">
        <f>'Τα Στοιχήματα μου'!E3066*U3066</f>
        <v>0</v>
      </c>
      <c r="W3066" s="5">
        <f>IF('Τα Στοιχήματα μου'!E3066&lt;&gt;0,V3066/(100/I3066),W3065)</f>
        <v>1.4422218253259509</v>
      </c>
      <c r="X3066" s="7"/>
      <c r="Y3066" s="6">
        <f>COUNTIF('Τα Στοιχήματα μου'!$F$23:F3066,"W")+COUNTIF('Τα Στοιχήματα μου'!$F$23:F3066,"L")</f>
        <v>5</v>
      </c>
      <c r="Z3066" s="6">
        <f>COUNTIF('Τα Στοιχήματα μου'!$F$23:F3066,"W")</f>
        <v>3</v>
      </c>
      <c r="AA3066" s="4">
        <f>COUNTIF('Τα Στοιχήματα μου'!$F$23:F3066,"W")/(COUNTIF('Τα Στοιχήματα μου'!$F$23:F3066,"W")+COUNTIF('Τα Στοιχήματα μου'!$F$23:F3066,"L"))</f>
        <v>0.6</v>
      </c>
    </row>
    <row r="3067" spans="2:27">
      <c r="B3067" s="6">
        <f t="shared" si="47"/>
        <v>3045</v>
      </c>
      <c r="I3067" s="6">
        <f>I3066+1</f>
        <v>3045</v>
      </c>
      <c r="J3067" s="6">
        <f>'Τα Στοιχήματα μου'!D3067</f>
        <v>0</v>
      </c>
      <c r="K3067" s="6">
        <f>'Τα Στοιχήματα μου'!E3067</f>
        <v>0</v>
      </c>
      <c r="L3067" s="6">
        <f>'Τα Στοιχήματα μου'!F3067</f>
        <v>0</v>
      </c>
      <c r="M3067" s="7"/>
      <c r="N3067" s="5">
        <f>AVERAGE('Τα Στοιχήματα μου'!$E$23:E3067)</f>
        <v>2.956</v>
      </c>
      <c r="O3067" s="6" t="str">
        <f>IF('Τα Στοιχήματα μου'!E3067&lt;&gt;0,1/'Τα Στοιχήματα μου'!E3067,"")</f>
        <v/>
      </c>
      <c r="P3067" s="6">
        <f>SUM($O$23:O3067)</f>
        <v>3.4668730650154802</v>
      </c>
      <c r="Q3067" s="6">
        <f>(1-(1/P3067))*100</f>
        <v>71.155563493480983</v>
      </c>
      <c r="R3067" s="6">
        <f>IF('Τα Στοιχήματα μου'!E3067&lt;&gt;0,(100-($Q$1022*100)/100)/'Τα Στοιχήματα μου'!E3067,0)</f>
        <v>0</v>
      </c>
      <c r="S3067" s="6">
        <f>R3067*('Τα Στοιχήματα μου'!E3067-1)</f>
        <v>0</v>
      </c>
      <c r="T3067" s="5">
        <f>SUM($S$23:S3067)/100+1</f>
        <v>1.4422218253259511</v>
      </c>
      <c r="U3067" s="6">
        <f>IF('Τα Στοιχήματα μου'!E3067&lt;&gt;0,(100-(Q3067*100)/100)/'Τα Στοιχήματα μου'!E3067,0)</f>
        <v>0</v>
      </c>
      <c r="V3067" s="6">
        <f>'Τα Στοιχήματα μου'!E3067*U3067</f>
        <v>0</v>
      </c>
      <c r="W3067" s="5">
        <f>IF('Τα Στοιχήματα μου'!E3067&lt;&gt;0,V3067/(100/I3067),W3066)</f>
        <v>1.4422218253259509</v>
      </c>
      <c r="X3067" s="7"/>
      <c r="Y3067" s="6">
        <f>COUNTIF('Τα Στοιχήματα μου'!$F$23:F3067,"W")+COUNTIF('Τα Στοιχήματα μου'!$F$23:F3067,"L")</f>
        <v>5</v>
      </c>
      <c r="Z3067" s="6">
        <f>COUNTIF('Τα Στοιχήματα μου'!$F$23:F3067,"W")</f>
        <v>3</v>
      </c>
      <c r="AA3067" s="4">
        <f>COUNTIF('Τα Στοιχήματα μου'!$F$23:F3067,"W")/(COUNTIF('Τα Στοιχήματα μου'!$F$23:F3067,"W")+COUNTIF('Τα Στοιχήματα μου'!$F$23:F3067,"L"))</f>
        <v>0.6</v>
      </c>
    </row>
    <row r="3068" spans="2:27">
      <c r="B3068" s="6">
        <f t="shared" si="47"/>
        <v>3046</v>
      </c>
      <c r="I3068" s="6">
        <f>I3067+1</f>
        <v>3046</v>
      </c>
      <c r="J3068" s="6">
        <f>'Τα Στοιχήματα μου'!D3068</f>
        <v>0</v>
      </c>
      <c r="K3068" s="6">
        <f>'Τα Στοιχήματα μου'!E3068</f>
        <v>0</v>
      </c>
      <c r="L3068" s="6">
        <f>'Τα Στοιχήματα μου'!F3068</f>
        <v>0</v>
      </c>
      <c r="M3068" s="7"/>
      <c r="N3068" s="5">
        <f>AVERAGE('Τα Στοιχήματα μου'!$E$23:E3068)</f>
        <v>2.956</v>
      </c>
      <c r="O3068" s="6" t="str">
        <f>IF('Τα Στοιχήματα μου'!E3068&lt;&gt;0,1/'Τα Στοιχήματα μου'!E3068,"")</f>
        <v/>
      </c>
      <c r="P3068" s="6">
        <f>SUM($O$23:O3068)</f>
        <v>3.4668730650154802</v>
      </c>
      <c r="Q3068" s="6">
        <f>(1-(1/P3068))*100</f>
        <v>71.155563493480983</v>
      </c>
      <c r="R3068" s="6">
        <f>IF('Τα Στοιχήματα μου'!E3068&lt;&gt;0,(100-($Q$1022*100)/100)/'Τα Στοιχήματα μου'!E3068,0)</f>
        <v>0</v>
      </c>
      <c r="S3068" s="6">
        <f>R3068*('Τα Στοιχήματα μου'!E3068-1)</f>
        <v>0</v>
      </c>
      <c r="T3068" s="5">
        <f>SUM($S$23:S3068)/100+1</f>
        <v>1.4422218253259511</v>
      </c>
      <c r="U3068" s="6">
        <f>IF('Τα Στοιχήματα μου'!E3068&lt;&gt;0,(100-(Q3068*100)/100)/'Τα Στοιχήματα μου'!E3068,0)</f>
        <v>0</v>
      </c>
      <c r="V3068" s="6">
        <f>'Τα Στοιχήματα μου'!E3068*U3068</f>
        <v>0</v>
      </c>
      <c r="W3068" s="5">
        <f>IF('Τα Στοιχήματα μου'!E3068&lt;&gt;0,V3068/(100/I3068),W3067)</f>
        <v>1.4422218253259509</v>
      </c>
      <c r="X3068" s="7"/>
      <c r="Y3068" s="6">
        <f>COUNTIF('Τα Στοιχήματα μου'!$F$23:F3068,"W")+COUNTIF('Τα Στοιχήματα μου'!$F$23:F3068,"L")</f>
        <v>5</v>
      </c>
      <c r="Z3068" s="6">
        <f>COUNTIF('Τα Στοιχήματα μου'!$F$23:F3068,"W")</f>
        <v>3</v>
      </c>
      <c r="AA3068" s="4">
        <f>COUNTIF('Τα Στοιχήματα μου'!$F$23:F3068,"W")/(COUNTIF('Τα Στοιχήματα μου'!$F$23:F3068,"W")+COUNTIF('Τα Στοιχήματα μου'!$F$23:F3068,"L"))</f>
        <v>0.6</v>
      </c>
    </row>
    <row r="3069" spans="2:27">
      <c r="B3069" s="6">
        <f t="shared" si="47"/>
        <v>3047</v>
      </c>
      <c r="I3069" s="6">
        <f>I3068+1</f>
        <v>3047</v>
      </c>
      <c r="J3069" s="6">
        <f>'Τα Στοιχήματα μου'!D3069</f>
        <v>0</v>
      </c>
      <c r="K3069" s="6">
        <f>'Τα Στοιχήματα μου'!E3069</f>
        <v>0</v>
      </c>
      <c r="L3069" s="6">
        <f>'Τα Στοιχήματα μου'!F3069</f>
        <v>0</v>
      </c>
      <c r="M3069" s="7"/>
      <c r="N3069" s="5">
        <f>AVERAGE('Τα Στοιχήματα μου'!$E$23:E3069)</f>
        <v>2.956</v>
      </c>
      <c r="O3069" s="6" t="str">
        <f>IF('Τα Στοιχήματα μου'!E3069&lt;&gt;0,1/'Τα Στοιχήματα μου'!E3069,"")</f>
        <v/>
      </c>
      <c r="P3069" s="6">
        <f>SUM($O$23:O3069)</f>
        <v>3.4668730650154802</v>
      </c>
      <c r="Q3069" s="6">
        <f>(1-(1/P3069))*100</f>
        <v>71.155563493480983</v>
      </c>
      <c r="R3069" s="6">
        <f>IF('Τα Στοιχήματα μου'!E3069&lt;&gt;0,(100-($Q$1022*100)/100)/'Τα Στοιχήματα μου'!E3069,0)</f>
        <v>0</v>
      </c>
      <c r="S3069" s="6">
        <f>R3069*('Τα Στοιχήματα μου'!E3069-1)</f>
        <v>0</v>
      </c>
      <c r="T3069" s="5">
        <f>SUM($S$23:S3069)/100+1</f>
        <v>1.4422218253259511</v>
      </c>
      <c r="U3069" s="6">
        <f>IF('Τα Στοιχήματα μου'!E3069&lt;&gt;0,(100-(Q3069*100)/100)/'Τα Στοιχήματα μου'!E3069,0)</f>
        <v>0</v>
      </c>
      <c r="V3069" s="6">
        <f>'Τα Στοιχήματα μου'!E3069*U3069</f>
        <v>0</v>
      </c>
      <c r="W3069" s="5">
        <f>IF('Τα Στοιχήματα μου'!E3069&lt;&gt;0,V3069/(100/I3069),W3068)</f>
        <v>1.4422218253259509</v>
      </c>
      <c r="X3069" s="7"/>
      <c r="Y3069" s="6">
        <f>COUNTIF('Τα Στοιχήματα μου'!$F$23:F3069,"W")+COUNTIF('Τα Στοιχήματα μου'!$F$23:F3069,"L")</f>
        <v>5</v>
      </c>
      <c r="Z3069" s="6">
        <f>COUNTIF('Τα Στοιχήματα μου'!$F$23:F3069,"W")</f>
        <v>3</v>
      </c>
      <c r="AA3069" s="4">
        <f>COUNTIF('Τα Στοιχήματα μου'!$F$23:F3069,"W")/(COUNTIF('Τα Στοιχήματα μου'!$F$23:F3069,"W")+COUNTIF('Τα Στοιχήματα μου'!$F$23:F3069,"L"))</f>
        <v>0.6</v>
      </c>
    </row>
    <row r="3070" spans="2:27">
      <c r="B3070" s="6">
        <f t="shared" si="47"/>
        <v>3048</v>
      </c>
      <c r="I3070" s="6">
        <f>I3069+1</f>
        <v>3048</v>
      </c>
      <c r="J3070" s="6">
        <f>'Τα Στοιχήματα μου'!D3070</f>
        <v>0</v>
      </c>
      <c r="K3070" s="6">
        <f>'Τα Στοιχήματα μου'!E3070</f>
        <v>0</v>
      </c>
      <c r="L3070" s="6">
        <f>'Τα Στοιχήματα μου'!F3070</f>
        <v>0</v>
      </c>
      <c r="M3070" s="7"/>
      <c r="N3070" s="5">
        <f>AVERAGE('Τα Στοιχήματα μου'!$E$23:E3070)</f>
        <v>2.956</v>
      </c>
      <c r="O3070" s="6" t="str">
        <f>IF('Τα Στοιχήματα μου'!E3070&lt;&gt;0,1/'Τα Στοιχήματα μου'!E3070,"")</f>
        <v/>
      </c>
      <c r="P3070" s="6">
        <f>SUM($O$23:O3070)</f>
        <v>3.4668730650154802</v>
      </c>
      <c r="Q3070" s="6">
        <f>(1-(1/P3070))*100</f>
        <v>71.155563493480983</v>
      </c>
      <c r="R3070" s="6">
        <f>IF('Τα Στοιχήματα μου'!E3070&lt;&gt;0,(100-($Q$1022*100)/100)/'Τα Στοιχήματα μου'!E3070,0)</f>
        <v>0</v>
      </c>
      <c r="S3070" s="6">
        <f>R3070*('Τα Στοιχήματα μου'!E3070-1)</f>
        <v>0</v>
      </c>
      <c r="T3070" s="5">
        <f>SUM($S$23:S3070)/100+1</f>
        <v>1.4422218253259511</v>
      </c>
      <c r="U3070" s="6">
        <f>IF('Τα Στοιχήματα μου'!E3070&lt;&gt;0,(100-(Q3070*100)/100)/'Τα Στοιχήματα μου'!E3070,0)</f>
        <v>0</v>
      </c>
      <c r="V3070" s="6">
        <f>'Τα Στοιχήματα μου'!E3070*U3070</f>
        <v>0</v>
      </c>
      <c r="W3070" s="5">
        <f>IF('Τα Στοιχήματα μου'!E3070&lt;&gt;0,V3070/(100/I3070),W3069)</f>
        <v>1.4422218253259509</v>
      </c>
      <c r="X3070" s="7"/>
      <c r="Y3070" s="6">
        <f>COUNTIF('Τα Στοιχήματα μου'!$F$23:F3070,"W")+COUNTIF('Τα Στοιχήματα μου'!$F$23:F3070,"L")</f>
        <v>5</v>
      </c>
      <c r="Z3070" s="6">
        <f>COUNTIF('Τα Στοιχήματα μου'!$F$23:F3070,"W")</f>
        <v>3</v>
      </c>
      <c r="AA3070" s="4">
        <f>COUNTIF('Τα Στοιχήματα μου'!$F$23:F3070,"W")/(COUNTIF('Τα Στοιχήματα μου'!$F$23:F3070,"W")+COUNTIF('Τα Στοιχήματα μου'!$F$23:F3070,"L"))</f>
        <v>0.6</v>
      </c>
    </row>
    <row r="3071" spans="2:27">
      <c r="B3071" s="6">
        <f t="shared" si="47"/>
        <v>3049</v>
      </c>
      <c r="I3071" s="6">
        <f>I3070+1</f>
        <v>3049</v>
      </c>
      <c r="J3071" s="6">
        <f>'Τα Στοιχήματα μου'!D3071</f>
        <v>0</v>
      </c>
      <c r="K3071" s="6">
        <f>'Τα Στοιχήματα μου'!E3071</f>
        <v>0</v>
      </c>
      <c r="L3071" s="6">
        <f>'Τα Στοιχήματα μου'!F3071</f>
        <v>0</v>
      </c>
      <c r="M3071" s="7"/>
      <c r="N3071" s="5">
        <f>AVERAGE('Τα Στοιχήματα μου'!$E$23:E3071)</f>
        <v>2.956</v>
      </c>
      <c r="O3071" s="6" t="str">
        <f>IF('Τα Στοιχήματα μου'!E3071&lt;&gt;0,1/'Τα Στοιχήματα μου'!E3071,"")</f>
        <v/>
      </c>
      <c r="P3071" s="6">
        <f>SUM($O$23:O3071)</f>
        <v>3.4668730650154802</v>
      </c>
      <c r="Q3071" s="6">
        <f>(1-(1/P3071))*100</f>
        <v>71.155563493480983</v>
      </c>
      <c r="R3071" s="6">
        <f>IF('Τα Στοιχήματα μου'!E3071&lt;&gt;0,(100-($Q$1022*100)/100)/'Τα Στοιχήματα μου'!E3071,0)</f>
        <v>0</v>
      </c>
      <c r="S3071" s="6">
        <f>R3071*('Τα Στοιχήματα μου'!E3071-1)</f>
        <v>0</v>
      </c>
      <c r="T3071" s="5">
        <f>SUM($S$23:S3071)/100+1</f>
        <v>1.4422218253259511</v>
      </c>
      <c r="U3071" s="6">
        <f>IF('Τα Στοιχήματα μου'!E3071&lt;&gt;0,(100-(Q3071*100)/100)/'Τα Στοιχήματα μου'!E3071,0)</f>
        <v>0</v>
      </c>
      <c r="V3071" s="6">
        <f>'Τα Στοιχήματα μου'!E3071*U3071</f>
        <v>0</v>
      </c>
      <c r="W3071" s="5">
        <f>IF('Τα Στοιχήματα μου'!E3071&lt;&gt;0,V3071/(100/I3071),W3070)</f>
        <v>1.4422218253259509</v>
      </c>
      <c r="X3071" s="7"/>
      <c r="Y3071" s="6">
        <f>COUNTIF('Τα Στοιχήματα μου'!$F$23:F3071,"W")+COUNTIF('Τα Στοιχήματα μου'!$F$23:F3071,"L")</f>
        <v>5</v>
      </c>
      <c r="Z3071" s="6">
        <f>COUNTIF('Τα Στοιχήματα μου'!$F$23:F3071,"W")</f>
        <v>3</v>
      </c>
      <c r="AA3071" s="4">
        <f>COUNTIF('Τα Στοιχήματα μου'!$F$23:F3071,"W")/(COUNTIF('Τα Στοιχήματα μου'!$F$23:F3071,"W")+COUNTIF('Τα Στοιχήματα μου'!$F$23:F3071,"L"))</f>
        <v>0.6</v>
      </c>
    </row>
    <row r="3072" spans="2:27">
      <c r="B3072" s="6">
        <f t="shared" si="47"/>
        <v>3050</v>
      </c>
      <c r="I3072" s="6">
        <f>I3071+1</f>
        <v>3050</v>
      </c>
      <c r="J3072" s="6">
        <f>'Τα Στοιχήματα μου'!D3072</f>
        <v>0</v>
      </c>
      <c r="K3072" s="6">
        <f>'Τα Στοιχήματα μου'!E3072</f>
        <v>0</v>
      </c>
      <c r="L3072" s="6">
        <f>'Τα Στοιχήματα μου'!F3072</f>
        <v>0</v>
      </c>
      <c r="M3072" s="7"/>
      <c r="N3072" s="5">
        <f>AVERAGE('Τα Στοιχήματα μου'!$E$23:E3072)</f>
        <v>2.956</v>
      </c>
      <c r="O3072" s="6" t="str">
        <f>IF('Τα Στοιχήματα μου'!E3072&lt;&gt;0,1/'Τα Στοιχήματα μου'!E3072,"")</f>
        <v/>
      </c>
      <c r="P3072" s="6">
        <f>SUM($O$23:O3072)</f>
        <v>3.4668730650154802</v>
      </c>
      <c r="Q3072" s="6">
        <f>(1-(1/P3072))*100</f>
        <v>71.155563493480983</v>
      </c>
      <c r="R3072" s="6">
        <f>IF('Τα Στοιχήματα μου'!E3072&lt;&gt;0,(100-($Q$1022*100)/100)/'Τα Στοιχήματα μου'!E3072,0)</f>
        <v>0</v>
      </c>
      <c r="S3072" s="6">
        <f>R3072*('Τα Στοιχήματα μου'!E3072-1)</f>
        <v>0</v>
      </c>
      <c r="T3072" s="5">
        <f>SUM($S$23:S3072)/100+1</f>
        <v>1.4422218253259511</v>
      </c>
      <c r="U3072" s="6">
        <f>IF('Τα Στοιχήματα μου'!E3072&lt;&gt;0,(100-(Q3072*100)/100)/'Τα Στοιχήματα μου'!E3072,0)</f>
        <v>0</v>
      </c>
      <c r="V3072" s="6">
        <f>'Τα Στοιχήματα μου'!E3072*U3072</f>
        <v>0</v>
      </c>
      <c r="W3072" s="5">
        <f>IF('Τα Στοιχήματα μου'!E3072&lt;&gt;0,V3072/(100/I3072),W3071)</f>
        <v>1.4422218253259509</v>
      </c>
      <c r="X3072" s="7"/>
      <c r="Y3072" s="6">
        <f>COUNTIF('Τα Στοιχήματα μου'!$F$23:F3072,"W")+COUNTIF('Τα Στοιχήματα μου'!$F$23:F3072,"L")</f>
        <v>5</v>
      </c>
      <c r="Z3072" s="6">
        <f>COUNTIF('Τα Στοιχήματα μου'!$F$23:F3072,"W")</f>
        <v>3</v>
      </c>
      <c r="AA3072" s="4">
        <f>COUNTIF('Τα Στοιχήματα μου'!$F$23:F3072,"W")/(COUNTIF('Τα Στοιχήματα μου'!$F$23:F3072,"W")+COUNTIF('Τα Στοιχήματα μου'!$F$23:F3072,"L"))</f>
        <v>0.6</v>
      </c>
    </row>
    <row r="3073" spans="2:27">
      <c r="B3073" s="6">
        <f t="shared" si="47"/>
        <v>3051</v>
      </c>
      <c r="I3073" s="6">
        <f>I3072+1</f>
        <v>3051</v>
      </c>
      <c r="J3073" s="6">
        <f>'Τα Στοιχήματα μου'!D3073</f>
        <v>0</v>
      </c>
      <c r="K3073" s="6">
        <f>'Τα Στοιχήματα μου'!E3073</f>
        <v>0</v>
      </c>
      <c r="L3073" s="6">
        <f>'Τα Στοιχήματα μου'!F3073</f>
        <v>0</v>
      </c>
      <c r="M3073" s="7"/>
      <c r="N3073" s="5">
        <f>AVERAGE('Τα Στοιχήματα μου'!$E$23:E3073)</f>
        <v>2.956</v>
      </c>
      <c r="O3073" s="6" t="str">
        <f>IF('Τα Στοιχήματα μου'!E3073&lt;&gt;0,1/'Τα Στοιχήματα μου'!E3073,"")</f>
        <v/>
      </c>
      <c r="P3073" s="6">
        <f>SUM($O$23:O3073)</f>
        <v>3.4668730650154802</v>
      </c>
      <c r="Q3073" s="6">
        <f>(1-(1/P3073))*100</f>
        <v>71.155563493480983</v>
      </c>
      <c r="R3073" s="6">
        <f>IF('Τα Στοιχήματα μου'!E3073&lt;&gt;0,(100-($Q$1022*100)/100)/'Τα Στοιχήματα μου'!E3073,0)</f>
        <v>0</v>
      </c>
      <c r="S3073" s="6">
        <f>R3073*('Τα Στοιχήματα μου'!E3073-1)</f>
        <v>0</v>
      </c>
      <c r="T3073" s="5">
        <f>SUM($S$23:S3073)/100+1</f>
        <v>1.4422218253259511</v>
      </c>
      <c r="U3073" s="6">
        <f>IF('Τα Στοιχήματα μου'!E3073&lt;&gt;0,(100-(Q3073*100)/100)/'Τα Στοιχήματα μου'!E3073,0)</f>
        <v>0</v>
      </c>
      <c r="V3073" s="6">
        <f>'Τα Στοιχήματα μου'!E3073*U3073</f>
        <v>0</v>
      </c>
      <c r="W3073" s="5">
        <f>IF('Τα Στοιχήματα μου'!E3073&lt;&gt;0,V3073/(100/I3073),W3072)</f>
        <v>1.4422218253259509</v>
      </c>
      <c r="X3073" s="7"/>
      <c r="Y3073" s="6">
        <f>COUNTIF('Τα Στοιχήματα μου'!$F$23:F3073,"W")+COUNTIF('Τα Στοιχήματα μου'!$F$23:F3073,"L")</f>
        <v>5</v>
      </c>
      <c r="Z3073" s="6">
        <f>COUNTIF('Τα Στοιχήματα μου'!$F$23:F3073,"W")</f>
        <v>3</v>
      </c>
      <c r="AA3073" s="4">
        <f>COUNTIF('Τα Στοιχήματα μου'!$F$23:F3073,"W")/(COUNTIF('Τα Στοιχήματα μου'!$F$23:F3073,"W")+COUNTIF('Τα Στοιχήματα μου'!$F$23:F3073,"L"))</f>
        <v>0.6</v>
      </c>
    </row>
    <row r="3074" spans="2:27">
      <c r="B3074" s="6">
        <f t="shared" si="47"/>
        <v>3052</v>
      </c>
      <c r="I3074" s="6">
        <f>I3073+1</f>
        <v>3052</v>
      </c>
      <c r="J3074" s="6">
        <f>'Τα Στοιχήματα μου'!D3074</f>
        <v>0</v>
      </c>
      <c r="K3074" s="6">
        <f>'Τα Στοιχήματα μου'!E3074</f>
        <v>0</v>
      </c>
      <c r="L3074" s="6">
        <f>'Τα Στοιχήματα μου'!F3074</f>
        <v>0</v>
      </c>
      <c r="M3074" s="7"/>
      <c r="N3074" s="5">
        <f>AVERAGE('Τα Στοιχήματα μου'!$E$23:E3074)</f>
        <v>2.956</v>
      </c>
      <c r="O3074" s="6" t="str">
        <f>IF('Τα Στοιχήματα μου'!E3074&lt;&gt;0,1/'Τα Στοιχήματα μου'!E3074,"")</f>
        <v/>
      </c>
      <c r="P3074" s="6">
        <f>SUM($O$23:O3074)</f>
        <v>3.4668730650154802</v>
      </c>
      <c r="Q3074" s="6">
        <f>(1-(1/P3074))*100</f>
        <v>71.155563493480983</v>
      </c>
      <c r="R3074" s="6">
        <f>IF('Τα Στοιχήματα μου'!E3074&lt;&gt;0,(100-($Q$1022*100)/100)/'Τα Στοιχήματα μου'!E3074,0)</f>
        <v>0</v>
      </c>
      <c r="S3074" s="6">
        <f>R3074*('Τα Στοιχήματα μου'!E3074-1)</f>
        <v>0</v>
      </c>
      <c r="T3074" s="5">
        <f>SUM($S$23:S3074)/100+1</f>
        <v>1.4422218253259511</v>
      </c>
      <c r="U3074" s="6">
        <f>IF('Τα Στοιχήματα μου'!E3074&lt;&gt;0,(100-(Q3074*100)/100)/'Τα Στοιχήματα μου'!E3074,0)</f>
        <v>0</v>
      </c>
      <c r="V3074" s="6">
        <f>'Τα Στοιχήματα μου'!E3074*U3074</f>
        <v>0</v>
      </c>
      <c r="W3074" s="5">
        <f>IF('Τα Στοιχήματα μου'!E3074&lt;&gt;0,V3074/(100/I3074),W3073)</f>
        <v>1.4422218253259509</v>
      </c>
      <c r="X3074" s="7"/>
      <c r="Y3074" s="6">
        <f>COUNTIF('Τα Στοιχήματα μου'!$F$23:F3074,"W")+COUNTIF('Τα Στοιχήματα μου'!$F$23:F3074,"L")</f>
        <v>5</v>
      </c>
      <c r="Z3074" s="6">
        <f>COUNTIF('Τα Στοιχήματα μου'!$F$23:F3074,"W")</f>
        <v>3</v>
      </c>
      <c r="AA3074" s="4">
        <f>COUNTIF('Τα Στοιχήματα μου'!$F$23:F3074,"W")/(COUNTIF('Τα Στοιχήματα μου'!$F$23:F3074,"W")+COUNTIF('Τα Στοιχήματα μου'!$F$23:F3074,"L"))</f>
        <v>0.6</v>
      </c>
    </row>
    <row r="3075" spans="2:27">
      <c r="B3075" s="6">
        <f t="shared" si="47"/>
        <v>3053</v>
      </c>
      <c r="I3075" s="6">
        <f>I3074+1</f>
        <v>3053</v>
      </c>
      <c r="J3075" s="6">
        <f>'Τα Στοιχήματα μου'!D3075</f>
        <v>0</v>
      </c>
      <c r="K3075" s="6">
        <f>'Τα Στοιχήματα μου'!E3075</f>
        <v>0</v>
      </c>
      <c r="L3075" s="6">
        <f>'Τα Στοιχήματα μου'!F3075</f>
        <v>0</v>
      </c>
      <c r="M3075" s="7"/>
      <c r="N3075" s="5">
        <f>AVERAGE('Τα Στοιχήματα μου'!$E$23:E3075)</f>
        <v>2.956</v>
      </c>
      <c r="O3075" s="6" t="str">
        <f>IF('Τα Στοιχήματα μου'!E3075&lt;&gt;0,1/'Τα Στοιχήματα μου'!E3075,"")</f>
        <v/>
      </c>
      <c r="P3075" s="6">
        <f>SUM($O$23:O3075)</f>
        <v>3.4668730650154802</v>
      </c>
      <c r="Q3075" s="6">
        <f>(1-(1/P3075))*100</f>
        <v>71.155563493480983</v>
      </c>
      <c r="R3075" s="6">
        <f>IF('Τα Στοιχήματα μου'!E3075&lt;&gt;0,(100-($Q$1022*100)/100)/'Τα Στοιχήματα μου'!E3075,0)</f>
        <v>0</v>
      </c>
      <c r="S3075" s="6">
        <f>R3075*('Τα Στοιχήματα μου'!E3075-1)</f>
        <v>0</v>
      </c>
      <c r="T3075" s="5">
        <f>SUM($S$23:S3075)/100+1</f>
        <v>1.4422218253259511</v>
      </c>
      <c r="U3075" s="6">
        <f>IF('Τα Στοιχήματα μου'!E3075&lt;&gt;0,(100-(Q3075*100)/100)/'Τα Στοιχήματα μου'!E3075,0)</f>
        <v>0</v>
      </c>
      <c r="V3075" s="6">
        <f>'Τα Στοιχήματα μου'!E3075*U3075</f>
        <v>0</v>
      </c>
      <c r="W3075" s="5">
        <f>IF('Τα Στοιχήματα μου'!E3075&lt;&gt;0,V3075/(100/I3075),W3074)</f>
        <v>1.4422218253259509</v>
      </c>
      <c r="X3075" s="7"/>
      <c r="Y3075" s="6">
        <f>COUNTIF('Τα Στοιχήματα μου'!$F$23:F3075,"W")+COUNTIF('Τα Στοιχήματα μου'!$F$23:F3075,"L")</f>
        <v>5</v>
      </c>
      <c r="Z3075" s="6">
        <f>COUNTIF('Τα Στοιχήματα μου'!$F$23:F3075,"W")</f>
        <v>3</v>
      </c>
      <c r="AA3075" s="4">
        <f>COUNTIF('Τα Στοιχήματα μου'!$F$23:F3075,"W")/(COUNTIF('Τα Στοιχήματα μου'!$F$23:F3075,"W")+COUNTIF('Τα Στοιχήματα μου'!$F$23:F3075,"L"))</f>
        <v>0.6</v>
      </c>
    </row>
    <row r="3076" spans="2:27">
      <c r="B3076" s="6">
        <f t="shared" si="47"/>
        <v>3054</v>
      </c>
      <c r="I3076" s="6">
        <f>I3075+1</f>
        <v>3054</v>
      </c>
      <c r="J3076" s="6">
        <f>'Τα Στοιχήματα μου'!D3076</f>
        <v>0</v>
      </c>
      <c r="K3076" s="6">
        <f>'Τα Στοιχήματα μου'!E3076</f>
        <v>0</v>
      </c>
      <c r="L3076" s="6">
        <f>'Τα Στοιχήματα μου'!F3076</f>
        <v>0</v>
      </c>
      <c r="M3076" s="7"/>
      <c r="N3076" s="5">
        <f>AVERAGE('Τα Στοιχήματα μου'!$E$23:E3076)</f>
        <v>2.956</v>
      </c>
      <c r="O3076" s="6" t="str">
        <f>IF('Τα Στοιχήματα μου'!E3076&lt;&gt;0,1/'Τα Στοιχήματα μου'!E3076,"")</f>
        <v/>
      </c>
      <c r="P3076" s="6">
        <f>SUM($O$23:O3076)</f>
        <v>3.4668730650154802</v>
      </c>
      <c r="Q3076" s="6">
        <f>(1-(1/P3076))*100</f>
        <v>71.155563493480983</v>
      </c>
      <c r="R3076" s="6">
        <f>IF('Τα Στοιχήματα μου'!E3076&lt;&gt;0,(100-($Q$1022*100)/100)/'Τα Στοιχήματα μου'!E3076,0)</f>
        <v>0</v>
      </c>
      <c r="S3076" s="6">
        <f>R3076*('Τα Στοιχήματα μου'!E3076-1)</f>
        <v>0</v>
      </c>
      <c r="T3076" s="5">
        <f>SUM($S$23:S3076)/100+1</f>
        <v>1.4422218253259511</v>
      </c>
      <c r="U3076" s="6">
        <f>IF('Τα Στοιχήματα μου'!E3076&lt;&gt;0,(100-(Q3076*100)/100)/'Τα Στοιχήματα μου'!E3076,0)</f>
        <v>0</v>
      </c>
      <c r="V3076" s="6">
        <f>'Τα Στοιχήματα μου'!E3076*U3076</f>
        <v>0</v>
      </c>
      <c r="W3076" s="5">
        <f>IF('Τα Στοιχήματα μου'!E3076&lt;&gt;0,V3076/(100/I3076),W3075)</f>
        <v>1.4422218253259509</v>
      </c>
      <c r="X3076" s="7"/>
      <c r="Y3076" s="6">
        <f>COUNTIF('Τα Στοιχήματα μου'!$F$23:F3076,"W")+COUNTIF('Τα Στοιχήματα μου'!$F$23:F3076,"L")</f>
        <v>5</v>
      </c>
      <c r="Z3076" s="6">
        <f>COUNTIF('Τα Στοιχήματα μου'!$F$23:F3076,"W")</f>
        <v>3</v>
      </c>
      <c r="AA3076" s="4">
        <f>COUNTIF('Τα Στοιχήματα μου'!$F$23:F3076,"W")/(COUNTIF('Τα Στοιχήματα μου'!$F$23:F3076,"W")+COUNTIF('Τα Στοιχήματα μου'!$F$23:F3076,"L"))</f>
        <v>0.6</v>
      </c>
    </row>
    <row r="3077" spans="2:27">
      <c r="B3077" s="6">
        <f t="shared" si="47"/>
        <v>3055</v>
      </c>
      <c r="I3077" s="6">
        <f>I3076+1</f>
        <v>3055</v>
      </c>
      <c r="J3077" s="6">
        <f>'Τα Στοιχήματα μου'!D3077</f>
        <v>0</v>
      </c>
      <c r="K3077" s="6">
        <f>'Τα Στοιχήματα μου'!E3077</f>
        <v>0</v>
      </c>
      <c r="L3077" s="6">
        <f>'Τα Στοιχήματα μου'!F3077</f>
        <v>0</v>
      </c>
      <c r="M3077" s="7"/>
      <c r="N3077" s="5">
        <f>AVERAGE('Τα Στοιχήματα μου'!$E$23:E3077)</f>
        <v>2.956</v>
      </c>
      <c r="O3077" s="6" t="str">
        <f>IF('Τα Στοιχήματα μου'!E3077&lt;&gt;0,1/'Τα Στοιχήματα μου'!E3077,"")</f>
        <v/>
      </c>
      <c r="P3077" s="6">
        <f>SUM($O$23:O3077)</f>
        <v>3.4668730650154802</v>
      </c>
      <c r="Q3077" s="6">
        <f>(1-(1/P3077))*100</f>
        <v>71.155563493480983</v>
      </c>
      <c r="R3077" s="6">
        <f>IF('Τα Στοιχήματα μου'!E3077&lt;&gt;0,(100-($Q$1022*100)/100)/'Τα Στοιχήματα μου'!E3077,0)</f>
        <v>0</v>
      </c>
      <c r="S3077" s="6">
        <f>R3077*('Τα Στοιχήματα μου'!E3077-1)</f>
        <v>0</v>
      </c>
      <c r="T3077" s="5">
        <f>SUM($S$23:S3077)/100+1</f>
        <v>1.4422218253259511</v>
      </c>
      <c r="U3077" s="6">
        <f>IF('Τα Στοιχήματα μου'!E3077&lt;&gt;0,(100-(Q3077*100)/100)/'Τα Στοιχήματα μου'!E3077,0)</f>
        <v>0</v>
      </c>
      <c r="V3077" s="6">
        <f>'Τα Στοιχήματα μου'!E3077*U3077</f>
        <v>0</v>
      </c>
      <c r="W3077" s="5">
        <f>IF('Τα Στοιχήματα μου'!E3077&lt;&gt;0,V3077/(100/I3077),W3076)</f>
        <v>1.4422218253259509</v>
      </c>
      <c r="X3077" s="7"/>
      <c r="Y3077" s="6">
        <f>COUNTIF('Τα Στοιχήματα μου'!$F$23:F3077,"W")+COUNTIF('Τα Στοιχήματα μου'!$F$23:F3077,"L")</f>
        <v>5</v>
      </c>
      <c r="Z3077" s="6">
        <f>COUNTIF('Τα Στοιχήματα μου'!$F$23:F3077,"W")</f>
        <v>3</v>
      </c>
      <c r="AA3077" s="4">
        <f>COUNTIF('Τα Στοιχήματα μου'!$F$23:F3077,"W")/(COUNTIF('Τα Στοιχήματα μου'!$F$23:F3077,"W")+COUNTIF('Τα Στοιχήματα μου'!$F$23:F3077,"L"))</f>
        <v>0.6</v>
      </c>
    </row>
    <row r="3078" spans="2:27">
      <c r="B3078" s="6">
        <f t="shared" si="47"/>
        <v>3056</v>
      </c>
      <c r="I3078" s="6">
        <f>I3077+1</f>
        <v>3056</v>
      </c>
      <c r="J3078" s="6">
        <f>'Τα Στοιχήματα μου'!D3078</f>
        <v>0</v>
      </c>
      <c r="K3078" s="6">
        <f>'Τα Στοιχήματα μου'!E3078</f>
        <v>0</v>
      </c>
      <c r="L3078" s="6">
        <f>'Τα Στοιχήματα μου'!F3078</f>
        <v>0</v>
      </c>
      <c r="M3078" s="7"/>
      <c r="N3078" s="5">
        <f>AVERAGE('Τα Στοιχήματα μου'!$E$23:E3078)</f>
        <v>2.956</v>
      </c>
      <c r="O3078" s="6" t="str">
        <f>IF('Τα Στοιχήματα μου'!E3078&lt;&gt;0,1/'Τα Στοιχήματα μου'!E3078,"")</f>
        <v/>
      </c>
      <c r="P3078" s="6">
        <f>SUM($O$23:O3078)</f>
        <v>3.4668730650154802</v>
      </c>
      <c r="Q3078" s="6">
        <f>(1-(1/P3078))*100</f>
        <v>71.155563493480983</v>
      </c>
      <c r="R3078" s="6">
        <f>IF('Τα Στοιχήματα μου'!E3078&lt;&gt;0,(100-($Q$1022*100)/100)/'Τα Στοιχήματα μου'!E3078,0)</f>
        <v>0</v>
      </c>
      <c r="S3078" s="6">
        <f>R3078*('Τα Στοιχήματα μου'!E3078-1)</f>
        <v>0</v>
      </c>
      <c r="T3078" s="5">
        <f>SUM($S$23:S3078)/100+1</f>
        <v>1.4422218253259511</v>
      </c>
      <c r="U3078" s="6">
        <f>IF('Τα Στοιχήματα μου'!E3078&lt;&gt;0,(100-(Q3078*100)/100)/'Τα Στοιχήματα μου'!E3078,0)</f>
        <v>0</v>
      </c>
      <c r="V3078" s="6">
        <f>'Τα Στοιχήματα μου'!E3078*U3078</f>
        <v>0</v>
      </c>
      <c r="W3078" s="5">
        <f>IF('Τα Στοιχήματα μου'!E3078&lt;&gt;0,V3078/(100/I3078),W3077)</f>
        <v>1.4422218253259509</v>
      </c>
      <c r="X3078" s="7"/>
      <c r="Y3078" s="6">
        <f>COUNTIF('Τα Στοιχήματα μου'!$F$23:F3078,"W")+COUNTIF('Τα Στοιχήματα μου'!$F$23:F3078,"L")</f>
        <v>5</v>
      </c>
      <c r="Z3078" s="6">
        <f>COUNTIF('Τα Στοιχήματα μου'!$F$23:F3078,"W")</f>
        <v>3</v>
      </c>
      <c r="AA3078" s="4">
        <f>COUNTIF('Τα Στοιχήματα μου'!$F$23:F3078,"W")/(COUNTIF('Τα Στοιχήματα μου'!$F$23:F3078,"W")+COUNTIF('Τα Στοιχήματα μου'!$F$23:F3078,"L"))</f>
        <v>0.6</v>
      </c>
    </row>
    <row r="3079" spans="2:27">
      <c r="B3079" s="6">
        <f t="shared" si="47"/>
        <v>3057</v>
      </c>
      <c r="I3079" s="6">
        <f>I3078+1</f>
        <v>3057</v>
      </c>
      <c r="J3079" s="6">
        <f>'Τα Στοιχήματα μου'!D3079</f>
        <v>0</v>
      </c>
      <c r="K3079" s="6">
        <f>'Τα Στοιχήματα μου'!E3079</f>
        <v>0</v>
      </c>
      <c r="L3079" s="6">
        <f>'Τα Στοιχήματα μου'!F3079</f>
        <v>0</v>
      </c>
      <c r="M3079" s="7"/>
      <c r="N3079" s="5">
        <f>AVERAGE('Τα Στοιχήματα μου'!$E$23:E3079)</f>
        <v>2.956</v>
      </c>
      <c r="O3079" s="6" t="str">
        <f>IF('Τα Στοιχήματα μου'!E3079&lt;&gt;0,1/'Τα Στοιχήματα μου'!E3079,"")</f>
        <v/>
      </c>
      <c r="P3079" s="6">
        <f>SUM($O$23:O3079)</f>
        <v>3.4668730650154802</v>
      </c>
      <c r="Q3079" s="6">
        <f>(1-(1/P3079))*100</f>
        <v>71.155563493480983</v>
      </c>
      <c r="R3079" s="6">
        <f>IF('Τα Στοιχήματα μου'!E3079&lt;&gt;0,(100-($Q$1022*100)/100)/'Τα Στοιχήματα μου'!E3079,0)</f>
        <v>0</v>
      </c>
      <c r="S3079" s="6">
        <f>R3079*('Τα Στοιχήματα μου'!E3079-1)</f>
        <v>0</v>
      </c>
      <c r="T3079" s="5">
        <f>SUM($S$23:S3079)/100+1</f>
        <v>1.4422218253259511</v>
      </c>
      <c r="U3079" s="6">
        <f>IF('Τα Στοιχήματα μου'!E3079&lt;&gt;0,(100-(Q3079*100)/100)/'Τα Στοιχήματα μου'!E3079,0)</f>
        <v>0</v>
      </c>
      <c r="V3079" s="6">
        <f>'Τα Στοιχήματα μου'!E3079*U3079</f>
        <v>0</v>
      </c>
      <c r="W3079" s="5">
        <f>IF('Τα Στοιχήματα μου'!E3079&lt;&gt;0,V3079/(100/I3079),W3078)</f>
        <v>1.4422218253259509</v>
      </c>
      <c r="X3079" s="7"/>
      <c r="Y3079" s="6">
        <f>COUNTIF('Τα Στοιχήματα μου'!$F$23:F3079,"W")+COUNTIF('Τα Στοιχήματα μου'!$F$23:F3079,"L")</f>
        <v>5</v>
      </c>
      <c r="Z3079" s="6">
        <f>COUNTIF('Τα Στοιχήματα μου'!$F$23:F3079,"W")</f>
        <v>3</v>
      </c>
      <c r="AA3079" s="4">
        <f>COUNTIF('Τα Στοιχήματα μου'!$F$23:F3079,"W")/(COUNTIF('Τα Στοιχήματα μου'!$F$23:F3079,"W")+COUNTIF('Τα Στοιχήματα μου'!$F$23:F3079,"L"))</f>
        <v>0.6</v>
      </c>
    </row>
    <row r="3080" spans="2:27">
      <c r="B3080" s="6">
        <f t="shared" si="47"/>
        <v>3058</v>
      </c>
      <c r="I3080" s="6">
        <f>I3079+1</f>
        <v>3058</v>
      </c>
      <c r="J3080" s="6">
        <f>'Τα Στοιχήματα μου'!D3080</f>
        <v>0</v>
      </c>
      <c r="K3080" s="6">
        <f>'Τα Στοιχήματα μου'!E3080</f>
        <v>0</v>
      </c>
      <c r="L3080" s="6">
        <f>'Τα Στοιχήματα μου'!F3080</f>
        <v>0</v>
      </c>
      <c r="M3080" s="7"/>
      <c r="N3080" s="5">
        <f>AVERAGE('Τα Στοιχήματα μου'!$E$23:E3080)</f>
        <v>2.956</v>
      </c>
      <c r="O3080" s="6" t="str">
        <f>IF('Τα Στοιχήματα μου'!E3080&lt;&gt;0,1/'Τα Στοιχήματα μου'!E3080,"")</f>
        <v/>
      </c>
      <c r="P3080" s="6">
        <f>SUM($O$23:O3080)</f>
        <v>3.4668730650154802</v>
      </c>
      <c r="Q3080" s="6">
        <f>(1-(1/P3080))*100</f>
        <v>71.155563493480983</v>
      </c>
      <c r="R3080" s="6">
        <f>IF('Τα Στοιχήματα μου'!E3080&lt;&gt;0,(100-($Q$1022*100)/100)/'Τα Στοιχήματα μου'!E3080,0)</f>
        <v>0</v>
      </c>
      <c r="S3080" s="6">
        <f>R3080*('Τα Στοιχήματα μου'!E3080-1)</f>
        <v>0</v>
      </c>
      <c r="T3080" s="5">
        <f>SUM($S$23:S3080)/100+1</f>
        <v>1.4422218253259511</v>
      </c>
      <c r="U3080" s="6">
        <f>IF('Τα Στοιχήματα μου'!E3080&lt;&gt;0,(100-(Q3080*100)/100)/'Τα Στοιχήματα μου'!E3080,0)</f>
        <v>0</v>
      </c>
      <c r="V3080" s="6">
        <f>'Τα Στοιχήματα μου'!E3080*U3080</f>
        <v>0</v>
      </c>
      <c r="W3080" s="5">
        <f>IF('Τα Στοιχήματα μου'!E3080&lt;&gt;0,V3080/(100/I3080),W3079)</f>
        <v>1.4422218253259509</v>
      </c>
      <c r="X3080" s="7"/>
      <c r="Y3080" s="6">
        <f>COUNTIF('Τα Στοιχήματα μου'!$F$23:F3080,"W")+COUNTIF('Τα Στοιχήματα μου'!$F$23:F3080,"L")</f>
        <v>5</v>
      </c>
      <c r="Z3080" s="6">
        <f>COUNTIF('Τα Στοιχήματα μου'!$F$23:F3080,"W")</f>
        <v>3</v>
      </c>
      <c r="AA3080" s="4">
        <f>COUNTIF('Τα Στοιχήματα μου'!$F$23:F3080,"W")/(COUNTIF('Τα Στοιχήματα μου'!$F$23:F3080,"W")+COUNTIF('Τα Στοιχήματα μου'!$F$23:F3080,"L"))</f>
        <v>0.6</v>
      </c>
    </row>
    <row r="3081" spans="2:27">
      <c r="B3081" s="6">
        <f t="shared" si="47"/>
        <v>3059</v>
      </c>
      <c r="I3081" s="6">
        <f>I3080+1</f>
        <v>3059</v>
      </c>
      <c r="J3081" s="6">
        <f>'Τα Στοιχήματα μου'!D3081</f>
        <v>0</v>
      </c>
      <c r="K3081" s="6">
        <f>'Τα Στοιχήματα μου'!E3081</f>
        <v>0</v>
      </c>
      <c r="L3081" s="6">
        <f>'Τα Στοιχήματα μου'!F3081</f>
        <v>0</v>
      </c>
      <c r="M3081" s="7"/>
      <c r="N3081" s="5">
        <f>AVERAGE('Τα Στοιχήματα μου'!$E$23:E3081)</f>
        <v>2.956</v>
      </c>
      <c r="O3081" s="6" t="str">
        <f>IF('Τα Στοιχήματα μου'!E3081&lt;&gt;0,1/'Τα Στοιχήματα μου'!E3081,"")</f>
        <v/>
      </c>
      <c r="P3081" s="6">
        <f>SUM($O$23:O3081)</f>
        <v>3.4668730650154802</v>
      </c>
      <c r="Q3081" s="6">
        <f>(1-(1/P3081))*100</f>
        <v>71.155563493480983</v>
      </c>
      <c r="R3081" s="6">
        <f>IF('Τα Στοιχήματα μου'!E3081&lt;&gt;0,(100-($Q$1022*100)/100)/'Τα Στοιχήματα μου'!E3081,0)</f>
        <v>0</v>
      </c>
      <c r="S3081" s="6">
        <f>R3081*('Τα Στοιχήματα μου'!E3081-1)</f>
        <v>0</v>
      </c>
      <c r="T3081" s="5">
        <f>SUM($S$23:S3081)/100+1</f>
        <v>1.4422218253259511</v>
      </c>
      <c r="U3081" s="6">
        <f>IF('Τα Στοιχήματα μου'!E3081&lt;&gt;0,(100-(Q3081*100)/100)/'Τα Στοιχήματα μου'!E3081,0)</f>
        <v>0</v>
      </c>
      <c r="V3081" s="6">
        <f>'Τα Στοιχήματα μου'!E3081*U3081</f>
        <v>0</v>
      </c>
      <c r="W3081" s="5">
        <f>IF('Τα Στοιχήματα μου'!E3081&lt;&gt;0,V3081/(100/I3081),W3080)</f>
        <v>1.4422218253259509</v>
      </c>
      <c r="X3081" s="7"/>
      <c r="Y3081" s="6">
        <f>COUNTIF('Τα Στοιχήματα μου'!$F$23:F3081,"W")+COUNTIF('Τα Στοιχήματα μου'!$F$23:F3081,"L")</f>
        <v>5</v>
      </c>
      <c r="Z3081" s="6">
        <f>COUNTIF('Τα Στοιχήματα μου'!$F$23:F3081,"W")</f>
        <v>3</v>
      </c>
      <c r="AA3081" s="4">
        <f>COUNTIF('Τα Στοιχήματα μου'!$F$23:F3081,"W")/(COUNTIF('Τα Στοιχήματα μου'!$F$23:F3081,"W")+COUNTIF('Τα Στοιχήματα μου'!$F$23:F3081,"L"))</f>
        <v>0.6</v>
      </c>
    </row>
    <row r="3082" spans="2:27">
      <c r="B3082" s="6">
        <f t="shared" si="47"/>
        <v>3060</v>
      </c>
      <c r="I3082" s="6">
        <f>I3081+1</f>
        <v>3060</v>
      </c>
      <c r="J3082" s="6">
        <f>'Τα Στοιχήματα μου'!D3082</f>
        <v>0</v>
      </c>
      <c r="K3082" s="6">
        <f>'Τα Στοιχήματα μου'!E3082</f>
        <v>0</v>
      </c>
      <c r="L3082" s="6">
        <f>'Τα Στοιχήματα μου'!F3082</f>
        <v>0</v>
      </c>
      <c r="M3082" s="7"/>
      <c r="N3082" s="5">
        <f>AVERAGE('Τα Στοιχήματα μου'!$E$23:E3082)</f>
        <v>2.956</v>
      </c>
      <c r="O3082" s="6" t="str">
        <f>IF('Τα Στοιχήματα μου'!E3082&lt;&gt;0,1/'Τα Στοιχήματα μου'!E3082,"")</f>
        <v/>
      </c>
      <c r="P3082" s="6">
        <f>SUM($O$23:O3082)</f>
        <v>3.4668730650154802</v>
      </c>
      <c r="Q3082" s="6">
        <f>(1-(1/P3082))*100</f>
        <v>71.155563493480983</v>
      </c>
      <c r="R3082" s="6">
        <f>IF('Τα Στοιχήματα μου'!E3082&lt;&gt;0,(100-($Q$1022*100)/100)/'Τα Στοιχήματα μου'!E3082,0)</f>
        <v>0</v>
      </c>
      <c r="S3082" s="6">
        <f>R3082*('Τα Στοιχήματα μου'!E3082-1)</f>
        <v>0</v>
      </c>
      <c r="T3082" s="5">
        <f>SUM($S$23:S3082)/100+1</f>
        <v>1.4422218253259511</v>
      </c>
      <c r="U3082" s="6">
        <f>IF('Τα Στοιχήματα μου'!E3082&lt;&gt;0,(100-(Q3082*100)/100)/'Τα Στοιχήματα μου'!E3082,0)</f>
        <v>0</v>
      </c>
      <c r="V3082" s="6">
        <f>'Τα Στοιχήματα μου'!E3082*U3082</f>
        <v>0</v>
      </c>
      <c r="W3082" s="5">
        <f>IF('Τα Στοιχήματα μου'!E3082&lt;&gt;0,V3082/(100/I3082),W3081)</f>
        <v>1.4422218253259509</v>
      </c>
      <c r="X3082" s="7"/>
      <c r="Y3082" s="6">
        <f>COUNTIF('Τα Στοιχήματα μου'!$F$23:F3082,"W")+COUNTIF('Τα Στοιχήματα μου'!$F$23:F3082,"L")</f>
        <v>5</v>
      </c>
      <c r="Z3082" s="6">
        <f>COUNTIF('Τα Στοιχήματα μου'!$F$23:F3082,"W")</f>
        <v>3</v>
      </c>
      <c r="AA3082" s="4">
        <f>COUNTIF('Τα Στοιχήματα μου'!$F$23:F3082,"W")/(COUNTIF('Τα Στοιχήματα μου'!$F$23:F3082,"W")+COUNTIF('Τα Στοιχήματα μου'!$F$23:F3082,"L"))</f>
        <v>0.6</v>
      </c>
    </row>
    <row r="3083" spans="2:27">
      <c r="B3083" s="6">
        <f t="shared" si="47"/>
        <v>3061</v>
      </c>
      <c r="I3083" s="6">
        <f>I3082+1</f>
        <v>3061</v>
      </c>
      <c r="J3083" s="6">
        <f>'Τα Στοιχήματα μου'!D3083</f>
        <v>0</v>
      </c>
      <c r="K3083" s="6">
        <f>'Τα Στοιχήματα μου'!E3083</f>
        <v>0</v>
      </c>
      <c r="L3083" s="6">
        <f>'Τα Στοιχήματα μου'!F3083</f>
        <v>0</v>
      </c>
      <c r="M3083" s="7"/>
      <c r="N3083" s="5">
        <f>AVERAGE('Τα Στοιχήματα μου'!$E$23:E3083)</f>
        <v>2.956</v>
      </c>
      <c r="O3083" s="6" t="str">
        <f>IF('Τα Στοιχήματα μου'!E3083&lt;&gt;0,1/'Τα Στοιχήματα μου'!E3083,"")</f>
        <v/>
      </c>
      <c r="P3083" s="6">
        <f>SUM($O$23:O3083)</f>
        <v>3.4668730650154802</v>
      </c>
      <c r="Q3083" s="6">
        <f>(1-(1/P3083))*100</f>
        <v>71.155563493480983</v>
      </c>
      <c r="R3083" s="6">
        <f>IF('Τα Στοιχήματα μου'!E3083&lt;&gt;0,(100-($Q$1022*100)/100)/'Τα Στοιχήματα μου'!E3083,0)</f>
        <v>0</v>
      </c>
      <c r="S3083" s="6">
        <f>R3083*('Τα Στοιχήματα μου'!E3083-1)</f>
        <v>0</v>
      </c>
      <c r="T3083" s="5">
        <f>SUM($S$23:S3083)/100+1</f>
        <v>1.4422218253259511</v>
      </c>
      <c r="U3083" s="6">
        <f>IF('Τα Στοιχήματα μου'!E3083&lt;&gt;0,(100-(Q3083*100)/100)/'Τα Στοιχήματα μου'!E3083,0)</f>
        <v>0</v>
      </c>
      <c r="V3083" s="6">
        <f>'Τα Στοιχήματα μου'!E3083*U3083</f>
        <v>0</v>
      </c>
      <c r="W3083" s="5">
        <f>IF('Τα Στοιχήματα μου'!E3083&lt;&gt;0,V3083/(100/I3083),W3082)</f>
        <v>1.4422218253259509</v>
      </c>
      <c r="X3083" s="7"/>
      <c r="Y3083" s="6">
        <f>COUNTIF('Τα Στοιχήματα μου'!$F$23:F3083,"W")+COUNTIF('Τα Στοιχήματα μου'!$F$23:F3083,"L")</f>
        <v>5</v>
      </c>
      <c r="Z3083" s="6">
        <f>COUNTIF('Τα Στοιχήματα μου'!$F$23:F3083,"W")</f>
        <v>3</v>
      </c>
      <c r="AA3083" s="4">
        <f>COUNTIF('Τα Στοιχήματα μου'!$F$23:F3083,"W")/(COUNTIF('Τα Στοιχήματα μου'!$F$23:F3083,"W")+COUNTIF('Τα Στοιχήματα μου'!$F$23:F3083,"L"))</f>
        <v>0.6</v>
      </c>
    </row>
    <row r="3084" spans="2:27">
      <c r="B3084" s="6">
        <f t="shared" si="47"/>
        <v>3062</v>
      </c>
      <c r="I3084" s="6">
        <f>I3083+1</f>
        <v>3062</v>
      </c>
      <c r="J3084" s="6">
        <f>'Τα Στοιχήματα μου'!D3084</f>
        <v>0</v>
      </c>
      <c r="K3084" s="6">
        <f>'Τα Στοιχήματα μου'!E3084</f>
        <v>0</v>
      </c>
      <c r="L3084" s="6">
        <f>'Τα Στοιχήματα μου'!F3084</f>
        <v>0</v>
      </c>
      <c r="M3084" s="7"/>
      <c r="N3084" s="5">
        <f>AVERAGE('Τα Στοιχήματα μου'!$E$23:E3084)</f>
        <v>2.956</v>
      </c>
      <c r="O3084" s="6" t="str">
        <f>IF('Τα Στοιχήματα μου'!E3084&lt;&gt;0,1/'Τα Στοιχήματα μου'!E3084,"")</f>
        <v/>
      </c>
      <c r="P3084" s="6">
        <f>SUM($O$23:O3084)</f>
        <v>3.4668730650154802</v>
      </c>
      <c r="Q3084" s="6">
        <f>(1-(1/P3084))*100</f>
        <v>71.155563493480983</v>
      </c>
      <c r="R3084" s="6">
        <f>IF('Τα Στοιχήματα μου'!E3084&lt;&gt;0,(100-($Q$1022*100)/100)/'Τα Στοιχήματα μου'!E3084,0)</f>
        <v>0</v>
      </c>
      <c r="S3084" s="6">
        <f>R3084*('Τα Στοιχήματα μου'!E3084-1)</f>
        <v>0</v>
      </c>
      <c r="T3084" s="5">
        <f>SUM($S$23:S3084)/100+1</f>
        <v>1.4422218253259511</v>
      </c>
      <c r="U3084" s="6">
        <f>IF('Τα Στοιχήματα μου'!E3084&lt;&gt;0,(100-(Q3084*100)/100)/'Τα Στοιχήματα μου'!E3084,0)</f>
        <v>0</v>
      </c>
      <c r="V3084" s="6">
        <f>'Τα Στοιχήματα μου'!E3084*U3084</f>
        <v>0</v>
      </c>
      <c r="W3084" s="5">
        <f>IF('Τα Στοιχήματα μου'!E3084&lt;&gt;0,V3084/(100/I3084),W3083)</f>
        <v>1.4422218253259509</v>
      </c>
      <c r="X3084" s="7"/>
      <c r="Y3084" s="6">
        <f>COUNTIF('Τα Στοιχήματα μου'!$F$23:F3084,"W")+COUNTIF('Τα Στοιχήματα μου'!$F$23:F3084,"L")</f>
        <v>5</v>
      </c>
      <c r="Z3084" s="6">
        <f>COUNTIF('Τα Στοιχήματα μου'!$F$23:F3084,"W")</f>
        <v>3</v>
      </c>
      <c r="AA3084" s="4">
        <f>COUNTIF('Τα Στοιχήματα μου'!$F$23:F3084,"W")/(COUNTIF('Τα Στοιχήματα μου'!$F$23:F3084,"W")+COUNTIF('Τα Στοιχήματα μου'!$F$23:F3084,"L"))</f>
        <v>0.6</v>
      </c>
    </row>
    <row r="3085" spans="2:27">
      <c r="B3085" s="6">
        <f t="shared" si="47"/>
        <v>3063</v>
      </c>
      <c r="I3085" s="6">
        <f>I3084+1</f>
        <v>3063</v>
      </c>
      <c r="J3085" s="6">
        <f>'Τα Στοιχήματα μου'!D3085</f>
        <v>0</v>
      </c>
      <c r="K3085" s="6">
        <f>'Τα Στοιχήματα μου'!E3085</f>
        <v>0</v>
      </c>
      <c r="L3085" s="6">
        <f>'Τα Στοιχήματα μου'!F3085</f>
        <v>0</v>
      </c>
      <c r="M3085" s="7"/>
      <c r="N3085" s="5">
        <f>AVERAGE('Τα Στοιχήματα μου'!$E$23:E3085)</f>
        <v>2.956</v>
      </c>
      <c r="O3085" s="6" t="str">
        <f>IF('Τα Στοιχήματα μου'!E3085&lt;&gt;0,1/'Τα Στοιχήματα μου'!E3085,"")</f>
        <v/>
      </c>
      <c r="P3085" s="6">
        <f>SUM($O$23:O3085)</f>
        <v>3.4668730650154802</v>
      </c>
      <c r="Q3085" s="6">
        <f>(1-(1/P3085))*100</f>
        <v>71.155563493480983</v>
      </c>
      <c r="R3085" s="6">
        <f>IF('Τα Στοιχήματα μου'!E3085&lt;&gt;0,(100-($Q$1022*100)/100)/'Τα Στοιχήματα μου'!E3085,0)</f>
        <v>0</v>
      </c>
      <c r="S3085" s="6">
        <f>R3085*('Τα Στοιχήματα μου'!E3085-1)</f>
        <v>0</v>
      </c>
      <c r="T3085" s="5">
        <f>SUM($S$23:S3085)/100+1</f>
        <v>1.4422218253259511</v>
      </c>
      <c r="U3085" s="6">
        <f>IF('Τα Στοιχήματα μου'!E3085&lt;&gt;0,(100-(Q3085*100)/100)/'Τα Στοιχήματα μου'!E3085,0)</f>
        <v>0</v>
      </c>
      <c r="V3085" s="6">
        <f>'Τα Στοιχήματα μου'!E3085*U3085</f>
        <v>0</v>
      </c>
      <c r="W3085" s="5">
        <f>IF('Τα Στοιχήματα μου'!E3085&lt;&gt;0,V3085/(100/I3085),W3084)</f>
        <v>1.4422218253259509</v>
      </c>
      <c r="X3085" s="7"/>
      <c r="Y3085" s="6">
        <f>COUNTIF('Τα Στοιχήματα μου'!$F$23:F3085,"W")+COUNTIF('Τα Στοιχήματα μου'!$F$23:F3085,"L")</f>
        <v>5</v>
      </c>
      <c r="Z3085" s="6">
        <f>COUNTIF('Τα Στοιχήματα μου'!$F$23:F3085,"W")</f>
        <v>3</v>
      </c>
      <c r="AA3085" s="4">
        <f>COUNTIF('Τα Στοιχήματα μου'!$F$23:F3085,"W")/(COUNTIF('Τα Στοιχήματα μου'!$F$23:F3085,"W")+COUNTIF('Τα Στοιχήματα μου'!$F$23:F3085,"L"))</f>
        <v>0.6</v>
      </c>
    </row>
    <row r="3086" spans="2:27">
      <c r="B3086" s="6">
        <f t="shared" si="47"/>
        <v>3064</v>
      </c>
      <c r="I3086" s="6">
        <f>I3085+1</f>
        <v>3064</v>
      </c>
      <c r="J3086" s="6">
        <f>'Τα Στοιχήματα μου'!D3086</f>
        <v>0</v>
      </c>
      <c r="K3086" s="6">
        <f>'Τα Στοιχήματα μου'!E3086</f>
        <v>0</v>
      </c>
      <c r="L3086" s="6">
        <f>'Τα Στοιχήματα μου'!F3086</f>
        <v>0</v>
      </c>
      <c r="M3086" s="7"/>
      <c r="N3086" s="5">
        <f>AVERAGE('Τα Στοιχήματα μου'!$E$23:E3086)</f>
        <v>2.956</v>
      </c>
      <c r="O3086" s="6" t="str">
        <f>IF('Τα Στοιχήματα μου'!E3086&lt;&gt;0,1/'Τα Στοιχήματα μου'!E3086,"")</f>
        <v/>
      </c>
      <c r="P3086" s="6">
        <f>SUM($O$23:O3086)</f>
        <v>3.4668730650154802</v>
      </c>
      <c r="Q3086" s="6">
        <f>(1-(1/P3086))*100</f>
        <v>71.155563493480983</v>
      </c>
      <c r="R3086" s="6">
        <f>IF('Τα Στοιχήματα μου'!E3086&lt;&gt;0,(100-($Q$1022*100)/100)/'Τα Στοιχήματα μου'!E3086,0)</f>
        <v>0</v>
      </c>
      <c r="S3086" s="6">
        <f>R3086*('Τα Στοιχήματα μου'!E3086-1)</f>
        <v>0</v>
      </c>
      <c r="T3086" s="5">
        <f>SUM($S$23:S3086)/100+1</f>
        <v>1.4422218253259511</v>
      </c>
      <c r="U3086" s="6">
        <f>IF('Τα Στοιχήματα μου'!E3086&lt;&gt;0,(100-(Q3086*100)/100)/'Τα Στοιχήματα μου'!E3086,0)</f>
        <v>0</v>
      </c>
      <c r="V3086" s="6">
        <f>'Τα Στοιχήματα μου'!E3086*U3086</f>
        <v>0</v>
      </c>
      <c r="W3086" s="5">
        <f>IF('Τα Στοιχήματα μου'!E3086&lt;&gt;0,V3086/(100/I3086),W3085)</f>
        <v>1.4422218253259509</v>
      </c>
      <c r="X3086" s="7"/>
      <c r="Y3086" s="6">
        <f>COUNTIF('Τα Στοιχήματα μου'!$F$23:F3086,"W")+COUNTIF('Τα Στοιχήματα μου'!$F$23:F3086,"L")</f>
        <v>5</v>
      </c>
      <c r="Z3086" s="6">
        <f>COUNTIF('Τα Στοιχήματα μου'!$F$23:F3086,"W")</f>
        <v>3</v>
      </c>
      <c r="AA3086" s="4">
        <f>COUNTIF('Τα Στοιχήματα μου'!$F$23:F3086,"W")/(COUNTIF('Τα Στοιχήματα μου'!$F$23:F3086,"W")+COUNTIF('Τα Στοιχήματα μου'!$F$23:F3086,"L"))</f>
        <v>0.6</v>
      </c>
    </row>
    <row r="3087" spans="2:27">
      <c r="B3087" s="6">
        <f t="shared" si="47"/>
        <v>3065</v>
      </c>
      <c r="I3087" s="6">
        <f>I3086+1</f>
        <v>3065</v>
      </c>
      <c r="J3087" s="6">
        <f>'Τα Στοιχήματα μου'!D3087</f>
        <v>0</v>
      </c>
      <c r="K3087" s="6">
        <f>'Τα Στοιχήματα μου'!E3087</f>
        <v>0</v>
      </c>
      <c r="L3087" s="6">
        <f>'Τα Στοιχήματα μου'!F3087</f>
        <v>0</v>
      </c>
      <c r="M3087" s="7"/>
      <c r="N3087" s="5">
        <f>AVERAGE('Τα Στοιχήματα μου'!$E$23:E3087)</f>
        <v>2.956</v>
      </c>
      <c r="O3087" s="6" t="str">
        <f>IF('Τα Στοιχήματα μου'!E3087&lt;&gt;0,1/'Τα Στοιχήματα μου'!E3087,"")</f>
        <v/>
      </c>
      <c r="P3087" s="6">
        <f>SUM($O$23:O3087)</f>
        <v>3.4668730650154802</v>
      </c>
      <c r="Q3087" s="6">
        <f>(1-(1/P3087))*100</f>
        <v>71.155563493480983</v>
      </c>
      <c r="R3087" s="6">
        <f>IF('Τα Στοιχήματα μου'!E3087&lt;&gt;0,(100-($Q$1022*100)/100)/'Τα Στοιχήματα μου'!E3087,0)</f>
        <v>0</v>
      </c>
      <c r="S3087" s="6">
        <f>R3087*('Τα Στοιχήματα μου'!E3087-1)</f>
        <v>0</v>
      </c>
      <c r="T3087" s="5">
        <f>SUM($S$23:S3087)/100+1</f>
        <v>1.4422218253259511</v>
      </c>
      <c r="U3087" s="6">
        <f>IF('Τα Στοιχήματα μου'!E3087&lt;&gt;0,(100-(Q3087*100)/100)/'Τα Στοιχήματα μου'!E3087,0)</f>
        <v>0</v>
      </c>
      <c r="V3087" s="6">
        <f>'Τα Στοιχήματα μου'!E3087*U3087</f>
        <v>0</v>
      </c>
      <c r="W3087" s="5">
        <f>IF('Τα Στοιχήματα μου'!E3087&lt;&gt;0,V3087/(100/I3087),W3086)</f>
        <v>1.4422218253259509</v>
      </c>
      <c r="X3087" s="7"/>
      <c r="Y3087" s="6">
        <f>COUNTIF('Τα Στοιχήματα μου'!$F$23:F3087,"W")+COUNTIF('Τα Στοιχήματα μου'!$F$23:F3087,"L")</f>
        <v>5</v>
      </c>
      <c r="Z3087" s="6">
        <f>COUNTIF('Τα Στοιχήματα μου'!$F$23:F3087,"W")</f>
        <v>3</v>
      </c>
      <c r="AA3087" s="4">
        <f>COUNTIF('Τα Στοιχήματα μου'!$F$23:F3087,"W")/(COUNTIF('Τα Στοιχήματα μου'!$F$23:F3087,"W")+COUNTIF('Τα Στοιχήματα μου'!$F$23:F3087,"L"))</f>
        <v>0.6</v>
      </c>
    </row>
    <row r="3088" spans="2:27">
      <c r="B3088" s="6">
        <f t="shared" si="47"/>
        <v>3066</v>
      </c>
      <c r="I3088" s="6">
        <f>I3087+1</f>
        <v>3066</v>
      </c>
      <c r="J3088" s="6">
        <f>'Τα Στοιχήματα μου'!D3088</f>
        <v>0</v>
      </c>
      <c r="K3088" s="6">
        <f>'Τα Στοιχήματα μου'!E3088</f>
        <v>0</v>
      </c>
      <c r="L3088" s="6">
        <f>'Τα Στοιχήματα μου'!F3088</f>
        <v>0</v>
      </c>
      <c r="M3088" s="7"/>
      <c r="N3088" s="5">
        <f>AVERAGE('Τα Στοιχήματα μου'!$E$23:E3088)</f>
        <v>2.956</v>
      </c>
      <c r="O3088" s="6" t="str">
        <f>IF('Τα Στοιχήματα μου'!E3088&lt;&gt;0,1/'Τα Στοιχήματα μου'!E3088,"")</f>
        <v/>
      </c>
      <c r="P3088" s="6">
        <f>SUM($O$23:O3088)</f>
        <v>3.4668730650154802</v>
      </c>
      <c r="Q3088" s="6">
        <f>(1-(1/P3088))*100</f>
        <v>71.155563493480983</v>
      </c>
      <c r="R3088" s="6">
        <f>IF('Τα Στοιχήματα μου'!E3088&lt;&gt;0,(100-($Q$1022*100)/100)/'Τα Στοιχήματα μου'!E3088,0)</f>
        <v>0</v>
      </c>
      <c r="S3088" s="6">
        <f>R3088*('Τα Στοιχήματα μου'!E3088-1)</f>
        <v>0</v>
      </c>
      <c r="T3088" s="5">
        <f>SUM($S$23:S3088)/100+1</f>
        <v>1.4422218253259511</v>
      </c>
      <c r="U3088" s="6">
        <f>IF('Τα Στοιχήματα μου'!E3088&lt;&gt;0,(100-(Q3088*100)/100)/'Τα Στοιχήματα μου'!E3088,0)</f>
        <v>0</v>
      </c>
      <c r="V3088" s="6">
        <f>'Τα Στοιχήματα μου'!E3088*U3088</f>
        <v>0</v>
      </c>
      <c r="W3088" s="5">
        <f>IF('Τα Στοιχήματα μου'!E3088&lt;&gt;0,V3088/(100/I3088),W3087)</f>
        <v>1.4422218253259509</v>
      </c>
      <c r="X3088" s="7"/>
      <c r="Y3088" s="6">
        <f>COUNTIF('Τα Στοιχήματα μου'!$F$23:F3088,"W")+COUNTIF('Τα Στοιχήματα μου'!$F$23:F3088,"L")</f>
        <v>5</v>
      </c>
      <c r="Z3088" s="6">
        <f>COUNTIF('Τα Στοιχήματα μου'!$F$23:F3088,"W")</f>
        <v>3</v>
      </c>
      <c r="AA3088" s="4">
        <f>COUNTIF('Τα Στοιχήματα μου'!$F$23:F3088,"W")/(COUNTIF('Τα Στοιχήματα μου'!$F$23:F3088,"W")+COUNTIF('Τα Στοιχήματα μου'!$F$23:F3088,"L"))</f>
        <v>0.6</v>
      </c>
    </row>
    <row r="3089" spans="2:27">
      <c r="B3089" s="6">
        <f t="shared" si="47"/>
        <v>3067</v>
      </c>
      <c r="I3089" s="6">
        <f>I3088+1</f>
        <v>3067</v>
      </c>
      <c r="J3089" s="6">
        <f>'Τα Στοιχήματα μου'!D3089</f>
        <v>0</v>
      </c>
      <c r="K3089" s="6">
        <f>'Τα Στοιχήματα μου'!E3089</f>
        <v>0</v>
      </c>
      <c r="L3089" s="6">
        <f>'Τα Στοιχήματα μου'!F3089</f>
        <v>0</v>
      </c>
      <c r="M3089" s="7"/>
      <c r="N3089" s="5">
        <f>AVERAGE('Τα Στοιχήματα μου'!$E$23:E3089)</f>
        <v>2.956</v>
      </c>
      <c r="O3089" s="6" t="str">
        <f>IF('Τα Στοιχήματα μου'!E3089&lt;&gt;0,1/'Τα Στοιχήματα μου'!E3089,"")</f>
        <v/>
      </c>
      <c r="P3089" s="6">
        <f>SUM($O$23:O3089)</f>
        <v>3.4668730650154802</v>
      </c>
      <c r="Q3089" s="6">
        <f>(1-(1/P3089))*100</f>
        <v>71.155563493480983</v>
      </c>
      <c r="R3089" s="6">
        <f>IF('Τα Στοιχήματα μου'!E3089&lt;&gt;0,(100-($Q$1022*100)/100)/'Τα Στοιχήματα μου'!E3089,0)</f>
        <v>0</v>
      </c>
      <c r="S3089" s="6">
        <f>R3089*('Τα Στοιχήματα μου'!E3089-1)</f>
        <v>0</v>
      </c>
      <c r="T3089" s="5">
        <f>SUM($S$23:S3089)/100+1</f>
        <v>1.4422218253259511</v>
      </c>
      <c r="U3089" s="6">
        <f>IF('Τα Στοιχήματα μου'!E3089&lt;&gt;0,(100-(Q3089*100)/100)/'Τα Στοιχήματα μου'!E3089,0)</f>
        <v>0</v>
      </c>
      <c r="V3089" s="6">
        <f>'Τα Στοιχήματα μου'!E3089*U3089</f>
        <v>0</v>
      </c>
      <c r="W3089" s="5">
        <f>IF('Τα Στοιχήματα μου'!E3089&lt;&gt;0,V3089/(100/I3089),W3088)</f>
        <v>1.4422218253259509</v>
      </c>
      <c r="X3089" s="7"/>
      <c r="Y3089" s="6">
        <f>COUNTIF('Τα Στοιχήματα μου'!$F$23:F3089,"W")+COUNTIF('Τα Στοιχήματα μου'!$F$23:F3089,"L")</f>
        <v>5</v>
      </c>
      <c r="Z3089" s="6">
        <f>COUNTIF('Τα Στοιχήματα μου'!$F$23:F3089,"W")</f>
        <v>3</v>
      </c>
      <c r="AA3089" s="4">
        <f>COUNTIF('Τα Στοιχήματα μου'!$F$23:F3089,"W")/(COUNTIF('Τα Στοιχήματα μου'!$F$23:F3089,"W")+COUNTIF('Τα Στοιχήματα μου'!$F$23:F3089,"L"))</f>
        <v>0.6</v>
      </c>
    </row>
    <row r="3090" spans="2:27">
      <c r="B3090" s="6">
        <f t="shared" si="47"/>
        <v>3068</v>
      </c>
      <c r="I3090" s="6">
        <f>I3089+1</f>
        <v>3068</v>
      </c>
      <c r="J3090" s="6">
        <f>'Τα Στοιχήματα μου'!D3090</f>
        <v>0</v>
      </c>
      <c r="K3090" s="6">
        <f>'Τα Στοιχήματα μου'!E3090</f>
        <v>0</v>
      </c>
      <c r="L3090" s="6">
        <f>'Τα Στοιχήματα μου'!F3090</f>
        <v>0</v>
      </c>
      <c r="M3090" s="7"/>
      <c r="N3090" s="5">
        <f>AVERAGE('Τα Στοιχήματα μου'!$E$23:E3090)</f>
        <v>2.956</v>
      </c>
      <c r="O3090" s="6" t="str">
        <f>IF('Τα Στοιχήματα μου'!E3090&lt;&gt;0,1/'Τα Στοιχήματα μου'!E3090,"")</f>
        <v/>
      </c>
      <c r="P3090" s="6">
        <f>SUM($O$23:O3090)</f>
        <v>3.4668730650154802</v>
      </c>
      <c r="Q3090" s="6">
        <f>(1-(1/P3090))*100</f>
        <v>71.155563493480983</v>
      </c>
      <c r="R3090" s="6">
        <f>IF('Τα Στοιχήματα μου'!E3090&lt;&gt;0,(100-($Q$1022*100)/100)/'Τα Στοιχήματα μου'!E3090,0)</f>
        <v>0</v>
      </c>
      <c r="S3090" s="6">
        <f>R3090*('Τα Στοιχήματα μου'!E3090-1)</f>
        <v>0</v>
      </c>
      <c r="T3090" s="5">
        <f>SUM($S$23:S3090)/100+1</f>
        <v>1.4422218253259511</v>
      </c>
      <c r="U3090" s="6">
        <f>IF('Τα Στοιχήματα μου'!E3090&lt;&gt;0,(100-(Q3090*100)/100)/'Τα Στοιχήματα μου'!E3090,0)</f>
        <v>0</v>
      </c>
      <c r="V3090" s="6">
        <f>'Τα Στοιχήματα μου'!E3090*U3090</f>
        <v>0</v>
      </c>
      <c r="W3090" s="5">
        <f>IF('Τα Στοιχήματα μου'!E3090&lt;&gt;0,V3090/(100/I3090),W3089)</f>
        <v>1.4422218253259509</v>
      </c>
      <c r="X3090" s="7"/>
      <c r="Y3090" s="6">
        <f>COUNTIF('Τα Στοιχήματα μου'!$F$23:F3090,"W")+COUNTIF('Τα Στοιχήματα μου'!$F$23:F3090,"L")</f>
        <v>5</v>
      </c>
      <c r="Z3090" s="6">
        <f>COUNTIF('Τα Στοιχήματα μου'!$F$23:F3090,"W")</f>
        <v>3</v>
      </c>
      <c r="AA3090" s="4">
        <f>COUNTIF('Τα Στοιχήματα μου'!$F$23:F3090,"W")/(COUNTIF('Τα Στοιχήματα μου'!$F$23:F3090,"W")+COUNTIF('Τα Στοιχήματα μου'!$F$23:F3090,"L"))</f>
        <v>0.6</v>
      </c>
    </row>
    <row r="3091" spans="2:27">
      <c r="B3091" s="6">
        <f t="shared" si="47"/>
        <v>3069</v>
      </c>
      <c r="I3091" s="6">
        <f>I3090+1</f>
        <v>3069</v>
      </c>
      <c r="J3091" s="6">
        <f>'Τα Στοιχήματα μου'!D3091</f>
        <v>0</v>
      </c>
      <c r="K3091" s="6">
        <f>'Τα Στοιχήματα μου'!E3091</f>
        <v>0</v>
      </c>
      <c r="L3091" s="6">
        <f>'Τα Στοιχήματα μου'!F3091</f>
        <v>0</v>
      </c>
      <c r="M3091" s="7"/>
      <c r="N3091" s="5">
        <f>AVERAGE('Τα Στοιχήματα μου'!$E$23:E3091)</f>
        <v>2.956</v>
      </c>
      <c r="O3091" s="6" t="str">
        <f>IF('Τα Στοιχήματα μου'!E3091&lt;&gt;0,1/'Τα Στοιχήματα μου'!E3091,"")</f>
        <v/>
      </c>
      <c r="P3091" s="6">
        <f>SUM($O$23:O3091)</f>
        <v>3.4668730650154802</v>
      </c>
      <c r="Q3091" s="6">
        <f>(1-(1/P3091))*100</f>
        <v>71.155563493480983</v>
      </c>
      <c r="R3091" s="6">
        <f>IF('Τα Στοιχήματα μου'!E3091&lt;&gt;0,(100-($Q$1022*100)/100)/'Τα Στοιχήματα μου'!E3091,0)</f>
        <v>0</v>
      </c>
      <c r="S3091" s="6">
        <f>R3091*('Τα Στοιχήματα μου'!E3091-1)</f>
        <v>0</v>
      </c>
      <c r="T3091" s="5">
        <f>SUM($S$23:S3091)/100+1</f>
        <v>1.4422218253259511</v>
      </c>
      <c r="U3091" s="6">
        <f>IF('Τα Στοιχήματα μου'!E3091&lt;&gt;0,(100-(Q3091*100)/100)/'Τα Στοιχήματα μου'!E3091,0)</f>
        <v>0</v>
      </c>
      <c r="V3091" s="6">
        <f>'Τα Στοιχήματα μου'!E3091*U3091</f>
        <v>0</v>
      </c>
      <c r="W3091" s="5">
        <f>IF('Τα Στοιχήματα μου'!E3091&lt;&gt;0,V3091/(100/I3091),W3090)</f>
        <v>1.4422218253259509</v>
      </c>
      <c r="X3091" s="7"/>
      <c r="Y3091" s="6">
        <f>COUNTIF('Τα Στοιχήματα μου'!$F$23:F3091,"W")+COUNTIF('Τα Στοιχήματα μου'!$F$23:F3091,"L")</f>
        <v>5</v>
      </c>
      <c r="Z3091" s="6">
        <f>COUNTIF('Τα Στοιχήματα μου'!$F$23:F3091,"W")</f>
        <v>3</v>
      </c>
      <c r="AA3091" s="4">
        <f>COUNTIF('Τα Στοιχήματα μου'!$F$23:F3091,"W")/(COUNTIF('Τα Στοιχήματα μου'!$F$23:F3091,"W")+COUNTIF('Τα Στοιχήματα μου'!$F$23:F3091,"L"))</f>
        <v>0.6</v>
      </c>
    </row>
    <row r="3092" spans="2:27">
      <c r="B3092" s="6">
        <f t="shared" si="47"/>
        <v>3070</v>
      </c>
      <c r="I3092" s="6">
        <f>I3091+1</f>
        <v>3070</v>
      </c>
      <c r="J3092" s="6">
        <f>'Τα Στοιχήματα μου'!D3092</f>
        <v>0</v>
      </c>
      <c r="K3092" s="6">
        <f>'Τα Στοιχήματα μου'!E3092</f>
        <v>0</v>
      </c>
      <c r="L3092" s="6">
        <f>'Τα Στοιχήματα μου'!F3092</f>
        <v>0</v>
      </c>
      <c r="M3092" s="7"/>
      <c r="N3092" s="5">
        <f>AVERAGE('Τα Στοιχήματα μου'!$E$23:E3092)</f>
        <v>2.956</v>
      </c>
      <c r="O3092" s="6" t="str">
        <f>IF('Τα Στοιχήματα μου'!E3092&lt;&gt;0,1/'Τα Στοιχήματα μου'!E3092,"")</f>
        <v/>
      </c>
      <c r="P3092" s="6">
        <f>SUM($O$23:O3092)</f>
        <v>3.4668730650154802</v>
      </c>
      <c r="Q3092" s="6">
        <f>(1-(1/P3092))*100</f>
        <v>71.155563493480983</v>
      </c>
      <c r="R3092" s="6">
        <f>IF('Τα Στοιχήματα μου'!E3092&lt;&gt;0,(100-($Q$1022*100)/100)/'Τα Στοιχήματα μου'!E3092,0)</f>
        <v>0</v>
      </c>
      <c r="S3092" s="6">
        <f>R3092*('Τα Στοιχήματα μου'!E3092-1)</f>
        <v>0</v>
      </c>
      <c r="T3092" s="5">
        <f>SUM($S$23:S3092)/100+1</f>
        <v>1.4422218253259511</v>
      </c>
      <c r="U3092" s="6">
        <f>IF('Τα Στοιχήματα μου'!E3092&lt;&gt;0,(100-(Q3092*100)/100)/'Τα Στοιχήματα μου'!E3092,0)</f>
        <v>0</v>
      </c>
      <c r="V3092" s="6">
        <f>'Τα Στοιχήματα μου'!E3092*U3092</f>
        <v>0</v>
      </c>
      <c r="W3092" s="5">
        <f>IF('Τα Στοιχήματα μου'!E3092&lt;&gt;0,V3092/(100/I3092),W3091)</f>
        <v>1.4422218253259509</v>
      </c>
      <c r="X3092" s="7"/>
      <c r="Y3092" s="6">
        <f>COUNTIF('Τα Στοιχήματα μου'!$F$23:F3092,"W")+COUNTIF('Τα Στοιχήματα μου'!$F$23:F3092,"L")</f>
        <v>5</v>
      </c>
      <c r="Z3092" s="6">
        <f>COUNTIF('Τα Στοιχήματα μου'!$F$23:F3092,"W")</f>
        <v>3</v>
      </c>
      <c r="AA3092" s="4">
        <f>COUNTIF('Τα Στοιχήματα μου'!$F$23:F3092,"W")/(COUNTIF('Τα Στοιχήματα μου'!$F$23:F3092,"W")+COUNTIF('Τα Στοιχήματα μου'!$F$23:F3092,"L"))</f>
        <v>0.6</v>
      </c>
    </row>
    <row r="3093" spans="2:27">
      <c r="B3093" s="6">
        <f t="shared" si="47"/>
        <v>3071</v>
      </c>
      <c r="I3093" s="6">
        <f>I3092+1</f>
        <v>3071</v>
      </c>
      <c r="J3093" s="6">
        <f>'Τα Στοιχήματα μου'!D3093</f>
        <v>0</v>
      </c>
      <c r="K3093" s="6">
        <f>'Τα Στοιχήματα μου'!E3093</f>
        <v>0</v>
      </c>
      <c r="L3093" s="6">
        <f>'Τα Στοιχήματα μου'!F3093</f>
        <v>0</v>
      </c>
      <c r="M3093" s="7"/>
      <c r="N3093" s="5">
        <f>AVERAGE('Τα Στοιχήματα μου'!$E$23:E3093)</f>
        <v>2.956</v>
      </c>
      <c r="O3093" s="6" t="str">
        <f>IF('Τα Στοιχήματα μου'!E3093&lt;&gt;0,1/'Τα Στοιχήματα μου'!E3093,"")</f>
        <v/>
      </c>
      <c r="P3093" s="6">
        <f>SUM($O$23:O3093)</f>
        <v>3.4668730650154802</v>
      </c>
      <c r="Q3093" s="6">
        <f>(1-(1/P3093))*100</f>
        <v>71.155563493480983</v>
      </c>
      <c r="R3093" s="6">
        <f>IF('Τα Στοιχήματα μου'!E3093&lt;&gt;0,(100-($Q$1022*100)/100)/'Τα Στοιχήματα μου'!E3093,0)</f>
        <v>0</v>
      </c>
      <c r="S3093" s="6">
        <f>R3093*('Τα Στοιχήματα μου'!E3093-1)</f>
        <v>0</v>
      </c>
      <c r="T3093" s="5">
        <f>SUM($S$23:S3093)/100+1</f>
        <v>1.4422218253259511</v>
      </c>
      <c r="U3093" s="6">
        <f>IF('Τα Στοιχήματα μου'!E3093&lt;&gt;0,(100-(Q3093*100)/100)/'Τα Στοιχήματα μου'!E3093,0)</f>
        <v>0</v>
      </c>
      <c r="V3093" s="6">
        <f>'Τα Στοιχήματα μου'!E3093*U3093</f>
        <v>0</v>
      </c>
      <c r="W3093" s="5">
        <f>IF('Τα Στοιχήματα μου'!E3093&lt;&gt;0,V3093/(100/I3093),W3092)</f>
        <v>1.4422218253259509</v>
      </c>
      <c r="X3093" s="7"/>
      <c r="Y3093" s="6">
        <f>COUNTIF('Τα Στοιχήματα μου'!$F$23:F3093,"W")+COUNTIF('Τα Στοιχήματα μου'!$F$23:F3093,"L")</f>
        <v>5</v>
      </c>
      <c r="Z3093" s="6">
        <f>COUNTIF('Τα Στοιχήματα μου'!$F$23:F3093,"W")</f>
        <v>3</v>
      </c>
      <c r="AA3093" s="4">
        <f>COUNTIF('Τα Στοιχήματα μου'!$F$23:F3093,"W")/(COUNTIF('Τα Στοιχήματα μου'!$F$23:F3093,"W")+COUNTIF('Τα Στοιχήματα μου'!$F$23:F3093,"L"))</f>
        <v>0.6</v>
      </c>
    </row>
    <row r="3094" spans="2:27">
      <c r="B3094" s="6">
        <f t="shared" si="47"/>
        <v>3072</v>
      </c>
      <c r="I3094" s="6">
        <f>I3093+1</f>
        <v>3072</v>
      </c>
      <c r="J3094" s="6">
        <f>'Τα Στοιχήματα μου'!D3094</f>
        <v>0</v>
      </c>
      <c r="K3094" s="6">
        <f>'Τα Στοιχήματα μου'!E3094</f>
        <v>0</v>
      </c>
      <c r="L3094" s="6">
        <f>'Τα Στοιχήματα μου'!F3094</f>
        <v>0</v>
      </c>
      <c r="M3094" s="7"/>
      <c r="N3094" s="5">
        <f>AVERAGE('Τα Στοιχήματα μου'!$E$23:E3094)</f>
        <v>2.956</v>
      </c>
      <c r="O3094" s="6" t="str">
        <f>IF('Τα Στοιχήματα μου'!E3094&lt;&gt;0,1/'Τα Στοιχήματα μου'!E3094,"")</f>
        <v/>
      </c>
      <c r="P3094" s="6">
        <f>SUM($O$23:O3094)</f>
        <v>3.4668730650154802</v>
      </c>
      <c r="Q3094" s="6">
        <f>(1-(1/P3094))*100</f>
        <v>71.155563493480983</v>
      </c>
      <c r="R3094" s="6">
        <f>IF('Τα Στοιχήματα μου'!E3094&lt;&gt;0,(100-($Q$1022*100)/100)/'Τα Στοιχήματα μου'!E3094,0)</f>
        <v>0</v>
      </c>
      <c r="S3094" s="6">
        <f>R3094*('Τα Στοιχήματα μου'!E3094-1)</f>
        <v>0</v>
      </c>
      <c r="T3094" s="5">
        <f>SUM($S$23:S3094)/100+1</f>
        <v>1.4422218253259511</v>
      </c>
      <c r="U3094" s="6">
        <f>IF('Τα Στοιχήματα μου'!E3094&lt;&gt;0,(100-(Q3094*100)/100)/'Τα Στοιχήματα μου'!E3094,0)</f>
        <v>0</v>
      </c>
      <c r="V3094" s="6">
        <f>'Τα Στοιχήματα μου'!E3094*U3094</f>
        <v>0</v>
      </c>
      <c r="W3094" s="5">
        <f>IF('Τα Στοιχήματα μου'!E3094&lt;&gt;0,V3094/(100/I3094),W3093)</f>
        <v>1.4422218253259509</v>
      </c>
      <c r="X3094" s="7"/>
      <c r="Y3094" s="6">
        <f>COUNTIF('Τα Στοιχήματα μου'!$F$23:F3094,"W")+COUNTIF('Τα Στοιχήματα μου'!$F$23:F3094,"L")</f>
        <v>5</v>
      </c>
      <c r="Z3094" s="6">
        <f>COUNTIF('Τα Στοιχήματα μου'!$F$23:F3094,"W")</f>
        <v>3</v>
      </c>
      <c r="AA3094" s="4">
        <f>COUNTIF('Τα Στοιχήματα μου'!$F$23:F3094,"W")/(COUNTIF('Τα Στοιχήματα μου'!$F$23:F3094,"W")+COUNTIF('Τα Στοιχήματα μου'!$F$23:F3094,"L"))</f>
        <v>0.6</v>
      </c>
    </row>
    <row r="3095" spans="2:27">
      <c r="B3095" s="6">
        <f t="shared" si="47"/>
        <v>3073</v>
      </c>
      <c r="I3095" s="6">
        <f>I3094+1</f>
        <v>3073</v>
      </c>
      <c r="J3095" s="6">
        <f>'Τα Στοιχήματα μου'!D3095</f>
        <v>0</v>
      </c>
      <c r="K3095" s="6">
        <f>'Τα Στοιχήματα μου'!E3095</f>
        <v>0</v>
      </c>
      <c r="L3095" s="6">
        <f>'Τα Στοιχήματα μου'!F3095</f>
        <v>0</v>
      </c>
      <c r="M3095" s="7"/>
      <c r="N3095" s="5">
        <f>AVERAGE('Τα Στοιχήματα μου'!$E$23:E3095)</f>
        <v>2.956</v>
      </c>
      <c r="O3095" s="6" t="str">
        <f>IF('Τα Στοιχήματα μου'!E3095&lt;&gt;0,1/'Τα Στοιχήματα μου'!E3095,"")</f>
        <v/>
      </c>
      <c r="P3095" s="6">
        <f>SUM($O$23:O3095)</f>
        <v>3.4668730650154802</v>
      </c>
      <c r="Q3095" s="6">
        <f>(1-(1/P3095))*100</f>
        <v>71.155563493480983</v>
      </c>
      <c r="R3095" s="6">
        <f>IF('Τα Στοιχήματα μου'!E3095&lt;&gt;0,(100-($Q$1022*100)/100)/'Τα Στοιχήματα μου'!E3095,0)</f>
        <v>0</v>
      </c>
      <c r="S3095" s="6">
        <f>R3095*('Τα Στοιχήματα μου'!E3095-1)</f>
        <v>0</v>
      </c>
      <c r="T3095" s="5">
        <f>SUM($S$23:S3095)/100+1</f>
        <v>1.4422218253259511</v>
      </c>
      <c r="U3095" s="6">
        <f>IF('Τα Στοιχήματα μου'!E3095&lt;&gt;0,(100-(Q3095*100)/100)/'Τα Στοιχήματα μου'!E3095,0)</f>
        <v>0</v>
      </c>
      <c r="V3095" s="6">
        <f>'Τα Στοιχήματα μου'!E3095*U3095</f>
        <v>0</v>
      </c>
      <c r="W3095" s="5">
        <f>IF('Τα Στοιχήματα μου'!E3095&lt;&gt;0,V3095/(100/I3095),W3094)</f>
        <v>1.4422218253259509</v>
      </c>
      <c r="X3095" s="7"/>
      <c r="Y3095" s="6">
        <f>COUNTIF('Τα Στοιχήματα μου'!$F$23:F3095,"W")+COUNTIF('Τα Στοιχήματα μου'!$F$23:F3095,"L")</f>
        <v>5</v>
      </c>
      <c r="Z3095" s="6">
        <f>COUNTIF('Τα Στοιχήματα μου'!$F$23:F3095,"W")</f>
        <v>3</v>
      </c>
      <c r="AA3095" s="4">
        <f>COUNTIF('Τα Στοιχήματα μου'!$F$23:F3095,"W")/(COUNTIF('Τα Στοιχήματα μου'!$F$23:F3095,"W")+COUNTIF('Τα Στοιχήματα μου'!$F$23:F3095,"L"))</f>
        <v>0.6</v>
      </c>
    </row>
    <row r="3096" spans="2:27">
      <c r="B3096" s="6">
        <f t="shared" si="47"/>
        <v>3074</v>
      </c>
      <c r="I3096" s="6">
        <f>I3095+1</f>
        <v>3074</v>
      </c>
      <c r="J3096" s="6">
        <f>'Τα Στοιχήματα μου'!D3096</f>
        <v>0</v>
      </c>
      <c r="K3096" s="6">
        <f>'Τα Στοιχήματα μου'!E3096</f>
        <v>0</v>
      </c>
      <c r="L3096" s="6">
        <f>'Τα Στοιχήματα μου'!F3096</f>
        <v>0</v>
      </c>
      <c r="M3096" s="7"/>
      <c r="N3096" s="5">
        <f>AVERAGE('Τα Στοιχήματα μου'!$E$23:E3096)</f>
        <v>2.956</v>
      </c>
      <c r="O3096" s="6" t="str">
        <f>IF('Τα Στοιχήματα μου'!E3096&lt;&gt;0,1/'Τα Στοιχήματα μου'!E3096,"")</f>
        <v/>
      </c>
      <c r="P3096" s="6">
        <f>SUM($O$23:O3096)</f>
        <v>3.4668730650154802</v>
      </c>
      <c r="Q3096" s="6">
        <f>(1-(1/P3096))*100</f>
        <v>71.155563493480983</v>
      </c>
      <c r="R3096" s="6">
        <f>IF('Τα Στοιχήματα μου'!E3096&lt;&gt;0,(100-($Q$1022*100)/100)/'Τα Στοιχήματα μου'!E3096,0)</f>
        <v>0</v>
      </c>
      <c r="S3096" s="6">
        <f>R3096*('Τα Στοιχήματα μου'!E3096-1)</f>
        <v>0</v>
      </c>
      <c r="T3096" s="5">
        <f>SUM($S$23:S3096)/100+1</f>
        <v>1.4422218253259511</v>
      </c>
      <c r="U3096" s="6">
        <f>IF('Τα Στοιχήματα μου'!E3096&lt;&gt;0,(100-(Q3096*100)/100)/'Τα Στοιχήματα μου'!E3096,0)</f>
        <v>0</v>
      </c>
      <c r="V3096" s="6">
        <f>'Τα Στοιχήματα μου'!E3096*U3096</f>
        <v>0</v>
      </c>
      <c r="W3096" s="5">
        <f>IF('Τα Στοιχήματα μου'!E3096&lt;&gt;0,V3096/(100/I3096),W3095)</f>
        <v>1.4422218253259509</v>
      </c>
      <c r="X3096" s="7"/>
      <c r="Y3096" s="6">
        <f>COUNTIF('Τα Στοιχήματα μου'!$F$23:F3096,"W")+COUNTIF('Τα Στοιχήματα μου'!$F$23:F3096,"L")</f>
        <v>5</v>
      </c>
      <c r="Z3096" s="6">
        <f>COUNTIF('Τα Στοιχήματα μου'!$F$23:F3096,"W")</f>
        <v>3</v>
      </c>
      <c r="AA3096" s="4">
        <f>COUNTIF('Τα Στοιχήματα μου'!$F$23:F3096,"W")/(COUNTIF('Τα Στοιχήματα μου'!$F$23:F3096,"W")+COUNTIF('Τα Στοιχήματα μου'!$F$23:F3096,"L"))</f>
        <v>0.6</v>
      </c>
    </row>
    <row r="3097" spans="2:27">
      <c r="B3097" s="6">
        <f t="shared" ref="B3097:B3160" si="48">B3096+1</f>
        <v>3075</v>
      </c>
      <c r="I3097" s="6">
        <f>I3096+1</f>
        <v>3075</v>
      </c>
      <c r="J3097" s="6">
        <f>'Τα Στοιχήματα μου'!D3097</f>
        <v>0</v>
      </c>
      <c r="K3097" s="6">
        <f>'Τα Στοιχήματα μου'!E3097</f>
        <v>0</v>
      </c>
      <c r="L3097" s="6">
        <f>'Τα Στοιχήματα μου'!F3097</f>
        <v>0</v>
      </c>
      <c r="M3097" s="7"/>
      <c r="N3097" s="5">
        <f>AVERAGE('Τα Στοιχήματα μου'!$E$23:E3097)</f>
        <v>2.956</v>
      </c>
      <c r="O3097" s="6" t="str">
        <f>IF('Τα Στοιχήματα μου'!E3097&lt;&gt;0,1/'Τα Στοιχήματα μου'!E3097,"")</f>
        <v/>
      </c>
      <c r="P3097" s="6">
        <f>SUM($O$23:O3097)</f>
        <v>3.4668730650154802</v>
      </c>
      <c r="Q3097" s="6">
        <f>(1-(1/P3097))*100</f>
        <v>71.155563493480983</v>
      </c>
      <c r="R3097" s="6">
        <f>IF('Τα Στοιχήματα μου'!E3097&lt;&gt;0,(100-($Q$1022*100)/100)/'Τα Στοιχήματα μου'!E3097,0)</f>
        <v>0</v>
      </c>
      <c r="S3097" s="6">
        <f>R3097*('Τα Στοιχήματα μου'!E3097-1)</f>
        <v>0</v>
      </c>
      <c r="T3097" s="5">
        <f>SUM($S$23:S3097)/100+1</f>
        <v>1.4422218253259511</v>
      </c>
      <c r="U3097" s="6">
        <f>IF('Τα Στοιχήματα μου'!E3097&lt;&gt;0,(100-(Q3097*100)/100)/'Τα Στοιχήματα μου'!E3097,0)</f>
        <v>0</v>
      </c>
      <c r="V3097" s="6">
        <f>'Τα Στοιχήματα μου'!E3097*U3097</f>
        <v>0</v>
      </c>
      <c r="W3097" s="5">
        <f>IF('Τα Στοιχήματα μου'!E3097&lt;&gt;0,V3097/(100/I3097),W3096)</f>
        <v>1.4422218253259509</v>
      </c>
      <c r="X3097" s="7"/>
      <c r="Y3097" s="6">
        <f>COUNTIF('Τα Στοιχήματα μου'!$F$23:F3097,"W")+COUNTIF('Τα Στοιχήματα μου'!$F$23:F3097,"L")</f>
        <v>5</v>
      </c>
      <c r="Z3097" s="6">
        <f>COUNTIF('Τα Στοιχήματα μου'!$F$23:F3097,"W")</f>
        <v>3</v>
      </c>
      <c r="AA3097" s="4">
        <f>COUNTIF('Τα Στοιχήματα μου'!$F$23:F3097,"W")/(COUNTIF('Τα Στοιχήματα μου'!$F$23:F3097,"W")+COUNTIF('Τα Στοιχήματα μου'!$F$23:F3097,"L"))</f>
        <v>0.6</v>
      </c>
    </row>
    <row r="3098" spans="2:27">
      <c r="B3098" s="6">
        <f t="shared" si="48"/>
        <v>3076</v>
      </c>
      <c r="I3098" s="6">
        <f>I3097+1</f>
        <v>3076</v>
      </c>
      <c r="J3098" s="6">
        <f>'Τα Στοιχήματα μου'!D3098</f>
        <v>0</v>
      </c>
      <c r="K3098" s="6">
        <f>'Τα Στοιχήματα μου'!E3098</f>
        <v>0</v>
      </c>
      <c r="L3098" s="6">
        <f>'Τα Στοιχήματα μου'!F3098</f>
        <v>0</v>
      </c>
      <c r="M3098" s="7"/>
      <c r="N3098" s="5">
        <f>AVERAGE('Τα Στοιχήματα μου'!$E$23:E3098)</f>
        <v>2.956</v>
      </c>
      <c r="O3098" s="6" t="str">
        <f>IF('Τα Στοιχήματα μου'!E3098&lt;&gt;0,1/'Τα Στοιχήματα μου'!E3098,"")</f>
        <v/>
      </c>
      <c r="P3098" s="6">
        <f>SUM($O$23:O3098)</f>
        <v>3.4668730650154802</v>
      </c>
      <c r="Q3098" s="6">
        <f>(1-(1/P3098))*100</f>
        <v>71.155563493480983</v>
      </c>
      <c r="R3098" s="6">
        <f>IF('Τα Στοιχήματα μου'!E3098&lt;&gt;0,(100-($Q$1022*100)/100)/'Τα Στοιχήματα μου'!E3098,0)</f>
        <v>0</v>
      </c>
      <c r="S3098" s="6">
        <f>R3098*('Τα Στοιχήματα μου'!E3098-1)</f>
        <v>0</v>
      </c>
      <c r="T3098" s="5">
        <f>SUM($S$23:S3098)/100+1</f>
        <v>1.4422218253259511</v>
      </c>
      <c r="U3098" s="6">
        <f>IF('Τα Στοιχήματα μου'!E3098&lt;&gt;0,(100-(Q3098*100)/100)/'Τα Στοιχήματα μου'!E3098,0)</f>
        <v>0</v>
      </c>
      <c r="V3098" s="6">
        <f>'Τα Στοιχήματα μου'!E3098*U3098</f>
        <v>0</v>
      </c>
      <c r="W3098" s="5">
        <f>IF('Τα Στοιχήματα μου'!E3098&lt;&gt;0,V3098/(100/I3098),W3097)</f>
        <v>1.4422218253259509</v>
      </c>
      <c r="X3098" s="7"/>
      <c r="Y3098" s="6">
        <f>COUNTIF('Τα Στοιχήματα μου'!$F$23:F3098,"W")+COUNTIF('Τα Στοιχήματα μου'!$F$23:F3098,"L")</f>
        <v>5</v>
      </c>
      <c r="Z3098" s="6">
        <f>COUNTIF('Τα Στοιχήματα μου'!$F$23:F3098,"W")</f>
        <v>3</v>
      </c>
      <c r="AA3098" s="4">
        <f>COUNTIF('Τα Στοιχήματα μου'!$F$23:F3098,"W")/(COUNTIF('Τα Στοιχήματα μου'!$F$23:F3098,"W")+COUNTIF('Τα Στοιχήματα μου'!$F$23:F3098,"L"))</f>
        <v>0.6</v>
      </c>
    </row>
    <row r="3099" spans="2:27">
      <c r="B3099" s="6">
        <f t="shared" si="48"/>
        <v>3077</v>
      </c>
      <c r="I3099" s="6">
        <f>I3098+1</f>
        <v>3077</v>
      </c>
      <c r="J3099" s="6">
        <f>'Τα Στοιχήματα μου'!D3099</f>
        <v>0</v>
      </c>
      <c r="K3099" s="6">
        <f>'Τα Στοιχήματα μου'!E3099</f>
        <v>0</v>
      </c>
      <c r="L3099" s="6">
        <f>'Τα Στοιχήματα μου'!F3099</f>
        <v>0</v>
      </c>
      <c r="M3099" s="7"/>
      <c r="N3099" s="5">
        <f>AVERAGE('Τα Στοιχήματα μου'!$E$23:E3099)</f>
        <v>2.956</v>
      </c>
      <c r="O3099" s="6" t="str">
        <f>IF('Τα Στοιχήματα μου'!E3099&lt;&gt;0,1/'Τα Στοιχήματα μου'!E3099,"")</f>
        <v/>
      </c>
      <c r="P3099" s="6">
        <f>SUM($O$23:O3099)</f>
        <v>3.4668730650154802</v>
      </c>
      <c r="Q3099" s="6">
        <f>(1-(1/P3099))*100</f>
        <v>71.155563493480983</v>
      </c>
      <c r="R3099" s="6">
        <f>IF('Τα Στοιχήματα μου'!E3099&lt;&gt;0,(100-($Q$1022*100)/100)/'Τα Στοιχήματα μου'!E3099,0)</f>
        <v>0</v>
      </c>
      <c r="S3099" s="6">
        <f>R3099*('Τα Στοιχήματα μου'!E3099-1)</f>
        <v>0</v>
      </c>
      <c r="T3099" s="5">
        <f>SUM($S$23:S3099)/100+1</f>
        <v>1.4422218253259511</v>
      </c>
      <c r="U3099" s="6">
        <f>IF('Τα Στοιχήματα μου'!E3099&lt;&gt;0,(100-(Q3099*100)/100)/'Τα Στοιχήματα μου'!E3099,0)</f>
        <v>0</v>
      </c>
      <c r="V3099" s="6">
        <f>'Τα Στοιχήματα μου'!E3099*U3099</f>
        <v>0</v>
      </c>
      <c r="W3099" s="5">
        <f>IF('Τα Στοιχήματα μου'!E3099&lt;&gt;0,V3099/(100/I3099),W3098)</f>
        <v>1.4422218253259509</v>
      </c>
      <c r="X3099" s="7"/>
      <c r="Y3099" s="6">
        <f>COUNTIF('Τα Στοιχήματα μου'!$F$23:F3099,"W")+COUNTIF('Τα Στοιχήματα μου'!$F$23:F3099,"L")</f>
        <v>5</v>
      </c>
      <c r="Z3099" s="6">
        <f>COUNTIF('Τα Στοιχήματα μου'!$F$23:F3099,"W")</f>
        <v>3</v>
      </c>
      <c r="AA3099" s="4">
        <f>COUNTIF('Τα Στοιχήματα μου'!$F$23:F3099,"W")/(COUNTIF('Τα Στοιχήματα μου'!$F$23:F3099,"W")+COUNTIF('Τα Στοιχήματα μου'!$F$23:F3099,"L"))</f>
        <v>0.6</v>
      </c>
    </row>
    <row r="3100" spans="2:27">
      <c r="B3100" s="6">
        <f t="shared" si="48"/>
        <v>3078</v>
      </c>
      <c r="I3100" s="6">
        <f>I3099+1</f>
        <v>3078</v>
      </c>
      <c r="J3100" s="6">
        <f>'Τα Στοιχήματα μου'!D3100</f>
        <v>0</v>
      </c>
      <c r="K3100" s="6">
        <f>'Τα Στοιχήματα μου'!E3100</f>
        <v>0</v>
      </c>
      <c r="L3100" s="6">
        <f>'Τα Στοιχήματα μου'!F3100</f>
        <v>0</v>
      </c>
      <c r="M3100" s="7"/>
      <c r="N3100" s="5">
        <f>AVERAGE('Τα Στοιχήματα μου'!$E$23:E3100)</f>
        <v>2.956</v>
      </c>
      <c r="O3100" s="6" t="str">
        <f>IF('Τα Στοιχήματα μου'!E3100&lt;&gt;0,1/'Τα Στοιχήματα μου'!E3100,"")</f>
        <v/>
      </c>
      <c r="P3100" s="6">
        <f>SUM($O$23:O3100)</f>
        <v>3.4668730650154802</v>
      </c>
      <c r="Q3100" s="6">
        <f>(1-(1/P3100))*100</f>
        <v>71.155563493480983</v>
      </c>
      <c r="R3100" s="6">
        <f>IF('Τα Στοιχήματα μου'!E3100&lt;&gt;0,(100-($Q$1022*100)/100)/'Τα Στοιχήματα μου'!E3100,0)</f>
        <v>0</v>
      </c>
      <c r="S3100" s="6">
        <f>R3100*('Τα Στοιχήματα μου'!E3100-1)</f>
        <v>0</v>
      </c>
      <c r="T3100" s="5">
        <f>SUM($S$23:S3100)/100+1</f>
        <v>1.4422218253259511</v>
      </c>
      <c r="U3100" s="6">
        <f>IF('Τα Στοιχήματα μου'!E3100&lt;&gt;0,(100-(Q3100*100)/100)/'Τα Στοιχήματα μου'!E3100,0)</f>
        <v>0</v>
      </c>
      <c r="V3100" s="6">
        <f>'Τα Στοιχήματα μου'!E3100*U3100</f>
        <v>0</v>
      </c>
      <c r="W3100" s="5">
        <f>IF('Τα Στοιχήματα μου'!E3100&lt;&gt;0,V3100/(100/I3100),W3099)</f>
        <v>1.4422218253259509</v>
      </c>
      <c r="X3100" s="7"/>
      <c r="Y3100" s="6">
        <f>COUNTIF('Τα Στοιχήματα μου'!$F$23:F3100,"W")+COUNTIF('Τα Στοιχήματα μου'!$F$23:F3100,"L")</f>
        <v>5</v>
      </c>
      <c r="Z3100" s="6">
        <f>COUNTIF('Τα Στοιχήματα μου'!$F$23:F3100,"W")</f>
        <v>3</v>
      </c>
      <c r="AA3100" s="4">
        <f>COUNTIF('Τα Στοιχήματα μου'!$F$23:F3100,"W")/(COUNTIF('Τα Στοιχήματα μου'!$F$23:F3100,"W")+COUNTIF('Τα Στοιχήματα μου'!$F$23:F3100,"L"))</f>
        <v>0.6</v>
      </c>
    </row>
    <row r="3101" spans="2:27">
      <c r="B3101" s="6">
        <f t="shared" si="48"/>
        <v>3079</v>
      </c>
      <c r="I3101" s="6">
        <f>I3100+1</f>
        <v>3079</v>
      </c>
      <c r="J3101" s="6">
        <f>'Τα Στοιχήματα μου'!D3101</f>
        <v>0</v>
      </c>
      <c r="K3101" s="6">
        <f>'Τα Στοιχήματα μου'!E3101</f>
        <v>0</v>
      </c>
      <c r="L3101" s="6">
        <f>'Τα Στοιχήματα μου'!F3101</f>
        <v>0</v>
      </c>
      <c r="M3101" s="7"/>
      <c r="N3101" s="5">
        <f>AVERAGE('Τα Στοιχήματα μου'!$E$23:E3101)</f>
        <v>2.956</v>
      </c>
      <c r="O3101" s="6" t="str">
        <f>IF('Τα Στοιχήματα μου'!E3101&lt;&gt;0,1/'Τα Στοιχήματα μου'!E3101,"")</f>
        <v/>
      </c>
      <c r="P3101" s="6">
        <f>SUM($O$23:O3101)</f>
        <v>3.4668730650154802</v>
      </c>
      <c r="Q3101" s="6">
        <f>(1-(1/P3101))*100</f>
        <v>71.155563493480983</v>
      </c>
      <c r="R3101" s="6">
        <f>IF('Τα Στοιχήματα μου'!E3101&lt;&gt;0,(100-($Q$1022*100)/100)/'Τα Στοιχήματα μου'!E3101,0)</f>
        <v>0</v>
      </c>
      <c r="S3101" s="6">
        <f>R3101*('Τα Στοιχήματα μου'!E3101-1)</f>
        <v>0</v>
      </c>
      <c r="T3101" s="5">
        <f>SUM($S$23:S3101)/100+1</f>
        <v>1.4422218253259511</v>
      </c>
      <c r="U3101" s="6">
        <f>IF('Τα Στοιχήματα μου'!E3101&lt;&gt;0,(100-(Q3101*100)/100)/'Τα Στοιχήματα μου'!E3101,0)</f>
        <v>0</v>
      </c>
      <c r="V3101" s="6">
        <f>'Τα Στοιχήματα μου'!E3101*U3101</f>
        <v>0</v>
      </c>
      <c r="W3101" s="5">
        <f>IF('Τα Στοιχήματα μου'!E3101&lt;&gt;0,V3101/(100/I3101),W3100)</f>
        <v>1.4422218253259509</v>
      </c>
      <c r="X3101" s="7"/>
      <c r="Y3101" s="6">
        <f>COUNTIF('Τα Στοιχήματα μου'!$F$23:F3101,"W")+COUNTIF('Τα Στοιχήματα μου'!$F$23:F3101,"L")</f>
        <v>5</v>
      </c>
      <c r="Z3101" s="6">
        <f>COUNTIF('Τα Στοιχήματα μου'!$F$23:F3101,"W")</f>
        <v>3</v>
      </c>
      <c r="AA3101" s="4">
        <f>COUNTIF('Τα Στοιχήματα μου'!$F$23:F3101,"W")/(COUNTIF('Τα Στοιχήματα μου'!$F$23:F3101,"W")+COUNTIF('Τα Στοιχήματα μου'!$F$23:F3101,"L"))</f>
        <v>0.6</v>
      </c>
    </row>
    <row r="3102" spans="2:27">
      <c r="B3102" s="6">
        <f t="shared" si="48"/>
        <v>3080</v>
      </c>
      <c r="I3102" s="6">
        <f>I3101+1</f>
        <v>3080</v>
      </c>
      <c r="J3102" s="6">
        <f>'Τα Στοιχήματα μου'!D3102</f>
        <v>0</v>
      </c>
      <c r="K3102" s="6">
        <f>'Τα Στοιχήματα μου'!E3102</f>
        <v>0</v>
      </c>
      <c r="L3102" s="6">
        <f>'Τα Στοιχήματα μου'!F3102</f>
        <v>0</v>
      </c>
      <c r="M3102" s="7"/>
      <c r="N3102" s="5">
        <f>AVERAGE('Τα Στοιχήματα μου'!$E$23:E3102)</f>
        <v>2.956</v>
      </c>
      <c r="O3102" s="6" t="str">
        <f>IF('Τα Στοιχήματα μου'!E3102&lt;&gt;0,1/'Τα Στοιχήματα μου'!E3102,"")</f>
        <v/>
      </c>
      <c r="P3102" s="6">
        <f>SUM($O$23:O3102)</f>
        <v>3.4668730650154802</v>
      </c>
      <c r="Q3102" s="6">
        <f>(1-(1/P3102))*100</f>
        <v>71.155563493480983</v>
      </c>
      <c r="R3102" s="6">
        <f>IF('Τα Στοιχήματα μου'!E3102&lt;&gt;0,(100-($Q$1022*100)/100)/'Τα Στοιχήματα μου'!E3102,0)</f>
        <v>0</v>
      </c>
      <c r="S3102" s="6">
        <f>R3102*('Τα Στοιχήματα μου'!E3102-1)</f>
        <v>0</v>
      </c>
      <c r="T3102" s="5">
        <f>SUM($S$23:S3102)/100+1</f>
        <v>1.4422218253259511</v>
      </c>
      <c r="U3102" s="6">
        <f>IF('Τα Στοιχήματα μου'!E3102&lt;&gt;0,(100-(Q3102*100)/100)/'Τα Στοιχήματα μου'!E3102,0)</f>
        <v>0</v>
      </c>
      <c r="V3102" s="6">
        <f>'Τα Στοιχήματα μου'!E3102*U3102</f>
        <v>0</v>
      </c>
      <c r="W3102" s="5">
        <f>IF('Τα Στοιχήματα μου'!E3102&lt;&gt;0,V3102/(100/I3102),W3101)</f>
        <v>1.4422218253259509</v>
      </c>
      <c r="X3102" s="7"/>
      <c r="Y3102" s="6">
        <f>COUNTIF('Τα Στοιχήματα μου'!$F$23:F3102,"W")+COUNTIF('Τα Στοιχήματα μου'!$F$23:F3102,"L")</f>
        <v>5</v>
      </c>
      <c r="Z3102" s="6">
        <f>COUNTIF('Τα Στοιχήματα μου'!$F$23:F3102,"W")</f>
        <v>3</v>
      </c>
      <c r="AA3102" s="4">
        <f>COUNTIF('Τα Στοιχήματα μου'!$F$23:F3102,"W")/(COUNTIF('Τα Στοιχήματα μου'!$F$23:F3102,"W")+COUNTIF('Τα Στοιχήματα μου'!$F$23:F3102,"L"))</f>
        <v>0.6</v>
      </c>
    </row>
    <row r="3103" spans="2:27">
      <c r="B3103" s="6">
        <f t="shared" si="48"/>
        <v>3081</v>
      </c>
      <c r="I3103" s="6">
        <f>I3102+1</f>
        <v>3081</v>
      </c>
      <c r="J3103" s="6">
        <f>'Τα Στοιχήματα μου'!D3103</f>
        <v>0</v>
      </c>
      <c r="K3103" s="6">
        <f>'Τα Στοιχήματα μου'!E3103</f>
        <v>0</v>
      </c>
      <c r="L3103" s="6">
        <f>'Τα Στοιχήματα μου'!F3103</f>
        <v>0</v>
      </c>
      <c r="M3103" s="7"/>
      <c r="N3103" s="5">
        <f>AVERAGE('Τα Στοιχήματα μου'!$E$23:E3103)</f>
        <v>2.956</v>
      </c>
      <c r="O3103" s="6" t="str">
        <f>IF('Τα Στοιχήματα μου'!E3103&lt;&gt;0,1/'Τα Στοιχήματα μου'!E3103,"")</f>
        <v/>
      </c>
      <c r="P3103" s="6">
        <f>SUM($O$23:O3103)</f>
        <v>3.4668730650154802</v>
      </c>
      <c r="Q3103" s="6">
        <f>(1-(1/P3103))*100</f>
        <v>71.155563493480983</v>
      </c>
      <c r="R3103" s="6">
        <f>IF('Τα Στοιχήματα μου'!E3103&lt;&gt;0,(100-($Q$1022*100)/100)/'Τα Στοιχήματα μου'!E3103,0)</f>
        <v>0</v>
      </c>
      <c r="S3103" s="6">
        <f>R3103*('Τα Στοιχήματα μου'!E3103-1)</f>
        <v>0</v>
      </c>
      <c r="T3103" s="5">
        <f>SUM($S$23:S3103)/100+1</f>
        <v>1.4422218253259511</v>
      </c>
      <c r="U3103" s="6">
        <f>IF('Τα Στοιχήματα μου'!E3103&lt;&gt;0,(100-(Q3103*100)/100)/'Τα Στοιχήματα μου'!E3103,0)</f>
        <v>0</v>
      </c>
      <c r="V3103" s="6">
        <f>'Τα Στοιχήματα μου'!E3103*U3103</f>
        <v>0</v>
      </c>
      <c r="W3103" s="5">
        <f>IF('Τα Στοιχήματα μου'!E3103&lt;&gt;0,V3103/(100/I3103),W3102)</f>
        <v>1.4422218253259509</v>
      </c>
      <c r="X3103" s="7"/>
      <c r="Y3103" s="6">
        <f>COUNTIF('Τα Στοιχήματα μου'!$F$23:F3103,"W")+COUNTIF('Τα Στοιχήματα μου'!$F$23:F3103,"L")</f>
        <v>5</v>
      </c>
      <c r="Z3103" s="6">
        <f>COUNTIF('Τα Στοιχήματα μου'!$F$23:F3103,"W")</f>
        <v>3</v>
      </c>
      <c r="AA3103" s="4">
        <f>COUNTIF('Τα Στοιχήματα μου'!$F$23:F3103,"W")/(COUNTIF('Τα Στοιχήματα μου'!$F$23:F3103,"W")+COUNTIF('Τα Στοιχήματα μου'!$F$23:F3103,"L"))</f>
        <v>0.6</v>
      </c>
    </row>
    <row r="3104" spans="2:27">
      <c r="B3104" s="6">
        <f t="shared" si="48"/>
        <v>3082</v>
      </c>
      <c r="I3104" s="6">
        <f>I3103+1</f>
        <v>3082</v>
      </c>
      <c r="J3104" s="6">
        <f>'Τα Στοιχήματα μου'!D3104</f>
        <v>0</v>
      </c>
      <c r="K3104" s="6">
        <f>'Τα Στοιχήματα μου'!E3104</f>
        <v>0</v>
      </c>
      <c r="L3104" s="6">
        <f>'Τα Στοιχήματα μου'!F3104</f>
        <v>0</v>
      </c>
      <c r="M3104" s="7"/>
      <c r="N3104" s="5">
        <f>AVERAGE('Τα Στοιχήματα μου'!$E$23:E3104)</f>
        <v>2.956</v>
      </c>
      <c r="O3104" s="6" t="str">
        <f>IF('Τα Στοιχήματα μου'!E3104&lt;&gt;0,1/'Τα Στοιχήματα μου'!E3104,"")</f>
        <v/>
      </c>
      <c r="P3104" s="6">
        <f>SUM($O$23:O3104)</f>
        <v>3.4668730650154802</v>
      </c>
      <c r="Q3104" s="6">
        <f>(1-(1/P3104))*100</f>
        <v>71.155563493480983</v>
      </c>
      <c r="R3104" s="6">
        <f>IF('Τα Στοιχήματα μου'!E3104&lt;&gt;0,(100-($Q$1022*100)/100)/'Τα Στοιχήματα μου'!E3104,0)</f>
        <v>0</v>
      </c>
      <c r="S3104" s="6">
        <f>R3104*('Τα Στοιχήματα μου'!E3104-1)</f>
        <v>0</v>
      </c>
      <c r="T3104" s="5">
        <f>SUM($S$23:S3104)/100+1</f>
        <v>1.4422218253259511</v>
      </c>
      <c r="U3104" s="6">
        <f>IF('Τα Στοιχήματα μου'!E3104&lt;&gt;0,(100-(Q3104*100)/100)/'Τα Στοιχήματα μου'!E3104,0)</f>
        <v>0</v>
      </c>
      <c r="V3104" s="6">
        <f>'Τα Στοιχήματα μου'!E3104*U3104</f>
        <v>0</v>
      </c>
      <c r="W3104" s="5">
        <f>IF('Τα Στοιχήματα μου'!E3104&lt;&gt;0,V3104/(100/I3104),W3103)</f>
        <v>1.4422218253259509</v>
      </c>
      <c r="X3104" s="7"/>
      <c r="Y3104" s="6">
        <f>COUNTIF('Τα Στοιχήματα μου'!$F$23:F3104,"W")+COUNTIF('Τα Στοιχήματα μου'!$F$23:F3104,"L")</f>
        <v>5</v>
      </c>
      <c r="Z3104" s="6">
        <f>COUNTIF('Τα Στοιχήματα μου'!$F$23:F3104,"W")</f>
        <v>3</v>
      </c>
      <c r="AA3104" s="4">
        <f>COUNTIF('Τα Στοιχήματα μου'!$F$23:F3104,"W")/(COUNTIF('Τα Στοιχήματα μου'!$F$23:F3104,"W")+COUNTIF('Τα Στοιχήματα μου'!$F$23:F3104,"L"))</f>
        <v>0.6</v>
      </c>
    </row>
    <row r="3105" spans="2:27">
      <c r="B3105" s="6">
        <f t="shared" si="48"/>
        <v>3083</v>
      </c>
      <c r="I3105" s="6">
        <f>I3104+1</f>
        <v>3083</v>
      </c>
      <c r="J3105" s="6">
        <f>'Τα Στοιχήματα μου'!D3105</f>
        <v>0</v>
      </c>
      <c r="K3105" s="6">
        <f>'Τα Στοιχήματα μου'!E3105</f>
        <v>0</v>
      </c>
      <c r="L3105" s="6">
        <f>'Τα Στοιχήματα μου'!F3105</f>
        <v>0</v>
      </c>
      <c r="M3105" s="7"/>
      <c r="N3105" s="5">
        <f>AVERAGE('Τα Στοιχήματα μου'!$E$23:E3105)</f>
        <v>2.956</v>
      </c>
      <c r="O3105" s="6" t="str">
        <f>IF('Τα Στοιχήματα μου'!E3105&lt;&gt;0,1/'Τα Στοιχήματα μου'!E3105,"")</f>
        <v/>
      </c>
      <c r="P3105" s="6">
        <f>SUM($O$23:O3105)</f>
        <v>3.4668730650154802</v>
      </c>
      <c r="Q3105" s="6">
        <f>(1-(1/P3105))*100</f>
        <v>71.155563493480983</v>
      </c>
      <c r="R3105" s="6">
        <f>IF('Τα Στοιχήματα μου'!E3105&lt;&gt;0,(100-($Q$1022*100)/100)/'Τα Στοιχήματα μου'!E3105,0)</f>
        <v>0</v>
      </c>
      <c r="S3105" s="6">
        <f>R3105*('Τα Στοιχήματα μου'!E3105-1)</f>
        <v>0</v>
      </c>
      <c r="T3105" s="5">
        <f>SUM($S$23:S3105)/100+1</f>
        <v>1.4422218253259511</v>
      </c>
      <c r="U3105" s="6">
        <f>IF('Τα Στοιχήματα μου'!E3105&lt;&gt;0,(100-(Q3105*100)/100)/'Τα Στοιχήματα μου'!E3105,0)</f>
        <v>0</v>
      </c>
      <c r="V3105" s="6">
        <f>'Τα Στοιχήματα μου'!E3105*U3105</f>
        <v>0</v>
      </c>
      <c r="W3105" s="5">
        <f>IF('Τα Στοιχήματα μου'!E3105&lt;&gt;0,V3105/(100/I3105),W3104)</f>
        <v>1.4422218253259509</v>
      </c>
      <c r="X3105" s="7"/>
      <c r="Y3105" s="6">
        <f>COUNTIF('Τα Στοιχήματα μου'!$F$23:F3105,"W")+COUNTIF('Τα Στοιχήματα μου'!$F$23:F3105,"L")</f>
        <v>5</v>
      </c>
      <c r="Z3105" s="6">
        <f>COUNTIF('Τα Στοιχήματα μου'!$F$23:F3105,"W")</f>
        <v>3</v>
      </c>
      <c r="AA3105" s="4">
        <f>COUNTIF('Τα Στοιχήματα μου'!$F$23:F3105,"W")/(COUNTIF('Τα Στοιχήματα μου'!$F$23:F3105,"W")+COUNTIF('Τα Στοιχήματα μου'!$F$23:F3105,"L"))</f>
        <v>0.6</v>
      </c>
    </row>
    <row r="3106" spans="2:27">
      <c r="B3106" s="6">
        <f t="shared" si="48"/>
        <v>3084</v>
      </c>
      <c r="I3106" s="6">
        <f>I3105+1</f>
        <v>3084</v>
      </c>
      <c r="J3106" s="6">
        <f>'Τα Στοιχήματα μου'!D3106</f>
        <v>0</v>
      </c>
      <c r="K3106" s="6">
        <f>'Τα Στοιχήματα μου'!E3106</f>
        <v>0</v>
      </c>
      <c r="L3106" s="6">
        <f>'Τα Στοιχήματα μου'!F3106</f>
        <v>0</v>
      </c>
      <c r="M3106" s="7"/>
      <c r="N3106" s="5">
        <f>AVERAGE('Τα Στοιχήματα μου'!$E$23:E3106)</f>
        <v>2.956</v>
      </c>
      <c r="O3106" s="6" t="str">
        <f>IF('Τα Στοιχήματα μου'!E3106&lt;&gt;0,1/'Τα Στοιχήματα μου'!E3106,"")</f>
        <v/>
      </c>
      <c r="P3106" s="6">
        <f>SUM($O$23:O3106)</f>
        <v>3.4668730650154802</v>
      </c>
      <c r="Q3106" s="6">
        <f>(1-(1/P3106))*100</f>
        <v>71.155563493480983</v>
      </c>
      <c r="R3106" s="6">
        <f>IF('Τα Στοιχήματα μου'!E3106&lt;&gt;0,(100-($Q$1022*100)/100)/'Τα Στοιχήματα μου'!E3106,0)</f>
        <v>0</v>
      </c>
      <c r="S3106" s="6">
        <f>R3106*('Τα Στοιχήματα μου'!E3106-1)</f>
        <v>0</v>
      </c>
      <c r="T3106" s="5">
        <f>SUM($S$23:S3106)/100+1</f>
        <v>1.4422218253259511</v>
      </c>
      <c r="U3106" s="6">
        <f>IF('Τα Στοιχήματα μου'!E3106&lt;&gt;0,(100-(Q3106*100)/100)/'Τα Στοιχήματα μου'!E3106,0)</f>
        <v>0</v>
      </c>
      <c r="V3106" s="6">
        <f>'Τα Στοιχήματα μου'!E3106*U3106</f>
        <v>0</v>
      </c>
      <c r="W3106" s="5">
        <f>IF('Τα Στοιχήματα μου'!E3106&lt;&gt;0,V3106/(100/I3106),W3105)</f>
        <v>1.4422218253259509</v>
      </c>
      <c r="X3106" s="7"/>
      <c r="Y3106" s="6">
        <f>COUNTIF('Τα Στοιχήματα μου'!$F$23:F3106,"W")+COUNTIF('Τα Στοιχήματα μου'!$F$23:F3106,"L")</f>
        <v>5</v>
      </c>
      <c r="Z3106" s="6">
        <f>COUNTIF('Τα Στοιχήματα μου'!$F$23:F3106,"W")</f>
        <v>3</v>
      </c>
      <c r="AA3106" s="4">
        <f>COUNTIF('Τα Στοιχήματα μου'!$F$23:F3106,"W")/(COUNTIF('Τα Στοιχήματα μου'!$F$23:F3106,"W")+COUNTIF('Τα Στοιχήματα μου'!$F$23:F3106,"L"))</f>
        <v>0.6</v>
      </c>
    </row>
    <row r="3107" spans="2:27">
      <c r="B3107" s="6">
        <f t="shared" si="48"/>
        <v>3085</v>
      </c>
      <c r="I3107" s="6">
        <f>I3106+1</f>
        <v>3085</v>
      </c>
      <c r="J3107" s="6">
        <f>'Τα Στοιχήματα μου'!D3107</f>
        <v>0</v>
      </c>
      <c r="K3107" s="6">
        <f>'Τα Στοιχήματα μου'!E3107</f>
        <v>0</v>
      </c>
      <c r="L3107" s="6">
        <f>'Τα Στοιχήματα μου'!F3107</f>
        <v>0</v>
      </c>
      <c r="M3107" s="7"/>
      <c r="N3107" s="5">
        <f>AVERAGE('Τα Στοιχήματα μου'!$E$23:E3107)</f>
        <v>2.956</v>
      </c>
      <c r="O3107" s="6" t="str">
        <f>IF('Τα Στοιχήματα μου'!E3107&lt;&gt;0,1/'Τα Στοιχήματα μου'!E3107,"")</f>
        <v/>
      </c>
      <c r="P3107" s="6">
        <f>SUM($O$23:O3107)</f>
        <v>3.4668730650154802</v>
      </c>
      <c r="Q3107" s="6">
        <f>(1-(1/P3107))*100</f>
        <v>71.155563493480983</v>
      </c>
      <c r="R3107" s="6">
        <f>IF('Τα Στοιχήματα μου'!E3107&lt;&gt;0,(100-($Q$1022*100)/100)/'Τα Στοιχήματα μου'!E3107,0)</f>
        <v>0</v>
      </c>
      <c r="S3107" s="6">
        <f>R3107*('Τα Στοιχήματα μου'!E3107-1)</f>
        <v>0</v>
      </c>
      <c r="T3107" s="5">
        <f>SUM($S$23:S3107)/100+1</f>
        <v>1.4422218253259511</v>
      </c>
      <c r="U3107" s="6">
        <f>IF('Τα Στοιχήματα μου'!E3107&lt;&gt;0,(100-(Q3107*100)/100)/'Τα Στοιχήματα μου'!E3107,0)</f>
        <v>0</v>
      </c>
      <c r="V3107" s="6">
        <f>'Τα Στοιχήματα μου'!E3107*U3107</f>
        <v>0</v>
      </c>
      <c r="W3107" s="5">
        <f>IF('Τα Στοιχήματα μου'!E3107&lt;&gt;0,V3107/(100/I3107),W3106)</f>
        <v>1.4422218253259509</v>
      </c>
      <c r="X3107" s="7"/>
      <c r="Y3107" s="6">
        <f>COUNTIF('Τα Στοιχήματα μου'!$F$23:F3107,"W")+COUNTIF('Τα Στοιχήματα μου'!$F$23:F3107,"L")</f>
        <v>5</v>
      </c>
      <c r="Z3107" s="6">
        <f>COUNTIF('Τα Στοιχήματα μου'!$F$23:F3107,"W")</f>
        <v>3</v>
      </c>
      <c r="AA3107" s="4">
        <f>COUNTIF('Τα Στοιχήματα μου'!$F$23:F3107,"W")/(COUNTIF('Τα Στοιχήματα μου'!$F$23:F3107,"W")+COUNTIF('Τα Στοιχήματα μου'!$F$23:F3107,"L"))</f>
        <v>0.6</v>
      </c>
    </row>
    <row r="3108" spans="2:27">
      <c r="B3108" s="6">
        <f t="shared" si="48"/>
        <v>3086</v>
      </c>
      <c r="I3108" s="6">
        <f>I3107+1</f>
        <v>3086</v>
      </c>
      <c r="J3108" s="6">
        <f>'Τα Στοιχήματα μου'!D3108</f>
        <v>0</v>
      </c>
      <c r="K3108" s="6">
        <f>'Τα Στοιχήματα μου'!E3108</f>
        <v>0</v>
      </c>
      <c r="L3108" s="6">
        <f>'Τα Στοιχήματα μου'!F3108</f>
        <v>0</v>
      </c>
      <c r="M3108" s="7"/>
      <c r="N3108" s="5">
        <f>AVERAGE('Τα Στοιχήματα μου'!$E$23:E3108)</f>
        <v>2.956</v>
      </c>
      <c r="O3108" s="6" t="str">
        <f>IF('Τα Στοιχήματα μου'!E3108&lt;&gt;0,1/'Τα Στοιχήματα μου'!E3108,"")</f>
        <v/>
      </c>
      <c r="P3108" s="6">
        <f>SUM($O$23:O3108)</f>
        <v>3.4668730650154802</v>
      </c>
      <c r="Q3108" s="6">
        <f>(1-(1/P3108))*100</f>
        <v>71.155563493480983</v>
      </c>
      <c r="R3108" s="6">
        <f>IF('Τα Στοιχήματα μου'!E3108&lt;&gt;0,(100-($Q$1022*100)/100)/'Τα Στοιχήματα μου'!E3108,0)</f>
        <v>0</v>
      </c>
      <c r="S3108" s="6">
        <f>R3108*('Τα Στοιχήματα μου'!E3108-1)</f>
        <v>0</v>
      </c>
      <c r="T3108" s="5">
        <f>SUM($S$23:S3108)/100+1</f>
        <v>1.4422218253259511</v>
      </c>
      <c r="U3108" s="6">
        <f>IF('Τα Στοιχήματα μου'!E3108&lt;&gt;0,(100-(Q3108*100)/100)/'Τα Στοιχήματα μου'!E3108,0)</f>
        <v>0</v>
      </c>
      <c r="V3108" s="6">
        <f>'Τα Στοιχήματα μου'!E3108*U3108</f>
        <v>0</v>
      </c>
      <c r="W3108" s="5">
        <f>IF('Τα Στοιχήματα μου'!E3108&lt;&gt;0,V3108/(100/I3108),W3107)</f>
        <v>1.4422218253259509</v>
      </c>
      <c r="X3108" s="7"/>
      <c r="Y3108" s="6">
        <f>COUNTIF('Τα Στοιχήματα μου'!$F$23:F3108,"W")+COUNTIF('Τα Στοιχήματα μου'!$F$23:F3108,"L")</f>
        <v>5</v>
      </c>
      <c r="Z3108" s="6">
        <f>COUNTIF('Τα Στοιχήματα μου'!$F$23:F3108,"W")</f>
        <v>3</v>
      </c>
      <c r="AA3108" s="4">
        <f>COUNTIF('Τα Στοιχήματα μου'!$F$23:F3108,"W")/(COUNTIF('Τα Στοιχήματα μου'!$F$23:F3108,"W")+COUNTIF('Τα Στοιχήματα μου'!$F$23:F3108,"L"))</f>
        <v>0.6</v>
      </c>
    </row>
    <row r="3109" spans="2:27">
      <c r="B3109" s="6">
        <f t="shared" si="48"/>
        <v>3087</v>
      </c>
      <c r="I3109" s="6">
        <f>I3108+1</f>
        <v>3087</v>
      </c>
      <c r="J3109" s="6">
        <f>'Τα Στοιχήματα μου'!D3109</f>
        <v>0</v>
      </c>
      <c r="K3109" s="6">
        <f>'Τα Στοιχήματα μου'!E3109</f>
        <v>0</v>
      </c>
      <c r="L3109" s="6">
        <f>'Τα Στοιχήματα μου'!F3109</f>
        <v>0</v>
      </c>
      <c r="M3109" s="7"/>
      <c r="N3109" s="5">
        <f>AVERAGE('Τα Στοιχήματα μου'!$E$23:E3109)</f>
        <v>2.956</v>
      </c>
      <c r="O3109" s="6" t="str">
        <f>IF('Τα Στοιχήματα μου'!E3109&lt;&gt;0,1/'Τα Στοιχήματα μου'!E3109,"")</f>
        <v/>
      </c>
      <c r="P3109" s="6">
        <f>SUM($O$23:O3109)</f>
        <v>3.4668730650154802</v>
      </c>
      <c r="Q3109" s="6">
        <f>(1-(1/P3109))*100</f>
        <v>71.155563493480983</v>
      </c>
      <c r="R3109" s="6">
        <f>IF('Τα Στοιχήματα μου'!E3109&lt;&gt;0,(100-($Q$1022*100)/100)/'Τα Στοιχήματα μου'!E3109,0)</f>
        <v>0</v>
      </c>
      <c r="S3109" s="6">
        <f>R3109*('Τα Στοιχήματα μου'!E3109-1)</f>
        <v>0</v>
      </c>
      <c r="T3109" s="5">
        <f>SUM($S$23:S3109)/100+1</f>
        <v>1.4422218253259511</v>
      </c>
      <c r="U3109" s="6">
        <f>IF('Τα Στοιχήματα μου'!E3109&lt;&gt;0,(100-(Q3109*100)/100)/'Τα Στοιχήματα μου'!E3109,0)</f>
        <v>0</v>
      </c>
      <c r="V3109" s="6">
        <f>'Τα Στοιχήματα μου'!E3109*U3109</f>
        <v>0</v>
      </c>
      <c r="W3109" s="5">
        <f>IF('Τα Στοιχήματα μου'!E3109&lt;&gt;0,V3109/(100/I3109),W3108)</f>
        <v>1.4422218253259509</v>
      </c>
      <c r="X3109" s="7"/>
      <c r="Y3109" s="6">
        <f>COUNTIF('Τα Στοιχήματα μου'!$F$23:F3109,"W")+COUNTIF('Τα Στοιχήματα μου'!$F$23:F3109,"L")</f>
        <v>5</v>
      </c>
      <c r="Z3109" s="6">
        <f>COUNTIF('Τα Στοιχήματα μου'!$F$23:F3109,"W")</f>
        <v>3</v>
      </c>
      <c r="AA3109" s="4">
        <f>COUNTIF('Τα Στοιχήματα μου'!$F$23:F3109,"W")/(COUNTIF('Τα Στοιχήματα μου'!$F$23:F3109,"W")+COUNTIF('Τα Στοιχήματα μου'!$F$23:F3109,"L"))</f>
        <v>0.6</v>
      </c>
    </row>
    <row r="3110" spans="2:27">
      <c r="B3110" s="6">
        <f t="shared" si="48"/>
        <v>3088</v>
      </c>
      <c r="I3110" s="6">
        <f>I3109+1</f>
        <v>3088</v>
      </c>
      <c r="J3110" s="6">
        <f>'Τα Στοιχήματα μου'!D3110</f>
        <v>0</v>
      </c>
      <c r="K3110" s="6">
        <f>'Τα Στοιχήματα μου'!E3110</f>
        <v>0</v>
      </c>
      <c r="L3110" s="6">
        <f>'Τα Στοιχήματα μου'!F3110</f>
        <v>0</v>
      </c>
      <c r="M3110" s="7"/>
      <c r="N3110" s="5">
        <f>AVERAGE('Τα Στοιχήματα μου'!$E$23:E3110)</f>
        <v>2.956</v>
      </c>
      <c r="O3110" s="6" t="str">
        <f>IF('Τα Στοιχήματα μου'!E3110&lt;&gt;0,1/'Τα Στοιχήματα μου'!E3110,"")</f>
        <v/>
      </c>
      <c r="P3110" s="6">
        <f>SUM($O$23:O3110)</f>
        <v>3.4668730650154802</v>
      </c>
      <c r="Q3110" s="6">
        <f>(1-(1/P3110))*100</f>
        <v>71.155563493480983</v>
      </c>
      <c r="R3110" s="6">
        <f>IF('Τα Στοιχήματα μου'!E3110&lt;&gt;0,(100-($Q$1022*100)/100)/'Τα Στοιχήματα μου'!E3110,0)</f>
        <v>0</v>
      </c>
      <c r="S3110" s="6">
        <f>R3110*('Τα Στοιχήματα μου'!E3110-1)</f>
        <v>0</v>
      </c>
      <c r="T3110" s="5">
        <f>SUM($S$23:S3110)/100+1</f>
        <v>1.4422218253259511</v>
      </c>
      <c r="U3110" s="6">
        <f>IF('Τα Στοιχήματα μου'!E3110&lt;&gt;0,(100-(Q3110*100)/100)/'Τα Στοιχήματα μου'!E3110,0)</f>
        <v>0</v>
      </c>
      <c r="V3110" s="6">
        <f>'Τα Στοιχήματα μου'!E3110*U3110</f>
        <v>0</v>
      </c>
      <c r="W3110" s="5">
        <f>IF('Τα Στοιχήματα μου'!E3110&lt;&gt;0,V3110/(100/I3110),W3109)</f>
        <v>1.4422218253259509</v>
      </c>
      <c r="X3110" s="7"/>
      <c r="Y3110" s="6">
        <f>COUNTIF('Τα Στοιχήματα μου'!$F$23:F3110,"W")+COUNTIF('Τα Στοιχήματα μου'!$F$23:F3110,"L")</f>
        <v>5</v>
      </c>
      <c r="Z3110" s="6">
        <f>COUNTIF('Τα Στοιχήματα μου'!$F$23:F3110,"W")</f>
        <v>3</v>
      </c>
      <c r="AA3110" s="4">
        <f>COUNTIF('Τα Στοιχήματα μου'!$F$23:F3110,"W")/(COUNTIF('Τα Στοιχήματα μου'!$F$23:F3110,"W")+COUNTIF('Τα Στοιχήματα μου'!$F$23:F3110,"L"))</f>
        <v>0.6</v>
      </c>
    </row>
    <row r="3111" spans="2:27">
      <c r="B3111" s="6">
        <f t="shared" si="48"/>
        <v>3089</v>
      </c>
      <c r="I3111" s="6">
        <f>I3110+1</f>
        <v>3089</v>
      </c>
      <c r="J3111" s="6">
        <f>'Τα Στοιχήματα μου'!D3111</f>
        <v>0</v>
      </c>
      <c r="K3111" s="6">
        <f>'Τα Στοιχήματα μου'!E3111</f>
        <v>0</v>
      </c>
      <c r="L3111" s="6">
        <f>'Τα Στοιχήματα μου'!F3111</f>
        <v>0</v>
      </c>
      <c r="M3111" s="7"/>
      <c r="N3111" s="5">
        <f>AVERAGE('Τα Στοιχήματα μου'!$E$23:E3111)</f>
        <v>2.956</v>
      </c>
      <c r="O3111" s="6" t="str">
        <f>IF('Τα Στοιχήματα μου'!E3111&lt;&gt;0,1/'Τα Στοιχήματα μου'!E3111,"")</f>
        <v/>
      </c>
      <c r="P3111" s="6">
        <f>SUM($O$23:O3111)</f>
        <v>3.4668730650154802</v>
      </c>
      <c r="Q3111" s="6">
        <f>(1-(1/P3111))*100</f>
        <v>71.155563493480983</v>
      </c>
      <c r="R3111" s="6">
        <f>IF('Τα Στοιχήματα μου'!E3111&lt;&gt;0,(100-($Q$1022*100)/100)/'Τα Στοιχήματα μου'!E3111,0)</f>
        <v>0</v>
      </c>
      <c r="S3111" s="6">
        <f>R3111*('Τα Στοιχήματα μου'!E3111-1)</f>
        <v>0</v>
      </c>
      <c r="T3111" s="5">
        <f>SUM($S$23:S3111)/100+1</f>
        <v>1.4422218253259511</v>
      </c>
      <c r="U3111" s="6">
        <f>IF('Τα Στοιχήματα μου'!E3111&lt;&gt;0,(100-(Q3111*100)/100)/'Τα Στοιχήματα μου'!E3111,0)</f>
        <v>0</v>
      </c>
      <c r="V3111" s="6">
        <f>'Τα Στοιχήματα μου'!E3111*U3111</f>
        <v>0</v>
      </c>
      <c r="W3111" s="5">
        <f>IF('Τα Στοιχήματα μου'!E3111&lt;&gt;0,V3111/(100/I3111),W3110)</f>
        <v>1.4422218253259509</v>
      </c>
      <c r="X3111" s="7"/>
      <c r="Y3111" s="6">
        <f>COUNTIF('Τα Στοιχήματα μου'!$F$23:F3111,"W")+COUNTIF('Τα Στοιχήματα μου'!$F$23:F3111,"L")</f>
        <v>5</v>
      </c>
      <c r="Z3111" s="6">
        <f>COUNTIF('Τα Στοιχήματα μου'!$F$23:F3111,"W")</f>
        <v>3</v>
      </c>
      <c r="AA3111" s="4">
        <f>COUNTIF('Τα Στοιχήματα μου'!$F$23:F3111,"W")/(COUNTIF('Τα Στοιχήματα μου'!$F$23:F3111,"W")+COUNTIF('Τα Στοιχήματα μου'!$F$23:F3111,"L"))</f>
        <v>0.6</v>
      </c>
    </row>
    <row r="3112" spans="2:27">
      <c r="B3112" s="6">
        <f t="shared" si="48"/>
        <v>3090</v>
      </c>
      <c r="I3112" s="6">
        <f>I3111+1</f>
        <v>3090</v>
      </c>
      <c r="J3112" s="6">
        <f>'Τα Στοιχήματα μου'!D3112</f>
        <v>0</v>
      </c>
      <c r="K3112" s="6">
        <f>'Τα Στοιχήματα μου'!E3112</f>
        <v>0</v>
      </c>
      <c r="L3112" s="6">
        <f>'Τα Στοιχήματα μου'!F3112</f>
        <v>0</v>
      </c>
      <c r="M3112" s="7"/>
      <c r="N3112" s="5">
        <f>AVERAGE('Τα Στοιχήματα μου'!$E$23:E3112)</f>
        <v>2.956</v>
      </c>
      <c r="O3112" s="6" t="str">
        <f>IF('Τα Στοιχήματα μου'!E3112&lt;&gt;0,1/'Τα Στοιχήματα μου'!E3112,"")</f>
        <v/>
      </c>
      <c r="P3112" s="6">
        <f>SUM($O$23:O3112)</f>
        <v>3.4668730650154802</v>
      </c>
      <c r="Q3112" s="6">
        <f>(1-(1/P3112))*100</f>
        <v>71.155563493480983</v>
      </c>
      <c r="R3112" s="6">
        <f>IF('Τα Στοιχήματα μου'!E3112&lt;&gt;0,(100-($Q$1022*100)/100)/'Τα Στοιχήματα μου'!E3112,0)</f>
        <v>0</v>
      </c>
      <c r="S3112" s="6">
        <f>R3112*('Τα Στοιχήματα μου'!E3112-1)</f>
        <v>0</v>
      </c>
      <c r="T3112" s="5">
        <f>SUM($S$23:S3112)/100+1</f>
        <v>1.4422218253259511</v>
      </c>
      <c r="U3112" s="6">
        <f>IF('Τα Στοιχήματα μου'!E3112&lt;&gt;0,(100-(Q3112*100)/100)/'Τα Στοιχήματα μου'!E3112,0)</f>
        <v>0</v>
      </c>
      <c r="V3112" s="6">
        <f>'Τα Στοιχήματα μου'!E3112*U3112</f>
        <v>0</v>
      </c>
      <c r="W3112" s="5">
        <f>IF('Τα Στοιχήματα μου'!E3112&lt;&gt;0,V3112/(100/I3112),W3111)</f>
        <v>1.4422218253259509</v>
      </c>
      <c r="X3112" s="7"/>
      <c r="Y3112" s="6">
        <f>COUNTIF('Τα Στοιχήματα μου'!$F$23:F3112,"W")+COUNTIF('Τα Στοιχήματα μου'!$F$23:F3112,"L")</f>
        <v>5</v>
      </c>
      <c r="Z3112" s="6">
        <f>COUNTIF('Τα Στοιχήματα μου'!$F$23:F3112,"W")</f>
        <v>3</v>
      </c>
      <c r="AA3112" s="4">
        <f>COUNTIF('Τα Στοιχήματα μου'!$F$23:F3112,"W")/(COUNTIF('Τα Στοιχήματα μου'!$F$23:F3112,"W")+COUNTIF('Τα Στοιχήματα μου'!$F$23:F3112,"L"))</f>
        <v>0.6</v>
      </c>
    </row>
    <row r="3113" spans="2:27">
      <c r="B3113" s="6">
        <f t="shared" si="48"/>
        <v>3091</v>
      </c>
      <c r="I3113" s="6">
        <f>I3112+1</f>
        <v>3091</v>
      </c>
      <c r="J3113" s="6">
        <f>'Τα Στοιχήματα μου'!D3113</f>
        <v>0</v>
      </c>
      <c r="K3113" s="6">
        <f>'Τα Στοιχήματα μου'!E3113</f>
        <v>0</v>
      </c>
      <c r="L3113" s="6">
        <f>'Τα Στοιχήματα μου'!F3113</f>
        <v>0</v>
      </c>
      <c r="M3113" s="7"/>
      <c r="N3113" s="5">
        <f>AVERAGE('Τα Στοιχήματα μου'!$E$23:E3113)</f>
        <v>2.956</v>
      </c>
      <c r="O3113" s="6" t="str">
        <f>IF('Τα Στοιχήματα μου'!E3113&lt;&gt;0,1/'Τα Στοιχήματα μου'!E3113,"")</f>
        <v/>
      </c>
      <c r="P3113" s="6">
        <f>SUM($O$23:O3113)</f>
        <v>3.4668730650154802</v>
      </c>
      <c r="Q3113" s="6">
        <f>(1-(1/P3113))*100</f>
        <v>71.155563493480983</v>
      </c>
      <c r="R3113" s="6">
        <f>IF('Τα Στοιχήματα μου'!E3113&lt;&gt;0,(100-($Q$1022*100)/100)/'Τα Στοιχήματα μου'!E3113,0)</f>
        <v>0</v>
      </c>
      <c r="S3113" s="6">
        <f>R3113*('Τα Στοιχήματα μου'!E3113-1)</f>
        <v>0</v>
      </c>
      <c r="T3113" s="5">
        <f>SUM($S$23:S3113)/100+1</f>
        <v>1.4422218253259511</v>
      </c>
      <c r="U3113" s="6">
        <f>IF('Τα Στοιχήματα μου'!E3113&lt;&gt;0,(100-(Q3113*100)/100)/'Τα Στοιχήματα μου'!E3113,0)</f>
        <v>0</v>
      </c>
      <c r="V3113" s="6">
        <f>'Τα Στοιχήματα μου'!E3113*U3113</f>
        <v>0</v>
      </c>
      <c r="W3113" s="5">
        <f>IF('Τα Στοιχήματα μου'!E3113&lt;&gt;0,V3113/(100/I3113),W3112)</f>
        <v>1.4422218253259509</v>
      </c>
      <c r="X3113" s="7"/>
      <c r="Y3113" s="6">
        <f>COUNTIF('Τα Στοιχήματα μου'!$F$23:F3113,"W")+COUNTIF('Τα Στοιχήματα μου'!$F$23:F3113,"L")</f>
        <v>5</v>
      </c>
      <c r="Z3113" s="6">
        <f>COUNTIF('Τα Στοιχήματα μου'!$F$23:F3113,"W")</f>
        <v>3</v>
      </c>
      <c r="AA3113" s="4">
        <f>COUNTIF('Τα Στοιχήματα μου'!$F$23:F3113,"W")/(COUNTIF('Τα Στοιχήματα μου'!$F$23:F3113,"W")+COUNTIF('Τα Στοιχήματα μου'!$F$23:F3113,"L"))</f>
        <v>0.6</v>
      </c>
    </row>
    <row r="3114" spans="2:27">
      <c r="B3114" s="6">
        <f t="shared" si="48"/>
        <v>3092</v>
      </c>
      <c r="I3114" s="6">
        <f>I3113+1</f>
        <v>3092</v>
      </c>
      <c r="J3114" s="6">
        <f>'Τα Στοιχήματα μου'!D3114</f>
        <v>0</v>
      </c>
      <c r="K3114" s="6">
        <f>'Τα Στοιχήματα μου'!E3114</f>
        <v>0</v>
      </c>
      <c r="L3114" s="6">
        <f>'Τα Στοιχήματα μου'!F3114</f>
        <v>0</v>
      </c>
      <c r="M3114" s="7"/>
      <c r="N3114" s="5">
        <f>AVERAGE('Τα Στοιχήματα μου'!$E$23:E3114)</f>
        <v>2.956</v>
      </c>
      <c r="O3114" s="6" t="str">
        <f>IF('Τα Στοιχήματα μου'!E3114&lt;&gt;0,1/'Τα Στοιχήματα μου'!E3114,"")</f>
        <v/>
      </c>
      <c r="P3114" s="6">
        <f>SUM($O$23:O3114)</f>
        <v>3.4668730650154802</v>
      </c>
      <c r="Q3114" s="6">
        <f>(1-(1/P3114))*100</f>
        <v>71.155563493480983</v>
      </c>
      <c r="R3114" s="6">
        <f>IF('Τα Στοιχήματα μου'!E3114&lt;&gt;0,(100-($Q$1022*100)/100)/'Τα Στοιχήματα μου'!E3114,0)</f>
        <v>0</v>
      </c>
      <c r="S3114" s="6">
        <f>R3114*('Τα Στοιχήματα μου'!E3114-1)</f>
        <v>0</v>
      </c>
      <c r="T3114" s="5">
        <f>SUM($S$23:S3114)/100+1</f>
        <v>1.4422218253259511</v>
      </c>
      <c r="U3114" s="6">
        <f>IF('Τα Στοιχήματα μου'!E3114&lt;&gt;0,(100-(Q3114*100)/100)/'Τα Στοιχήματα μου'!E3114,0)</f>
        <v>0</v>
      </c>
      <c r="V3114" s="6">
        <f>'Τα Στοιχήματα μου'!E3114*U3114</f>
        <v>0</v>
      </c>
      <c r="W3114" s="5">
        <f>IF('Τα Στοιχήματα μου'!E3114&lt;&gt;0,V3114/(100/I3114),W3113)</f>
        <v>1.4422218253259509</v>
      </c>
      <c r="X3114" s="7"/>
      <c r="Y3114" s="6">
        <f>COUNTIF('Τα Στοιχήματα μου'!$F$23:F3114,"W")+COUNTIF('Τα Στοιχήματα μου'!$F$23:F3114,"L")</f>
        <v>5</v>
      </c>
      <c r="Z3114" s="6">
        <f>COUNTIF('Τα Στοιχήματα μου'!$F$23:F3114,"W")</f>
        <v>3</v>
      </c>
      <c r="AA3114" s="4">
        <f>COUNTIF('Τα Στοιχήματα μου'!$F$23:F3114,"W")/(COUNTIF('Τα Στοιχήματα μου'!$F$23:F3114,"W")+COUNTIF('Τα Στοιχήματα μου'!$F$23:F3114,"L"))</f>
        <v>0.6</v>
      </c>
    </row>
    <row r="3115" spans="2:27">
      <c r="B3115" s="6">
        <f t="shared" si="48"/>
        <v>3093</v>
      </c>
      <c r="I3115" s="6">
        <f>I3114+1</f>
        <v>3093</v>
      </c>
      <c r="J3115" s="6">
        <f>'Τα Στοιχήματα μου'!D3115</f>
        <v>0</v>
      </c>
      <c r="K3115" s="6">
        <f>'Τα Στοιχήματα μου'!E3115</f>
        <v>0</v>
      </c>
      <c r="L3115" s="6">
        <f>'Τα Στοιχήματα μου'!F3115</f>
        <v>0</v>
      </c>
      <c r="M3115" s="7"/>
      <c r="N3115" s="5">
        <f>AVERAGE('Τα Στοιχήματα μου'!$E$23:E3115)</f>
        <v>2.956</v>
      </c>
      <c r="O3115" s="6" t="str">
        <f>IF('Τα Στοιχήματα μου'!E3115&lt;&gt;0,1/'Τα Στοιχήματα μου'!E3115,"")</f>
        <v/>
      </c>
      <c r="P3115" s="6">
        <f>SUM($O$23:O3115)</f>
        <v>3.4668730650154802</v>
      </c>
      <c r="Q3115" s="6">
        <f>(1-(1/P3115))*100</f>
        <v>71.155563493480983</v>
      </c>
      <c r="R3115" s="6">
        <f>IF('Τα Στοιχήματα μου'!E3115&lt;&gt;0,(100-($Q$1022*100)/100)/'Τα Στοιχήματα μου'!E3115,0)</f>
        <v>0</v>
      </c>
      <c r="S3115" s="6">
        <f>R3115*('Τα Στοιχήματα μου'!E3115-1)</f>
        <v>0</v>
      </c>
      <c r="T3115" s="5">
        <f>SUM($S$23:S3115)/100+1</f>
        <v>1.4422218253259511</v>
      </c>
      <c r="U3115" s="6">
        <f>IF('Τα Στοιχήματα μου'!E3115&lt;&gt;0,(100-(Q3115*100)/100)/'Τα Στοιχήματα μου'!E3115,0)</f>
        <v>0</v>
      </c>
      <c r="V3115" s="6">
        <f>'Τα Στοιχήματα μου'!E3115*U3115</f>
        <v>0</v>
      </c>
      <c r="W3115" s="5">
        <f>IF('Τα Στοιχήματα μου'!E3115&lt;&gt;0,V3115/(100/I3115),W3114)</f>
        <v>1.4422218253259509</v>
      </c>
      <c r="X3115" s="7"/>
      <c r="Y3115" s="6">
        <f>COUNTIF('Τα Στοιχήματα μου'!$F$23:F3115,"W")+COUNTIF('Τα Στοιχήματα μου'!$F$23:F3115,"L")</f>
        <v>5</v>
      </c>
      <c r="Z3115" s="6">
        <f>COUNTIF('Τα Στοιχήματα μου'!$F$23:F3115,"W")</f>
        <v>3</v>
      </c>
      <c r="AA3115" s="4">
        <f>COUNTIF('Τα Στοιχήματα μου'!$F$23:F3115,"W")/(COUNTIF('Τα Στοιχήματα μου'!$F$23:F3115,"W")+COUNTIF('Τα Στοιχήματα μου'!$F$23:F3115,"L"))</f>
        <v>0.6</v>
      </c>
    </row>
    <row r="3116" spans="2:27">
      <c r="B3116" s="6">
        <f t="shared" si="48"/>
        <v>3094</v>
      </c>
      <c r="I3116" s="6">
        <f>I3115+1</f>
        <v>3094</v>
      </c>
      <c r="J3116" s="6">
        <f>'Τα Στοιχήματα μου'!D3116</f>
        <v>0</v>
      </c>
      <c r="K3116" s="6">
        <f>'Τα Στοιχήματα μου'!E3116</f>
        <v>0</v>
      </c>
      <c r="L3116" s="6">
        <f>'Τα Στοιχήματα μου'!F3116</f>
        <v>0</v>
      </c>
      <c r="M3116" s="7"/>
      <c r="N3116" s="5">
        <f>AVERAGE('Τα Στοιχήματα μου'!$E$23:E3116)</f>
        <v>2.956</v>
      </c>
      <c r="O3116" s="6" t="str">
        <f>IF('Τα Στοιχήματα μου'!E3116&lt;&gt;0,1/'Τα Στοιχήματα μου'!E3116,"")</f>
        <v/>
      </c>
      <c r="P3116" s="6">
        <f>SUM($O$23:O3116)</f>
        <v>3.4668730650154802</v>
      </c>
      <c r="Q3116" s="6">
        <f>(1-(1/P3116))*100</f>
        <v>71.155563493480983</v>
      </c>
      <c r="R3116" s="6">
        <f>IF('Τα Στοιχήματα μου'!E3116&lt;&gt;0,(100-($Q$1022*100)/100)/'Τα Στοιχήματα μου'!E3116,0)</f>
        <v>0</v>
      </c>
      <c r="S3116" s="6">
        <f>R3116*('Τα Στοιχήματα μου'!E3116-1)</f>
        <v>0</v>
      </c>
      <c r="T3116" s="5">
        <f>SUM($S$23:S3116)/100+1</f>
        <v>1.4422218253259511</v>
      </c>
      <c r="U3116" s="6">
        <f>IF('Τα Στοιχήματα μου'!E3116&lt;&gt;0,(100-(Q3116*100)/100)/'Τα Στοιχήματα μου'!E3116,0)</f>
        <v>0</v>
      </c>
      <c r="V3116" s="6">
        <f>'Τα Στοιχήματα μου'!E3116*U3116</f>
        <v>0</v>
      </c>
      <c r="W3116" s="5">
        <f>IF('Τα Στοιχήματα μου'!E3116&lt;&gt;0,V3116/(100/I3116),W3115)</f>
        <v>1.4422218253259509</v>
      </c>
      <c r="X3116" s="7"/>
      <c r="Y3116" s="6">
        <f>COUNTIF('Τα Στοιχήματα μου'!$F$23:F3116,"W")+COUNTIF('Τα Στοιχήματα μου'!$F$23:F3116,"L")</f>
        <v>5</v>
      </c>
      <c r="Z3116" s="6">
        <f>COUNTIF('Τα Στοιχήματα μου'!$F$23:F3116,"W")</f>
        <v>3</v>
      </c>
      <c r="AA3116" s="4">
        <f>COUNTIF('Τα Στοιχήματα μου'!$F$23:F3116,"W")/(COUNTIF('Τα Στοιχήματα μου'!$F$23:F3116,"W")+COUNTIF('Τα Στοιχήματα μου'!$F$23:F3116,"L"))</f>
        <v>0.6</v>
      </c>
    </row>
    <row r="3117" spans="2:27">
      <c r="B3117" s="6">
        <f t="shared" si="48"/>
        <v>3095</v>
      </c>
      <c r="I3117" s="6">
        <f>I3116+1</f>
        <v>3095</v>
      </c>
      <c r="J3117" s="6">
        <f>'Τα Στοιχήματα μου'!D3117</f>
        <v>0</v>
      </c>
      <c r="K3117" s="6">
        <f>'Τα Στοιχήματα μου'!E3117</f>
        <v>0</v>
      </c>
      <c r="L3117" s="6">
        <f>'Τα Στοιχήματα μου'!F3117</f>
        <v>0</v>
      </c>
      <c r="M3117" s="7"/>
      <c r="N3117" s="5">
        <f>AVERAGE('Τα Στοιχήματα μου'!$E$23:E3117)</f>
        <v>2.956</v>
      </c>
      <c r="O3117" s="6" t="str">
        <f>IF('Τα Στοιχήματα μου'!E3117&lt;&gt;0,1/'Τα Στοιχήματα μου'!E3117,"")</f>
        <v/>
      </c>
      <c r="P3117" s="6">
        <f>SUM($O$23:O3117)</f>
        <v>3.4668730650154802</v>
      </c>
      <c r="Q3117" s="6">
        <f>(1-(1/P3117))*100</f>
        <v>71.155563493480983</v>
      </c>
      <c r="R3117" s="6">
        <f>IF('Τα Στοιχήματα μου'!E3117&lt;&gt;0,(100-($Q$1022*100)/100)/'Τα Στοιχήματα μου'!E3117,0)</f>
        <v>0</v>
      </c>
      <c r="S3117" s="6">
        <f>R3117*('Τα Στοιχήματα μου'!E3117-1)</f>
        <v>0</v>
      </c>
      <c r="T3117" s="5">
        <f>SUM($S$23:S3117)/100+1</f>
        <v>1.4422218253259511</v>
      </c>
      <c r="U3117" s="6">
        <f>IF('Τα Στοιχήματα μου'!E3117&lt;&gt;0,(100-(Q3117*100)/100)/'Τα Στοιχήματα μου'!E3117,0)</f>
        <v>0</v>
      </c>
      <c r="V3117" s="6">
        <f>'Τα Στοιχήματα μου'!E3117*U3117</f>
        <v>0</v>
      </c>
      <c r="W3117" s="5">
        <f>IF('Τα Στοιχήματα μου'!E3117&lt;&gt;0,V3117/(100/I3117),W3116)</f>
        <v>1.4422218253259509</v>
      </c>
      <c r="X3117" s="7"/>
      <c r="Y3117" s="6">
        <f>COUNTIF('Τα Στοιχήματα μου'!$F$23:F3117,"W")+COUNTIF('Τα Στοιχήματα μου'!$F$23:F3117,"L")</f>
        <v>5</v>
      </c>
      <c r="Z3117" s="6">
        <f>COUNTIF('Τα Στοιχήματα μου'!$F$23:F3117,"W")</f>
        <v>3</v>
      </c>
      <c r="AA3117" s="4">
        <f>COUNTIF('Τα Στοιχήματα μου'!$F$23:F3117,"W")/(COUNTIF('Τα Στοιχήματα μου'!$F$23:F3117,"W")+COUNTIF('Τα Στοιχήματα μου'!$F$23:F3117,"L"))</f>
        <v>0.6</v>
      </c>
    </row>
    <row r="3118" spans="2:27">
      <c r="B3118" s="6">
        <f t="shared" si="48"/>
        <v>3096</v>
      </c>
      <c r="I3118" s="6">
        <f>I3117+1</f>
        <v>3096</v>
      </c>
      <c r="J3118" s="6">
        <f>'Τα Στοιχήματα μου'!D3118</f>
        <v>0</v>
      </c>
      <c r="K3118" s="6">
        <f>'Τα Στοιχήματα μου'!E3118</f>
        <v>0</v>
      </c>
      <c r="L3118" s="6">
        <f>'Τα Στοιχήματα μου'!F3118</f>
        <v>0</v>
      </c>
      <c r="M3118" s="7"/>
      <c r="N3118" s="5">
        <f>AVERAGE('Τα Στοιχήματα μου'!$E$23:E3118)</f>
        <v>2.956</v>
      </c>
      <c r="O3118" s="6" t="str">
        <f>IF('Τα Στοιχήματα μου'!E3118&lt;&gt;0,1/'Τα Στοιχήματα μου'!E3118,"")</f>
        <v/>
      </c>
      <c r="P3118" s="6">
        <f>SUM($O$23:O3118)</f>
        <v>3.4668730650154802</v>
      </c>
      <c r="Q3118" s="6">
        <f>(1-(1/P3118))*100</f>
        <v>71.155563493480983</v>
      </c>
      <c r="R3118" s="6">
        <f>IF('Τα Στοιχήματα μου'!E3118&lt;&gt;0,(100-($Q$1022*100)/100)/'Τα Στοιχήματα μου'!E3118,0)</f>
        <v>0</v>
      </c>
      <c r="S3118" s="6">
        <f>R3118*('Τα Στοιχήματα μου'!E3118-1)</f>
        <v>0</v>
      </c>
      <c r="T3118" s="5">
        <f>SUM($S$23:S3118)/100+1</f>
        <v>1.4422218253259511</v>
      </c>
      <c r="U3118" s="6">
        <f>IF('Τα Στοιχήματα μου'!E3118&lt;&gt;0,(100-(Q3118*100)/100)/'Τα Στοιχήματα μου'!E3118,0)</f>
        <v>0</v>
      </c>
      <c r="V3118" s="6">
        <f>'Τα Στοιχήματα μου'!E3118*U3118</f>
        <v>0</v>
      </c>
      <c r="W3118" s="5">
        <f>IF('Τα Στοιχήματα μου'!E3118&lt;&gt;0,V3118/(100/I3118),W3117)</f>
        <v>1.4422218253259509</v>
      </c>
      <c r="X3118" s="7"/>
      <c r="Y3118" s="6">
        <f>COUNTIF('Τα Στοιχήματα μου'!$F$23:F3118,"W")+COUNTIF('Τα Στοιχήματα μου'!$F$23:F3118,"L")</f>
        <v>5</v>
      </c>
      <c r="Z3118" s="6">
        <f>COUNTIF('Τα Στοιχήματα μου'!$F$23:F3118,"W")</f>
        <v>3</v>
      </c>
      <c r="AA3118" s="4">
        <f>COUNTIF('Τα Στοιχήματα μου'!$F$23:F3118,"W")/(COUNTIF('Τα Στοιχήματα μου'!$F$23:F3118,"W")+COUNTIF('Τα Στοιχήματα μου'!$F$23:F3118,"L"))</f>
        <v>0.6</v>
      </c>
    </row>
    <row r="3119" spans="2:27">
      <c r="B3119" s="6">
        <f t="shared" si="48"/>
        <v>3097</v>
      </c>
      <c r="I3119" s="6">
        <f>I3118+1</f>
        <v>3097</v>
      </c>
      <c r="J3119" s="6">
        <f>'Τα Στοιχήματα μου'!D3119</f>
        <v>0</v>
      </c>
      <c r="K3119" s="6">
        <f>'Τα Στοιχήματα μου'!E3119</f>
        <v>0</v>
      </c>
      <c r="L3119" s="6">
        <f>'Τα Στοιχήματα μου'!F3119</f>
        <v>0</v>
      </c>
      <c r="M3119" s="7"/>
      <c r="N3119" s="5">
        <f>AVERAGE('Τα Στοιχήματα μου'!$E$23:E3119)</f>
        <v>2.956</v>
      </c>
      <c r="O3119" s="6" t="str">
        <f>IF('Τα Στοιχήματα μου'!E3119&lt;&gt;0,1/'Τα Στοιχήματα μου'!E3119,"")</f>
        <v/>
      </c>
      <c r="P3119" s="6">
        <f>SUM($O$23:O3119)</f>
        <v>3.4668730650154802</v>
      </c>
      <c r="Q3119" s="6">
        <f>(1-(1/P3119))*100</f>
        <v>71.155563493480983</v>
      </c>
      <c r="R3119" s="6">
        <f>IF('Τα Στοιχήματα μου'!E3119&lt;&gt;0,(100-($Q$1022*100)/100)/'Τα Στοιχήματα μου'!E3119,0)</f>
        <v>0</v>
      </c>
      <c r="S3119" s="6">
        <f>R3119*('Τα Στοιχήματα μου'!E3119-1)</f>
        <v>0</v>
      </c>
      <c r="T3119" s="5">
        <f>SUM($S$23:S3119)/100+1</f>
        <v>1.4422218253259511</v>
      </c>
      <c r="U3119" s="6">
        <f>IF('Τα Στοιχήματα μου'!E3119&lt;&gt;0,(100-(Q3119*100)/100)/'Τα Στοιχήματα μου'!E3119,0)</f>
        <v>0</v>
      </c>
      <c r="V3119" s="6">
        <f>'Τα Στοιχήματα μου'!E3119*U3119</f>
        <v>0</v>
      </c>
      <c r="W3119" s="5">
        <f>IF('Τα Στοιχήματα μου'!E3119&lt;&gt;0,V3119/(100/I3119),W3118)</f>
        <v>1.4422218253259509</v>
      </c>
      <c r="X3119" s="7"/>
      <c r="Y3119" s="6">
        <f>COUNTIF('Τα Στοιχήματα μου'!$F$23:F3119,"W")+COUNTIF('Τα Στοιχήματα μου'!$F$23:F3119,"L")</f>
        <v>5</v>
      </c>
      <c r="Z3119" s="6">
        <f>COUNTIF('Τα Στοιχήματα μου'!$F$23:F3119,"W")</f>
        <v>3</v>
      </c>
      <c r="AA3119" s="4">
        <f>COUNTIF('Τα Στοιχήματα μου'!$F$23:F3119,"W")/(COUNTIF('Τα Στοιχήματα μου'!$F$23:F3119,"W")+COUNTIF('Τα Στοιχήματα μου'!$F$23:F3119,"L"))</f>
        <v>0.6</v>
      </c>
    </row>
    <row r="3120" spans="2:27">
      <c r="B3120" s="6">
        <f t="shared" si="48"/>
        <v>3098</v>
      </c>
      <c r="I3120" s="6">
        <f>I3119+1</f>
        <v>3098</v>
      </c>
      <c r="J3120" s="6">
        <f>'Τα Στοιχήματα μου'!D3120</f>
        <v>0</v>
      </c>
      <c r="K3120" s="6">
        <f>'Τα Στοιχήματα μου'!E3120</f>
        <v>0</v>
      </c>
      <c r="L3120" s="6">
        <f>'Τα Στοιχήματα μου'!F3120</f>
        <v>0</v>
      </c>
      <c r="M3120" s="7"/>
      <c r="N3120" s="5">
        <f>AVERAGE('Τα Στοιχήματα μου'!$E$23:E3120)</f>
        <v>2.956</v>
      </c>
      <c r="O3120" s="6" t="str">
        <f>IF('Τα Στοιχήματα μου'!E3120&lt;&gt;0,1/'Τα Στοιχήματα μου'!E3120,"")</f>
        <v/>
      </c>
      <c r="P3120" s="6">
        <f>SUM($O$23:O3120)</f>
        <v>3.4668730650154802</v>
      </c>
      <c r="Q3120" s="6">
        <f>(1-(1/P3120))*100</f>
        <v>71.155563493480983</v>
      </c>
      <c r="R3120" s="6">
        <f>IF('Τα Στοιχήματα μου'!E3120&lt;&gt;0,(100-($Q$1022*100)/100)/'Τα Στοιχήματα μου'!E3120,0)</f>
        <v>0</v>
      </c>
      <c r="S3120" s="6">
        <f>R3120*('Τα Στοιχήματα μου'!E3120-1)</f>
        <v>0</v>
      </c>
      <c r="T3120" s="5">
        <f>SUM($S$23:S3120)/100+1</f>
        <v>1.4422218253259511</v>
      </c>
      <c r="U3120" s="6">
        <f>IF('Τα Στοιχήματα μου'!E3120&lt;&gt;0,(100-(Q3120*100)/100)/'Τα Στοιχήματα μου'!E3120,0)</f>
        <v>0</v>
      </c>
      <c r="V3120" s="6">
        <f>'Τα Στοιχήματα μου'!E3120*U3120</f>
        <v>0</v>
      </c>
      <c r="W3120" s="5">
        <f>IF('Τα Στοιχήματα μου'!E3120&lt;&gt;0,V3120/(100/I3120),W3119)</f>
        <v>1.4422218253259509</v>
      </c>
      <c r="X3120" s="7"/>
      <c r="Y3120" s="6">
        <f>COUNTIF('Τα Στοιχήματα μου'!$F$23:F3120,"W")+COUNTIF('Τα Στοιχήματα μου'!$F$23:F3120,"L")</f>
        <v>5</v>
      </c>
      <c r="Z3120" s="6">
        <f>COUNTIF('Τα Στοιχήματα μου'!$F$23:F3120,"W")</f>
        <v>3</v>
      </c>
      <c r="AA3120" s="4">
        <f>COUNTIF('Τα Στοιχήματα μου'!$F$23:F3120,"W")/(COUNTIF('Τα Στοιχήματα μου'!$F$23:F3120,"W")+COUNTIF('Τα Στοιχήματα μου'!$F$23:F3120,"L"))</f>
        <v>0.6</v>
      </c>
    </row>
    <row r="3121" spans="2:27">
      <c r="B3121" s="6">
        <f t="shared" si="48"/>
        <v>3099</v>
      </c>
      <c r="I3121" s="6">
        <f>I3120+1</f>
        <v>3099</v>
      </c>
      <c r="J3121" s="6">
        <f>'Τα Στοιχήματα μου'!D3121</f>
        <v>0</v>
      </c>
      <c r="K3121" s="6">
        <f>'Τα Στοιχήματα μου'!E3121</f>
        <v>0</v>
      </c>
      <c r="L3121" s="6">
        <f>'Τα Στοιχήματα μου'!F3121</f>
        <v>0</v>
      </c>
      <c r="M3121" s="7"/>
      <c r="N3121" s="5">
        <f>AVERAGE('Τα Στοιχήματα μου'!$E$23:E3121)</f>
        <v>2.956</v>
      </c>
      <c r="O3121" s="6" t="str">
        <f>IF('Τα Στοιχήματα μου'!E3121&lt;&gt;0,1/'Τα Στοιχήματα μου'!E3121,"")</f>
        <v/>
      </c>
      <c r="P3121" s="6">
        <f>SUM($O$23:O3121)</f>
        <v>3.4668730650154802</v>
      </c>
      <c r="Q3121" s="6">
        <f>(1-(1/P3121))*100</f>
        <v>71.155563493480983</v>
      </c>
      <c r="R3121" s="6">
        <f>IF('Τα Στοιχήματα μου'!E3121&lt;&gt;0,(100-($Q$1022*100)/100)/'Τα Στοιχήματα μου'!E3121,0)</f>
        <v>0</v>
      </c>
      <c r="S3121" s="6">
        <f>R3121*('Τα Στοιχήματα μου'!E3121-1)</f>
        <v>0</v>
      </c>
      <c r="T3121" s="5">
        <f>SUM($S$23:S3121)/100+1</f>
        <v>1.4422218253259511</v>
      </c>
      <c r="U3121" s="6">
        <f>IF('Τα Στοιχήματα μου'!E3121&lt;&gt;0,(100-(Q3121*100)/100)/'Τα Στοιχήματα μου'!E3121,0)</f>
        <v>0</v>
      </c>
      <c r="V3121" s="6">
        <f>'Τα Στοιχήματα μου'!E3121*U3121</f>
        <v>0</v>
      </c>
      <c r="W3121" s="5">
        <f>IF('Τα Στοιχήματα μου'!E3121&lt;&gt;0,V3121/(100/I3121),W3120)</f>
        <v>1.4422218253259509</v>
      </c>
      <c r="X3121" s="7"/>
      <c r="Y3121" s="6">
        <f>COUNTIF('Τα Στοιχήματα μου'!$F$23:F3121,"W")+COUNTIF('Τα Στοιχήματα μου'!$F$23:F3121,"L")</f>
        <v>5</v>
      </c>
      <c r="Z3121" s="6">
        <f>COUNTIF('Τα Στοιχήματα μου'!$F$23:F3121,"W")</f>
        <v>3</v>
      </c>
      <c r="AA3121" s="4">
        <f>COUNTIF('Τα Στοιχήματα μου'!$F$23:F3121,"W")/(COUNTIF('Τα Στοιχήματα μου'!$F$23:F3121,"W")+COUNTIF('Τα Στοιχήματα μου'!$F$23:F3121,"L"))</f>
        <v>0.6</v>
      </c>
    </row>
    <row r="3122" spans="2:27">
      <c r="B3122" s="6">
        <f t="shared" si="48"/>
        <v>3100</v>
      </c>
      <c r="I3122" s="6">
        <f>I3121+1</f>
        <v>3100</v>
      </c>
      <c r="J3122" s="6">
        <f>'Τα Στοιχήματα μου'!D3122</f>
        <v>0</v>
      </c>
      <c r="K3122" s="6">
        <f>'Τα Στοιχήματα μου'!E3122</f>
        <v>0</v>
      </c>
      <c r="L3122" s="6">
        <f>'Τα Στοιχήματα μου'!F3122</f>
        <v>0</v>
      </c>
      <c r="M3122" s="7"/>
      <c r="N3122" s="5">
        <f>AVERAGE('Τα Στοιχήματα μου'!$E$23:E3122)</f>
        <v>2.956</v>
      </c>
      <c r="O3122" s="6" t="str">
        <f>IF('Τα Στοιχήματα μου'!E3122&lt;&gt;0,1/'Τα Στοιχήματα μου'!E3122,"")</f>
        <v/>
      </c>
      <c r="P3122" s="6">
        <f>SUM($O$23:O3122)</f>
        <v>3.4668730650154802</v>
      </c>
      <c r="Q3122" s="6">
        <f>(1-(1/P3122))*100</f>
        <v>71.155563493480983</v>
      </c>
      <c r="R3122" s="6">
        <f>IF('Τα Στοιχήματα μου'!E3122&lt;&gt;0,(100-($Q$1022*100)/100)/'Τα Στοιχήματα μου'!E3122,0)</f>
        <v>0</v>
      </c>
      <c r="S3122" s="6">
        <f>R3122*('Τα Στοιχήματα μου'!E3122-1)</f>
        <v>0</v>
      </c>
      <c r="T3122" s="5">
        <f>SUM($S$23:S3122)/100+1</f>
        <v>1.4422218253259511</v>
      </c>
      <c r="U3122" s="6">
        <f>IF('Τα Στοιχήματα μου'!E3122&lt;&gt;0,(100-(Q3122*100)/100)/'Τα Στοιχήματα μου'!E3122,0)</f>
        <v>0</v>
      </c>
      <c r="V3122" s="6">
        <f>'Τα Στοιχήματα μου'!E3122*U3122</f>
        <v>0</v>
      </c>
      <c r="W3122" s="5">
        <f>IF('Τα Στοιχήματα μου'!E3122&lt;&gt;0,V3122/(100/I3122),W3121)</f>
        <v>1.4422218253259509</v>
      </c>
      <c r="X3122" s="7"/>
      <c r="Y3122" s="6">
        <f>COUNTIF('Τα Στοιχήματα μου'!$F$23:F3122,"W")+COUNTIF('Τα Στοιχήματα μου'!$F$23:F3122,"L")</f>
        <v>5</v>
      </c>
      <c r="Z3122" s="6">
        <f>COUNTIF('Τα Στοιχήματα μου'!$F$23:F3122,"W")</f>
        <v>3</v>
      </c>
      <c r="AA3122" s="4">
        <f>COUNTIF('Τα Στοιχήματα μου'!$F$23:F3122,"W")/(COUNTIF('Τα Στοιχήματα μου'!$F$23:F3122,"W")+COUNTIF('Τα Στοιχήματα μου'!$F$23:F3122,"L"))</f>
        <v>0.6</v>
      </c>
    </row>
    <row r="3123" spans="2:27">
      <c r="B3123" s="6">
        <f t="shared" si="48"/>
        <v>3101</v>
      </c>
      <c r="I3123" s="6">
        <f>I3122+1</f>
        <v>3101</v>
      </c>
      <c r="J3123" s="6">
        <f>'Τα Στοιχήματα μου'!D3123</f>
        <v>0</v>
      </c>
      <c r="K3123" s="6">
        <f>'Τα Στοιχήματα μου'!E3123</f>
        <v>0</v>
      </c>
      <c r="L3123" s="6">
        <f>'Τα Στοιχήματα μου'!F3123</f>
        <v>0</v>
      </c>
      <c r="M3123" s="7"/>
      <c r="N3123" s="5">
        <f>AVERAGE('Τα Στοιχήματα μου'!$E$23:E3123)</f>
        <v>2.956</v>
      </c>
      <c r="O3123" s="6" t="str">
        <f>IF('Τα Στοιχήματα μου'!E3123&lt;&gt;0,1/'Τα Στοιχήματα μου'!E3123,"")</f>
        <v/>
      </c>
      <c r="P3123" s="6">
        <f>SUM($O$23:O3123)</f>
        <v>3.4668730650154802</v>
      </c>
      <c r="Q3123" s="6">
        <f>(1-(1/P3123))*100</f>
        <v>71.155563493480983</v>
      </c>
      <c r="R3123" s="6">
        <f>IF('Τα Στοιχήματα μου'!E3123&lt;&gt;0,(100-($Q$1022*100)/100)/'Τα Στοιχήματα μου'!E3123,0)</f>
        <v>0</v>
      </c>
      <c r="S3123" s="6">
        <f>R3123*('Τα Στοιχήματα μου'!E3123-1)</f>
        <v>0</v>
      </c>
      <c r="T3123" s="5">
        <f>SUM($S$23:S3123)/100+1</f>
        <v>1.4422218253259511</v>
      </c>
      <c r="U3123" s="6">
        <f>IF('Τα Στοιχήματα μου'!E3123&lt;&gt;0,(100-(Q3123*100)/100)/'Τα Στοιχήματα μου'!E3123,0)</f>
        <v>0</v>
      </c>
      <c r="V3123" s="6">
        <f>'Τα Στοιχήματα μου'!E3123*U3123</f>
        <v>0</v>
      </c>
      <c r="W3123" s="5">
        <f>IF('Τα Στοιχήματα μου'!E3123&lt;&gt;0,V3123/(100/I3123),W3122)</f>
        <v>1.4422218253259509</v>
      </c>
      <c r="X3123" s="7"/>
      <c r="Y3123" s="6">
        <f>COUNTIF('Τα Στοιχήματα μου'!$F$23:F3123,"W")+COUNTIF('Τα Στοιχήματα μου'!$F$23:F3123,"L")</f>
        <v>5</v>
      </c>
      <c r="Z3123" s="6">
        <f>COUNTIF('Τα Στοιχήματα μου'!$F$23:F3123,"W")</f>
        <v>3</v>
      </c>
      <c r="AA3123" s="4">
        <f>COUNTIF('Τα Στοιχήματα μου'!$F$23:F3123,"W")/(COUNTIF('Τα Στοιχήματα μου'!$F$23:F3123,"W")+COUNTIF('Τα Στοιχήματα μου'!$F$23:F3123,"L"))</f>
        <v>0.6</v>
      </c>
    </row>
    <row r="3124" spans="2:27">
      <c r="B3124" s="6">
        <f t="shared" si="48"/>
        <v>3102</v>
      </c>
      <c r="I3124" s="6">
        <f>I3123+1</f>
        <v>3102</v>
      </c>
      <c r="J3124" s="6">
        <f>'Τα Στοιχήματα μου'!D3124</f>
        <v>0</v>
      </c>
      <c r="K3124" s="6">
        <f>'Τα Στοιχήματα μου'!E3124</f>
        <v>0</v>
      </c>
      <c r="L3124" s="6">
        <f>'Τα Στοιχήματα μου'!F3124</f>
        <v>0</v>
      </c>
      <c r="M3124" s="7"/>
      <c r="N3124" s="5">
        <f>AVERAGE('Τα Στοιχήματα μου'!$E$23:E3124)</f>
        <v>2.956</v>
      </c>
      <c r="O3124" s="6" t="str">
        <f>IF('Τα Στοιχήματα μου'!E3124&lt;&gt;0,1/'Τα Στοιχήματα μου'!E3124,"")</f>
        <v/>
      </c>
      <c r="P3124" s="6">
        <f>SUM($O$23:O3124)</f>
        <v>3.4668730650154802</v>
      </c>
      <c r="Q3124" s="6">
        <f>(1-(1/P3124))*100</f>
        <v>71.155563493480983</v>
      </c>
      <c r="R3124" s="6">
        <f>IF('Τα Στοιχήματα μου'!E3124&lt;&gt;0,(100-($Q$1022*100)/100)/'Τα Στοιχήματα μου'!E3124,0)</f>
        <v>0</v>
      </c>
      <c r="S3124" s="6">
        <f>R3124*('Τα Στοιχήματα μου'!E3124-1)</f>
        <v>0</v>
      </c>
      <c r="T3124" s="5">
        <f>SUM($S$23:S3124)/100+1</f>
        <v>1.4422218253259511</v>
      </c>
      <c r="U3124" s="6">
        <f>IF('Τα Στοιχήματα μου'!E3124&lt;&gt;0,(100-(Q3124*100)/100)/'Τα Στοιχήματα μου'!E3124,0)</f>
        <v>0</v>
      </c>
      <c r="V3124" s="6">
        <f>'Τα Στοιχήματα μου'!E3124*U3124</f>
        <v>0</v>
      </c>
      <c r="W3124" s="5">
        <f>IF('Τα Στοιχήματα μου'!E3124&lt;&gt;0,V3124/(100/I3124),W3123)</f>
        <v>1.4422218253259509</v>
      </c>
      <c r="X3124" s="7"/>
      <c r="Y3124" s="6">
        <f>COUNTIF('Τα Στοιχήματα μου'!$F$23:F3124,"W")+COUNTIF('Τα Στοιχήματα μου'!$F$23:F3124,"L")</f>
        <v>5</v>
      </c>
      <c r="Z3124" s="6">
        <f>COUNTIF('Τα Στοιχήματα μου'!$F$23:F3124,"W")</f>
        <v>3</v>
      </c>
      <c r="AA3124" s="4">
        <f>COUNTIF('Τα Στοιχήματα μου'!$F$23:F3124,"W")/(COUNTIF('Τα Στοιχήματα μου'!$F$23:F3124,"W")+COUNTIF('Τα Στοιχήματα μου'!$F$23:F3124,"L"))</f>
        <v>0.6</v>
      </c>
    </row>
    <row r="3125" spans="2:27">
      <c r="B3125" s="6">
        <f t="shared" si="48"/>
        <v>3103</v>
      </c>
      <c r="I3125" s="6">
        <f>I3124+1</f>
        <v>3103</v>
      </c>
      <c r="J3125" s="6">
        <f>'Τα Στοιχήματα μου'!D3125</f>
        <v>0</v>
      </c>
      <c r="K3125" s="6">
        <f>'Τα Στοιχήματα μου'!E3125</f>
        <v>0</v>
      </c>
      <c r="L3125" s="6">
        <f>'Τα Στοιχήματα μου'!F3125</f>
        <v>0</v>
      </c>
      <c r="M3125" s="7"/>
      <c r="N3125" s="5">
        <f>AVERAGE('Τα Στοιχήματα μου'!$E$23:E3125)</f>
        <v>2.956</v>
      </c>
      <c r="O3125" s="6" t="str">
        <f>IF('Τα Στοιχήματα μου'!E3125&lt;&gt;0,1/'Τα Στοιχήματα μου'!E3125,"")</f>
        <v/>
      </c>
      <c r="P3125" s="6">
        <f>SUM($O$23:O3125)</f>
        <v>3.4668730650154802</v>
      </c>
      <c r="Q3125" s="6">
        <f>(1-(1/P3125))*100</f>
        <v>71.155563493480983</v>
      </c>
      <c r="R3125" s="6">
        <f>IF('Τα Στοιχήματα μου'!E3125&lt;&gt;0,(100-($Q$1022*100)/100)/'Τα Στοιχήματα μου'!E3125,0)</f>
        <v>0</v>
      </c>
      <c r="S3125" s="6">
        <f>R3125*('Τα Στοιχήματα μου'!E3125-1)</f>
        <v>0</v>
      </c>
      <c r="T3125" s="5">
        <f>SUM($S$23:S3125)/100+1</f>
        <v>1.4422218253259511</v>
      </c>
      <c r="U3125" s="6">
        <f>IF('Τα Στοιχήματα μου'!E3125&lt;&gt;0,(100-(Q3125*100)/100)/'Τα Στοιχήματα μου'!E3125,0)</f>
        <v>0</v>
      </c>
      <c r="V3125" s="6">
        <f>'Τα Στοιχήματα μου'!E3125*U3125</f>
        <v>0</v>
      </c>
      <c r="W3125" s="5">
        <f>IF('Τα Στοιχήματα μου'!E3125&lt;&gt;0,V3125/(100/I3125),W3124)</f>
        <v>1.4422218253259509</v>
      </c>
      <c r="X3125" s="7"/>
      <c r="Y3125" s="6">
        <f>COUNTIF('Τα Στοιχήματα μου'!$F$23:F3125,"W")+COUNTIF('Τα Στοιχήματα μου'!$F$23:F3125,"L")</f>
        <v>5</v>
      </c>
      <c r="Z3125" s="6">
        <f>COUNTIF('Τα Στοιχήματα μου'!$F$23:F3125,"W")</f>
        <v>3</v>
      </c>
      <c r="AA3125" s="4">
        <f>COUNTIF('Τα Στοιχήματα μου'!$F$23:F3125,"W")/(COUNTIF('Τα Στοιχήματα μου'!$F$23:F3125,"W")+COUNTIF('Τα Στοιχήματα μου'!$F$23:F3125,"L"))</f>
        <v>0.6</v>
      </c>
    </row>
    <row r="3126" spans="2:27">
      <c r="B3126" s="6">
        <f t="shared" si="48"/>
        <v>3104</v>
      </c>
      <c r="I3126" s="6">
        <f>I3125+1</f>
        <v>3104</v>
      </c>
      <c r="J3126" s="6">
        <f>'Τα Στοιχήματα μου'!D3126</f>
        <v>0</v>
      </c>
      <c r="K3126" s="6">
        <f>'Τα Στοιχήματα μου'!E3126</f>
        <v>0</v>
      </c>
      <c r="L3126" s="6">
        <f>'Τα Στοιχήματα μου'!F3126</f>
        <v>0</v>
      </c>
      <c r="M3126" s="7"/>
      <c r="N3126" s="5">
        <f>AVERAGE('Τα Στοιχήματα μου'!$E$23:E3126)</f>
        <v>2.956</v>
      </c>
      <c r="O3126" s="6" t="str">
        <f>IF('Τα Στοιχήματα μου'!E3126&lt;&gt;0,1/'Τα Στοιχήματα μου'!E3126,"")</f>
        <v/>
      </c>
      <c r="P3126" s="6">
        <f>SUM($O$23:O3126)</f>
        <v>3.4668730650154802</v>
      </c>
      <c r="Q3126" s="6">
        <f>(1-(1/P3126))*100</f>
        <v>71.155563493480983</v>
      </c>
      <c r="R3126" s="6">
        <f>IF('Τα Στοιχήματα μου'!E3126&lt;&gt;0,(100-($Q$1022*100)/100)/'Τα Στοιχήματα μου'!E3126,0)</f>
        <v>0</v>
      </c>
      <c r="S3126" s="6">
        <f>R3126*('Τα Στοιχήματα μου'!E3126-1)</f>
        <v>0</v>
      </c>
      <c r="T3126" s="5">
        <f>SUM($S$23:S3126)/100+1</f>
        <v>1.4422218253259511</v>
      </c>
      <c r="U3126" s="6">
        <f>IF('Τα Στοιχήματα μου'!E3126&lt;&gt;0,(100-(Q3126*100)/100)/'Τα Στοιχήματα μου'!E3126,0)</f>
        <v>0</v>
      </c>
      <c r="V3126" s="6">
        <f>'Τα Στοιχήματα μου'!E3126*U3126</f>
        <v>0</v>
      </c>
      <c r="W3126" s="5">
        <f>IF('Τα Στοιχήματα μου'!E3126&lt;&gt;0,V3126/(100/I3126),W3125)</f>
        <v>1.4422218253259509</v>
      </c>
      <c r="X3126" s="7"/>
      <c r="Y3126" s="6">
        <f>COUNTIF('Τα Στοιχήματα μου'!$F$23:F3126,"W")+COUNTIF('Τα Στοιχήματα μου'!$F$23:F3126,"L")</f>
        <v>5</v>
      </c>
      <c r="Z3126" s="6">
        <f>COUNTIF('Τα Στοιχήματα μου'!$F$23:F3126,"W")</f>
        <v>3</v>
      </c>
      <c r="AA3126" s="4">
        <f>COUNTIF('Τα Στοιχήματα μου'!$F$23:F3126,"W")/(COUNTIF('Τα Στοιχήματα μου'!$F$23:F3126,"W")+COUNTIF('Τα Στοιχήματα μου'!$F$23:F3126,"L"))</f>
        <v>0.6</v>
      </c>
    </row>
    <row r="3127" spans="2:27">
      <c r="B3127" s="6">
        <f t="shared" si="48"/>
        <v>3105</v>
      </c>
      <c r="I3127" s="6">
        <f>I3126+1</f>
        <v>3105</v>
      </c>
      <c r="J3127" s="6">
        <f>'Τα Στοιχήματα μου'!D3127</f>
        <v>0</v>
      </c>
      <c r="K3127" s="6">
        <f>'Τα Στοιχήματα μου'!E3127</f>
        <v>0</v>
      </c>
      <c r="L3127" s="6">
        <f>'Τα Στοιχήματα μου'!F3127</f>
        <v>0</v>
      </c>
      <c r="M3127" s="7"/>
      <c r="N3127" s="5">
        <f>AVERAGE('Τα Στοιχήματα μου'!$E$23:E3127)</f>
        <v>2.956</v>
      </c>
      <c r="O3127" s="6" t="str">
        <f>IF('Τα Στοιχήματα μου'!E3127&lt;&gt;0,1/'Τα Στοιχήματα μου'!E3127,"")</f>
        <v/>
      </c>
      <c r="P3127" s="6">
        <f>SUM($O$23:O3127)</f>
        <v>3.4668730650154802</v>
      </c>
      <c r="Q3127" s="6">
        <f>(1-(1/P3127))*100</f>
        <v>71.155563493480983</v>
      </c>
      <c r="R3127" s="6">
        <f>IF('Τα Στοιχήματα μου'!E3127&lt;&gt;0,(100-($Q$1022*100)/100)/'Τα Στοιχήματα μου'!E3127,0)</f>
        <v>0</v>
      </c>
      <c r="S3127" s="6">
        <f>R3127*('Τα Στοιχήματα μου'!E3127-1)</f>
        <v>0</v>
      </c>
      <c r="T3127" s="5">
        <f>SUM($S$23:S3127)/100+1</f>
        <v>1.4422218253259511</v>
      </c>
      <c r="U3127" s="6">
        <f>IF('Τα Στοιχήματα μου'!E3127&lt;&gt;0,(100-(Q3127*100)/100)/'Τα Στοιχήματα μου'!E3127,0)</f>
        <v>0</v>
      </c>
      <c r="V3127" s="6">
        <f>'Τα Στοιχήματα μου'!E3127*U3127</f>
        <v>0</v>
      </c>
      <c r="W3127" s="5">
        <f>IF('Τα Στοιχήματα μου'!E3127&lt;&gt;0,V3127/(100/I3127),W3126)</f>
        <v>1.4422218253259509</v>
      </c>
      <c r="X3127" s="7"/>
      <c r="Y3127" s="6">
        <f>COUNTIF('Τα Στοιχήματα μου'!$F$23:F3127,"W")+COUNTIF('Τα Στοιχήματα μου'!$F$23:F3127,"L")</f>
        <v>5</v>
      </c>
      <c r="Z3127" s="6">
        <f>COUNTIF('Τα Στοιχήματα μου'!$F$23:F3127,"W")</f>
        <v>3</v>
      </c>
      <c r="AA3127" s="4">
        <f>COUNTIF('Τα Στοιχήματα μου'!$F$23:F3127,"W")/(COUNTIF('Τα Στοιχήματα μου'!$F$23:F3127,"W")+COUNTIF('Τα Στοιχήματα μου'!$F$23:F3127,"L"))</f>
        <v>0.6</v>
      </c>
    </row>
    <row r="3128" spans="2:27">
      <c r="B3128" s="6">
        <f t="shared" si="48"/>
        <v>3106</v>
      </c>
      <c r="I3128" s="6">
        <f>I3127+1</f>
        <v>3106</v>
      </c>
      <c r="J3128" s="6">
        <f>'Τα Στοιχήματα μου'!D3128</f>
        <v>0</v>
      </c>
      <c r="K3128" s="6">
        <f>'Τα Στοιχήματα μου'!E3128</f>
        <v>0</v>
      </c>
      <c r="L3128" s="6">
        <f>'Τα Στοιχήματα μου'!F3128</f>
        <v>0</v>
      </c>
      <c r="M3128" s="7"/>
      <c r="N3128" s="5">
        <f>AVERAGE('Τα Στοιχήματα μου'!$E$23:E3128)</f>
        <v>2.956</v>
      </c>
      <c r="O3128" s="6" t="str">
        <f>IF('Τα Στοιχήματα μου'!E3128&lt;&gt;0,1/'Τα Στοιχήματα μου'!E3128,"")</f>
        <v/>
      </c>
      <c r="P3128" s="6">
        <f>SUM($O$23:O3128)</f>
        <v>3.4668730650154802</v>
      </c>
      <c r="Q3128" s="6">
        <f>(1-(1/P3128))*100</f>
        <v>71.155563493480983</v>
      </c>
      <c r="R3128" s="6">
        <f>IF('Τα Στοιχήματα μου'!E3128&lt;&gt;0,(100-($Q$1022*100)/100)/'Τα Στοιχήματα μου'!E3128,0)</f>
        <v>0</v>
      </c>
      <c r="S3128" s="6">
        <f>R3128*('Τα Στοιχήματα μου'!E3128-1)</f>
        <v>0</v>
      </c>
      <c r="T3128" s="5">
        <f>SUM($S$23:S3128)/100+1</f>
        <v>1.4422218253259511</v>
      </c>
      <c r="U3128" s="6">
        <f>IF('Τα Στοιχήματα μου'!E3128&lt;&gt;0,(100-(Q3128*100)/100)/'Τα Στοιχήματα μου'!E3128,0)</f>
        <v>0</v>
      </c>
      <c r="V3128" s="6">
        <f>'Τα Στοιχήματα μου'!E3128*U3128</f>
        <v>0</v>
      </c>
      <c r="W3128" s="5">
        <f>IF('Τα Στοιχήματα μου'!E3128&lt;&gt;0,V3128/(100/I3128),W3127)</f>
        <v>1.4422218253259509</v>
      </c>
      <c r="X3128" s="7"/>
      <c r="Y3128" s="6">
        <f>COUNTIF('Τα Στοιχήματα μου'!$F$23:F3128,"W")+COUNTIF('Τα Στοιχήματα μου'!$F$23:F3128,"L")</f>
        <v>5</v>
      </c>
      <c r="Z3128" s="6">
        <f>COUNTIF('Τα Στοιχήματα μου'!$F$23:F3128,"W")</f>
        <v>3</v>
      </c>
      <c r="AA3128" s="4">
        <f>COUNTIF('Τα Στοιχήματα μου'!$F$23:F3128,"W")/(COUNTIF('Τα Στοιχήματα μου'!$F$23:F3128,"W")+COUNTIF('Τα Στοιχήματα μου'!$F$23:F3128,"L"))</f>
        <v>0.6</v>
      </c>
    </row>
    <row r="3129" spans="2:27">
      <c r="B3129" s="6">
        <f t="shared" si="48"/>
        <v>3107</v>
      </c>
      <c r="I3129" s="6">
        <f>I3128+1</f>
        <v>3107</v>
      </c>
      <c r="J3129" s="6">
        <f>'Τα Στοιχήματα μου'!D3129</f>
        <v>0</v>
      </c>
      <c r="K3129" s="6">
        <f>'Τα Στοιχήματα μου'!E3129</f>
        <v>0</v>
      </c>
      <c r="L3129" s="6">
        <f>'Τα Στοιχήματα μου'!F3129</f>
        <v>0</v>
      </c>
      <c r="M3129" s="7"/>
      <c r="N3129" s="5">
        <f>AVERAGE('Τα Στοιχήματα μου'!$E$23:E3129)</f>
        <v>2.956</v>
      </c>
      <c r="O3129" s="6" t="str">
        <f>IF('Τα Στοιχήματα μου'!E3129&lt;&gt;0,1/'Τα Στοιχήματα μου'!E3129,"")</f>
        <v/>
      </c>
      <c r="P3129" s="6">
        <f>SUM($O$23:O3129)</f>
        <v>3.4668730650154802</v>
      </c>
      <c r="Q3129" s="6">
        <f>(1-(1/P3129))*100</f>
        <v>71.155563493480983</v>
      </c>
      <c r="R3129" s="6">
        <f>IF('Τα Στοιχήματα μου'!E3129&lt;&gt;0,(100-($Q$1022*100)/100)/'Τα Στοιχήματα μου'!E3129,0)</f>
        <v>0</v>
      </c>
      <c r="S3129" s="6">
        <f>R3129*('Τα Στοιχήματα μου'!E3129-1)</f>
        <v>0</v>
      </c>
      <c r="T3129" s="5">
        <f>SUM($S$23:S3129)/100+1</f>
        <v>1.4422218253259511</v>
      </c>
      <c r="U3129" s="6">
        <f>IF('Τα Στοιχήματα μου'!E3129&lt;&gt;0,(100-(Q3129*100)/100)/'Τα Στοιχήματα μου'!E3129,0)</f>
        <v>0</v>
      </c>
      <c r="V3129" s="6">
        <f>'Τα Στοιχήματα μου'!E3129*U3129</f>
        <v>0</v>
      </c>
      <c r="W3129" s="5">
        <f>IF('Τα Στοιχήματα μου'!E3129&lt;&gt;0,V3129/(100/I3129),W3128)</f>
        <v>1.4422218253259509</v>
      </c>
      <c r="X3129" s="7"/>
      <c r="Y3129" s="6">
        <f>COUNTIF('Τα Στοιχήματα μου'!$F$23:F3129,"W")+COUNTIF('Τα Στοιχήματα μου'!$F$23:F3129,"L")</f>
        <v>5</v>
      </c>
      <c r="Z3129" s="6">
        <f>COUNTIF('Τα Στοιχήματα μου'!$F$23:F3129,"W")</f>
        <v>3</v>
      </c>
      <c r="AA3129" s="4">
        <f>COUNTIF('Τα Στοιχήματα μου'!$F$23:F3129,"W")/(COUNTIF('Τα Στοιχήματα μου'!$F$23:F3129,"W")+COUNTIF('Τα Στοιχήματα μου'!$F$23:F3129,"L"))</f>
        <v>0.6</v>
      </c>
    </row>
    <row r="3130" spans="2:27">
      <c r="B3130" s="6">
        <f t="shared" si="48"/>
        <v>3108</v>
      </c>
      <c r="I3130" s="6">
        <f>I3129+1</f>
        <v>3108</v>
      </c>
      <c r="J3130" s="6">
        <f>'Τα Στοιχήματα μου'!D3130</f>
        <v>0</v>
      </c>
      <c r="K3130" s="6">
        <f>'Τα Στοιχήματα μου'!E3130</f>
        <v>0</v>
      </c>
      <c r="L3130" s="6">
        <f>'Τα Στοιχήματα μου'!F3130</f>
        <v>0</v>
      </c>
      <c r="M3130" s="7"/>
      <c r="N3130" s="5">
        <f>AVERAGE('Τα Στοιχήματα μου'!$E$23:E3130)</f>
        <v>2.956</v>
      </c>
      <c r="O3130" s="6" t="str">
        <f>IF('Τα Στοιχήματα μου'!E3130&lt;&gt;0,1/'Τα Στοιχήματα μου'!E3130,"")</f>
        <v/>
      </c>
      <c r="P3130" s="6">
        <f>SUM($O$23:O3130)</f>
        <v>3.4668730650154802</v>
      </c>
      <c r="Q3130" s="6">
        <f>(1-(1/P3130))*100</f>
        <v>71.155563493480983</v>
      </c>
      <c r="R3130" s="6">
        <f>IF('Τα Στοιχήματα μου'!E3130&lt;&gt;0,(100-($Q$1022*100)/100)/'Τα Στοιχήματα μου'!E3130,0)</f>
        <v>0</v>
      </c>
      <c r="S3130" s="6">
        <f>R3130*('Τα Στοιχήματα μου'!E3130-1)</f>
        <v>0</v>
      </c>
      <c r="T3130" s="5">
        <f>SUM($S$23:S3130)/100+1</f>
        <v>1.4422218253259511</v>
      </c>
      <c r="U3130" s="6">
        <f>IF('Τα Στοιχήματα μου'!E3130&lt;&gt;0,(100-(Q3130*100)/100)/'Τα Στοιχήματα μου'!E3130,0)</f>
        <v>0</v>
      </c>
      <c r="V3130" s="6">
        <f>'Τα Στοιχήματα μου'!E3130*U3130</f>
        <v>0</v>
      </c>
      <c r="W3130" s="5">
        <f>IF('Τα Στοιχήματα μου'!E3130&lt;&gt;0,V3130/(100/I3130),W3129)</f>
        <v>1.4422218253259509</v>
      </c>
      <c r="X3130" s="7"/>
      <c r="Y3130" s="6">
        <f>COUNTIF('Τα Στοιχήματα μου'!$F$23:F3130,"W")+COUNTIF('Τα Στοιχήματα μου'!$F$23:F3130,"L")</f>
        <v>5</v>
      </c>
      <c r="Z3130" s="6">
        <f>COUNTIF('Τα Στοιχήματα μου'!$F$23:F3130,"W")</f>
        <v>3</v>
      </c>
      <c r="AA3130" s="4">
        <f>COUNTIF('Τα Στοιχήματα μου'!$F$23:F3130,"W")/(COUNTIF('Τα Στοιχήματα μου'!$F$23:F3130,"W")+COUNTIF('Τα Στοιχήματα μου'!$F$23:F3130,"L"))</f>
        <v>0.6</v>
      </c>
    </row>
    <row r="3131" spans="2:27">
      <c r="B3131" s="6">
        <f t="shared" si="48"/>
        <v>3109</v>
      </c>
      <c r="I3131" s="6">
        <f>I3130+1</f>
        <v>3109</v>
      </c>
      <c r="J3131" s="6">
        <f>'Τα Στοιχήματα μου'!D3131</f>
        <v>0</v>
      </c>
      <c r="K3131" s="6">
        <f>'Τα Στοιχήματα μου'!E3131</f>
        <v>0</v>
      </c>
      <c r="L3131" s="6">
        <f>'Τα Στοιχήματα μου'!F3131</f>
        <v>0</v>
      </c>
      <c r="M3131" s="7"/>
      <c r="N3131" s="5">
        <f>AVERAGE('Τα Στοιχήματα μου'!$E$23:E3131)</f>
        <v>2.956</v>
      </c>
      <c r="O3131" s="6" t="str">
        <f>IF('Τα Στοιχήματα μου'!E3131&lt;&gt;0,1/'Τα Στοιχήματα μου'!E3131,"")</f>
        <v/>
      </c>
      <c r="P3131" s="6">
        <f>SUM($O$23:O3131)</f>
        <v>3.4668730650154802</v>
      </c>
      <c r="Q3131" s="6">
        <f>(1-(1/P3131))*100</f>
        <v>71.155563493480983</v>
      </c>
      <c r="R3131" s="6">
        <f>IF('Τα Στοιχήματα μου'!E3131&lt;&gt;0,(100-($Q$1022*100)/100)/'Τα Στοιχήματα μου'!E3131,0)</f>
        <v>0</v>
      </c>
      <c r="S3131" s="6">
        <f>R3131*('Τα Στοιχήματα μου'!E3131-1)</f>
        <v>0</v>
      </c>
      <c r="T3131" s="5">
        <f>SUM($S$23:S3131)/100+1</f>
        <v>1.4422218253259511</v>
      </c>
      <c r="U3131" s="6">
        <f>IF('Τα Στοιχήματα μου'!E3131&lt;&gt;0,(100-(Q3131*100)/100)/'Τα Στοιχήματα μου'!E3131,0)</f>
        <v>0</v>
      </c>
      <c r="V3131" s="6">
        <f>'Τα Στοιχήματα μου'!E3131*U3131</f>
        <v>0</v>
      </c>
      <c r="W3131" s="5">
        <f>IF('Τα Στοιχήματα μου'!E3131&lt;&gt;0,V3131/(100/I3131),W3130)</f>
        <v>1.4422218253259509</v>
      </c>
      <c r="X3131" s="7"/>
      <c r="Y3131" s="6">
        <f>COUNTIF('Τα Στοιχήματα μου'!$F$23:F3131,"W")+COUNTIF('Τα Στοιχήματα μου'!$F$23:F3131,"L")</f>
        <v>5</v>
      </c>
      <c r="Z3131" s="6">
        <f>COUNTIF('Τα Στοιχήματα μου'!$F$23:F3131,"W")</f>
        <v>3</v>
      </c>
      <c r="AA3131" s="4">
        <f>COUNTIF('Τα Στοιχήματα μου'!$F$23:F3131,"W")/(COUNTIF('Τα Στοιχήματα μου'!$F$23:F3131,"W")+COUNTIF('Τα Στοιχήματα μου'!$F$23:F3131,"L"))</f>
        <v>0.6</v>
      </c>
    </row>
    <row r="3132" spans="2:27">
      <c r="B3132" s="6">
        <f t="shared" si="48"/>
        <v>3110</v>
      </c>
      <c r="I3132" s="6">
        <f>I3131+1</f>
        <v>3110</v>
      </c>
      <c r="J3132" s="6">
        <f>'Τα Στοιχήματα μου'!D3132</f>
        <v>0</v>
      </c>
      <c r="K3132" s="6">
        <f>'Τα Στοιχήματα μου'!E3132</f>
        <v>0</v>
      </c>
      <c r="L3132" s="6">
        <f>'Τα Στοιχήματα μου'!F3132</f>
        <v>0</v>
      </c>
      <c r="M3132" s="7"/>
      <c r="N3132" s="5">
        <f>AVERAGE('Τα Στοιχήματα μου'!$E$23:E3132)</f>
        <v>2.956</v>
      </c>
      <c r="O3132" s="6" t="str">
        <f>IF('Τα Στοιχήματα μου'!E3132&lt;&gt;0,1/'Τα Στοιχήματα μου'!E3132,"")</f>
        <v/>
      </c>
      <c r="P3132" s="6">
        <f>SUM($O$23:O3132)</f>
        <v>3.4668730650154802</v>
      </c>
      <c r="Q3132" s="6">
        <f>(1-(1/P3132))*100</f>
        <v>71.155563493480983</v>
      </c>
      <c r="R3132" s="6">
        <f>IF('Τα Στοιχήματα μου'!E3132&lt;&gt;0,(100-($Q$1022*100)/100)/'Τα Στοιχήματα μου'!E3132,0)</f>
        <v>0</v>
      </c>
      <c r="S3132" s="6">
        <f>R3132*('Τα Στοιχήματα μου'!E3132-1)</f>
        <v>0</v>
      </c>
      <c r="T3132" s="5">
        <f>SUM($S$23:S3132)/100+1</f>
        <v>1.4422218253259511</v>
      </c>
      <c r="U3132" s="6">
        <f>IF('Τα Στοιχήματα μου'!E3132&lt;&gt;0,(100-(Q3132*100)/100)/'Τα Στοιχήματα μου'!E3132,0)</f>
        <v>0</v>
      </c>
      <c r="V3132" s="6">
        <f>'Τα Στοιχήματα μου'!E3132*U3132</f>
        <v>0</v>
      </c>
      <c r="W3132" s="5">
        <f>IF('Τα Στοιχήματα μου'!E3132&lt;&gt;0,V3132/(100/I3132),W3131)</f>
        <v>1.4422218253259509</v>
      </c>
      <c r="X3132" s="7"/>
      <c r="Y3132" s="6">
        <f>COUNTIF('Τα Στοιχήματα μου'!$F$23:F3132,"W")+COUNTIF('Τα Στοιχήματα μου'!$F$23:F3132,"L")</f>
        <v>5</v>
      </c>
      <c r="Z3132" s="6">
        <f>COUNTIF('Τα Στοιχήματα μου'!$F$23:F3132,"W")</f>
        <v>3</v>
      </c>
      <c r="AA3132" s="4">
        <f>COUNTIF('Τα Στοιχήματα μου'!$F$23:F3132,"W")/(COUNTIF('Τα Στοιχήματα μου'!$F$23:F3132,"W")+COUNTIF('Τα Στοιχήματα μου'!$F$23:F3132,"L"))</f>
        <v>0.6</v>
      </c>
    </row>
    <row r="3133" spans="2:27">
      <c r="B3133" s="6">
        <f t="shared" si="48"/>
        <v>3111</v>
      </c>
      <c r="I3133" s="6">
        <f>I3132+1</f>
        <v>3111</v>
      </c>
      <c r="J3133" s="6">
        <f>'Τα Στοιχήματα μου'!D3133</f>
        <v>0</v>
      </c>
      <c r="K3133" s="6">
        <f>'Τα Στοιχήματα μου'!E3133</f>
        <v>0</v>
      </c>
      <c r="L3133" s="6">
        <f>'Τα Στοιχήματα μου'!F3133</f>
        <v>0</v>
      </c>
      <c r="M3133" s="7"/>
      <c r="N3133" s="5">
        <f>AVERAGE('Τα Στοιχήματα μου'!$E$23:E3133)</f>
        <v>2.956</v>
      </c>
      <c r="O3133" s="6" t="str">
        <f>IF('Τα Στοιχήματα μου'!E3133&lt;&gt;0,1/'Τα Στοιχήματα μου'!E3133,"")</f>
        <v/>
      </c>
      <c r="P3133" s="6">
        <f>SUM($O$23:O3133)</f>
        <v>3.4668730650154802</v>
      </c>
      <c r="Q3133" s="6">
        <f>(1-(1/P3133))*100</f>
        <v>71.155563493480983</v>
      </c>
      <c r="R3133" s="6">
        <f>IF('Τα Στοιχήματα μου'!E3133&lt;&gt;0,(100-($Q$1022*100)/100)/'Τα Στοιχήματα μου'!E3133,0)</f>
        <v>0</v>
      </c>
      <c r="S3133" s="6">
        <f>R3133*('Τα Στοιχήματα μου'!E3133-1)</f>
        <v>0</v>
      </c>
      <c r="T3133" s="5">
        <f>SUM($S$23:S3133)/100+1</f>
        <v>1.4422218253259511</v>
      </c>
      <c r="U3133" s="6">
        <f>IF('Τα Στοιχήματα μου'!E3133&lt;&gt;0,(100-(Q3133*100)/100)/'Τα Στοιχήματα μου'!E3133,0)</f>
        <v>0</v>
      </c>
      <c r="V3133" s="6">
        <f>'Τα Στοιχήματα μου'!E3133*U3133</f>
        <v>0</v>
      </c>
      <c r="W3133" s="5">
        <f>IF('Τα Στοιχήματα μου'!E3133&lt;&gt;0,V3133/(100/I3133),W3132)</f>
        <v>1.4422218253259509</v>
      </c>
      <c r="X3133" s="7"/>
      <c r="Y3133" s="6">
        <f>COUNTIF('Τα Στοιχήματα μου'!$F$23:F3133,"W")+COUNTIF('Τα Στοιχήματα μου'!$F$23:F3133,"L")</f>
        <v>5</v>
      </c>
      <c r="Z3133" s="6">
        <f>COUNTIF('Τα Στοιχήματα μου'!$F$23:F3133,"W")</f>
        <v>3</v>
      </c>
      <c r="AA3133" s="4">
        <f>COUNTIF('Τα Στοιχήματα μου'!$F$23:F3133,"W")/(COUNTIF('Τα Στοιχήματα μου'!$F$23:F3133,"W")+COUNTIF('Τα Στοιχήματα μου'!$F$23:F3133,"L"))</f>
        <v>0.6</v>
      </c>
    </row>
    <row r="3134" spans="2:27">
      <c r="B3134" s="6">
        <f t="shared" si="48"/>
        <v>3112</v>
      </c>
      <c r="I3134" s="6">
        <f>I3133+1</f>
        <v>3112</v>
      </c>
      <c r="J3134" s="6">
        <f>'Τα Στοιχήματα μου'!D3134</f>
        <v>0</v>
      </c>
      <c r="K3134" s="6">
        <f>'Τα Στοιχήματα μου'!E3134</f>
        <v>0</v>
      </c>
      <c r="L3134" s="6">
        <f>'Τα Στοιχήματα μου'!F3134</f>
        <v>0</v>
      </c>
      <c r="M3134" s="7"/>
      <c r="N3134" s="5">
        <f>AVERAGE('Τα Στοιχήματα μου'!$E$23:E3134)</f>
        <v>2.956</v>
      </c>
      <c r="O3134" s="6" t="str">
        <f>IF('Τα Στοιχήματα μου'!E3134&lt;&gt;0,1/'Τα Στοιχήματα μου'!E3134,"")</f>
        <v/>
      </c>
      <c r="P3134" s="6">
        <f>SUM($O$23:O3134)</f>
        <v>3.4668730650154802</v>
      </c>
      <c r="Q3134" s="6">
        <f>(1-(1/P3134))*100</f>
        <v>71.155563493480983</v>
      </c>
      <c r="R3134" s="6">
        <f>IF('Τα Στοιχήματα μου'!E3134&lt;&gt;0,(100-($Q$1022*100)/100)/'Τα Στοιχήματα μου'!E3134,0)</f>
        <v>0</v>
      </c>
      <c r="S3134" s="6">
        <f>R3134*('Τα Στοιχήματα μου'!E3134-1)</f>
        <v>0</v>
      </c>
      <c r="T3134" s="5">
        <f>SUM($S$23:S3134)/100+1</f>
        <v>1.4422218253259511</v>
      </c>
      <c r="U3134" s="6">
        <f>IF('Τα Στοιχήματα μου'!E3134&lt;&gt;0,(100-(Q3134*100)/100)/'Τα Στοιχήματα μου'!E3134,0)</f>
        <v>0</v>
      </c>
      <c r="V3134" s="6">
        <f>'Τα Στοιχήματα μου'!E3134*U3134</f>
        <v>0</v>
      </c>
      <c r="W3134" s="5">
        <f>IF('Τα Στοιχήματα μου'!E3134&lt;&gt;0,V3134/(100/I3134),W3133)</f>
        <v>1.4422218253259509</v>
      </c>
      <c r="X3134" s="7"/>
      <c r="Y3134" s="6">
        <f>COUNTIF('Τα Στοιχήματα μου'!$F$23:F3134,"W")+COUNTIF('Τα Στοιχήματα μου'!$F$23:F3134,"L")</f>
        <v>5</v>
      </c>
      <c r="Z3134" s="6">
        <f>COUNTIF('Τα Στοιχήματα μου'!$F$23:F3134,"W")</f>
        <v>3</v>
      </c>
      <c r="AA3134" s="4">
        <f>COUNTIF('Τα Στοιχήματα μου'!$F$23:F3134,"W")/(COUNTIF('Τα Στοιχήματα μου'!$F$23:F3134,"W")+COUNTIF('Τα Στοιχήματα μου'!$F$23:F3134,"L"))</f>
        <v>0.6</v>
      </c>
    </row>
    <row r="3135" spans="2:27">
      <c r="B3135" s="6">
        <f t="shared" si="48"/>
        <v>3113</v>
      </c>
      <c r="I3135" s="6">
        <f>I3134+1</f>
        <v>3113</v>
      </c>
      <c r="J3135" s="6">
        <f>'Τα Στοιχήματα μου'!D3135</f>
        <v>0</v>
      </c>
      <c r="K3135" s="6">
        <f>'Τα Στοιχήματα μου'!E3135</f>
        <v>0</v>
      </c>
      <c r="L3135" s="6">
        <f>'Τα Στοιχήματα μου'!F3135</f>
        <v>0</v>
      </c>
      <c r="M3135" s="7"/>
      <c r="N3135" s="5">
        <f>AVERAGE('Τα Στοιχήματα μου'!$E$23:E3135)</f>
        <v>2.956</v>
      </c>
      <c r="O3135" s="6" t="str">
        <f>IF('Τα Στοιχήματα μου'!E3135&lt;&gt;0,1/'Τα Στοιχήματα μου'!E3135,"")</f>
        <v/>
      </c>
      <c r="P3135" s="6">
        <f>SUM($O$23:O3135)</f>
        <v>3.4668730650154802</v>
      </c>
      <c r="Q3135" s="6">
        <f>(1-(1/P3135))*100</f>
        <v>71.155563493480983</v>
      </c>
      <c r="R3135" s="6">
        <f>IF('Τα Στοιχήματα μου'!E3135&lt;&gt;0,(100-($Q$1022*100)/100)/'Τα Στοιχήματα μου'!E3135,0)</f>
        <v>0</v>
      </c>
      <c r="S3135" s="6">
        <f>R3135*('Τα Στοιχήματα μου'!E3135-1)</f>
        <v>0</v>
      </c>
      <c r="T3135" s="5">
        <f>SUM($S$23:S3135)/100+1</f>
        <v>1.4422218253259511</v>
      </c>
      <c r="U3135" s="6">
        <f>IF('Τα Στοιχήματα μου'!E3135&lt;&gt;0,(100-(Q3135*100)/100)/'Τα Στοιχήματα μου'!E3135,0)</f>
        <v>0</v>
      </c>
      <c r="V3135" s="6">
        <f>'Τα Στοιχήματα μου'!E3135*U3135</f>
        <v>0</v>
      </c>
      <c r="W3135" s="5">
        <f>IF('Τα Στοιχήματα μου'!E3135&lt;&gt;0,V3135/(100/I3135),W3134)</f>
        <v>1.4422218253259509</v>
      </c>
      <c r="X3135" s="7"/>
      <c r="Y3135" s="6">
        <f>COUNTIF('Τα Στοιχήματα μου'!$F$23:F3135,"W")+COUNTIF('Τα Στοιχήματα μου'!$F$23:F3135,"L")</f>
        <v>5</v>
      </c>
      <c r="Z3135" s="6">
        <f>COUNTIF('Τα Στοιχήματα μου'!$F$23:F3135,"W")</f>
        <v>3</v>
      </c>
      <c r="AA3135" s="4">
        <f>COUNTIF('Τα Στοιχήματα μου'!$F$23:F3135,"W")/(COUNTIF('Τα Στοιχήματα μου'!$F$23:F3135,"W")+COUNTIF('Τα Στοιχήματα μου'!$F$23:F3135,"L"))</f>
        <v>0.6</v>
      </c>
    </row>
    <row r="3136" spans="2:27">
      <c r="B3136" s="6">
        <f t="shared" si="48"/>
        <v>3114</v>
      </c>
      <c r="I3136" s="6">
        <f>I3135+1</f>
        <v>3114</v>
      </c>
      <c r="J3136" s="6">
        <f>'Τα Στοιχήματα μου'!D3136</f>
        <v>0</v>
      </c>
      <c r="K3136" s="6">
        <f>'Τα Στοιχήματα μου'!E3136</f>
        <v>0</v>
      </c>
      <c r="L3136" s="6">
        <f>'Τα Στοιχήματα μου'!F3136</f>
        <v>0</v>
      </c>
      <c r="M3136" s="7"/>
      <c r="N3136" s="5">
        <f>AVERAGE('Τα Στοιχήματα μου'!$E$23:E3136)</f>
        <v>2.956</v>
      </c>
      <c r="O3136" s="6" t="str">
        <f>IF('Τα Στοιχήματα μου'!E3136&lt;&gt;0,1/'Τα Στοιχήματα μου'!E3136,"")</f>
        <v/>
      </c>
      <c r="P3136" s="6">
        <f>SUM($O$23:O3136)</f>
        <v>3.4668730650154802</v>
      </c>
      <c r="Q3136" s="6">
        <f>(1-(1/P3136))*100</f>
        <v>71.155563493480983</v>
      </c>
      <c r="R3136" s="6">
        <f>IF('Τα Στοιχήματα μου'!E3136&lt;&gt;0,(100-($Q$1022*100)/100)/'Τα Στοιχήματα μου'!E3136,0)</f>
        <v>0</v>
      </c>
      <c r="S3136" s="6">
        <f>R3136*('Τα Στοιχήματα μου'!E3136-1)</f>
        <v>0</v>
      </c>
      <c r="T3136" s="5">
        <f>SUM($S$23:S3136)/100+1</f>
        <v>1.4422218253259511</v>
      </c>
      <c r="U3136" s="6">
        <f>IF('Τα Στοιχήματα μου'!E3136&lt;&gt;0,(100-(Q3136*100)/100)/'Τα Στοιχήματα μου'!E3136,0)</f>
        <v>0</v>
      </c>
      <c r="V3136" s="6">
        <f>'Τα Στοιχήματα μου'!E3136*U3136</f>
        <v>0</v>
      </c>
      <c r="W3136" s="5">
        <f>IF('Τα Στοιχήματα μου'!E3136&lt;&gt;0,V3136/(100/I3136),W3135)</f>
        <v>1.4422218253259509</v>
      </c>
      <c r="X3136" s="7"/>
      <c r="Y3136" s="6">
        <f>COUNTIF('Τα Στοιχήματα μου'!$F$23:F3136,"W")+COUNTIF('Τα Στοιχήματα μου'!$F$23:F3136,"L")</f>
        <v>5</v>
      </c>
      <c r="Z3136" s="6">
        <f>COUNTIF('Τα Στοιχήματα μου'!$F$23:F3136,"W")</f>
        <v>3</v>
      </c>
      <c r="AA3136" s="4">
        <f>COUNTIF('Τα Στοιχήματα μου'!$F$23:F3136,"W")/(COUNTIF('Τα Στοιχήματα μου'!$F$23:F3136,"W")+COUNTIF('Τα Στοιχήματα μου'!$F$23:F3136,"L"))</f>
        <v>0.6</v>
      </c>
    </row>
    <row r="3137" spans="2:27">
      <c r="B3137" s="6">
        <f t="shared" si="48"/>
        <v>3115</v>
      </c>
      <c r="I3137" s="6">
        <f>I3136+1</f>
        <v>3115</v>
      </c>
      <c r="J3137" s="6">
        <f>'Τα Στοιχήματα μου'!D3137</f>
        <v>0</v>
      </c>
      <c r="K3137" s="6">
        <f>'Τα Στοιχήματα μου'!E3137</f>
        <v>0</v>
      </c>
      <c r="L3137" s="6">
        <f>'Τα Στοιχήματα μου'!F3137</f>
        <v>0</v>
      </c>
      <c r="M3137" s="7"/>
      <c r="N3137" s="5">
        <f>AVERAGE('Τα Στοιχήματα μου'!$E$23:E3137)</f>
        <v>2.956</v>
      </c>
      <c r="O3137" s="6" t="str">
        <f>IF('Τα Στοιχήματα μου'!E3137&lt;&gt;0,1/'Τα Στοιχήματα μου'!E3137,"")</f>
        <v/>
      </c>
      <c r="P3137" s="6">
        <f>SUM($O$23:O3137)</f>
        <v>3.4668730650154802</v>
      </c>
      <c r="Q3137" s="6">
        <f>(1-(1/P3137))*100</f>
        <v>71.155563493480983</v>
      </c>
      <c r="R3137" s="6">
        <f>IF('Τα Στοιχήματα μου'!E3137&lt;&gt;0,(100-($Q$1022*100)/100)/'Τα Στοιχήματα μου'!E3137,0)</f>
        <v>0</v>
      </c>
      <c r="S3137" s="6">
        <f>R3137*('Τα Στοιχήματα μου'!E3137-1)</f>
        <v>0</v>
      </c>
      <c r="T3137" s="5">
        <f>SUM($S$23:S3137)/100+1</f>
        <v>1.4422218253259511</v>
      </c>
      <c r="U3137" s="6">
        <f>IF('Τα Στοιχήματα μου'!E3137&lt;&gt;0,(100-(Q3137*100)/100)/'Τα Στοιχήματα μου'!E3137,0)</f>
        <v>0</v>
      </c>
      <c r="V3137" s="6">
        <f>'Τα Στοιχήματα μου'!E3137*U3137</f>
        <v>0</v>
      </c>
      <c r="W3137" s="5">
        <f>IF('Τα Στοιχήματα μου'!E3137&lt;&gt;0,V3137/(100/I3137),W3136)</f>
        <v>1.4422218253259509</v>
      </c>
      <c r="X3137" s="7"/>
      <c r="Y3137" s="6">
        <f>COUNTIF('Τα Στοιχήματα μου'!$F$23:F3137,"W")+COUNTIF('Τα Στοιχήματα μου'!$F$23:F3137,"L")</f>
        <v>5</v>
      </c>
      <c r="Z3137" s="6">
        <f>COUNTIF('Τα Στοιχήματα μου'!$F$23:F3137,"W")</f>
        <v>3</v>
      </c>
      <c r="AA3137" s="4">
        <f>COUNTIF('Τα Στοιχήματα μου'!$F$23:F3137,"W")/(COUNTIF('Τα Στοιχήματα μου'!$F$23:F3137,"W")+COUNTIF('Τα Στοιχήματα μου'!$F$23:F3137,"L"))</f>
        <v>0.6</v>
      </c>
    </row>
    <row r="3138" spans="2:27">
      <c r="B3138" s="6">
        <f t="shared" si="48"/>
        <v>3116</v>
      </c>
      <c r="I3138" s="6">
        <f>I3137+1</f>
        <v>3116</v>
      </c>
      <c r="J3138" s="6">
        <f>'Τα Στοιχήματα μου'!D3138</f>
        <v>0</v>
      </c>
      <c r="K3138" s="6">
        <f>'Τα Στοιχήματα μου'!E3138</f>
        <v>0</v>
      </c>
      <c r="L3138" s="6">
        <f>'Τα Στοιχήματα μου'!F3138</f>
        <v>0</v>
      </c>
      <c r="M3138" s="7"/>
      <c r="N3138" s="5">
        <f>AVERAGE('Τα Στοιχήματα μου'!$E$23:E3138)</f>
        <v>2.956</v>
      </c>
      <c r="O3138" s="6" t="str">
        <f>IF('Τα Στοιχήματα μου'!E3138&lt;&gt;0,1/'Τα Στοιχήματα μου'!E3138,"")</f>
        <v/>
      </c>
      <c r="P3138" s="6">
        <f>SUM($O$23:O3138)</f>
        <v>3.4668730650154802</v>
      </c>
      <c r="Q3138" s="6">
        <f>(1-(1/P3138))*100</f>
        <v>71.155563493480983</v>
      </c>
      <c r="R3138" s="6">
        <f>IF('Τα Στοιχήματα μου'!E3138&lt;&gt;0,(100-($Q$1022*100)/100)/'Τα Στοιχήματα μου'!E3138,0)</f>
        <v>0</v>
      </c>
      <c r="S3138" s="6">
        <f>R3138*('Τα Στοιχήματα μου'!E3138-1)</f>
        <v>0</v>
      </c>
      <c r="T3138" s="5">
        <f>SUM($S$23:S3138)/100+1</f>
        <v>1.4422218253259511</v>
      </c>
      <c r="U3138" s="6">
        <f>IF('Τα Στοιχήματα μου'!E3138&lt;&gt;0,(100-(Q3138*100)/100)/'Τα Στοιχήματα μου'!E3138,0)</f>
        <v>0</v>
      </c>
      <c r="V3138" s="6">
        <f>'Τα Στοιχήματα μου'!E3138*U3138</f>
        <v>0</v>
      </c>
      <c r="W3138" s="5">
        <f>IF('Τα Στοιχήματα μου'!E3138&lt;&gt;0,V3138/(100/I3138),W3137)</f>
        <v>1.4422218253259509</v>
      </c>
      <c r="X3138" s="7"/>
      <c r="Y3138" s="6">
        <f>COUNTIF('Τα Στοιχήματα μου'!$F$23:F3138,"W")+COUNTIF('Τα Στοιχήματα μου'!$F$23:F3138,"L")</f>
        <v>5</v>
      </c>
      <c r="Z3138" s="6">
        <f>COUNTIF('Τα Στοιχήματα μου'!$F$23:F3138,"W")</f>
        <v>3</v>
      </c>
      <c r="AA3138" s="4">
        <f>COUNTIF('Τα Στοιχήματα μου'!$F$23:F3138,"W")/(COUNTIF('Τα Στοιχήματα μου'!$F$23:F3138,"W")+COUNTIF('Τα Στοιχήματα μου'!$F$23:F3138,"L"))</f>
        <v>0.6</v>
      </c>
    </row>
    <row r="3139" spans="2:27">
      <c r="B3139" s="6">
        <f t="shared" si="48"/>
        <v>3117</v>
      </c>
      <c r="I3139" s="6">
        <f>I3138+1</f>
        <v>3117</v>
      </c>
      <c r="J3139" s="6">
        <f>'Τα Στοιχήματα μου'!D3139</f>
        <v>0</v>
      </c>
      <c r="K3139" s="6">
        <f>'Τα Στοιχήματα μου'!E3139</f>
        <v>0</v>
      </c>
      <c r="L3139" s="6">
        <f>'Τα Στοιχήματα μου'!F3139</f>
        <v>0</v>
      </c>
      <c r="M3139" s="7"/>
      <c r="N3139" s="5">
        <f>AVERAGE('Τα Στοιχήματα μου'!$E$23:E3139)</f>
        <v>2.956</v>
      </c>
      <c r="O3139" s="6" t="str">
        <f>IF('Τα Στοιχήματα μου'!E3139&lt;&gt;0,1/'Τα Στοιχήματα μου'!E3139,"")</f>
        <v/>
      </c>
      <c r="P3139" s="6">
        <f>SUM($O$23:O3139)</f>
        <v>3.4668730650154802</v>
      </c>
      <c r="Q3139" s="6">
        <f>(1-(1/P3139))*100</f>
        <v>71.155563493480983</v>
      </c>
      <c r="R3139" s="6">
        <f>IF('Τα Στοιχήματα μου'!E3139&lt;&gt;0,(100-($Q$1022*100)/100)/'Τα Στοιχήματα μου'!E3139,0)</f>
        <v>0</v>
      </c>
      <c r="S3139" s="6">
        <f>R3139*('Τα Στοιχήματα μου'!E3139-1)</f>
        <v>0</v>
      </c>
      <c r="T3139" s="5">
        <f>SUM($S$23:S3139)/100+1</f>
        <v>1.4422218253259511</v>
      </c>
      <c r="U3139" s="6">
        <f>IF('Τα Στοιχήματα μου'!E3139&lt;&gt;0,(100-(Q3139*100)/100)/'Τα Στοιχήματα μου'!E3139,0)</f>
        <v>0</v>
      </c>
      <c r="V3139" s="6">
        <f>'Τα Στοιχήματα μου'!E3139*U3139</f>
        <v>0</v>
      </c>
      <c r="W3139" s="5">
        <f>IF('Τα Στοιχήματα μου'!E3139&lt;&gt;0,V3139/(100/I3139),W3138)</f>
        <v>1.4422218253259509</v>
      </c>
      <c r="X3139" s="7"/>
      <c r="Y3139" s="6">
        <f>COUNTIF('Τα Στοιχήματα μου'!$F$23:F3139,"W")+COUNTIF('Τα Στοιχήματα μου'!$F$23:F3139,"L")</f>
        <v>5</v>
      </c>
      <c r="Z3139" s="6">
        <f>COUNTIF('Τα Στοιχήματα μου'!$F$23:F3139,"W")</f>
        <v>3</v>
      </c>
      <c r="AA3139" s="4">
        <f>COUNTIF('Τα Στοιχήματα μου'!$F$23:F3139,"W")/(COUNTIF('Τα Στοιχήματα μου'!$F$23:F3139,"W")+COUNTIF('Τα Στοιχήματα μου'!$F$23:F3139,"L"))</f>
        <v>0.6</v>
      </c>
    </row>
    <row r="3140" spans="2:27">
      <c r="B3140" s="6">
        <f t="shared" si="48"/>
        <v>3118</v>
      </c>
      <c r="I3140" s="6">
        <f>I3139+1</f>
        <v>3118</v>
      </c>
      <c r="J3140" s="6">
        <f>'Τα Στοιχήματα μου'!D3140</f>
        <v>0</v>
      </c>
      <c r="K3140" s="6">
        <f>'Τα Στοιχήματα μου'!E3140</f>
        <v>0</v>
      </c>
      <c r="L3140" s="6">
        <f>'Τα Στοιχήματα μου'!F3140</f>
        <v>0</v>
      </c>
      <c r="M3140" s="7"/>
      <c r="N3140" s="5">
        <f>AVERAGE('Τα Στοιχήματα μου'!$E$23:E3140)</f>
        <v>2.956</v>
      </c>
      <c r="O3140" s="6" t="str">
        <f>IF('Τα Στοιχήματα μου'!E3140&lt;&gt;0,1/'Τα Στοιχήματα μου'!E3140,"")</f>
        <v/>
      </c>
      <c r="P3140" s="6">
        <f>SUM($O$23:O3140)</f>
        <v>3.4668730650154802</v>
      </c>
      <c r="Q3140" s="6">
        <f>(1-(1/P3140))*100</f>
        <v>71.155563493480983</v>
      </c>
      <c r="R3140" s="6">
        <f>IF('Τα Στοιχήματα μου'!E3140&lt;&gt;0,(100-($Q$1022*100)/100)/'Τα Στοιχήματα μου'!E3140,0)</f>
        <v>0</v>
      </c>
      <c r="S3140" s="6">
        <f>R3140*('Τα Στοιχήματα μου'!E3140-1)</f>
        <v>0</v>
      </c>
      <c r="T3140" s="5">
        <f>SUM($S$23:S3140)/100+1</f>
        <v>1.4422218253259511</v>
      </c>
      <c r="U3140" s="6">
        <f>IF('Τα Στοιχήματα μου'!E3140&lt;&gt;0,(100-(Q3140*100)/100)/'Τα Στοιχήματα μου'!E3140,0)</f>
        <v>0</v>
      </c>
      <c r="V3140" s="6">
        <f>'Τα Στοιχήματα μου'!E3140*U3140</f>
        <v>0</v>
      </c>
      <c r="W3140" s="5">
        <f>IF('Τα Στοιχήματα μου'!E3140&lt;&gt;0,V3140/(100/I3140),W3139)</f>
        <v>1.4422218253259509</v>
      </c>
      <c r="X3140" s="7"/>
      <c r="Y3140" s="6">
        <f>COUNTIF('Τα Στοιχήματα μου'!$F$23:F3140,"W")+COUNTIF('Τα Στοιχήματα μου'!$F$23:F3140,"L")</f>
        <v>5</v>
      </c>
      <c r="Z3140" s="6">
        <f>COUNTIF('Τα Στοιχήματα μου'!$F$23:F3140,"W")</f>
        <v>3</v>
      </c>
      <c r="AA3140" s="4">
        <f>COUNTIF('Τα Στοιχήματα μου'!$F$23:F3140,"W")/(COUNTIF('Τα Στοιχήματα μου'!$F$23:F3140,"W")+COUNTIF('Τα Στοιχήματα μου'!$F$23:F3140,"L"))</f>
        <v>0.6</v>
      </c>
    </row>
    <row r="3141" spans="2:27">
      <c r="B3141" s="6">
        <f t="shared" si="48"/>
        <v>3119</v>
      </c>
      <c r="I3141" s="6">
        <f>I3140+1</f>
        <v>3119</v>
      </c>
      <c r="J3141" s="6">
        <f>'Τα Στοιχήματα μου'!D3141</f>
        <v>0</v>
      </c>
      <c r="K3141" s="6">
        <f>'Τα Στοιχήματα μου'!E3141</f>
        <v>0</v>
      </c>
      <c r="L3141" s="6">
        <f>'Τα Στοιχήματα μου'!F3141</f>
        <v>0</v>
      </c>
      <c r="M3141" s="7"/>
      <c r="N3141" s="5">
        <f>AVERAGE('Τα Στοιχήματα μου'!$E$23:E3141)</f>
        <v>2.956</v>
      </c>
      <c r="O3141" s="6" t="str">
        <f>IF('Τα Στοιχήματα μου'!E3141&lt;&gt;0,1/'Τα Στοιχήματα μου'!E3141,"")</f>
        <v/>
      </c>
      <c r="P3141" s="6">
        <f>SUM($O$23:O3141)</f>
        <v>3.4668730650154802</v>
      </c>
      <c r="Q3141" s="6">
        <f>(1-(1/P3141))*100</f>
        <v>71.155563493480983</v>
      </c>
      <c r="R3141" s="6">
        <f>IF('Τα Στοιχήματα μου'!E3141&lt;&gt;0,(100-($Q$1022*100)/100)/'Τα Στοιχήματα μου'!E3141,0)</f>
        <v>0</v>
      </c>
      <c r="S3141" s="6">
        <f>R3141*('Τα Στοιχήματα μου'!E3141-1)</f>
        <v>0</v>
      </c>
      <c r="T3141" s="5">
        <f>SUM($S$23:S3141)/100+1</f>
        <v>1.4422218253259511</v>
      </c>
      <c r="U3141" s="6">
        <f>IF('Τα Στοιχήματα μου'!E3141&lt;&gt;0,(100-(Q3141*100)/100)/'Τα Στοιχήματα μου'!E3141,0)</f>
        <v>0</v>
      </c>
      <c r="V3141" s="6">
        <f>'Τα Στοιχήματα μου'!E3141*U3141</f>
        <v>0</v>
      </c>
      <c r="W3141" s="5">
        <f>IF('Τα Στοιχήματα μου'!E3141&lt;&gt;0,V3141/(100/I3141),W3140)</f>
        <v>1.4422218253259509</v>
      </c>
      <c r="X3141" s="7"/>
      <c r="Y3141" s="6">
        <f>COUNTIF('Τα Στοιχήματα μου'!$F$23:F3141,"W")+COUNTIF('Τα Στοιχήματα μου'!$F$23:F3141,"L")</f>
        <v>5</v>
      </c>
      <c r="Z3141" s="6">
        <f>COUNTIF('Τα Στοιχήματα μου'!$F$23:F3141,"W")</f>
        <v>3</v>
      </c>
      <c r="AA3141" s="4">
        <f>COUNTIF('Τα Στοιχήματα μου'!$F$23:F3141,"W")/(COUNTIF('Τα Στοιχήματα μου'!$F$23:F3141,"W")+COUNTIF('Τα Στοιχήματα μου'!$F$23:F3141,"L"))</f>
        <v>0.6</v>
      </c>
    </row>
    <row r="3142" spans="2:27">
      <c r="B3142" s="6">
        <f t="shared" si="48"/>
        <v>3120</v>
      </c>
      <c r="I3142" s="6">
        <f>I3141+1</f>
        <v>3120</v>
      </c>
      <c r="J3142" s="6">
        <f>'Τα Στοιχήματα μου'!D3142</f>
        <v>0</v>
      </c>
      <c r="K3142" s="6">
        <f>'Τα Στοιχήματα μου'!E3142</f>
        <v>0</v>
      </c>
      <c r="L3142" s="6">
        <f>'Τα Στοιχήματα μου'!F3142</f>
        <v>0</v>
      </c>
      <c r="M3142" s="7"/>
      <c r="N3142" s="5">
        <f>AVERAGE('Τα Στοιχήματα μου'!$E$23:E3142)</f>
        <v>2.956</v>
      </c>
      <c r="O3142" s="6" t="str">
        <f>IF('Τα Στοιχήματα μου'!E3142&lt;&gt;0,1/'Τα Στοιχήματα μου'!E3142,"")</f>
        <v/>
      </c>
      <c r="P3142" s="6">
        <f>SUM($O$23:O3142)</f>
        <v>3.4668730650154802</v>
      </c>
      <c r="Q3142" s="6">
        <f>(1-(1/P3142))*100</f>
        <v>71.155563493480983</v>
      </c>
      <c r="R3142" s="6">
        <f>IF('Τα Στοιχήματα μου'!E3142&lt;&gt;0,(100-($Q$1022*100)/100)/'Τα Στοιχήματα μου'!E3142,0)</f>
        <v>0</v>
      </c>
      <c r="S3142" s="6">
        <f>R3142*('Τα Στοιχήματα μου'!E3142-1)</f>
        <v>0</v>
      </c>
      <c r="T3142" s="5">
        <f>SUM($S$23:S3142)/100+1</f>
        <v>1.4422218253259511</v>
      </c>
      <c r="U3142" s="6">
        <f>IF('Τα Στοιχήματα μου'!E3142&lt;&gt;0,(100-(Q3142*100)/100)/'Τα Στοιχήματα μου'!E3142,0)</f>
        <v>0</v>
      </c>
      <c r="V3142" s="6">
        <f>'Τα Στοιχήματα μου'!E3142*U3142</f>
        <v>0</v>
      </c>
      <c r="W3142" s="5">
        <f>IF('Τα Στοιχήματα μου'!E3142&lt;&gt;0,V3142/(100/I3142),W3141)</f>
        <v>1.4422218253259509</v>
      </c>
      <c r="X3142" s="7"/>
      <c r="Y3142" s="6">
        <f>COUNTIF('Τα Στοιχήματα μου'!$F$23:F3142,"W")+COUNTIF('Τα Στοιχήματα μου'!$F$23:F3142,"L")</f>
        <v>5</v>
      </c>
      <c r="Z3142" s="6">
        <f>COUNTIF('Τα Στοιχήματα μου'!$F$23:F3142,"W")</f>
        <v>3</v>
      </c>
      <c r="AA3142" s="4">
        <f>COUNTIF('Τα Στοιχήματα μου'!$F$23:F3142,"W")/(COUNTIF('Τα Στοιχήματα μου'!$F$23:F3142,"W")+COUNTIF('Τα Στοιχήματα μου'!$F$23:F3142,"L"))</f>
        <v>0.6</v>
      </c>
    </row>
    <row r="3143" spans="2:27">
      <c r="B3143" s="6">
        <f t="shared" si="48"/>
        <v>3121</v>
      </c>
      <c r="I3143" s="6">
        <f>I3142+1</f>
        <v>3121</v>
      </c>
      <c r="J3143" s="6">
        <f>'Τα Στοιχήματα μου'!D3143</f>
        <v>0</v>
      </c>
      <c r="K3143" s="6">
        <f>'Τα Στοιχήματα μου'!E3143</f>
        <v>0</v>
      </c>
      <c r="L3143" s="6">
        <f>'Τα Στοιχήματα μου'!F3143</f>
        <v>0</v>
      </c>
      <c r="M3143" s="7"/>
      <c r="N3143" s="5">
        <f>AVERAGE('Τα Στοιχήματα μου'!$E$23:E3143)</f>
        <v>2.956</v>
      </c>
      <c r="O3143" s="6" t="str">
        <f>IF('Τα Στοιχήματα μου'!E3143&lt;&gt;0,1/'Τα Στοιχήματα μου'!E3143,"")</f>
        <v/>
      </c>
      <c r="P3143" s="6">
        <f>SUM($O$23:O3143)</f>
        <v>3.4668730650154802</v>
      </c>
      <c r="Q3143" s="6">
        <f>(1-(1/P3143))*100</f>
        <v>71.155563493480983</v>
      </c>
      <c r="R3143" s="6">
        <f>IF('Τα Στοιχήματα μου'!E3143&lt;&gt;0,(100-($Q$1022*100)/100)/'Τα Στοιχήματα μου'!E3143,0)</f>
        <v>0</v>
      </c>
      <c r="S3143" s="6">
        <f>R3143*('Τα Στοιχήματα μου'!E3143-1)</f>
        <v>0</v>
      </c>
      <c r="T3143" s="5">
        <f>SUM($S$23:S3143)/100+1</f>
        <v>1.4422218253259511</v>
      </c>
      <c r="U3143" s="6">
        <f>IF('Τα Στοιχήματα μου'!E3143&lt;&gt;0,(100-(Q3143*100)/100)/'Τα Στοιχήματα μου'!E3143,0)</f>
        <v>0</v>
      </c>
      <c r="V3143" s="6">
        <f>'Τα Στοιχήματα μου'!E3143*U3143</f>
        <v>0</v>
      </c>
      <c r="W3143" s="5">
        <f>IF('Τα Στοιχήματα μου'!E3143&lt;&gt;0,V3143/(100/I3143),W3142)</f>
        <v>1.4422218253259509</v>
      </c>
      <c r="X3143" s="7"/>
      <c r="Y3143" s="6">
        <f>COUNTIF('Τα Στοιχήματα μου'!$F$23:F3143,"W")+COUNTIF('Τα Στοιχήματα μου'!$F$23:F3143,"L")</f>
        <v>5</v>
      </c>
      <c r="Z3143" s="6">
        <f>COUNTIF('Τα Στοιχήματα μου'!$F$23:F3143,"W")</f>
        <v>3</v>
      </c>
      <c r="AA3143" s="4">
        <f>COUNTIF('Τα Στοιχήματα μου'!$F$23:F3143,"W")/(COUNTIF('Τα Στοιχήματα μου'!$F$23:F3143,"W")+COUNTIF('Τα Στοιχήματα μου'!$F$23:F3143,"L"))</f>
        <v>0.6</v>
      </c>
    </row>
    <row r="3144" spans="2:27">
      <c r="B3144" s="6">
        <f t="shared" si="48"/>
        <v>3122</v>
      </c>
      <c r="I3144" s="6">
        <f>I3143+1</f>
        <v>3122</v>
      </c>
      <c r="J3144" s="6">
        <f>'Τα Στοιχήματα μου'!D3144</f>
        <v>0</v>
      </c>
      <c r="K3144" s="6">
        <f>'Τα Στοιχήματα μου'!E3144</f>
        <v>0</v>
      </c>
      <c r="L3144" s="6">
        <f>'Τα Στοιχήματα μου'!F3144</f>
        <v>0</v>
      </c>
      <c r="M3144" s="7"/>
      <c r="N3144" s="5">
        <f>AVERAGE('Τα Στοιχήματα μου'!$E$23:E3144)</f>
        <v>2.956</v>
      </c>
      <c r="O3144" s="6" t="str">
        <f>IF('Τα Στοιχήματα μου'!E3144&lt;&gt;0,1/'Τα Στοιχήματα μου'!E3144,"")</f>
        <v/>
      </c>
      <c r="P3144" s="6">
        <f>SUM($O$23:O3144)</f>
        <v>3.4668730650154802</v>
      </c>
      <c r="Q3144" s="6">
        <f>(1-(1/P3144))*100</f>
        <v>71.155563493480983</v>
      </c>
      <c r="R3144" s="6">
        <f>IF('Τα Στοιχήματα μου'!E3144&lt;&gt;0,(100-($Q$1022*100)/100)/'Τα Στοιχήματα μου'!E3144,0)</f>
        <v>0</v>
      </c>
      <c r="S3144" s="6">
        <f>R3144*('Τα Στοιχήματα μου'!E3144-1)</f>
        <v>0</v>
      </c>
      <c r="T3144" s="5">
        <f>SUM($S$23:S3144)/100+1</f>
        <v>1.4422218253259511</v>
      </c>
      <c r="U3144" s="6">
        <f>IF('Τα Στοιχήματα μου'!E3144&lt;&gt;0,(100-(Q3144*100)/100)/'Τα Στοιχήματα μου'!E3144,0)</f>
        <v>0</v>
      </c>
      <c r="V3144" s="6">
        <f>'Τα Στοιχήματα μου'!E3144*U3144</f>
        <v>0</v>
      </c>
      <c r="W3144" s="5">
        <f>IF('Τα Στοιχήματα μου'!E3144&lt;&gt;0,V3144/(100/I3144),W3143)</f>
        <v>1.4422218253259509</v>
      </c>
      <c r="X3144" s="7"/>
      <c r="Y3144" s="6">
        <f>COUNTIF('Τα Στοιχήματα μου'!$F$23:F3144,"W")+COUNTIF('Τα Στοιχήματα μου'!$F$23:F3144,"L")</f>
        <v>5</v>
      </c>
      <c r="Z3144" s="6">
        <f>COUNTIF('Τα Στοιχήματα μου'!$F$23:F3144,"W")</f>
        <v>3</v>
      </c>
      <c r="AA3144" s="4">
        <f>COUNTIF('Τα Στοιχήματα μου'!$F$23:F3144,"W")/(COUNTIF('Τα Στοιχήματα μου'!$F$23:F3144,"W")+COUNTIF('Τα Στοιχήματα μου'!$F$23:F3144,"L"))</f>
        <v>0.6</v>
      </c>
    </row>
    <row r="3145" spans="2:27">
      <c r="B3145" s="6">
        <f t="shared" si="48"/>
        <v>3123</v>
      </c>
      <c r="I3145" s="6">
        <f>I3144+1</f>
        <v>3123</v>
      </c>
      <c r="J3145" s="6">
        <f>'Τα Στοιχήματα μου'!D3145</f>
        <v>0</v>
      </c>
      <c r="K3145" s="6">
        <f>'Τα Στοιχήματα μου'!E3145</f>
        <v>0</v>
      </c>
      <c r="L3145" s="6">
        <f>'Τα Στοιχήματα μου'!F3145</f>
        <v>0</v>
      </c>
      <c r="M3145" s="7"/>
      <c r="N3145" s="5">
        <f>AVERAGE('Τα Στοιχήματα μου'!$E$23:E3145)</f>
        <v>2.956</v>
      </c>
      <c r="O3145" s="6" t="str">
        <f>IF('Τα Στοιχήματα μου'!E3145&lt;&gt;0,1/'Τα Στοιχήματα μου'!E3145,"")</f>
        <v/>
      </c>
      <c r="P3145" s="6">
        <f>SUM($O$23:O3145)</f>
        <v>3.4668730650154802</v>
      </c>
      <c r="Q3145" s="6">
        <f>(1-(1/P3145))*100</f>
        <v>71.155563493480983</v>
      </c>
      <c r="R3145" s="6">
        <f>IF('Τα Στοιχήματα μου'!E3145&lt;&gt;0,(100-($Q$1022*100)/100)/'Τα Στοιχήματα μου'!E3145,0)</f>
        <v>0</v>
      </c>
      <c r="S3145" s="6">
        <f>R3145*('Τα Στοιχήματα μου'!E3145-1)</f>
        <v>0</v>
      </c>
      <c r="T3145" s="5">
        <f>SUM($S$23:S3145)/100+1</f>
        <v>1.4422218253259511</v>
      </c>
      <c r="U3145" s="6">
        <f>IF('Τα Στοιχήματα μου'!E3145&lt;&gt;0,(100-(Q3145*100)/100)/'Τα Στοιχήματα μου'!E3145,0)</f>
        <v>0</v>
      </c>
      <c r="V3145" s="6">
        <f>'Τα Στοιχήματα μου'!E3145*U3145</f>
        <v>0</v>
      </c>
      <c r="W3145" s="5">
        <f>IF('Τα Στοιχήματα μου'!E3145&lt;&gt;0,V3145/(100/I3145),W3144)</f>
        <v>1.4422218253259509</v>
      </c>
      <c r="X3145" s="7"/>
      <c r="Y3145" s="6">
        <f>COUNTIF('Τα Στοιχήματα μου'!$F$23:F3145,"W")+COUNTIF('Τα Στοιχήματα μου'!$F$23:F3145,"L")</f>
        <v>5</v>
      </c>
      <c r="Z3145" s="6">
        <f>COUNTIF('Τα Στοιχήματα μου'!$F$23:F3145,"W")</f>
        <v>3</v>
      </c>
      <c r="AA3145" s="4">
        <f>COUNTIF('Τα Στοιχήματα μου'!$F$23:F3145,"W")/(COUNTIF('Τα Στοιχήματα μου'!$F$23:F3145,"W")+COUNTIF('Τα Στοιχήματα μου'!$F$23:F3145,"L"))</f>
        <v>0.6</v>
      </c>
    </row>
    <row r="3146" spans="2:27">
      <c r="B3146" s="6">
        <f t="shared" si="48"/>
        <v>3124</v>
      </c>
      <c r="I3146" s="6">
        <f>I3145+1</f>
        <v>3124</v>
      </c>
      <c r="J3146" s="6">
        <f>'Τα Στοιχήματα μου'!D3146</f>
        <v>0</v>
      </c>
      <c r="K3146" s="6">
        <f>'Τα Στοιχήματα μου'!E3146</f>
        <v>0</v>
      </c>
      <c r="L3146" s="6">
        <f>'Τα Στοιχήματα μου'!F3146</f>
        <v>0</v>
      </c>
      <c r="M3146" s="7"/>
      <c r="N3146" s="5">
        <f>AVERAGE('Τα Στοιχήματα μου'!$E$23:E3146)</f>
        <v>2.956</v>
      </c>
      <c r="O3146" s="6" t="str">
        <f>IF('Τα Στοιχήματα μου'!E3146&lt;&gt;0,1/'Τα Στοιχήματα μου'!E3146,"")</f>
        <v/>
      </c>
      <c r="P3146" s="6">
        <f>SUM($O$23:O3146)</f>
        <v>3.4668730650154802</v>
      </c>
      <c r="Q3146" s="6">
        <f>(1-(1/P3146))*100</f>
        <v>71.155563493480983</v>
      </c>
      <c r="R3146" s="6">
        <f>IF('Τα Στοιχήματα μου'!E3146&lt;&gt;0,(100-($Q$1022*100)/100)/'Τα Στοιχήματα μου'!E3146,0)</f>
        <v>0</v>
      </c>
      <c r="S3146" s="6">
        <f>R3146*('Τα Στοιχήματα μου'!E3146-1)</f>
        <v>0</v>
      </c>
      <c r="T3146" s="5">
        <f>SUM($S$23:S3146)/100+1</f>
        <v>1.4422218253259511</v>
      </c>
      <c r="U3146" s="6">
        <f>IF('Τα Στοιχήματα μου'!E3146&lt;&gt;0,(100-(Q3146*100)/100)/'Τα Στοιχήματα μου'!E3146,0)</f>
        <v>0</v>
      </c>
      <c r="V3146" s="6">
        <f>'Τα Στοιχήματα μου'!E3146*U3146</f>
        <v>0</v>
      </c>
      <c r="W3146" s="5">
        <f>IF('Τα Στοιχήματα μου'!E3146&lt;&gt;0,V3146/(100/I3146),W3145)</f>
        <v>1.4422218253259509</v>
      </c>
      <c r="X3146" s="7"/>
      <c r="Y3146" s="6">
        <f>COUNTIF('Τα Στοιχήματα μου'!$F$23:F3146,"W")+COUNTIF('Τα Στοιχήματα μου'!$F$23:F3146,"L")</f>
        <v>5</v>
      </c>
      <c r="Z3146" s="6">
        <f>COUNTIF('Τα Στοιχήματα μου'!$F$23:F3146,"W")</f>
        <v>3</v>
      </c>
      <c r="AA3146" s="4">
        <f>COUNTIF('Τα Στοιχήματα μου'!$F$23:F3146,"W")/(COUNTIF('Τα Στοιχήματα μου'!$F$23:F3146,"W")+COUNTIF('Τα Στοιχήματα μου'!$F$23:F3146,"L"))</f>
        <v>0.6</v>
      </c>
    </row>
    <row r="3147" spans="2:27">
      <c r="B3147" s="6">
        <f t="shared" si="48"/>
        <v>3125</v>
      </c>
      <c r="I3147" s="6">
        <f>I3146+1</f>
        <v>3125</v>
      </c>
      <c r="J3147" s="6">
        <f>'Τα Στοιχήματα μου'!D3147</f>
        <v>0</v>
      </c>
      <c r="K3147" s="6">
        <f>'Τα Στοιχήματα μου'!E3147</f>
        <v>0</v>
      </c>
      <c r="L3147" s="6">
        <f>'Τα Στοιχήματα μου'!F3147</f>
        <v>0</v>
      </c>
      <c r="M3147" s="7"/>
      <c r="N3147" s="5">
        <f>AVERAGE('Τα Στοιχήματα μου'!$E$23:E3147)</f>
        <v>2.956</v>
      </c>
      <c r="O3147" s="6" t="str">
        <f>IF('Τα Στοιχήματα μου'!E3147&lt;&gt;0,1/'Τα Στοιχήματα μου'!E3147,"")</f>
        <v/>
      </c>
      <c r="P3147" s="6">
        <f>SUM($O$23:O3147)</f>
        <v>3.4668730650154802</v>
      </c>
      <c r="Q3147" s="6">
        <f>(1-(1/P3147))*100</f>
        <v>71.155563493480983</v>
      </c>
      <c r="R3147" s="6">
        <f>IF('Τα Στοιχήματα μου'!E3147&lt;&gt;0,(100-($Q$1022*100)/100)/'Τα Στοιχήματα μου'!E3147,0)</f>
        <v>0</v>
      </c>
      <c r="S3147" s="6">
        <f>R3147*('Τα Στοιχήματα μου'!E3147-1)</f>
        <v>0</v>
      </c>
      <c r="T3147" s="5">
        <f>SUM($S$23:S3147)/100+1</f>
        <v>1.4422218253259511</v>
      </c>
      <c r="U3147" s="6">
        <f>IF('Τα Στοιχήματα μου'!E3147&lt;&gt;0,(100-(Q3147*100)/100)/'Τα Στοιχήματα μου'!E3147,0)</f>
        <v>0</v>
      </c>
      <c r="V3147" s="6">
        <f>'Τα Στοιχήματα μου'!E3147*U3147</f>
        <v>0</v>
      </c>
      <c r="W3147" s="5">
        <f>IF('Τα Στοιχήματα μου'!E3147&lt;&gt;0,V3147/(100/I3147),W3146)</f>
        <v>1.4422218253259509</v>
      </c>
      <c r="X3147" s="7"/>
      <c r="Y3147" s="6">
        <f>COUNTIF('Τα Στοιχήματα μου'!$F$23:F3147,"W")+COUNTIF('Τα Στοιχήματα μου'!$F$23:F3147,"L")</f>
        <v>5</v>
      </c>
      <c r="Z3147" s="6">
        <f>COUNTIF('Τα Στοιχήματα μου'!$F$23:F3147,"W")</f>
        <v>3</v>
      </c>
      <c r="AA3147" s="4">
        <f>COUNTIF('Τα Στοιχήματα μου'!$F$23:F3147,"W")/(COUNTIF('Τα Στοιχήματα μου'!$F$23:F3147,"W")+COUNTIF('Τα Στοιχήματα μου'!$F$23:F3147,"L"))</f>
        <v>0.6</v>
      </c>
    </row>
    <row r="3148" spans="2:27">
      <c r="B3148" s="6">
        <f t="shared" si="48"/>
        <v>3126</v>
      </c>
      <c r="I3148" s="6">
        <f>I3147+1</f>
        <v>3126</v>
      </c>
      <c r="J3148" s="6">
        <f>'Τα Στοιχήματα μου'!D3148</f>
        <v>0</v>
      </c>
      <c r="K3148" s="6">
        <f>'Τα Στοιχήματα μου'!E3148</f>
        <v>0</v>
      </c>
      <c r="L3148" s="6">
        <f>'Τα Στοιχήματα μου'!F3148</f>
        <v>0</v>
      </c>
      <c r="M3148" s="7"/>
      <c r="N3148" s="5">
        <f>AVERAGE('Τα Στοιχήματα μου'!$E$23:E3148)</f>
        <v>2.956</v>
      </c>
      <c r="O3148" s="6" t="str">
        <f>IF('Τα Στοιχήματα μου'!E3148&lt;&gt;0,1/'Τα Στοιχήματα μου'!E3148,"")</f>
        <v/>
      </c>
      <c r="P3148" s="6">
        <f>SUM($O$23:O3148)</f>
        <v>3.4668730650154802</v>
      </c>
      <c r="Q3148" s="6">
        <f>(1-(1/P3148))*100</f>
        <v>71.155563493480983</v>
      </c>
      <c r="R3148" s="6">
        <f>IF('Τα Στοιχήματα μου'!E3148&lt;&gt;0,(100-($Q$1022*100)/100)/'Τα Στοιχήματα μου'!E3148,0)</f>
        <v>0</v>
      </c>
      <c r="S3148" s="6">
        <f>R3148*('Τα Στοιχήματα μου'!E3148-1)</f>
        <v>0</v>
      </c>
      <c r="T3148" s="5">
        <f>SUM($S$23:S3148)/100+1</f>
        <v>1.4422218253259511</v>
      </c>
      <c r="U3148" s="6">
        <f>IF('Τα Στοιχήματα μου'!E3148&lt;&gt;0,(100-(Q3148*100)/100)/'Τα Στοιχήματα μου'!E3148,0)</f>
        <v>0</v>
      </c>
      <c r="V3148" s="6">
        <f>'Τα Στοιχήματα μου'!E3148*U3148</f>
        <v>0</v>
      </c>
      <c r="W3148" s="5">
        <f>IF('Τα Στοιχήματα μου'!E3148&lt;&gt;0,V3148/(100/I3148),W3147)</f>
        <v>1.4422218253259509</v>
      </c>
      <c r="X3148" s="7"/>
      <c r="Y3148" s="6">
        <f>COUNTIF('Τα Στοιχήματα μου'!$F$23:F3148,"W")+COUNTIF('Τα Στοιχήματα μου'!$F$23:F3148,"L")</f>
        <v>5</v>
      </c>
      <c r="Z3148" s="6">
        <f>COUNTIF('Τα Στοιχήματα μου'!$F$23:F3148,"W")</f>
        <v>3</v>
      </c>
      <c r="AA3148" s="4">
        <f>COUNTIF('Τα Στοιχήματα μου'!$F$23:F3148,"W")/(COUNTIF('Τα Στοιχήματα μου'!$F$23:F3148,"W")+COUNTIF('Τα Στοιχήματα μου'!$F$23:F3148,"L"))</f>
        <v>0.6</v>
      </c>
    </row>
    <row r="3149" spans="2:27">
      <c r="B3149" s="6">
        <f t="shared" si="48"/>
        <v>3127</v>
      </c>
      <c r="I3149" s="6">
        <f>I3148+1</f>
        <v>3127</v>
      </c>
      <c r="J3149" s="6">
        <f>'Τα Στοιχήματα μου'!D3149</f>
        <v>0</v>
      </c>
      <c r="K3149" s="6">
        <f>'Τα Στοιχήματα μου'!E3149</f>
        <v>0</v>
      </c>
      <c r="L3149" s="6">
        <f>'Τα Στοιχήματα μου'!F3149</f>
        <v>0</v>
      </c>
      <c r="M3149" s="7"/>
      <c r="N3149" s="5">
        <f>AVERAGE('Τα Στοιχήματα μου'!$E$23:E3149)</f>
        <v>2.956</v>
      </c>
      <c r="O3149" s="6" t="str">
        <f>IF('Τα Στοιχήματα μου'!E3149&lt;&gt;0,1/'Τα Στοιχήματα μου'!E3149,"")</f>
        <v/>
      </c>
      <c r="P3149" s="6">
        <f>SUM($O$23:O3149)</f>
        <v>3.4668730650154802</v>
      </c>
      <c r="Q3149" s="6">
        <f>(1-(1/P3149))*100</f>
        <v>71.155563493480983</v>
      </c>
      <c r="R3149" s="6">
        <f>IF('Τα Στοιχήματα μου'!E3149&lt;&gt;0,(100-($Q$1022*100)/100)/'Τα Στοιχήματα μου'!E3149,0)</f>
        <v>0</v>
      </c>
      <c r="S3149" s="6">
        <f>R3149*('Τα Στοιχήματα μου'!E3149-1)</f>
        <v>0</v>
      </c>
      <c r="T3149" s="5">
        <f>SUM($S$23:S3149)/100+1</f>
        <v>1.4422218253259511</v>
      </c>
      <c r="U3149" s="6">
        <f>IF('Τα Στοιχήματα μου'!E3149&lt;&gt;0,(100-(Q3149*100)/100)/'Τα Στοιχήματα μου'!E3149,0)</f>
        <v>0</v>
      </c>
      <c r="V3149" s="6">
        <f>'Τα Στοιχήματα μου'!E3149*U3149</f>
        <v>0</v>
      </c>
      <c r="W3149" s="5">
        <f>IF('Τα Στοιχήματα μου'!E3149&lt;&gt;0,V3149/(100/I3149),W3148)</f>
        <v>1.4422218253259509</v>
      </c>
      <c r="X3149" s="7"/>
      <c r="Y3149" s="6">
        <f>COUNTIF('Τα Στοιχήματα μου'!$F$23:F3149,"W")+COUNTIF('Τα Στοιχήματα μου'!$F$23:F3149,"L")</f>
        <v>5</v>
      </c>
      <c r="Z3149" s="6">
        <f>COUNTIF('Τα Στοιχήματα μου'!$F$23:F3149,"W")</f>
        <v>3</v>
      </c>
      <c r="AA3149" s="4">
        <f>COUNTIF('Τα Στοιχήματα μου'!$F$23:F3149,"W")/(COUNTIF('Τα Στοιχήματα μου'!$F$23:F3149,"W")+COUNTIF('Τα Στοιχήματα μου'!$F$23:F3149,"L"))</f>
        <v>0.6</v>
      </c>
    </row>
    <row r="3150" spans="2:27">
      <c r="B3150" s="6">
        <f t="shared" si="48"/>
        <v>3128</v>
      </c>
      <c r="I3150" s="6">
        <f>I3149+1</f>
        <v>3128</v>
      </c>
      <c r="J3150" s="6">
        <f>'Τα Στοιχήματα μου'!D3150</f>
        <v>0</v>
      </c>
      <c r="K3150" s="6">
        <f>'Τα Στοιχήματα μου'!E3150</f>
        <v>0</v>
      </c>
      <c r="L3150" s="6">
        <f>'Τα Στοιχήματα μου'!F3150</f>
        <v>0</v>
      </c>
      <c r="M3150" s="7"/>
      <c r="N3150" s="5">
        <f>AVERAGE('Τα Στοιχήματα μου'!$E$23:E3150)</f>
        <v>2.956</v>
      </c>
      <c r="O3150" s="6" t="str">
        <f>IF('Τα Στοιχήματα μου'!E3150&lt;&gt;0,1/'Τα Στοιχήματα μου'!E3150,"")</f>
        <v/>
      </c>
      <c r="P3150" s="6">
        <f>SUM($O$23:O3150)</f>
        <v>3.4668730650154802</v>
      </c>
      <c r="Q3150" s="6">
        <f>(1-(1/P3150))*100</f>
        <v>71.155563493480983</v>
      </c>
      <c r="R3150" s="6">
        <f>IF('Τα Στοιχήματα μου'!E3150&lt;&gt;0,(100-($Q$1022*100)/100)/'Τα Στοιχήματα μου'!E3150,0)</f>
        <v>0</v>
      </c>
      <c r="S3150" s="6">
        <f>R3150*('Τα Στοιχήματα μου'!E3150-1)</f>
        <v>0</v>
      </c>
      <c r="T3150" s="5">
        <f>SUM($S$23:S3150)/100+1</f>
        <v>1.4422218253259511</v>
      </c>
      <c r="U3150" s="6">
        <f>IF('Τα Στοιχήματα μου'!E3150&lt;&gt;0,(100-(Q3150*100)/100)/'Τα Στοιχήματα μου'!E3150,0)</f>
        <v>0</v>
      </c>
      <c r="V3150" s="6">
        <f>'Τα Στοιχήματα μου'!E3150*U3150</f>
        <v>0</v>
      </c>
      <c r="W3150" s="5">
        <f>IF('Τα Στοιχήματα μου'!E3150&lt;&gt;0,V3150/(100/I3150),W3149)</f>
        <v>1.4422218253259509</v>
      </c>
      <c r="X3150" s="7"/>
      <c r="Y3150" s="6">
        <f>COUNTIF('Τα Στοιχήματα μου'!$F$23:F3150,"W")+COUNTIF('Τα Στοιχήματα μου'!$F$23:F3150,"L")</f>
        <v>5</v>
      </c>
      <c r="Z3150" s="6">
        <f>COUNTIF('Τα Στοιχήματα μου'!$F$23:F3150,"W")</f>
        <v>3</v>
      </c>
      <c r="AA3150" s="4">
        <f>COUNTIF('Τα Στοιχήματα μου'!$F$23:F3150,"W")/(COUNTIF('Τα Στοιχήματα μου'!$F$23:F3150,"W")+COUNTIF('Τα Στοιχήματα μου'!$F$23:F3150,"L"))</f>
        <v>0.6</v>
      </c>
    </row>
    <row r="3151" spans="2:27">
      <c r="B3151" s="6">
        <f t="shared" si="48"/>
        <v>3129</v>
      </c>
      <c r="I3151" s="6">
        <f>I3150+1</f>
        <v>3129</v>
      </c>
      <c r="J3151" s="6">
        <f>'Τα Στοιχήματα μου'!D3151</f>
        <v>0</v>
      </c>
      <c r="K3151" s="6">
        <f>'Τα Στοιχήματα μου'!E3151</f>
        <v>0</v>
      </c>
      <c r="L3151" s="6">
        <f>'Τα Στοιχήματα μου'!F3151</f>
        <v>0</v>
      </c>
      <c r="M3151" s="7"/>
      <c r="N3151" s="5">
        <f>AVERAGE('Τα Στοιχήματα μου'!$E$23:E3151)</f>
        <v>2.956</v>
      </c>
      <c r="O3151" s="6" t="str">
        <f>IF('Τα Στοιχήματα μου'!E3151&lt;&gt;0,1/'Τα Στοιχήματα μου'!E3151,"")</f>
        <v/>
      </c>
      <c r="P3151" s="6">
        <f>SUM($O$23:O3151)</f>
        <v>3.4668730650154802</v>
      </c>
      <c r="Q3151" s="6">
        <f>(1-(1/P3151))*100</f>
        <v>71.155563493480983</v>
      </c>
      <c r="R3151" s="6">
        <f>IF('Τα Στοιχήματα μου'!E3151&lt;&gt;0,(100-($Q$1022*100)/100)/'Τα Στοιχήματα μου'!E3151,0)</f>
        <v>0</v>
      </c>
      <c r="S3151" s="6">
        <f>R3151*('Τα Στοιχήματα μου'!E3151-1)</f>
        <v>0</v>
      </c>
      <c r="T3151" s="5">
        <f>SUM($S$23:S3151)/100+1</f>
        <v>1.4422218253259511</v>
      </c>
      <c r="U3151" s="6">
        <f>IF('Τα Στοιχήματα μου'!E3151&lt;&gt;0,(100-(Q3151*100)/100)/'Τα Στοιχήματα μου'!E3151,0)</f>
        <v>0</v>
      </c>
      <c r="V3151" s="6">
        <f>'Τα Στοιχήματα μου'!E3151*U3151</f>
        <v>0</v>
      </c>
      <c r="W3151" s="5">
        <f>IF('Τα Στοιχήματα μου'!E3151&lt;&gt;0,V3151/(100/I3151),W3150)</f>
        <v>1.4422218253259509</v>
      </c>
      <c r="X3151" s="7"/>
      <c r="Y3151" s="6">
        <f>COUNTIF('Τα Στοιχήματα μου'!$F$23:F3151,"W")+COUNTIF('Τα Στοιχήματα μου'!$F$23:F3151,"L")</f>
        <v>5</v>
      </c>
      <c r="Z3151" s="6">
        <f>COUNTIF('Τα Στοιχήματα μου'!$F$23:F3151,"W")</f>
        <v>3</v>
      </c>
      <c r="AA3151" s="4">
        <f>COUNTIF('Τα Στοιχήματα μου'!$F$23:F3151,"W")/(COUNTIF('Τα Στοιχήματα μου'!$F$23:F3151,"W")+COUNTIF('Τα Στοιχήματα μου'!$F$23:F3151,"L"))</f>
        <v>0.6</v>
      </c>
    </row>
    <row r="3152" spans="2:27">
      <c r="B3152" s="6">
        <f t="shared" si="48"/>
        <v>3130</v>
      </c>
      <c r="I3152" s="6">
        <f>I3151+1</f>
        <v>3130</v>
      </c>
      <c r="J3152" s="6">
        <f>'Τα Στοιχήματα μου'!D3152</f>
        <v>0</v>
      </c>
      <c r="K3152" s="6">
        <f>'Τα Στοιχήματα μου'!E3152</f>
        <v>0</v>
      </c>
      <c r="L3152" s="6">
        <f>'Τα Στοιχήματα μου'!F3152</f>
        <v>0</v>
      </c>
      <c r="M3152" s="7"/>
      <c r="N3152" s="5">
        <f>AVERAGE('Τα Στοιχήματα μου'!$E$23:E3152)</f>
        <v>2.956</v>
      </c>
      <c r="O3152" s="6" t="str">
        <f>IF('Τα Στοιχήματα μου'!E3152&lt;&gt;0,1/'Τα Στοιχήματα μου'!E3152,"")</f>
        <v/>
      </c>
      <c r="P3152" s="6">
        <f>SUM($O$23:O3152)</f>
        <v>3.4668730650154802</v>
      </c>
      <c r="Q3152" s="6">
        <f>(1-(1/P3152))*100</f>
        <v>71.155563493480983</v>
      </c>
      <c r="R3152" s="6">
        <f>IF('Τα Στοιχήματα μου'!E3152&lt;&gt;0,(100-($Q$1022*100)/100)/'Τα Στοιχήματα μου'!E3152,0)</f>
        <v>0</v>
      </c>
      <c r="S3152" s="6">
        <f>R3152*('Τα Στοιχήματα μου'!E3152-1)</f>
        <v>0</v>
      </c>
      <c r="T3152" s="5">
        <f>SUM($S$23:S3152)/100+1</f>
        <v>1.4422218253259511</v>
      </c>
      <c r="U3152" s="6">
        <f>IF('Τα Στοιχήματα μου'!E3152&lt;&gt;0,(100-(Q3152*100)/100)/'Τα Στοιχήματα μου'!E3152,0)</f>
        <v>0</v>
      </c>
      <c r="V3152" s="6">
        <f>'Τα Στοιχήματα μου'!E3152*U3152</f>
        <v>0</v>
      </c>
      <c r="W3152" s="5">
        <f>IF('Τα Στοιχήματα μου'!E3152&lt;&gt;0,V3152/(100/I3152),W3151)</f>
        <v>1.4422218253259509</v>
      </c>
      <c r="X3152" s="7"/>
      <c r="Y3152" s="6">
        <f>COUNTIF('Τα Στοιχήματα μου'!$F$23:F3152,"W")+COUNTIF('Τα Στοιχήματα μου'!$F$23:F3152,"L")</f>
        <v>5</v>
      </c>
      <c r="Z3152" s="6">
        <f>COUNTIF('Τα Στοιχήματα μου'!$F$23:F3152,"W")</f>
        <v>3</v>
      </c>
      <c r="AA3152" s="4">
        <f>COUNTIF('Τα Στοιχήματα μου'!$F$23:F3152,"W")/(COUNTIF('Τα Στοιχήματα μου'!$F$23:F3152,"W")+COUNTIF('Τα Στοιχήματα μου'!$F$23:F3152,"L"))</f>
        <v>0.6</v>
      </c>
    </row>
    <row r="3153" spans="2:27">
      <c r="B3153" s="6">
        <f t="shared" si="48"/>
        <v>3131</v>
      </c>
      <c r="I3153" s="6">
        <f>I3152+1</f>
        <v>3131</v>
      </c>
      <c r="J3153" s="6">
        <f>'Τα Στοιχήματα μου'!D3153</f>
        <v>0</v>
      </c>
      <c r="K3153" s="6">
        <f>'Τα Στοιχήματα μου'!E3153</f>
        <v>0</v>
      </c>
      <c r="L3153" s="6">
        <f>'Τα Στοιχήματα μου'!F3153</f>
        <v>0</v>
      </c>
      <c r="M3153" s="7"/>
      <c r="N3153" s="5">
        <f>AVERAGE('Τα Στοιχήματα μου'!$E$23:E3153)</f>
        <v>2.956</v>
      </c>
      <c r="O3153" s="6" t="str">
        <f>IF('Τα Στοιχήματα μου'!E3153&lt;&gt;0,1/'Τα Στοιχήματα μου'!E3153,"")</f>
        <v/>
      </c>
      <c r="P3153" s="6">
        <f>SUM($O$23:O3153)</f>
        <v>3.4668730650154802</v>
      </c>
      <c r="Q3153" s="6">
        <f>(1-(1/P3153))*100</f>
        <v>71.155563493480983</v>
      </c>
      <c r="R3153" s="6">
        <f>IF('Τα Στοιχήματα μου'!E3153&lt;&gt;0,(100-($Q$1022*100)/100)/'Τα Στοιχήματα μου'!E3153,0)</f>
        <v>0</v>
      </c>
      <c r="S3153" s="6">
        <f>R3153*('Τα Στοιχήματα μου'!E3153-1)</f>
        <v>0</v>
      </c>
      <c r="T3153" s="5">
        <f>SUM($S$23:S3153)/100+1</f>
        <v>1.4422218253259511</v>
      </c>
      <c r="U3153" s="6">
        <f>IF('Τα Στοιχήματα μου'!E3153&lt;&gt;0,(100-(Q3153*100)/100)/'Τα Στοιχήματα μου'!E3153,0)</f>
        <v>0</v>
      </c>
      <c r="V3153" s="6">
        <f>'Τα Στοιχήματα μου'!E3153*U3153</f>
        <v>0</v>
      </c>
      <c r="W3153" s="5">
        <f>IF('Τα Στοιχήματα μου'!E3153&lt;&gt;0,V3153/(100/I3153),W3152)</f>
        <v>1.4422218253259509</v>
      </c>
      <c r="X3153" s="7"/>
      <c r="Y3153" s="6">
        <f>COUNTIF('Τα Στοιχήματα μου'!$F$23:F3153,"W")+COUNTIF('Τα Στοιχήματα μου'!$F$23:F3153,"L")</f>
        <v>5</v>
      </c>
      <c r="Z3153" s="6">
        <f>COUNTIF('Τα Στοιχήματα μου'!$F$23:F3153,"W")</f>
        <v>3</v>
      </c>
      <c r="AA3153" s="4">
        <f>COUNTIF('Τα Στοιχήματα μου'!$F$23:F3153,"W")/(COUNTIF('Τα Στοιχήματα μου'!$F$23:F3153,"W")+COUNTIF('Τα Στοιχήματα μου'!$F$23:F3153,"L"))</f>
        <v>0.6</v>
      </c>
    </row>
    <row r="3154" spans="2:27">
      <c r="B3154" s="6">
        <f t="shared" si="48"/>
        <v>3132</v>
      </c>
      <c r="I3154" s="6">
        <f>I3153+1</f>
        <v>3132</v>
      </c>
      <c r="J3154" s="6">
        <f>'Τα Στοιχήματα μου'!D3154</f>
        <v>0</v>
      </c>
      <c r="K3154" s="6">
        <f>'Τα Στοιχήματα μου'!E3154</f>
        <v>0</v>
      </c>
      <c r="L3154" s="6">
        <f>'Τα Στοιχήματα μου'!F3154</f>
        <v>0</v>
      </c>
      <c r="M3154" s="7"/>
      <c r="N3154" s="5">
        <f>AVERAGE('Τα Στοιχήματα μου'!$E$23:E3154)</f>
        <v>2.956</v>
      </c>
      <c r="O3154" s="6" t="str">
        <f>IF('Τα Στοιχήματα μου'!E3154&lt;&gt;0,1/'Τα Στοιχήματα μου'!E3154,"")</f>
        <v/>
      </c>
      <c r="P3154" s="6">
        <f>SUM($O$23:O3154)</f>
        <v>3.4668730650154802</v>
      </c>
      <c r="Q3154" s="6">
        <f>(1-(1/P3154))*100</f>
        <v>71.155563493480983</v>
      </c>
      <c r="R3154" s="6">
        <f>IF('Τα Στοιχήματα μου'!E3154&lt;&gt;0,(100-($Q$1022*100)/100)/'Τα Στοιχήματα μου'!E3154,0)</f>
        <v>0</v>
      </c>
      <c r="S3154" s="6">
        <f>R3154*('Τα Στοιχήματα μου'!E3154-1)</f>
        <v>0</v>
      </c>
      <c r="T3154" s="5">
        <f>SUM($S$23:S3154)/100+1</f>
        <v>1.4422218253259511</v>
      </c>
      <c r="U3154" s="6">
        <f>IF('Τα Στοιχήματα μου'!E3154&lt;&gt;0,(100-(Q3154*100)/100)/'Τα Στοιχήματα μου'!E3154,0)</f>
        <v>0</v>
      </c>
      <c r="V3154" s="6">
        <f>'Τα Στοιχήματα μου'!E3154*U3154</f>
        <v>0</v>
      </c>
      <c r="W3154" s="5">
        <f>IF('Τα Στοιχήματα μου'!E3154&lt;&gt;0,V3154/(100/I3154),W3153)</f>
        <v>1.4422218253259509</v>
      </c>
      <c r="X3154" s="7"/>
      <c r="Y3154" s="6">
        <f>COUNTIF('Τα Στοιχήματα μου'!$F$23:F3154,"W")+COUNTIF('Τα Στοιχήματα μου'!$F$23:F3154,"L")</f>
        <v>5</v>
      </c>
      <c r="Z3154" s="6">
        <f>COUNTIF('Τα Στοιχήματα μου'!$F$23:F3154,"W")</f>
        <v>3</v>
      </c>
      <c r="AA3154" s="4">
        <f>COUNTIF('Τα Στοιχήματα μου'!$F$23:F3154,"W")/(COUNTIF('Τα Στοιχήματα μου'!$F$23:F3154,"W")+COUNTIF('Τα Στοιχήματα μου'!$F$23:F3154,"L"))</f>
        <v>0.6</v>
      </c>
    </row>
    <row r="3155" spans="2:27">
      <c r="B3155" s="6">
        <f t="shared" si="48"/>
        <v>3133</v>
      </c>
      <c r="I3155" s="6">
        <f>I3154+1</f>
        <v>3133</v>
      </c>
      <c r="J3155" s="6">
        <f>'Τα Στοιχήματα μου'!D3155</f>
        <v>0</v>
      </c>
      <c r="K3155" s="6">
        <f>'Τα Στοιχήματα μου'!E3155</f>
        <v>0</v>
      </c>
      <c r="L3155" s="6">
        <f>'Τα Στοιχήματα μου'!F3155</f>
        <v>0</v>
      </c>
      <c r="M3155" s="7"/>
      <c r="N3155" s="5">
        <f>AVERAGE('Τα Στοιχήματα μου'!$E$23:E3155)</f>
        <v>2.956</v>
      </c>
      <c r="O3155" s="6" t="str">
        <f>IF('Τα Στοιχήματα μου'!E3155&lt;&gt;0,1/'Τα Στοιχήματα μου'!E3155,"")</f>
        <v/>
      </c>
      <c r="P3155" s="6">
        <f>SUM($O$23:O3155)</f>
        <v>3.4668730650154802</v>
      </c>
      <c r="Q3155" s="6">
        <f>(1-(1/P3155))*100</f>
        <v>71.155563493480983</v>
      </c>
      <c r="R3155" s="6">
        <f>IF('Τα Στοιχήματα μου'!E3155&lt;&gt;0,(100-($Q$1022*100)/100)/'Τα Στοιχήματα μου'!E3155,0)</f>
        <v>0</v>
      </c>
      <c r="S3155" s="6">
        <f>R3155*('Τα Στοιχήματα μου'!E3155-1)</f>
        <v>0</v>
      </c>
      <c r="T3155" s="5">
        <f>SUM($S$23:S3155)/100+1</f>
        <v>1.4422218253259511</v>
      </c>
      <c r="U3155" s="6">
        <f>IF('Τα Στοιχήματα μου'!E3155&lt;&gt;0,(100-(Q3155*100)/100)/'Τα Στοιχήματα μου'!E3155,0)</f>
        <v>0</v>
      </c>
      <c r="V3155" s="6">
        <f>'Τα Στοιχήματα μου'!E3155*U3155</f>
        <v>0</v>
      </c>
      <c r="W3155" s="5">
        <f>IF('Τα Στοιχήματα μου'!E3155&lt;&gt;0,V3155/(100/I3155),W3154)</f>
        <v>1.4422218253259509</v>
      </c>
      <c r="X3155" s="7"/>
      <c r="Y3155" s="6">
        <f>COUNTIF('Τα Στοιχήματα μου'!$F$23:F3155,"W")+COUNTIF('Τα Στοιχήματα μου'!$F$23:F3155,"L")</f>
        <v>5</v>
      </c>
      <c r="Z3155" s="6">
        <f>COUNTIF('Τα Στοιχήματα μου'!$F$23:F3155,"W")</f>
        <v>3</v>
      </c>
      <c r="AA3155" s="4">
        <f>COUNTIF('Τα Στοιχήματα μου'!$F$23:F3155,"W")/(COUNTIF('Τα Στοιχήματα μου'!$F$23:F3155,"W")+COUNTIF('Τα Στοιχήματα μου'!$F$23:F3155,"L"))</f>
        <v>0.6</v>
      </c>
    </row>
    <row r="3156" spans="2:27">
      <c r="B3156" s="6">
        <f t="shared" si="48"/>
        <v>3134</v>
      </c>
      <c r="I3156" s="6">
        <f>I3155+1</f>
        <v>3134</v>
      </c>
      <c r="J3156" s="6">
        <f>'Τα Στοιχήματα μου'!D3156</f>
        <v>0</v>
      </c>
      <c r="K3156" s="6">
        <f>'Τα Στοιχήματα μου'!E3156</f>
        <v>0</v>
      </c>
      <c r="L3156" s="6">
        <f>'Τα Στοιχήματα μου'!F3156</f>
        <v>0</v>
      </c>
      <c r="M3156" s="7"/>
      <c r="N3156" s="5">
        <f>AVERAGE('Τα Στοιχήματα μου'!$E$23:E3156)</f>
        <v>2.956</v>
      </c>
      <c r="O3156" s="6" t="str">
        <f>IF('Τα Στοιχήματα μου'!E3156&lt;&gt;0,1/'Τα Στοιχήματα μου'!E3156,"")</f>
        <v/>
      </c>
      <c r="P3156" s="6">
        <f>SUM($O$23:O3156)</f>
        <v>3.4668730650154802</v>
      </c>
      <c r="Q3156" s="6">
        <f>(1-(1/P3156))*100</f>
        <v>71.155563493480983</v>
      </c>
      <c r="R3156" s="6">
        <f>IF('Τα Στοιχήματα μου'!E3156&lt;&gt;0,(100-($Q$1022*100)/100)/'Τα Στοιχήματα μου'!E3156,0)</f>
        <v>0</v>
      </c>
      <c r="S3156" s="6">
        <f>R3156*('Τα Στοιχήματα μου'!E3156-1)</f>
        <v>0</v>
      </c>
      <c r="T3156" s="5">
        <f>SUM($S$23:S3156)/100+1</f>
        <v>1.4422218253259511</v>
      </c>
      <c r="U3156" s="6">
        <f>IF('Τα Στοιχήματα μου'!E3156&lt;&gt;0,(100-(Q3156*100)/100)/'Τα Στοιχήματα μου'!E3156,0)</f>
        <v>0</v>
      </c>
      <c r="V3156" s="6">
        <f>'Τα Στοιχήματα μου'!E3156*U3156</f>
        <v>0</v>
      </c>
      <c r="W3156" s="5">
        <f>IF('Τα Στοιχήματα μου'!E3156&lt;&gt;0,V3156/(100/I3156),W3155)</f>
        <v>1.4422218253259509</v>
      </c>
      <c r="X3156" s="7"/>
      <c r="Y3156" s="6">
        <f>COUNTIF('Τα Στοιχήματα μου'!$F$23:F3156,"W")+COUNTIF('Τα Στοιχήματα μου'!$F$23:F3156,"L")</f>
        <v>5</v>
      </c>
      <c r="Z3156" s="6">
        <f>COUNTIF('Τα Στοιχήματα μου'!$F$23:F3156,"W")</f>
        <v>3</v>
      </c>
      <c r="AA3156" s="4">
        <f>COUNTIF('Τα Στοιχήματα μου'!$F$23:F3156,"W")/(COUNTIF('Τα Στοιχήματα μου'!$F$23:F3156,"W")+COUNTIF('Τα Στοιχήματα μου'!$F$23:F3156,"L"))</f>
        <v>0.6</v>
      </c>
    </row>
    <row r="3157" spans="2:27">
      <c r="B3157" s="6">
        <f t="shared" si="48"/>
        <v>3135</v>
      </c>
      <c r="I3157" s="6">
        <f>I3156+1</f>
        <v>3135</v>
      </c>
      <c r="J3157" s="6">
        <f>'Τα Στοιχήματα μου'!D3157</f>
        <v>0</v>
      </c>
      <c r="K3157" s="6">
        <f>'Τα Στοιχήματα μου'!E3157</f>
        <v>0</v>
      </c>
      <c r="L3157" s="6">
        <f>'Τα Στοιχήματα μου'!F3157</f>
        <v>0</v>
      </c>
      <c r="M3157" s="7"/>
      <c r="N3157" s="5">
        <f>AVERAGE('Τα Στοιχήματα μου'!$E$23:E3157)</f>
        <v>2.956</v>
      </c>
      <c r="O3157" s="6" t="str">
        <f>IF('Τα Στοιχήματα μου'!E3157&lt;&gt;0,1/'Τα Στοιχήματα μου'!E3157,"")</f>
        <v/>
      </c>
      <c r="P3157" s="6">
        <f>SUM($O$23:O3157)</f>
        <v>3.4668730650154802</v>
      </c>
      <c r="Q3157" s="6">
        <f>(1-(1/P3157))*100</f>
        <v>71.155563493480983</v>
      </c>
      <c r="R3157" s="6">
        <f>IF('Τα Στοιχήματα μου'!E3157&lt;&gt;0,(100-($Q$1022*100)/100)/'Τα Στοιχήματα μου'!E3157,0)</f>
        <v>0</v>
      </c>
      <c r="S3157" s="6">
        <f>R3157*('Τα Στοιχήματα μου'!E3157-1)</f>
        <v>0</v>
      </c>
      <c r="T3157" s="5">
        <f>SUM($S$23:S3157)/100+1</f>
        <v>1.4422218253259511</v>
      </c>
      <c r="U3157" s="6">
        <f>IF('Τα Στοιχήματα μου'!E3157&lt;&gt;0,(100-(Q3157*100)/100)/'Τα Στοιχήματα μου'!E3157,0)</f>
        <v>0</v>
      </c>
      <c r="V3157" s="6">
        <f>'Τα Στοιχήματα μου'!E3157*U3157</f>
        <v>0</v>
      </c>
      <c r="W3157" s="5">
        <f>IF('Τα Στοιχήματα μου'!E3157&lt;&gt;0,V3157/(100/I3157),W3156)</f>
        <v>1.4422218253259509</v>
      </c>
      <c r="X3157" s="7"/>
      <c r="Y3157" s="6">
        <f>COUNTIF('Τα Στοιχήματα μου'!$F$23:F3157,"W")+COUNTIF('Τα Στοιχήματα μου'!$F$23:F3157,"L")</f>
        <v>5</v>
      </c>
      <c r="Z3157" s="6">
        <f>COUNTIF('Τα Στοιχήματα μου'!$F$23:F3157,"W")</f>
        <v>3</v>
      </c>
      <c r="AA3157" s="4">
        <f>COUNTIF('Τα Στοιχήματα μου'!$F$23:F3157,"W")/(COUNTIF('Τα Στοιχήματα μου'!$F$23:F3157,"W")+COUNTIF('Τα Στοιχήματα μου'!$F$23:F3157,"L"))</f>
        <v>0.6</v>
      </c>
    </row>
    <row r="3158" spans="2:27">
      <c r="B3158" s="6">
        <f t="shared" si="48"/>
        <v>3136</v>
      </c>
      <c r="I3158" s="6">
        <f>I3157+1</f>
        <v>3136</v>
      </c>
      <c r="J3158" s="6">
        <f>'Τα Στοιχήματα μου'!D3158</f>
        <v>0</v>
      </c>
      <c r="K3158" s="6">
        <f>'Τα Στοιχήματα μου'!E3158</f>
        <v>0</v>
      </c>
      <c r="L3158" s="6">
        <f>'Τα Στοιχήματα μου'!F3158</f>
        <v>0</v>
      </c>
      <c r="M3158" s="7"/>
      <c r="N3158" s="5">
        <f>AVERAGE('Τα Στοιχήματα μου'!$E$23:E3158)</f>
        <v>2.956</v>
      </c>
      <c r="O3158" s="6" t="str">
        <f>IF('Τα Στοιχήματα μου'!E3158&lt;&gt;0,1/'Τα Στοιχήματα μου'!E3158,"")</f>
        <v/>
      </c>
      <c r="P3158" s="6">
        <f>SUM($O$23:O3158)</f>
        <v>3.4668730650154802</v>
      </c>
      <c r="Q3158" s="6">
        <f>(1-(1/P3158))*100</f>
        <v>71.155563493480983</v>
      </c>
      <c r="R3158" s="6">
        <f>IF('Τα Στοιχήματα μου'!E3158&lt;&gt;0,(100-($Q$1022*100)/100)/'Τα Στοιχήματα μου'!E3158,0)</f>
        <v>0</v>
      </c>
      <c r="S3158" s="6">
        <f>R3158*('Τα Στοιχήματα μου'!E3158-1)</f>
        <v>0</v>
      </c>
      <c r="T3158" s="5">
        <f>SUM($S$23:S3158)/100+1</f>
        <v>1.4422218253259511</v>
      </c>
      <c r="U3158" s="6">
        <f>IF('Τα Στοιχήματα μου'!E3158&lt;&gt;0,(100-(Q3158*100)/100)/'Τα Στοιχήματα μου'!E3158,0)</f>
        <v>0</v>
      </c>
      <c r="V3158" s="6">
        <f>'Τα Στοιχήματα μου'!E3158*U3158</f>
        <v>0</v>
      </c>
      <c r="W3158" s="5">
        <f>IF('Τα Στοιχήματα μου'!E3158&lt;&gt;0,V3158/(100/I3158),W3157)</f>
        <v>1.4422218253259509</v>
      </c>
      <c r="X3158" s="7"/>
      <c r="Y3158" s="6">
        <f>COUNTIF('Τα Στοιχήματα μου'!$F$23:F3158,"W")+COUNTIF('Τα Στοιχήματα μου'!$F$23:F3158,"L")</f>
        <v>5</v>
      </c>
      <c r="Z3158" s="6">
        <f>COUNTIF('Τα Στοιχήματα μου'!$F$23:F3158,"W")</f>
        <v>3</v>
      </c>
      <c r="AA3158" s="4">
        <f>COUNTIF('Τα Στοιχήματα μου'!$F$23:F3158,"W")/(COUNTIF('Τα Στοιχήματα μου'!$F$23:F3158,"W")+COUNTIF('Τα Στοιχήματα μου'!$F$23:F3158,"L"))</f>
        <v>0.6</v>
      </c>
    </row>
    <row r="3159" spans="2:27">
      <c r="B3159" s="6">
        <f t="shared" si="48"/>
        <v>3137</v>
      </c>
      <c r="I3159" s="6">
        <f>I3158+1</f>
        <v>3137</v>
      </c>
      <c r="J3159" s="6">
        <f>'Τα Στοιχήματα μου'!D3159</f>
        <v>0</v>
      </c>
      <c r="K3159" s="6">
        <f>'Τα Στοιχήματα μου'!E3159</f>
        <v>0</v>
      </c>
      <c r="L3159" s="6">
        <f>'Τα Στοιχήματα μου'!F3159</f>
        <v>0</v>
      </c>
      <c r="M3159" s="7"/>
      <c r="N3159" s="5">
        <f>AVERAGE('Τα Στοιχήματα μου'!$E$23:E3159)</f>
        <v>2.956</v>
      </c>
      <c r="O3159" s="6" t="str">
        <f>IF('Τα Στοιχήματα μου'!E3159&lt;&gt;0,1/'Τα Στοιχήματα μου'!E3159,"")</f>
        <v/>
      </c>
      <c r="P3159" s="6">
        <f>SUM($O$23:O3159)</f>
        <v>3.4668730650154802</v>
      </c>
      <c r="Q3159" s="6">
        <f>(1-(1/P3159))*100</f>
        <v>71.155563493480983</v>
      </c>
      <c r="R3159" s="6">
        <f>IF('Τα Στοιχήματα μου'!E3159&lt;&gt;0,(100-($Q$1022*100)/100)/'Τα Στοιχήματα μου'!E3159,0)</f>
        <v>0</v>
      </c>
      <c r="S3159" s="6">
        <f>R3159*('Τα Στοιχήματα μου'!E3159-1)</f>
        <v>0</v>
      </c>
      <c r="T3159" s="5">
        <f>SUM($S$23:S3159)/100+1</f>
        <v>1.4422218253259511</v>
      </c>
      <c r="U3159" s="6">
        <f>IF('Τα Στοιχήματα μου'!E3159&lt;&gt;0,(100-(Q3159*100)/100)/'Τα Στοιχήματα μου'!E3159,0)</f>
        <v>0</v>
      </c>
      <c r="V3159" s="6">
        <f>'Τα Στοιχήματα μου'!E3159*U3159</f>
        <v>0</v>
      </c>
      <c r="W3159" s="5">
        <f>IF('Τα Στοιχήματα μου'!E3159&lt;&gt;0,V3159/(100/I3159),W3158)</f>
        <v>1.4422218253259509</v>
      </c>
      <c r="X3159" s="7"/>
      <c r="Y3159" s="6">
        <f>COUNTIF('Τα Στοιχήματα μου'!$F$23:F3159,"W")+COUNTIF('Τα Στοιχήματα μου'!$F$23:F3159,"L")</f>
        <v>5</v>
      </c>
      <c r="Z3159" s="6">
        <f>COUNTIF('Τα Στοιχήματα μου'!$F$23:F3159,"W")</f>
        <v>3</v>
      </c>
      <c r="AA3159" s="4">
        <f>COUNTIF('Τα Στοιχήματα μου'!$F$23:F3159,"W")/(COUNTIF('Τα Στοιχήματα μου'!$F$23:F3159,"W")+COUNTIF('Τα Στοιχήματα μου'!$F$23:F3159,"L"))</f>
        <v>0.6</v>
      </c>
    </row>
    <row r="3160" spans="2:27">
      <c r="B3160" s="6">
        <f t="shared" si="48"/>
        <v>3138</v>
      </c>
      <c r="I3160" s="6">
        <f>I3159+1</f>
        <v>3138</v>
      </c>
      <c r="J3160" s="6">
        <f>'Τα Στοιχήματα μου'!D3160</f>
        <v>0</v>
      </c>
      <c r="K3160" s="6">
        <f>'Τα Στοιχήματα μου'!E3160</f>
        <v>0</v>
      </c>
      <c r="L3160" s="6">
        <f>'Τα Στοιχήματα μου'!F3160</f>
        <v>0</v>
      </c>
      <c r="M3160" s="7"/>
      <c r="N3160" s="5">
        <f>AVERAGE('Τα Στοιχήματα μου'!$E$23:E3160)</f>
        <v>2.956</v>
      </c>
      <c r="O3160" s="6" t="str">
        <f>IF('Τα Στοιχήματα μου'!E3160&lt;&gt;0,1/'Τα Στοιχήματα μου'!E3160,"")</f>
        <v/>
      </c>
      <c r="P3160" s="6">
        <f>SUM($O$23:O3160)</f>
        <v>3.4668730650154802</v>
      </c>
      <c r="Q3160" s="6">
        <f>(1-(1/P3160))*100</f>
        <v>71.155563493480983</v>
      </c>
      <c r="R3160" s="6">
        <f>IF('Τα Στοιχήματα μου'!E3160&lt;&gt;0,(100-($Q$1022*100)/100)/'Τα Στοιχήματα μου'!E3160,0)</f>
        <v>0</v>
      </c>
      <c r="S3160" s="6">
        <f>R3160*('Τα Στοιχήματα μου'!E3160-1)</f>
        <v>0</v>
      </c>
      <c r="T3160" s="5">
        <f>SUM($S$23:S3160)/100+1</f>
        <v>1.4422218253259511</v>
      </c>
      <c r="U3160" s="6">
        <f>IF('Τα Στοιχήματα μου'!E3160&lt;&gt;0,(100-(Q3160*100)/100)/'Τα Στοιχήματα μου'!E3160,0)</f>
        <v>0</v>
      </c>
      <c r="V3160" s="6">
        <f>'Τα Στοιχήματα μου'!E3160*U3160</f>
        <v>0</v>
      </c>
      <c r="W3160" s="5">
        <f>IF('Τα Στοιχήματα μου'!E3160&lt;&gt;0,V3160/(100/I3160),W3159)</f>
        <v>1.4422218253259509</v>
      </c>
      <c r="X3160" s="7"/>
      <c r="Y3160" s="6">
        <f>COUNTIF('Τα Στοιχήματα μου'!$F$23:F3160,"W")+COUNTIF('Τα Στοιχήματα μου'!$F$23:F3160,"L")</f>
        <v>5</v>
      </c>
      <c r="Z3160" s="6">
        <f>COUNTIF('Τα Στοιχήματα μου'!$F$23:F3160,"W")</f>
        <v>3</v>
      </c>
      <c r="AA3160" s="4">
        <f>COUNTIF('Τα Στοιχήματα μου'!$F$23:F3160,"W")/(COUNTIF('Τα Στοιχήματα μου'!$F$23:F3160,"W")+COUNTIF('Τα Στοιχήματα μου'!$F$23:F3160,"L"))</f>
        <v>0.6</v>
      </c>
    </row>
    <row r="3161" spans="2:27">
      <c r="B3161" s="6">
        <f t="shared" ref="B3161:B3224" si="49">B3160+1</f>
        <v>3139</v>
      </c>
      <c r="I3161" s="6">
        <f>I3160+1</f>
        <v>3139</v>
      </c>
      <c r="J3161" s="6">
        <f>'Τα Στοιχήματα μου'!D3161</f>
        <v>0</v>
      </c>
      <c r="K3161" s="6">
        <f>'Τα Στοιχήματα μου'!E3161</f>
        <v>0</v>
      </c>
      <c r="L3161" s="6">
        <f>'Τα Στοιχήματα μου'!F3161</f>
        <v>0</v>
      </c>
      <c r="M3161" s="7"/>
      <c r="N3161" s="5">
        <f>AVERAGE('Τα Στοιχήματα μου'!$E$23:E3161)</f>
        <v>2.956</v>
      </c>
      <c r="O3161" s="6" t="str">
        <f>IF('Τα Στοιχήματα μου'!E3161&lt;&gt;0,1/'Τα Στοιχήματα μου'!E3161,"")</f>
        <v/>
      </c>
      <c r="P3161" s="6">
        <f>SUM($O$23:O3161)</f>
        <v>3.4668730650154802</v>
      </c>
      <c r="Q3161" s="6">
        <f>(1-(1/P3161))*100</f>
        <v>71.155563493480983</v>
      </c>
      <c r="R3161" s="6">
        <f>IF('Τα Στοιχήματα μου'!E3161&lt;&gt;0,(100-($Q$1022*100)/100)/'Τα Στοιχήματα μου'!E3161,0)</f>
        <v>0</v>
      </c>
      <c r="S3161" s="6">
        <f>R3161*('Τα Στοιχήματα μου'!E3161-1)</f>
        <v>0</v>
      </c>
      <c r="T3161" s="5">
        <f>SUM($S$23:S3161)/100+1</f>
        <v>1.4422218253259511</v>
      </c>
      <c r="U3161" s="6">
        <f>IF('Τα Στοιχήματα μου'!E3161&lt;&gt;0,(100-(Q3161*100)/100)/'Τα Στοιχήματα μου'!E3161,0)</f>
        <v>0</v>
      </c>
      <c r="V3161" s="6">
        <f>'Τα Στοιχήματα μου'!E3161*U3161</f>
        <v>0</v>
      </c>
      <c r="W3161" s="5">
        <f>IF('Τα Στοιχήματα μου'!E3161&lt;&gt;0,V3161/(100/I3161),W3160)</f>
        <v>1.4422218253259509</v>
      </c>
      <c r="X3161" s="7"/>
      <c r="Y3161" s="6">
        <f>COUNTIF('Τα Στοιχήματα μου'!$F$23:F3161,"W")+COUNTIF('Τα Στοιχήματα μου'!$F$23:F3161,"L")</f>
        <v>5</v>
      </c>
      <c r="Z3161" s="6">
        <f>COUNTIF('Τα Στοιχήματα μου'!$F$23:F3161,"W")</f>
        <v>3</v>
      </c>
      <c r="AA3161" s="4">
        <f>COUNTIF('Τα Στοιχήματα μου'!$F$23:F3161,"W")/(COUNTIF('Τα Στοιχήματα μου'!$F$23:F3161,"W")+COUNTIF('Τα Στοιχήματα μου'!$F$23:F3161,"L"))</f>
        <v>0.6</v>
      </c>
    </row>
    <row r="3162" spans="2:27">
      <c r="B3162" s="6">
        <f t="shared" si="49"/>
        <v>3140</v>
      </c>
      <c r="I3162" s="6">
        <f>I3161+1</f>
        <v>3140</v>
      </c>
      <c r="J3162" s="6">
        <f>'Τα Στοιχήματα μου'!D3162</f>
        <v>0</v>
      </c>
      <c r="K3162" s="6">
        <f>'Τα Στοιχήματα μου'!E3162</f>
        <v>0</v>
      </c>
      <c r="L3162" s="6">
        <f>'Τα Στοιχήματα μου'!F3162</f>
        <v>0</v>
      </c>
      <c r="M3162" s="7"/>
      <c r="N3162" s="5">
        <f>AVERAGE('Τα Στοιχήματα μου'!$E$23:E3162)</f>
        <v>2.956</v>
      </c>
      <c r="O3162" s="6" t="str">
        <f>IF('Τα Στοιχήματα μου'!E3162&lt;&gt;0,1/'Τα Στοιχήματα μου'!E3162,"")</f>
        <v/>
      </c>
      <c r="P3162" s="6">
        <f>SUM($O$23:O3162)</f>
        <v>3.4668730650154802</v>
      </c>
      <c r="Q3162" s="6">
        <f>(1-(1/P3162))*100</f>
        <v>71.155563493480983</v>
      </c>
      <c r="R3162" s="6">
        <f>IF('Τα Στοιχήματα μου'!E3162&lt;&gt;0,(100-($Q$1022*100)/100)/'Τα Στοιχήματα μου'!E3162,0)</f>
        <v>0</v>
      </c>
      <c r="S3162" s="6">
        <f>R3162*('Τα Στοιχήματα μου'!E3162-1)</f>
        <v>0</v>
      </c>
      <c r="T3162" s="5">
        <f>SUM($S$23:S3162)/100+1</f>
        <v>1.4422218253259511</v>
      </c>
      <c r="U3162" s="6">
        <f>IF('Τα Στοιχήματα μου'!E3162&lt;&gt;0,(100-(Q3162*100)/100)/'Τα Στοιχήματα μου'!E3162,0)</f>
        <v>0</v>
      </c>
      <c r="V3162" s="6">
        <f>'Τα Στοιχήματα μου'!E3162*U3162</f>
        <v>0</v>
      </c>
      <c r="W3162" s="5">
        <f>IF('Τα Στοιχήματα μου'!E3162&lt;&gt;0,V3162/(100/I3162),W3161)</f>
        <v>1.4422218253259509</v>
      </c>
      <c r="X3162" s="7"/>
      <c r="Y3162" s="6">
        <f>COUNTIF('Τα Στοιχήματα μου'!$F$23:F3162,"W")+COUNTIF('Τα Στοιχήματα μου'!$F$23:F3162,"L")</f>
        <v>5</v>
      </c>
      <c r="Z3162" s="6">
        <f>COUNTIF('Τα Στοιχήματα μου'!$F$23:F3162,"W")</f>
        <v>3</v>
      </c>
      <c r="AA3162" s="4">
        <f>COUNTIF('Τα Στοιχήματα μου'!$F$23:F3162,"W")/(COUNTIF('Τα Στοιχήματα μου'!$F$23:F3162,"W")+COUNTIF('Τα Στοιχήματα μου'!$F$23:F3162,"L"))</f>
        <v>0.6</v>
      </c>
    </row>
    <row r="3163" spans="2:27">
      <c r="B3163" s="6">
        <f t="shared" si="49"/>
        <v>3141</v>
      </c>
      <c r="I3163" s="6">
        <f>I3162+1</f>
        <v>3141</v>
      </c>
      <c r="J3163" s="6">
        <f>'Τα Στοιχήματα μου'!D3163</f>
        <v>0</v>
      </c>
      <c r="K3163" s="6">
        <f>'Τα Στοιχήματα μου'!E3163</f>
        <v>0</v>
      </c>
      <c r="L3163" s="6">
        <f>'Τα Στοιχήματα μου'!F3163</f>
        <v>0</v>
      </c>
      <c r="M3163" s="7"/>
      <c r="N3163" s="5">
        <f>AVERAGE('Τα Στοιχήματα μου'!$E$23:E3163)</f>
        <v>2.956</v>
      </c>
      <c r="O3163" s="6" t="str">
        <f>IF('Τα Στοιχήματα μου'!E3163&lt;&gt;0,1/'Τα Στοιχήματα μου'!E3163,"")</f>
        <v/>
      </c>
      <c r="P3163" s="6">
        <f>SUM($O$23:O3163)</f>
        <v>3.4668730650154802</v>
      </c>
      <c r="Q3163" s="6">
        <f>(1-(1/P3163))*100</f>
        <v>71.155563493480983</v>
      </c>
      <c r="R3163" s="6">
        <f>IF('Τα Στοιχήματα μου'!E3163&lt;&gt;0,(100-($Q$1022*100)/100)/'Τα Στοιχήματα μου'!E3163,0)</f>
        <v>0</v>
      </c>
      <c r="S3163" s="6">
        <f>R3163*('Τα Στοιχήματα μου'!E3163-1)</f>
        <v>0</v>
      </c>
      <c r="T3163" s="5">
        <f>SUM($S$23:S3163)/100+1</f>
        <v>1.4422218253259511</v>
      </c>
      <c r="U3163" s="6">
        <f>IF('Τα Στοιχήματα μου'!E3163&lt;&gt;0,(100-(Q3163*100)/100)/'Τα Στοιχήματα μου'!E3163,0)</f>
        <v>0</v>
      </c>
      <c r="V3163" s="6">
        <f>'Τα Στοιχήματα μου'!E3163*U3163</f>
        <v>0</v>
      </c>
      <c r="W3163" s="5">
        <f>IF('Τα Στοιχήματα μου'!E3163&lt;&gt;0,V3163/(100/I3163),W3162)</f>
        <v>1.4422218253259509</v>
      </c>
      <c r="X3163" s="7"/>
      <c r="Y3163" s="6">
        <f>COUNTIF('Τα Στοιχήματα μου'!$F$23:F3163,"W")+COUNTIF('Τα Στοιχήματα μου'!$F$23:F3163,"L")</f>
        <v>5</v>
      </c>
      <c r="Z3163" s="6">
        <f>COUNTIF('Τα Στοιχήματα μου'!$F$23:F3163,"W")</f>
        <v>3</v>
      </c>
      <c r="AA3163" s="4">
        <f>COUNTIF('Τα Στοιχήματα μου'!$F$23:F3163,"W")/(COUNTIF('Τα Στοιχήματα μου'!$F$23:F3163,"W")+COUNTIF('Τα Στοιχήματα μου'!$F$23:F3163,"L"))</f>
        <v>0.6</v>
      </c>
    </row>
    <row r="3164" spans="2:27">
      <c r="B3164" s="6">
        <f t="shared" si="49"/>
        <v>3142</v>
      </c>
      <c r="I3164" s="6">
        <f>I3163+1</f>
        <v>3142</v>
      </c>
      <c r="J3164" s="6">
        <f>'Τα Στοιχήματα μου'!D3164</f>
        <v>0</v>
      </c>
      <c r="K3164" s="6">
        <f>'Τα Στοιχήματα μου'!E3164</f>
        <v>0</v>
      </c>
      <c r="L3164" s="6">
        <f>'Τα Στοιχήματα μου'!F3164</f>
        <v>0</v>
      </c>
      <c r="M3164" s="7"/>
      <c r="N3164" s="5">
        <f>AVERAGE('Τα Στοιχήματα μου'!$E$23:E3164)</f>
        <v>2.956</v>
      </c>
      <c r="O3164" s="6" t="str">
        <f>IF('Τα Στοιχήματα μου'!E3164&lt;&gt;0,1/'Τα Στοιχήματα μου'!E3164,"")</f>
        <v/>
      </c>
      <c r="P3164" s="6">
        <f>SUM($O$23:O3164)</f>
        <v>3.4668730650154802</v>
      </c>
      <c r="Q3164" s="6">
        <f>(1-(1/P3164))*100</f>
        <v>71.155563493480983</v>
      </c>
      <c r="R3164" s="6">
        <f>IF('Τα Στοιχήματα μου'!E3164&lt;&gt;0,(100-($Q$1022*100)/100)/'Τα Στοιχήματα μου'!E3164,0)</f>
        <v>0</v>
      </c>
      <c r="S3164" s="6">
        <f>R3164*('Τα Στοιχήματα μου'!E3164-1)</f>
        <v>0</v>
      </c>
      <c r="T3164" s="5">
        <f>SUM($S$23:S3164)/100+1</f>
        <v>1.4422218253259511</v>
      </c>
      <c r="U3164" s="6">
        <f>IF('Τα Στοιχήματα μου'!E3164&lt;&gt;0,(100-(Q3164*100)/100)/'Τα Στοιχήματα μου'!E3164,0)</f>
        <v>0</v>
      </c>
      <c r="V3164" s="6">
        <f>'Τα Στοιχήματα μου'!E3164*U3164</f>
        <v>0</v>
      </c>
      <c r="W3164" s="5">
        <f>IF('Τα Στοιχήματα μου'!E3164&lt;&gt;0,V3164/(100/I3164),W3163)</f>
        <v>1.4422218253259509</v>
      </c>
      <c r="X3164" s="7"/>
      <c r="Y3164" s="6">
        <f>COUNTIF('Τα Στοιχήματα μου'!$F$23:F3164,"W")+COUNTIF('Τα Στοιχήματα μου'!$F$23:F3164,"L")</f>
        <v>5</v>
      </c>
      <c r="Z3164" s="6">
        <f>COUNTIF('Τα Στοιχήματα μου'!$F$23:F3164,"W")</f>
        <v>3</v>
      </c>
      <c r="AA3164" s="4">
        <f>COUNTIF('Τα Στοιχήματα μου'!$F$23:F3164,"W")/(COUNTIF('Τα Στοιχήματα μου'!$F$23:F3164,"W")+COUNTIF('Τα Στοιχήματα μου'!$F$23:F3164,"L"))</f>
        <v>0.6</v>
      </c>
    </row>
    <row r="3165" spans="2:27">
      <c r="B3165" s="6">
        <f t="shared" si="49"/>
        <v>3143</v>
      </c>
      <c r="I3165" s="6">
        <f>I3164+1</f>
        <v>3143</v>
      </c>
      <c r="J3165" s="6">
        <f>'Τα Στοιχήματα μου'!D3165</f>
        <v>0</v>
      </c>
      <c r="K3165" s="6">
        <f>'Τα Στοιχήματα μου'!E3165</f>
        <v>0</v>
      </c>
      <c r="L3165" s="6">
        <f>'Τα Στοιχήματα μου'!F3165</f>
        <v>0</v>
      </c>
      <c r="M3165" s="7"/>
      <c r="N3165" s="5">
        <f>AVERAGE('Τα Στοιχήματα μου'!$E$23:E3165)</f>
        <v>2.956</v>
      </c>
      <c r="O3165" s="6" t="str">
        <f>IF('Τα Στοιχήματα μου'!E3165&lt;&gt;0,1/'Τα Στοιχήματα μου'!E3165,"")</f>
        <v/>
      </c>
      <c r="P3165" s="6">
        <f>SUM($O$23:O3165)</f>
        <v>3.4668730650154802</v>
      </c>
      <c r="Q3165" s="6">
        <f>(1-(1/P3165))*100</f>
        <v>71.155563493480983</v>
      </c>
      <c r="R3165" s="6">
        <f>IF('Τα Στοιχήματα μου'!E3165&lt;&gt;0,(100-($Q$1022*100)/100)/'Τα Στοιχήματα μου'!E3165,0)</f>
        <v>0</v>
      </c>
      <c r="S3165" s="6">
        <f>R3165*('Τα Στοιχήματα μου'!E3165-1)</f>
        <v>0</v>
      </c>
      <c r="T3165" s="5">
        <f>SUM($S$23:S3165)/100+1</f>
        <v>1.4422218253259511</v>
      </c>
      <c r="U3165" s="6">
        <f>IF('Τα Στοιχήματα μου'!E3165&lt;&gt;0,(100-(Q3165*100)/100)/'Τα Στοιχήματα μου'!E3165,0)</f>
        <v>0</v>
      </c>
      <c r="V3165" s="6">
        <f>'Τα Στοιχήματα μου'!E3165*U3165</f>
        <v>0</v>
      </c>
      <c r="W3165" s="5">
        <f>IF('Τα Στοιχήματα μου'!E3165&lt;&gt;0,V3165/(100/I3165),W3164)</f>
        <v>1.4422218253259509</v>
      </c>
      <c r="X3165" s="7"/>
      <c r="Y3165" s="6">
        <f>COUNTIF('Τα Στοιχήματα μου'!$F$23:F3165,"W")+COUNTIF('Τα Στοιχήματα μου'!$F$23:F3165,"L")</f>
        <v>5</v>
      </c>
      <c r="Z3165" s="6">
        <f>COUNTIF('Τα Στοιχήματα μου'!$F$23:F3165,"W")</f>
        <v>3</v>
      </c>
      <c r="AA3165" s="4">
        <f>COUNTIF('Τα Στοιχήματα μου'!$F$23:F3165,"W")/(COUNTIF('Τα Στοιχήματα μου'!$F$23:F3165,"W")+COUNTIF('Τα Στοιχήματα μου'!$F$23:F3165,"L"))</f>
        <v>0.6</v>
      </c>
    </row>
    <row r="3166" spans="2:27">
      <c r="B3166" s="6">
        <f t="shared" si="49"/>
        <v>3144</v>
      </c>
      <c r="I3166" s="6">
        <f>I3165+1</f>
        <v>3144</v>
      </c>
      <c r="J3166" s="6">
        <f>'Τα Στοιχήματα μου'!D3166</f>
        <v>0</v>
      </c>
      <c r="K3166" s="6">
        <f>'Τα Στοιχήματα μου'!E3166</f>
        <v>0</v>
      </c>
      <c r="L3166" s="6">
        <f>'Τα Στοιχήματα μου'!F3166</f>
        <v>0</v>
      </c>
      <c r="M3166" s="7"/>
      <c r="N3166" s="5">
        <f>AVERAGE('Τα Στοιχήματα μου'!$E$23:E3166)</f>
        <v>2.956</v>
      </c>
      <c r="O3166" s="6" t="str">
        <f>IF('Τα Στοιχήματα μου'!E3166&lt;&gt;0,1/'Τα Στοιχήματα μου'!E3166,"")</f>
        <v/>
      </c>
      <c r="P3166" s="6">
        <f>SUM($O$23:O3166)</f>
        <v>3.4668730650154802</v>
      </c>
      <c r="Q3166" s="6">
        <f>(1-(1/P3166))*100</f>
        <v>71.155563493480983</v>
      </c>
      <c r="R3166" s="6">
        <f>IF('Τα Στοιχήματα μου'!E3166&lt;&gt;0,(100-($Q$1022*100)/100)/'Τα Στοιχήματα μου'!E3166,0)</f>
        <v>0</v>
      </c>
      <c r="S3166" s="6">
        <f>R3166*('Τα Στοιχήματα μου'!E3166-1)</f>
        <v>0</v>
      </c>
      <c r="T3166" s="5">
        <f>SUM($S$23:S3166)/100+1</f>
        <v>1.4422218253259511</v>
      </c>
      <c r="U3166" s="6">
        <f>IF('Τα Στοιχήματα μου'!E3166&lt;&gt;0,(100-(Q3166*100)/100)/'Τα Στοιχήματα μου'!E3166,0)</f>
        <v>0</v>
      </c>
      <c r="V3166" s="6">
        <f>'Τα Στοιχήματα μου'!E3166*U3166</f>
        <v>0</v>
      </c>
      <c r="W3166" s="5">
        <f>IF('Τα Στοιχήματα μου'!E3166&lt;&gt;0,V3166/(100/I3166),W3165)</f>
        <v>1.4422218253259509</v>
      </c>
      <c r="X3166" s="7"/>
      <c r="Y3166" s="6">
        <f>COUNTIF('Τα Στοιχήματα μου'!$F$23:F3166,"W")+COUNTIF('Τα Στοιχήματα μου'!$F$23:F3166,"L")</f>
        <v>5</v>
      </c>
      <c r="Z3166" s="6">
        <f>COUNTIF('Τα Στοιχήματα μου'!$F$23:F3166,"W")</f>
        <v>3</v>
      </c>
      <c r="AA3166" s="4">
        <f>COUNTIF('Τα Στοιχήματα μου'!$F$23:F3166,"W")/(COUNTIF('Τα Στοιχήματα μου'!$F$23:F3166,"W")+COUNTIF('Τα Στοιχήματα μου'!$F$23:F3166,"L"))</f>
        <v>0.6</v>
      </c>
    </row>
    <row r="3167" spans="2:27">
      <c r="B3167" s="6">
        <f t="shared" si="49"/>
        <v>3145</v>
      </c>
      <c r="I3167" s="6">
        <f>I3166+1</f>
        <v>3145</v>
      </c>
      <c r="J3167" s="6">
        <f>'Τα Στοιχήματα μου'!D3167</f>
        <v>0</v>
      </c>
      <c r="K3167" s="6">
        <f>'Τα Στοιχήματα μου'!E3167</f>
        <v>0</v>
      </c>
      <c r="L3167" s="6">
        <f>'Τα Στοιχήματα μου'!F3167</f>
        <v>0</v>
      </c>
      <c r="M3167" s="7"/>
      <c r="N3167" s="5">
        <f>AVERAGE('Τα Στοιχήματα μου'!$E$23:E3167)</f>
        <v>2.956</v>
      </c>
      <c r="O3167" s="6" t="str">
        <f>IF('Τα Στοιχήματα μου'!E3167&lt;&gt;0,1/'Τα Στοιχήματα μου'!E3167,"")</f>
        <v/>
      </c>
      <c r="P3167" s="6">
        <f>SUM($O$23:O3167)</f>
        <v>3.4668730650154802</v>
      </c>
      <c r="Q3167" s="6">
        <f>(1-(1/P3167))*100</f>
        <v>71.155563493480983</v>
      </c>
      <c r="R3167" s="6">
        <f>IF('Τα Στοιχήματα μου'!E3167&lt;&gt;0,(100-($Q$1022*100)/100)/'Τα Στοιχήματα μου'!E3167,0)</f>
        <v>0</v>
      </c>
      <c r="S3167" s="6">
        <f>R3167*('Τα Στοιχήματα μου'!E3167-1)</f>
        <v>0</v>
      </c>
      <c r="T3167" s="5">
        <f>SUM($S$23:S3167)/100+1</f>
        <v>1.4422218253259511</v>
      </c>
      <c r="U3167" s="6">
        <f>IF('Τα Στοιχήματα μου'!E3167&lt;&gt;0,(100-(Q3167*100)/100)/'Τα Στοιχήματα μου'!E3167,0)</f>
        <v>0</v>
      </c>
      <c r="V3167" s="6">
        <f>'Τα Στοιχήματα μου'!E3167*U3167</f>
        <v>0</v>
      </c>
      <c r="W3167" s="5">
        <f>IF('Τα Στοιχήματα μου'!E3167&lt;&gt;0,V3167/(100/I3167),W3166)</f>
        <v>1.4422218253259509</v>
      </c>
      <c r="X3167" s="7"/>
      <c r="Y3167" s="6">
        <f>COUNTIF('Τα Στοιχήματα μου'!$F$23:F3167,"W")+COUNTIF('Τα Στοιχήματα μου'!$F$23:F3167,"L")</f>
        <v>5</v>
      </c>
      <c r="Z3167" s="6">
        <f>COUNTIF('Τα Στοιχήματα μου'!$F$23:F3167,"W")</f>
        <v>3</v>
      </c>
      <c r="AA3167" s="4">
        <f>COUNTIF('Τα Στοιχήματα μου'!$F$23:F3167,"W")/(COUNTIF('Τα Στοιχήματα μου'!$F$23:F3167,"W")+COUNTIF('Τα Στοιχήματα μου'!$F$23:F3167,"L"))</f>
        <v>0.6</v>
      </c>
    </row>
    <row r="3168" spans="2:27">
      <c r="B3168" s="6">
        <f t="shared" si="49"/>
        <v>3146</v>
      </c>
      <c r="I3168" s="6">
        <f>I3167+1</f>
        <v>3146</v>
      </c>
      <c r="J3168" s="6">
        <f>'Τα Στοιχήματα μου'!D3168</f>
        <v>0</v>
      </c>
      <c r="K3168" s="6">
        <f>'Τα Στοιχήματα μου'!E3168</f>
        <v>0</v>
      </c>
      <c r="L3168" s="6">
        <f>'Τα Στοιχήματα μου'!F3168</f>
        <v>0</v>
      </c>
      <c r="M3168" s="7"/>
      <c r="N3168" s="5">
        <f>AVERAGE('Τα Στοιχήματα μου'!$E$23:E3168)</f>
        <v>2.956</v>
      </c>
      <c r="O3168" s="6" t="str">
        <f>IF('Τα Στοιχήματα μου'!E3168&lt;&gt;0,1/'Τα Στοιχήματα μου'!E3168,"")</f>
        <v/>
      </c>
      <c r="P3168" s="6">
        <f>SUM($O$23:O3168)</f>
        <v>3.4668730650154802</v>
      </c>
      <c r="Q3168" s="6">
        <f>(1-(1/P3168))*100</f>
        <v>71.155563493480983</v>
      </c>
      <c r="R3168" s="6">
        <f>IF('Τα Στοιχήματα μου'!E3168&lt;&gt;0,(100-($Q$1022*100)/100)/'Τα Στοιχήματα μου'!E3168,0)</f>
        <v>0</v>
      </c>
      <c r="S3168" s="6">
        <f>R3168*('Τα Στοιχήματα μου'!E3168-1)</f>
        <v>0</v>
      </c>
      <c r="T3168" s="5">
        <f>SUM($S$23:S3168)/100+1</f>
        <v>1.4422218253259511</v>
      </c>
      <c r="U3168" s="6">
        <f>IF('Τα Στοιχήματα μου'!E3168&lt;&gt;0,(100-(Q3168*100)/100)/'Τα Στοιχήματα μου'!E3168,0)</f>
        <v>0</v>
      </c>
      <c r="V3168" s="6">
        <f>'Τα Στοιχήματα μου'!E3168*U3168</f>
        <v>0</v>
      </c>
      <c r="W3168" s="5">
        <f>IF('Τα Στοιχήματα μου'!E3168&lt;&gt;0,V3168/(100/I3168),W3167)</f>
        <v>1.4422218253259509</v>
      </c>
      <c r="X3168" s="7"/>
      <c r="Y3168" s="6">
        <f>COUNTIF('Τα Στοιχήματα μου'!$F$23:F3168,"W")+COUNTIF('Τα Στοιχήματα μου'!$F$23:F3168,"L")</f>
        <v>5</v>
      </c>
      <c r="Z3168" s="6">
        <f>COUNTIF('Τα Στοιχήματα μου'!$F$23:F3168,"W")</f>
        <v>3</v>
      </c>
      <c r="AA3168" s="4">
        <f>COUNTIF('Τα Στοιχήματα μου'!$F$23:F3168,"W")/(COUNTIF('Τα Στοιχήματα μου'!$F$23:F3168,"W")+COUNTIF('Τα Στοιχήματα μου'!$F$23:F3168,"L"))</f>
        <v>0.6</v>
      </c>
    </row>
    <row r="3169" spans="2:27">
      <c r="B3169" s="6">
        <f t="shared" si="49"/>
        <v>3147</v>
      </c>
      <c r="I3169" s="6">
        <f>I3168+1</f>
        <v>3147</v>
      </c>
      <c r="J3169" s="6">
        <f>'Τα Στοιχήματα μου'!D3169</f>
        <v>0</v>
      </c>
      <c r="K3169" s="6">
        <f>'Τα Στοιχήματα μου'!E3169</f>
        <v>0</v>
      </c>
      <c r="L3169" s="6">
        <f>'Τα Στοιχήματα μου'!F3169</f>
        <v>0</v>
      </c>
      <c r="M3169" s="7"/>
      <c r="N3169" s="5">
        <f>AVERAGE('Τα Στοιχήματα μου'!$E$23:E3169)</f>
        <v>2.956</v>
      </c>
      <c r="O3169" s="6" t="str">
        <f>IF('Τα Στοιχήματα μου'!E3169&lt;&gt;0,1/'Τα Στοιχήματα μου'!E3169,"")</f>
        <v/>
      </c>
      <c r="P3169" s="6">
        <f>SUM($O$23:O3169)</f>
        <v>3.4668730650154802</v>
      </c>
      <c r="Q3169" s="6">
        <f>(1-(1/P3169))*100</f>
        <v>71.155563493480983</v>
      </c>
      <c r="R3169" s="6">
        <f>IF('Τα Στοιχήματα μου'!E3169&lt;&gt;0,(100-($Q$1022*100)/100)/'Τα Στοιχήματα μου'!E3169,0)</f>
        <v>0</v>
      </c>
      <c r="S3169" s="6">
        <f>R3169*('Τα Στοιχήματα μου'!E3169-1)</f>
        <v>0</v>
      </c>
      <c r="T3169" s="5">
        <f>SUM($S$23:S3169)/100+1</f>
        <v>1.4422218253259511</v>
      </c>
      <c r="U3169" s="6">
        <f>IF('Τα Στοιχήματα μου'!E3169&lt;&gt;0,(100-(Q3169*100)/100)/'Τα Στοιχήματα μου'!E3169,0)</f>
        <v>0</v>
      </c>
      <c r="V3169" s="6">
        <f>'Τα Στοιχήματα μου'!E3169*U3169</f>
        <v>0</v>
      </c>
      <c r="W3169" s="5">
        <f>IF('Τα Στοιχήματα μου'!E3169&lt;&gt;0,V3169/(100/I3169),W3168)</f>
        <v>1.4422218253259509</v>
      </c>
      <c r="X3169" s="7"/>
      <c r="Y3169" s="6">
        <f>COUNTIF('Τα Στοιχήματα μου'!$F$23:F3169,"W")+COUNTIF('Τα Στοιχήματα μου'!$F$23:F3169,"L")</f>
        <v>5</v>
      </c>
      <c r="Z3169" s="6">
        <f>COUNTIF('Τα Στοιχήματα μου'!$F$23:F3169,"W")</f>
        <v>3</v>
      </c>
      <c r="AA3169" s="4">
        <f>COUNTIF('Τα Στοιχήματα μου'!$F$23:F3169,"W")/(COUNTIF('Τα Στοιχήματα μου'!$F$23:F3169,"W")+COUNTIF('Τα Στοιχήματα μου'!$F$23:F3169,"L"))</f>
        <v>0.6</v>
      </c>
    </row>
    <row r="3170" spans="2:27">
      <c r="B3170" s="6">
        <f t="shared" si="49"/>
        <v>3148</v>
      </c>
      <c r="I3170" s="6">
        <f>I3169+1</f>
        <v>3148</v>
      </c>
      <c r="J3170" s="6">
        <f>'Τα Στοιχήματα μου'!D3170</f>
        <v>0</v>
      </c>
      <c r="K3170" s="6">
        <f>'Τα Στοιχήματα μου'!E3170</f>
        <v>0</v>
      </c>
      <c r="L3170" s="6">
        <f>'Τα Στοιχήματα μου'!F3170</f>
        <v>0</v>
      </c>
      <c r="M3170" s="7"/>
      <c r="N3170" s="5">
        <f>AVERAGE('Τα Στοιχήματα μου'!$E$23:E3170)</f>
        <v>2.956</v>
      </c>
      <c r="O3170" s="6" t="str">
        <f>IF('Τα Στοιχήματα μου'!E3170&lt;&gt;0,1/'Τα Στοιχήματα μου'!E3170,"")</f>
        <v/>
      </c>
      <c r="P3170" s="6">
        <f>SUM($O$23:O3170)</f>
        <v>3.4668730650154802</v>
      </c>
      <c r="Q3170" s="6">
        <f>(1-(1/P3170))*100</f>
        <v>71.155563493480983</v>
      </c>
      <c r="R3170" s="6">
        <f>IF('Τα Στοιχήματα μου'!E3170&lt;&gt;0,(100-($Q$1022*100)/100)/'Τα Στοιχήματα μου'!E3170,0)</f>
        <v>0</v>
      </c>
      <c r="S3170" s="6">
        <f>R3170*('Τα Στοιχήματα μου'!E3170-1)</f>
        <v>0</v>
      </c>
      <c r="T3170" s="5">
        <f>SUM($S$23:S3170)/100+1</f>
        <v>1.4422218253259511</v>
      </c>
      <c r="U3170" s="6">
        <f>IF('Τα Στοιχήματα μου'!E3170&lt;&gt;0,(100-(Q3170*100)/100)/'Τα Στοιχήματα μου'!E3170,0)</f>
        <v>0</v>
      </c>
      <c r="V3170" s="6">
        <f>'Τα Στοιχήματα μου'!E3170*U3170</f>
        <v>0</v>
      </c>
      <c r="W3170" s="5">
        <f>IF('Τα Στοιχήματα μου'!E3170&lt;&gt;0,V3170/(100/I3170),W3169)</f>
        <v>1.4422218253259509</v>
      </c>
      <c r="X3170" s="7"/>
      <c r="Y3170" s="6">
        <f>COUNTIF('Τα Στοιχήματα μου'!$F$23:F3170,"W")+COUNTIF('Τα Στοιχήματα μου'!$F$23:F3170,"L")</f>
        <v>5</v>
      </c>
      <c r="Z3170" s="6">
        <f>COUNTIF('Τα Στοιχήματα μου'!$F$23:F3170,"W")</f>
        <v>3</v>
      </c>
      <c r="AA3170" s="4">
        <f>COUNTIF('Τα Στοιχήματα μου'!$F$23:F3170,"W")/(COUNTIF('Τα Στοιχήματα μου'!$F$23:F3170,"W")+COUNTIF('Τα Στοιχήματα μου'!$F$23:F3170,"L"))</f>
        <v>0.6</v>
      </c>
    </row>
    <row r="3171" spans="2:27">
      <c r="B3171" s="6">
        <f t="shared" si="49"/>
        <v>3149</v>
      </c>
      <c r="I3171" s="6">
        <f>I3170+1</f>
        <v>3149</v>
      </c>
      <c r="J3171" s="6">
        <f>'Τα Στοιχήματα μου'!D3171</f>
        <v>0</v>
      </c>
      <c r="K3171" s="6">
        <f>'Τα Στοιχήματα μου'!E3171</f>
        <v>0</v>
      </c>
      <c r="L3171" s="6">
        <f>'Τα Στοιχήματα μου'!F3171</f>
        <v>0</v>
      </c>
      <c r="M3171" s="7"/>
      <c r="N3171" s="5">
        <f>AVERAGE('Τα Στοιχήματα μου'!$E$23:E3171)</f>
        <v>2.956</v>
      </c>
      <c r="O3171" s="6" t="str">
        <f>IF('Τα Στοιχήματα μου'!E3171&lt;&gt;0,1/'Τα Στοιχήματα μου'!E3171,"")</f>
        <v/>
      </c>
      <c r="P3171" s="6">
        <f>SUM($O$23:O3171)</f>
        <v>3.4668730650154802</v>
      </c>
      <c r="Q3171" s="6">
        <f>(1-(1/P3171))*100</f>
        <v>71.155563493480983</v>
      </c>
      <c r="R3171" s="6">
        <f>IF('Τα Στοιχήματα μου'!E3171&lt;&gt;0,(100-($Q$1022*100)/100)/'Τα Στοιχήματα μου'!E3171,0)</f>
        <v>0</v>
      </c>
      <c r="S3171" s="6">
        <f>R3171*('Τα Στοιχήματα μου'!E3171-1)</f>
        <v>0</v>
      </c>
      <c r="T3171" s="5">
        <f>SUM($S$23:S3171)/100+1</f>
        <v>1.4422218253259511</v>
      </c>
      <c r="U3171" s="6">
        <f>IF('Τα Στοιχήματα μου'!E3171&lt;&gt;0,(100-(Q3171*100)/100)/'Τα Στοιχήματα μου'!E3171,0)</f>
        <v>0</v>
      </c>
      <c r="V3171" s="6">
        <f>'Τα Στοιχήματα μου'!E3171*U3171</f>
        <v>0</v>
      </c>
      <c r="W3171" s="5">
        <f>IF('Τα Στοιχήματα μου'!E3171&lt;&gt;0,V3171/(100/I3171),W3170)</f>
        <v>1.4422218253259509</v>
      </c>
      <c r="X3171" s="7"/>
      <c r="Y3171" s="6">
        <f>COUNTIF('Τα Στοιχήματα μου'!$F$23:F3171,"W")+COUNTIF('Τα Στοιχήματα μου'!$F$23:F3171,"L")</f>
        <v>5</v>
      </c>
      <c r="Z3171" s="6">
        <f>COUNTIF('Τα Στοιχήματα μου'!$F$23:F3171,"W")</f>
        <v>3</v>
      </c>
      <c r="AA3171" s="4">
        <f>COUNTIF('Τα Στοιχήματα μου'!$F$23:F3171,"W")/(COUNTIF('Τα Στοιχήματα μου'!$F$23:F3171,"W")+COUNTIF('Τα Στοιχήματα μου'!$F$23:F3171,"L"))</f>
        <v>0.6</v>
      </c>
    </row>
    <row r="3172" spans="2:27">
      <c r="B3172" s="6">
        <f t="shared" si="49"/>
        <v>3150</v>
      </c>
      <c r="I3172" s="6">
        <f>I3171+1</f>
        <v>3150</v>
      </c>
      <c r="J3172" s="6">
        <f>'Τα Στοιχήματα μου'!D3172</f>
        <v>0</v>
      </c>
      <c r="K3172" s="6">
        <f>'Τα Στοιχήματα μου'!E3172</f>
        <v>0</v>
      </c>
      <c r="L3172" s="6">
        <f>'Τα Στοιχήματα μου'!F3172</f>
        <v>0</v>
      </c>
      <c r="M3172" s="7"/>
      <c r="N3172" s="5">
        <f>AVERAGE('Τα Στοιχήματα μου'!$E$23:E3172)</f>
        <v>2.956</v>
      </c>
      <c r="O3172" s="6" t="str">
        <f>IF('Τα Στοιχήματα μου'!E3172&lt;&gt;0,1/'Τα Στοιχήματα μου'!E3172,"")</f>
        <v/>
      </c>
      <c r="P3172" s="6">
        <f>SUM($O$23:O3172)</f>
        <v>3.4668730650154802</v>
      </c>
      <c r="Q3172" s="6">
        <f>(1-(1/P3172))*100</f>
        <v>71.155563493480983</v>
      </c>
      <c r="R3172" s="6">
        <f>IF('Τα Στοιχήματα μου'!E3172&lt;&gt;0,(100-($Q$1022*100)/100)/'Τα Στοιχήματα μου'!E3172,0)</f>
        <v>0</v>
      </c>
      <c r="S3172" s="6">
        <f>R3172*('Τα Στοιχήματα μου'!E3172-1)</f>
        <v>0</v>
      </c>
      <c r="T3172" s="5">
        <f>SUM($S$23:S3172)/100+1</f>
        <v>1.4422218253259511</v>
      </c>
      <c r="U3172" s="6">
        <f>IF('Τα Στοιχήματα μου'!E3172&lt;&gt;0,(100-(Q3172*100)/100)/'Τα Στοιχήματα μου'!E3172,0)</f>
        <v>0</v>
      </c>
      <c r="V3172" s="6">
        <f>'Τα Στοιχήματα μου'!E3172*U3172</f>
        <v>0</v>
      </c>
      <c r="W3172" s="5">
        <f>IF('Τα Στοιχήματα μου'!E3172&lt;&gt;0,V3172/(100/I3172),W3171)</f>
        <v>1.4422218253259509</v>
      </c>
      <c r="X3172" s="7"/>
      <c r="Y3172" s="6">
        <f>COUNTIF('Τα Στοιχήματα μου'!$F$23:F3172,"W")+COUNTIF('Τα Στοιχήματα μου'!$F$23:F3172,"L")</f>
        <v>5</v>
      </c>
      <c r="Z3172" s="6">
        <f>COUNTIF('Τα Στοιχήματα μου'!$F$23:F3172,"W")</f>
        <v>3</v>
      </c>
      <c r="AA3172" s="4">
        <f>COUNTIF('Τα Στοιχήματα μου'!$F$23:F3172,"W")/(COUNTIF('Τα Στοιχήματα μου'!$F$23:F3172,"W")+COUNTIF('Τα Στοιχήματα μου'!$F$23:F3172,"L"))</f>
        <v>0.6</v>
      </c>
    </row>
    <row r="3173" spans="2:27">
      <c r="B3173" s="6">
        <f t="shared" si="49"/>
        <v>3151</v>
      </c>
      <c r="I3173" s="6">
        <f>I3172+1</f>
        <v>3151</v>
      </c>
      <c r="J3173" s="6">
        <f>'Τα Στοιχήματα μου'!D3173</f>
        <v>0</v>
      </c>
      <c r="K3173" s="6">
        <f>'Τα Στοιχήματα μου'!E3173</f>
        <v>0</v>
      </c>
      <c r="L3173" s="6">
        <f>'Τα Στοιχήματα μου'!F3173</f>
        <v>0</v>
      </c>
      <c r="M3173" s="7"/>
      <c r="N3173" s="5">
        <f>AVERAGE('Τα Στοιχήματα μου'!$E$23:E3173)</f>
        <v>2.956</v>
      </c>
      <c r="O3173" s="6" t="str">
        <f>IF('Τα Στοιχήματα μου'!E3173&lt;&gt;0,1/'Τα Στοιχήματα μου'!E3173,"")</f>
        <v/>
      </c>
      <c r="P3173" s="6">
        <f>SUM($O$23:O3173)</f>
        <v>3.4668730650154802</v>
      </c>
      <c r="Q3173" s="6">
        <f>(1-(1/P3173))*100</f>
        <v>71.155563493480983</v>
      </c>
      <c r="R3173" s="6">
        <f>IF('Τα Στοιχήματα μου'!E3173&lt;&gt;0,(100-($Q$1022*100)/100)/'Τα Στοιχήματα μου'!E3173,0)</f>
        <v>0</v>
      </c>
      <c r="S3173" s="6">
        <f>R3173*('Τα Στοιχήματα μου'!E3173-1)</f>
        <v>0</v>
      </c>
      <c r="T3173" s="5">
        <f>SUM($S$23:S3173)/100+1</f>
        <v>1.4422218253259511</v>
      </c>
      <c r="U3173" s="6">
        <f>IF('Τα Στοιχήματα μου'!E3173&lt;&gt;0,(100-(Q3173*100)/100)/'Τα Στοιχήματα μου'!E3173,0)</f>
        <v>0</v>
      </c>
      <c r="V3173" s="6">
        <f>'Τα Στοιχήματα μου'!E3173*U3173</f>
        <v>0</v>
      </c>
      <c r="W3173" s="5">
        <f>IF('Τα Στοιχήματα μου'!E3173&lt;&gt;0,V3173/(100/I3173),W3172)</f>
        <v>1.4422218253259509</v>
      </c>
      <c r="X3173" s="7"/>
      <c r="Y3173" s="6">
        <f>COUNTIF('Τα Στοιχήματα μου'!$F$23:F3173,"W")+COUNTIF('Τα Στοιχήματα μου'!$F$23:F3173,"L")</f>
        <v>5</v>
      </c>
      <c r="Z3173" s="6">
        <f>COUNTIF('Τα Στοιχήματα μου'!$F$23:F3173,"W")</f>
        <v>3</v>
      </c>
      <c r="AA3173" s="4">
        <f>COUNTIF('Τα Στοιχήματα μου'!$F$23:F3173,"W")/(COUNTIF('Τα Στοιχήματα μου'!$F$23:F3173,"W")+COUNTIF('Τα Στοιχήματα μου'!$F$23:F3173,"L"))</f>
        <v>0.6</v>
      </c>
    </row>
    <row r="3174" spans="2:27">
      <c r="B3174" s="6">
        <f t="shared" si="49"/>
        <v>3152</v>
      </c>
      <c r="I3174" s="6">
        <f>I3173+1</f>
        <v>3152</v>
      </c>
      <c r="J3174" s="6">
        <f>'Τα Στοιχήματα μου'!D3174</f>
        <v>0</v>
      </c>
      <c r="K3174" s="6">
        <f>'Τα Στοιχήματα μου'!E3174</f>
        <v>0</v>
      </c>
      <c r="L3174" s="6">
        <f>'Τα Στοιχήματα μου'!F3174</f>
        <v>0</v>
      </c>
      <c r="M3174" s="7"/>
      <c r="N3174" s="5">
        <f>AVERAGE('Τα Στοιχήματα μου'!$E$23:E3174)</f>
        <v>2.956</v>
      </c>
      <c r="O3174" s="6" t="str">
        <f>IF('Τα Στοιχήματα μου'!E3174&lt;&gt;0,1/'Τα Στοιχήματα μου'!E3174,"")</f>
        <v/>
      </c>
      <c r="P3174" s="6">
        <f>SUM($O$23:O3174)</f>
        <v>3.4668730650154802</v>
      </c>
      <c r="Q3174" s="6">
        <f>(1-(1/P3174))*100</f>
        <v>71.155563493480983</v>
      </c>
      <c r="R3174" s="6">
        <f>IF('Τα Στοιχήματα μου'!E3174&lt;&gt;0,(100-($Q$1022*100)/100)/'Τα Στοιχήματα μου'!E3174,0)</f>
        <v>0</v>
      </c>
      <c r="S3174" s="6">
        <f>R3174*('Τα Στοιχήματα μου'!E3174-1)</f>
        <v>0</v>
      </c>
      <c r="T3174" s="5">
        <f>SUM($S$23:S3174)/100+1</f>
        <v>1.4422218253259511</v>
      </c>
      <c r="U3174" s="6">
        <f>IF('Τα Στοιχήματα μου'!E3174&lt;&gt;0,(100-(Q3174*100)/100)/'Τα Στοιχήματα μου'!E3174,0)</f>
        <v>0</v>
      </c>
      <c r="V3174" s="6">
        <f>'Τα Στοιχήματα μου'!E3174*U3174</f>
        <v>0</v>
      </c>
      <c r="W3174" s="5">
        <f>IF('Τα Στοιχήματα μου'!E3174&lt;&gt;0,V3174/(100/I3174),W3173)</f>
        <v>1.4422218253259509</v>
      </c>
      <c r="X3174" s="7"/>
      <c r="Y3174" s="6">
        <f>COUNTIF('Τα Στοιχήματα μου'!$F$23:F3174,"W")+COUNTIF('Τα Στοιχήματα μου'!$F$23:F3174,"L")</f>
        <v>5</v>
      </c>
      <c r="Z3174" s="6">
        <f>COUNTIF('Τα Στοιχήματα μου'!$F$23:F3174,"W")</f>
        <v>3</v>
      </c>
      <c r="AA3174" s="4">
        <f>COUNTIF('Τα Στοιχήματα μου'!$F$23:F3174,"W")/(COUNTIF('Τα Στοιχήματα μου'!$F$23:F3174,"W")+COUNTIF('Τα Στοιχήματα μου'!$F$23:F3174,"L"))</f>
        <v>0.6</v>
      </c>
    </row>
    <row r="3175" spans="2:27">
      <c r="B3175" s="6">
        <f t="shared" si="49"/>
        <v>3153</v>
      </c>
      <c r="I3175" s="6">
        <f>I3174+1</f>
        <v>3153</v>
      </c>
      <c r="J3175" s="6">
        <f>'Τα Στοιχήματα μου'!D3175</f>
        <v>0</v>
      </c>
      <c r="K3175" s="6">
        <f>'Τα Στοιχήματα μου'!E3175</f>
        <v>0</v>
      </c>
      <c r="L3175" s="6">
        <f>'Τα Στοιχήματα μου'!F3175</f>
        <v>0</v>
      </c>
      <c r="M3175" s="7"/>
      <c r="N3175" s="5">
        <f>AVERAGE('Τα Στοιχήματα μου'!$E$23:E3175)</f>
        <v>2.956</v>
      </c>
      <c r="O3175" s="6" t="str">
        <f>IF('Τα Στοιχήματα μου'!E3175&lt;&gt;0,1/'Τα Στοιχήματα μου'!E3175,"")</f>
        <v/>
      </c>
      <c r="P3175" s="6">
        <f>SUM($O$23:O3175)</f>
        <v>3.4668730650154802</v>
      </c>
      <c r="Q3175" s="6">
        <f>(1-(1/P3175))*100</f>
        <v>71.155563493480983</v>
      </c>
      <c r="R3175" s="6">
        <f>IF('Τα Στοιχήματα μου'!E3175&lt;&gt;0,(100-($Q$1022*100)/100)/'Τα Στοιχήματα μου'!E3175,0)</f>
        <v>0</v>
      </c>
      <c r="S3175" s="6">
        <f>R3175*('Τα Στοιχήματα μου'!E3175-1)</f>
        <v>0</v>
      </c>
      <c r="T3175" s="5">
        <f>SUM($S$23:S3175)/100+1</f>
        <v>1.4422218253259511</v>
      </c>
      <c r="U3175" s="6">
        <f>IF('Τα Στοιχήματα μου'!E3175&lt;&gt;0,(100-(Q3175*100)/100)/'Τα Στοιχήματα μου'!E3175,0)</f>
        <v>0</v>
      </c>
      <c r="V3175" s="6">
        <f>'Τα Στοιχήματα μου'!E3175*U3175</f>
        <v>0</v>
      </c>
      <c r="W3175" s="5">
        <f>IF('Τα Στοιχήματα μου'!E3175&lt;&gt;0,V3175/(100/I3175),W3174)</f>
        <v>1.4422218253259509</v>
      </c>
      <c r="X3175" s="7"/>
      <c r="Y3175" s="6">
        <f>COUNTIF('Τα Στοιχήματα μου'!$F$23:F3175,"W")+COUNTIF('Τα Στοιχήματα μου'!$F$23:F3175,"L")</f>
        <v>5</v>
      </c>
      <c r="Z3175" s="6">
        <f>COUNTIF('Τα Στοιχήματα μου'!$F$23:F3175,"W")</f>
        <v>3</v>
      </c>
      <c r="AA3175" s="4">
        <f>COUNTIF('Τα Στοιχήματα μου'!$F$23:F3175,"W")/(COUNTIF('Τα Στοιχήματα μου'!$F$23:F3175,"W")+COUNTIF('Τα Στοιχήματα μου'!$F$23:F3175,"L"))</f>
        <v>0.6</v>
      </c>
    </row>
    <row r="3176" spans="2:27">
      <c r="B3176" s="6">
        <f t="shared" si="49"/>
        <v>3154</v>
      </c>
      <c r="I3176" s="6">
        <f>I3175+1</f>
        <v>3154</v>
      </c>
      <c r="J3176" s="6">
        <f>'Τα Στοιχήματα μου'!D3176</f>
        <v>0</v>
      </c>
      <c r="K3176" s="6">
        <f>'Τα Στοιχήματα μου'!E3176</f>
        <v>0</v>
      </c>
      <c r="L3176" s="6">
        <f>'Τα Στοιχήματα μου'!F3176</f>
        <v>0</v>
      </c>
      <c r="M3176" s="7"/>
      <c r="N3176" s="5">
        <f>AVERAGE('Τα Στοιχήματα μου'!$E$23:E3176)</f>
        <v>2.956</v>
      </c>
      <c r="O3176" s="6" t="str">
        <f>IF('Τα Στοιχήματα μου'!E3176&lt;&gt;0,1/'Τα Στοιχήματα μου'!E3176,"")</f>
        <v/>
      </c>
      <c r="P3176" s="6">
        <f>SUM($O$23:O3176)</f>
        <v>3.4668730650154802</v>
      </c>
      <c r="Q3176" s="6">
        <f>(1-(1/P3176))*100</f>
        <v>71.155563493480983</v>
      </c>
      <c r="R3176" s="6">
        <f>IF('Τα Στοιχήματα μου'!E3176&lt;&gt;0,(100-($Q$1022*100)/100)/'Τα Στοιχήματα μου'!E3176,0)</f>
        <v>0</v>
      </c>
      <c r="S3176" s="6">
        <f>R3176*('Τα Στοιχήματα μου'!E3176-1)</f>
        <v>0</v>
      </c>
      <c r="T3176" s="5">
        <f>SUM($S$23:S3176)/100+1</f>
        <v>1.4422218253259511</v>
      </c>
      <c r="U3176" s="6">
        <f>IF('Τα Στοιχήματα μου'!E3176&lt;&gt;0,(100-(Q3176*100)/100)/'Τα Στοιχήματα μου'!E3176,0)</f>
        <v>0</v>
      </c>
      <c r="V3176" s="6">
        <f>'Τα Στοιχήματα μου'!E3176*U3176</f>
        <v>0</v>
      </c>
      <c r="W3176" s="5">
        <f>IF('Τα Στοιχήματα μου'!E3176&lt;&gt;0,V3176/(100/I3176),W3175)</f>
        <v>1.4422218253259509</v>
      </c>
      <c r="X3176" s="7"/>
      <c r="Y3176" s="6">
        <f>COUNTIF('Τα Στοιχήματα μου'!$F$23:F3176,"W")+COUNTIF('Τα Στοιχήματα μου'!$F$23:F3176,"L")</f>
        <v>5</v>
      </c>
      <c r="Z3176" s="6">
        <f>COUNTIF('Τα Στοιχήματα μου'!$F$23:F3176,"W")</f>
        <v>3</v>
      </c>
      <c r="AA3176" s="4">
        <f>COUNTIF('Τα Στοιχήματα μου'!$F$23:F3176,"W")/(COUNTIF('Τα Στοιχήματα μου'!$F$23:F3176,"W")+COUNTIF('Τα Στοιχήματα μου'!$F$23:F3176,"L"))</f>
        <v>0.6</v>
      </c>
    </row>
    <row r="3177" spans="2:27">
      <c r="B3177" s="6">
        <f t="shared" si="49"/>
        <v>3155</v>
      </c>
      <c r="I3177" s="6">
        <f>I3176+1</f>
        <v>3155</v>
      </c>
      <c r="J3177" s="6">
        <f>'Τα Στοιχήματα μου'!D3177</f>
        <v>0</v>
      </c>
      <c r="K3177" s="6">
        <f>'Τα Στοιχήματα μου'!E3177</f>
        <v>0</v>
      </c>
      <c r="L3177" s="6">
        <f>'Τα Στοιχήματα μου'!F3177</f>
        <v>0</v>
      </c>
      <c r="M3177" s="7"/>
      <c r="N3177" s="5">
        <f>AVERAGE('Τα Στοιχήματα μου'!$E$23:E3177)</f>
        <v>2.956</v>
      </c>
      <c r="O3177" s="6" t="str">
        <f>IF('Τα Στοιχήματα μου'!E3177&lt;&gt;0,1/'Τα Στοιχήματα μου'!E3177,"")</f>
        <v/>
      </c>
      <c r="P3177" s="6">
        <f>SUM($O$23:O3177)</f>
        <v>3.4668730650154802</v>
      </c>
      <c r="Q3177" s="6">
        <f>(1-(1/P3177))*100</f>
        <v>71.155563493480983</v>
      </c>
      <c r="R3177" s="6">
        <f>IF('Τα Στοιχήματα μου'!E3177&lt;&gt;0,(100-($Q$1022*100)/100)/'Τα Στοιχήματα μου'!E3177,0)</f>
        <v>0</v>
      </c>
      <c r="S3177" s="6">
        <f>R3177*('Τα Στοιχήματα μου'!E3177-1)</f>
        <v>0</v>
      </c>
      <c r="T3177" s="5">
        <f>SUM($S$23:S3177)/100+1</f>
        <v>1.4422218253259511</v>
      </c>
      <c r="U3177" s="6">
        <f>IF('Τα Στοιχήματα μου'!E3177&lt;&gt;0,(100-(Q3177*100)/100)/'Τα Στοιχήματα μου'!E3177,0)</f>
        <v>0</v>
      </c>
      <c r="V3177" s="6">
        <f>'Τα Στοιχήματα μου'!E3177*U3177</f>
        <v>0</v>
      </c>
      <c r="W3177" s="5">
        <f>IF('Τα Στοιχήματα μου'!E3177&lt;&gt;0,V3177/(100/I3177),W3176)</f>
        <v>1.4422218253259509</v>
      </c>
      <c r="X3177" s="7"/>
      <c r="Y3177" s="6">
        <f>COUNTIF('Τα Στοιχήματα μου'!$F$23:F3177,"W")+COUNTIF('Τα Στοιχήματα μου'!$F$23:F3177,"L")</f>
        <v>5</v>
      </c>
      <c r="Z3177" s="6">
        <f>COUNTIF('Τα Στοιχήματα μου'!$F$23:F3177,"W")</f>
        <v>3</v>
      </c>
      <c r="AA3177" s="4">
        <f>COUNTIF('Τα Στοιχήματα μου'!$F$23:F3177,"W")/(COUNTIF('Τα Στοιχήματα μου'!$F$23:F3177,"W")+COUNTIF('Τα Στοιχήματα μου'!$F$23:F3177,"L"))</f>
        <v>0.6</v>
      </c>
    </row>
    <row r="3178" spans="2:27">
      <c r="B3178" s="6">
        <f t="shared" si="49"/>
        <v>3156</v>
      </c>
      <c r="I3178" s="6">
        <f>I3177+1</f>
        <v>3156</v>
      </c>
      <c r="J3178" s="6">
        <f>'Τα Στοιχήματα μου'!D3178</f>
        <v>0</v>
      </c>
      <c r="K3178" s="6">
        <f>'Τα Στοιχήματα μου'!E3178</f>
        <v>0</v>
      </c>
      <c r="L3178" s="6">
        <f>'Τα Στοιχήματα μου'!F3178</f>
        <v>0</v>
      </c>
      <c r="M3178" s="7"/>
      <c r="N3178" s="5">
        <f>AVERAGE('Τα Στοιχήματα μου'!$E$23:E3178)</f>
        <v>2.956</v>
      </c>
      <c r="O3178" s="6" t="str">
        <f>IF('Τα Στοιχήματα μου'!E3178&lt;&gt;0,1/'Τα Στοιχήματα μου'!E3178,"")</f>
        <v/>
      </c>
      <c r="P3178" s="6">
        <f>SUM($O$23:O3178)</f>
        <v>3.4668730650154802</v>
      </c>
      <c r="Q3178" s="6">
        <f>(1-(1/P3178))*100</f>
        <v>71.155563493480983</v>
      </c>
      <c r="R3178" s="6">
        <f>IF('Τα Στοιχήματα μου'!E3178&lt;&gt;0,(100-($Q$1022*100)/100)/'Τα Στοιχήματα μου'!E3178,0)</f>
        <v>0</v>
      </c>
      <c r="S3178" s="6">
        <f>R3178*('Τα Στοιχήματα μου'!E3178-1)</f>
        <v>0</v>
      </c>
      <c r="T3178" s="5">
        <f>SUM($S$23:S3178)/100+1</f>
        <v>1.4422218253259511</v>
      </c>
      <c r="U3178" s="6">
        <f>IF('Τα Στοιχήματα μου'!E3178&lt;&gt;0,(100-(Q3178*100)/100)/'Τα Στοιχήματα μου'!E3178,0)</f>
        <v>0</v>
      </c>
      <c r="V3178" s="6">
        <f>'Τα Στοιχήματα μου'!E3178*U3178</f>
        <v>0</v>
      </c>
      <c r="W3178" s="5">
        <f>IF('Τα Στοιχήματα μου'!E3178&lt;&gt;0,V3178/(100/I3178),W3177)</f>
        <v>1.4422218253259509</v>
      </c>
      <c r="X3178" s="7"/>
      <c r="Y3178" s="6">
        <f>COUNTIF('Τα Στοιχήματα μου'!$F$23:F3178,"W")+COUNTIF('Τα Στοιχήματα μου'!$F$23:F3178,"L")</f>
        <v>5</v>
      </c>
      <c r="Z3178" s="6">
        <f>COUNTIF('Τα Στοιχήματα μου'!$F$23:F3178,"W")</f>
        <v>3</v>
      </c>
      <c r="AA3178" s="4">
        <f>COUNTIF('Τα Στοιχήματα μου'!$F$23:F3178,"W")/(COUNTIF('Τα Στοιχήματα μου'!$F$23:F3178,"W")+COUNTIF('Τα Στοιχήματα μου'!$F$23:F3178,"L"))</f>
        <v>0.6</v>
      </c>
    </row>
    <row r="3179" spans="2:27">
      <c r="B3179" s="6">
        <f t="shared" si="49"/>
        <v>3157</v>
      </c>
      <c r="I3179" s="6">
        <f>I3178+1</f>
        <v>3157</v>
      </c>
      <c r="J3179" s="6">
        <f>'Τα Στοιχήματα μου'!D3179</f>
        <v>0</v>
      </c>
      <c r="K3179" s="6">
        <f>'Τα Στοιχήματα μου'!E3179</f>
        <v>0</v>
      </c>
      <c r="L3179" s="6">
        <f>'Τα Στοιχήματα μου'!F3179</f>
        <v>0</v>
      </c>
      <c r="M3179" s="7"/>
      <c r="N3179" s="5">
        <f>AVERAGE('Τα Στοιχήματα μου'!$E$23:E3179)</f>
        <v>2.956</v>
      </c>
      <c r="O3179" s="6" t="str">
        <f>IF('Τα Στοιχήματα μου'!E3179&lt;&gt;0,1/'Τα Στοιχήματα μου'!E3179,"")</f>
        <v/>
      </c>
      <c r="P3179" s="6">
        <f>SUM($O$23:O3179)</f>
        <v>3.4668730650154802</v>
      </c>
      <c r="Q3179" s="6">
        <f>(1-(1/P3179))*100</f>
        <v>71.155563493480983</v>
      </c>
      <c r="R3179" s="6">
        <f>IF('Τα Στοιχήματα μου'!E3179&lt;&gt;0,(100-($Q$1022*100)/100)/'Τα Στοιχήματα μου'!E3179,0)</f>
        <v>0</v>
      </c>
      <c r="S3179" s="6">
        <f>R3179*('Τα Στοιχήματα μου'!E3179-1)</f>
        <v>0</v>
      </c>
      <c r="T3179" s="5">
        <f>SUM($S$23:S3179)/100+1</f>
        <v>1.4422218253259511</v>
      </c>
      <c r="U3179" s="6">
        <f>IF('Τα Στοιχήματα μου'!E3179&lt;&gt;0,(100-(Q3179*100)/100)/'Τα Στοιχήματα μου'!E3179,0)</f>
        <v>0</v>
      </c>
      <c r="V3179" s="6">
        <f>'Τα Στοιχήματα μου'!E3179*U3179</f>
        <v>0</v>
      </c>
      <c r="W3179" s="5">
        <f>IF('Τα Στοιχήματα μου'!E3179&lt;&gt;0,V3179/(100/I3179),W3178)</f>
        <v>1.4422218253259509</v>
      </c>
      <c r="X3179" s="7"/>
      <c r="Y3179" s="6">
        <f>COUNTIF('Τα Στοιχήματα μου'!$F$23:F3179,"W")+COUNTIF('Τα Στοιχήματα μου'!$F$23:F3179,"L")</f>
        <v>5</v>
      </c>
      <c r="Z3179" s="6">
        <f>COUNTIF('Τα Στοιχήματα μου'!$F$23:F3179,"W")</f>
        <v>3</v>
      </c>
      <c r="AA3179" s="4">
        <f>COUNTIF('Τα Στοιχήματα μου'!$F$23:F3179,"W")/(COUNTIF('Τα Στοιχήματα μου'!$F$23:F3179,"W")+COUNTIF('Τα Στοιχήματα μου'!$F$23:F3179,"L"))</f>
        <v>0.6</v>
      </c>
    </row>
    <row r="3180" spans="2:27">
      <c r="B3180" s="6">
        <f t="shared" si="49"/>
        <v>3158</v>
      </c>
      <c r="I3180" s="6">
        <f>I3179+1</f>
        <v>3158</v>
      </c>
      <c r="J3180" s="6">
        <f>'Τα Στοιχήματα μου'!D3180</f>
        <v>0</v>
      </c>
      <c r="K3180" s="6">
        <f>'Τα Στοιχήματα μου'!E3180</f>
        <v>0</v>
      </c>
      <c r="L3180" s="6">
        <f>'Τα Στοιχήματα μου'!F3180</f>
        <v>0</v>
      </c>
      <c r="M3180" s="7"/>
      <c r="N3180" s="5">
        <f>AVERAGE('Τα Στοιχήματα μου'!$E$23:E3180)</f>
        <v>2.956</v>
      </c>
      <c r="O3180" s="6" t="str">
        <f>IF('Τα Στοιχήματα μου'!E3180&lt;&gt;0,1/'Τα Στοιχήματα μου'!E3180,"")</f>
        <v/>
      </c>
      <c r="P3180" s="6">
        <f>SUM($O$23:O3180)</f>
        <v>3.4668730650154802</v>
      </c>
      <c r="Q3180" s="6">
        <f>(1-(1/P3180))*100</f>
        <v>71.155563493480983</v>
      </c>
      <c r="R3180" s="6">
        <f>IF('Τα Στοιχήματα μου'!E3180&lt;&gt;0,(100-($Q$1022*100)/100)/'Τα Στοιχήματα μου'!E3180,0)</f>
        <v>0</v>
      </c>
      <c r="S3180" s="6">
        <f>R3180*('Τα Στοιχήματα μου'!E3180-1)</f>
        <v>0</v>
      </c>
      <c r="T3180" s="5">
        <f>SUM($S$23:S3180)/100+1</f>
        <v>1.4422218253259511</v>
      </c>
      <c r="U3180" s="6">
        <f>IF('Τα Στοιχήματα μου'!E3180&lt;&gt;0,(100-(Q3180*100)/100)/'Τα Στοιχήματα μου'!E3180,0)</f>
        <v>0</v>
      </c>
      <c r="V3180" s="6">
        <f>'Τα Στοιχήματα μου'!E3180*U3180</f>
        <v>0</v>
      </c>
      <c r="W3180" s="5">
        <f>IF('Τα Στοιχήματα μου'!E3180&lt;&gt;0,V3180/(100/I3180),W3179)</f>
        <v>1.4422218253259509</v>
      </c>
      <c r="X3180" s="7"/>
      <c r="Y3180" s="6">
        <f>COUNTIF('Τα Στοιχήματα μου'!$F$23:F3180,"W")+COUNTIF('Τα Στοιχήματα μου'!$F$23:F3180,"L")</f>
        <v>5</v>
      </c>
      <c r="Z3180" s="6">
        <f>COUNTIF('Τα Στοιχήματα μου'!$F$23:F3180,"W")</f>
        <v>3</v>
      </c>
      <c r="AA3180" s="4">
        <f>COUNTIF('Τα Στοιχήματα μου'!$F$23:F3180,"W")/(COUNTIF('Τα Στοιχήματα μου'!$F$23:F3180,"W")+COUNTIF('Τα Στοιχήματα μου'!$F$23:F3180,"L"))</f>
        <v>0.6</v>
      </c>
    </row>
    <row r="3181" spans="2:27">
      <c r="B3181" s="6">
        <f t="shared" si="49"/>
        <v>3159</v>
      </c>
      <c r="I3181" s="6">
        <f>I3180+1</f>
        <v>3159</v>
      </c>
      <c r="J3181" s="6">
        <f>'Τα Στοιχήματα μου'!D3181</f>
        <v>0</v>
      </c>
      <c r="K3181" s="6">
        <f>'Τα Στοιχήματα μου'!E3181</f>
        <v>0</v>
      </c>
      <c r="L3181" s="6">
        <f>'Τα Στοιχήματα μου'!F3181</f>
        <v>0</v>
      </c>
      <c r="M3181" s="7"/>
      <c r="N3181" s="5">
        <f>AVERAGE('Τα Στοιχήματα μου'!$E$23:E3181)</f>
        <v>2.956</v>
      </c>
      <c r="O3181" s="6" t="str">
        <f>IF('Τα Στοιχήματα μου'!E3181&lt;&gt;0,1/'Τα Στοιχήματα μου'!E3181,"")</f>
        <v/>
      </c>
      <c r="P3181" s="6">
        <f>SUM($O$23:O3181)</f>
        <v>3.4668730650154802</v>
      </c>
      <c r="Q3181" s="6">
        <f>(1-(1/P3181))*100</f>
        <v>71.155563493480983</v>
      </c>
      <c r="R3181" s="6">
        <f>IF('Τα Στοιχήματα μου'!E3181&lt;&gt;0,(100-($Q$1022*100)/100)/'Τα Στοιχήματα μου'!E3181,0)</f>
        <v>0</v>
      </c>
      <c r="S3181" s="6">
        <f>R3181*('Τα Στοιχήματα μου'!E3181-1)</f>
        <v>0</v>
      </c>
      <c r="T3181" s="5">
        <f>SUM($S$23:S3181)/100+1</f>
        <v>1.4422218253259511</v>
      </c>
      <c r="U3181" s="6">
        <f>IF('Τα Στοιχήματα μου'!E3181&lt;&gt;0,(100-(Q3181*100)/100)/'Τα Στοιχήματα μου'!E3181,0)</f>
        <v>0</v>
      </c>
      <c r="V3181" s="6">
        <f>'Τα Στοιχήματα μου'!E3181*U3181</f>
        <v>0</v>
      </c>
      <c r="W3181" s="5">
        <f>IF('Τα Στοιχήματα μου'!E3181&lt;&gt;0,V3181/(100/I3181),W3180)</f>
        <v>1.4422218253259509</v>
      </c>
      <c r="X3181" s="7"/>
      <c r="Y3181" s="6">
        <f>COUNTIF('Τα Στοιχήματα μου'!$F$23:F3181,"W")+COUNTIF('Τα Στοιχήματα μου'!$F$23:F3181,"L")</f>
        <v>5</v>
      </c>
      <c r="Z3181" s="6">
        <f>COUNTIF('Τα Στοιχήματα μου'!$F$23:F3181,"W")</f>
        <v>3</v>
      </c>
      <c r="AA3181" s="4">
        <f>COUNTIF('Τα Στοιχήματα μου'!$F$23:F3181,"W")/(COUNTIF('Τα Στοιχήματα μου'!$F$23:F3181,"W")+COUNTIF('Τα Στοιχήματα μου'!$F$23:F3181,"L"))</f>
        <v>0.6</v>
      </c>
    </row>
    <row r="3182" spans="2:27">
      <c r="B3182" s="6">
        <f t="shared" si="49"/>
        <v>3160</v>
      </c>
      <c r="I3182" s="6">
        <f>I3181+1</f>
        <v>3160</v>
      </c>
      <c r="J3182" s="6">
        <f>'Τα Στοιχήματα μου'!D3182</f>
        <v>0</v>
      </c>
      <c r="K3182" s="6">
        <f>'Τα Στοιχήματα μου'!E3182</f>
        <v>0</v>
      </c>
      <c r="L3182" s="6">
        <f>'Τα Στοιχήματα μου'!F3182</f>
        <v>0</v>
      </c>
      <c r="M3182" s="7"/>
      <c r="N3182" s="5">
        <f>AVERAGE('Τα Στοιχήματα μου'!$E$23:E3182)</f>
        <v>2.956</v>
      </c>
      <c r="O3182" s="6" t="str">
        <f>IF('Τα Στοιχήματα μου'!E3182&lt;&gt;0,1/'Τα Στοιχήματα μου'!E3182,"")</f>
        <v/>
      </c>
      <c r="P3182" s="6">
        <f>SUM($O$23:O3182)</f>
        <v>3.4668730650154802</v>
      </c>
      <c r="Q3182" s="6">
        <f>(1-(1/P3182))*100</f>
        <v>71.155563493480983</v>
      </c>
      <c r="R3182" s="6">
        <f>IF('Τα Στοιχήματα μου'!E3182&lt;&gt;0,(100-($Q$1022*100)/100)/'Τα Στοιχήματα μου'!E3182,0)</f>
        <v>0</v>
      </c>
      <c r="S3182" s="6">
        <f>R3182*('Τα Στοιχήματα μου'!E3182-1)</f>
        <v>0</v>
      </c>
      <c r="T3182" s="5">
        <f>SUM($S$23:S3182)/100+1</f>
        <v>1.4422218253259511</v>
      </c>
      <c r="U3182" s="6">
        <f>IF('Τα Στοιχήματα μου'!E3182&lt;&gt;0,(100-(Q3182*100)/100)/'Τα Στοιχήματα μου'!E3182,0)</f>
        <v>0</v>
      </c>
      <c r="V3182" s="6">
        <f>'Τα Στοιχήματα μου'!E3182*U3182</f>
        <v>0</v>
      </c>
      <c r="W3182" s="5">
        <f>IF('Τα Στοιχήματα μου'!E3182&lt;&gt;0,V3182/(100/I3182),W3181)</f>
        <v>1.4422218253259509</v>
      </c>
      <c r="X3182" s="7"/>
      <c r="Y3182" s="6">
        <f>COUNTIF('Τα Στοιχήματα μου'!$F$23:F3182,"W")+COUNTIF('Τα Στοιχήματα μου'!$F$23:F3182,"L")</f>
        <v>5</v>
      </c>
      <c r="Z3182" s="6">
        <f>COUNTIF('Τα Στοιχήματα μου'!$F$23:F3182,"W")</f>
        <v>3</v>
      </c>
      <c r="AA3182" s="4">
        <f>COUNTIF('Τα Στοιχήματα μου'!$F$23:F3182,"W")/(COUNTIF('Τα Στοιχήματα μου'!$F$23:F3182,"W")+COUNTIF('Τα Στοιχήματα μου'!$F$23:F3182,"L"))</f>
        <v>0.6</v>
      </c>
    </row>
    <row r="3183" spans="2:27">
      <c r="B3183" s="6">
        <f t="shared" si="49"/>
        <v>3161</v>
      </c>
      <c r="I3183" s="6">
        <f>I3182+1</f>
        <v>3161</v>
      </c>
      <c r="J3183" s="6">
        <f>'Τα Στοιχήματα μου'!D3183</f>
        <v>0</v>
      </c>
      <c r="K3183" s="6">
        <f>'Τα Στοιχήματα μου'!E3183</f>
        <v>0</v>
      </c>
      <c r="L3183" s="6">
        <f>'Τα Στοιχήματα μου'!F3183</f>
        <v>0</v>
      </c>
      <c r="M3183" s="7"/>
      <c r="N3183" s="5">
        <f>AVERAGE('Τα Στοιχήματα μου'!$E$23:E3183)</f>
        <v>2.956</v>
      </c>
      <c r="O3183" s="6" t="str">
        <f>IF('Τα Στοιχήματα μου'!E3183&lt;&gt;0,1/'Τα Στοιχήματα μου'!E3183,"")</f>
        <v/>
      </c>
      <c r="P3183" s="6">
        <f>SUM($O$23:O3183)</f>
        <v>3.4668730650154802</v>
      </c>
      <c r="Q3183" s="6">
        <f>(1-(1/P3183))*100</f>
        <v>71.155563493480983</v>
      </c>
      <c r="R3183" s="6">
        <f>IF('Τα Στοιχήματα μου'!E3183&lt;&gt;0,(100-($Q$1022*100)/100)/'Τα Στοιχήματα μου'!E3183,0)</f>
        <v>0</v>
      </c>
      <c r="S3183" s="6">
        <f>R3183*('Τα Στοιχήματα μου'!E3183-1)</f>
        <v>0</v>
      </c>
      <c r="T3183" s="5">
        <f>SUM($S$23:S3183)/100+1</f>
        <v>1.4422218253259511</v>
      </c>
      <c r="U3183" s="6">
        <f>IF('Τα Στοιχήματα μου'!E3183&lt;&gt;0,(100-(Q3183*100)/100)/'Τα Στοιχήματα μου'!E3183,0)</f>
        <v>0</v>
      </c>
      <c r="V3183" s="6">
        <f>'Τα Στοιχήματα μου'!E3183*U3183</f>
        <v>0</v>
      </c>
      <c r="W3183" s="5">
        <f>IF('Τα Στοιχήματα μου'!E3183&lt;&gt;0,V3183/(100/I3183),W3182)</f>
        <v>1.4422218253259509</v>
      </c>
      <c r="X3183" s="7"/>
      <c r="Y3183" s="6">
        <f>COUNTIF('Τα Στοιχήματα μου'!$F$23:F3183,"W")+COUNTIF('Τα Στοιχήματα μου'!$F$23:F3183,"L")</f>
        <v>5</v>
      </c>
      <c r="Z3183" s="6">
        <f>COUNTIF('Τα Στοιχήματα μου'!$F$23:F3183,"W")</f>
        <v>3</v>
      </c>
      <c r="AA3183" s="4">
        <f>COUNTIF('Τα Στοιχήματα μου'!$F$23:F3183,"W")/(COUNTIF('Τα Στοιχήματα μου'!$F$23:F3183,"W")+COUNTIF('Τα Στοιχήματα μου'!$F$23:F3183,"L"))</f>
        <v>0.6</v>
      </c>
    </row>
    <row r="3184" spans="2:27">
      <c r="B3184" s="6">
        <f t="shared" si="49"/>
        <v>3162</v>
      </c>
      <c r="I3184" s="6">
        <f>I3183+1</f>
        <v>3162</v>
      </c>
      <c r="J3184" s="6">
        <f>'Τα Στοιχήματα μου'!D3184</f>
        <v>0</v>
      </c>
      <c r="K3184" s="6">
        <f>'Τα Στοιχήματα μου'!E3184</f>
        <v>0</v>
      </c>
      <c r="L3184" s="6">
        <f>'Τα Στοιχήματα μου'!F3184</f>
        <v>0</v>
      </c>
      <c r="M3184" s="7"/>
      <c r="N3184" s="5">
        <f>AVERAGE('Τα Στοιχήματα μου'!$E$23:E3184)</f>
        <v>2.956</v>
      </c>
      <c r="O3184" s="6" t="str">
        <f>IF('Τα Στοιχήματα μου'!E3184&lt;&gt;0,1/'Τα Στοιχήματα μου'!E3184,"")</f>
        <v/>
      </c>
      <c r="P3184" s="6">
        <f>SUM($O$23:O3184)</f>
        <v>3.4668730650154802</v>
      </c>
      <c r="Q3184" s="6">
        <f>(1-(1/P3184))*100</f>
        <v>71.155563493480983</v>
      </c>
      <c r="R3184" s="6">
        <f>IF('Τα Στοιχήματα μου'!E3184&lt;&gt;0,(100-($Q$1022*100)/100)/'Τα Στοιχήματα μου'!E3184,0)</f>
        <v>0</v>
      </c>
      <c r="S3184" s="6">
        <f>R3184*('Τα Στοιχήματα μου'!E3184-1)</f>
        <v>0</v>
      </c>
      <c r="T3184" s="5">
        <f>SUM($S$23:S3184)/100+1</f>
        <v>1.4422218253259511</v>
      </c>
      <c r="U3184" s="6">
        <f>IF('Τα Στοιχήματα μου'!E3184&lt;&gt;0,(100-(Q3184*100)/100)/'Τα Στοιχήματα μου'!E3184,0)</f>
        <v>0</v>
      </c>
      <c r="V3184" s="6">
        <f>'Τα Στοιχήματα μου'!E3184*U3184</f>
        <v>0</v>
      </c>
      <c r="W3184" s="5">
        <f>IF('Τα Στοιχήματα μου'!E3184&lt;&gt;0,V3184/(100/I3184),W3183)</f>
        <v>1.4422218253259509</v>
      </c>
      <c r="X3184" s="7"/>
      <c r="Y3184" s="6">
        <f>COUNTIF('Τα Στοιχήματα μου'!$F$23:F3184,"W")+COUNTIF('Τα Στοιχήματα μου'!$F$23:F3184,"L")</f>
        <v>5</v>
      </c>
      <c r="Z3184" s="6">
        <f>COUNTIF('Τα Στοιχήματα μου'!$F$23:F3184,"W")</f>
        <v>3</v>
      </c>
      <c r="AA3184" s="4">
        <f>COUNTIF('Τα Στοιχήματα μου'!$F$23:F3184,"W")/(COUNTIF('Τα Στοιχήματα μου'!$F$23:F3184,"W")+COUNTIF('Τα Στοιχήματα μου'!$F$23:F3184,"L"))</f>
        <v>0.6</v>
      </c>
    </row>
    <row r="3185" spans="2:27">
      <c r="B3185" s="6">
        <f t="shared" si="49"/>
        <v>3163</v>
      </c>
      <c r="I3185" s="6">
        <f>I3184+1</f>
        <v>3163</v>
      </c>
      <c r="J3185" s="6">
        <f>'Τα Στοιχήματα μου'!D3185</f>
        <v>0</v>
      </c>
      <c r="K3185" s="6">
        <f>'Τα Στοιχήματα μου'!E3185</f>
        <v>0</v>
      </c>
      <c r="L3185" s="6">
        <f>'Τα Στοιχήματα μου'!F3185</f>
        <v>0</v>
      </c>
      <c r="M3185" s="7"/>
      <c r="N3185" s="5">
        <f>AVERAGE('Τα Στοιχήματα μου'!$E$23:E3185)</f>
        <v>2.956</v>
      </c>
      <c r="O3185" s="6" t="str">
        <f>IF('Τα Στοιχήματα μου'!E3185&lt;&gt;0,1/'Τα Στοιχήματα μου'!E3185,"")</f>
        <v/>
      </c>
      <c r="P3185" s="6">
        <f>SUM($O$23:O3185)</f>
        <v>3.4668730650154802</v>
      </c>
      <c r="Q3185" s="6">
        <f>(1-(1/P3185))*100</f>
        <v>71.155563493480983</v>
      </c>
      <c r="R3185" s="6">
        <f>IF('Τα Στοιχήματα μου'!E3185&lt;&gt;0,(100-($Q$1022*100)/100)/'Τα Στοιχήματα μου'!E3185,0)</f>
        <v>0</v>
      </c>
      <c r="S3185" s="6">
        <f>R3185*('Τα Στοιχήματα μου'!E3185-1)</f>
        <v>0</v>
      </c>
      <c r="T3185" s="5">
        <f>SUM($S$23:S3185)/100+1</f>
        <v>1.4422218253259511</v>
      </c>
      <c r="U3185" s="6">
        <f>IF('Τα Στοιχήματα μου'!E3185&lt;&gt;0,(100-(Q3185*100)/100)/'Τα Στοιχήματα μου'!E3185,0)</f>
        <v>0</v>
      </c>
      <c r="V3185" s="6">
        <f>'Τα Στοιχήματα μου'!E3185*U3185</f>
        <v>0</v>
      </c>
      <c r="W3185" s="5">
        <f>IF('Τα Στοιχήματα μου'!E3185&lt;&gt;0,V3185/(100/I3185),W3184)</f>
        <v>1.4422218253259509</v>
      </c>
      <c r="X3185" s="7"/>
      <c r="Y3185" s="6">
        <f>COUNTIF('Τα Στοιχήματα μου'!$F$23:F3185,"W")+COUNTIF('Τα Στοιχήματα μου'!$F$23:F3185,"L")</f>
        <v>5</v>
      </c>
      <c r="Z3185" s="6">
        <f>COUNTIF('Τα Στοιχήματα μου'!$F$23:F3185,"W")</f>
        <v>3</v>
      </c>
      <c r="AA3185" s="4">
        <f>COUNTIF('Τα Στοιχήματα μου'!$F$23:F3185,"W")/(COUNTIF('Τα Στοιχήματα μου'!$F$23:F3185,"W")+COUNTIF('Τα Στοιχήματα μου'!$F$23:F3185,"L"))</f>
        <v>0.6</v>
      </c>
    </row>
    <row r="3186" spans="2:27">
      <c r="B3186" s="6">
        <f t="shared" si="49"/>
        <v>3164</v>
      </c>
      <c r="I3186" s="6">
        <f>I3185+1</f>
        <v>3164</v>
      </c>
      <c r="J3186" s="6">
        <f>'Τα Στοιχήματα μου'!D3186</f>
        <v>0</v>
      </c>
      <c r="K3186" s="6">
        <f>'Τα Στοιχήματα μου'!E3186</f>
        <v>0</v>
      </c>
      <c r="L3186" s="6">
        <f>'Τα Στοιχήματα μου'!F3186</f>
        <v>0</v>
      </c>
      <c r="M3186" s="7"/>
      <c r="N3186" s="5">
        <f>AVERAGE('Τα Στοιχήματα μου'!$E$23:E3186)</f>
        <v>2.956</v>
      </c>
      <c r="O3186" s="6" t="str">
        <f>IF('Τα Στοιχήματα μου'!E3186&lt;&gt;0,1/'Τα Στοιχήματα μου'!E3186,"")</f>
        <v/>
      </c>
      <c r="P3186" s="6">
        <f>SUM($O$23:O3186)</f>
        <v>3.4668730650154802</v>
      </c>
      <c r="Q3186" s="6">
        <f>(1-(1/P3186))*100</f>
        <v>71.155563493480983</v>
      </c>
      <c r="R3186" s="6">
        <f>IF('Τα Στοιχήματα μου'!E3186&lt;&gt;0,(100-($Q$1022*100)/100)/'Τα Στοιχήματα μου'!E3186,0)</f>
        <v>0</v>
      </c>
      <c r="S3186" s="6">
        <f>R3186*('Τα Στοιχήματα μου'!E3186-1)</f>
        <v>0</v>
      </c>
      <c r="T3186" s="5">
        <f>SUM($S$23:S3186)/100+1</f>
        <v>1.4422218253259511</v>
      </c>
      <c r="U3186" s="6">
        <f>IF('Τα Στοιχήματα μου'!E3186&lt;&gt;0,(100-(Q3186*100)/100)/'Τα Στοιχήματα μου'!E3186,0)</f>
        <v>0</v>
      </c>
      <c r="V3186" s="6">
        <f>'Τα Στοιχήματα μου'!E3186*U3186</f>
        <v>0</v>
      </c>
      <c r="W3186" s="5">
        <f>IF('Τα Στοιχήματα μου'!E3186&lt;&gt;0,V3186/(100/I3186),W3185)</f>
        <v>1.4422218253259509</v>
      </c>
      <c r="X3186" s="7"/>
      <c r="Y3186" s="6">
        <f>COUNTIF('Τα Στοιχήματα μου'!$F$23:F3186,"W")+COUNTIF('Τα Στοιχήματα μου'!$F$23:F3186,"L")</f>
        <v>5</v>
      </c>
      <c r="Z3186" s="6">
        <f>COUNTIF('Τα Στοιχήματα μου'!$F$23:F3186,"W")</f>
        <v>3</v>
      </c>
      <c r="AA3186" s="4">
        <f>COUNTIF('Τα Στοιχήματα μου'!$F$23:F3186,"W")/(COUNTIF('Τα Στοιχήματα μου'!$F$23:F3186,"W")+COUNTIF('Τα Στοιχήματα μου'!$F$23:F3186,"L"))</f>
        <v>0.6</v>
      </c>
    </row>
    <row r="3187" spans="2:27">
      <c r="B3187" s="6">
        <f t="shared" si="49"/>
        <v>3165</v>
      </c>
      <c r="I3187" s="6">
        <f>I3186+1</f>
        <v>3165</v>
      </c>
      <c r="J3187" s="6">
        <f>'Τα Στοιχήματα μου'!D3187</f>
        <v>0</v>
      </c>
      <c r="K3187" s="6">
        <f>'Τα Στοιχήματα μου'!E3187</f>
        <v>0</v>
      </c>
      <c r="L3187" s="6">
        <f>'Τα Στοιχήματα μου'!F3187</f>
        <v>0</v>
      </c>
      <c r="M3187" s="7"/>
      <c r="N3187" s="5">
        <f>AVERAGE('Τα Στοιχήματα μου'!$E$23:E3187)</f>
        <v>2.956</v>
      </c>
      <c r="O3187" s="6" t="str">
        <f>IF('Τα Στοιχήματα μου'!E3187&lt;&gt;0,1/'Τα Στοιχήματα μου'!E3187,"")</f>
        <v/>
      </c>
      <c r="P3187" s="6">
        <f>SUM($O$23:O3187)</f>
        <v>3.4668730650154802</v>
      </c>
      <c r="Q3187" s="6">
        <f>(1-(1/P3187))*100</f>
        <v>71.155563493480983</v>
      </c>
      <c r="R3187" s="6">
        <f>IF('Τα Στοιχήματα μου'!E3187&lt;&gt;0,(100-($Q$1022*100)/100)/'Τα Στοιχήματα μου'!E3187,0)</f>
        <v>0</v>
      </c>
      <c r="S3187" s="6">
        <f>R3187*('Τα Στοιχήματα μου'!E3187-1)</f>
        <v>0</v>
      </c>
      <c r="T3187" s="5">
        <f>SUM($S$23:S3187)/100+1</f>
        <v>1.4422218253259511</v>
      </c>
      <c r="U3187" s="6">
        <f>IF('Τα Στοιχήματα μου'!E3187&lt;&gt;0,(100-(Q3187*100)/100)/'Τα Στοιχήματα μου'!E3187,0)</f>
        <v>0</v>
      </c>
      <c r="V3187" s="6">
        <f>'Τα Στοιχήματα μου'!E3187*U3187</f>
        <v>0</v>
      </c>
      <c r="W3187" s="5">
        <f>IF('Τα Στοιχήματα μου'!E3187&lt;&gt;0,V3187/(100/I3187),W3186)</f>
        <v>1.4422218253259509</v>
      </c>
      <c r="X3187" s="7"/>
      <c r="Y3187" s="6">
        <f>COUNTIF('Τα Στοιχήματα μου'!$F$23:F3187,"W")+COUNTIF('Τα Στοιχήματα μου'!$F$23:F3187,"L")</f>
        <v>5</v>
      </c>
      <c r="Z3187" s="6">
        <f>COUNTIF('Τα Στοιχήματα μου'!$F$23:F3187,"W")</f>
        <v>3</v>
      </c>
      <c r="AA3187" s="4">
        <f>COUNTIF('Τα Στοιχήματα μου'!$F$23:F3187,"W")/(COUNTIF('Τα Στοιχήματα μου'!$F$23:F3187,"W")+COUNTIF('Τα Στοιχήματα μου'!$F$23:F3187,"L"))</f>
        <v>0.6</v>
      </c>
    </row>
    <row r="3188" spans="2:27">
      <c r="B3188" s="6">
        <f t="shared" si="49"/>
        <v>3166</v>
      </c>
      <c r="I3188" s="6">
        <f>I3187+1</f>
        <v>3166</v>
      </c>
      <c r="J3188" s="6">
        <f>'Τα Στοιχήματα μου'!D3188</f>
        <v>0</v>
      </c>
      <c r="K3188" s="6">
        <f>'Τα Στοιχήματα μου'!E3188</f>
        <v>0</v>
      </c>
      <c r="L3188" s="6">
        <f>'Τα Στοιχήματα μου'!F3188</f>
        <v>0</v>
      </c>
      <c r="M3188" s="7"/>
      <c r="N3188" s="5">
        <f>AVERAGE('Τα Στοιχήματα μου'!$E$23:E3188)</f>
        <v>2.956</v>
      </c>
      <c r="O3188" s="6" t="str">
        <f>IF('Τα Στοιχήματα μου'!E3188&lt;&gt;0,1/'Τα Στοιχήματα μου'!E3188,"")</f>
        <v/>
      </c>
      <c r="P3188" s="6">
        <f>SUM($O$23:O3188)</f>
        <v>3.4668730650154802</v>
      </c>
      <c r="Q3188" s="6">
        <f>(1-(1/P3188))*100</f>
        <v>71.155563493480983</v>
      </c>
      <c r="R3188" s="6">
        <f>IF('Τα Στοιχήματα μου'!E3188&lt;&gt;0,(100-($Q$1022*100)/100)/'Τα Στοιχήματα μου'!E3188,0)</f>
        <v>0</v>
      </c>
      <c r="S3188" s="6">
        <f>R3188*('Τα Στοιχήματα μου'!E3188-1)</f>
        <v>0</v>
      </c>
      <c r="T3188" s="5">
        <f>SUM($S$23:S3188)/100+1</f>
        <v>1.4422218253259511</v>
      </c>
      <c r="U3188" s="6">
        <f>IF('Τα Στοιχήματα μου'!E3188&lt;&gt;0,(100-(Q3188*100)/100)/'Τα Στοιχήματα μου'!E3188,0)</f>
        <v>0</v>
      </c>
      <c r="V3188" s="6">
        <f>'Τα Στοιχήματα μου'!E3188*U3188</f>
        <v>0</v>
      </c>
      <c r="W3188" s="5">
        <f>IF('Τα Στοιχήματα μου'!E3188&lt;&gt;0,V3188/(100/I3188),W3187)</f>
        <v>1.4422218253259509</v>
      </c>
      <c r="X3188" s="7"/>
      <c r="Y3188" s="6">
        <f>COUNTIF('Τα Στοιχήματα μου'!$F$23:F3188,"W")+COUNTIF('Τα Στοιχήματα μου'!$F$23:F3188,"L")</f>
        <v>5</v>
      </c>
      <c r="Z3188" s="6">
        <f>COUNTIF('Τα Στοιχήματα μου'!$F$23:F3188,"W")</f>
        <v>3</v>
      </c>
      <c r="AA3188" s="4">
        <f>COUNTIF('Τα Στοιχήματα μου'!$F$23:F3188,"W")/(COUNTIF('Τα Στοιχήματα μου'!$F$23:F3188,"W")+COUNTIF('Τα Στοιχήματα μου'!$F$23:F3188,"L"))</f>
        <v>0.6</v>
      </c>
    </row>
    <row r="3189" spans="2:27">
      <c r="B3189" s="6">
        <f t="shared" si="49"/>
        <v>3167</v>
      </c>
      <c r="I3189" s="6">
        <f>I3188+1</f>
        <v>3167</v>
      </c>
      <c r="J3189" s="6">
        <f>'Τα Στοιχήματα μου'!D3189</f>
        <v>0</v>
      </c>
      <c r="K3189" s="6">
        <f>'Τα Στοιχήματα μου'!E3189</f>
        <v>0</v>
      </c>
      <c r="L3189" s="6">
        <f>'Τα Στοιχήματα μου'!F3189</f>
        <v>0</v>
      </c>
      <c r="M3189" s="7"/>
      <c r="N3189" s="5">
        <f>AVERAGE('Τα Στοιχήματα μου'!$E$23:E3189)</f>
        <v>2.956</v>
      </c>
      <c r="O3189" s="6" t="str">
        <f>IF('Τα Στοιχήματα μου'!E3189&lt;&gt;0,1/'Τα Στοιχήματα μου'!E3189,"")</f>
        <v/>
      </c>
      <c r="P3189" s="6">
        <f>SUM($O$23:O3189)</f>
        <v>3.4668730650154802</v>
      </c>
      <c r="Q3189" s="6">
        <f>(1-(1/P3189))*100</f>
        <v>71.155563493480983</v>
      </c>
      <c r="R3189" s="6">
        <f>IF('Τα Στοιχήματα μου'!E3189&lt;&gt;0,(100-($Q$1022*100)/100)/'Τα Στοιχήματα μου'!E3189,0)</f>
        <v>0</v>
      </c>
      <c r="S3189" s="6">
        <f>R3189*('Τα Στοιχήματα μου'!E3189-1)</f>
        <v>0</v>
      </c>
      <c r="T3189" s="5">
        <f>SUM($S$23:S3189)/100+1</f>
        <v>1.4422218253259511</v>
      </c>
      <c r="U3189" s="6">
        <f>IF('Τα Στοιχήματα μου'!E3189&lt;&gt;0,(100-(Q3189*100)/100)/'Τα Στοιχήματα μου'!E3189,0)</f>
        <v>0</v>
      </c>
      <c r="V3189" s="6">
        <f>'Τα Στοιχήματα μου'!E3189*U3189</f>
        <v>0</v>
      </c>
      <c r="W3189" s="5">
        <f>IF('Τα Στοιχήματα μου'!E3189&lt;&gt;0,V3189/(100/I3189),W3188)</f>
        <v>1.4422218253259509</v>
      </c>
      <c r="X3189" s="7"/>
      <c r="Y3189" s="6">
        <f>COUNTIF('Τα Στοιχήματα μου'!$F$23:F3189,"W")+COUNTIF('Τα Στοιχήματα μου'!$F$23:F3189,"L")</f>
        <v>5</v>
      </c>
      <c r="Z3189" s="6">
        <f>COUNTIF('Τα Στοιχήματα μου'!$F$23:F3189,"W")</f>
        <v>3</v>
      </c>
      <c r="AA3189" s="4">
        <f>COUNTIF('Τα Στοιχήματα μου'!$F$23:F3189,"W")/(COUNTIF('Τα Στοιχήματα μου'!$F$23:F3189,"W")+COUNTIF('Τα Στοιχήματα μου'!$F$23:F3189,"L"))</f>
        <v>0.6</v>
      </c>
    </row>
    <row r="3190" spans="2:27">
      <c r="B3190" s="6">
        <f t="shared" si="49"/>
        <v>3168</v>
      </c>
      <c r="I3190" s="6">
        <f>I3189+1</f>
        <v>3168</v>
      </c>
      <c r="J3190" s="6">
        <f>'Τα Στοιχήματα μου'!D3190</f>
        <v>0</v>
      </c>
      <c r="K3190" s="6">
        <f>'Τα Στοιχήματα μου'!E3190</f>
        <v>0</v>
      </c>
      <c r="L3190" s="6">
        <f>'Τα Στοιχήματα μου'!F3190</f>
        <v>0</v>
      </c>
      <c r="M3190" s="7"/>
      <c r="N3190" s="5">
        <f>AVERAGE('Τα Στοιχήματα μου'!$E$23:E3190)</f>
        <v>2.956</v>
      </c>
      <c r="O3190" s="6" t="str">
        <f>IF('Τα Στοιχήματα μου'!E3190&lt;&gt;0,1/'Τα Στοιχήματα μου'!E3190,"")</f>
        <v/>
      </c>
      <c r="P3190" s="6">
        <f>SUM($O$23:O3190)</f>
        <v>3.4668730650154802</v>
      </c>
      <c r="Q3190" s="6">
        <f>(1-(1/P3190))*100</f>
        <v>71.155563493480983</v>
      </c>
      <c r="R3190" s="6">
        <f>IF('Τα Στοιχήματα μου'!E3190&lt;&gt;0,(100-($Q$1022*100)/100)/'Τα Στοιχήματα μου'!E3190,0)</f>
        <v>0</v>
      </c>
      <c r="S3190" s="6">
        <f>R3190*('Τα Στοιχήματα μου'!E3190-1)</f>
        <v>0</v>
      </c>
      <c r="T3190" s="5">
        <f>SUM($S$23:S3190)/100+1</f>
        <v>1.4422218253259511</v>
      </c>
      <c r="U3190" s="6">
        <f>IF('Τα Στοιχήματα μου'!E3190&lt;&gt;0,(100-(Q3190*100)/100)/'Τα Στοιχήματα μου'!E3190,0)</f>
        <v>0</v>
      </c>
      <c r="V3190" s="6">
        <f>'Τα Στοιχήματα μου'!E3190*U3190</f>
        <v>0</v>
      </c>
      <c r="W3190" s="5">
        <f>IF('Τα Στοιχήματα μου'!E3190&lt;&gt;0,V3190/(100/I3190),W3189)</f>
        <v>1.4422218253259509</v>
      </c>
      <c r="X3190" s="7"/>
      <c r="Y3190" s="6">
        <f>COUNTIF('Τα Στοιχήματα μου'!$F$23:F3190,"W")+COUNTIF('Τα Στοιχήματα μου'!$F$23:F3190,"L")</f>
        <v>5</v>
      </c>
      <c r="Z3190" s="6">
        <f>COUNTIF('Τα Στοιχήματα μου'!$F$23:F3190,"W")</f>
        <v>3</v>
      </c>
      <c r="AA3190" s="4">
        <f>COUNTIF('Τα Στοιχήματα μου'!$F$23:F3190,"W")/(COUNTIF('Τα Στοιχήματα μου'!$F$23:F3190,"W")+COUNTIF('Τα Στοιχήματα μου'!$F$23:F3190,"L"))</f>
        <v>0.6</v>
      </c>
    </row>
    <row r="3191" spans="2:27">
      <c r="B3191" s="6">
        <f t="shared" si="49"/>
        <v>3169</v>
      </c>
      <c r="I3191" s="6">
        <f>I3190+1</f>
        <v>3169</v>
      </c>
      <c r="J3191" s="6">
        <f>'Τα Στοιχήματα μου'!D3191</f>
        <v>0</v>
      </c>
      <c r="K3191" s="6">
        <f>'Τα Στοιχήματα μου'!E3191</f>
        <v>0</v>
      </c>
      <c r="L3191" s="6">
        <f>'Τα Στοιχήματα μου'!F3191</f>
        <v>0</v>
      </c>
      <c r="M3191" s="7"/>
      <c r="N3191" s="5">
        <f>AVERAGE('Τα Στοιχήματα μου'!$E$23:E3191)</f>
        <v>2.956</v>
      </c>
      <c r="O3191" s="6" t="str">
        <f>IF('Τα Στοιχήματα μου'!E3191&lt;&gt;0,1/'Τα Στοιχήματα μου'!E3191,"")</f>
        <v/>
      </c>
      <c r="P3191" s="6">
        <f>SUM($O$23:O3191)</f>
        <v>3.4668730650154802</v>
      </c>
      <c r="Q3191" s="6">
        <f>(1-(1/P3191))*100</f>
        <v>71.155563493480983</v>
      </c>
      <c r="R3191" s="6">
        <f>IF('Τα Στοιχήματα μου'!E3191&lt;&gt;0,(100-($Q$1022*100)/100)/'Τα Στοιχήματα μου'!E3191,0)</f>
        <v>0</v>
      </c>
      <c r="S3191" s="6">
        <f>R3191*('Τα Στοιχήματα μου'!E3191-1)</f>
        <v>0</v>
      </c>
      <c r="T3191" s="5">
        <f>SUM($S$23:S3191)/100+1</f>
        <v>1.4422218253259511</v>
      </c>
      <c r="U3191" s="6">
        <f>IF('Τα Στοιχήματα μου'!E3191&lt;&gt;0,(100-(Q3191*100)/100)/'Τα Στοιχήματα μου'!E3191,0)</f>
        <v>0</v>
      </c>
      <c r="V3191" s="6">
        <f>'Τα Στοιχήματα μου'!E3191*U3191</f>
        <v>0</v>
      </c>
      <c r="W3191" s="5">
        <f>IF('Τα Στοιχήματα μου'!E3191&lt;&gt;0,V3191/(100/I3191),W3190)</f>
        <v>1.4422218253259509</v>
      </c>
      <c r="X3191" s="7"/>
      <c r="Y3191" s="6">
        <f>COUNTIF('Τα Στοιχήματα μου'!$F$23:F3191,"W")+COUNTIF('Τα Στοιχήματα μου'!$F$23:F3191,"L")</f>
        <v>5</v>
      </c>
      <c r="Z3191" s="6">
        <f>COUNTIF('Τα Στοιχήματα μου'!$F$23:F3191,"W")</f>
        <v>3</v>
      </c>
      <c r="AA3191" s="4">
        <f>COUNTIF('Τα Στοιχήματα μου'!$F$23:F3191,"W")/(COUNTIF('Τα Στοιχήματα μου'!$F$23:F3191,"W")+COUNTIF('Τα Στοιχήματα μου'!$F$23:F3191,"L"))</f>
        <v>0.6</v>
      </c>
    </row>
    <row r="3192" spans="2:27">
      <c r="B3192" s="6">
        <f t="shared" si="49"/>
        <v>3170</v>
      </c>
      <c r="I3192" s="6">
        <f>I3191+1</f>
        <v>3170</v>
      </c>
      <c r="J3192" s="6">
        <f>'Τα Στοιχήματα μου'!D3192</f>
        <v>0</v>
      </c>
      <c r="K3192" s="6">
        <f>'Τα Στοιχήματα μου'!E3192</f>
        <v>0</v>
      </c>
      <c r="L3192" s="6">
        <f>'Τα Στοιχήματα μου'!F3192</f>
        <v>0</v>
      </c>
      <c r="M3192" s="7"/>
      <c r="N3192" s="5">
        <f>AVERAGE('Τα Στοιχήματα μου'!$E$23:E3192)</f>
        <v>2.956</v>
      </c>
      <c r="O3192" s="6" t="str">
        <f>IF('Τα Στοιχήματα μου'!E3192&lt;&gt;0,1/'Τα Στοιχήματα μου'!E3192,"")</f>
        <v/>
      </c>
      <c r="P3192" s="6">
        <f>SUM($O$23:O3192)</f>
        <v>3.4668730650154802</v>
      </c>
      <c r="Q3192" s="6">
        <f>(1-(1/P3192))*100</f>
        <v>71.155563493480983</v>
      </c>
      <c r="R3192" s="6">
        <f>IF('Τα Στοιχήματα μου'!E3192&lt;&gt;0,(100-($Q$1022*100)/100)/'Τα Στοιχήματα μου'!E3192,0)</f>
        <v>0</v>
      </c>
      <c r="S3192" s="6">
        <f>R3192*('Τα Στοιχήματα μου'!E3192-1)</f>
        <v>0</v>
      </c>
      <c r="T3192" s="5">
        <f>SUM($S$23:S3192)/100+1</f>
        <v>1.4422218253259511</v>
      </c>
      <c r="U3192" s="6">
        <f>IF('Τα Στοιχήματα μου'!E3192&lt;&gt;0,(100-(Q3192*100)/100)/'Τα Στοιχήματα μου'!E3192,0)</f>
        <v>0</v>
      </c>
      <c r="V3192" s="6">
        <f>'Τα Στοιχήματα μου'!E3192*U3192</f>
        <v>0</v>
      </c>
      <c r="W3192" s="5">
        <f>IF('Τα Στοιχήματα μου'!E3192&lt;&gt;0,V3192/(100/I3192),W3191)</f>
        <v>1.4422218253259509</v>
      </c>
      <c r="X3192" s="7"/>
      <c r="Y3192" s="6">
        <f>COUNTIF('Τα Στοιχήματα μου'!$F$23:F3192,"W")+COUNTIF('Τα Στοιχήματα μου'!$F$23:F3192,"L")</f>
        <v>5</v>
      </c>
      <c r="Z3192" s="6">
        <f>COUNTIF('Τα Στοιχήματα μου'!$F$23:F3192,"W")</f>
        <v>3</v>
      </c>
      <c r="AA3192" s="4">
        <f>COUNTIF('Τα Στοιχήματα μου'!$F$23:F3192,"W")/(COUNTIF('Τα Στοιχήματα μου'!$F$23:F3192,"W")+COUNTIF('Τα Στοιχήματα μου'!$F$23:F3192,"L"))</f>
        <v>0.6</v>
      </c>
    </row>
    <row r="3193" spans="2:27">
      <c r="B3193" s="6">
        <f t="shared" si="49"/>
        <v>3171</v>
      </c>
      <c r="I3193" s="6">
        <f>I3192+1</f>
        <v>3171</v>
      </c>
      <c r="J3193" s="6">
        <f>'Τα Στοιχήματα μου'!D3193</f>
        <v>0</v>
      </c>
      <c r="K3193" s="6">
        <f>'Τα Στοιχήματα μου'!E3193</f>
        <v>0</v>
      </c>
      <c r="L3193" s="6">
        <f>'Τα Στοιχήματα μου'!F3193</f>
        <v>0</v>
      </c>
      <c r="M3193" s="7"/>
      <c r="N3193" s="5">
        <f>AVERAGE('Τα Στοιχήματα μου'!$E$23:E3193)</f>
        <v>2.956</v>
      </c>
      <c r="O3193" s="6" t="str">
        <f>IF('Τα Στοιχήματα μου'!E3193&lt;&gt;0,1/'Τα Στοιχήματα μου'!E3193,"")</f>
        <v/>
      </c>
      <c r="P3193" s="6">
        <f>SUM($O$23:O3193)</f>
        <v>3.4668730650154802</v>
      </c>
      <c r="Q3193" s="6">
        <f>(1-(1/P3193))*100</f>
        <v>71.155563493480983</v>
      </c>
      <c r="R3193" s="6">
        <f>IF('Τα Στοιχήματα μου'!E3193&lt;&gt;0,(100-($Q$1022*100)/100)/'Τα Στοιχήματα μου'!E3193,0)</f>
        <v>0</v>
      </c>
      <c r="S3193" s="6">
        <f>R3193*('Τα Στοιχήματα μου'!E3193-1)</f>
        <v>0</v>
      </c>
      <c r="T3193" s="5">
        <f>SUM($S$23:S3193)/100+1</f>
        <v>1.4422218253259511</v>
      </c>
      <c r="U3193" s="6">
        <f>IF('Τα Στοιχήματα μου'!E3193&lt;&gt;0,(100-(Q3193*100)/100)/'Τα Στοιχήματα μου'!E3193,0)</f>
        <v>0</v>
      </c>
      <c r="V3193" s="6">
        <f>'Τα Στοιχήματα μου'!E3193*U3193</f>
        <v>0</v>
      </c>
      <c r="W3193" s="5">
        <f>IF('Τα Στοιχήματα μου'!E3193&lt;&gt;0,V3193/(100/I3193),W3192)</f>
        <v>1.4422218253259509</v>
      </c>
      <c r="X3193" s="7"/>
      <c r="Y3193" s="6">
        <f>COUNTIF('Τα Στοιχήματα μου'!$F$23:F3193,"W")+COUNTIF('Τα Στοιχήματα μου'!$F$23:F3193,"L")</f>
        <v>5</v>
      </c>
      <c r="Z3193" s="6">
        <f>COUNTIF('Τα Στοιχήματα μου'!$F$23:F3193,"W")</f>
        <v>3</v>
      </c>
      <c r="AA3193" s="4">
        <f>COUNTIF('Τα Στοιχήματα μου'!$F$23:F3193,"W")/(COUNTIF('Τα Στοιχήματα μου'!$F$23:F3193,"W")+COUNTIF('Τα Στοιχήματα μου'!$F$23:F3193,"L"))</f>
        <v>0.6</v>
      </c>
    </row>
    <row r="3194" spans="2:27">
      <c r="B3194" s="6">
        <f t="shared" si="49"/>
        <v>3172</v>
      </c>
      <c r="I3194" s="6">
        <f>I3193+1</f>
        <v>3172</v>
      </c>
      <c r="J3194" s="6">
        <f>'Τα Στοιχήματα μου'!D3194</f>
        <v>0</v>
      </c>
      <c r="K3194" s="6">
        <f>'Τα Στοιχήματα μου'!E3194</f>
        <v>0</v>
      </c>
      <c r="L3194" s="6">
        <f>'Τα Στοιχήματα μου'!F3194</f>
        <v>0</v>
      </c>
      <c r="M3194" s="7"/>
      <c r="N3194" s="5">
        <f>AVERAGE('Τα Στοιχήματα μου'!$E$23:E3194)</f>
        <v>2.956</v>
      </c>
      <c r="O3194" s="6" t="str">
        <f>IF('Τα Στοιχήματα μου'!E3194&lt;&gt;0,1/'Τα Στοιχήματα μου'!E3194,"")</f>
        <v/>
      </c>
      <c r="P3194" s="6">
        <f>SUM($O$23:O3194)</f>
        <v>3.4668730650154802</v>
      </c>
      <c r="Q3194" s="6">
        <f>(1-(1/P3194))*100</f>
        <v>71.155563493480983</v>
      </c>
      <c r="R3194" s="6">
        <f>IF('Τα Στοιχήματα μου'!E3194&lt;&gt;0,(100-($Q$1022*100)/100)/'Τα Στοιχήματα μου'!E3194,0)</f>
        <v>0</v>
      </c>
      <c r="S3194" s="6">
        <f>R3194*('Τα Στοιχήματα μου'!E3194-1)</f>
        <v>0</v>
      </c>
      <c r="T3194" s="5">
        <f>SUM($S$23:S3194)/100+1</f>
        <v>1.4422218253259511</v>
      </c>
      <c r="U3194" s="6">
        <f>IF('Τα Στοιχήματα μου'!E3194&lt;&gt;0,(100-(Q3194*100)/100)/'Τα Στοιχήματα μου'!E3194,0)</f>
        <v>0</v>
      </c>
      <c r="V3194" s="6">
        <f>'Τα Στοιχήματα μου'!E3194*U3194</f>
        <v>0</v>
      </c>
      <c r="W3194" s="5">
        <f>IF('Τα Στοιχήματα μου'!E3194&lt;&gt;0,V3194/(100/I3194),W3193)</f>
        <v>1.4422218253259509</v>
      </c>
      <c r="X3194" s="7"/>
      <c r="Y3194" s="6">
        <f>COUNTIF('Τα Στοιχήματα μου'!$F$23:F3194,"W")+COUNTIF('Τα Στοιχήματα μου'!$F$23:F3194,"L")</f>
        <v>5</v>
      </c>
      <c r="Z3194" s="6">
        <f>COUNTIF('Τα Στοιχήματα μου'!$F$23:F3194,"W")</f>
        <v>3</v>
      </c>
      <c r="AA3194" s="4">
        <f>COUNTIF('Τα Στοιχήματα μου'!$F$23:F3194,"W")/(COUNTIF('Τα Στοιχήματα μου'!$F$23:F3194,"W")+COUNTIF('Τα Στοιχήματα μου'!$F$23:F3194,"L"))</f>
        <v>0.6</v>
      </c>
    </row>
    <row r="3195" spans="2:27">
      <c r="B3195" s="6">
        <f t="shared" si="49"/>
        <v>3173</v>
      </c>
      <c r="I3195" s="6">
        <f>I3194+1</f>
        <v>3173</v>
      </c>
      <c r="J3195" s="6">
        <f>'Τα Στοιχήματα μου'!D3195</f>
        <v>0</v>
      </c>
      <c r="K3195" s="6">
        <f>'Τα Στοιχήματα μου'!E3195</f>
        <v>0</v>
      </c>
      <c r="L3195" s="6">
        <f>'Τα Στοιχήματα μου'!F3195</f>
        <v>0</v>
      </c>
      <c r="M3195" s="7"/>
      <c r="N3195" s="5">
        <f>AVERAGE('Τα Στοιχήματα μου'!$E$23:E3195)</f>
        <v>2.956</v>
      </c>
      <c r="O3195" s="6" t="str">
        <f>IF('Τα Στοιχήματα μου'!E3195&lt;&gt;0,1/'Τα Στοιχήματα μου'!E3195,"")</f>
        <v/>
      </c>
      <c r="P3195" s="6">
        <f>SUM($O$23:O3195)</f>
        <v>3.4668730650154802</v>
      </c>
      <c r="Q3195" s="6">
        <f>(1-(1/P3195))*100</f>
        <v>71.155563493480983</v>
      </c>
      <c r="R3195" s="6">
        <f>IF('Τα Στοιχήματα μου'!E3195&lt;&gt;0,(100-($Q$1022*100)/100)/'Τα Στοιχήματα μου'!E3195,0)</f>
        <v>0</v>
      </c>
      <c r="S3195" s="6">
        <f>R3195*('Τα Στοιχήματα μου'!E3195-1)</f>
        <v>0</v>
      </c>
      <c r="T3195" s="5">
        <f>SUM($S$23:S3195)/100+1</f>
        <v>1.4422218253259511</v>
      </c>
      <c r="U3195" s="6">
        <f>IF('Τα Στοιχήματα μου'!E3195&lt;&gt;0,(100-(Q3195*100)/100)/'Τα Στοιχήματα μου'!E3195,0)</f>
        <v>0</v>
      </c>
      <c r="V3195" s="6">
        <f>'Τα Στοιχήματα μου'!E3195*U3195</f>
        <v>0</v>
      </c>
      <c r="W3195" s="5">
        <f>IF('Τα Στοιχήματα μου'!E3195&lt;&gt;0,V3195/(100/I3195),W3194)</f>
        <v>1.4422218253259509</v>
      </c>
      <c r="X3195" s="7"/>
      <c r="Y3195" s="6">
        <f>COUNTIF('Τα Στοιχήματα μου'!$F$23:F3195,"W")+COUNTIF('Τα Στοιχήματα μου'!$F$23:F3195,"L")</f>
        <v>5</v>
      </c>
      <c r="Z3195" s="6">
        <f>COUNTIF('Τα Στοιχήματα μου'!$F$23:F3195,"W")</f>
        <v>3</v>
      </c>
      <c r="AA3195" s="4">
        <f>COUNTIF('Τα Στοιχήματα μου'!$F$23:F3195,"W")/(COUNTIF('Τα Στοιχήματα μου'!$F$23:F3195,"W")+COUNTIF('Τα Στοιχήματα μου'!$F$23:F3195,"L"))</f>
        <v>0.6</v>
      </c>
    </row>
    <row r="3196" spans="2:27">
      <c r="B3196" s="6">
        <f t="shared" si="49"/>
        <v>3174</v>
      </c>
      <c r="I3196" s="6">
        <f>I3195+1</f>
        <v>3174</v>
      </c>
      <c r="J3196" s="6">
        <f>'Τα Στοιχήματα μου'!D3196</f>
        <v>0</v>
      </c>
      <c r="K3196" s="6">
        <f>'Τα Στοιχήματα μου'!E3196</f>
        <v>0</v>
      </c>
      <c r="L3196" s="6">
        <f>'Τα Στοιχήματα μου'!F3196</f>
        <v>0</v>
      </c>
      <c r="M3196" s="7"/>
      <c r="N3196" s="5">
        <f>AVERAGE('Τα Στοιχήματα μου'!$E$23:E3196)</f>
        <v>2.956</v>
      </c>
      <c r="O3196" s="6" t="str">
        <f>IF('Τα Στοιχήματα μου'!E3196&lt;&gt;0,1/'Τα Στοιχήματα μου'!E3196,"")</f>
        <v/>
      </c>
      <c r="P3196" s="6">
        <f>SUM($O$23:O3196)</f>
        <v>3.4668730650154802</v>
      </c>
      <c r="Q3196" s="6">
        <f>(1-(1/P3196))*100</f>
        <v>71.155563493480983</v>
      </c>
      <c r="R3196" s="6">
        <f>IF('Τα Στοιχήματα μου'!E3196&lt;&gt;0,(100-($Q$1022*100)/100)/'Τα Στοιχήματα μου'!E3196,0)</f>
        <v>0</v>
      </c>
      <c r="S3196" s="6">
        <f>R3196*('Τα Στοιχήματα μου'!E3196-1)</f>
        <v>0</v>
      </c>
      <c r="T3196" s="5">
        <f>SUM($S$23:S3196)/100+1</f>
        <v>1.4422218253259511</v>
      </c>
      <c r="U3196" s="6">
        <f>IF('Τα Στοιχήματα μου'!E3196&lt;&gt;0,(100-(Q3196*100)/100)/'Τα Στοιχήματα μου'!E3196,0)</f>
        <v>0</v>
      </c>
      <c r="V3196" s="6">
        <f>'Τα Στοιχήματα μου'!E3196*U3196</f>
        <v>0</v>
      </c>
      <c r="W3196" s="5">
        <f>IF('Τα Στοιχήματα μου'!E3196&lt;&gt;0,V3196/(100/I3196),W3195)</f>
        <v>1.4422218253259509</v>
      </c>
      <c r="X3196" s="7"/>
      <c r="Y3196" s="6">
        <f>COUNTIF('Τα Στοιχήματα μου'!$F$23:F3196,"W")+COUNTIF('Τα Στοιχήματα μου'!$F$23:F3196,"L")</f>
        <v>5</v>
      </c>
      <c r="Z3196" s="6">
        <f>COUNTIF('Τα Στοιχήματα μου'!$F$23:F3196,"W")</f>
        <v>3</v>
      </c>
      <c r="AA3196" s="4">
        <f>COUNTIF('Τα Στοιχήματα μου'!$F$23:F3196,"W")/(COUNTIF('Τα Στοιχήματα μου'!$F$23:F3196,"W")+COUNTIF('Τα Στοιχήματα μου'!$F$23:F3196,"L"))</f>
        <v>0.6</v>
      </c>
    </row>
    <row r="3197" spans="2:27">
      <c r="B3197" s="6">
        <f t="shared" si="49"/>
        <v>3175</v>
      </c>
      <c r="I3197" s="6">
        <f>I3196+1</f>
        <v>3175</v>
      </c>
      <c r="J3197" s="6">
        <f>'Τα Στοιχήματα μου'!D3197</f>
        <v>0</v>
      </c>
      <c r="K3197" s="6">
        <f>'Τα Στοιχήματα μου'!E3197</f>
        <v>0</v>
      </c>
      <c r="L3197" s="6">
        <f>'Τα Στοιχήματα μου'!F3197</f>
        <v>0</v>
      </c>
      <c r="M3197" s="7"/>
      <c r="N3197" s="5">
        <f>AVERAGE('Τα Στοιχήματα μου'!$E$23:E3197)</f>
        <v>2.956</v>
      </c>
      <c r="O3197" s="6" t="str">
        <f>IF('Τα Στοιχήματα μου'!E3197&lt;&gt;0,1/'Τα Στοιχήματα μου'!E3197,"")</f>
        <v/>
      </c>
      <c r="P3197" s="6">
        <f>SUM($O$23:O3197)</f>
        <v>3.4668730650154802</v>
      </c>
      <c r="Q3197" s="6">
        <f>(1-(1/P3197))*100</f>
        <v>71.155563493480983</v>
      </c>
      <c r="R3197" s="6">
        <f>IF('Τα Στοιχήματα μου'!E3197&lt;&gt;0,(100-($Q$1022*100)/100)/'Τα Στοιχήματα μου'!E3197,0)</f>
        <v>0</v>
      </c>
      <c r="S3197" s="6">
        <f>R3197*('Τα Στοιχήματα μου'!E3197-1)</f>
        <v>0</v>
      </c>
      <c r="T3197" s="5">
        <f>SUM($S$23:S3197)/100+1</f>
        <v>1.4422218253259511</v>
      </c>
      <c r="U3197" s="6">
        <f>IF('Τα Στοιχήματα μου'!E3197&lt;&gt;0,(100-(Q3197*100)/100)/'Τα Στοιχήματα μου'!E3197,0)</f>
        <v>0</v>
      </c>
      <c r="V3197" s="6">
        <f>'Τα Στοιχήματα μου'!E3197*U3197</f>
        <v>0</v>
      </c>
      <c r="W3197" s="5">
        <f>IF('Τα Στοιχήματα μου'!E3197&lt;&gt;0,V3197/(100/I3197),W3196)</f>
        <v>1.4422218253259509</v>
      </c>
      <c r="X3197" s="7"/>
      <c r="Y3197" s="6">
        <f>COUNTIF('Τα Στοιχήματα μου'!$F$23:F3197,"W")+COUNTIF('Τα Στοιχήματα μου'!$F$23:F3197,"L")</f>
        <v>5</v>
      </c>
      <c r="Z3197" s="6">
        <f>COUNTIF('Τα Στοιχήματα μου'!$F$23:F3197,"W")</f>
        <v>3</v>
      </c>
      <c r="AA3197" s="4">
        <f>COUNTIF('Τα Στοιχήματα μου'!$F$23:F3197,"W")/(COUNTIF('Τα Στοιχήματα μου'!$F$23:F3197,"W")+COUNTIF('Τα Στοιχήματα μου'!$F$23:F3197,"L"))</f>
        <v>0.6</v>
      </c>
    </row>
    <row r="3198" spans="2:27">
      <c r="B3198" s="6">
        <f t="shared" si="49"/>
        <v>3176</v>
      </c>
      <c r="I3198" s="6">
        <f>I3197+1</f>
        <v>3176</v>
      </c>
      <c r="J3198" s="6">
        <f>'Τα Στοιχήματα μου'!D3198</f>
        <v>0</v>
      </c>
      <c r="K3198" s="6">
        <f>'Τα Στοιχήματα μου'!E3198</f>
        <v>0</v>
      </c>
      <c r="L3198" s="6">
        <f>'Τα Στοιχήματα μου'!F3198</f>
        <v>0</v>
      </c>
      <c r="M3198" s="7"/>
      <c r="N3198" s="5">
        <f>AVERAGE('Τα Στοιχήματα μου'!$E$23:E3198)</f>
        <v>2.956</v>
      </c>
      <c r="O3198" s="6" t="str">
        <f>IF('Τα Στοιχήματα μου'!E3198&lt;&gt;0,1/'Τα Στοιχήματα μου'!E3198,"")</f>
        <v/>
      </c>
      <c r="P3198" s="6">
        <f>SUM($O$23:O3198)</f>
        <v>3.4668730650154802</v>
      </c>
      <c r="Q3198" s="6">
        <f>(1-(1/P3198))*100</f>
        <v>71.155563493480983</v>
      </c>
      <c r="R3198" s="6">
        <f>IF('Τα Στοιχήματα μου'!E3198&lt;&gt;0,(100-($Q$1022*100)/100)/'Τα Στοιχήματα μου'!E3198,0)</f>
        <v>0</v>
      </c>
      <c r="S3198" s="6">
        <f>R3198*('Τα Στοιχήματα μου'!E3198-1)</f>
        <v>0</v>
      </c>
      <c r="T3198" s="5">
        <f>SUM($S$23:S3198)/100+1</f>
        <v>1.4422218253259511</v>
      </c>
      <c r="U3198" s="6">
        <f>IF('Τα Στοιχήματα μου'!E3198&lt;&gt;0,(100-(Q3198*100)/100)/'Τα Στοιχήματα μου'!E3198,0)</f>
        <v>0</v>
      </c>
      <c r="V3198" s="6">
        <f>'Τα Στοιχήματα μου'!E3198*U3198</f>
        <v>0</v>
      </c>
      <c r="W3198" s="5">
        <f>IF('Τα Στοιχήματα μου'!E3198&lt;&gt;0,V3198/(100/I3198),W3197)</f>
        <v>1.4422218253259509</v>
      </c>
      <c r="X3198" s="7"/>
      <c r="Y3198" s="6">
        <f>COUNTIF('Τα Στοιχήματα μου'!$F$23:F3198,"W")+COUNTIF('Τα Στοιχήματα μου'!$F$23:F3198,"L")</f>
        <v>5</v>
      </c>
      <c r="Z3198" s="6">
        <f>COUNTIF('Τα Στοιχήματα μου'!$F$23:F3198,"W")</f>
        <v>3</v>
      </c>
      <c r="AA3198" s="4">
        <f>COUNTIF('Τα Στοιχήματα μου'!$F$23:F3198,"W")/(COUNTIF('Τα Στοιχήματα μου'!$F$23:F3198,"W")+COUNTIF('Τα Στοιχήματα μου'!$F$23:F3198,"L"))</f>
        <v>0.6</v>
      </c>
    </row>
    <row r="3199" spans="2:27">
      <c r="B3199" s="6">
        <f t="shared" si="49"/>
        <v>3177</v>
      </c>
      <c r="I3199" s="6">
        <f>I3198+1</f>
        <v>3177</v>
      </c>
      <c r="J3199" s="6">
        <f>'Τα Στοιχήματα μου'!D3199</f>
        <v>0</v>
      </c>
      <c r="K3199" s="6">
        <f>'Τα Στοιχήματα μου'!E3199</f>
        <v>0</v>
      </c>
      <c r="L3199" s="6">
        <f>'Τα Στοιχήματα μου'!F3199</f>
        <v>0</v>
      </c>
      <c r="M3199" s="7"/>
      <c r="N3199" s="5">
        <f>AVERAGE('Τα Στοιχήματα μου'!$E$23:E3199)</f>
        <v>2.956</v>
      </c>
      <c r="O3199" s="6" t="str">
        <f>IF('Τα Στοιχήματα μου'!E3199&lt;&gt;0,1/'Τα Στοιχήματα μου'!E3199,"")</f>
        <v/>
      </c>
      <c r="P3199" s="6">
        <f>SUM($O$23:O3199)</f>
        <v>3.4668730650154802</v>
      </c>
      <c r="Q3199" s="6">
        <f>(1-(1/P3199))*100</f>
        <v>71.155563493480983</v>
      </c>
      <c r="R3199" s="6">
        <f>IF('Τα Στοιχήματα μου'!E3199&lt;&gt;0,(100-($Q$1022*100)/100)/'Τα Στοιχήματα μου'!E3199,0)</f>
        <v>0</v>
      </c>
      <c r="S3199" s="6">
        <f>R3199*('Τα Στοιχήματα μου'!E3199-1)</f>
        <v>0</v>
      </c>
      <c r="T3199" s="5">
        <f>SUM($S$23:S3199)/100+1</f>
        <v>1.4422218253259511</v>
      </c>
      <c r="U3199" s="6">
        <f>IF('Τα Στοιχήματα μου'!E3199&lt;&gt;0,(100-(Q3199*100)/100)/'Τα Στοιχήματα μου'!E3199,0)</f>
        <v>0</v>
      </c>
      <c r="V3199" s="6">
        <f>'Τα Στοιχήματα μου'!E3199*U3199</f>
        <v>0</v>
      </c>
      <c r="W3199" s="5">
        <f>IF('Τα Στοιχήματα μου'!E3199&lt;&gt;0,V3199/(100/I3199),W3198)</f>
        <v>1.4422218253259509</v>
      </c>
      <c r="X3199" s="7"/>
      <c r="Y3199" s="6">
        <f>COUNTIF('Τα Στοιχήματα μου'!$F$23:F3199,"W")+COUNTIF('Τα Στοιχήματα μου'!$F$23:F3199,"L")</f>
        <v>5</v>
      </c>
      <c r="Z3199" s="6">
        <f>COUNTIF('Τα Στοιχήματα μου'!$F$23:F3199,"W")</f>
        <v>3</v>
      </c>
      <c r="AA3199" s="4">
        <f>COUNTIF('Τα Στοιχήματα μου'!$F$23:F3199,"W")/(COUNTIF('Τα Στοιχήματα μου'!$F$23:F3199,"W")+COUNTIF('Τα Στοιχήματα μου'!$F$23:F3199,"L"))</f>
        <v>0.6</v>
      </c>
    </row>
    <row r="3200" spans="2:27">
      <c r="B3200" s="6">
        <f t="shared" si="49"/>
        <v>3178</v>
      </c>
      <c r="I3200" s="6">
        <f>I3199+1</f>
        <v>3178</v>
      </c>
      <c r="J3200" s="6">
        <f>'Τα Στοιχήματα μου'!D3200</f>
        <v>0</v>
      </c>
      <c r="K3200" s="6">
        <f>'Τα Στοιχήματα μου'!E3200</f>
        <v>0</v>
      </c>
      <c r="L3200" s="6">
        <f>'Τα Στοιχήματα μου'!F3200</f>
        <v>0</v>
      </c>
      <c r="M3200" s="7"/>
      <c r="N3200" s="5">
        <f>AVERAGE('Τα Στοιχήματα μου'!$E$23:E3200)</f>
        <v>2.956</v>
      </c>
      <c r="O3200" s="6" t="str">
        <f>IF('Τα Στοιχήματα μου'!E3200&lt;&gt;0,1/'Τα Στοιχήματα μου'!E3200,"")</f>
        <v/>
      </c>
      <c r="P3200" s="6">
        <f>SUM($O$23:O3200)</f>
        <v>3.4668730650154802</v>
      </c>
      <c r="Q3200" s="6">
        <f>(1-(1/P3200))*100</f>
        <v>71.155563493480983</v>
      </c>
      <c r="R3200" s="6">
        <f>IF('Τα Στοιχήματα μου'!E3200&lt;&gt;0,(100-($Q$1022*100)/100)/'Τα Στοιχήματα μου'!E3200,0)</f>
        <v>0</v>
      </c>
      <c r="S3200" s="6">
        <f>R3200*('Τα Στοιχήματα μου'!E3200-1)</f>
        <v>0</v>
      </c>
      <c r="T3200" s="5">
        <f>SUM($S$23:S3200)/100+1</f>
        <v>1.4422218253259511</v>
      </c>
      <c r="U3200" s="6">
        <f>IF('Τα Στοιχήματα μου'!E3200&lt;&gt;0,(100-(Q3200*100)/100)/'Τα Στοιχήματα μου'!E3200,0)</f>
        <v>0</v>
      </c>
      <c r="V3200" s="6">
        <f>'Τα Στοιχήματα μου'!E3200*U3200</f>
        <v>0</v>
      </c>
      <c r="W3200" s="5">
        <f>IF('Τα Στοιχήματα μου'!E3200&lt;&gt;0,V3200/(100/I3200),W3199)</f>
        <v>1.4422218253259509</v>
      </c>
      <c r="X3200" s="7"/>
      <c r="Y3200" s="6">
        <f>COUNTIF('Τα Στοιχήματα μου'!$F$23:F3200,"W")+COUNTIF('Τα Στοιχήματα μου'!$F$23:F3200,"L")</f>
        <v>5</v>
      </c>
      <c r="Z3200" s="6">
        <f>COUNTIF('Τα Στοιχήματα μου'!$F$23:F3200,"W")</f>
        <v>3</v>
      </c>
      <c r="AA3200" s="4">
        <f>COUNTIF('Τα Στοιχήματα μου'!$F$23:F3200,"W")/(COUNTIF('Τα Στοιχήματα μου'!$F$23:F3200,"W")+COUNTIF('Τα Στοιχήματα μου'!$F$23:F3200,"L"))</f>
        <v>0.6</v>
      </c>
    </row>
    <row r="3201" spans="2:27">
      <c r="B3201" s="6">
        <f t="shared" si="49"/>
        <v>3179</v>
      </c>
      <c r="I3201" s="6">
        <f>I3200+1</f>
        <v>3179</v>
      </c>
      <c r="J3201" s="6">
        <f>'Τα Στοιχήματα μου'!D3201</f>
        <v>0</v>
      </c>
      <c r="K3201" s="6">
        <f>'Τα Στοιχήματα μου'!E3201</f>
        <v>0</v>
      </c>
      <c r="L3201" s="6">
        <f>'Τα Στοιχήματα μου'!F3201</f>
        <v>0</v>
      </c>
      <c r="M3201" s="7"/>
      <c r="N3201" s="5">
        <f>AVERAGE('Τα Στοιχήματα μου'!$E$23:E3201)</f>
        <v>2.956</v>
      </c>
      <c r="O3201" s="6" t="str">
        <f>IF('Τα Στοιχήματα μου'!E3201&lt;&gt;0,1/'Τα Στοιχήματα μου'!E3201,"")</f>
        <v/>
      </c>
      <c r="P3201" s="6">
        <f>SUM($O$23:O3201)</f>
        <v>3.4668730650154802</v>
      </c>
      <c r="Q3201" s="6">
        <f>(1-(1/P3201))*100</f>
        <v>71.155563493480983</v>
      </c>
      <c r="R3201" s="6">
        <f>IF('Τα Στοιχήματα μου'!E3201&lt;&gt;0,(100-($Q$1022*100)/100)/'Τα Στοιχήματα μου'!E3201,0)</f>
        <v>0</v>
      </c>
      <c r="S3201" s="6">
        <f>R3201*('Τα Στοιχήματα μου'!E3201-1)</f>
        <v>0</v>
      </c>
      <c r="T3201" s="5">
        <f>SUM($S$23:S3201)/100+1</f>
        <v>1.4422218253259511</v>
      </c>
      <c r="U3201" s="6">
        <f>IF('Τα Στοιχήματα μου'!E3201&lt;&gt;0,(100-(Q3201*100)/100)/'Τα Στοιχήματα μου'!E3201,0)</f>
        <v>0</v>
      </c>
      <c r="V3201" s="6">
        <f>'Τα Στοιχήματα μου'!E3201*U3201</f>
        <v>0</v>
      </c>
      <c r="W3201" s="5">
        <f>IF('Τα Στοιχήματα μου'!E3201&lt;&gt;0,V3201/(100/I3201),W3200)</f>
        <v>1.4422218253259509</v>
      </c>
      <c r="X3201" s="7"/>
      <c r="Y3201" s="6">
        <f>COUNTIF('Τα Στοιχήματα μου'!$F$23:F3201,"W")+COUNTIF('Τα Στοιχήματα μου'!$F$23:F3201,"L")</f>
        <v>5</v>
      </c>
      <c r="Z3201" s="6">
        <f>COUNTIF('Τα Στοιχήματα μου'!$F$23:F3201,"W")</f>
        <v>3</v>
      </c>
      <c r="AA3201" s="4">
        <f>COUNTIF('Τα Στοιχήματα μου'!$F$23:F3201,"W")/(COUNTIF('Τα Στοιχήματα μου'!$F$23:F3201,"W")+COUNTIF('Τα Στοιχήματα μου'!$F$23:F3201,"L"))</f>
        <v>0.6</v>
      </c>
    </row>
    <row r="3202" spans="2:27">
      <c r="B3202" s="6">
        <f t="shared" si="49"/>
        <v>3180</v>
      </c>
      <c r="I3202" s="6">
        <f>I3201+1</f>
        <v>3180</v>
      </c>
      <c r="J3202" s="6">
        <f>'Τα Στοιχήματα μου'!D3202</f>
        <v>0</v>
      </c>
      <c r="K3202" s="6">
        <f>'Τα Στοιχήματα μου'!E3202</f>
        <v>0</v>
      </c>
      <c r="L3202" s="6">
        <f>'Τα Στοιχήματα μου'!F3202</f>
        <v>0</v>
      </c>
      <c r="M3202" s="7"/>
      <c r="N3202" s="5">
        <f>AVERAGE('Τα Στοιχήματα μου'!$E$23:E3202)</f>
        <v>2.956</v>
      </c>
      <c r="O3202" s="6" t="str">
        <f>IF('Τα Στοιχήματα μου'!E3202&lt;&gt;0,1/'Τα Στοιχήματα μου'!E3202,"")</f>
        <v/>
      </c>
      <c r="P3202" s="6">
        <f>SUM($O$23:O3202)</f>
        <v>3.4668730650154802</v>
      </c>
      <c r="Q3202" s="6">
        <f>(1-(1/P3202))*100</f>
        <v>71.155563493480983</v>
      </c>
      <c r="R3202" s="6">
        <f>IF('Τα Στοιχήματα μου'!E3202&lt;&gt;0,(100-($Q$1022*100)/100)/'Τα Στοιχήματα μου'!E3202,0)</f>
        <v>0</v>
      </c>
      <c r="S3202" s="6">
        <f>R3202*('Τα Στοιχήματα μου'!E3202-1)</f>
        <v>0</v>
      </c>
      <c r="T3202" s="5">
        <f>SUM($S$23:S3202)/100+1</f>
        <v>1.4422218253259511</v>
      </c>
      <c r="U3202" s="6">
        <f>IF('Τα Στοιχήματα μου'!E3202&lt;&gt;0,(100-(Q3202*100)/100)/'Τα Στοιχήματα μου'!E3202,0)</f>
        <v>0</v>
      </c>
      <c r="V3202" s="6">
        <f>'Τα Στοιχήματα μου'!E3202*U3202</f>
        <v>0</v>
      </c>
      <c r="W3202" s="5">
        <f>IF('Τα Στοιχήματα μου'!E3202&lt;&gt;0,V3202/(100/I3202),W3201)</f>
        <v>1.4422218253259509</v>
      </c>
      <c r="X3202" s="7"/>
      <c r="Y3202" s="6">
        <f>COUNTIF('Τα Στοιχήματα μου'!$F$23:F3202,"W")+COUNTIF('Τα Στοιχήματα μου'!$F$23:F3202,"L")</f>
        <v>5</v>
      </c>
      <c r="Z3202" s="6">
        <f>COUNTIF('Τα Στοιχήματα μου'!$F$23:F3202,"W")</f>
        <v>3</v>
      </c>
      <c r="AA3202" s="4">
        <f>COUNTIF('Τα Στοιχήματα μου'!$F$23:F3202,"W")/(COUNTIF('Τα Στοιχήματα μου'!$F$23:F3202,"W")+COUNTIF('Τα Στοιχήματα μου'!$F$23:F3202,"L"))</f>
        <v>0.6</v>
      </c>
    </row>
    <row r="3203" spans="2:27">
      <c r="B3203" s="6">
        <f t="shared" si="49"/>
        <v>3181</v>
      </c>
      <c r="I3203" s="6">
        <f>I3202+1</f>
        <v>3181</v>
      </c>
      <c r="J3203" s="6">
        <f>'Τα Στοιχήματα μου'!D3203</f>
        <v>0</v>
      </c>
      <c r="K3203" s="6">
        <f>'Τα Στοιχήματα μου'!E3203</f>
        <v>0</v>
      </c>
      <c r="L3203" s="6">
        <f>'Τα Στοιχήματα μου'!F3203</f>
        <v>0</v>
      </c>
      <c r="M3203" s="7"/>
      <c r="N3203" s="5">
        <f>AVERAGE('Τα Στοιχήματα μου'!$E$23:E3203)</f>
        <v>2.956</v>
      </c>
      <c r="O3203" s="6" t="str">
        <f>IF('Τα Στοιχήματα μου'!E3203&lt;&gt;0,1/'Τα Στοιχήματα μου'!E3203,"")</f>
        <v/>
      </c>
      <c r="P3203" s="6">
        <f>SUM($O$23:O3203)</f>
        <v>3.4668730650154802</v>
      </c>
      <c r="Q3203" s="6">
        <f>(1-(1/P3203))*100</f>
        <v>71.155563493480983</v>
      </c>
      <c r="R3203" s="6">
        <f>IF('Τα Στοιχήματα μου'!E3203&lt;&gt;0,(100-($Q$1022*100)/100)/'Τα Στοιχήματα μου'!E3203,0)</f>
        <v>0</v>
      </c>
      <c r="S3203" s="6">
        <f>R3203*('Τα Στοιχήματα μου'!E3203-1)</f>
        <v>0</v>
      </c>
      <c r="T3203" s="5">
        <f>SUM($S$23:S3203)/100+1</f>
        <v>1.4422218253259511</v>
      </c>
      <c r="U3203" s="6">
        <f>IF('Τα Στοιχήματα μου'!E3203&lt;&gt;0,(100-(Q3203*100)/100)/'Τα Στοιχήματα μου'!E3203,0)</f>
        <v>0</v>
      </c>
      <c r="V3203" s="6">
        <f>'Τα Στοιχήματα μου'!E3203*U3203</f>
        <v>0</v>
      </c>
      <c r="W3203" s="5">
        <f>IF('Τα Στοιχήματα μου'!E3203&lt;&gt;0,V3203/(100/I3203),W3202)</f>
        <v>1.4422218253259509</v>
      </c>
      <c r="X3203" s="7"/>
      <c r="Y3203" s="6">
        <f>COUNTIF('Τα Στοιχήματα μου'!$F$23:F3203,"W")+COUNTIF('Τα Στοιχήματα μου'!$F$23:F3203,"L")</f>
        <v>5</v>
      </c>
      <c r="Z3203" s="6">
        <f>COUNTIF('Τα Στοιχήματα μου'!$F$23:F3203,"W")</f>
        <v>3</v>
      </c>
      <c r="AA3203" s="4">
        <f>COUNTIF('Τα Στοιχήματα μου'!$F$23:F3203,"W")/(COUNTIF('Τα Στοιχήματα μου'!$F$23:F3203,"W")+COUNTIF('Τα Στοιχήματα μου'!$F$23:F3203,"L"))</f>
        <v>0.6</v>
      </c>
    </row>
    <row r="3204" spans="2:27">
      <c r="B3204" s="6">
        <f t="shared" si="49"/>
        <v>3182</v>
      </c>
      <c r="I3204" s="6">
        <f>I3203+1</f>
        <v>3182</v>
      </c>
      <c r="J3204" s="6">
        <f>'Τα Στοιχήματα μου'!D3204</f>
        <v>0</v>
      </c>
      <c r="K3204" s="6">
        <f>'Τα Στοιχήματα μου'!E3204</f>
        <v>0</v>
      </c>
      <c r="L3204" s="6">
        <f>'Τα Στοιχήματα μου'!F3204</f>
        <v>0</v>
      </c>
      <c r="M3204" s="7"/>
      <c r="N3204" s="5">
        <f>AVERAGE('Τα Στοιχήματα μου'!$E$23:E3204)</f>
        <v>2.956</v>
      </c>
      <c r="O3204" s="6" t="str">
        <f>IF('Τα Στοιχήματα μου'!E3204&lt;&gt;0,1/'Τα Στοιχήματα μου'!E3204,"")</f>
        <v/>
      </c>
      <c r="P3204" s="6">
        <f>SUM($O$23:O3204)</f>
        <v>3.4668730650154802</v>
      </c>
      <c r="Q3204" s="6">
        <f>(1-(1/P3204))*100</f>
        <v>71.155563493480983</v>
      </c>
      <c r="R3204" s="6">
        <f>IF('Τα Στοιχήματα μου'!E3204&lt;&gt;0,(100-($Q$1022*100)/100)/'Τα Στοιχήματα μου'!E3204,0)</f>
        <v>0</v>
      </c>
      <c r="S3204" s="6">
        <f>R3204*('Τα Στοιχήματα μου'!E3204-1)</f>
        <v>0</v>
      </c>
      <c r="T3204" s="5">
        <f>SUM($S$23:S3204)/100+1</f>
        <v>1.4422218253259511</v>
      </c>
      <c r="U3204" s="6">
        <f>IF('Τα Στοιχήματα μου'!E3204&lt;&gt;0,(100-(Q3204*100)/100)/'Τα Στοιχήματα μου'!E3204,0)</f>
        <v>0</v>
      </c>
      <c r="V3204" s="6">
        <f>'Τα Στοιχήματα μου'!E3204*U3204</f>
        <v>0</v>
      </c>
      <c r="W3204" s="5">
        <f>IF('Τα Στοιχήματα μου'!E3204&lt;&gt;0,V3204/(100/I3204),W3203)</f>
        <v>1.4422218253259509</v>
      </c>
      <c r="X3204" s="7"/>
      <c r="Y3204" s="6">
        <f>COUNTIF('Τα Στοιχήματα μου'!$F$23:F3204,"W")+COUNTIF('Τα Στοιχήματα μου'!$F$23:F3204,"L")</f>
        <v>5</v>
      </c>
      <c r="Z3204" s="6">
        <f>COUNTIF('Τα Στοιχήματα μου'!$F$23:F3204,"W")</f>
        <v>3</v>
      </c>
      <c r="AA3204" s="4">
        <f>COUNTIF('Τα Στοιχήματα μου'!$F$23:F3204,"W")/(COUNTIF('Τα Στοιχήματα μου'!$F$23:F3204,"W")+COUNTIF('Τα Στοιχήματα μου'!$F$23:F3204,"L"))</f>
        <v>0.6</v>
      </c>
    </row>
    <row r="3205" spans="2:27">
      <c r="B3205" s="6">
        <f t="shared" si="49"/>
        <v>3183</v>
      </c>
      <c r="I3205" s="6">
        <f>I3204+1</f>
        <v>3183</v>
      </c>
      <c r="J3205" s="6">
        <f>'Τα Στοιχήματα μου'!D3205</f>
        <v>0</v>
      </c>
      <c r="K3205" s="6">
        <f>'Τα Στοιχήματα μου'!E3205</f>
        <v>0</v>
      </c>
      <c r="L3205" s="6">
        <f>'Τα Στοιχήματα μου'!F3205</f>
        <v>0</v>
      </c>
      <c r="M3205" s="7"/>
      <c r="N3205" s="5">
        <f>AVERAGE('Τα Στοιχήματα μου'!$E$23:E3205)</f>
        <v>2.956</v>
      </c>
      <c r="O3205" s="6" t="str">
        <f>IF('Τα Στοιχήματα μου'!E3205&lt;&gt;0,1/'Τα Στοιχήματα μου'!E3205,"")</f>
        <v/>
      </c>
      <c r="P3205" s="6">
        <f>SUM($O$23:O3205)</f>
        <v>3.4668730650154802</v>
      </c>
      <c r="Q3205" s="6">
        <f>(1-(1/P3205))*100</f>
        <v>71.155563493480983</v>
      </c>
      <c r="R3205" s="6">
        <f>IF('Τα Στοιχήματα μου'!E3205&lt;&gt;0,(100-($Q$1022*100)/100)/'Τα Στοιχήματα μου'!E3205,0)</f>
        <v>0</v>
      </c>
      <c r="S3205" s="6">
        <f>R3205*('Τα Στοιχήματα μου'!E3205-1)</f>
        <v>0</v>
      </c>
      <c r="T3205" s="5">
        <f>SUM($S$23:S3205)/100+1</f>
        <v>1.4422218253259511</v>
      </c>
      <c r="U3205" s="6">
        <f>IF('Τα Στοιχήματα μου'!E3205&lt;&gt;0,(100-(Q3205*100)/100)/'Τα Στοιχήματα μου'!E3205,0)</f>
        <v>0</v>
      </c>
      <c r="V3205" s="6">
        <f>'Τα Στοιχήματα μου'!E3205*U3205</f>
        <v>0</v>
      </c>
      <c r="W3205" s="5">
        <f>IF('Τα Στοιχήματα μου'!E3205&lt;&gt;0,V3205/(100/I3205),W3204)</f>
        <v>1.4422218253259509</v>
      </c>
      <c r="X3205" s="7"/>
      <c r="Y3205" s="6">
        <f>COUNTIF('Τα Στοιχήματα μου'!$F$23:F3205,"W")+COUNTIF('Τα Στοιχήματα μου'!$F$23:F3205,"L")</f>
        <v>5</v>
      </c>
      <c r="Z3205" s="6">
        <f>COUNTIF('Τα Στοιχήματα μου'!$F$23:F3205,"W")</f>
        <v>3</v>
      </c>
      <c r="AA3205" s="4">
        <f>COUNTIF('Τα Στοιχήματα μου'!$F$23:F3205,"W")/(COUNTIF('Τα Στοιχήματα μου'!$F$23:F3205,"W")+COUNTIF('Τα Στοιχήματα μου'!$F$23:F3205,"L"))</f>
        <v>0.6</v>
      </c>
    </row>
    <row r="3206" spans="2:27">
      <c r="B3206" s="6">
        <f t="shared" si="49"/>
        <v>3184</v>
      </c>
      <c r="I3206" s="6">
        <f>I3205+1</f>
        <v>3184</v>
      </c>
      <c r="J3206" s="6">
        <f>'Τα Στοιχήματα μου'!D3206</f>
        <v>0</v>
      </c>
      <c r="K3206" s="6">
        <f>'Τα Στοιχήματα μου'!E3206</f>
        <v>0</v>
      </c>
      <c r="L3206" s="6">
        <f>'Τα Στοιχήματα μου'!F3206</f>
        <v>0</v>
      </c>
      <c r="M3206" s="7"/>
      <c r="N3206" s="5">
        <f>AVERAGE('Τα Στοιχήματα μου'!$E$23:E3206)</f>
        <v>2.956</v>
      </c>
      <c r="O3206" s="6" t="str">
        <f>IF('Τα Στοιχήματα μου'!E3206&lt;&gt;0,1/'Τα Στοιχήματα μου'!E3206,"")</f>
        <v/>
      </c>
      <c r="P3206" s="6">
        <f>SUM($O$23:O3206)</f>
        <v>3.4668730650154802</v>
      </c>
      <c r="Q3206" s="6">
        <f>(1-(1/P3206))*100</f>
        <v>71.155563493480983</v>
      </c>
      <c r="R3206" s="6">
        <f>IF('Τα Στοιχήματα μου'!E3206&lt;&gt;0,(100-($Q$1022*100)/100)/'Τα Στοιχήματα μου'!E3206,0)</f>
        <v>0</v>
      </c>
      <c r="S3206" s="6">
        <f>R3206*('Τα Στοιχήματα μου'!E3206-1)</f>
        <v>0</v>
      </c>
      <c r="T3206" s="5">
        <f>SUM($S$23:S3206)/100+1</f>
        <v>1.4422218253259511</v>
      </c>
      <c r="U3206" s="6">
        <f>IF('Τα Στοιχήματα μου'!E3206&lt;&gt;0,(100-(Q3206*100)/100)/'Τα Στοιχήματα μου'!E3206,0)</f>
        <v>0</v>
      </c>
      <c r="V3206" s="6">
        <f>'Τα Στοιχήματα μου'!E3206*U3206</f>
        <v>0</v>
      </c>
      <c r="W3206" s="5">
        <f>IF('Τα Στοιχήματα μου'!E3206&lt;&gt;0,V3206/(100/I3206),W3205)</f>
        <v>1.4422218253259509</v>
      </c>
      <c r="X3206" s="7"/>
      <c r="Y3206" s="6">
        <f>COUNTIF('Τα Στοιχήματα μου'!$F$23:F3206,"W")+COUNTIF('Τα Στοιχήματα μου'!$F$23:F3206,"L")</f>
        <v>5</v>
      </c>
      <c r="Z3206" s="6">
        <f>COUNTIF('Τα Στοιχήματα μου'!$F$23:F3206,"W")</f>
        <v>3</v>
      </c>
      <c r="AA3206" s="4">
        <f>COUNTIF('Τα Στοιχήματα μου'!$F$23:F3206,"W")/(COUNTIF('Τα Στοιχήματα μου'!$F$23:F3206,"W")+COUNTIF('Τα Στοιχήματα μου'!$F$23:F3206,"L"))</f>
        <v>0.6</v>
      </c>
    </row>
    <row r="3207" spans="2:27">
      <c r="B3207" s="6">
        <f t="shared" si="49"/>
        <v>3185</v>
      </c>
      <c r="I3207" s="6">
        <f>I3206+1</f>
        <v>3185</v>
      </c>
      <c r="J3207" s="6">
        <f>'Τα Στοιχήματα μου'!D3207</f>
        <v>0</v>
      </c>
      <c r="K3207" s="6">
        <f>'Τα Στοιχήματα μου'!E3207</f>
        <v>0</v>
      </c>
      <c r="L3207" s="6">
        <f>'Τα Στοιχήματα μου'!F3207</f>
        <v>0</v>
      </c>
      <c r="M3207" s="7"/>
      <c r="N3207" s="5">
        <f>AVERAGE('Τα Στοιχήματα μου'!$E$23:E3207)</f>
        <v>2.956</v>
      </c>
      <c r="O3207" s="6" t="str">
        <f>IF('Τα Στοιχήματα μου'!E3207&lt;&gt;0,1/'Τα Στοιχήματα μου'!E3207,"")</f>
        <v/>
      </c>
      <c r="P3207" s="6">
        <f>SUM($O$23:O3207)</f>
        <v>3.4668730650154802</v>
      </c>
      <c r="Q3207" s="6">
        <f>(1-(1/P3207))*100</f>
        <v>71.155563493480983</v>
      </c>
      <c r="R3207" s="6">
        <f>IF('Τα Στοιχήματα μου'!E3207&lt;&gt;0,(100-($Q$1022*100)/100)/'Τα Στοιχήματα μου'!E3207,0)</f>
        <v>0</v>
      </c>
      <c r="S3207" s="6">
        <f>R3207*('Τα Στοιχήματα μου'!E3207-1)</f>
        <v>0</v>
      </c>
      <c r="T3207" s="5">
        <f>SUM($S$23:S3207)/100+1</f>
        <v>1.4422218253259511</v>
      </c>
      <c r="U3207" s="6">
        <f>IF('Τα Στοιχήματα μου'!E3207&lt;&gt;0,(100-(Q3207*100)/100)/'Τα Στοιχήματα μου'!E3207,0)</f>
        <v>0</v>
      </c>
      <c r="V3207" s="6">
        <f>'Τα Στοιχήματα μου'!E3207*U3207</f>
        <v>0</v>
      </c>
      <c r="W3207" s="5">
        <f>IF('Τα Στοιχήματα μου'!E3207&lt;&gt;0,V3207/(100/I3207),W3206)</f>
        <v>1.4422218253259509</v>
      </c>
      <c r="X3207" s="7"/>
      <c r="Y3207" s="6">
        <f>COUNTIF('Τα Στοιχήματα μου'!$F$23:F3207,"W")+COUNTIF('Τα Στοιχήματα μου'!$F$23:F3207,"L")</f>
        <v>5</v>
      </c>
      <c r="Z3207" s="6">
        <f>COUNTIF('Τα Στοιχήματα μου'!$F$23:F3207,"W")</f>
        <v>3</v>
      </c>
      <c r="AA3207" s="4">
        <f>COUNTIF('Τα Στοιχήματα μου'!$F$23:F3207,"W")/(COUNTIF('Τα Στοιχήματα μου'!$F$23:F3207,"W")+COUNTIF('Τα Στοιχήματα μου'!$F$23:F3207,"L"))</f>
        <v>0.6</v>
      </c>
    </row>
    <row r="3208" spans="2:27">
      <c r="B3208" s="6">
        <f t="shared" si="49"/>
        <v>3186</v>
      </c>
      <c r="I3208" s="6">
        <f>I3207+1</f>
        <v>3186</v>
      </c>
      <c r="J3208" s="6">
        <f>'Τα Στοιχήματα μου'!D3208</f>
        <v>0</v>
      </c>
      <c r="K3208" s="6">
        <f>'Τα Στοιχήματα μου'!E3208</f>
        <v>0</v>
      </c>
      <c r="L3208" s="6">
        <f>'Τα Στοιχήματα μου'!F3208</f>
        <v>0</v>
      </c>
      <c r="M3208" s="7"/>
      <c r="N3208" s="5">
        <f>AVERAGE('Τα Στοιχήματα μου'!$E$23:E3208)</f>
        <v>2.956</v>
      </c>
      <c r="O3208" s="6" t="str">
        <f>IF('Τα Στοιχήματα μου'!E3208&lt;&gt;0,1/'Τα Στοιχήματα μου'!E3208,"")</f>
        <v/>
      </c>
      <c r="P3208" s="6">
        <f>SUM($O$23:O3208)</f>
        <v>3.4668730650154802</v>
      </c>
      <c r="Q3208" s="6">
        <f>(1-(1/P3208))*100</f>
        <v>71.155563493480983</v>
      </c>
      <c r="R3208" s="6">
        <f>IF('Τα Στοιχήματα μου'!E3208&lt;&gt;0,(100-($Q$1022*100)/100)/'Τα Στοιχήματα μου'!E3208,0)</f>
        <v>0</v>
      </c>
      <c r="S3208" s="6">
        <f>R3208*('Τα Στοιχήματα μου'!E3208-1)</f>
        <v>0</v>
      </c>
      <c r="T3208" s="5">
        <f>SUM($S$23:S3208)/100+1</f>
        <v>1.4422218253259511</v>
      </c>
      <c r="U3208" s="6">
        <f>IF('Τα Στοιχήματα μου'!E3208&lt;&gt;0,(100-(Q3208*100)/100)/'Τα Στοιχήματα μου'!E3208,0)</f>
        <v>0</v>
      </c>
      <c r="V3208" s="6">
        <f>'Τα Στοιχήματα μου'!E3208*U3208</f>
        <v>0</v>
      </c>
      <c r="W3208" s="5">
        <f>IF('Τα Στοιχήματα μου'!E3208&lt;&gt;0,V3208/(100/I3208),W3207)</f>
        <v>1.4422218253259509</v>
      </c>
      <c r="X3208" s="7"/>
      <c r="Y3208" s="6">
        <f>COUNTIF('Τα Στοιχήματα μου'!$F$23:F3208,"W")+COUNTIF('Τα Στοιχήματα μου'!$F$23:F3208,"L")</f>
        <v>5</v>
      </c>
      <c r="Z3208" s="6">
        <f>COUNTIF('Τα Στοιχήματα μου'!$F$23:F3208,"W")</f>
        <v>3</v>
      </c>
      <c r="AA3208" s="4">
        <f>COUNTIF('Τα Στοιχήματα μου'!$F$23:F3208,"W")/(COUNTIF('Τα Στοιχήματα μου'!$F$23:F3208,"W")+COUNTIF('Τα Στοιχήματα μου'!$F$23:F3208,"L"))</f>
        <v>0.6</v>
      </c>
    </row>
    <row r="3209" spans="2:27">
      <c r="B3209" s="6">
        <f t="shared" si="49"/>
        <v>3187</v>
      </c>
      <c r="I3209" s="6">
        <f>I3208+1</f>
        <v>3187</v>
      </c>
      <c r="J3209" s="6">
        <f>'Τα Στοιχήματα μου'!D3209</f>
        <v>0</v>
      </c>
      <c r="K3209" s="6">
        <f>'Τα Στοιχήματα μου'!E3209</f>
        <v>0</v>
      </c>
      <c r="L3209" s="6">
        <f>'Τα Στοιχήματα μου'!F3209</f>
        <v>0</v>
      </c>
      <c r="M3209" s="7"/>
      <c r="N3209" s="5">
        <f>AVERAGE('Τα Στοιχήματα μου'!$E$23:E3209)</f>
        <v>2.956</v>
      </c>
      <c r="O3209" s="6" t="str">
        <f>IF('Τα Στοιχήματα μου'!E3209&lt;&gt;0,1/'Τα Στοιχήματα μου'!E3209,"")</f>
        <v/>
      </c>
      <c r="P3209" s="6">
        <f>SUM($O$23:O3209)</f>
        <v>3.4668730650154802</v>
      </c>
      <c r="Q3209" s="6">
        <f>(1-(1/P3209))*100</f>
        <v>71.155563493480983</v>
      </c>
      <c r="R3209" s="6">
        <f>IF('Τα Στοιχήματα μου'!E3209&lt;&gt;0,(100-($Q$1022*100)/100)/'Τα Στοιχήματα μου'!E3209,0)</f>
        <v>0</v>
      </c>
      <c r="S3209" s="6">
        <f>R3209*('Τα Στοιχήματα μου'!E3209-1)</f>
        <v>0</v>
      </c>
      <c r="T3209" s="5">
        <f>SUM($S$23:S3209)/100+1</f>
        <v>1.4422218253259511</v>
      </c>
      <c r="U3209" s="6">
        <f>IF('Τα Στοιχήματα μου'!E3209&lt;&gt;0,(100-(Q3209*100)/100)/'Τα Στοιχήματα μου'!E3209,0)</f>
        <v>0</v>
      </c>
      <c r="V3209" s="6">
        <f>'Τα Στοιχήματα μου'!E3209*U3209</f>
        <v>0</v>
      </c>
      <c r="W3209" s="5">
        <f>IF('Τα Στοιχήματα μου'!E3209&lt;&gt;0,V3209/(100/I3209),W3208)</f>
        <v>1.4422218253259509</v>
      </c>
      <c r="X3209" s="7"/>
      <c r="Y3209" s="6">
        <f>COUNTIF('Τα Στοιχήματα μου'!$F$23:F3209,"W")+COUNTIF('Τα Στοιχήματα μου'!$F$23:F3209,"L")</f>
        <v>5</v>
      </c>
      <c r="Z3209" s="6">
        <f>COUNTIF('Τα Στοιχήματα μου'!$F$23:F3209,"W")</f>
        <v>3</v>
      </c>
      <c r="AA3209" s="4">
        <f>COUNTIF('Τα Στοιχήματα μου'!$F$23:F3209,"W")/(COUNTIF('Τα Στοιχήματα μου'!$F$23:F3209,"W")+COUNTIF('Τα Στοιχήματα μου'!$F$23:F3209,"L"))</f>
        <v>0.6</v>
      </c>
    </row>
    <row r="3210" spans="2:27">
      <c r="B3210" s="6">
        <f t="shared" si="49"/>
        <v>3188</v>
      </c>
      <c r="I3210" s="6">
        <f>I3209+1</f>
        <v>3188</v>
      </c>
      <c r="J3210" s="6">
        <f>'Τα Στοιχήματα μου'!D3210</f>
        <v>0</v>
      </c>
      <c r="K3210" s="6">
        <f>'Τα Στοιχήματα μου'!E3210</f>
        <v>0</v>
      </c>
      <c r="L3210" s="6">
        <f>'Τα Στοιχήματα μου'!F3210</f>
        <v>0</v>
      </c>
      <c r="M3210" s="7"/>
      <c r="N3210" s="5">
        <f>AVERAGE('Τα Στοιχήματα μου'!$E$23:E3210)</f>
        <v>2.956</v>
      </c>
      <c r="O3210" s="6" t="str">
        <f>IF('Τα Στοιχήματα μου'!E3210&lt;&gt;0,1/'Τα Στοιχήματα μου'!E3210,"")</f>
        <v/>
      </c>
      <c r="P3210" s="6">
        <f>SUM($O$23:O3210)</f>
        <v>3.4668730650154802</v>
      </c>
      <c r="Q3210" s="6">
        <f>(1-(1/P3210))*100</f>
        <v>71.155563493480983</v>
      </c>
      <c r="R3210" s="6">
        <f>IF('Τα Στοιχήματα μου'!E3210&lt;&gt;0,(100-($Q$1022*100)/100)/'Τα Στοιχήματα μου'!E3210,0)</f>
        <v>0</v>
      </c>
      <c r="S3210" s="6">
        <f>R3210*('Τα Στοιχήματα μου'!E3210-1)</f>
        <v>0</v>
      </c>
      <c r="T3210" s="5">
        <f>SUM($S$23:S3210)/100+1</f>
        <v>1.4422218253259511</v>
      </c>
      <c r="U3210" s="6">
        <f>IF('Τα Στοιχήματα μου'!E3210&lt;&gt;0,(100-(Q3210*100)/100)/'Τα Στοιχήματα μου'!E3210,0)</f>
        <v>0</v>
      </c>
      <c r="V3210" s="6">
        <f>'Τα Στοιχήματα μου'!E3210*U3210</f>
        <v>0</v>
      </c>
      <c r="W3210" s="5">
        <f>IF('Τα Στοιχήματα μου'!E3210&lt;&gt;0,V3210/(100/I3210),W3209)</f>
        <v>1.4422218253259509</v>
      </c>
      <c r="X3210" s="7"/>
      <c r="Y3210" s="6">
        <f>COUNTIF('Τα Στοιχήματα μου'!$F$23:F3210,"W")+COUNTIF('Τα Στοιχήματα μου'!$F$23:F3210,"L")</f>
        <v>5</v>
      </c>
      <c r="Z3210" s="6">
        <f>COUNTIF('Τα Στοιχήματα μου'!$F$23:F3210,"W")</f>
        <v>3</v>
      </c>
      <c r="AA3210" s="4">
        <f>COUNTIF('Τα Στοιχήματα μου'!$F$23:F3210,"W")/(COUNTIF('Τα Στοιχήματα μου'!$F$23:F3210,"W")+COUNTIF('Τα Στοιχήματα μου'!$F$23:F3210,"L"))</f>
        <v>0.6</v>
      </c>
    </row>
    <row r="3211" spans="2:27">
      <c r="B3211" s="6">
        <f t="shared" si="49"/>
        <v>3189</v>
      </c>
      <c r="I3211" s="6">
        <f>I3210+1</f>
        <v>3189</v>
      </c>
      <c r="J3211" s="6">
        <f>'Τα Στοιχήματα μου'!D3211</f>
        <v>0</v>
      </c>
      <c r="K3211" s="6">
        <f>'Τα Στοιχήματα μου'!E3211</f>
        <v>0</v>
      </c>
      <c r="L3211" s="6">
        <f>'Τα Στοιχήματα μου'!F3211</f>
        <v>0</v>
      </c>
      <c r="M3211" s="7"/>
      <c r="N3211" s="5">
        <f>AVERAGE('Τα Στοιχήματα μου'!$E$23:E3211)</f>
        <v>2.956</v>
      </c>
      <c r="O3211" s="6" t="str">
        <f>IF('Τα Στοιχήματα μου'!E3211&lt;&gt;0,1/'Τα Στοιχήματα μου'!E3211,"")</f>
        <v/>
      </c>
      <c r="P3211" s="6">
        <f>SUM($O$23:O3211)</f>
        <v>3.4668730650154802</v>
      </c>
      <c r="Q3211" s="6">
        <f>(1-(1/P3211))*100</f>
        <v>71.155563493480983</v>
      </c>
      <c r="R3211" s="6">
        <f>IF('Τα Στοιχήματα μου'!E3211&lt;&gt;0,(100-($Q$1022*100)/100)/'Τα Στοιχήματα μου'!E3211,0)</f>
        <v>0</v>
      </c>
      <c r="S3211" s="6">
        <f>R3211*('Τα Στοιχήματα μου'!E3211-1)</f>
        <v>0</v>
      </c>
      <c r="T3211" s="5">
        <f>SUM($S$23:S3211)/100+1</f>
        <v>1.4422218253259511</v>
      </c>
      <c r="U3211" s="6">
        <f>IF('Τα Στοιχήματα μου'!E3211&lt;&gt;0,(100-(Q3211*100)/100)/'Τα Στοιχήματα μου'!E3211,0)</f>
        <v>0</v>
      </c>
      <c r="V3211" s="6">
        <f>'Τα Στοιχήματα μου'!E3211*U3211</f>
        <v>0</v>
      </c>
      <c r="W3211" s="5">
        <f>IF('Τα Στοιχήματα μου'!E3211&lt;&gt;0,V3211/(100/I3211),W3210)</f>
        <v>1.4422218253259509</v>
      </c>
      <c r="X3211" s="7"/>
      <c r="Y3211" s="6">
        <f>COUNTIF('Τα Στοιχήματα μου'!$F$23:F3211,"W")+COUNTIF('Τα Στοιχήματα μου'!$F$23:F3211,"L")</f>
        <v>5</v>
      </c>
      <c r="Z3211" s="6">
        <f>COUNTIF('Τα Στοιχήματα μου'!$F$23:F3211,"W")</f>
        <v>3</v>
      </c>
      <c r="AA3211" s="4">
        <f>COUNTIF('Τα Στοιχήματα μου'!$F$23:F3211,"W")/(COUNTIF('Τα Στοιχήματα μου'!$F$23:F3211,"W")+COUNTIF('Τα Στοιχήματα μου'!$F$23:F3211,"L"))</f>
        <v>0.6</v>
      </c>
    </row>
    <row r="3212" spans="2:27">
      <c r="B3212" s="6">
        <f t="shared" si="49"/>
        <v>3190</v>
      </c>
      <c r="I3212" s="6">
        <f>I3211+1</f>
        <v>3190</v>
      </c>
      <c r="J3212" s="6">
        <f>'Τα Στοιχήματα μου'!D3212</f>
        <v>0</v>
      </c>
      <c r="K3212" s="6">
        <f>'Τα Στοιχήματα μου'!E3212</f>
        <v>0</v>
      </c>
      <c r="L3212" s="6">
        <f>'Τα Στοιχήματα μου'!F3212</f>
        <v>0</v>
      </c>
      <c r="M3212" s="7"/>
      <c r="N3212" s="5">
        <f>AVERAGE('Τα Στοιχήματα μου'!$E$23:E3212)</f>
        <v>2.956</v>
      </c>
      <c r="O3212" s="6" t="str">
        <f>IF('Τα Στοιχήματα μου'!E3212&lt;&gt;0,1/'Τα Στοιχήματα μου'!E3212,"")</f>
        <v/>
      </c>
      <c r="P3212" s="6">
        <f>SUM($O$23:O3212)</f>
        <v>3.4668730650154802</v>
      </c>
      <c r="Q3212" s="6">
        <f>(1-(1/P3212))*100</f>
        <v>71.155563493480983</v>
      </c>
      <c r="R3212" s="6">
        <f>IF('Τα Στοιχήματα μου'!E3212&lt;&gt;0,(100-($Q$1022*100)/100)/'Τα Στοιχήματα μου'!E3212,0)</f>
        <v>0</v>
      </c>
      <c r="S3212" s="6">
        <f>R3212*('Τα Στοιχήματα μου'!E3212-1)</f>
        <v>0</v>
      </c>
      <c r="T3212" s="5">
        <f>SUM($S$23:S3212)/100+1</f>
        <v>1.4422218253259511</v>
      </c>
      <c r="U3212" s="6">
        <f>IF('Τα Στοιχήματα μου'!E3212&lt;&gt;0,(100-(Q3212*100)/100)/'Τα Στοιχήματα μου'!E3212,0)</f>
        <v>0</v>
      </c>
      <c r="V3212" s="6">
        <f>'Τα Στοιχήματα μου'!E3212*U3212</f>
        <v>0</v>
      </c>
      <c r="W3212" s="5">
        <f>IF('Τα Στοιχήματα μου'!E3212&lt;&gt;0,V3212/(100/I3212),W3211)</f>
        <v>1.4422218253259509</v>
      </c>
      <c r="X3212" s="7"/>
      <c r="Y3212" s="6">
        <f>COUNTIF('Τα Στοιχήματα μου'!$F$23:F3212,"W")+COUNTIF('Τα Στοιχήματα μου'!$F$23:F3212,"L")</f>
        <v>5</v>
      </c>
      <c r="Z3212" s="6">
        <f>COUNTIF('Τα Στοιχήματα μου'!$F$23:F3212,"W")</f>
        <v>3</v>
      </c>
      <c r="AA3212" s="4">
        <f>COUNTIF('Τα Στοιχήματα μου'!$F$23:F3212,"W")/(COUNTIF('Τα Στοιχήματα μου'!$F$23:F3212,"W")+COUNTIF('Τα Στοιχήματα μου'!$F$23:F3212,"L"))</f>
        <v>0.6</v>
      </c>
    </row>
    <row r="3213" spans="2:27">
      <c r="B3213" s="6">
        <f t="shared" si="49"/>
        <v>3191</v>
      </c>
      <c r="I3213" s="6">
        <f>I3212+1</f>
        <v>3191</v>
      </c>
      <c r="J3213" s="6">
        <f>'Τα Στοιχήματα μου'!D3213</f>
        <v>0</v>
      </c>
      <c r="K3213" s="6">
        <f>'Τα Στοιχήματα μου'!E3213</f>
        <v>0</v>
      </c>
      <c r="L3213" s="6">
        <f>'Τα Στοιχήματα μου'!F3213</f>
        <v>0</v>
      </c>
      <c r="M3213" s="7"/>
      <c r="N3213" s="5">
        <f>AVERAGE('Τα Στοιχήματα μου'!$E$23:E3213)</f>
        <v>2.956</v>
      </c>
      <c r="O3213" s="6" t="str">
        <f>IF('Τα Στοιχήματα μου'!E3213&lt;&gt;0,1/'Τα Στοιχήματα μου'!E3213,"")</f>
        <v/>
      </c>
      <c r="P3213" s="6">
        <f>SUM($O$23:O3213)</f>
        <v>3.4668730650154802</v>
      </c>
      <c r="Q3213" s="6">
        <f>(1-(1/P3213))*100</f>
        <v>71.155563493480983</v>
      </c>
      <c r="R3213" s="6">
        <f>IF('Τα Στοιχήματα μου'!E3213&lt;&gt;0,(100-($Q$1022*100)/100)/'Τα Στοιχήματα μου'!E3213,0)</f>
        <v>0</v>
      </c>
      <c r="S3213" s="6">
        <f>R3213*('Τα Στοιχήματα μου'!E3213-1)</f>
        <v>0</v>
      </c>
      <c r="T3213" s="5">
        <f>SUM($S$23:S3213)/100+1</f>
        <v>1.4422218253259511</v>
      </c>
      <c r="U3213" s="6">
        <f>IF('Τα Στοιχήματα μου'!E3213&lt;&gt;0,(100-(Q3213*100)/100)/'Τα Στοιχήματα μου'!E3213,0)</f>
        <v>0</v>
      </c>
      <c r="V3213" s="6">
        <f>'Τα Στοιχήματα μου'!E3213*U3213</f>
        <v>0</v>
      </c>
      <c r="W3213" s="5">
        <f>IF('Τα Στοιχήματα μου'!E3213&lt;&gt;0,V3213/(100/I3213),W3212)</f>
        <v>1.4422218253259509</v>
      </c>
      <c r="X3213" s="7"/>
      <c r="Y3213" s="6">
        <f>COUNTIF('Τα Στοιχήματα μου'!$F$23:F3213,"W")+COUNTIF('Τα Στοιχήματα μου'!$F$23:F3213,"L")</f>
        <v>5</v>
      </c>
      <c r="Z3213" s="6">
        <f>COUNTIF('Τα Στοιχήματα μου'!$F$23:F3213,"W")</f>
        <v>3</v>
      </c>
      <c r="AA3213" s="4">
        <f>COUNTIF('Τα Στοιχήματα μου'!$F$23:F3213,"W")/(COUNTIF('Τα Στοιχήματα μου'!$F$23:F3213,"W")+COUNTIF('Τα Στοιχήματα μου'!$F$23:F3213,"L"))</f>
        <v>0.6</v>
      </c>
    </row>
    <row r="3214" spans="2:27">
      <c r="B3214" s="6">
        <f t="shared" si="49"/>
        <v>3192</v>
      </c>
      <c r="I3214" s="6">
        <f>I3213+1</f>
        <v>3192</v>
      </c>
      <c r="J3214" s="6">
        <f>'Τα Στοιχήματα μου'!D3214</f>
        <v>0</v>
      </c>
      <c r="K3214" s="6">
        <f>'Τα Στοιχήματα μου'!E3214</f>
        <v>0</v>
      </c>
      <c r="L3214" s="6">
        <f>'Τα Στοιχήματα μου'!F3214</f>
        <v>0</v>
      </c>
      <c r="M3214" s="7"/>
      <c r="N3214" s="5">
        <f>AVERAGE('Τα Στοιχήματα μου'!$E$23:E3214)</f>
        <v>2.956</v>
      </c>
      <c r="O3214" s="6" t="str">
        <f>IF('Τα Στοιχήματα μου'!E3214&lt;&gt;0,1/'Τα Στοιχήματα μου'!E3214,"")</f>
        <v/>
      </c>
      <c r="P3214" s="6">
        <f>SUM($O$23:O3214)</f>
        <v>3.4668730650154802</v>
      </c>
      <c r="Q3214" s="6">
        <f>(1-(1/P3214))*100</f>
        <v>71.155563493480983</v>
      </c>
      <c r="R3214" s="6">
        <f>IF('Τα Στοιχήματα μου'!E3214&lt;&gt;0,(100-($Q$1022*100)/100)/'Τα Στοιχήματα μου'!E3214,0)</f>
        <v>0</v>
      </c>
      <c r="S3214" s="6">
        <f>R3214*('Τα Στοιχήματα μου'!E3214-1)</f>
        <v>0</v>
      </c>
      <c r="T3214" s="5">
        <f>SUM($S$23:S3214)/100+1</f>
        <v>1.4422218253259511</v>
      </c>
      <c r="U3214" s="6">
        <f>IF('Τα Στοιχήματα μου'!E3214&lt;&gt;0,(100-(Q3214*100)/100)/'Τα Στοιχήματα μου'!E3214,0)</f>
        <v>0</v>
      </c>
      <c r="V3214" s="6">
        <f>'Τα Στοιχήματα μου'!E3214*U3214</f>
        <v>0</v>
      </c>
      <c r="W3214" s="5">
        <f>IF('Τα Στοιχήματα μου'!E3214&lt;&gt;0,V3214/(100/I3214),W3213)</f>
        <v>1.4422218253259509</v>
      </c>
      <c r="X3214" s="7"/>
      <c r="Y3214" s="6">
        <f>COUNTIF('Τα Στοιχήματα μου'!$F$23:F3214,"W")+COUNTIF('Τα Στοιχήματα μου'!$F$23:F3214,"L")</f>
        <v>5</v>
      </c>
      <c r="Z3214" s="6">
        <f>COUNTIF('Τα Στοιχήματα μου'!$F$23:F3214,"W")</f>
        <v>3</v>
      </c>
      <c r="AA3214" s="4">
        <f>COUNTIF('Τα Στοιχήματα μου'!$F$23:F3214,"W")/(COUNTIF('Τα Στοιχήματα μου'!$F$23:F3214,"W")+COUNTIF('Τα Στοιχήματα μου'!$F$23:F3214,"L"))</f>
        <v>0.6</v>
      </c>
    </row>
    <row r="3215" spans="2:27">
      <c r="B3215" s="6">
        <f t="shared" si="49"/>
        <v>3193</v>
      </c>
      <c r="I3215" s="6">
        <f>I3214+1</f>
        <v>3193</v>
      </c>
      <c r="J3215" s="6">
        <f>'Τα Στοιχήματα μου'!D3215</f>
        <v>0</v>
      </c>
      <c r="K3215" s="6">
        <f>'Τα Στοιχήματα μου'!E3215</f>
        <v>0</v>
      </c>
      <c r="L3215" s="6">
        <f>'Τα Στοιχήματα μου'!F3215</f>
        <v>0</v>
      </c>
      <c r="M3215" s="7"/>
      <c r="N3215" s="5">
        <f>AVERAGE('Τα Στοιχήματα μου'!$E$23:E3215)</f>
        <v>2.956</v>
      </c>
      <c r="O3215" s="6" t="str">
        <f>IF('Τα Στοιχήματα μου'!E3215&lt;&gt;0,1/'Τα Στοιχήματα μου'!E3215,"")</f>
        <v/>
      </c>
      <c r="P3215" s="6">
        <f>SUM($O$23:O3215)</f>
        <v>3.4668730650154802</v>
      </c>
      <c r="Q3215" s="6">
        <f>(1-(1/P3215))*100</f>
        <v>71.155563493480983</v>
      </c>
      <c r="R3215" s="6">
        <f>IF('Τα Στοιχήματα μου'!E3215&lt;&gt;0,(100-($Q$1022*100)/100)/'Τα Στοιχήματα μου'!E3215,0)</f>
        <v>0</v>
      </c>
      <c r="S3215" s="6">
        <f>R3215*('Τα Στοιχήματα μου'!E3215-1)</f>
        <v>0</v>
      </c>
      <c r="T3215" s="5">
        <f>SUM($S$23:S3215)/100+1</f>
        <v>1.4422218253259511</v>
      </c>
      <c r="U3215" s="6">
        <f>IF('Τα Στοιχήματα μου'!E3215&lt;&gt;0,(100-(Q3215*100)/100)/'Τα Στοιχήματα μου'!E3215,0)</f>
        <v>0</v>
      </c>
      <c r="V3215" s="6">
        <f>'Τα Στοιχήματα μου'!E3215*U3215</f>
        <v>0</v>
      </c>
      <c r="W3215" s="5">
        <f>IF('Τα Στοιχήματα μου'!E3215&lt;&gt;0,V3215/(100/I3215),W3214)</f>
        <v>1.4422218253259509</v>
      </c>
      <c r="X3215" s="7"/>
      <c r="Y3215" s="6">
        <f>COUNTIF('Τα Στοιχήματα μου'!$F$23:F3215,"W")+COUNTIF('Τα Στοιχήματα μου'!$F$23:F3215,"L")</f>
        <v>5</v>
      </c>
      <c r="Z3215" s="6">
        <f>COUNTIF('Τα Στοιχήματα μου'!$F$23:F3215,"W")</f>
        <v>3</v>
      </c>
      <c r="AA3215" s="4">
        <f>COUNTIF('Τα Στοιχήματα μου'!$F$23:F3215,"W")/(COUNTIF('Τα Στοιχήματα μου'!$F$23:F3215,"W")+COUNTIF('Τα Στοιχήματα μου'!$F$23:F3215,"L"))</f>
        <v>0.6</v>
      </c>
    </row>
    <row r="3216" spans="2:27">
      <c r="B3216" s="6">
        <f t="shared" si="49"/>
        <v>3194</v>
      </c>
      <c r="I3216" s="6">
        <f>I3215+1</f>
        <v>3194</v>
      </c>
      <c r="J3216" s="6">
        <f>'Τα Στοιχήματα μου'!D3216</f>
        <v>0</v>
      </c>
      <c r="K3216" s="6">
        <f>'Τα Στοιχήματα μου'!E3216</f>
        <v>0</v>
      </c>
      <c r="L3216" s="6">
        <f>'Τα Στοιχήματα μου'!F3216</f>
        <v>0</v>
      </c>
      <c r="M3216" s="7"/>
      <c r="N3216" s="5">
        <f>AVERAGE('Τα Στοιχήματα μου'!$E$23:E3216)</f>
        <v>2.956</v>
      </c>
      <c r="O3216" s="6" t="str">
        <f>IF('Τα Στοιχήματα μου'!E3216&lt;&gt;0,1/'Τα Στοιχήματα μου'!E3216,"")</f>
        <v/>
      </c>
      <c r="P3216" s="6">
        <f>SUM($O$23:O3216)</f>
        <v>3.4668730650154802</v>
      </c>
      <c r="Q3216" s="6">
        <f>(1-(1/P3216))*100</f>
        <v>71.155563493480983</v>
      </c>
      <c r="R3216" s="6">
        <f>IF('Τα Στοιχήματα μου'!E3216&lt;&gt;0,(100-($Q$1022*100)/100)/'Τα Στοιχήματα μου'!E3216,0)</f>
        <v>0</v>
      </c>
      <c r="S3216" s="6">
        <f>R3216*('Τα Στοιχήματα μου'!E3216-1)</f>
        <v>0</v>
      </c>
      <c r="T3216" s="5">
        <f>SUM($S$23:S3216)/100+1</f>
        <v>1.4422218253259511</v>
      </c>
      <c r="U3216" s="6">
        <f>IF('Τα Στοιχήματα μου'!E3216&lt;&gt;0,(100-(Q3216*100)/100)/'Τα Στοιχήματα μου'!E3216,0)</f>
        <v>0</v>
      </c>
      <c r="V3216" s="6">
        <f>'Τα Στοιχήματα μου'!E3216*U3216</f>
        <v>0</v>
      </c>
      <c r="W3216" s="5">
        <f>IF('Τα Στοιχήματα μου'!E3216&lt;&gt;0,V3216/(100/I3216),W3215)</f>
        <v>1.4422218253259509</v>
      </c>
      <c r="X3216" s="7"/>
      <c r="Y3216" s="6">
        <f>COUNTIF('Τα Στοιχήματα μου'!$F$23:F3216,"W")+COUNTIF('Τα Στοιχήματα μου'!$F$23:F3216,"L")</f>
        <v>5</v>
      </c>
      <c r="Z3216" s="6">
        <f>COUNTIF('Τα Στοιχήματα μου'!$F$23:F3216,"W")</f>
        <v>3</v>
      </c>
      <c r="AA3216" s="4">
        <f>COUNTIF('Τα Στοιχήματα μου'!$F$23:F3216,"W")/(COUNTIF('Τα Στοιχήματα μου'!$F$23:F3216,"W")+COUNTIF('Τα Στοιχήματα μου'!$F$23:F3216,"L"))</f>
        <v>0.6</v>
      </c>
    </row>
    <row r="3217" spans="2:27">
      <c r="B3217" s="6">
        <f t="shared" si="49"/>
        <v>3195</v>
      </c>
      <c r="I3217" s="6">
        <f>I3216+1</f>
        <v>3195</v>
      </c>
      <c r="J3217" s="6">
        <f>'Τα Στοιχήματα μου'!D3217</f>
        <v>0</v>
      </c>
      <c r="K3217" s="6">
        <f>'Τα Στοιχήματα μου'!E3217</f>
        <v>0</v>
      </c>
      <c r="L3217" s="6">
        <f>'Τα Στοιχήματα μου'!F3217</f>
        <v>0</v>
      </c>
      <c r="M3217" s="7"/>
      <c r="N3217" s="5">
        <f>AVERAGE('Τα Στοιχήματα μου'!$E$23:E3217)</f>
        <v>2.956</v>
      </c>
      <c r="O3217" s="6" t="str">
        <f>IF('Τα Στοιχήματα μου'!E3217&lt;&gt;0,1/'Τα Στοιχήματα μου'!E3217,"")</f>
        <v/>
      </c>
      <c r="P3217" s="6">
        <f>SUM($O$23:O3217)</f>
        <v>3.4668730650154802</v>
      </c>
      <c r="Q3217" s="6">
        <f>(1-(1/P3217))*100</f>
        <v>71.155563493480983</v>
      </c>
      <c r="R3217" s="6">
        <f>IF('Τα Στοιχήματα μου'!E3217&lt;&gt;0,(100-($Q$1022*100)/100)/'Τα Στοιχήματα μου'!E3217,0)</f>
        <v>0</v>
      </c>
      <c r="S3217" s="6">
        <f>R3217*('Τα Στοιχήματα μου'!E3217-1)</f>
        <v>0</v>
      </c>
      <c r="T3217" s="5">
        <f>SUM($S$23:S3217)/100+1</f>
        <v>1.4422218253259511</v>
      </c>
      <c r="U3217" s="6">
        <f>IF('Τα Στοιχήματα μου'!E3217&lt;&gt;0,(100-(Q3217*100)/100)/'Τα Στοιχήματα μου'!E3217,0)</f>
        <v>0</v>
      </c>
      <c r="V3217" s="6">
        <f>'Τα Στοιχήματα μου'!E3217*U3217</f>
        <v>0</v>
      </c>
      <c r="W3217" s="5">
        <f>IF('Τα Στοιχήματα μου'!E3217&lt;&gt;0,V3217/(100/I3217),W3216)</f>
        <v>1.4422218253259509</v>
      </c>
      <c r="X3217" s="7"/>
      <c r="Y3217" s="6">
        <f>COUNTIF('Τα Στοιχήματα μου'!$F$23:F3217,"W")+COUNTIF('Τα Στοιχήματα μου'!$F$23:F3217,"L")</f>
        <v>5</v>
      </c>
      <c r="Z3217" s="6">
        <f>COUNTIF('Τα Στοιχήματα μου'!$F$23:F3217,"W")</f>
        <v>3</v>
      </c>
      <c r="AA3217" s="4">
        <f>COUNTIF('Τα Στοιχήματα μου'!$F$23:F3217,"W")/(COUNTIF('Τα Στοιχήματα μου'!$F$23:F3217,"W")+COUNTIF('Τα Στοιχήματα μου'!$F$23:F3217,"L"))</f>
        <v>0.6</v>
      </c>
    </row>
    <row r="3218" spans="2:27">
      <c r="B3218" s="6">
        <f t="shared" si="49"/>
        <v>3196</v>
      </c>
      <c r="I3218" s="6">
        <f>I3217+1</f>
        <v>3196</v>
      </c>
      <c r="J3218" s="6">
        <f>'Τα Στοιχήματα μου'!D3218</f>
        <v>0</v>
      </c>
      <c r="K3218" s="6">
        <f>'Τα Στοιχήματα μου'!E3218</f>
        <v>0</v>
      </c>
      <c r="L3218" s="6">
        <f>'Τα Στοιχήματα μου'!F3218</f>
        <v>0</v>
      </c>
      <c r="M3218" s="7"/>
      <c r="N3218" s="5">
        <f>AVERAGE('Τα Στοιχήματα μου'!$E$23:E3218)</f>
        <v>2.956</v>
      </c>
      <c r="O3218" s="6" t="str">
        <f>IF('Τα Στοιχήματα μου'!E3218&lt;&gt;0,1/'Τα Στοιχήματα μου'!E3218,"")</f>
        <v/>
      </c>
      <c r="P3218" s="6">
        <f>SUM($O$23:O3218)</f>
        <v>3.4668730650154802</v>
      </c>
      <c r="Q3218" s="6">
        <f>(1-(1/P3218))*100</f>
        <v>71.155563493480983</v>
      </c>
      <c r="R3218" s="6">
        <f>IF('Τα Στοιχήματα μου'!E3218&lt;&gt;0,(100-($Q$1022*100)/100)/'Τα Στοιχήματα μου'!E3218,0)</f>
        <v>0</v>
      </c>
      <c r="S3218" s="6">
        <f>R3218*('Τα Στοιχήματα μου'!E3218-1)</f>
        <v>0</v>
      </c>
      <c r="T3218" s="5">
        <f>SUM($S$23:S3218)/100+1</f>
        <v>1.4422218253259511</v>
      </c>
      <c r="U3218" s="6">
        <f>IF('Τα Στοιχήματα μου'!E3218&lt;&gt;0,(100-(Q3218*100)/100)/'Τα Στοιχήματα μου'!E3218,0)</f>
        <v>0</v>
      </c>
      <c r="V3218" s="6">
        <f>'Τα Στοιχήματα μου'!E3218*U3218</f>
        <v>0</v>
      </c>
      <c r="W3218" s="5">
        <f>IF('Τα Στοιχήματα μου'!E3218&lt;&gt;0,V3218/(100/I3218),W3217)</f>
        <v>1.4422218253259509</v>
      </c>
      <c r="X3218" s="7"/>
      <c r="Y3218" s="6">
        <f>COUNTIF('Τα Στοιχήματα μου'!$F$23:F3218,"W")+COUNTIF('Τα Στοιχήματα μου'!$F$23:F3218,"L")</f>
        <v>5</v>
      </c>
      <c r="Z3218" s="6">
        <f>COUNTIF('Τα Στοιχήματα μου'!$F$23:F3218,"W")</f>
        <v>3</v>
      </c>
      <c r="AA3218" s="4">
        <f>COUNTIF('Τα Στοιχήματα μου'!$F$23:F3218,"W")/(COUNTIF('Τα Στοιχήματα μου'!$F$23:F3218,"W")+COUNTIF('Τα Στοιχήματα μου'!$F$23:F3218,"L"))</f>
        <v>0.6</v>
      </c>
    </row>
    <row r="3219" spans="2:27">
      <c r="B3219" s="6">
        <f t="shared" si="49"/>
        <v>3197</v>
      </c>
      <c r="I3219" s="6">
        <f>I3218+1</f>
        <v>3197</v>
      </c>
      <c r="J3219" s="6">
        <f>'Τα Στοιχήματα μου'!D3219</f>
        <v>0</v>
      </c>
      <c r="K3219" s="6">
        <f>'Τα Στοιχήματα μου'!E3219</f>
        <v>0</v>
      </c>
      <c r="L3219" s="6">
        <f>'Τα Στοιχήματα μου'!F3219</f>
        <v>0</v>
      </c>
      <c r="M3219" s="7"/>
      <c r="N3219" s="5">
        <f>AVERAGE('Τα Στοιχήματα μου'!$E$23:E3219)</f>
        <v>2.956</v>
      </c>
      <c r="O3219" s="6" t="str">
        <f>IF('Τα Στοιχήματα μου'!E3219&lt;&gt;0,1/'Τα Στοιχήματα μου'!E3219,"")</f>
        <v/>
      </c>
      <c r="P3219" s="6">
        <f>SUM($O$23:O3219)</f>
        <v>3.4668730650154802</v>
      </c>
      <c r="Q3219" s="6">
        <f>(1-(1/P3219))*100</f>
        <v>71.155563493480983</v>
      </c>
      <c r="R3219" s="6">
        <f>IF('Τα Στοιχήματα μου'!E3219&lt;&gt;0,(100-($Q$1022*100)/100)/'Τα Στοιχήματα μου'!E3219,0)</f>
        <v>0</v>
      </c>
      <c r="S3219" s="6">
        <f>R3219*('Τα Στοιχήματα μου'!E3219-1)</f>
        <v>0</v>
      </c>
      <c r="T3219" s="5">
        <f>SUM($S$23:S3219)/100+1</f>
        <v>1.4422218253259511</v>
      </c>
      <c r="U3219" s="6">
        <f>IF('Τα Στοιχήματα μου'!E3219&lt;&gt;0,(100-(Q3219*100)/100)/'Τα Στοιχήματα μου'!E3219,0)</f>
        <v>0</v>
      </c>
      <c r="V3219" s="6">
        <f>'Τα Στοιχήματα μου'!E3219*U3219</f>
        <v>0</v>
      </c>
      <c r="W3219" s="5">
        <f>IF('Τα Στοιχήματα μου'!E3219&lt;&gt;0,V3219/(100/I3219),W3218)</f>
        <v>1.4422218253259509</v>
      </c>
      <c r="X3219" s="7"/>
      <c r="Y3219" s="6">
        <f>COUNTIF('Τα Στοιχήματα μου'!$F$23:F3219,"W")+COUNTIF('Τα Στοιχήματα μου'!$F$23:F3219,"L")</f>
        <v>5</v>
      </c>
      <c r="Z3219" s="6">
        <f>COUNTIF('Τα Στοιχήματα μου'!$F$23:F3219,"W")</f>
        <v>3</v>
      </c>
      <c r="AA3219" s="4">
        <f>COUNTIF('Τα Στοιχήματα μου'!$F$23:F3219,"W")/(COUNTIF('Τα Στοιχήματα μου'!$F$23:F3219,"W")+COUNTIF('Τα Στοιχήματα μου'!$F$23:F3219,"L"))</f>
        <v>0.6</v>
      </c>
    </row>
    <row r="3220" spans="2:27">
      <c r="B3220" s="6">
        <f t="shared" si="49"/>
        <v>3198</v>
      </c>
      <c r="I3220" s="6">
        <f>I3219+1</f>
        <v>3198</v>
      </c>
      <c r="J3220" s="6">
        <f>'Τα Στοιχήματα μου'!D3220</f>
        <v>0</v>
      </c>
      <c r="K3220" s="6">
        <f>'Τα Στοιχήματα μου'!E3220</f>
        <v>0</v>
      </c>
      <c r="L3220" s="6">
        <f>'Τα Στοιχήματα μου'!F3220</f>
        <v>0</v>
      </c>
      <c r="M3220" s="7"/>
      <c r="N3220" s="5">
        <f>AVERAGE('Τα Στοιχήματα μου'!$E$23:E3220)</f>
        <v>2.956</v>
      </c>
      <c r="O3220" s="6" t="str">
        <f>IF('Τα Στοιχήματα μου'!E3220&lt;&gt;0,1/'Τα Στοιχήματα μου'!E3220,"")</f>
        <v/>
      </c>
      <c r="P3220" s="6">
        <f>SUM($O$23:O3220)</f>
        <v>3.4668730650154802</v>
      </c>
      <c r="Q3220" s="6">
        <f>(1-(1/P3220))*100</f>
        <v>71.155563493480983</v>
      </c>
      <c r="R3220" s="6">
        <f>IF('Τα Στοιχήματα μου'!E3220&lt;&gt;0,(100-($Q$1022*100)/100)/'Τα Στοιχήματα μου'!E3220,0)</f>
        <v>0</v>
      </c>
      <c r="S3220" s="6">
        <f>R3220*('Τα Στοιχήματα μου'!E3220-1)</f>
        <v>0</v>
      </c>
      <c r="T3220" s="5">
        <f>SUM($S$23:S3220)/100+1</f>
        <v>1.4422218253259511</v>
      </c>
      <c r="U3220" s="6">
        <f>IF('Τα Στοιχήματα μου'!E3220&lt;&gt;0,(100-(Q3220*100)/100)/'Τα Στοιχήματα μου'!E3220,0)</f>
        <v>0</v>
      </c>
      <c r="V3220" s="6">
        <f>'Τα Στοιχήματα μου'!E3220*U3220</f>
        <v>0</v>
      </c>
      <c r="W3220" s="5">
        <f>IF('Τα Στοιχήματα μου'!E3220&lt;&gt;0,V3220/(100/I3220),W3219)</f>
        <v>1.4422218253259509</v>
      </c>
      <c r="X3220" s="7"/>
      <c r="Y3220" s="6">
        <f>COUNTIF('Τα Στοιχήματα μου'!$F$23:F3220,"W")+COUNTIF('Τα Στοιχήματα μου'!$F$23:F3220,"L")</f>
        <v>5</v>
      </c>
      <c r="Z3220" s="6">
        <f>COUNTIF('Τα Στοιχήματα μου'!$F$23:F3220,"W")</f>
        <v>3</v>
      </c>
      <c r="AA3220" s="4">
        <f>COUNTIF('Τα Στοιχήματα μου'!$F$23:F3220,"W")/(COUNTIF('Τα Στοιχήματα μου'!$F$23:F3220,"W")+COUNTIF('Τα Στοιχήματα μου'!$F$23:F3220,"L"))</f>
        <v>0.6</v>
      </c>
    </row>
    <row r="3221" spans="2:27">
      <c r="B3221" s="6">
        <f t="shared" si="49"/>
        <v>3199</v>
      </c>
      <c r="I3221" s="6">
        <f>I3220+1</f>
        <v>3199</v>
      </c>
      <c r="J3221" s="6">
        <f>'Τα Στοιχήματα μου'!D3221</f>
        <v>0</v>
      </c>
      <c r="K3221" s="6">
        <f>'Τα Στοιχήματα μου'!E3221</f>
        <v>0</v>
      </c>
      <c r="L3221" s="6">
        <f>'Τα Στοιχήματα μου'!F3221</f>
        <v>0</v>
      </c>
      <c r="M3221" s="7"/>
      <c r="N3221" s="5">
        <f>AVERAGE('Τα Στοιχήματα μου'!$E$23:E3221)</f>
        <v>2.956</v>
      </c>
      <c r="O3221" s="6" t="str">
        <f>IF('Τα Στοιχήματα μου'!E3221&lt;&gt;0,1/'Τα Στοιχήματα μου'!E3221,"")</f>
        <v/>
      </c>
      <c r="P3221" s="6">
        <f>SUM($O$23:O3221)</f>
        <v>3.4668730650154802</v>
      </c>
      <c r="Q3221" s="6">
        <f>(1-(1/P3221))*100</f>
        <v>71.155563493480983</v>
      </c>
      <c r="R3221" s="6">
        <f>IF('Τα Στοιχήματα μου'!E3221&lt;&gt;0,(100-($Q$1022*100)/100)/'Τα Στοιχήματα μου'!E3221,0)</f>
        <v>0</v>
      </c>
      <c r="S3221" s="6">
        <f>R3221*('Τα Στοιχήματα μου'!E3221-1)</f>
        <v>0</v>
      </c>
      <c r="T3221" s="5">
        <f>SUM($S$23:S3221)/100+1</f>
        <v>1.4422218253259511</v>
      </c>
      <c r="U3221" s="6">
        <f>IF('Τα Στοιχήματα μου'!E3221&lt;&gt;0,(100-(Q3221*100)/100)/'Τα Στοιχήματα μου'!E3221,0)</f>
        <v>0</v>
      </c>
      <c r="V3221" s="6">
        <f>'Τα Στοιχήματα μου'!E3221*U3221</f>
        <v>0</v>
      </c>
      <c r="W3221" s="5">
        <f>IF('Τα Στοιχήματα μου'!E3221&lt;&gt;0,V3221/(100/I3221),W3220)</f>
        <v>1.4422218253259509</v>
      </c>
      <c r="X3221" s="7"/>
      <c r="Y3221" s="6">
        <f>COUNTIF('Τα Στοιχήματα μου'!$F$23:F3221,"W")+COUNTIF('Τα Στοιχήματα μου'!$F$23:F3221,"L")</f>
        <v>5</v>
      </c>
      <c r="Z3221" s="6">
        <f>COUNTIF('Τα Στοιχήματα μου'!$F$23:F3221,"W")</f>
        <v>3</v>
      </c>
      <c r="AA3221" s="4">
        <f>COUNTIF('Τα Στοιχήματα μου'!$F$23:F3221,"W")/(COUNTIF('Τα Στοιχήματα μου'!$F$23:F3221,"W")+COUNTIF('Τα Στοιχήματα μου'!$F$23:F3221,"L"))</f>
        <v>0.6</v>
      </c>
    </row>
    <row r="3222" spans="2:27">
      <c r="B3222" s="6">
        <f t="shared" si="49"/>
        <v>3200</v>
      </c>
      <c r="I3222" s="6">
        <f>I3221+1</f>
        <v>3200</v>
      </c>
      <c r="J3222" s="6">
        <f>'Τα Στοιχήματα μου'!D3222</f>
        <v>0</v>
      </c>
      <c r="K3222" s="6">
        <f>'Τα Στοιχήματα μου'!E3222</f>
        <v>0</v>
      </c>
      <c r="L3222" s="6">
        <f>'Τα Στοιχήματα μου'!F3222</f>
        <v>0</v>
      </c>
      <c r="M3222" s="7"/>
      <c r="N3222" s="5">
        <f>AVERAGE('Τα Στοιχήματα μου'!$E$23:E3222)</f>
        <v>2.956</v>
      </c>
      <c r="O3222" s="6" t="str">
        <f>IF('Τα Στοιχήματα μου'!E3222&lt;&gt;0,1/'Τα Στοιχήματα μου'!E3222,"")</f>
        <v/>
      </c>
      <c r="P3222" s="6">
        <f>SUM($O$23:O3222)</f>
        <v>3.4668730650154802</v>
      </c>
      <c r="Q3222" s="6">
        <f>(1-(1/P3222))*100</f>
        <v>71.155563493480983</v>
      </c>
      <c r="R3222" s="6">
        <f>IF('Τα Στοιχήματα μου'!E3222&lt;&gt;0,(100-($Q$1022*100)/100)/'Τα Στοιχήματα μου'!E3222,0)</f>
        <v>0</v>
      </c>
      <c r="S3222" s="6">
        <f>R3222*('Τα Στοιχήματα μου'!E3222-1)</f>
        <v>0</v>
      </c>
      <c r="T3222" s="5">
        <f>SUM($S$23:S3222)/100+1</f>
        <v>1.4422218253259511</v>
      </c>
      <c r="U3222" s="6">
        <f>IF('Τα Στοιχήματα μου'!E3222&lt;&gt;0,(100-(Q3222*100)/100)/'Τα Στοιχήματα μου'!E3222,0)</f>
        <v>0</v>
      </c>
      <c r="V3222" s="6">
        <f>'Τα Στοιχήματα μου'!E3222*U3222</f>
        <v>0</v>
      </c>
      <c r="W3222" s="5">
        <f>IF('Τα Στοιχήματα μου'!E3222&lt;&gt;0,V3222/(100/I3222),W3221)</f>
        <v>1.4422218253259509</v>
      </c>
      <c r="X3222" s="7"/>
      <c r="Y3222" s="6">
        <f>COUNTIF('Τα Στοιχήματα μου'!$F$23:F3222,"W")+COUNTIF('Τα Στοιχήματα μου'!$F$23:F3222,"L")</f>
        <v>5</v>
      </c>
      <c r="Z3222" s="6">
        <f>COUNTIF('Τα Στοιχήματα μου'!$F$23:F3222,"W")</f>
        <v>3</v>
      </c>
      <c r="AA3222" s="4">
        <f>COUNTIF('Τα Στοιχήματα μου'!$F$23:F3222,"W")/(COUNTIF('Τα Στοιχήματα μου'!$F$23:F3222,"W")+COUNTIF('Τα Στοιχήματα μου'!$F$23:F3222,"L"))</f>
        <v>0.6</v>
      </c>
    </row>
    <row r="3223" spans="2:27">
      <c r="B3223" s="6">
        <f t="shared" si="49"/>
        <v>3201</v>
      </c>
      <c r="I3223" s="6">
        <f>I3222+1</f>
        <v>3201</v>
      </c>
      <c r="J3223" s="6">
        <f>'Τα Στοιχήματα μου'!D3223</f>
        <v>0</v>
      </c>
      <c r="K3223" s="6">
        <f>'Τα Στοιχήματα μου'!E3223</f>
        <v>0</v>
      </c>
      <c r="L3223" s="6">
        <f>'Τα Στοιχήματα μου'!F3223</f>
        <v>0</v>
      </c>
      <c r="M3223" s="7"/>
      <c r="N3223" s="5">
        <f>AVERAGE('Τα Στοιχήματα μου'!$E$23:E3223)</f>
        <v>2.956</v>
      </c>
      <c r="O3223" s="6" t="str">
        <f>IF('Τα Στοιχήματα μου'!E3223&lt;&gt;0,1/'Τα Στοιχήματα μου'!E3223,"")</f>
        <v/>
      </c>
      <c r="P3223" s="6">
        <f>SUM($O$23:O3223)</f>
        <v>3.4668730650154802</v>
      </c>
      <c r="Q3223" s="6">
        <f>(1-(1/P3223))*100</f>
        <v>71.155563493480983</v>
      </c>
      <c r="R3223" s="6">
        <f>IF('Τα Στοιχήματα μου'!E3223&lt;&gt;0,(100-($Q$1022*100)/100)/'Τα Στοιχήματα μου'!E3223,0)</f>
        <v>0</v>
      </c>
      <c r="S3223" s="6">
        <f>R3223*('Τα Στοιχήματα μου'!E3223-1)</f>
        <v>0</v>
      </c>
      <c r="T3223" s="5">
        <f>SUM($S$23:S3223)/100+1</f>
        <v>1.4422218253259511</v>
      </c>
      <c r="U3223" s="6">
        <f>IF('Τα Στοιχήματα μου'!E3223&lt;&gt;0,(100-(Q3223*100)/100)/'Τα Στοιχήματα μου'!E3223,0)</f>
        <v>0</v>
      </c>
      <c r="V3223" s="6">
        <f>'Τα Στοιχήματα μου'!E3223*U3223</f>
        <v>0</v>
      </c>
      <c r="W3223" s="5">
        <f>IF('Τα Στοιχήματα μου'!E3223&lt;&gt;0,V3223/(100/I3223),W3222)</f>
        <v>1.4422218253259509</v>
      </c>
      <c r="X3223" s="7"/>
      <c r="Y3223" s="6">
        <f>COUNTIF('Τα Στοιχήματα μου'!$F$23:F3223,"W")+COUNTIF('Τα Στοιχήματα μου'!$F$23:F3223,"L")</f>
        <v>5</v>
      </c>
      <c r="Z3223" s="6">
        <f>COUNTIF('Τα Στοιχήματα μου'!$F$23:F3223,"W")</f>
        <v>3</v>
      </c>
      <c r="AA3223" s="4">
        <f>COUNTIF('Τα Στοιχήματα μου'!$F$23:F3223,"W")/(COUNTIF('Τα Στοιχήματα μου'!$F$23:F3223,"W")+COUNTIF('Τα Στοιχήματα μου'!$F$23:F3223,"L"))</f>
        <v>0.6</v>
      </c>
    </row>
    <row r="3224" spans="2:27">
      <c r="B3224" s="6">
        <f t="shared" si="49"/>
        <v>3202</v>
      </c>
      <c r="I3224" s="6">
        <f>I3223+1</f>
        <v>3202</v>
      </c>
      <c r="J3224" s="6">
        <f>'Τα Στοιχήματα μου'!D3224</f>
        <v>0</v>
      </c>
      <c r="K3224" s="6">
        <f>'Τα Στοιχήματα μου'!E3224</f>
        <v>0</v>
      </c>
      <c r="L3224" s="6">
        <f>'Τα Στοιχήματα μου'!F3224</f>
        <v>0</v>
      </c>
      <c r="M3224" s="7"/>
      <c r="N3224" s="5">
        <f>AVERAGE('Τα Στοιχήματα μου'!$E$23:E3224)</f>
        <v>2.956</v>
      </c>
      <c r="O3224" s="6" t="str">
        <f>IF('Τα Στοιχήματα μου'!E3224&lt;&gt;0,1/'Τα Στοιχήματα μου'!E3224,"")</f>
        <v/>
      </c>
      <c r="P3224" s="6">
        <f>SUM($O$23:O3224)</f>
        <v>3.4668730650154802</v>
      </c>
      <c r="Q3224" s="6">
        <f>(1-(1/P3224))*100</f>
        <v>71.155563493480983</v>
      </c>
      <c r="R3224" s="6">
        <f>IF('Τα Στοιχήματα μου'!E3224&lt;&gt;0,(100-($Q$1022*100)/100)/'Τα Στοιχήματα μου'!E3224,0)</f>
        <v>0</v>
      </c>
      <c r="S3224" s="6">
        <f>R3224*('Τα Στοιχήματα μου'!E3224-1)</f>
        <v>0</v>
      </c>
      <c r="T3224" s="5">
        <f>SUM($S$23:S3224)/100+1</f>
        <v>1.4422218253259511</v>
      </c>
      <c r="U3224" s="6">
        <f>IF('Τα Στοιχήματα μου'!E3224&lt;&gt;0,(100-(Q3224*100)/100)/'Τα Στοιχήματα μου'!E3224,0)</f>
        <v>0</v>
      </c>
      <c r="V3224" s="6">
        <f>'Τα Στοιχήματα μου'!E3224*U3224</f>
        <v>0</v>
      </c>
      <c r="W3224" s="5">
        <f>IF('Τα Στοιχήματα μου'!E3224&lt;&gt;0,V3224/(100/I3224),W3223)</f>
        <v>1.4422218253259509</v>
      </c>
      <c r="X3224" s="7"/>
      <c r="Y3224" s="6">
        <f>COUNTIF('Τα Στοιχήματα μου'!$F$23:F3224,"W")+COUNTIF('Τα Στοιχήματα μου'!$F$23:F3224,"L")</f>
        <v>5</v>
      </c>
      <c r="Z3224" s="6">
        <f>COUNTIF('Τα Στοιχήματα μου'!$F$23:F3224,"W")</f>
        <v>3</v>
      </c>
      <c r="AA3224" s="4">
        <f>COUNTIF('Τα Στοιχήματα μου'!$F$23:F3224,"W")/(COUNTIF('Τα Στοιχήματα μου'!$F$23:F3224,"W")+COUNTIF('Τα Στοιχήματα μου'!$F$23:F3224,"L"))</f>
        <v>0.6</v>
      </c>
    </row>
    <row r="3225" spans="2:27">
      <c r="B3225" s="6">
        <f t="shared" ref="B3225:B3288" si="50">B3224+1</f>
        <v>3203</v>
      </c>
      <c r="I3225" s="6">
        <f>I3224+1</f>
        <v>3203</v>
      </c>
      <c r="J3225" s="6">
        <f>'Τα Στοιχήματα μου'!D3225</f>
        <v>0</v>
      </c>
      <c r="K3225" s="6">
        <f>'Τα Στοιχήματα μου'!E3225</f>
        <v>0</v>
      </c>
      <c r="L3225" s="6">
        <f>'Τα Στοιχήματα μου'!F3225</f>
        <v>0</v>
      </c>
      <c r="M3225" s="7"/>
      <c r="N3225" s="5">
        <f>AVERAGE('Τα Στοιχήματα μου'!$E$23:E3225)</f>
        <v>2.956</v>
      </c>
      <c r="O3225" s="6" t="str">
        <f>IF('Τα Στοιχήματα μου'!E3225&lt;&gt;0,1/'Τα Στοιχήματα μου'!E3225,"")</f>
        <v/>
      </c>
      <c r="P3225" s="6">
        <f>SUM($O$23:O3225)</f>
        <v>3.4668730650154802</v>
      </c>
      <c r="Q3225" s="6">
        <f>(1-(1/P3225))*100</f>
        <v>71.155563493480983</v>
      </c>
      <c r="R3225" s="6">
        <f>IF('Τα Στοιχήματα μου'!E3225&lt;&gt;0,(100-($Q$1022*100)/100)/'Τα Στοιχήματα μου'!E3225,0)</f>
        <v>0</v>
      </c>
      <c r="S3225" s="6">
        <f>R3225*('Τα Στοιχήματα μου'!E3225-1)</f>
        <v>0</v>
      </c>
      <c r="T3225" s="5">
        <f>SUM($S$23:S3225)/100+1</f>
        <v>1.4422218253259511</v>
      </c>
      <c r="U3225" s="6">
        <f>IF('Τα Στοιχήματα μου'!E3225&lt;&gt;0,(100-(Q3225*100)/100)/'Τα Στοιχήματα μου'!E3225,0)</f>
        <v>0</v>
      </c>
      <c r="V3225" s="6">
        <f>'Τα Στοιχήματα μου'!E3225*U3225</f>
        <v>0</v>
      </c>
      <c r="W3225" s="5">
        <f>IF('Τα Στοιχήματα μου'!E3225&lt;&gt;0,V3225/(100/I3225),W3224)</f>
        <v>1.4422218253259509</v>
      </c>
      <c r="X3225" s="7"/>
      <c r="Y3225" s="6">
        <f>COUNTIF('Τα Στοιχήματα μου'!$F$23:F3225,"W")+COUNTIF('Τα Στοιχήματα μου'!$F$23:F3225,"L")</f>
        <v>5</v>
      </c>
      <c r="Z3225" s="6">
        <f>COUNTIF('Τα Στοιχήματα μου'!$F$23:F3225,"W")</f>
        <v>3</v>
      </c>
      <c r="AA3225" s="4">
        <f>COUNTIF('Τα Στοιχήματα μου'!$F$23:F3225,"W")/(COUNTIF('Τα Στοιχήματα μου'!$F$23:F3225,"W")+COUNTIF('Τα Στοιχήματα μου'!$F$23:F3225,"L"))</f>
        <v>0.6</v>
      </c>
    </row>
    <row r="3226" spans="2:27">
      <c r="B3226" s="6">
        <f t="shared" si="50"/>
        <v>3204</v>
      </c>
      <c r="I3226" s="6">
        <f>I3225+1</f>
        <v>3204</v>
      </c>
      <c r="J3226" s="6">
        <f>'Τα Στοιχήματα μου'!D3226</f>
        <v>0</v>
      </c>
      <c r="K3226" s="6">
        <f>'Τα Στοιχήματα μου'!E3226</f>
        <v>0</v>
      </c>
      <c r="L3226" s="6">
        <f>'Τα Στοιχήματα μου'!F3226</f>
        <v>0</v>
      </c>
      <c r="M3226" s="7"/>
      <c r="N3226" s="5">
        <f>AVERAGE('Τα Στοιχήματα μου'!$E$23:E3226)</f>
        <v>2.956</v>
      </c>
      <c r="O3226" s="6" t="str">
        <f>IF('Τα Στοιχήματα μου'!E3226&lt;&gt;0,1/'Τα Στοιχήματα μου'!E3226,"")</f>
        <v/>
      </c>
      <c r="P3226" s="6">
        <f>SUM($O$23:O3226)</f>
        <v>3.4668730650154802</v>
      </c>
      <c r="Q3226" s="6">
        <f>(1-(1/P3226))*100</f>
        <v>71.155563493480983</v>
      </c>
      <c r="R3226" s="6">
        <f>IF('Τα Στοιχήματα μου'!E3226&lt;&gt;0,(100-($Q$1022*100)/100)/'Τα Στοιχήματα μου'!E3226,0)</f>
        <v>0</v>
      </c>
      <c r="S3226" s="6">
        <f>R3226*('Τα Στοιχήματα μου'!E3226-1)</f>
        <v>0</v>
      </c>
      <c r="T3226" s="5">
        <f>SUM($S$23:S3226)/100+1</f>
        <v>1.4422218253259511</v>
      </c>
      <c r="U3226" s="6">
        <f>IF('Τα Στοιχήματα μου'!E3226&lt;&gt;0,(100-(Q3226*100)/100)/'Τα Στοιχήματα μου'!E3226,0)</f>
        <v>0</v>
      </c>
      <c r="V3226" s="6">
        <f>'Τα Στοιχήματα μου'!E3226*U3226</f>
        <v>0</v>
      </c>
      <c r="W3226" s="5">
        <f>IF('Τα Στοιχήματα μου'!E3226&lt;&gt;0,V3226/(100/I3226),W3225)</f>
        <v>1.4422218253259509</v>
      </c>
      <c r="X3226" s="7"/>
      <c r="Y3226" s="6">
        <f>COUNTIF('Τα Στοιχήματα μου'!$F$23:F3226,"W")+COUNTIF('Τα Στοιχήματα μου'!$F$23:F3226,"L")</f>
        <v>5</v>
      </c>
      <c r="Z3226" s="6">
        <f>COUNTIF('Τα Στοιχήματα μου'!$F$23:F3226,"W")</f>
        <v>3</v>
      </c>
      <c r="AA3226" s="4">
        <f>COUNTIF('Τα Στοιχήματα μου'!$F$23:F3226,"W")/(COUNTIF('Τα Στοιχήματα μου'!$F$23:F3226,"W")+COUNTIF('Τα Στοιχήματα μου'!$F$23:F3226,"L"))</f>
        <v>0.6</v>
      </c>
    </row>
    <row r="3227" spans="2:27">
      <c r="B3227" s="6">
        <f t="shared" si="50"/>
        <v>3205</v>
      </c>
      <c r="I3227" s="6">
        <f>I3226+1</f>
        <v>3205</v>
      </c>
      <c r="J3227" s="6">
        <f>'Τα Στοιχήματα μου'!D3227</f>
        <v>0</v>
      </c>
      <c r="K3227" s="6">
        <f>'Τα Στοιχήματα μου'!E3227</f>
        <v>0</v>
      </c>
      <c r="L3227" s="6">
        <f>'Τα Στοιχήματα μου'!F3227</f>
        <v>0</v>
      </c>
      <c r="M3227" s="7"/>
      <c r="N3227" s="5">
        <f>AVERAGE('Τα Στοιχήματα μου'!$E$23:E3227)</f>
        <v>2.956</v>
      </c>
      <c r="O3227" s="6" t="str">
        <f>IF('Τα Στοιχήματα μου'!E3227&lt;&gt;0,1/'Τα Στοιχήματα μου'!E3227,"")</f>
        <v/>
      </c>
      <c r="P3227" s="6">
        <f>SUM($O$23:O3227)</f>
        <v>3.4668730650154802</v>
      </c>
      <c r="Q3227" s="6">
        <f>(1-(1/P3227))*100</f>
        <v>71.155563493480983</v>
      </c>
      <c r="R3227" s="6">
        <f>IF('Τα Στοιχήματα μου'!E3227&lt;&gt;0,(100-($Q$1022*100)/100)/'Τα Στοιχήματα μου'!E3227,0)</f>
        <v>0</v>
      </c>
      <c r="S3227" s="6">
        <f>R3227*('Τα Στοιχήματα μου'!E3227-1)</f>
        <v>0</v>
      </c>
      <c r="T3227" s="5">
        <f>SUM($S$23:S3227)/100+1</f>
        <v>1.4422218253259511</v>
      </c>
      <c r="U3227" s="6">
        <f>IF('Τα Στοιχήματα μου'!E3227&lt;&gt;0,(100-(Q3227*100)/100)/'Τα Στοιχήματα μου'!E3227,0)</f>
        <v>0</v>
      </c>
      <c r="V3227" s="6">
        <f>'Τα Στοιχήματα μου'!E3227*U3227</f>
        <v>0</v>
      </c>
      <c r="W3227" s="5">
        <f>IF('Τα Στοιχήματα μου'!E3227&lt;&gt;0,V3227/(100/I3227),W3226)</f>
        <v>1.4422218253259509</v>
      </c>
      <c r="X3227" s="7"/>
      <c r="Y3227" s="6">
        <f>COUNTIF('Τα Στοιχήματα μου'!$F$23:F3227,"W")+COUNTIF('Τα Στοιχήματα μου'!$F$23:F3227,"L")</f>
        <v>5</v>
      </c>
      <c r="Z3227" s="6">
        <f>COUNTIF('Τα Στοιχήματα μου'!$F$23:F3227,"W")</f>
        <v>3</v>
      </c>
      <c r="AA3227" s="4">
        <f>COUNTIF('Τα Στοιχήματα μου'!$F$23:F3227,"W")/(COUNTIF('Τα Στοιχήματα μου'!$F$23:F3227,"W")+COUNTIF('Τα Στοιχήματα μου'!$F$23:F3227,"L"))</f>
        <v>0.6</v>
      </c>
    </row>
    <row r="3228" spans="2:27">
      <c r="B3228" s="6">
        <f t="shared" si="50"/>
        <v>3206</v>
      </c>
      <c r="I3228" s="6">
        <f>I3227+1</f>
        <v>3206</v>
      </c>
      <c r="J3228" s="6">
        <f>'Τα Στοιχήματα μου'!D3228</f>
        <v>0</v>
      </c>
      <c r="K3228" s="6">
        <f>'Τα Στοιχήματα μου'!E3228</f>
        <v>0</v>
      </c>
      <c r="L3228" s="6">
        <f>'Τα Στοιχήματα μου'!F3228</f>
        <v>0</v>
      </c>
      <c r="M3228" s="7"/>
      <c r="N3228" s="5">
        <f>AVERAGE('Τα Στοιχήματα μου'!$E$23:E3228)</f>
        <v>2.956</v>
      </c>
      <c r="O3228" s="6" t="str">
        <f>IF('Τα Στοιχήματα μου'!E3228&lt;&gt;0,1/'Τα Στοιχήματα μου'!E3228,"")</f>
        <v/>
      </c>
      <c r="P3228" s="6">
        <f>SUM($O$23:O3228)</f>
        <v>3.4668730650154802</v>
      </c>
      <c r="Q3228" s="6">
        <f>(1-(1/P3228))*100</f>
        <v>71.155563493480983</v>
      </c>
      <c r="R3228" s="6">
        <f>IF('Τα Στοιχήματα μου'!E3228&lt;&gt;0,(100-($Q$1022*100)/100)/'Τα Στοιχήματα μου'!E3228,0)</f>
        <v>0</v>
      </c>
      <c r="S3228" s="6">
        <f>R3228*('Τα Στοιχήματα μου'!E3228-1)</f>
        <v>0</v>
      </c>
      <c r="T3228" s="5">
        <f>SUM($S$23:S3228)/100+1</f>
        <v>1.4422218253259511</v>
      </c>
      <c r="U3228" s="6">
        <f>IF('Τα Στοιχήματα μου'!E3228&lt;&gt;0,(100-(Q3228*100)/100)/'Τα Στοιχήματα μου'!E3228,0)</f>
        <v>0</v>
      </c>
      <c r="V3228" s="6">
        <f>'Τα Στοιχήματα μου'!E3228*U3228</f>
        <v>0</v>
      </c>
      <c r="W3228" s="5">
        <f>IF('Τα Στοιχήματα μου'!E3228&lt;&gt;0,V3228/(100/I3228),W3227)</f>
        <v>1.4422218253259509</v>
      </c>
      <c r="X3228" s="7"/>
      <c r="Y3228" s="6">
        <f>COUNTIF('Τα Στοιχήματα μου'!$F$23:F3228,"W")+COUNTIF('Τα Στοιχήματα μου'!$F$23:F3228,"L")</f>
        <v>5</v>
      </c>
      <c r="Z3228" s="6">
        <f>COUNTIF('Τα Στοιχήματα μου'!$F$23:F3228,"W")</f>
        <v>3</v>
      </c>
      <c r="AA3228" s="4">
        <f>COUNTIF('Τα Στοιχήματα μου'!$F$23:F3228,"W")/(COUNTIF('Τα Στοιχήματα μου'!$F$23:F3228,"W")+COUNTIF('Τα Στοιχήματα μου'!$F$23:F3228,"L"))</f>
        <v>0.6</v>
      </c>
    </row>
    <row r="3229" spans="2:27">
      <c r="B3229" s="6">
        <f t="shared" si="50"/>
        <v>3207</v>
      </c>
      <c r="I3229" s="6">
        <f>I3228+1</f>
        <v>3207</v>
      </c>
      <c r="J3229" s="6">
        <f>'Τα Στοιχήματα μου'!D3229</f>
        <v>0</v>
      </c>
      <c r="K3229" s="6">
        <f>'Τα Στοιχήματα μου'!E3229</f>
        <v>0</v>
      </c>
      <c r="L3229" s="6">
        <f>'Τα Στοιχήματα μου'!F3229</f>
        <v>0</v>
      </c>
      <c r="M3229" s="7"/>
      <c r="N3229" s="5">
        <f>AVERAGE('Τα Στοιχήματα μου'!$E$23:E3229)</f>
        <v>2.956</v>
      </c>
      <c r="O3229" s="6" t="str">
        <f>IF('Τα Στοιχήματα μου'!E3229&lt;&gt;0,1/'Τα Στοιχήματα μου'!E3229,"")</f>
        <v/>
      </c>
      <c r="P3229" s="6">
        <f>SUM($O$23:O3229)</f>
        <v>3.4668730650154802</v>
      </c>
      <c r="Q3229" s="6">
        <f>(1-(1/P3229))*100</f>
        <v>71.155563493480983</v>
      </c>
      <c r="R3229" s="6">
        <f>IF('Τα Στοιχήματα μου'!E3229&lt;&gt;0,(100-($Q$1022*100)/100)/'Τα Στοιχήματα μου'!E3229,0)</f>
        <v>0</v>
      </c>
      <c r="S3229" s="6">
        <f>R3229*('Τα Στοιχήματα μου'!E3229-1)</f>
        <v>0</v>
      </c>
      <c r="T3229" s="5">
        <f>SUM($S$23:S3229)/100+1</f>
        <v>1.4422218253259511</v>
      </c>
      <c r="U3229" s="6">
        <f>IF('Τα Στοιχήματα μου'!E3229&lt;&gt;0,(100-(Q3229*100)/100)/'Τα Στοιχήματα μου'!E3229,0)</f>
        <v>0</v>
      </c>
      <c r="V3229" s="6">
        <f>'Τα Στοιχήματα μου'!E3229*U3229</f>
        <v>0</v>
      </c>
      <c r="W3229" s="5">
        <f>IF('Τα Στοιχήματα μου'!E3229&lt;&gt;0,V3229/(100/I3229),W3228)</f>
        <v>1.4422218253259509</v>
      </c>
      <c r="X3229" s="7"/>
      <c r="Y3229" s="6">
        <f>COUNTIF('Τα Στοιχήματα μου'!$F$23:F3229,"W")+COUNTIF('Τα Στοιχήματα μου'!$F$23:F3229,"L")</f>
        <v>5</v>
      </c>
      <c r="Z3229" s="6">
        <f>COUNTIF('Τα Στοιχήματα μου'!$F$23:F3229,"W")</f>
        <v>3</v>
      </c>
      <c r="AA3229" s="4">
        <f>COUNTIF('Τα Στοιχήματα μου'!$F$23:F3229,"W")/(COUNTIF('Τα Στοιχήματα μου'!$F$23:F3229,"W")+COUNTIF('Τα Στοιχήματα μου'!$F$23:F3229,"L"))</f>
        <v>0.6</v>
      </c>
    </row>
    <row r="3230" spans="2:27">
      <c r="B3230" s="6">
        <f t="shared" si="50"/>
        <v>3208</v>
      </c>
      <c r="I3230" s="6">
        <f>I3229+1</f>
        <v>3208</v>
      </c>
      <c r="J3230" s="6">
        <f>'Τα Στοιχήματα μου'!D3230</f>
        <v>0</v>
      </c>
      <c r="K3230" s="6">
        <f>'Τα Στοιχήματα μου'!E3230</f>
        <v>0</v>
      </c>
      <c r="L3230" s="6">
        <f>'Τα Στοιχήματα μου'!F3230</f>
        <v>0</v>
      </c>
      <c r="M3230" s="7"/>
      <c r="N3230" s="5">
        <f>AVERAGE('Τα Στοιχήματα μου'!$E$23:E3230)</f>
        <v>2.956</v>
      </c>
      <c r="O3230" s="6" t="str">
        <f>IF('Τα Στοιχήματα μου'!E3230&lt;&gt;0,1/'Τα Στοιχήματα μου'!E3230,"")</f>
        <v/>
      </c>
      <c r="P3230" s="6">
        <f>SUM($O$23:O3230)</f>
        <v>3.4668730650154802</v>
      </c>
      <c r="Q3230" s="6">
        <f>(1-(1/P3230))*100</f>
        <v>71.155563493480983</v>
      </c>
      <c r="R3230" s="6">
        <f>IF('Τα Στοιχήματα μου'!E3230&lt;&gt;0,(100-($Q$1022*100)/100)/'Τα Στοιχήματα μου'!E3230,0)</f>
        <v>0</v>
      </c>
      <c r="S3230" s="6">
        <f>R3230*('Τα Στοιχήματα μου'!E3230-1)</f>
        <v>0</v>
      </c>
      <c r="T3230" s="5">
        <f>SUM($S$23:S3230)/100+1</f>
        <v>1.4422218253259511</v>
      </c>
      <c r="U3230" s="6">
        <f>IF('Τα Στοιχήματα μου'!E3230&lt;&gt;0,(100-(Q3230*100)/100)/'Τα Στοιχήματα μου'!E3230,0)</f>
        <v>0</v>
      </c>
      <c r="V3230" s="6">
        <f>'Τα Στοιχήματα μου'!E3230*U3230</f>
        <v>0</v>
      </c>
      <c r="W3230" s="5">
        <f>IF('Τα Στοιχήματα μου'!E3230&lt;&gt;0,V3230/(100/I3230),W3229)</f>
        <v>1.4422218253259509</v>
      </c>
      <c r="X3230" s="7"/>
      <c r="Y3230" s="6">
        <f>COUNTIF('Τα Στοιχήματα μου'!$F$23:F3230,"W")+COUNTIF('Τα Στοιχήματα μου'!$F$23:F3230,"L")</f>
        <v>5</v>
      </c>
      <c r="Z3230" s="6">
        <f>COUNTIF('Τα Στοιχήματα μου'!$F$23:F3230,"W")</f>
        <v>3</v>
      </c>
      <c r="AA3230" s="4">
        <f>COUNTIF('Τα Στοιχήματα μου'!$F$23:F3230,"W")/(COUNTIF('Τα Στοιχήματα μου'!$F$23:F3230,"W")+COUNTIF('Τα Στοιχήματα μου'!$F$23:F3230,"L"))</f>
        <v>0.6</v>
      </c>
    </row>
    <row r="3231" spans="2:27">
      <c r="B3231" s="6">
        <f t="shared" si="50"/>
        <v>3209</v>
      </c>
      <c r="I3231" s="6">
        <f>I3230+1</f>
        <v>3209</v>
      </c>
      <c r="J3231" s="6">
        <f>'Τα Στοιχήματα μου'!D3231</f>
        <v>0</v>
      </c>
      <c r="K3231" s="6">
        <f>'Τα Στοιχήματα μου'!E3231</f>
        <v>0</v>
      </c>
      <c r="L3231" s="6">
        <f>'Τα Στοιχήματα μου'!F3231</f>
        <v>0</v>
      </c>
      <c r="M3231" s="7"/>
      <c r="N3231" s="5">
        <f>AVERAGE('Τα Στοιχήματα μου'!$E$23:E3231)</f>
        <v>2.956</v>
      </c>
      <c r="O3231" s="6" t="str">
        <f>IF('Τα Στοιχήματα μου'!E3231&lt;&gt;0,1/'Τα Στοιχήματα μου'!E3231,"")</f>
        <v/>
      </c>
      <c r="P3231" s="6">
        <f>SUM($O$23:O3231)</f>
        <v>3.4668730650154802</v>
      </c>
      <c r="Q3231" s="6">
        <f>(1-(1/P3231))*100</f>
        <v>71.155563493480983</v>
      </c>
      <c r="R3231" s="6">
        <f>IF('Τα Στοιχήματα μου'!E3231&lt;&gt;0,(100-($Q$1022*100)/100)/'Τα Στοιχήματα μου'!E3231,0)</f>
        <v>0</v>
      </c>
      <c r="S3231" s="6">
        <f>R3231*('Τα Στοιχήματα μου'!E3231-1)</f>
        <v>0</v>
      </c>
      <c r="T3231" s="5">
        <f>SUM($S$23:S3231)/100+1</f>
        <v>1.4422218253259511</v>
      </c>
      <c r="U3231" s="6">
        <f>IF('Τα Στοιχήματα μου'!E3231&lt;&gt;0,(100-(Q3231*100)/100)/'Τα Στοιχήματα μου'!E3231,0)</f>
        <v>0</v>
      </c>
      <c r="V3231" s="6">
        <f>'Τα Στοιχήματα μου'!E3231*U3231</f>
        <v>0</v>
      </c>
      <c r="W3231" s="5">
        <f>IF('Τα Στοιχήματα μου'!E3231&lt;&gt;0,V3231/(100/I3231),W3230)</f>
        <v>1.4422218253259509</v>
      </c>
      <c r="X3231" s="7"/>
      <c r="Y3231" s="6">
        <f>COUNTIF('Τα Στοιχήματα μου'!$F$23:F3231,"W")+COUNTIF('Τα Στοιχήματα μου'!$F$23:F3231,"L")</f>
        <v>5</v>
      </c>
      <c r="Z3231" s="6">
        <f>COUNTIF('Τα Στοιχήματα μου'!$F$23:F3231,"W")</f>
        <v>3</v>
      </c>
      <c r="AA3231" s="4">
        <f>COUNTIF('Τα Στοιχήματα μου'!$F$23:F3231,"W")/(COUNTIF('Τα Στοιχήματα μου'!$F$23:F3231,"W")+COUNTIF('Τα Στοιχήματα μου'!$F$23:F3231,"L"))</f>
        <v>0.6</v>
      </c>
    </row>
    <row r="3232" spans="2:27">
      <c r="B3232" s="6">
        <f t="shared" si="50"/>
        <v>3210</v>
      </c>
      <c r="I3232" s="6">
        <f>I3231+1</f>
        <v>3210</v>
      </c>
      <c r="J3232" s="6">
        <f>'Τα Στοιχήματα μου'!D3232</f>
        <v>0</v>
      </c>
      <c r="K3232" s="6">
        <f>'Τα Στοιχήματα μου'!E3232</f>
        <v>0</v>
      </c>
      <c r="L3232" s="6">
        <f>'Τα Στοιχήματα μου'!F3232</f>
        <v>0</v>
      </c>
      <c r="M3232" s="7"/>
      <c r="N3232" s="5">
        <f>AVERAGE('Τα Στοιχήματα μου'!$E$23:E3232)</f>
        <v>2.956</v>
      </c>
      <c r="O3232" s="6" t="str">
        <f>IF('Τα Στοιχήματα μου'!E3232&lt;&gt;0,1/'Τα Στοιχήματα μου'!E3232,"")</f>
        <v/>
      </c>
      <c r="P3232" s="6">
        <f>SUM($O$23:O3232)</f>
        <v>3.4668730650154802</v>
      </c>
      <c r="Q3232" s="6">
        <f>(1-(1/P3232))*100</f>
        <v>71.155563493480983</v>
      </c>
      <c r="R3232" s="6">
        <f>IF('Τα Στοιχήματα μου'!E3232&lt;&gt;0,(100-($Q$1022*100)/100)/'Τα Στοιχήματα μου'!E3232,0)</f>
        <v>0</v>
      </c>
      <c r="S3232" s="6">
        <f>R3232*('Τα Στοιχήματα μου'!E3232-1)</f>
        <v>0</v>
      </c>
      <c r="T3232" s="5">
        <f>SUM($S$23:S3232)/100+1</f>
        <v>1.4422218253259511</v>
      </c>
      <c r="U3232" s="6">
        <f>IF('Τα Στοιχήματα μου'!E3232&lt;&gt;0,(100-(Q3232*100)/100)/'Τα Στοιχήματα μου'!E3232,0)</f>
        <v>0</v>
      </c>
      <c r="V3232" s="6">
        <f>'Τα Στοιχήματα μου'!E3232*U3232</f>
        <v>0</v>
      </c>
      <c r="W3232" s="5">
        <f>IF('Τα Στοιχήματα μου'!E3232&lt;&gt;0,V3232/(100/I3232),W3231)</f>
        <v>1.4422218253259509</v>
      </c>
      <c r="X3232" s="7"/>
      <c r="Y3232" s="6">
        <f>COUNTIF('Τα Στοιχήματα μου'!$F$23:F3232,"W")+COUNTIF('Τα Στοιχήματα μου'!$F$23:F3232,"L")</f>
        <v>5</v>
      </c>
      <c r="Z3232" s="6">
        <f>COUNTIF('Τα Στοιχήματα μου'!$F$23:F3232,"W")</f>
        <v>3</v>
      </c>
      <c r="AA3232" s="4">
        <f>COUNTIF('Τα Στοιχήματα μου'!$F$23:F3232,"W")/(COUNTIF('Τα Στοιχήματα μου'!$F$23:F3232,"W")+COUNTIF('Τα Στοιχήματα μου'!$F$23:F3232,"L"))</f>
        <v>0.6</v>
      </c>
    </row>
    <row r="3233" spans="2:27">
      <c r="B3233" s="6">
        <f t="shared" si="50"/>
        <v>3211</v>
      </c>
      <c r="I3233" s="6">
        <f>I3232+1</f>
        <v>3211</v>
      </c>
      <c r="J3233" s="6">
        <f>'Τα Στοιχήματα μου'!D3233</f>
        <v>0</v>
      </c>
      <c r="K3233" s="6">
        <f>'Τα Στοιχήματα μου'!E3233</f>
        <v>0</v>
      </c>
      <c r="L3233" s="6">
        <f>'Τα Στοιχήματα μου'!F3233</f>
        <v>0</v>
      </c>
      <c r="M3233" s="7"/>
      <c r="N3233" s="5">
        <f>AVERAGE('Τα Στοιχήματα μου'!$E$23:E3233)</f>
        <v>2.956</v>
      </c>
      <c r="O3233" s="6" t="str">
        <f>IF('Τα Στοιχήματα μου'!E3233&lt;&gt;0,1/'Τα Στοιχήματα μου'!E3233,"")</f>
        <v/>
      </c>
      <c r="P3233" s="6">
        <f>SUM($O$23:O3233)</f>
        <v>3.4668730650154802</v>
      </c>
      <c r="Q3233" s="6">
        <f>(1-(1/P3233))*100</f>
        <v>71.155563493480983</v>
      </c>
      <c r="R3233" s="6">
        <f>IF('Τα Στοιχήματα μου'!E3233&lt;&gt;0,(100-($Q$1022*100)/100)/'Τα Στοιχήματα μου'!E3233,0)</f>
        <v>0</v>
      </c>
      <c r="S3233" s="6">
        <f>R3233*('Τα Στοιχήματα μου'!E3233-1)</f>
        <v>0</v>
      </c>
      <c r="T3233" s="5">
        <f>SUM($S$23:S3233)/100+1</f>
        <v>1.4422218253259511</v>
      </c>
      <c r="U3233" s="6">
        <f>IF('Τα Στοιχήματα μου'!E3233&lt;&gt;0,(100-(Q3233*100)/100)/'Τα Στοιχήματα μου'!E3233,0)</f>
        <v>0</v>
      </c>
      <c r="V3233" s="6">
        <f>'Τα Στοιχήματα μου'!E3233*U3233</f>
        <v>0</v>
      </c>
      <c r="W3233" s="5">
        <f>IF('Τα Στοιχήματα μου'!E3233&lt;&gt;0,V3233/(100/I3233),W3232)</f>
        <v>1.4422218253259509</v>
      </c>
      <c r="X3233" s="7"/>
      <c r="Y3233" s="6">
        <f>COUNTIF('Τα Στοιχήματα μου'!$F$23:F3233,"W")+COUNTIF('Τα Στοιχήματα μου'!$F$23:F3233,"L")</f>
        <v>5</v>
      </c>
      <c r="Z3233" s="6">
        <f>COUNTIF('Τα Στοιχήματα μου'!$F$23:F3233,"W")</f>
        <v>3</v>
      </c>
      <c r="AA3233" s="4">
        <f>COUNTIF('Τα Στοιχήματα μου'!$F$23:F3233,"W")/(COUNTIF('Τα Στοιχήματα μου'!$F$23:F3233,"W")+COUNTIF('Τα Στοιχήματα μου'!$F$23:F3233,"L"))</f>
        <v>0.6</v>
      </c>
    </row>
    <row r="3234" spans="2:27">
      <c r="B3234" s="6">
        <f t="shared" si="50"/>
        <v>3212</v>
      </c>
      <c r="I3234" s="6">
        <f>I3233+1</f>
        <v>3212</v>
      </c>
      <c r="J3234" s="6">
        <f>'Τα Στοιχήματα μου'!D3234</f>
        <v>0</v>
      </c>
      <c r="K3234" s="6">
        <f>'Τα Στοιχήματα μου'!E3234</f>
        <v>0</v>
      </c>
      <c r="L3234" s="6">
        <f>'Τα Στοιχήματα μου'!F3234</f>
        <v>0</v>
      </c>
      <c r="M3234" s="7"/>
      <c r="N3234" s="5">
        <f>AVERAGE('Τα Στοιχήματα μου'!$E$23:E3234)</f>
        <v>2.956</v>
      </c>
      <c r="O3234" s="6" t="str">
        <f>IF('Τα Στοιχήματα μου'!E3234&lt;&gt;0,1/'Τα Στοιχήματα μου'!E3234,"")</f>
        <v/>
      </c>
      <c r="P3234" s="6">
        <f>SUM($O$23:O3234)</f>
        <v>3.4668730650154802</v>
      </c>
      <c r="Q3234" s="6">
        <f>(1-(1/P3234))*100</f>
        <v>71.155563493480983</v>
      </c>
      <c r="R3234" s="6">
        <f>IF('Τα Στοιχήματα μου'!E3234&lt;&gt;0,(100-($Q$1022*100)/100)/'Τα Στοιχήματα μου'!E3234,0)</f>
        <v>0</v>
      </c>
      <c r="S3234" s="6">
        <f>R3234*('Τα Στοιχήματα μου'!E3234-1)</f>
        <v>0</v>
      </c>
      <c r="T3234" s="5">
        <f>SUM($S$23:S3234)/100+1</f>
        <v>1.4422218253259511</v>
      </c>
      <c r="U3234" s="6">
        <f>IF('Τα Στοιχήματα μου'!E3234&lt;&gt;0,(100-(Q3234*100)/100)/'Τα Στοιχήματα μου'!E3234,0)</f>
        <v>0</v>
      </c>
      <c r="V3234" s="6">
        <f>'Τα Στοιχήματα μου'!E3234*U3234</f>
        <v>0</v>
      </c>
      <c r="W3234" s="5">
        <f>IF('Τα Στοιχήματα μου'!E3234&lt;&gt;0,V3234/(100/I3234),W3233)</f>
        <v>1.4422218253259509</v>
      </c>
      <c r="X3234" s="7"/>
      <c r="Y3234" s="6">
        <f>COUNTIF('Τα Στοιχήματα μου'!$F$23:F3234,"W")+COUNTIF('Τα Στοιχήματα μου'!$F$23:F3234,"L")</f>
        <v>5</v>
      </c>
      <c r="Z3234" s="6">
        <f>COUNTIF('Τα Στοιχήματα μου'!$F$23:F3234,"W")</f>
        <v>3</v>
      </c>
      <c r="AA3234" s="4">
        <f>COUNTIF('Τα Στοιχήματα μου'!$F$23:F3234,"W")/(COUNTIF('Τα Στοιχήματα μου'!$F$23:F3234,"W")+COUNTIF('Τα Στοιχήματα μου'!$F$23:F3234,"L"))</f>
        <v>0.6</v>
      </c>
    </row>
    <row r="3235" spans="2:27">
      <c r="B3235" s="6">
        <f t="shared" si="50"/>
        <v>3213</v>
      </c>
      <c r="I3235" s="6">
        <f>I3234+1</f>
        <v>3213</v>
      </c>
      <c r="J3235" s="6">
        <f>'Τα Στοιχήματα μου'!D3235</f>
        <v>0</v>
      </c>
      <c r="K3235" s="6">
        <f>'Τα Στοιχήματα μου'!E3235</f>
        <v>0</v>
      </c>
      <c r="L3235" s="6">
        <f>'Τα Στοιχήματα μου'!F3235</f>
        <v>0</v>
      </c>
      <c r="M3235" s="7"/>
      <c r="N3235" s="5">
        <f>AVERAGE('Τα Στοιχήματα μου'!$E$23:E3235)</f>
        <v>2.956</v>
      </c>
      <c r="O3235" s="6" t="str">
        <f>IF('Τα Στοιχήματα μου'!E3235&lt;&gt;0,1/'Τα Στοιχήματα μου'!E3235,"")</f>
        <v/>
      </c>
      <c r="P3235" s="6">
        <f>SUM($O$23:O3235)</f>
        <v>3.4668730650154802</v>
      </c>
      <c r="Q3235" s="6">
        <f>(1-(1/P3235))*100</f>
        <v>71.155563493480983</v>
      </c>
      <c r="R3235" s="6">
        <f>IF('Τα Στοιχήματα μου'!E3235&lt;&gt;0,(100-($Q$1022*100)/100)/'Τα Στοιχήματα μου'!E3235,0)</f>
        <v>0</v>
      </c>
      <c r="S3235" s="6">
        <f>R3235*('Τα Στοιχήματα μου'!E3235-1)</f>
        <v>0</v>
      </c>
      <c r="T3235" s="5">
        <f>SUM($S$23:S3235)/100+1</f>
        <v>1.4422218253259511</v>
      </c>
      <c r="U3235" s="6">
        <f>IF('Τα Στοιχήματα μου'!E3235&lt;&gt;0,(100-(Q3235*100)/100)/'Τα Στοιχήματα μου'!E3235,0)</f>
        <v>0</v>
      </c>
      <c r="V3235" s="6">
        <f>'Τα Στοιχήματα μου'!E3235*U3235</f>
        <v>0</v>
      </c>
      <c r="W3235" s="5">
        <f>IF('Τα Στοιχήματα μου'!E3235&lt;&gt;0,V3235/(100/I3235),W3234)</f>
        <v>1.4422218253259509</v>
      </c>
      <c r="X3235" s="7"/>
      <c r="Y3235" s="6">
        <f>COUNTIF('Τα Στοιχήματα μου'!$F$23:F3235,"W")+COUNTIF('Τα Στοιχήματα μου'!$F$23:F3235,"L")</f>
        <v>5</v>
      </c>
      <c r="Z3235" s="6">
        <f>COUNTIF('Τα Στοιχήματα μου'!$F$23:F3235,"W")</f>
        <v>3</v>
      </c>
      <c r="AA3235" s="4">
        <f>COUNTIF('Τα Στοιχήματα μου'!$F$23:F3235,"W")/(COUNTIF('Τα Στοιχήματα μου'!$F$23:F3235,"W")+COUNTIF('Τα Στοιχήματα μου'!$F$23:F3235,"L"))</f>
        <v>0.6</v>
      </c>
    </row>
    <row r="3236" spans="2:27">
      <c r="B3236" s="6">
        <f t="shared" si="50"/>
        <v>3214</v>
      </c>
      <c r="I3236" s="6">
        <f>I3235+1</f>
        <v>3214</v>
      </c>
      <c r="J3236" s="6">
        <f>'Τα Στοιχήματα μου'!D3236</f>
        <v>0</v>
      </c>
      <c r="K3236" s="6">
        <f>'Τα Στοιχήματα μου'!E3236</f>
        <v>0</v>
      </c>
      <c r="L3236" s="6">
        <f>'Τα Στοιχήματα μου'!F3236</f>
        <v>0</v>
      </c>
      <c r="M3236" s="7"/>
      <c r="N3236" s="5">
        <f>AVERAGE('Τα Στοιχήματα μου'!$E$23:E3236)</f>
        <v>2.956</v>
      </c>
      <c r="O3236" s="6" t="str">
        <f>IF('Τα Στοιχήματα μου'!E3236&lt;&gt;0,1/'Τα Στοιχήματα μου'!E3236,"")</f>
        <v/>
      </c>
      <c r="P3236" s="6">
        <f>SUM($O$23:O3236)</f>
        <v>3.4668730650154802</v>
      </c>
      <c r="Q3236" s="6">
        <f>(1-(1/P3236))*100</f>
        <v>71.155563493480983</v>
      </c>
      <c r="R3236" s="6">
        <f>IF('Τα Στοιχήματα μου'!E3236&lt;&gt;0,(100-($Q$1022*100)/100)/'Τα Στοιχήματα μου'!E3236,0)</f>
        <v>0</v>
      </c>
      <c r="S3236" s="6">
        <f>R3236*('Τα Στοιχήματα μου'!E3236-1)</f>
        <v>0</v>
      </c>
      <c r="T3236" s="5">
        <f>SUM($S$23:S3236)/100+1</f>
        <v>1.4422218253259511</v>
      </c>
      <c r="U3236" s="6">
        <f>IF('Τα Στοιχήματα μου'!E3236&lt;&gt;0,(100-(Q3236*100)/100)/'Τα Στοιχήματα μου'!E3236,0)</f>
        <v>0</v>
      </c>
      <c r="V3236" s="6">
        <f>'Τα Στοιχήματα μου'!E3236*U3236</f>
        <v>0</v>
      </c>
      <c r="W3236" s="5">
        <f>IF('Τα Στοιχήματα μου'!E3236&lt;&gt;0,V3236/(100/I3236),W3235)</f>
        <v>1.4422218253259509</v>
      </c>
      <c r="X3236" s="7"/>
      <c r="Y3236" s="6">
        <f>COUNTIF('Τα Στοιχήματα μου'!$F$23:F3236,"W")+COUNTIF('Τα Στοιχήματα μου'!$F$23:F3236,"L")</f>
        <v>5</v>
      </c>
      <c r="Z3236" s="6">
        <f>COUNTIF('Τα Στοιχήματα μου'!$F$23:F3236,"W")</f>
        <v>3</v>
      </c>
      <c r="AA3236" s="4">
        <f>COUNTIF('Τα Στοιχήματα μου'!$F$23:F3236,"W")/(COUNTIF('Τα Στοιχήματα μου'!$F$23:F3236,"W")+COUNTIF('Τα Στοιχήματα μου'!$F$23:F3236,"L"))</f>
        <v>0.6</v>
      </c>
    </row>
    <row r="3237" spans="2:27">
      <c r="B3237" s="6">
        <f t="shared" si="50"/>
        <v>3215</v>
      </c>
      <c r="I3237" s="6">
        <f>I3236+1</f>
        <v>3215</v>
      </c>
      <c r="J3237" s="6">
        <f>'Τα Στοιχήματα μου'!D3237</f>
        <v>0</v>
      </c>
      <c r="K3237" s="6">
        <f>'Τα Στοιχήματα μου'!E3237</f>
        <v>0</v>
      </c>
      <c r="L3237" s="6">
        <f>'Τα Στοιχήματα μου'!F3237</f>
        <v>0</v>
      </c>
      <c r="M3237" s="7"/>
      <c r="N3237" s="5">
        <f>AVERAGE('Τα Στοιχήματα μου'!$E$23:E3237)</f>
        <v>2.956</v>
      </c>
      <c r="O3237" s="6" t="str">
        <f>IF('Τα Στοιχήματα μου'!E3237&lt;&gt;0,1/'Τα Στοιχήματα μου'!E3237,"")</f>
        <v/>
      </c>
      <c r="P3237" s="6">
        <f>SUM($O$23:O3237)</f>
        <v>3.4668730650154802</v>
      </c>
      <c r="Q3237" s="6">
        <f>(1-(1/P3237))*100</f>
        <v>71.155563493480983</v>
      </c>
      <c r="R3237" s="6">
        <f>IF('Τα Στοιχήματα μου'!E3237&lt;&gt;0,(100-($Q$1022*100)/100)/'Τα Στοιχήματα μου'!E3237,0)</f>
        <v>0</v>
      </c>
      <c r="S3237" s="6">
        <f>R3237*('Τα Στοιχήματα μου'!E3237-1)</f>
        <v>0</v>
      </c>
      <c r="T3237" s="5">
        <f>SUM($S$23:S3237)/100+1</f>
        <v>1.4422218253259511</v>
      </c>
      <c r="U3237" s="6">
        <f>IF('Τα Στοιχήματα μου'!E3237&lt;&gt;0,(100-(Q3237*100)/100)/'Τα Στοιχήματα μου'!E3237,0)</f>
        <v>0</v>
      </c>
      <c r="V3237" s="6">
        <f>'Τα Στοιχήματα μου'!E3237*U3237</f>
        <v>0</v>
      </c>
      <c r="W3237" s="5">
        <f>IF('Τα Στοιχήματα μου'!E3237&lt;&gt;0,V3237/(100/I3237),W3236)</f>
        <v>1.4422218253259509</v>
      </c>
      <c r="X3237" s="7"/>
      <c r="Y3237" s="6">
        <f>COUNTIF('Τα Στοιχήματα μου'!$F$23:F3237,"W")+COUNTIF('Τα Στοιχήματα μου'!$F$23:F3237,"L")</f>
        <v>5</v>
      </c>
      <c r="Z3237" s="6">
        <f>COUNTIF('Τα Στοιχήματα μου'!$F$23:F3237,"W")</f>
        <v>3</v>
      </c>
      <c r="AA3237" s="4">
        <f>COUNTIF('Τα Στοιχήματα μου'!$F$23:F3237,"W")/(COUNTIF('Τα Στοιχήματα μου'!$F$23:F3237,"W")+COUNTIF('Τα Στοιχήματα μου'!$F$23:F3237,"L"))</f>
        <v>0.6</v>
      </c>
    </row>
    <row r="3238" spans="2:27">
      <c r="B3238" s="6">
        <f t="shared" si="50"/>
        <v>3216</v>
      </c>
      <c r="I3238" s="6">
        <f>I3237+1</f>
        <v>3216</v>
      </c>
      <c r="J3238" s="6">
        <f>'Τα Στοιχήματα μου'!D3238</f>
        <v>0</v>
      </c>
      <c r="K3238" s="6">
        <f>'Τα Στοιχήματα μου'!E3238</f>
        <v>0</v>
      </c>
      <c r="L3238" s="6">
        <f>'Τα Στοιχήματα μου'!F3238</f>
        <v>0</v>
      </c>
      <c r="M3238" s="7"/>
      <c r="N3238" s="5">
        <f>AVERAGE('Τα Στοιχήματα μου'!$E$23:E3238)</f>
        <v>2.956</v>
      </c>
      <c r="O3238" s="6" t="str">
        <f>IF('Τα Στοιχήματα μου'!E3238&lt;&gt;0,1/'Τα Στοιχήματα μου'!E3238,"")</f>
        <v/>
      </c>
      <c r="P3238" s="6">
        <f>SUM($O$23:O3238)</f>
        <v>3.4668730650154802</v>
      </c>
      <c r="Q3238" s="6">
        <f>(1-(1/P3238))*100</f>
        <v>71.155563493480983</v>
      </c>
      <c r="R3238" s="6">
        <f>IF('Τα Στοιχήματα μου'!E3238&lt;&gt;0,(100-($Q$1022*100)/100)/'Τα Στοιχήματα μου'!E3238,0)</f>
        <v>0</v>
      </c>
      <c r="S3238" s="6">
        <f>R3238*('Τα Στοιχήματα μου'!E3238-1)</f>
        <v>0</v>
      </c>
      <c r="T3238" s="5">
        <f>SUM($S$23:S3238)/100+1</f>
        <v>1.4422218253259511</v>
      </c>
      <c r="U3238" s="6">
        <f>IF('Τα Στοιχήματα μου'!E3238&lt;&gt;0,(100-(Q3238*100)/100)/'Τα Στοιχήματα μου'!E3238,0)</f>
        <v>0</v>
      </c>
      <c r="V3238" s="6">
        <f>'Τα Στοιχήματα μου'!E3238*U3238</f>
        <v>0</v>
      </c>
      <c r="W3238" s="5">
        <f>IF('Τα Στοιχήματα μου'!E3238&lt;&gt;0,V3238/(100/I3238),W3237)</f>
        <v>1.4422218253259509</v>
      </c>
      <c r="X3238" s="7"/>
      <c r="Y3238" s="6">
        <f>COUNTIF('Τα Στοιχήματα μου'!$F$23:F3238,"W")+COUNTIF('Τα Στοιχήματα μου'!$F$23:F3238,"L")</f>
        <v>5</v>
      </c>
      <c r="Z3238" s="6">
        <f>COUNTIF('Τα Στοιχήματα μου'!$F$23:F3238,"W")</f>
        <v>3</v>
      </c>
      <c r="AA3238" s="4">
        <f>COUNTIF('Τα Στοιχήματα μου'!$F$23:F3238,"W")/(COUNTIF('Τα Στοιχήματα μου'!$F$23:F3238,"W")+COUNTIF('Τα Στοιχήματα μου'!$F$23:F3238,"L"))</f>
        <v>0.6</v>
      </c>
    </row>
    <row r="3239" spans="2:27">
      <c r="B3239" s="6">
        <f t="shared" si="50"/>
        <v>3217</v>
      </c>
      <c r="I3239" s="6">
        <f>I3238+1</f>
        <v>3217</v>
      </c>
      <c r="J3239" s="6">
        <f>'Τα Στοιχήματα μου'!D3239</f>
        <v>0</v>
      </c>
      <c r="K3239" s="6">
        <f>'Τα Στοιχήματα μου'!E3239</f>
        <v>0</v>
      </c>
      <c r="L3239" s="6">
        <f>'Τα Στοιχήματα μου'!F3239</f>
        <v>0</v>
      </c>
      <c r="M3239" s="7"/>
      <c r="N3239" s="5">
        <f>AVERAGE('Τα Στοιχήματα μου'!$E$23:E3239)</f>
        <v>2.956</v>
      </c>
      <c r="O3239" s="6" t="str">
        <f>IF('Τα Στοιχήματα μου'!E3239&lt;&gt;0,1/'Τα Στοιχήματα μου'!E3239,"")</f>
        <v/>
      </c>
      <c r="P3239" s="6">
        <f>SUM($O$23:O3239)</f>
        <v>3.4668730650154802</v>
      </c>
      <c r="Q3239" s="6">
        <f>(1-(1/P3239))*100</f>
        <v>71.155563493480983</v>
      </c>
      <c r="R3239" s="6">
        <f>IF('Τα Στοιχήματα μου'!E3239&lt;&gt;0,(100-($Q$1022*100)/100)/'Τα Στοιχήματα μου'!E3239,0)</f>
        <v>0</v>
      </c>
      <c r="S3239" s="6">
        <f>R3239*('Τα Στοιχήματα μου'!E3239-1)</f>
        <v>0</v>
      </c>
      <c r="T3239" s="5">
        <f>SUM($S$23:S3239)/100+1</f>
        <v>1.4422218253259511</v>
      </c>
      <c r="U3239" s="6">
        <f>IF('Τα Στοιχήματα μου'!E3239&lt;&gt;0,(100-(Q3239*100)/100)/'Τα Στοιχήματα μου'!E3239,0)</f>
        <v>0</v>
      </c>
      <c r="V3239" s="6">
        <f>'Τα Στοιχήματα μου'!E3239*U3239</f>
        <v>0</v>
      </c>
      <c r="W3239" s="5">
        <f>IF('Τα Στοιχήματα μου'!E3239&lt;&gt;0,V3239/(100/I3239),W3238)</f>
        <v>1.4422218253259509</v>
      </c>
      <c r="X3239" s="7"/>
      <c r="Y3239" s="6">
        <f>COUNTIF('Τα Στοιχήματα μου'!$F$23:F3239,"W")+COUNTIF('Τα Στοιχήματα μου'!$F$23:F3239,"L")</f>
        <v>5</v>
      </c>
      <c r="Z3239" s="6">
        <f>COUNTIF('Τα Στοιχήματα μου'!$F$23:F3239,"W")</f>
        <v>3</v>
      </c>
      <c r="AA3239" s="4">
        <f>COUNTIF('Τα Στοιχήματα μου'!$F$23:F3239,"W")/(COUNTIF('Τα Στοιχήματα μου'!$F$23:F3239,"W")+COUNTIF('Τα Στοιχήματα μου'!$F$23:F3239,"L"))</f>
        <v>0.6</v>
      </c>
    </row>
    <row r="3240" spans="2:27">
      <c r="B3240" s="6">
        <f t="shared" si="50"/>
        <v>3218</v>
      </c>
      <c r="I3240" s="6">
        <f>I3239+1</f>
        <v>3218</v>
      </c>
      <c r="J3240" s="6">
        <f>'Τα Στοιχήματα μου'!D3240</f>
        <v>0</v>
      </c>
      <c r="K3240" s="6">
        <f>'Τα Στοιχήματα μου'!E3240</f>
        <v>0</v>
      </c>
      <c r="L3240" s="6">
        <f>'Τα Στοιχήματα μου'!F3240</f>
        <v>0</v>
      </c>
      <c r="M3240" s="7"/>
      <c r="N3240" s="5">
        <f>AVERAGE('Τα Στοιχήματα μου'!$E$23:E3240)</f>
        <v>2.956</v>
      </c>
      <c r="O3240" s="6" t="str">
        <f>IF('Τα Στοιχήματα μου'!E3240&lt;&gt;0,1/'Τα Στοιχήματα μου'!E3240,"")</f>
        <v/>
      </c>
      <c r="P3240" s="6">
        <f>SUM($O$23:O3240)</f>
        <v>3.4668730650154802</v>
      </c>
      <c r="Q3240" s="6">
        <f>(1-(1/P3240))*100</f>
        <v>71.155563493480983</v>
      </c>
      <c r="R3240" s="6">
        <f>IF('Τα Στοιχήματα μου'!E3240&lt;&gt;0,(100-($Q$1022*100)/100)/'Τα Στοιχήματα μου'!E3240,0)</f>
        <v>0</v>
      </c>
      <c r="S3240" s="6">
        <f>R3240*('Τα Στοιχήματα μου'!E3240-1)</f>
        <v>0</v>
      </c>
      <c r="T3240" s="5">
        <f>SUM($S$23:S3240)/100+1</f>
        <v>1.4422218253259511</v>
      </c>
      <c r="U3240" s="6">
        <f>IF('Τα Στοιχήματα μου'!E3240&lt;&gt;0,(100-(Q3240*100)/100)/'Τα Στοιχήματα μου'!E3240,0)</f>
        <v>0</v>
      </c>
      <c r="V3240" s="6">
        <f>'Τα Στοιχήματα μου'!E3240*U3240</f>
        <v>0</v>
      </c>
      <c r="W3240" s="5">
        <f>IF('Τα Στοιχήματα μου'!E3240&lt;&gt;0,V3240/(100/I3240),W3239)</f>
        <v>1.4422218253259509</v>
      </c>
      <c r="X3240" s="7"/>
      <c r="Y3240" s="6">
        <f>COUNTIF('Τα Στοιχήματα μου'!$F$23:F3240,"W")+COUNTIF('Τα Στοιχήματα μου'!$F$23:F3240,"L")</f>
        <v>5</v>
      </c>
      <c r="Z3240" s="6">
        <f>COUNTIF('Τα Στοιχήματα μου'!$F$23:F3240,"W")</f>
        <v>3</v>
      </c>
      <c r="AA3240" s="4">
        <f>COUNTIF('Τα Στοιχήματα μου'!$F$23:F3240,"W")/(COUNTIF('Τα Στοιχήματα μου'!$F$23:F3240,"W")+COUNTIF('Τα Στοιχήματα μου'!$F$23:F3240,"L"))</f>
        <v>0.6</v>
      </c>
    </row>
    <row r="3241" spans="2:27">
      <c r="B3241" s="6">
        <f t="shared" si="50"/>
        <v>3219</v>
      </c>
      <c r="I3241" s="6">
        <f>I3240+1</f>
        <v>3219</v>
      </c>
      <c r="J3241" s="6">
        <f>'Τα Στοιχήματα μου'!D3241</f>
        <v>0</v>
      </c>
      <c r="K3241" s="6">
        <f>'Τα Στοιχήματα μου'!E3241</f>
        <v>0</v>
      </c>
      <c r="L3241" s="6">
        <f>'Τα Στοιχήματα μου'!F3241</f>
        <v>0</v>
      </c>
      <c r="M3241" s="7"/>
      <c r="N3241" s="5">
        <f>AVERAGE('Τα Στοιχήματα μου'!$E$23:E3241)</f>
        <v>2.956</v>
      </c>
      <c r="O3241" s="6" t="str">
        <f>IF('Τα Στοιχήματα μου'!E3241&lt;&gt;0,1/'Τα Στοιχήματα μου'!E3241,"")</f>
        <v/>
      </c>
      <c r="P3241" s="6">
        <f>SUM($O$23:O3241)</f>
        <v>3.4668730650154802</v>
      </c>
      <c r="Q3241" s="6">
        <f>(1-(1/P3241))*100</f>
        <v>71.155563493480983</v>
      </c>
      <c r="R3241" s="6">
        <f>IF('Τα Στοιχήματα μου'!E3241&lt;&gt;0,(100-($Q$1022*100)/100)/'Τα Στοιχήματα μου'!E3241,0)</f>
        <v>0</v>
      </c>
      <c r="S3241" s="6">
        <f>R3241*('Τα Στοιχήματα μου'!E3241-1)</f>
        <v>0</v>
      </c>
      <c r="T3241" s="5">
        <f>SUM($S$23:S3241)/100+1</f>
        <v>1.4422218253259511</v>
      </c>
      <c r="U3241" s="6">
        <f>IF('Τα Στοιχήματα μου'!E3241&lt;&gt;0,(100-(Q3241*100)/100)/'Τα Στοιχήματα μου'!E3241,0)</f>
        <v>0</v>
      </c>
      <c r="V3241" s="6">
        <f>'Τα Στοιχήματα μου'!E3241*U3241</f>
        <v>0</v>
      </c>
      <c r="W3241" s="5">
        <f>IF('Τα Στοιχήματα μου'!E3241&lt;&gt;0,V3241/(100/I3241),W3240)</f>
        <v>1.4422218253259509</v>
      </c>
      <c r="X3241" s="7"/>
      <c r="Y3241" s="6">
        <f>COUNTIF('Τα Στοιχήματα μου'!$F$23:F3241,"W")+COUNTIF('Τα Στοιχήματα μου'!$F$23:F3241,"L")</f>
        <v>5</v>
      </c>
      <c r="Z3241" s="6">
        <f>COUNTIF('Τα Στοιχήματα μου'!$F$23:F3241,"W")</f>
        <v>3</v>
      </c>
      <c r="AA3241" s="4">
        <f>COUNTIF('Τα Στοιχήματα μου'!$F$23:F3241,"W")/(COUNTIF('Τα Στοιχήματα μου'!$F$23:F3241,"W")+COUNTIF('Τα Στοιχήματα μου'!$F$23:F3241,"L"))</f>
        <v>0.6</v>
      </c>
    </row>
    <row r="3242" spans="2:27">
      <c r="B3242" s="6">
        <f t="shared" si="50"/>
        <v>3220</v>
      </c>
      <c r="I3242" s="6">
        <f>I3241+1</f>
        <v>3220</v>
      </c>
      <c r="J3242" s="6">
        <f>'Τα Στοιχήματα μου'!D3242</f>
        <v>0</v>
      </c>
      <c r="K3242" s="6">
        <f>'Τα Στοιχήματα μου'!E3242</f>
        <v>0</v>
      </c>
      <c r="L3242" s="6">
        <f>'Τα Στοιχήματα μου'!F3242</f>
        <v>0</v>
      </c>
      <c r="M3242" s="7"/>
      <c r="N3242" s="5">
        <f>AVERAGE('Τα Στοιχήματα μου'!$E$23:E3242)</f>
        <v>2.956</v>
      </c>
      <c r="O3242" s="6" t="str">
        <f>IF('Τα Στοιχήματα μου'!E3242&lt;&gt;0,1/'Τα Στοιχήματα μου'!E3242,"")</f>
        <v/>
      </c>
      <c r="P3242" s="6">
        <f>SUM($O$23:O3242)</f>
        <v>3.4668730650154802</v>
      </c>
      <c r="Q3242" s="6">
        <f>(1-(1/P3242))*100</f>
        <v>71.155563493480983</v>
      </c>
      <c r="R3242" s="6">
        <f>IF('Τα Στοιχήματα μου'!E3242&lt;&gt;0,(100-($Q$1022*100)/100)/'Τα Στοιχήματα μου'!E3242,0)</f>
        <v>0</v>
      </c>
      <c r="S3242" s="6">
        <f>R3242*('Τα Στοιχήματα μου'!E3242-1)</f>
        <v>0</v>
      </c>
      <c r="T3242" s="5">
        <f>SUM($S$23:S3242)/100+1</f>
        <v>1.4422218253259511</v>
      </c>
      <c r="U3242" s="6">
        <f>IF('Τα Στοιχήματα μου'!E3242&lt;&gt;0,(100-(Q3242*100)/100)/'Τα Στοιχήματα μου'!E3242,0)</f>
        <v>0</v>
      </c>
      <c r="V3242" s="6">
        <f>'Τα Στοιχήματα μου'!E3242*U3242</f>
        <v>0</v>
      </c>
      <c r="W3242" s="5">
        <f>IF('Τα Στοιχήματα μου'!E3242&lt;&gt;0,V3242/(100/I3242),W3241)</f>
        <v>1.4422218253259509</v>
      </c>
      <c r="X3242" s="7"/>
      <c r="Y3242" s="6">
        <f>COUNTIF('Τα Στοιχήματα μου'!$F$23:F3242,"W")+COUNTIF('Τα Στοιχήματα μου'!$F$23:F3242,"L")</f>
        <v>5</v>
      </c>
      <c r="Z3242" s="6">
        <f>COUNTIF('Τα Στοιχήματα μου'!$F$23:F3242,"W")</f>
        <v>3</v>
      </c>
      <c r="AA3242" s="4">
        <f>COUNTIF('Τα Στοιχήματα μου'!$F$23:F3242,"W")/(COUNTIF('Τα Στοιχήματα μου'!$F$23:F3242,"W")+COUNTIF('Τα Στοιχήματα μου'!$F$23:F3242,"L"))</f>
        <v>0.6</v>
      </c>
    </row>
    <row r="3243" spans="2:27">
      <c r="B3243" s="6">
        <f t="shared" si="50"/>
        <v>3221</v>
      </c>
      <c r="I3243" s="6">
        <f>I3242+1</f>
        <v>3221</v>
      </c>
      <c r="J3243" s="6">
        <f>'Τα Στοιχήματα μου'!D3243</f>
        <v>0</v>
      </c>
      <c r="K3243" s="6">
        <f>'Τα Στοιχήματα μου'!E3243</f>
        <v>0</v>
      </c>
      <c r="L3243" s="6">
        <f>'Τα Στοιχήματα μου'!F3243</f>
        <v>0</v>
      </c>
      <c r="M3243" s="7"/>
      <c r="N3243" s="5">
        <f>AVERAGE('Τα Στοιχήματα μου'!$E$23:E3243)</f>
        <v>2.956</v>
      </c>
      <c r="O3243" s="6" t="str">
        <f>IF('Τα Στοιχήματα μου'!E3243&lt;&gt;0,1/'Τα Στοιχήματα μου'!E3243,"")</f>
        <v/>
      </c>
      <c r="P3243" s="6">
        <f>SUM($O$23:O3243)</f>
        <v>3.4668730650154802</v>
      </c>
      <c r="Q3243" s="6">
        <f>(1-(1/P3243))*100</f>
        <v>71.155563493480983</v>
      </c>
      <c r="R3243" s="6">
        <f>IF('Τα Στοιχήματα μου'!E3243&lt;&gt;0,(100-($Q$1022*100)/100)/'Τα Στοιχήματα μου'!E3243,0)</f>
        <v>0</v>
      </c>
      <c r="S3243" s="6">
        <f>R3243*('Τα Στοιχήματα μου'!E3243-1)</f>
        <v>0</v>
      </c>
      <c r="T3243" s="5">
        <f>SUM($S$23:S3243)/100+1</f>
        <v>1.4422218253259511</v>
      </c>
      <c r="U3243" s="6">
        <f>IF('Τα Στοιχήματα μου'!E3243&lt;&gt;0,(100-(Q3243*100)/100)/'Τα Στοιχήματα μου'!E3243,0)</f>
        <v>0</v>
      </c>
      <c r="V3243" s="6">
        <f>'Τα Στοιχήματα μου'!E3243*U3243</f>
        <v>0</v>
      </c>
      <c r="W3243" s="5">
        <f>IF('Τα Στοιχήματα μου'!E3243&lt;&gt;0,V3243/(100/I3243),W3242)</f>
        <v>1.4422218253259509</v>
      </c>
      <c r="X3243" s="7"/>
      <c r="Y3243" s="6">
        <f>COUNTIF('Τα Στοιχήματα μου'!$F$23:F3243,"W")+COUNTIF('Τα Στοιχήματα μου'!$F$23:F3243,"L")</f>
        <v>5</v>
      </c>
      <c r="Z3243" s="6">
        <f>COUNTIF('Τα Στοιχήματα μου'!$F$23:F3243,"W")</f>
        <v>3</v>
      </c>
      <c r="AA3243" s="4">
        <f>COUNTIF('Τα Στοιχήματα μου'!$F$23:F3243,"W")/(COUNTIF('Τα Στοιχήματα μου'!$F$23:F3243,"W")+COUNTIF('Τα Στοιχήματα μου'!$F$23:F3243,"L"))</f>
        <v>0.6</v>
      </c>
    </row>
    <row r="3244" spans="2:27">
      <c r="B3244" s="6">
        <f t="shared" si="50"/>
        <v>3222</v>
      </c>
      <c r="I3244" s="6">
        <f>I3243+1</f>
        <v>3222</v>
      </c>
      <c r="J3244" s="6">
        <f>'Τα Στοιχήματα μου'!D3244</f>
        <v>0</v>
      </c>
      <c r="K3244" s="6">
        <f>'Τα Στοιχήματα μου'!E3244</f>
        <v>0</v>
      </c>
      <c r="L3244" s="6">
        <f>'Τα Στοιχήματα μου'!F3244</f>
        <v>0</v>
      </c>
      <c r="M3244" s="7"/>
      <c r="N3244" s="5">
        <f>AVERAGE('Τα Στοιχήματα μου'!$E$23:E3244)</f>
        <v>2.956</v>
      </c>
      <c r="O3244" s="6" t="str">
        <f>IF('Τα Στοιχήματα μου'!E3244&lt;&gt;0,1/'Τα Στοιχήματα μου'!E3244,"")</f>
        <v/>
      </c>
      <c r="P3244" s="6">
        <f>SUM($O$23:O3244)</f>
        <v>3.4668730650154802</v>
      </c>
      <c r="Q3244" s="6">
        <f>(1-(1/P3244))*100</f>
        <v>71.155563493480983</v>
      </c>
      <c r="R3244" s="6">
        <f>IF('Τα Στοιχήματα μου'!E3244&lt;&gt;0,(100-($Q$1022*100)/100)/'Τα Στοιχήματα μου'!E3244,0)</f>
        <v>0</v>
      </c>
      <c r="S3244" s="6">
        <f>R3244*('Τα Στοιχήματα μου'!E3244-1)</f>
        <v>0</v>
      </c>
      <c r="T3244" s="5">
        <f>SUM($S$23:S3244)/100+1</f>
        <v>1.4422218253259511</v>
      </c>
      <c r="U3244" s="6">
        <f>IF('Τα Στοιχήματα μου'!E3244&lt;&gt;0,(100-(Q3244*100)/100)/'Τα Στοιχήματα μου'!E3244,0)</f>
        <v>0</v>
      </c>
      <c r="V3244" s="6">
        <f>'Τα Στοιχήματα μου'!E3244*U3244</f>
        <v>0</v>
      </c>
      <c r="W3244" s="5">
        <f>IF('Τα Στοιχήματα μου'!E3244&lt;&gt;0,V3244/(100/I3244),W3243)</f>
        <v>1.4422218253259509</v>
      </c>
      <c r="X3244" s="7"/>
      <c r="Y3244" s="6">
        <f>COUNTIF('Τα Στοιχήματα μου'!$F$23:F3244,"W")+COUNTIF('Τα Στοιχήματα μου'!$F$23:F3244,"L")</f>
        <v>5</v>
      </c>
      <c r="Z3244" s="6">
        <f>COUNTIF('Τα Στοιχήματα μου'!$F$23:F3244,"W")</f>
        <v>3</v>
      </c>
      <c r="AA3244" s="4">
        <f>COUNTIF('Τα Στοιχήματα μου'!$F$23:F3244,"W")/(COUNTIF('Τα Στοιχήματα μου'!$F$23:F3244,"W")+COUNTIF('Τα Στοιχήματα μου'!$F$23:F3244,"L"))</f>
        <v>0.6</v>
      </c>
    </row>
    <row r="3245" spans="2:27">
      <c r="B3245" s="6">
        <f t="shared" si="50"/>
        <v>3223</v>
      </c>
      <c r="I3245" s="6">
        <f>I3244+1</f>
        <v>3223</v>
      </c>
      <c r="J3245" s="6">
        <f>'Τα Στοιχήματα μου'!D3245</f>
        <v>0</v>
      </c>
      <c r="K3245" s="6">
        <f>'Τα Στοιχήματα μου'!E3245</f>
        <v>0</v>
      </c>
      <c r="L3245" s="6">
        <f>'Τα Στοιχήματα μου'!F3245</f>
        <v>0</v>
      </c>
      <c r="M3245" s="7"/>
      <c r="N3245" s="5">
        <f>AVERAGE('Τα Στοιχήματα μου'!$E$23:E3245)</f>
        <v>2.956</v>
      </c>
      <c r="O3245" s="6" t="str">
        <f>IF('Τα Στοιχήματα μου'!E3245&lt;&gt;0,1/'Τα Στοιχήματα μου'!E3245,"")</f>
        <v/>
      </c>
      <c r="P3245" s="6">
        <f>SUM($O$23:O3245)</f>
        <v>3.4668730650154802</v>
      </c>
      <c r="Q3245" s="6">
        <f>(1-(1/P3245))*100</f>
        <v>71.155563493480983</v>
      </c>
      <c r="R3245" s="6">
        <f>IF('Τα Στοιχήματα μου'!E3245&lt;&gt;0,(100-($Q$1022*100)/100)/'Τα Στοιχήματα μου'!E3245,0)</f>
        <v>0</v>
      </c>
      <c r="S3245" s="6">
        <f>R3245*('Τα Στοιχήματα μου'!E3245-1)</f>
        <v>0</v>
      </c>
      <c r="T3245" s="5">
        <f>SUM($S$23:S3245)/100+1</f>
        <v>1.4422218253259511</v>
      </c>
      <c r="U3245" s="6">
        <f>IF('Τα Στοιχήματα μου'!E3245&lt;&gt;0,(100-(Q3245*100)/100)/'Τα Στοιχήματα μου'!E3245,0)</f>
        <v>0</v>
      </c>
      <c r="V3245" s="6">
        <f>'Τα Στοιχήματα μου'!E3245*U3245</f>
        <v>0</v>
      </c>
      <c r="W3245" s="5">
        <f>IF('Τα Στοιχήματα μου'!E3245&lt;&gt;0,V3245/(100/I3245),W3244)</f>
        <v>1.4422218253259509</v>
      </c>
      <c r="X3245" s="7"/>
      <c r="Y3245" s="6">
        <f>COUNTIF('Τα Στοιχήματα μου'!$F$23:F3245,"W")+COUNTIF('Τα Στοιχήματα μου'!$F$23:F3245,"L")</f>
        <v>5</v>
      </c>
      <c r="Z3245" s="6">
        <f>COUNTIF('Τα Στοιχήματα μου'!$F$23:F3245,"W")</f>
        <v>3</v>
      </c>
      <c r="AA3245" s="4">
        <f>COUNTIF('Τα Στοιχήματα μου'!$F$23:F3245,"W")/(COUNTIF('Τα Στοιχήματα μου'!$F$23:F3245,"W")+COUNTIF('Τα Στοιχήματα μου'!$F$23:F3245,"L"))</f>
        <v>0.6</v>
      </c>
    </row>
    <row r="3246" spans="2:27">
      <c r="B3246" s="6">
        <f t="shared" si="50"/>
        <v>3224</v>
      </c>
      <c r="I3246" s="6">
        <f>I3245+1</f>
        <v>3224</v>
      </c>
      <c r="J3246" s="6">
        <f>'Τα Στοιχήματα μου'!D3246</f>
        <v>0</v>
      </c>
      <c r="K3246" s="6">
        <f>'Τα Στοιχήματα μου'!E3246</f>
        <v>0</v>
      </c>
      <c r="L3246" s="6">
        <f>'Τα Στοιχήματα μου'!F3246</f>
        <v>0</v>
      </c>
      <c r="M3246" s="7"/>
      <c r="N3246" s="5">
        <f>AVERAGE('Τα Στοιχήματα μου'!$E$23:E3246)</f>
        <v>2.956</v>
      </c>
      <c r="O3246" s="6" t="str">
        <f>IF('Τα Στοιχήματα μου'!E3246&lt;&gt;0,1/'Τα Στοιχήματα μου'!E3246,"")</f>
        <v/>
      </c>
      <c r="P3246" s="6">
        <f>SUM($O$23:O3246)</f>
        <v>3.4668730650154802</v>
      </c>
      <c r="Q3246" s="6">
        <f>(1-(1/P3246))*100</f>
        <v>71.155563493480983</v>
      </c>
      <c r="R3246" s="6">
        <f>IF('Τα Στοιχήματα μου'!E3246&lt;&gt;0,(100-($Q$1022*100)/100)/'Τα Στοιχήματα μου'!E3246,0)</f>
        <v>0</v>
      </c>
      <c r="S3246" s="6">
        <f>R3246*('Τα Στοιχήματα μου'!E3246-1)</f>
        <v>0</v>
      </c>
      <c r="T3246" s="5">
        <f>SUM($S$23:S3246)/100+1</f>
        <v>1.4422218253259511</v>
      </c>
      <c r="U3246" s="6">
        <f>IF('Τα Στοιχήματα μου'!E3246&lt;&gt;0,(100-(Q3246*100)/100)/'Τα Στοιχήματα μου'!E3246,0)</f>
        <v>0</v>
      </c>
      <c r="V3246" s="6">
        <f>'Τα Στοιχήματα μου'!E3246*U3246</f>
        <v>0</v>
      </c>
      <c r="W3246" s="5">
        <f>IF('Τα Στοιχήματα μου'!E3246&lt;&gt;0,V3246/(100/I3246),W3245)</f>
        <v>1.4422218253259509</v>
      </c>
      <c r="X3246" s="7"/>
      <c r="Y3246" s="6">
        <f>COUNTIF('Τα Στοιχήματα μου'!$F$23:F3246,"W")+COUNTIF('Τα Στοιχήματα μου'!$F$23:F3246,"L")</f>
        <v>5</v>
      </c>
      <c r="Z3246" s="6">
        <f>COUNTIF('Τα Στοιχήματα μου'!$F$23:F3246,"W")</f>
        <v>3</v>
      </c>
      <c r="AA3246" s="4">
        <f>COUNTIF('Τα Στοιχήματα μου'!$F$23:F3246,"W")/(COUNTIF('Τα Στοιχήματα μου'!$F$23:F3246,"W")+COUNTIF('Τα Στοιχήματα μου'!$F$23:F3246,"L"))</f>
        <v>0.6</v>
      </c>
    </row>
    <row r="3247" spans="2:27">
      <c r="B3247" s="6">
        <f t="shared" si="50"/>
        <v>3225</v>
      </c>
      <c r="I3247" s="6">
        <f>I3246+1</f>
        <v>3225</v>
      </c>
      <c r="J3247" s="6">
        <f>'Τα Στοιχήματα μου'!D3247</f>
        <v>0</v>
      </c>
      <c r="K3247" s="6">
        <f>'Τα Στοιχήματα μου'!E3247</f>
        <v>0</v>
      </c>
      <c r="L3247" s="6">
        <f>'Τα Στοιχήματα μου'!F3247</f>
        <v>0</v>
      </c>
      <c r="M3247" s="7"/>
      <c r="N3247" s="5">
        <f>AVERAGE('Τα Στοιχήματα μου'!$E$23:E3247)</f>
        <v>2.956</v>
      </c>
      <c r="O3247" s="6" t="str">
        <f>IF('Τα Στοιχήματα μου'!E3247&lt;&gt;0,1/'Τα Στοιχήματα μου'!E3247,"")</f>
        <v/>
      </c>
      <c r="P3247" s="6">
        <f>SUM($O$23:O3247)</f>
        <v>3.4668730650154802</v>
      </c>
      <c r="Q3247" s="6">
        <f>(1-(1/P3247))*100</f>
        <v>71.155563493480983</v>
      </c>
      <c r="R3247" s="6">
        <f>IF('Τα Στοιχήματα μου'!E3247&lt;&gt;0,(100-($Q$1022*100)/100)/'Τα Στοιχήματα μου'!E3247,0)</f>
        <v>0</v>
      </c>
      <c r="S3247" s="6">
        <f>R3247*('Τα Στοιχήματα μου'!E3247-1)</f>
        <v>0</v>
      </c>
      <c r="T3247" s="5">
        <f>SUM($S$23:S3247)/100+1</f>
        <v>1.4422218253259511</v>
      </c>
      <c r="U3247" s="6">
        <f>IF('Τα Στοιχήματα μου'!E3247&lt;&gt;0,(100-(Q3247*100)/100)/'Τα Στοιχήματα μου'!E3247,0)</f>
        <v>0</v>
      </c>
      <c r="V3247" s="6">
        <f>'Τα Στοιχήματα μου'!E3247*U3247</f>
        <v>0</v>
      </c>
      <c r="W3247" s="5">
        <f>IF('Τα Στοιχήματα μου'!E3247&lt;&gt;0,V3247/(100/I3247),W3246)</f>
        <v>1.4422218253259509</v>
      </c>
      <c r="X3247" s="7"/>
      <c r="Y3247" s="6">
        <f>COUNTIF('Τα Στοιχήματα μου'!$F$23:F3247,"W")+COUNTIF('Τα Στοιχήματα μου'!$F$23:F3247,"L")</f>
        <v>5</v>
      </c>
      <c r="Z3247" s="6">
        <f>COUNTIF('Τα Στοιχήματα μου'!$F$23:F3247,"W")</f>
        <v>3</v>
      </c>
      <c r="AA3247" s="4">
        <f>COUNTIF('Τα Στοιχήματα μου'!$F$23:F3247,"W")/(COUNTIF('Τα Στοιχήματα μου'!$F$23:F3247,"W")+COUNTIF('Τα Στοιχήματα μου'!$F$23:F3247,"L"))</f>
        <v>0.6</v>
      </c>
    </row>
    <row r="3248" spans="2:27">
      <c r="B3248" s="6">
        <f t="shared" si="50"/>
        <v>3226</v>
      </c>
      <c r="I3248" s="6">
        <f>I3247+1</f>
        <v>3226</v>
      </c>
      <c r="J3248" s="6">
        <f>'Τα Στοιχήματα μου'!D3248</f>
        <v>0</v>
      </c>
      <c r="K3248" s="6">
        <f>'Τα Στοιχήματα μου'!E3248</f>
        <v>0</v>
      </c>
      <c r="L3248" s="6">
        <f>'Τα Στοιχήματα μου'!F3248</f>
        <v>0</v>
      </c>
      <c r="M3248" s="7"/>
      <c r="N3248" s="5">
        <f>AVERAGE('Τα Στοιχήματα μου'!$E$23:E3248)</f>
        <v>2.956</v>
      </c>
      <c r="O3248" s="6" t="str">
        <f>IF('Τα Στοιχήματα μου'!E3248&lt;&gt;0,1/'Τα Στοιχήματα μου'!E3248,"")</f>
        <v/>
      </c>
      <c r="P3248" s="6">
        <f>SUM($O$23:O3248)</f>
        <v>3.4668730650154802</v>
      </c>
      <c r="Q3248" s="6">
        <f>(1-(1/P3248))*100</f>
        <v>71.155563493480983</v>
      </c>
      <c r="R3248" s="6">
        <f>IF('Τα Στοιχήματα μου'!E3248&lt;&gt;0,(100-($Q$1022*100)/100)/'Τα Στοιχήματα μου'!E3248,0)</f>
        <v>0</v>
      </c>
      <c r="S3248" s="6">
        <f>R3248*('Τα Στοιχήματα μου'!E3248-1)</f>
        <v>0</v>
      </c>
      <c r="T3248" s="5">
        <f>SUM($S$23:S3248)/100+1</f>
        <v>1.4422218253259511</v>
      </c>
      <c r="U3248" s="6">
        <f>IF('Τα Στοιχήματα μου'!E3248&lt;&gt;0,(100-(Q3248*100)/100)/'Τα Στοιχήματα μου'!E3248,0)</f>
        <v>0</v>
      </c>
      <c r="V3248" s="6">
        <f>'Τα Στοιχήματα μου'!E3248*U3248</f>
        <v>0</v>
      </c>
      <c r="W3248" s="5">
        <f>IF('Τα Στοιχήματα μου'!E3248&lt;&gt;0,V3248/(100/I3248),W3247)</f>
        <v>1.4422218253259509</v>
      </c>
      <c r="X3248" s="7"/>
      <c r="Y3248" s="6">
        <f>COUNTIF('Τα Στοιχήματα μου'!$F$23:F3248,"W")+COUNTIF('Τα Στοιχήματα μου'!$F$23:F3248,"L")</f>
        <v>5</v>
      </c>
      <c r="Z3248" s="6">
        <f>COUNTIF('Τα Στοιχήματα μου'!$F$23:F3248,"W")</f>
        <v>3</v>
      </c>
      <c r="AA3248" s="4">
        <f>COUNTIF('Τα Στοιχήματα μου'!$F$23:F3248,"W")/(COUNTIF('Τα Στοιχήματα μου'!$F$23:F3248,"W")+COUNTIF('Τα Στοιχήματα μου'!$F$23:F3248,"L"))</f>
        <v>0.6</v>
      </c>
    </row>
    <row r="3249" spans="2:27">
      <c r="B3249" s="6">
        <f t="shared" si="50"/>
        <v>3227</v>
      </c>
      <c r="I3249" s="6">
        <f>I3248+1</f>
        <v>3227</v>
      </c>
      <c r="J3249" s="6">
        <f>'Τα Στοιχήματα μου'!D3249</f>
        <v>0</v>
      </c>
      <c r="K3249" s="6">
        <f>'Τα Στοιχήματα μου'!E3249</f>
        <v>0</v>
      </c>
      <c r="L3249" s="6">
        <f>'Τα Στοιχήματα μου'!F3249</f>
        <v>0</v>
      </c>
      <c r="M3249" s="7"/>
      <c r="N3249" s="5">
        <f>AVERAGE('Τα Στοιχήματα μου'!$E$23:E3249)</f>
        <v>2.956</v>
      </c>
      <c r="O3249" s="6" t="str">
        <f>IF('Τα Στοιχήματα μου'!E3249&lt;&gt;0,1/'Τα Στοιχήματα μου'!E3249,"")</f>
        <v/>
      </c>
      <c r="P3249" s="6">
        <f>SUM($O$23:O3249)</f>
        <v>3.4668730650154802</v>
      </c>
      <c r="Q3249" s="6">
        <f>(1-(1/P3249))*100</f>
        <v>71.155563493480983</v>
      </c>
      <c r="R3249" s="6">
        <f>IF('Τα Στοιχήματα μου'!E3249&lt;&gt;0,(100-($Q$1022*100)/100)/'Τα Στοιχήματα μου'!E3249,0)</f>
        <v>0</v>
      </c>
      <c r="S3249" s="6">
        <f>R3249*('Τα Στοιχήματα μου'!E3249-1)</f>
        <v>0</v>
      </c>
      <c r="T3249" s="5">
        <f>SUM($S$23:S3249)/100+1</f>
        <v>1.4422218253259511</v>
      </c>
      <c r="U3249" s="6">
        <f>IF('Τα Στοιχήματα μου'!E3249&lt;&gt;0,(100-(Q3249*100)/100)/'Τα Στοιχήματα μου'!E3249,0)</f>
        <v>0</v>
      </c>
      <c r="V3249" s="6">
        <f>'Τα Στοιχήματα μου'!E3249*U3249</f>
        <v>0</v>
      </c>
      <c r="W3249" s="5">
        <f>IF('Τα Στοιχήματα μου'!E3249&lt;&gt;0,V3249/(100/I3249),W3248)</f>
        <v>1.4422218253259509</v>
      </c>
      <c r="X3249" s="7"/>
      <c r="Y3249" s="6">
        <f>COUNTIF('Τα Στοιχήματα μου'!$F$23:F3249,"W")+COUNTIF('Τα Στοιχήματα μου'!$F$23:F3249,"L")</f>
        <v>5</v>
      </c>
      <c r="Z3249" s="6">
        <f>COUNTIF('Τα Στοιχήματα μου'!$F$23:F3249,"W")</f>
        <v>3</v>
      </c>
      <c r="AA3249" s="4">
        <f>COUNTIF('Τα Στοιχήματα μου'!$F$23:F3249,"W")/(COUNTIF('Τα Στοιχήματα μου'!$F$23:F3249,"W")+COUNTIF('Τα Στοιχήματα μου'!$F$23:F3249,"L"))</f>
        <v>0.6</v>
      </c>
    </row>
    <row r="3250" spans="2:27">
      <c r="B3250" s="6">
        <f t="shared" si="50"/>
        <v>3228</v>
      </c>
      <c r="I3250" s="6">
        <f>I3249+1</f>
        <v>3228</v>
      </c>
      <c r="J3250" s="6">
        <f>'Τα Στοιχήματα μου'!D3250</f>
        <v>0</v>
      </c>
      <c r="K3250" s="6">
        <f>'Τα Στοιχήματα μου'!E3250</f>
        <v>0</v>
      </c>
      <c r="L3250" s="6">
        <f>'Τα Στοιχήματα μου'!F3250</f>
        <v>0</v>
      </c>
      <c r="M3250" s="7"/>
      <c r="N3250" s="5">
        <f>AVERAGE('Τα Στοιχήματα μου'!$E$23:E3250)</f>
        <v>2.956</v>
      </c>
      <c r="O3250" s="6" t="str">
        <f>IF('Τα Στοιχήματα μου'!E3250&lt;&gt;0,1/'Τα Στοιχήματα μου'!E3250,"")</f>
        <v/>
      </c>
      <c r="P3250" s="6">
        <f>SUM($O$23:O3250)</f>
        <v>3.4668730650154802</v>
      </c>
      <c r="Q3250" s="6">
        <f>(1-(1/P3250))*100</f>
        <v>71.155563493480983</v>
      </c>
      <c r="R3250" s="6">
        <f>IF('Τα Στοιχήματα μου'!E3250&lt;&gt;0,(100-($Q$1022*100)/100)/'Τα Στοιχήματα μου'!E3250,0)</f>
        <v>0</v>
      </c>
      <c r="S3250" s="6">
        <f>R3250*('Τα Στοιχήματα μου'!E3250-1)</f>
        <v>0</v>
      </c>
      <c r="T3250" s="5">
        <f>SUM($S$23:S3250)/100+1</f>
        <v>1.4422218253259511</v>
      </c>
      <c r="U3250" s="6">
        <f>IF('Τα Στοιχήματα μου'!E3250&lt;&gt;0,(100-(Q3250*100)/100)/'Τα Στοιχήματα μου'!E3250,0)</f>
        <v>0</v>
      </c>
      <c r="V3250" s="6">
        <f>'Τα Στοιχήματα μου'!E3250*U3250</f>
        <v>0</v>
      </c>
      <c r="W3250" s="5">
        <f>IF('Τα Στοιχήματα μου'!E3250&lt;&gt;0,V3250/(100/I3250),W3249)</f>
        <v>1.4422218253259509</v>
      </c>
      <c r="X3250" s="7"/>
      <c r="Y3250" s="6">
        <f>COUNTIF('Τα Στοιχήματα μου'!$F$23:F3250,"W")+COUNTIF('Τα Στοιχήματα μου'!$F$23:F3250,"L")</f>
        <v>5</v>
      </c>
      <c r="Z3250" s="6">
        <f>COUNTIF('Τα Στοιχήματα μου'!$F$23:F3250,"W")</f>
        <v>3</v>
      </c>
      <c r="AA3250" s="4">
        <f>COUNTIF('Τα Στοιχήματα μου'!$F$23:F3250,"W")/(COUNTIF('Τα Στοιχήματα μου'!$F$23:F3250,"W")+COUNTIF('Τα Στοιχήματα μου'!$F$23:F3250,"L"))</f>
        <v>0.6</v>
      </c>
    </row>
    <row r="3251" spans="2:27">
      <c r="B3251" s="6">
        <f t="shared" si="50"/>
        <v>3229</v>
      </c>
      <c r="I3251" s="6">
        <f>I3250+1</f>
        <v>3229</v>
      </c>
      <c r="J3251" s="6">
        <f>'Τα Στοιχήματα μου'!D3251</f>
        <v>0</v>
      </c>
      <c r="K3251" s="6">
        <f>'Τα Στοιχήματα μου'!E3251</f>
        <v>0</v>
      </c>
      <c r="L3251" s="6">
        <f>'Τα Στοιχήματα μου'!F3251</f>
        <v>0</v>
      </c>
      <c r="M3251" s="7"/>
      <c r="N3251" s="5">
        <f>AVERAGE('Τα Στοιχήματα μου'!$E$23:E3251)</f>
        <v>2.956</v>
      </c>
      <c r="O3251" s="6" t="str">
        <f>IF('Τα Στοιχήματα μου'!E3251&lt;&gt;0,1/'Τα Στοιχήματα μου'!E3251,"")</f>
        <v/>
      </c>
      <c r="P3251" s="6">
        <f>SUM($O$23:O3251)</f>
        <v>3.4668730650154802</v>
      </c>
      <c r="Q3251" s="6">
        <f>(1-(1/P3251))*100</f>
        <v>71.155563493480983</v>
      </c>
      <c r="R3251" s="6">
        <f>IF('Τα Στοιχήματα μου'!E3251&lt;&gt;0,(100-($Q$1022*100)/100)/'Τα Στοιχήματα μου'!E3251,0)</f>
        <v>0</v>
      </c>
      <c r="S3251" s="6">
        <f>R3251*('Τα Στοιχήματα μου'!E3251-1)</f>
        <v>0</v>
      </c>
      <c r="T3251" s="5">
        <f>SUM($S$23:S3251)/100+1</f>
        <v>1.4422218253259511</v>
      </c>
      <c r="U3251" s="6">
        <f>IF('Τα Στοιχήματα μου'!E3251&lt;&gt;0,(100-(Q3251*100)/100)/'Τα Στοιχήματα μου'!E3251,0)</f>
        <v>0</v>
      </c>
      <c r="V3251" s="6">
        <f>'Τα Στοιχήματα μου'!E3251*U3251</f>
        <v>0</v>
      </c>
      <c r="W3251" s="5">
        <f>IF('Τα Στοιχήματα μου'!E3251&lt;&gt;0,V3251/(100/I3251),W3250)</f>
        <v>1.4422218253259509</v>
      </c>
      <c r="X3251" s="7"/>
      <c r="Y3251" s="6">
        <f>COUNTIF('Τα Στοιχήματα μου'!$F$23:F3251,"W")+COUNTIF('Τα Στοιχήματα μου'!$F$23:F3251,"L")</f>
        <v>5</v>
      </c>
      <c r="Z3251" s="6">
        <f>COUNTIF('Τα Στοιχήματα μου'!$F$23:F3251,"W")</f>
        <v>3</v>
      </c>
      <c r="AA3251" s="4">
        <f>COUNTIF('Τα Στοιχήματα μου'!$F$23:F3251,"W")/(COUNTIF('Τα Στοιχήματα μου'!$F$23:F3251,"W")+COUNTIF('Τα Στοιχήματα μου'!$F$23:F3251,"L"))</f>
        <v>0.6</v>
      </c>
    </row>
    <row r="3252" spans="2:27">
      <c r="B3252" s="6">
        <f t="shared" si="50"/>
        <v>3230</v>
      </c>
      <c r="I3252" s="6">
        <f>I3251+1</f>
        <v>3230</v>
      </c>
      <c r="J3252" s="6">
        <f>'Τα Στοιχήματα μου'!D3252</f>
        <v>0</v>
      </c>
      <c r="K3252" s="6">
        <f>'Τα Στοιχήματα μου'!E3252</f>
        <v>0</v>
      </c>
      <c r="L3252" s="6">
        <f>'Τα Στοιχήματα μου'!F3252</f>
        <v>0</v>
      </c>
      <c r="M3252" s="7"/>
      <c r="N3252" s="5">
        <f>AVERAGE('Τα Στοιχήματα μου'!$E$23:E3252)</f>
        <v>2.956</v>
      </c>
      <c r="O3252" s="6" t="str">
        <f>IF('Τα Στοιχήματα μου'!E3252&lt;&gt;0,1/'Τα Στοιχήματα μου'!E3252,"")</f>
        <v/>
      </c>
      <c r="P3252" s="6">
        <f>SUM($O$23:O3252)</f>
        <v>3.4668730650154802</v>
      </c>
      <c r="Q3252" s="6">
        <f>(1-(1/P3252))*100</f>
        <v>71.155563493480983</v>
      </c>
      <c r="R3252" s="6">
        <f>IF('Τα Στοιχήματα μου'!E3252&lt;&gt;0,(100-($Q$1022*100)/100)/'Τα Στοιχήματα μου'!E3252,0)</f>
        <v>0</v>
      </c>
      <c r="S3252" s="6">
        <f>R3252*('Τα Στοιχήματα μου'!E3252-1)</f>
        <v>0</v>
      </c>
      <c r="T3252" s="5">
        <f>SUM($S$23:S3252)/100+1</f>
        <v>1.4422218253259511</v>
      </c>
      <c r="U3252" s="6">
        <f>IF('Τα Στοιχήματα μου'!E3252&lt;&gt;0,(100-(Q3252*100)/100)/'Τα Στοιχήματα μου'!E3252,0)</f>
        <v>0</v>
      </c>
      <c r="V3252" s="6">
        <f>'Τα Στοιχήματα μου'!E3252*U3252</f>
        <v>0</v>
      </c>
      <c r="W3252" s="5">
        <f>IF('Τα Στοιχήματα μου'!E3252&lt;&gt;0,V3252/(100/I3252),W3251)</f>
        <v>1.4422218253259509</v>
      </c>
      <c r="X3252" s="7"/>
      <c r="Y3252" s="6">
        <f>COUNTIF('Τα Στοιχήματα μου'!$F$23:F3252,"W")+COUNTIF('Τα Στοιχήματα μου'!$F$23:F3252,"L")</f>
        <v>5</v>
      </c>
      <c r="Z3252" s="6">
        <f>COUNTIF('Τα Στοιχήματα μου'!$F$23:F3252,"W")</f>
        <v>3</v>
      </c>
      <c r="AA3252" s="4">
        <f>COUNTIF('Τα Στοιχήματα μου'!$F$23:F3252,"W")/(COUNTIF('Τα Στοιχήματα μου'!$F$23:F3252,"W")+COUNTIF('Τα Στοιχήματα μου'!$F$23:F3252,"L"))</f>
        <v>0.6</v>
      </c>
    </row>
    <row r="3253" spans="2:27">
      <c r="B3253" s="6">
        <f t="shared" si="50"/>
        <v>3231</v>
      </c>
      <c r="I3253" s="6">
        <f>I3252+1</f>
        <v>3231</v>
      </c>
      <c r="J3253" s="6">
        <f>'Τα Στοιχήματα μου'!D3253</f>
        <v>0</v>
      </c>
      <c r="K3253" s="6">
        <f>'Τα Στοιχήματα μου'!E3253</f>
        <v>0</v>
      </c>
      <c r="L3253" s="6">
        <f>'Τα Στοιχήματα μου'!F3253</f>
        <v>0</v>
      </c>
      <c r="M3253" s="7"/>
      <c r="N3253" s="5">
        <f>AVERAGE('Τα Στοιχήματα μου'!$E$23:E3253)</f>
        <v>2.956</v>
      </c>
      <c r="O3253" s="6" t="str">
        <f>IF('Τα Στοιχήματα μου'!E3253&lt;&gt;0,1/'Τα Στοιχήματα μου'!E3253,"")</f>
        <v/>
      </c>
      <c r="P3253" s="6">
        <f>SUM($O$23:O3253)</f>
        <v>3.4668730650154802</v>
      </c>
      <c r="Q3253" s="6">
        <f>(1-(1/P3253))*100</f>
        <v>71.155563493480983</v>
      </c>
      <c r="R3253" s="6">
        <f>IF('Τα Στοιχήματα μου'!E3253&lt;&gt;0,(100-($Q$1022*100)/100)/'Τα Στοιχήματα μου'!E3253,0)</f>
        <v>0</v>
      </c>
      <c r="S3253" s="6">
        <f>R3253*('Τα Στοιχήματα μου'!E3253-1)</f>
        <v>0</v>
      </c>
      <c r="T3253" s="5">
        <f>SUM($S$23:S3253)/100+1</f>
        <v>1.4422218253259511</v>
      </c>
      <c r="U3253" s="6">
        <f>IF('Τα Στοιχήματα μου'!E3253&lt;&gt;0,(100-(Q3253*100)/100)/'Τα Στοιχήματα μου'!E3253,0)</f>
        <v>0</v>
      </c>
      <c r="V3253" s="6">
        <f>'Τα Στοιχήματα μου'!E3253*U3253</f>
        <v>0</v>
      </c>
      <c r="W3253" s="5">
        <f>IF('Τα Στοιχήματα μου'!E3253&lt;&gt;0,V3253/(100/I3253),W3252)</f>
        <v>1.4422218253259509</v>
      </c>
      <c r="X3253" s="7"/>
      <c r="Y3253" s="6">
        <f>COUNTIF('Τα Στοιχήματα μου'!$F$23:F3253,"W")+COUNTIF('Τα Στοιχήματα μου'!$F$23:F3253,"L")</f>
        <v>5</v>
      </c>
      <c r="Z3253" s="6">
        <f>COUNTIF('Τα Στοιχήματα μου'!$F$23:F3253,"W")</f>
        <v>3</v>
      </c>
      <c r="AA3253" s="4">
        <f>COUNTIF('Τα Στοιχήματα μου'!$F$23:F3253,"W")/(COUNTIF('Τα Στοιχήματα μου'!$F$23:F3253,"W")+COUNTIF('Τα Στοιχήματα μου'!$F$23:F3253,"L"))</f>
        <v>0.6</v>
      </c>
    </row>
    <row r="3254" spans="2:27">
      <c r="B3254" s="6">
        <f t="shared" si="50"/>
        <v>3232</v>
      </c>
      <c r="I3254" s="6">
        <f>I3253+1</f>
        <v>3232</v>
      </c>
      <c r="J3254" s="6">
        <f>'Τα Στοιχήματα μου'!D3254</f>
        <v>0</v>
      </c>
      <c r="K3254" s="6">
        <f>'Τα Στοιχήματα μου'!E3254</f>
        <v>0</v>
      </c>
      <c r="L3254" s="6">
        <f>'Τα Στοιχήματα μου'!F3254</f>
        <v>0</v>
      </c>
      <c r="M3254" s="7"/>
      <c r="N3254" s="5">
        <f>AVERAGE('Τα Στοιχήματα μου'!$E$23:E3254)</f>
        <v>2.956</v>
      </c>
      <c r="O3254" s="6" t="str">
        <f>IF('Τα Στοιχήματα μου'!E3254&lt;&gt;0,1/'Τα Στοιχήματα μου'!E3254,"")</f>
        <v/>
      </c>
      <c r="P3254" s="6">
        <f>SUM($O$23:O3254)</f>
        <v>3.4668730650154802</v>
      </c>
      <c r="Q3254" s="6">
        <f>(1-(1/P3254))*100</f>
        <v>71.155563493480983</v>
      </c>
      <c r="R3254" s="6">
        <f>IF('Τα Στοιχήματα μου'!E3254&lt;&gt;0,(100-($Q$1022*100)/100)/'Τα Στοιχήματα μου'!E3254,0)</f>
        <v>0</v>
      </c>
      <c r="S3254" s="6">
        <f>R3254*('Τα Στοιχήματα μου'!E3254-1)</f>
        <v>0</v>
      </c>
      <c r="T3254" s="5">
        <f>SUM($S$23:S3254)/100+1</f>
        <v>1.4422218253259511</v>
      </c>
      <c r="U3254" s="6">
        <f>IF('Τα Στοιχήματα μου'!E3254&lt;&gt;0,(100-(Q3254*100)/100)/'Τα Στοιχήματα μου'!E3254,0)</f>
        <v>0</v>
      </c>
      <c r="V3254" s="6">
        <f>'Τα Στοιχήματα μου'!E3254*U3254</f>
        <v>0</v>
      </c>
      <c r="W3254" s="5">
        <f>IF('Τα Στοιχήματα μου'!E3254&lt;&gt;0,V3254/(100/I3254),W3253)</f>
        <v>1.4422218253259509</v>
      </c>
      <c r="X3254" s="7"/>
      <c r="Y3254" s="6">
        <f>COUNTIF('Τα Στοιχήματα μου'!$F$23:F3254,"W")+COUNTIF('Τα Στοιχήματα μου'!$F$23:F3254,"L")</f>
        <v>5</v>
      </c>
      <c r="Z3254" s="6">
        <f>COUNTIF('Τα Στοιχήματα μου'!$F$23:F3254,"W")</f>
        <v>3</v>
      </c>
      <c r="AA3254" s="4">
        <f>COUNTIF('Τα Στοιχήματα μου'!$F$23:F3254,"W")/(COUNTIF('Τα Στοιχήματα μου'!$F$23:F3254,"W")+COUNTIF('Τα Στοιχήματα μου'!$F$23:F3254,"L"))</f>
        <v>0.6</v>
      </c>
    </row>
    <row r="3255" spans="2:27">
      <c r="B3255" s="6">
        <f t="shared" si="50"/>
        <v>3233</v>
      </c>
      <c r="I3255" s="6">
        <f>I3254+1</f>
        <v>3233</v>
      </c>
      <c r="J3255" s="6">
        <f>'Τα Στοιχήματα μου'!D3255</f>
        <v>0</v>
      </c>
      <c r="K3255" s="6">
        <f>'Τα Στοιχήματα μου'!E3255</f>
        <v>0</v>
      </c>
      <c r="L3255" s="6">
        <f>'Τα Στοιχήματα μου'!F3255</f>
        <v>0</v>
      </c>
      <c r="M3255" s="7"/>
      <c r="N3255" s="5">
        <f>AVERAGE('Τα Στοιχήματα μου'!$E$23:E3255)</f>
        <v>2.956</v>
      </c>
      <c r="O3255" s="6" t="str">
        <f>IF('Τα Στοιχήματα μου'!E3255&lt;&gt;0,1/'Τα Στοιχήματα μου'!E3255,"")</f>
        <v/>
      </c>
      <c r="P3255" s="6">
        <f>SUM($O$23:O3255)</f>
        <v>3.4668730650154802</v>
      </c>
      <c r="Q3255" s="6">
        <f>(1-(1/P3255))*100</f>
        <v>71.155563493480983</v>
      </c>
      <c r="R3255" s="6">
        <f>IF('Τα Στοιχήματα μου'!E3255&lt;&gt;0,(100-($Q$1022*100)/100)/'Τα Στοιχήματα μου'!E3255,0)</f>
        <v>0</v>
      </c>
      <c r="S3255" s="6">
        <f>R3255*('Τα Στοιχήματα μου'!E3255-1)</f>
        <v>0</v>
      </c>
      <c r="T3255" s="5">
        <f>SUM($S$23:S3255)/100+1</f>
        <v>1.4422218253259511</v>
      </c>
      <c r="U3255" s="6">
        <f>IF('Τα Στοιχήματα μου'!E3255&lt;&gt;0,(100-(Q3255*100)/100)/'Τα Στοιχήματα μου'!E3255,0)</f>
        <v>0</v>
      </c>
      <c r="V3255" s="6">
        <f>'Τα Στοιχήματα μου'!E3255*U3255</f>
        <v>0</v>
      </c>
      <c r="W3255" s="5">
        <f>IF('Τα Στοιχήματα μου'!E3255&lt;&gt;0,V3255/(100/I3255),W3254)</f>
        <v>1.4422218253259509</v>
      </c>
      <c r="X3255" s="7"/>
      <c r="Y3255" s="6">
        <f>COUNTIF('Τα Στοιχήματα μου'!$F$23:F3255,"W")+COUNTIF('Τα Στοιχήματα μου'!$F$23:F3255,"L")</f>
        <v>5</v>
      </c>
      <c r="Z3255" s="6">
        <f>COUNTIF('Τα Στοιχήματα μου'!$F$23:F3255,"W")</f>
        <v>3</v>
      </c>
      <c r="AA3255" s="4">
        <f>COUNTIF('Τα Στοιχήματα μου'!$F$23:F3255,"W")/(COUNTIF('Τα Στοιχήματα μου'!$F$23:F3255,"W")+COUNTIF('Τα Στοιχήματα μου'!$F$23:F3255,"L"))</f>
        <v>0.6</v>
      </c>
    </row>
    <row r="3256" spans="2:27">
      <c r="B3256" s="6">
        <f t="shared" si="50"/>
        <v>3234</v>
      </c>
      <c r="I3256" s="6">
        <f>I3255+1</f>
        <v>3234</v>
      </c>
      <c r="J3256" s="6">
        <f>'Τα Στοιχήματα μου'!D3256</f>
        <v>0</v>
      </c>
      <c r="K3256" s="6">
        <f>'Τα Στοιχήματα μου'!E3256</f>
        <v>0</v>
      </c>
      <c r="L3256" s="6">
        <f>'Τα Στοιχήματα μου'!F3256</f>
        <v>0</v>
      </c>
      <c r="M3256" s="7"/>
      <c r="N3256" s="5">
        <f>AVERAGE('Τα Στοιχήματα μου'!$E$23:E3256)</f>
        <v>2.956</v>
      </c>
      <c r="O3256" s="6" t="str">
        <f>IF('Τα Στοιχήματα μου'!E3256&lt;&gt;0,1/'Τα Στοιχήματα μου'!E3256,"")</f>
        <v/>
      </c>
      <c r="P3256" s="6">
        <f>SUM($O$23:O3256)</f>
        <v>3.4668730650154802</v>
      </c>
      <c r="Q3256" s="6">
        <f>(1-(1/P3256))*100</f>
        <v>71.155563493480983</v>
      </c>
      <c r="R3256" s="6">
        <f>IF('Τα Στοιχήματα μου'!E3256&lt;&gt;0,(100-($Q$1022*100)/100)/'Τα Στοιχήματα μου'!E3256,0)</f>
        <v>0</v>
      </c>
      <c r="S3256" s="6">
        <f>R3256*('Τα Στοιχήματα μου'!E3256-1)</f>
        <v>0</v>
      </c>
      <c r="T3256" s="5">
        <f>SUM($S$23:S3256)/100+1</f>
        <v>1.4422218253259511</v>
      </c>
      <c r="U3256" s="6">
        <f>IF('Τα Στοιχήματα μου'!E3256&lt;&gt;0,(100-(Q3256*100)/100)/'Τα Στοιχήματα μου'!E3256,0)</f>
        <v>0</v>
      </c>
      <c r="V3256" s="6">
        <f>'Τα Στοιχήματα μου'!E3256*U3256</f>
        <v>0</v>
      </c>
      <c r="W3256" s="5">
        <f>IF('Τα Στοιχήματα μου'!E3256&lt;&gt;0,V3256/(100/I3256),W3255)</f>
        <v>1.4422218253259509</v>
      </c>
      <c r="X3256" s="7"/>
      <c r="Y3256" s="6">
        <f>COUNTIF('Τα Στοιχήματα μου'!$F$23:F3256,"W")+COUNTIF('Τα Στοιχήματα μου'!$F$23:F3256,"L")</f>
        <v>5</v>
      </c>
      <c r="Z3256" s="6">
        <f>COUNTIF('Τα Στοιχήματα μου'!$F$23:F3256,"W")</f>
        <v>3</v>
      </c>
      <c r="AA3256" s="4">
        <f>COUNTIF('Τα Στοιχήματα μου'!$F$23:F3256,"W")/(COUNTIF('Τα Στοιχήματα μου'!$F$23:F3256,"W")+COUNTIF('Τα Στοιχήματα μου'!$F$23:F3256,"L"))</f>
        <v>0.6</v>
      </c>
    </row>
    <row r="3257" spans="2:27">
      <c r="B3257" s="6">
        <f t="shared" si="50"/>
        <v>3235</v>
      </c>
      <c r="I3257" s="6">
        <f>I3256+1</f>
        <v>3235</v>
      </c>
      <c r="J3257" s="6">
        <f>'Τα Στοιχήματα μου'!D3257</f>
        <v>0</v>
      </c>
      <c r="K3257" s="6">
        <f>'Τα Στοιχήματα μου'!E3257</f>
        <v>0</v>
      </c>
      <c r="L3257" s="6">
        <f>'Τα Στοιχήματα μου'!F3257</f>
        <v>0</v>
      </c>
      <c r="M3257" s="7"/>
      <c r="N3257" s="5">
        <f>AVERAGE('Τα Στοιχήματα μου'!$E$23:E3257)</f>
        <v>2.956</v>
      </c>
      <c r="O3257" s="6" t="str">
        <f>IF('Τα Στοιχήματα μου'!E3257&lt;&gt;0,1/'Τα Στοιχήματα μου'!E3257,"")</f>
        <v/>
      </c>
      <c r="P3257" s="6">
        <f>SUM($O$23:O3257)</f>
        <v>3.4668730650154802</v>
      </c>
      <c r="Q3257" s="6">
        <f>(1-(1/P3257))*100</f>
        <v>71.155563493480983</v>
      </c>
      <c r="R3257" s="6">
        <f>IF('Τα Στοιχήματα μου'!E3257&lt;&gt;0,(100-($Q$1022*100)/100)/'Τα Στοιχήματα μου'!E3257,0)</f>
        <v>0</v>
      </c>
      <c r="S3257" s="6">
        <f>R3257*('Τα Στοιχήματα μου'!E3257-1)</f>
        <v>0</v>
      </c>
      <c r="T3257" s="5">
        <f>SUM($S$23:S3257)/100+1</f>
        <v>1.4422218253259511</v>
      </c>
      <c r="U3257" s="6">
        <f>IF('Τα Στοιχήματα μου'!E3257&lt;&gt;0,(100-(Q3257*100)/100)/'Τα Στοιχήματα μου'!E3257,0)</f>
        <v>0</v>
      </c>
      <c r="V3257" s="6">
        <f>'Τα Στοιχήματα μου'!E3257*U3257</f>
        <v>0</v>
      </c>
      <c r="W3257" s="5">
        <f>IF('Τα Στοιχήματα μου'!E3257&lt;&gt;0,V3257/(100/I3257),W3256)</f>
        <v>1.4422218253259509</v>
      </c>
      <c r="X3257" s="7"/>
      <c r="Y3257" s="6">
        <f>COUNTIF('Τα Στοιχήματα μου'!$F$23:F3257,"W")+COUNTIF('Τα Στοιχήματα μου'!$F$23:F3257,"L")</f>
        <v>5</v>
      </c>
      <c r="Z3257" s="6">
        <f>COUNTIF('Τα Στοιχήματα μου'!$F$23:F3257,"W")</f>
        <v>3</v>
      </c>
      <c r="AA3257" s="4">
        <f>COUNTIF('Τα Στοιχήματα μου'!$F$23:F3257,"W")/(COUNTIF('Τα Στοιχήματα μου'!$F$23:F3257,"W")+COUNTIF('Τα Στοιχήματα μου'!$F$23:F3257,"L"))</f>
        <v>0.6</v>
      </c>
    </row>
    <row r="3258" spans="2:27">
      <c r="B3258" s="6">
        <f t="shared" si="50"/>
        <v>3236</v>
      </c>
      <c r="I3258" s="6">
        <f>I3257+1</f>
        <v>3236</v>
      </c>
      <c r="J3258" s="6">
        <f>'Τα Στοιχήματα μου'!D3258</f>
        <v>0</v>
      </c>
      <c r="K3258" s="6">
        <f>'Τα Στοιχήματα μου'!E3258</f>
        <v>0</v>
      </c>
      <c r="L3258" s="6">
        <f>'Τα Στοιχήματα μου'!F3258</f>
        <v>0</v>
      </c>
      <c r="M3258" s="7"/>
      <c r="N3258" s="5">
        <f>AVERAGE('Τα Στοιχήματα μου'!$E$23:E3258)</f>
        <v>2.956</v>
      </c>
      <c r="O3258" s="6" t="str">
        <f>IF('Τα Στοιχήματα μου'!E3258&lt;&gt;0,1/'Τα Στοιχήματα μου'!E3258,"")</f>
        <v/>
      </c>
      <c r="P3258" s="6">
        <f>SUM($O$23:O3258)</f>
        <v>3.4668730650154802</v>
      </c>
      <c r="Q3258" s="6">
        <f>(1-(1/P3258))*100</f>
        <v>71.155563493480983</v>
      </c>
      <c r="R3258" s="6">
        <f>IF('Τα Στοιχήματα μου'!E3258&lt;&gt;0,(100-($Q$1022*100)/100)/'Τα Στοιχήματα μου'!E3258,0)</f>
        <v>0</v>
      </c>
      <c r="S3258" s="6">
        <f>R3258*('Τα Στοιχήματα μου'!E3258-1)</f>
        <v>0</v>
      </c>
      <c r="T3258" s="5">
        <f>SUM($S$23:S3258)/100+1</f>
        <v>1.4422218253259511</v>
      </c>
      <c r="U3258" s="6">
        <f>IF('Τα Στοιχήματα μου'!E3258&lt;&gt;0,(100-(Q3258*100)/100)/'Τα Στοιχήματα μου'!E3258,0)</f>
        <v>0</v>
      </c>
      <c r="V3258" s="6">
        <f>'Τα Στοιχήματα μου'!E3258*U3258</f>
        <v>0</v>
      </c>
      <c r="W3258" s="5">
        <f>IF('Τα Στοιχήματα μου'!E3258&lt;&gt;0,V3258/(100/I3258),W3257)</f>
        <v>1.4422218253259509</v>
      </c>
      <c r="X3258" s="7"/>
      <c r="Y3258" s="6">
        <f>COUNTIF('Τα Στοιχήματα μου'!$F$23:F3258,"W")+COUNTIF('Τα Στοιχήματα μου'!$F$23:F3258,"L")</f>
        <v>5</v>
      </c>
      <c r="Z3258" s="6">
        <f>COUNTIF('Τα Στοιχήματα μου'!$F$23:F3258,"W")</f>
        <v>3</v>
      </c>
      <c r="AA3258" s="4">
        <f>COUNTIF('Τα Στοιχήματα μου'!$F$23:F3258,"W")/(COUNTIF('Τα Στοιχήματα μου'!$F$23:F3258,"W")+COUNTIF('Τα Στοιχήματα μου'!$F$23:F3258,"L"))</f>
        <v>0.6</v>
      </c>
    </row>
    <row r="3259" spans="2:27">
      <c r="B3259" s="6">
        <f t="shared" si="50"/>
        <v>3237</v>
      </c>
      <c r="I3259" s="6">
        <f>I3258+1</f>
        <v>3237</v>
      </c>
      <c r="J3259" s="6">
        <f>'Τα Στοιχήματα μου'!D3259</f>
        <v>0</v>
      </c>
      <c r="K3259" s="6">
        <f>'Τα Στοιχήματα μου'!E3259</f>
        <v>0</v>
      </c>
      <c r="L3259" s="6">
        <f>'Τα Στοιχήματα μου'!F3259</f>
        <v>0</v>
      </c>
      <c r="M3259" s="7"/>
      <c r="N3259" s="5">
        <f>AVERAGE('Τα Στοιχήματα μου'!$E$23:E3259)</f>
        <v>2.956</v>
      </c>
      <c r="O3259" s="6" t="str">
        <f>IF('Τα Στοιχήματα μου'!E3259&lt;&gt;0,1/'Τα Στοιχήματα μου'!E3259,"")</f>
        <v/>
      </c>
      <c r="P3259" s="6">
        <f>SUM($O$23:O3259)</f>
        <v>3.4668730650154802</v>
      </c>
      <c r="Q3259" s="6">
        <f>(1-(1/P3259))*100</f>
        <v>71.155563493480983</v>
      </c>
      <c r="R3259" s="6">
        <f>IF('Τα Στοιχήματα μου'!E3259&lt;&gt;0,(100-($Q$1022*100)/100)/'Τα Στοιχήματα μου'!E3259,0)</f>
        <v>0</v>
      </c>
      <c r="S3259" s="6">
        <f>R3259*('Τα Στοιχήματα μου'!E3259-1)</f>
        <v>0</v>
      </c>
      <c r="T3259" s="5">
        <f>SUM($S$23:S3259)/100+1</f>
        <v>1.4422218253259511</v>
      </c>
      <c r="U3259" s="6">
        <f>IF('Τα Στοιχήματα μου'!E3259&lt;&gt;0,(100-(Q3259*100)/100)/'Τα Στοιχήματα μου'!E3259,0)</f>
        <v>0</v>
      </c>
      <c r="V3259" s="6">
        <f>'Τα Στοιχήματα μου'!E3259*U3259</f>
        <v>0</v>
      </c>
      <c r="W3259" s="5">
        <f>IF('Τα Στοιχήματα μου'!E3259&lt;&gt;0,V3259/(100/I3259),W3258)</f>
        <v>1.4422218253259509</v>
      </c>
      <c r="X3259" s="7"/>
      <c r="Y3259" s="6">
        <f>COUNTIF('Τα Στοιχήματα μου'!$F$23:F3259,"W")+COUNTIF('Τα Στοιχήματα μου'!$F$23:F3259,"L")</f>
        <v>5</v>
      </c>
      <c r="Z3259" s="6">
        <f>COUNTIF('Τα Στοιχήματα μου'!$F$23:F3259,"W")</f>
        <v>3</v>
      </c>
      <c r="AA3259" s="4">
        <f>COUNTIF('Τα Στοιχήματα μου'!$F$23:F3259,"W")/(COUNTIF('Τα Στοιχήματα μου'!$F$23:F3259,"W")+COUNTIF('Τα Στοιχήματα μου'!$F$23:F3259,"L"))</f>
        <v>0.6</v>
      </c>
    </row>
    <row r="3260" spans="2:27">
      <c r="B3260" s="6">
        <f t="shared" si="50"/>
        <v>3238</v>
      </c>
      <c r="I3260" s="6">
        <f>I3259+1</f>
        <v>3238</v>
      </c>
      <c r="J3260" s="6">
        <f>'Τα Στοιχήματα μου'!D3260</f>
        <v>0</v>
      </c>
      <c r="K3260" s="6">
        <f>'Τα Στοιχήματα μου'!E3260</f>
        <v>0</v>
      </c>
      <c r="L3260" s="6">
        <f>'Τα Στοιχήματα μου'!F3260</f>
        <v>0</v>
      </c>
      <c r="M3260" s="7"/>
      <c r="N3260" s="5">
        <f>AVERAGE('Τα Στοιχήματα μου'!$E$23:E3260)</f>
        <v>2.956</v>
      </c>
      <c r="O3260" s="6" t="str">
        <f>IF('Τα Στοιχήματα μου'!E3260&lt;&gt;0,1/'Τα Στοιχήματα μου'!E3260,"")</f>
        <v/>
      </c>
      <c r="P3260" s="6">
        <f>SUM($O$23:O3260)</f>
        <v>3.4668730650154802</v>
      </c>
      <c r="Q3260" s="6">
        <f>(1-(1/P3260))*100</f>
        <v>71.155563493480983</v>
      </c>
      <c r="R3260" s="6">
        <f>IF('Τα Στοιχήματα μου'!E3260&lt;&gt;0,(100-($Q$1022*100)/100)/'Τα Στοιχήματα μου'!E3260,0)</f>
        <v>0</v>
      </c>
      <c r="S3260" s="6">
        <f>R3260*('Τα Στοιχήματα μου'!E3260-1)</f>
        <v>0</v>
      </c>
      <c r="T3260" s="5">
        <f>SUM($S$23:S3260)/100+1</f>
        <v>1.4422218253259511</v>
      </c>
      <c r="U3260" s="6">
        <f>IF('Τα Στοιχήματα μου'!E3260&lt;&gt;0,(100-(Q3260*100)/100)/'Τα Στοιχήματα μου'!E3260,0)</f>
        <v>0</v>
      </c>
      <c r="V3260" s="6">
        <f>'Τα Στοιχήματα μου'!E3260*U3260</f>
        <v>0</v>
      </c>
      <c r="W3260" s="5">
        <f>IF('Τα Στοιχήματα μου'!E3260&lt;&gt;0,V3260/(100/I3260),W3259)</f>
        <v>1.4422218253259509</v>
      </c>
      <c r="X3260" s="7"/>
      <c r="Y3260" s="6">
        <f>COUNTIF('Τα Στοιχήματα μου'!$F$23:F3260,"W")+COUNTIF('Τα Στοιχήματα μου'!$F$23:F3260,"L")</f>
        <v>5</v>
      </c>
      <c r="Z3260" s="6">
        <f>COUNTIF('Τα Στοιχήματα μου'!$F$23:F3260,"W")</f>
        <v>3</v>
      </c>
      <c r="AA3260" s="4">
        <f>COUNTIF('Τα Στοιχήματα μου'!$F$23:F3260,"W")/(COUNTIF('Τα Στοιχήματα μου'!$F$23:F3260,"W")+COUNTIF('Τα Στοιχήματα μου'!$F$23:F3260,"L"))</f>
        <v>0.6</v>
      </c>
    </row>
    <row r="3261" spans="2:27">
      <c r="B3261" s="6">
        <f t="shared" si="50"/>
        <v>3239</v>
      </c>
      <c r="I3261" s="6">
        <f>I3260+1</f>
        <v>3239</v>
      </c>
      <c r="J3261" s="6">
        <f>'Τα Στοιχήματα μου'!D3261</f>
        <v>0</v>
      </c>
      <c r="K3261" s="6">
        <f>'Τα Στοιχήματα μου'!E3261</f>
        <v>0</v>
      </c>
      <c r="L3261" s="6">
        <f>'Τα Στοιχήματα μου'!F3261</f>
        <v>0</v>
      </c>
      <c r="M3261" s="7"/>
      <c r="N3261" s="5">
        <f>AVERAGE('Τα Στοιχήματα μου'!$E$23:E3261)</f>
        <v>2.956</v>
      </c>
      <c r="O3261" s="6" t="str">
        <f>IF('Τα Στοιχήματα μου'!E3261&lt;&gt;0,1/'Τα Στοιχήματα μου'!E3261,"")</f>
        <v/>
      </c>
      <c r="P3261" s="6">
        <f>SUM($O$23:O3261)</f>
        <v>3.4668730650154802</v>
      </c>
      <c r="Q3261" s="6">
        <f>(1-(1/P3261))*100</f>
        <v>71.155563493480983</v>
      </c>
      <c r="R3261" s="6">
        <f>IF('Τα Στοιχήματα μου'!E3261&lt;&gt;0,(100-($Q$1022*100)/100)/'Τα Στοιχήματα μου'!E3261,0)</f>
        <v>0</v>
      </c>
      <c r="S3261" s="6">
        <f>R3261*('Τα Στοιχήματα μου'!E3261-1)</f>
        <v>0</v>
      </c>
      <c r="T3261" s="5">
        <f>SUM($S$23:S3261)/100+1</f>
        <v>1.4422218253259511</v>
      </c>
      <c r="U3261" s="6">
        <f>IF('Τα Στοιχήματα μου'!E3261&lt;&gt;0,(100-(Q3261*100)/100)/'Τα Στοιχήματα μου'!E3261,0)</f>
        <v>0</v>
      </c>
      <c r="V3261" s="6">
        <f>'Τα Στοιχήματα μου'!E3261*U3261</f>
        <v>0</v>
      </c>
      <c r="W3261" s="5">
        <f>IF('Τα Στοιχήματα μου'!E3261&lt;&gt;0,V3261/(100/I3261),W3260)</f>
        <v>1.4422218253259509</v>
      </c>
      <c r="X3261" s="7"/>
      <c r="Y3261" s="6">
        <f>COUNTIF('Τα Στοιχήματα μου'!$F$23:F3261,"W")+COUNTIF('Τα Στοιχήματα μου'!$F$23:F3261,"L")</f>
        <v>5</v>
      </c>
      <c r="Z3261" s="6">
        <f>COUNTIF('Τα Στοιχήματα μου'!$F$23:F3261,"W")</f>
        <v>3</v>
      </c>
      <c r="AA3261" s="4">
        <f>COUNTIF('Τα Στοιχήματα μου'!$F$23:F3261,"W")/(COUNTIF('Τα Στοιχήματα μου'!$F$23:F3261,"W")+COUNTIF('Τα Στοιχήματα μου'!$F$23:F3261,"L"))</f>
        <v>0.6</v>
      </c>
    </row>
    <row r="3262" spans="2:27">
      <c r="B3262" s="6">
        <f t="shared" si="50"/>
        <v>3240</v>
      </c>
      <c r="I3262" s="6">
        <f>I3261+1</f>
        <v>3240</v>
      </c>
      <c r="J3262" s="6">
        <f>'Τα Στοιχήματα μου'!D3262</f>
        <v>0</v>
      </c>
      <c r="K3262" s="6">
        <f>'Τα Στοιχήματα μου'!E3262</f>
        <v>0</v>
      </c>
      <c r="L3262" s="6">
        <f>'Τα Στοιχήματα μου'!F3262</f>
        <v>0</v>
      </c>
      <c r="M3262" s="7"/>
      <c r="N3262" s="5">
        <f>AVERAGE('Τα Στοιχήματα μου'!$E$23:E3262)</f>
        <v>2.956</v>
      </c>
      <c r="O3262" s="6" t="str">
        <f>IF('Τα Στοιχήματα μου'!E3262&lt;&gt;0,1/'Τα Στοιχήματα μου'!E3262,"")</f>
        <v/>
      </c>
      <c r="P3262" s="6">
        <f>SUM($O$23:O3262)</f>
        <v>3.4668730650154802</v>
      </c>
      <c r="Q3262" s="6">
        <f>(1-(1/P3262))*100</f>
        <v>71.155563493480983</v>
      </c>
      <c r="R3262" s="6">
        <f>IF('Τα Στοιχήματα μου'!E3262&lt;&gt;0,(100-($Q$1022*100)/100)/'Τα Στοιχήματα μου'!E3262,0)</f>
        <v>0</v>
      </c>
      <c r="S3262" s="6">
        <f>R3262*('Τα Στοιχήματα μου'!E3262-1)</f>
        <v>0</v>
      </c>
      <c r="T3262" s="5">
        <f>SUM($S$23:S3262)/100+1</f>
        <v>1.4422218253259511</v>
      </c>
      <c r="U3262" s="6">
        <f>IF('Τα Στοιχήματα μου'!E3262&lt;&gt;0,(100-(Q3262*100)/100)/'Τα Στοιχήματα μου'!E3262,0)</f>
        <v>0</v>
      </c>
      <c r="V3262" s="6">
        <f>'Τα Στοιχήματα μου'!E3262*U3262</f>
        <v>0</v>
      </c>
      <c r="W3262" s="5">
        <f>IF('Τα Στοιχήματα μου'!E3262&lt;&gt;0,V3262/(100/I3262),W3261)</f>
        <v>1.4422218253259509</v>
      </c>
      <c r="X3262" s="7"/>
      <c r="Y3262" s="6">
        <f>COUNTIF('Τα Στοιχήματα μου'!$F$23:F3262,"W")+COUNTIF('Τα Στοιχήματα μου'!$F$23:F3262,"L")</f>
        <v>5</v>
      </c>
      <c r="Z3262" s="6">
        <f>COUNTIF('Τα Στοιχήματα μου'!$F$23:F3262,"W")</f>
        <v>3</v>
      </c>
      <c r="AA3262" s="4">
        <f>COUNTIF('Τα Στοιχήματα μου'!$F$23:F3262,"W")/(COUNTIF('Τα Στοιχήματα μου'!$F$23:F3262,"W")+COUNTIF('Τα Στοιχήματα μου'!$F$23:F3262,"L"))</f>
        <v>0.6</v>
      </c>
    </row>
    <row r="3263" spans="2:27">
      <c r="B3263" s="6">
        <f t="shared" si="50"/>
        <v>3241</v>
      </c>
      <c r="I3263" s="6">
        <f>I3262+1</f>
        <v>3241</v>
      </c>
      <c r="J3263" s="6">
        <f>'Τα Στοιχήματα μου'!D3263</f>
        <v>0</v>
      </c>
      <c r="K3263" s="6">
        <f>'Τα Στοιχήματα μου'!E3263</f>
        <v>0</v>
      </c>
      <c r="L3263" s="6">
        <f>'Τα Στοιχήματα μου'!F3263</f>
        <v>0</v>
      </c>
      <c r="M3263" s="7"/>
      <c r="N3263" s="5">
        <f>AVERAGE('Τα Στοιχήματα μου'!$E$23:E3263)</f>
        <v>2.956</v>
      </c>
      <c r="O3263" s="6" t="str">
        <f>IF('Τα Στοιχήματα μου'!E3263&lt;&gt;0,1/'Τα Στοιχήματα μου'!E3263,"")</f>
        <v/>
      </c>
      <c r="P3263" s="6">
        <f>SUM($O$23:O3263)</f>
        <v>3.4668730650154802</v>
      </c>
      <c r="Q3263" s="6">
        <f>(1-(1/P3263))*100</f>
        <v>71.155563493480983</v>
      </c>
      <c r="R3263" s="6">
        <f>IF('Τα Στοιχήματα μου'!E3263&lt;&gt;0,(100-($Q$1022*100)/100)/'Τα Στοιχήματα μου'!E3263,0)</f>
        <v>0</v>
      </c>
      <c r="S3263" s="6">
        <f>R3263*('Τα Στοιχήματα μου'!E3263-1)</f>
        <v>0</v>
      </c>
      <c r="T3263" s="5">
        <f>SUM($S$23:S3263)/100+1</f>
        <v>1.4422218253259511</v>
      </c>
      <c r="U3263" s="6">
        <f>IF('Τα Στοιχήματα μου'!E3263&lt;&gt;0,(100-(Q3263*100)/100)/'Τα Στοιχήματα μου'!E3263,0)</f>
        <v>0</v>
      </c>
      <c r="V3263" s="6">
        <f>'Τα Στοιχήματα μου'!E3263*U3263</f>
        <v>0</v>
      </c>
      <c r="W3263" s="5">
        <f>IF('Τα Στοιχήματα μου'!E3263&lt;&gt;0,V3263/(100/I3263),W3262)</f>
        <v>1.4422218253259509</v>
      </c>
      <c r="X3263" s="7"/>
      <c r="Y3263" s="6">
        <f>COUNTIF('Τα Στοιχήματα μου'!$F$23:F3263,"W")+COUNTIF('Τα Στοιχήματα μου'!$F$23:F3263,"L")</f>
        <v>5</v>
      </c>
      <c r="Z3263" s="6">
        <f>COUNTIF('Τα Στοιχήματα μου'!$F$23:F3263,"W")</f>
        <v>3</v>
      </c>
      <c r="AA3263" s="4">
        <f>COUNTIF('Τα Στοιχήματα μου'!$F$23:F3263,"W")/(COUNTIF('Τα Στοιχήματα μου'!$F$23:F3263,"W")+COUNTIF('Τα Στοιχήματα μου'!$F$23:F3263,"L"))</f>
        <v>0.6</v>
      </c>
    </row>
    <row r="3264" spans="2:27">
      <c r="B3264" s="6">
        <f t="shared" si="50"/>
        <v>3242</v>
      </c>
      <c r="I3264" s="6">
        <f>I3263+1</f>
        <v>3242</v>
      </c>
      <c r="J3264" s="6">
        <f>'Τα Στοιχήματα μου'!D3264</f>
        <v>0</v>
      </c>
      <c r="K3264" s="6">
        <f>'Τα Στοιχήματα μου'!E3264</f>
        <v>0</v>
      </c>
      <c r="L3264" s="6">
        <f>'Τα Στοιχήματα μου'!F3264</f>
        <v>0</v>
      </c>
      <c r="M3264" s="7"/>
      <c r="N3264" s="5">
        <f>AVERAGE('Τα Στοιχήματα μου'!$E$23:E3264)</f>
        <v>2.956</v>
      </c>
      <c r="O3264" s="6" t="str">
        <f>IF('Τα Στοιχήματα μου'!E3264&lt;&gt;0,1/'Τα Στοιχήματα μου'!E3264,"")</f>
        <v/>
      </c>
      <c r="P3264" s="6">
        <f>SUM($O$23:O3264)</f>
        <v>3.4668730650154802</v>
      </c>
      <c r="Q3264" s="6">
        <f>(1-(1/P3264))*100</f>
        <v>71.155563493480983</v>
      </c>
      <c r="R3264" s="6">
        <f>IF('Τα Στοιχήματα μου'!E3264&lt;&gt;0,(100-($Q$1022*100)/100)/'Τα Στοιχήματα μου'!E3264,0)</f>
        <v>0</v>
      </c>
      <c r="S3264" s="6">
        <f>R3264*('Τα Στοιχήματα μου'!E3264-1)</f>
        <v>0</v>
      </c>
      <c r="T3264" s="5">
        <f>SUM($S$23:S3264)/100+1</f>
        <v>1.4422218253259511</v>
      </c>
      <c r="U3264" s="6">
        <f>IF('Τα Στοιχήματα μου'!E3264&lt;&gt;0,(100-(Q3264*100)/100)/'Τα Στοιχήματα μου'!E3264,0)</f>
        <v>0</v>
      </c>
      <c r="V3264" s="6">
        <f>'Τα Στοιχήματα μου'!E3264*U3264</f>
        <v>0</v>
      </c>
      <c r="W3264" s="5">
        <f>IF('Τα Στοιχήματα μου'!E3264&lt;&gt;0,V3264/(100/I3264),W3263)</f>
        <v>1.4422218253259509</v>
      </c>
      <c r="X3264" s="7"/>
      <c r="Y3264" s="6">
        <f>COUNTIF('Τα Στοιχήματα μου'!$F$23:F3264,"W")+COUNTIF('Τα Στοιχήματα μου'!$F$23:F3264,"L")</f>
        <v>5</v>
      </c>
      <c r="Z3264" s="6">
        <f>COUNTIF('Τα Στοιχήματα μου'!$F$23:F3264,"W")</f>
        <v>3</v>
      </c>
      <c r="AA3264" s="4">
        <f>COUNTIF('Τα Στοιχήματα μου'!$F$23:F3264,"W")/(COUNTIF('Τα Στοιχήματα μου'!$F$23:F3264,"W")+COUNTIF('Τα Στοιχήματα μου'!$F$23:F3264,"L"))</f>
        <v>0.6</v>
      </c>
    </row>
    <row r="3265" spans="2:27">
      <c r="B3265" s="6">
        <f t="shared" si="50"/>
        <v>3243</v>
      </c>
      <c r="I3265" s="6">
        <f>I3264+1</f>
        <v>3243</v>
      </c>
      <c r="J3265" s="6">
        <f>'Τα Στοιχήματα μου'!D3265</f>
        <v>0</v>
      </c>
      <c r="K3265" s="6">
        <f>'Τα Στοιχήματα μου'!E3265</f>
        <v>0</v>
      </c>
      <c r="L3265" s="6">
        <f>'Τα Στοιχήματα μου'!F3265</f>
        <v>0</v>
      </c>
      <c r="M3265" s="7"/>
      <c r="N3265" s="5">
        <f>AVERAGE('Τα Στοιχήματα μου'!$E$23:E3265)</f>
        <v>2.956</v>
      </c>
      <c r="O3265" s="6" t="str">
        <f>IF('Τα Στοιχήματα μου'!E3265&lt;&gt;0,1/'Τα Στοιχήματα μου'!E3265,"")</f>
        <v/>
      </c>
      <c r="P3265" s="6">
        <f>SUM($O$23:O3265)</f>
        <v>3.4668730650154802</v>
      </c>
      <c r="Q3265" s="6">
        <f>(1-(1/P3265))*100</f>
        <v>71.155563493480983</v>
      </c>
      <c r="R3265" s="6">
        <f>IF('Τα Στοιχήματα μου'!E3265&lt;&gt;0,(100-($Q$1022*100)/100)/'Τα Στοιχήματα μου'!E3265,0)</f>
        <v>0</v>
      </c>
      <c r="S3265" s="6">
        <f>R3265*('Τα Στοιχήματα μου'!E3265-1)</f>
        <v>0</v>
      </c>
      <c r="T3265" s="5">
        <f>SUM($S$23:S3265)/100+1</f>
        <v>1.4422218253259511</v>
      </c>
      <c r="U3265" s="6">
        <f>IF('Τα Στοιχήματα μου'!E3265&lt;&gt;0,(100-(Q3265*100)/100)/'Τα Στοιχήματα μου'!E3265,0)</f>
        <v>0</v>
      </c>
      <c r="V3265" s="6">
        <f>'Τα Στοιχήματα μου'!E3265*U3265</f>
        <v>0</v>
      </c>
      <c r="W3265" s="5">
        <f>IF('Τα Στοιχήματα μου'!E3265&lt;&gt;0,V3265/(100/I3265),W3264)</f>
        <v>1.4422218253259509</v>
      </c>
      <c r="X3265" s="7"/>
      <c r="Y3265" s="6">
        <f>COUNTIF('Τα Στοιχήματα μου'!$F$23:F3265,"W")+COUNTIF('Τα Στοιχήματα μου'!$F$23:F3265,"L")</f>
        <v>5</v>
      </c>
      <c r="Z3265" s="6">
        <f>COUNTIF('Τα Στοιχήματα μου'!$F$23:F3265,"W")</f>
        <v>3</v>
      </c>
      <c r="AA3265" s="4">
        <f>COUNTIF('Τα Στοιχήματα μου'!$F$23:F3265,"W")/(COUNTIF('Τα Στοιχήματα μου'!$F$23:F3265,"W")+COUNTIF('Τα Στοιχήματα μου'!$F$23:F3265,"L"))</f>
        <v>0.6</v>
      </c>
    </row>
    <row r="3266" spans="2:27">
      <c r="B3266" s="6">
        <f t="shared" si="50"/>
        <v>3244</v>
      </c>
      <c r="I3266" s="6">
        <f>I3265+1</f>
        <v>3244</v>
      </c>
      <c r="J3266" s="6">
        <f>'Τα Στοιχήματα μου'!D3266</f>
        <v>0</v>
      </c>
      <c r="K3266" s="6">
        <f>'Τα Στοιχήματα μου'!E3266</f>
        <v>0</v>
      </c>
      <c r="L3266" s="6">
        <f>'Τα Στοιχήματα μου'!F3266</f>
        <v>0</v>
      </c>
      <c r="M3266" s="7"/>
      <c r="N3266" s="5">
        <f>AVERAGE('Τα Στοιχήματα μου'!$E$23:E3266)</f>
        <v>2.956</v>
      </c>
      <c r="O3266" s="6" t="str">
        <f>IF('Τα Στοιχήματα μου'!E3266&lt;&gt;0,1/'Τα Στοιχήματα μου'!E3266,"")</f>
        <v/>
      </c>
      <c r="P3266" s="6">
        <f>SUM($O$23:O3266)</f>
        <v>3.4668730650154802</v>
      </c>
      <c r="Q3266" s="6">
        <f>(1-(1/P3266))*100</f>
        <v>71.155563493480983</v>
      </c>
      <c r="R3266" s="6">
        <f>IF('Τα Στοιχήματα μου'!E3266&lt;&gt;0,(100-($Q$1022*100)/100)/'Τα Στοιχήματα μου'!E3266,0)</f>
        <v>0</v>
      </c>
      <c r="S3266" s="6">
        <f>R3266*('Τα Στοιχήματα μου'!E3266-1)</f>
        <v>0</v>
      </c>
      <c r="T3266" s="5">
        <f>SUM($S$23:S3266)/100+1</f>
        <v>1.4422218253259511</v>
      </c>
      <c r="U3266" s="6">
        <f>IF('Τα Στοιχήματα μου'!E3266&lt;&gt;0,(100-(Q3266*100)/100)/'Τα Στοιχήματα μου'!E3266,0)</f>
        <v>0</v>
      </c>
      <c r="V3266" s="6">
        <f>'Τα Στοιχήματα μου'!E3266*U3266</f>
        <v>0</v>
      </c>
      <c r="W3266" s="5">
        <f>IF('Τα Στοιχήματα μου'!E3266&lt;&gt;0,V3266/(100/I3266),W3265)</f>
        <v>1.4422218253259509</v>
      </c>
      <c r="X3266" s="7"/>
      <c r="Y3266" s="6">
        <f>COUNTIF('Τα Στοιχήματα μου'!$F$23:F3266,"W")+COUNTIF('Τα Στοιχήματα μου'!$F$23:F3266,"L")</f>
        <v>5</v>
      </c>
      <c r="Z3266" s="6">
        <f>COUNTIF('Τα Στοιχήματα μου'!$F$23:F3266,"W")</f>
        <v>3</v>
      </c>
      <c r="AA3266" s="4">
        <f>COUNTIF('Τα Στοιχήματα μου'!$F$23:F3266,"W")/(COUNTIF('Τα Στοιχήματα μου'!$F$23:F3266,"W")+COUNTIF('Τα Στοιχήματα μου'!$F$23:F3266,"L"))</f>
        <v>0.6</v>
      </c>
    </row>
    <row r="3267" spans="2:27">
      <c r="B3267" s="6">
        <f t="shared" si="50"/>
        <v>3245</v>
      </c>
      <c r="I3267" s="6">
        <f>I3266+1</f>
        <v>3245</v>
      </c>
      <c r="J3267" s="6">
        <f>'Τα Στοιχήματα μου'!D3267</f>
        <v>0</v>
      </c>
      <c r="K3267" s="6">
        <f>'Τα Στοιχήματα μου'!E3267</f>
        <v>0</v>
      </c>
      <c r="L3267" s="6">
        <f>'Τα Στοιχήματα μου'!F3267</f>
        <v>0</v>
      </c>
      <c r="M3267" s="7"/>
      <c r="N3267" s="5">
        <f>AVERAGE('Τα Στοιχήματα μου'!$E$23:E3267)</f>
        <v>2.956</v>
      </c>
      <c r="O3267" s="6" t="str">
        <f>IF('Τα Στοιχήματα μου'!E3267&lt;&gt;0,1/'Τα Στοιχήματα μου'!E3267,"")</f>
        <v/>
      </c>
      <c r="P3267" s="6">
        <f>SUM($O$23:O3267)</f>
        <v>3.4668730650154802</v>
      </c>
      <c r="Q3267" s="6">
        <f>(1-(1/P3267))*100</f>
        <v>71.155563493480983</v>
      </c>
      <c r="R3267" s="6">
        <f>IF('Τα Στοιχήματα μου'!E3267&lt;&gt;0,(100-($Q$1022*100)/100)/'Τα Στοιχήματα μου'!E3267,0)</f>
        <v>0</v>
      </c>
      <c r="S3267" s="6">
        <f>R3267*('Τα Στοιχήματα μου'!E3267-1)</f>
        <v>0</v>
      </c>
      <c r="T3267" s="5">
        <f>SUM($S$23:S3267)/100+1</f>
        <v>1.4422218253259511</v>
      </c>
      <c r="U3267" s="6">
        <f>IF('Τα Στοιχήματα μου'!E3267&lt;&gt;0,(100-(Q3267*100)/100)/'Τα Στοιχήματα μου'!E3267,0)</f>
        <v>0</v>
      </c>
      <c r="V3267" s="6">
        <f>'Τα Στοιχήματα μου'!E3267*U3267</f>
        <v>0</v>
      </c>
      <c r="W3267" s="5">
        <f>IF('Τα Στοιχήματα μου'!E3267&lt;&gt;0,V3267/(100/I3267),W3266)</f>
        <v>1.4422218253259509</v>
      </c>
      <c r="X3267" s="7"/>
      <c r="Y3267" s="6">
        <f>COUNTIF('Τα Στοιχήματα μου'!$F$23:F3267,"W")+COUNTIF('Τα Στοιχήματα μου'!$F$23:F3267,"L")</f>
        <v>5</v>
      </c>
      <c r="Z3267" s="6">
        <f>COUNTIF('Τα Στοιχήματα μου'!$F$23:F3267,"W")</f>
        <v>3</v>
      </c>
      <c r="AA3267" s="4">
        <f>COUNTIF('Τα Στοιχήματα μου'!$F$23:F3267,"W")/(COUNTIF('Τα Στοιχήματα μου'!$F$23:F3267,"W")+COUNTIF('Τα Στοιχήματα μου'!$F$23:F3267,"L"))</f>
        <v>0.6</v>
      </c>
    </row>
    <row r="3268" spans="2:27">
      <c r="B3268" s="6">
        <f t="shared" si="50"/>
        <v>3246</v>
      </c>
      <c r="I3268" s="6">
        <f>I3267+1</f>
        <v>3246</v>
      </c>
      <c r="J3268" s="6">
        <f>'Τα Στοιχήματα μου'!D3268</f>
        <v>0</v>
      </c>
      <c r="K3268" s="6">
        <f>'Τα Στοιχήματα μου'!E3268</f>
        <v>0</v>
      </c>
      <c r="L3268" s="6">
        <f>'Τα Στοιχήματα μου'!F3268</f>
        <v>0</v>
      </c>
      <c r="M3268" s="7"/>
      <c r="N3268" s="5">
        <f>AVERAGE('Τα Στοιχήματα μου'!$E$23:E3268)</f>
        <v>2.956</v>
      </c>
      <c r="O3268" s="6" t="str">
        <f>IF('Τα Στοιχήματα μου'!E3268&lt;&gt;0,1/'Τα Στοιχήματα μου'!E3268,"")</f>
        <v/>
      </c>
      <c r="P3268" s="6">
        <f>SUM($O$23:O3268)</f>
        <v>3.4668730650154802</v>
      </c>
      <c r="Q3268" s="6">
        <f>(1-(1/P3268))*100</f>
        <v>71.155563493480983</v>
      </c>
      <c r="R3268" s="6">
        <f>IF('Τα Στοιχήματα μου'!E3268&lt;&gt;0,(100-($Q$1022*100)/100)/'Τα Στοιχήματα μου'!E3268,0)</f>
        <v>0</v>
      </c>
      <c r="S3268" s="6">
        <f>R3268*('Τα Στοιχήματα μου'!E3268-1)</f>
        <v>0</v>
      </c>
      <c r="T3268" s="5">
        <f>SUM($S$23:S3268)/100+1</f>
        <v>1.4422218253259511</v>
      </c>
      <c r="U3268" s="6">
        <f>IF('Τα Στοιχήματα μου'!E3268&lt;&gt;0,(100-(Q3268*100)/100)/'Τα Στοιχήματα μου'!E3268,0)</f>
        <v>0</v>
      </c>
      <c r="V3268" s="6">
        <f>'Τα Στοιχήματα μου'!E3268*U3268</f>
        <v>0</v>
      </c>
      <c r="W3268" s="5">
        <f>IF('Τα Στοιχήματα μου'!E3268&lt;&gt;0,V3268/(100/I3268),W3267)</f>
        <v>1.4422218253259509</v>
      </c>
      <c r="X3268" s="7"/>
      <c r="Y3268" s="6">
        <f>COUNTIF('Τα Στοιχήματα μου'!$F$23:F3268,"W")+COUNTIF('Τα Στοιχήματα μου'!$F$23:F3268,"L")</f>
        <v>5</v>
      </c>
      <c r="Z3268" s="6">
        <f>COUNTIF('Τα Στοιχήματα μου'!$F$23:F3268,"W")</f>
        <v>3</v>
      </c>
      <c r="AA3268" s="4">
        <f>COUNTIF('Τα Στοιχήματα μου'!$F$23:F3268,"W")/(COUNTIF('Τα Στοιχήματα μου'!$F$23:F3268,"W")+COUNTIF('Τα Στοιχήματα μου'!$F$23:F3268,"L"))</f>
        <v>0.6</v>
      </c>
    </row>
    <row r="3269" spans="2:27">
      <c r="B3269" s="6">
        <f t="shared" si="50"/>
        <v>3247</v>
      </c>
      <c r="I3269" s="6">
        <f>I3268+1</f>
        <v>3247</v>
      </c>
      <c r="J3269" s="6">
        <f>'Τα Στοιχήματα μου'!D3269</f>
        <v>0</v>
      </c>
      <c r="K3269" s="6">
        <f>'Τα Στοιχήματα μου'!E3269</f>
        <v>0</v>
      </c>
      <c r="L3269" s="6">
        <f>'Τα Στοιχήματα μου'!F3269</f>
        <v>0</v>
      </c>
      <c r="M3269" s="7"/>
      <c r="N3269" s="5">
        <f>AVERAGE('Τα Στοιχήματα μου'!$E$23:E3269)</f>
        <v>2.956</v>
      </c>
      <c r="O3269" s="6" t="str">
        <f>IF('Τα Στοιχήματα μου'!E3269&lt;&gt;0,1/'Τα Στοιχήματα μου'!E3269,"")</f>
        <v/>
      </c>
      <c r="P3269" s="6">
        <f>SUM($O$23:O3269)</f>
        <v>3.4668730650154802</v>
      </c>
      <c r="Q3269" s="6">
        <f>(1-(1/P3269))*100</f>
        <v>71.155563493480983</v>
      </c>
      <c r="R3269" s="6">
        <f>IF('Τα Στοιχήματα μου'!E3269&lt;&gt;0,(100-($Q$1022*100)/100)/'Τα Στοιχήματα μου'!E3269,0)</f>
        <v>0</v>
      </c>
      <c r="S3269" s="6">
        <f>R3269*('Τα Στοιχήματα μου'!E3269-1)</f>
        <v>0</v>
      </c>
      <c r="T3269" s="5">
        <f>SUM($S$23:S3269)/100+1</f>
        <v>1.4422218253259511</v>
      </c>
      <c r="U3269" s="6">
        <f>IF('Τα Στοιχήματα μου'!E3269&lt;&gt;0,(100-(Q3269*100)/100)/'Τα Στοιχήματα μου'!E3269,0)</f>
        <v>0</v>
      </c>
      <c r="V3269" s="6">
        <f>'Τα Στοιχήματα μου'!E3269*U3269</f>
        <v>0</v>
      </c>
      <c r="W3269" s="5">
        <f>IF('Τα Στοιχήματα μου'!E3269&lt;&gt;0,V3269/(100/I3269),W3268)</f>
        <v>1.4422218253259509</v>
      </c>
      <c r="X3269" s="7"/>
      <c r="Y3269" s="6">
        <f>COUNTIF('Τα Στοιχήματα μου'!$F$23:F3269,"W")+COUNTIF('Τα Στοιχήματα μου'!$F$23:F3269,"L")</f>
        <v>5</v>
      </c>
      <c r="Z3269" s="6">
        <f>COUNTIF('Τα Στοιχήματα μου'!$F$23:F3269,"W")</f>
        <v>3</v>
      </c>
      <c r="AA3269" s="4">
        <f>COUNTIF('Τα Στοιχήματα μου'!$F$23:F3269,"W")/(COUNTIF('Τα Στοιχήματα μου'!$F$23:F3269,"W")+COUNTIF('Τα Στοιχήματα μου'!$F$23:F3269,"L"))</f>
        <v>0.6</v>
      </c>
    </row>
    <row r="3270" spans="2:27">
      <c r="B3270" s="6">
        <f t="shared" si="50"/>
        <v>3248</v>
      </c>
      <c r="I3270" s="6">
        <f>I3269+1</f>
        <v>3248</v>
      </c>
      <c r="J3270" s="6">
        <f>'Τα Στοιχήματα μου'!D3270</f>
        <v>0</v>
      </c>
      <c r="K3270" s="6">
        <f>'Τα Στοιχήματα μου'!E3270</f>
        <v>0</v>
      </c>
      <c r="L3270" s="6">
        <f>'Τα Στοιχήματα μου'!F3270</f>
        <v>0</v>
      </c>
      <c r="M3270" s="7"/>
      <c r="N3270" s="5">
        <f>AVERAGE('Τα Στοιχήματα μου'!$E$23:E3270)</f>
        <v>2.956</v>
      </c>
      <c r="O3270" s="6" t="str">
        <f>IF('Τα Στοιχήματα μου'!E3270&lt;&gt;0,1/'Τα Στοιχήματα μου'!E3270,"")</f>
        <v/>
      </c>
      <c r="P3270" s="6">
        <f>SUM($O$23:O3270)</f>
        <v>3.4668730650154802</v>
      </c>
      <c r="Q3270" s="6">
        <f>(1-(1/P3270))*100</f>
        <v>71.155563493480983</v>
      </c>
      <c r="R3270" s="6">
        <f>IF('Τα Στοιχήματα μου'!E3270&lt;&gt;0,(100-($Q$1022*100)/100)/'Τα Στοιχήματα μου'!E3270,0)</f>
        <v>0</v>
      </c>
      <c r="S3270" s="6">
        <f>R3270*('Τα Στοιχήματα μου'!E3270-1)</f>
        <v>0</v>
      </c>
      <c r="T3270" s="5">
        <f>SUM($S$23:S3270)/100+1</f>
        <v>1.4422218253259511</v>
      </c>
      <c r="U3270" s="6">
        <f>IF('Τα Στοιχήματα μου'!E3270&lt;&gt;0,(100-(Q3270*100)/100)/'Τα Στοιχήματα μου'!E3270,0)</f>
        <v>0</v>
      </c>
      <c r="V3270" s="6">
        <f>'Τα Στοιχήματα μου'!E3270*U3270</f>
        <v>0</v>
      </c>
      <c r="W3270" s="5">
        <f>IF('Τα Στοιχήματα μου'!E3270&lt;&gt;0,V3270/(100/I3270),W3269)</f>
        <v>1.4422218253259509</v>
      </c>
      <c r="X3270" s="7"/>
      <c r="Y3270" s="6">
        <f>COUNTIF('Τα Στοιχήματα μου'!$F$23:F3270,"W")+COUNTIF('Τα Στοιχήματα μου'!$F$23:F3270,"L")</f>
        <v>5</v>
      </c>
      <c r="Z3270" s="6">
        <f>COUNTIF('Τα Στοιχήματα μου'!$F$23:F3270,"W")</f>
        <v>3</v>
      </c>
      <c r="AA3270" s="4">
        <f>COUNTIF('Τα Στοιχήματα μου'!$F$23:F3270,"W")/(COUNTIF('Τα Στοιχήματα μου'!$F$23:F3270,"W")+COUNTIF('Τα Στοιχήματα μου'!$F$23:F3270,"L"))</f>
        <v>0.6</v>
      </c>
    </row>
    <row r="3271" spans="2:27">
      <c r="B3271" s="6">
        <f t="shared" si="50"/>
        <v>3249</v>
      </c>
      <c r="I3271" s="6">
        <f>I3270+1</f>
        <v>3249</v>
      </c>
      <c r="J3271" s="6">
        <f>'Τα Στοιχήματα μου'!D3271</f>
        <v>0</v>
      </c>
      <c r="K3271" s="6">
        <f>'Τα Στοιχήματα μου'!E3271</f>
        <v>0</v>
      </c>
      <c r="L3271" s="6">
        <f>'Τα Στοιχήματα μου'!F3271</f>
        <v>0</v>
      </c>
      <c r="M3271" s="7"/>
      <c r="N3271" s="5">
        <f>AVERAGE('Τα Στοιχήματα μου'!$E$23:E3271)</f>
        <v>2.956</v>
      </c>
      <c r="O3271" s="6" t="str">
        <f>IF('Τα Στοιχήματα μου'!E3271&lt;&gt;0,1/'Τα Στοιχήματα μου'!E3271,"")</f>
        <v/>
      </c>
      <c r="P3271" s="6">
        <f>SUM($O$23:O3271)</f>
        <v>3.4668730650154802</v>
      </c>
      <c r="Q3271" s="6">
        <f>(1-(1/P3271))*100</f>
        <v>71.155563493480983</v>
      </c>
      <c r="R3271" s="6">
        <f>IF('Τα Στοιχήματα μου'!E3271&lt;&gt;0,(100-($Q$1022*100)/100)/'Τα Στοιχήματα μου'!E3271,0)</f>
        <v>0</v>
      </c>
      <c r="S3271" s="6">
        <f>R3271*('Τα Στοιχήματα μου'!E3271-1)</f>
        <v>0</v>
      </c>
      <c r="T3271" s="5">
        <f>SUM($S$23:S3271)/100+1</f>
        <v>1.4422218253259511</v>
      </c>
      <c r="U3271" s="6">
        <f>IF('Τα Στοιχήματα μου'!E3271&lt;&gt;0,(100-(Q3271*100)/100)/'Τα Στοιχήματα μου'!E3271,0)</f>
        <v>0</v>
      </c>
      <c r="V3271" s="6">
        <f>'Τα Στοιχήματα μου'!E3271*U3271</f>
        <v>0</v>
      </c>
      <c r="W3271" s="5">
        <f>IF('Τα Στοιχήματα μου'!E3271&lt;&gt;0,V3271/(100/I3271),W3270)</f>
        <v>1.4422218253259509</v>
      </c>
      <c r="X3271" s="7"/>
      <c r="Y3271" s="6">
        <f>COUNTIF('Τα Στοιχήματα μου'!$F$23:F3271,"W")+COUNTIF('Τα Στοιχήματα μου'!$F$23:F3271,"L")</f>
        <v>5</v>
      </c>
      <c r="Z3271" s="6">
        <f>COUNTIF('Τα Στοιχήματα μου'!$F$23:F3271,"W")</f>
        <v>3</v>
      </c>
      <c r="AA3271" s="4">
        <f>COUNTIF('Τα Στοιχήματα μου'!$F$23:F3271,"W")/(COUNTIF('Τα Στοιχήματα μου'!$F$23:F3271,"W")+COUNTIF('Τα Στοιχήματα μου'!$F$23:F3271,"L"))</f>
        <v>0.6</v>
      </c>
    </row>
    <row r="3272" spans="2:27">
      <c r="B3272" s="6">
        <f t="shared" si="50"/>
        <v>3250</v>
      </c>
      <c r="I3272" s="6">
        <f>I3271+1</f>
        <v>3250</v>
      </c>
      <c r="J3272" s="6">
        <f>'Τα Στοιχήματα μου'!D3272</f>
        <v>0</v>
      </c>
      <c r="K3272" s="6">
        <f>'Τα Στοιχήματα μου'!E3272</f>
        <v>0</v>
      </c>
      <c r="L3272" s="6">
        <f>'Τα Στοιχήματα μου'!F3272</f>
        <v>0</v>
      </c>
      <c r="M3272" s="7"/>
      <c r="N3272" s="5">
        <f>AVERAGE('Τα Στοιχήματα μου'!$E$23:E3272)</f>
        <v>2.956</v>
      </c>
      <c r="O3272" s="6" t="str">
        <f>IF('Τα Στοιχήματα μου'!E3272&lt;&gt;0,1/'Τα Στοιχήματα μου'!E3272,"")</f>
        <v/>
      </c>
      <c r="P3272" s="6">
        <f>SUM($O$23:O3272)</f>
        <v>3.4668730650154802</v>
      </c>
      <c r="Q3272" s="6">
        <f>(1-(1/P3272))*100</f>
        <v>71.155563493480983</v>
      </c>
      <c r="R3272" s="6">
        <f>IF('Τα Στοιχήματα μου'!E3272&lt;&gt;0,(100-($Q$1022*100)/100)/'Τα Στοιχήματα μου'!E3272,0)</f>
        <v>0</v>
      </c>
      <c r="S3272" s="6">
        <f>R3272*('Τα Στοιχήματα μου'!E3272-1)</f>
        <v>0</v>
      </c>
      <c r="T3272" s="5">
        <f>SUM($S$23:S3272)/100+1</f>
        <v>1.4422218253259511</v>
      </c>
      <c r="U3272" s="6">
        <f>IF('Τα Στοιχήματα μου'!E3272&lt;&gt;0,(100-(Q3272*100)/100)/'Τα Στοιχήματα μου'!E3272,0)</f>
        <v>0</v>
      </c>
      <c r="V3272" s="6">
        <f>'Τα Στοιχήματα μου'!E3272*U3272</f>
        <v>0</v>
      </c>
      <c r="W3272" s="5">
        <f>IF('Τα Στοιχήματα μου'!E3272&lt;&gt;0,V3272/(100/I3272),W3271)</f>
        <v>1.4422218253259509</v>
      </c>
      <c r="X3272" s="7"/>
      <c r="Y3272" s="6">
        <f>COUNTIF('Τα Στοιχήματα μου'!$F$23:F3272,"W")+COUNTIF('Τα Στοιχήματα μου'!$F$23:F3272,"L")</f>
        <v>5</v>
      </c>
      <c r="Z3272" s="6">
        <f>COUNTIF('Τα Στοιχήματα μου'!$F$23:F3272,"W")</f>
        <v>3</v>
      </c>
      <c r="AA3272" s="4">
        <f>COUNTIF('Τα Στοιχήματα μου'!$F$23:F3272,"W")/(COUNTIF('Τα Στοιχήματα μου'!$F$23:F3272,"W")+COUNTIF('Τα Στοιχήματα μου'!$F$23:F3272,"L"))</f>
        <v>0.6</v>
      </c>
    </row>
    <row r="3273" spans="2:27">
      <c r="B3273" s="6">
        <f t="shared" si="50"/>
        <v>3251</v>
      </c>
      <c r="I3273" s="6">
        <f>I3272+1</f>
        <v>3251</v>
      </c>
      <c r="J3273" s="6">
        <f>'Τα Στοιχήματα μου'!D3273</f>
        <v>0</v>
      </c>
      <c r="K3273" s="6">
        <f>'Τα Στοιχήματα μου'!E3273</f>
        <v>0</v>
      </c>
      <c r="L3273" s="6">
        <f>'Τα Στοιχήματα μου'!F3273</f>
        <v>0</v>
      </c>
      <c r="M3273" s="7"/>
      <c r="N3273" s="5">
        <f>AVERAGE('Τα Στοιχήματα μου'!$E$23:E3273)</f>
        <v>2.956</v>
      </c>
      <c r="O3273" s="6" t="str">
        <f>IF('Τα Στοιχήματα μου'!E3273&lt;&gt;0,1/'Τα Στοιχήματα μου'!E3273,"")</f>
        <v/>
      </c>
      <c r="P3273" s="6">
        <f>SUM($O$23:O3273)</f>
        <v>3.4668730650154802</v>
      </c>
      <c r="Q3273" s="6">
        <f>(1-(1/P3273))*100</f>
        <v>71.155563493480983</v>
      </c>
      <c r="R3273" s="6">
        <f>IF('Τα Στοιχήματα μου'!E3273&lt;&gt;0,(100-($Q$1022*100)/100)/'Τα Στοιχήματα μου'!E3273,0)</f>
        <v>0</v>
      </c>
      <c r="S3273" s="6">
        <f>R3273*('Τα Στοιχήματα μου'!E3273-1)</f>
        <v>0</v>
      </c>
      <c r="T3273" s="5">
        <f>SUM($S$23:S3273)/100+1</f>
        <v>1.4422218253259511</v>
      </c>
      <c r="U3273" s="6">
        <f>IF('Τα Στοιχήματα μου'!E3273&lt;&gt;0,(100-(Q3273*100)/100)/'Τα Στοιχήματα μου'!E3273,0)</f>
        <v>0</v>
      </c>
      <c r="V3273" s="6">
        <f>'Τα Στοιχήματα μου'!E3273*U3273</f>
        <v>0</v>
      </c>
      <c r="W3273" s="5">
        <f>IF('Τα Στοιχήματα μου'!E3273&lt;&gt;0,V3273/(100/I3273),W3272)</f>
        <v>1.4422218253259509</v>
      </c>
      <c r="X3273" s="7"/>
      <c r="Y3273" s="6">
        <f>COUNTIF('Τα Στοιχήματα μου'!$F$23:F3273,"W")+COUNTIF('Τα Στοιχήματα μου'!$F$23:F3273,"L")</f>
        <v>5</v>
      </c>
      <c r="Z3273" s="6">
        <f>COUNTIF('Τα Στοιχήματα μου'!$F$23:F3273,"W")</f>
        <v>3</v>
      </c>
      <c r="AA3273" s="4">
        <f>COUNTIF('Τα Στοιχήματα μου'!$F$23:F3273,"W")/(COUNTIF('Τα Στοιχήματα μου'!$F$23:F3273,"W")+COUNTIF('Τα Στοιχήματα μου'!$F$23:F3273,"L"))</f>
        <v>0.6</v>
      </c>
    </row>
    <row r="3274" spans="2:27">
      <c r="B3274" s="6">
        <f t="shared" si="50"/>
        <v>3252</v>
      </c>
      <c r="I3274" s="6">
        <f>I3273+1</f>
        <v>3252</v>
      </c>
      <c r="J3274" s="6">
        <f>'Τα Στοιχήματα μου'!D3274</f>
        <v>0</v>
      </c>
      <c r="K3274" s="6">
        <f>'Τα Στοιχήματα μου'!E3274</f>
        <v>0</v>
      </c>
      <c r="L3274" s="6">
        <f>'Τα Στοιχήματα μου'!F3274</f>
        <v>0</v>
      </c>
      <c r="M3274" s="7"/>
      <c r="N3274" s="5">
        <f>AVERAGE('Τα Στοιχήματα μου'!$E$23:E3274)</f>
        <v>2.956</v>
      </c>
      <c r="O3274" s="6" t="str">
        <f>IF('Τα Στοιχήματα μου'!E3274&lt;&gt;0,1/'Τα Στοιχήματα μου'!E3274,"")</f>
        <v/>
      </c>
      <c r="P3274" s="6">
        <f>SUM($O$23:O3274)</f>
        <v>3.4668730650154802</v>
      </c>
      <c r="Q3274" s="6">
        <f>(1-(1/P3274))*100</f>
        <v>71.155563493480983</v>
      </c>
      <c r="R3274" s="6">
        <f>IF('Τα Στοιχήματα μου'!E3274&lt;&gt;0,(100-($Q$1022*100)/100)/'Τα Στοιχήματα μου'!E3274,0)</f>
        <v>0</v>
      </c>
      <c r="S3274" s="6">
        <f>R3274*('Τα Στοιχήματα μου'!E3274-1)</f>
        <v>0</v>
      </c>
      <c r="T3274" s="5">
        <f>SUM($S$23:S3274)/100+1</f>
        <v>1.4422218253259511</v>
      </c>
      <c r="U3274" s="6">
        <f>IF('Τα Στοιχήματα μου'!E3274&lt;&gt;0,(100-(Q3274*100)/100)/'Τα Στοιχήματα μου'!E3274,0)</f>
        <v>0</v>
      </c>
      <c r="V3274" s="6">
        <f>'Τα Στοιχήματα μου'!E3274*U3274</f>
        <v>0</v>
      </c>
      <c r="W3274" s="5">
        <f>IF('Τα Στοιχήματα μου'!E3274&lt;&gt;0,V3274/(100/I3274),W3273)</f>
        <v>1.4422218253259509</v>
      </c>
      <c r="X3274" s="7"/>
      <c r="Y3274" s="6">
        <f>COUNTIF('Τα Στοιχήματα μου'!$F$23:F3274,"W")+COUNTIF('Τα Στοιχήματα μου'!$F$23:F3274,"L")</f>
        <v>5</v>
      </c>
      <c r="Z3274" s="6">
        <f>COUNTIF('Τα Στοιχήματα μου'!$F$23:F3274,"W")</f>
        <v>3</v>
      </c>
      <c r="AA3274" s="4">
        <f>COUNTIF('Τα Στοιχήματα μου'!$F$23:F3274,"W")/(COUNTIF('Τα Στοιχήματα μου'!$F$23:F3274,"W")+COUNTIF('Τα Στοιχήματα μου'!$F$23:F3274,"L"))</f>
        <v>0.6</v>
      </c>
    </row>
    <row r="3275" spans="2:27">
      <c r="B3275" s="6">
        <f t="shared" si="50"/>
        <v>3253</v>
      </c>
      <c r="I3275" s="6">
        <f>I3274+1</f>
        <v>3253</v>
      </c>
      <c r="J3275" s="6">
        <f>'Τα Στοιχήματα μου'!D3275</f>
        <v>0</v>
      </c>
      <c r="K3275" s="6">
        <f>'Τα Στοιχήματα μου'!E3275</f>
        <v>0</v>
      </c>
      <c r="L3275" s="6">
        <f>'Τα Στοιχήματα μου'!F3275</f>
        <v>0</v>
      </c>
      <c r="M3275" s="7"/>
      <c r="N3275" s="5">
        <f>AVERAGE('Τα Στοιχήματα μου'!$E$23:E3275)</f>
        <v>2.956</v>
      </c>
      <c r="O3275" s="6" t="str">
        <f>IF('Τα Στοιχήματα μου'!E3275&lt;&gt;0,1/'Τα Στοιχήματα μου'!E3275,"")</f>
        <v/>
      </c>
      <c r="P3275" s="6">
        <f>SUM($O$23:O3275)</f>
        <v>3.4668730650154802</v>
      </c>
      <c r="Q3275" s="6">
        <f>(1-(1/P3275))*100</f>
        <v>71.155563493480983</v>
      </c>
      <c r="R3275" s="6">
        <f>IF('Τα Στοιχήματα μου'!E3275&lt;&gt;0,(100-($Q$1022*100)/100)/'Τα Στοιχήματα μου'!E3275,0)</f>
        <v>0</v>
      </c>
      <c r="S3275" s="6">
        <f>R3275*('Τα Στοιχήματα μου'!E3275-1)</f>
        <v>0</v>
      </c>
      <c r="T3275" s="5">
        <f>SUM($S$23:S3275)/100+1</f>
        <v>1.4422218253259511</v>
      </c>
      <c r="U3275" s="6">
        <f>IF('Τα Στοιχήματα μου'!E3275&lt;&gt;0,(100-(Q3275*100)/100)/'Τα Στοιχήματα μου'!E3275,0)</f>
        <v>0</v>
      </c>
      <c r="V3275" s="6">
        <f>'Τα Στοιχήματα μου'!E3275*U3275</f>
        <v>0</v>
      </c>
      <c r="W3275" s="5">
        <f>IF('Τα Στοιχήματα μου'!E3275&lt;&gt;0,V3275/(100/I3275),W3274)</f>
        <v>1.4422218253259509</v>
      </c>
      <c r="X3275" s="7"/>
      <c r="Y3275" s="6">
        <f>COUNTIF('Τα Στοιχήματα μου'!$F$23:F3275,"W")+COUNTIF('Τα Στοιχήματα μου'!$F$23:F3275,"L")</f>
        <v>5</v>
      </c>
      <c r="Z3275" s="6">
        <f>COUNTIF('Τα Στοιχήματα μου'!$F$23:F3275,"W")</f>
        <v>3</v>
      </c>
      <c r="AA3275" s="4">
        <f>COUNTIF('Τα Στοιχήματα μου'!$F$23:F3275,"W")/(COUNTIF('Τα Στοιχήματα μου'!$F$23:F3275,"W")+COUNTIF('Τα Στοιχήματα μου'!$F$23:F3275,"L"))</f>
        <v>0.6</v>
      </c>
    </row>
    <row r="3276" spans="2:27">
      <c r="B3276" s="6">
        <f t="shared" si="50"/>
        <v>3254</v>
      </c>
      <c r="I3276" s="6">
        <f>I3275+1</f>
        <v>3254</v>
      </c>
      <c r="J3276" s="6">
        <f>'Τα Στοιχήματα μου'!D3276</f>
        <v>0</v>
      </c>
      <c r="K3276" s="6">
        <f>'Τα Στοιχήματα μου'!E3276</f>
        <v>0</v>
      </c>
      <c r="L3276" s="6">
        <f>'Τα Στοιχήματα μου'!F3276</f>
        <v>0</v>
      </c>
      <c r="M3276" s="7"/>
      <c r="N3276" s="5">
        <f>AVERAGE('Τα Στοιχήματα μου'!$E$23:E3276)</f>
        <v>2.956</v>
      </c>
      <c r="O3276" s="6" t="str">
        <f>IF('Τα Στοιχήματα μου'!E3276&lt;&gt;0,1/'Τα Στοιχήματα μου'!E3276,"")</f>
        <v/>
      </c>
      <c r="P3276" s="6">
        <f>SUM($O$23:O3276)</f>
        <v>3.4668730650154802</v>
      </c>
      <c r="Q3276" s="6">
        <f>(1-(1/P3276))*100</f>
        <v>71.155563493480983</v>
      </c>
      <c r="R3276" s="6">
        <f>IF('Τα Στοιχήματα μου'!E3276&lt;&gt;0,(100-($Q$1022*100)/100)/'Τα Στοιχήματα μου'!E3276,0)</f>
        <v>0</v>
      </c>
      <c r="S3276" s="6">
        <f>R3276*('Τα Στοιχήματα μου'!E3276-1)</f>
        <v>0</v>
      </c>
      <c r="T3276" s="5">
        <f>SUM($S$23:S3276)/100+1</f>
        <v>1.4422218253259511</v>
      </c>
      <c r="U3276" s="6">
        <f>IF('Τα Στοιχήματα μου'!E3276&lt;&gt;0,(100-(Q3276*100)/100)/'Τα Στοιχήματα μου'!E3276,0)</f>
        <v>0</v>
      </c>
      <c r="V3276" s="6">
        <f>'Τα Στοιχήματα μου'!E3276*U3276</f>
        <v>0</v>
      </c>
      <c r="W3276" s="5">
        <f>IF('Τα Στοιχήματα μου'!E3276&lt;&gt;0,V3276/(100/I3276),W3275)</f>
        <v>1.4422218253259509</v>
      </c>
      <c r="X3276" s="7"/>
      <c r="Y3276" s="6">
        <f>COUNTIF('Τα Στοιχήματα μου'!$F$23:F3276,"W")+COUNTIF('Τα Στοιχήματα μου'!$F$23:F3276,"L")</f>
        <v>5</v>
      </c>
      <c r="Z3276" s="6">
        <f>COUNTIF('Τα Στοιχήματα μου'!$F$23:F3276,"W")</f>
        <v>3</v>
      </c>
      <c r="AA3276" s="4">
        <f>COUNTIF('Τα Στοιχήματα μου'!$F$23:F3276,"W")/(COUNTIF('Τα Στοιχήματα μου'!$F$23:F3276,"W")+COUNTIF('Τα Στοιχήματα μου'!$F$23:F3276,"L"))</f>
        <v>0.6</v>
      </c>
    </row>
    <row r="3277" spans="2:27">
      <c r="B3277" s="6">
        <f t="shared" si="50"/>
        <v>3255</v>
      </c>
      <c r="I3277" s="6">
        <f>I3276+1</f>
        <v>3255</v>
      </c>
      <c r="J3277" s="6">
        <f>'Τα Στοιχήματα μου'!D3277</f>
        <v>0</v>
      </c>
      <c r="K3277" s="6">
        <f>'Τα Στοιχήματα μου'!E3277</f>
        <v>0</v>
      </c>
      <c r="L3277" s="6">
        <f>'Τα Στοιχήματα μου'!F3277</f>
        <v>0</v>
      </c>
      <c r="M3277" s="7"/>
      <c r="N3277" s="5">
        <f>AVERAGE('Τα Στοιχήματα μου'!$E$23:E3277)</f>
        <v>2.956</v>
      </c>
      <c r="O3277" s="6" t="str">
        <f>IF('Τα Στοιχήματα μου'!E3277&lt;&gt;0,1/'Τα Στοιχήματα μου'!E3277,"")</f>
        <v/>
      </c>
      <c r="P3277" s="6">
        <f>SUM($O$23:O3277)</f>
        <v>3.4668730650154802</v>
      </c>
      <c r="Q3277" s="6">
        <f>(1-(1/P3277))*100</f>
        <v>71.155563493480983</v>
      </c>
      <c r="R3277" s="6">
        <f>IF('Τα Στοιχήματα μου'!E3277&lt;&gt;0,(100-($Q$1022*100)/100)/'Τα Στοιχήματα μου'!E3277,0)</f>
        <v>0</v>
      </c>
      <c r="S3277" s="6">
        <f>R3277*('Τα Στοιχήματα μου'!E3277-1)</f>
        <v>0</v>
      </c>
      <c r="T3277" s="5">
        <f>SUM($S$23:S3277)/100+1</f>
        <v>1.4422218253259511</v>
      </c>
      <c r="U3277" s="6">
        <f>IF('Τα Στοιχήματα μου'!E3277&lt;&gt;0,(100-(Q3277*100)/100)/'Τα Στοιχήματα μου'!E3277,0)</f>
        <v>0</v>
      </c>
      <c r="V3277" s="6">
        <f>'Τα Στοιχήματα μου'!E3277*U3277</f>
        <v>0</v>
      </c>
      <c r="W3277" s="5">
        <f>IF('Τα Στοιχήματα μου'!E3277&lt;&gt;0,V3277/(100/I3277),W3276)</f>
        <v>1.4422218253259509</v>
      </c>
      <c r="X3277" s="7"/>
      <c r="Y3277" s="6">
        <f>COUNTIF('Τα Στοιχήματα μου'!$F$23:F3277,"W")+COUNTIF('Τα Στοιχήματα μου'!$F$23:F3277,"L")</f>
        <v>5</v>
      </c>
      <c r="Z3277" s="6">
        <f>COUNTIF('Τα Στοιχήματα μου'!$F$23:F3277,"W")</f>
        <v>3</v>
      </c>
      <c r="AA3277" s="4">
        <f>COUNTIF('Τα Στοιχήματα μου'!$F$23:F3277,"W")/(COUNTIF('Τα Στοιχήματα μου'!$F$23:F3277,"W")+COUNTIF('Τα Στοιχήματα μου'!$F$23:F3277,"L"))</f>
        <v>0.6</v>
      </c>
    </row>
    <row r="3278" spans="2:27">
      <c r="B3278" s="6">
        <f t="shared" si="50"/>
        <v>3256</v>
      </c>
      <c r="I3278" s="6">
        <f>I3277+1</f>
        <v>3256</v>
      </c>
      <c r="J3278" s="6">
        <f>'Τα Στοιχήματα μου'!D3278</f>
        <v>0</v>
      </c>
      <c r="K3278" s="6">
        <f>'Τα Στοιχήματα μου'!E3278</f>
        <v>0</v>
      </c>
      <c r="L3278" s="6">
        <f>'Τα Στοιχήματα μου'!F3278</f>
        <v>0</v>
      </c>
      <c r="M3278" s="7"/>
      <c r="N3278" s="5">
        <f>AVERAGE('Τα Στοιχήματα μου'!$E$23:E3278)</f>
        <v>2.956</v>
      </c>
      <c r="O3278" s="6" t="str">
        <f>IF('Τα Στοιχήματα μου'!E3278&lt;&gt;0,1/'Τα Στοιχήματα μου'!E3278,"")</f>
        <v/>
      </c>
      <c r="P3278" s="6">
        <f>SUM($O$23:O3278)</f>
        <v>3.4668730650154802</v>
      </c>
      <c r="Q3278" s="6">
        <f>(1-(1/P3278))*100</f>
        <v>71.155563493480983</v>
      </c>
      <c r="R3278" s="6">
        <f>IF('Τα Στοιχήματα μου'!E3278&lt;&gt;0,(100-($Q$1022*100)/100)/'Τα Στοιχήματα μου'!E3278,0)</f>
        <v>0</v>
      </c>
      <c r="S3278" s="6">
        <f>R3278*('Τα Στοιχήματα μου'!E3278-1)</f>
        <v>0</v>
      </c>
      <c r="T3278" s="5">
        <f>SUM($S$23:S3278)/100+1</f>
        <v>1.4422218253259511</v>
      </c>
      <c r="U3278" s="6">
        <f>IF('Τα Στοιχήματα μου'!E3278&lt;&gt;0,(100-(Q3278*100)/100)/'Τα Στοιχήματα μου'!E3278,0)</f>
        <v>0</v>
      </c>
      <c r="V3278" s="6">
        <f>'Τα Στοιχήματα μου'!E3278*U3278</f>
        <v>0</v>
      </c>
      <c r="W3278" s="5">
        <f>IF('Τα Στοιχήματα μου'!E3278&lt;&gt;0,V3278/(100/I3278),W3277)</f>
        <v>1.4422218253259509</v>
      </c>
      <c r="X3278" s="7"/>
      <c r="Y3278" s="6">
        <f>COUNTIF('Τα Στοιχήματα μου'!$F$23:F3278,"W")+COUNTIF('Τα Στοιχήματα μου'!$F$23:F3278,"L")</f>
        <v>5</v>
      </c>
      <c r="Z3278" s="6">
        <f>COUNTIF('Τα Στοιχήματα μου'!$F$23:F3278,"W")</f>
        <v>3</v>
      </c>
      <c r="AA3278" s="4">
        <f>COUNTIF('Τα Στοιχήματα μου'!$F$23:F3278,"W")/(COUNTIF('Τα Στοιχήματα μου'!$F$23:F3278,"W")+COUNTIF('Τα Στοιχήματα μου'!$F$23:F3278,"L"))</f>
        <v>0.6</v>
      </c>
    </row>
    <row r="3279" spans="2:27">
      <c r="B3279" s="6">
        <f t="shared" si="50"/>
        <v>3257</v>
      </c>
      <c r="I3279" s="6">
        <f>I3278+1</f>
        <v>3257</v>
      </c>
      <c r="J3279" s="6">
        <f>'Τα Στοιχήματα μου'!D3279</f>
        <v>0</v>
      </c>
      <c r="K3279" s="6">
        <f>'Τα Στοιχήματα μου'!E3279</f>
        <v>0</v>
      </c>
      <c r="L3279" s="6">
        <f>'Τα Στοιχήματα μου'!F3279</f>
        <v>0</v>
      </c>
      <c r="M3279" s="7"/>
      <c r="N3279" s="5">
        <f>AVERAGE('Τα Στοιχήματα μου'!$E$23:E3279)</f>
        <v>2.956</v>
      </c>
      <c r="O3279" s="6" t="str">
        <f>IF('Τα Στοιχήματα μου'!E3279&lt;&gt;0,1/'Τα Στοιχήματα μου'!E3279,"")</f>
        <v/>
      </c>
      <c r="P3279" s="6">
        <f>SUM($O$23:O3279)</f>
        <v>3.4668730650154802</v>
      </c>
      <c r="Q3279" s="6">
        <f>(1-(1/P3279))*100</f>
        <v>71.155563493480983</v>
      </c>
      <c r="R3279" s="6">
        <f>IF('Τα Στοιχήματα μου'!E3279&lt;&gt;0,(100-($Q$1022*100)/100)/'Τα Στοιχήματα μου'!E3279,0)</f>
        <v>0</v>
      </c>
      <c r="S3279" s="6">
        <f>R3279*('Τα Στοιχήματα μου'!E3279-1)</f>
        <v>0</v>
      </c>
      <c r="T3279" s="5">
        <f>SUM($S$23:S3279)/100+1</f>
        <v>1.4422218253259511</v>
      </c>
      <c r="U3279" s="6">
        <f>IF('Τα Στοιχήματα μου'!E3279&lt;&gt;0,(100-(Q3279*100)/100)/'Τα Στοιχήματα μου'!E3279,0)</f>
        <v>0</v>
      </c>
      <c r="V3279" s="6">
        <f>'Τα Στοιχήματα μου'!E3279*U3279</f>
        <v>0</v>
      </c>
      <c r="W3279" s="5">
        <f>IF('Τα Στοιχήματα μου'!E3279&lt;&gt;0,V3279/(100/I3279),W3278)</f>
        <v>1.4422218253259509</v>
      </c>
      <c r="X3279" s="7"/>
      <c r="Y3279" s="6">
        <f>COUNTIF('Τα Στοιχήματα μου'!$F$23:F3279,"W")+COUNTIF('Τα Στοιχήματα μου'!$F$23:F3279,"L")</f>
        <v>5</v>
      </c>
      <c r="Z3279" s="6">
        <f>COUNTIF('Τα Στοιχήματα μου'!$F$23:F3279,"W")</f>
        <v>3</v>
      </c>
      <c r="AA3279" s="4">
        <f>COUNTIF('Τα Στοιχήματα μου'!$F$23:F3279,"W")/(COUNTIF('Τα Στοιχήματα μου'!$F$23:F3279,"W")+COUNTIF('Τα Στοιχήματα μου'!$F$23:F3279,"L"))</f>
        <v>0.6</v>
      </c>
    </row>
    <row r="3280" spans="2:27">
      <c r="B3280" s="6">
        <f t="shared" si="50"/>
        <v>3258</v>
      </c>
      <c r="I3280" s="6">
        <f>I3279+1</f>
        <v>3258</v>
      </c>
      <c r="J3280" s="6">
        <f>'Τα Στοιχήματα μου'!D3280</f>
        <v>0</v>
      </c>
      <c r="K3280" s="6">
        <f>'Τα Στοιχήματα μου'!E3280</f>
        <v>0</v>
      </c>
      <c r="L3280" s="6">
        <f>'Τα Στοιχήματα μου'!F3280</f>
        <v>0</v>
      </c>
      <c r="M3280" s="7"/>
      <c r="N3280" s="5">
        <f>AVERAGE('Τα Στοιχήματα μου'!$E$23:E3280)</f>
        <v>2.956</v>
      </c>
      <c r="O3280" s="6" t="str">
        <f>IF('Τα Στοιχήματα μου'!E3280&lt;&gt;0,1/'Τα Στοιχήματα μου'!E3280,"")</f>
        <v/>
      </c>
      <c r="P3280" s="6">
        <f>SUM($O$23:O3280)</f>
        <v>3.4668730650154802</v>
      </c>
      <c r="Q3280" s="6">
        <f>(1-(1/P3280))*100</f>
        <v>71.155563493480983</v>
      </c>
      <c r="R3280" s="6">
        <f>IF('Τα Στοιχήματα μου'!E3280&lt;&gt;0,(100-($Q$1022*100)/100)/'Τα Στοιχήματα μου'!E3280,0)</f>
        <v>0</v>
      </c>
      <c r="S3280" s="6">
        <f>R3280*('Τα Στοιχήματα μου'!E3280-1)</f>
        <v>0</v>
      </c>
      <c r="T3280" s="5">
        <f>SUM($S$23:S3280)/100+1</f>
        <v>1.4422218253259511</v>
      </c>
      <c r="U3280" s="6">
        <f>IF('Τα Στοιχήματα μου'!E3280&lt;&gt;0,(100-(Q3280*100)/100)/'Τα Στοιχήματα μου'!E3280,0)</f>
        <v>0</v>
      </c>
      <c r="V3280" s="6">
        <f>'Τα Στοιχήματα μου'!E3280*U3280</f>
        <v>0</v>
      </c>
      <c r="W3280" s="5">
        <f>IF('Τα Στοιχήματα μου'!E3280&lt;&gt;0,V3280/(100/I3280),W3279)</f>
        <v>1.4422218253259509</v>
      </c>
      <c r="X3280" s="7"/>
      <c r="Y3280" s="6">
        <f>COUNTIF('Τα Στοιχήματα μου'!$F$23:F3280,"W")+COUNTIF('Τα Στοιχήματα μου'!$F$23:F3280,"L")</f>
        <v>5</v>
      </c>
      <c r="Z3280" s="6">
        <f>COUNTIF('Τα Στοιχήματα μου'!$F$23:F3280,"W")</f>
        <v>3</v>
      </c>
      <c r="AA3280" s="4">
        <f>COUNTIF('Τα Στοιχήματα μου'!$F$23:F3280,"W")/(COUNTIF('Τα Στοιχήματα μου'!$F$23:F3280,"W")+COUNTIF('Τα Στοιχήματα μου'!$F$23:F3280,"L"))</f>
        <v>0.6</v>
      </c>
    </row>
    <row r="3281" spans="2:27">
      <c r="B3281" s="6">
        <f t="shared" si="50"/>
        <v>3259</v>
      </c>
      <c r="I3281" s="6">
        <f>I3280+1</f>
        <v>3259</v>
      </c>
      <c r="J3281" s="6">
        <f>'Τα Στοιχήματα μου'!D3281</f>
        <v>0</v>
      </c>
      <c r="K3281" s="6">
        <f>'Τα Στοιχήματα μου'!E3281</f>
        <v>0</v>
      </c>
      <c r="L3281" s="6">
        <f>'Τα Στοιχήματα μου'!F3281</f>
        <v>0</v>
      </c>
      <c r="M3281" s="7"/>
      <c r="N3281" s="5">
        <f>AVERAGE('Τα Στοιχήματα μου'!$E$23:E3281)</f>
        <v>2.956</v>
      </c>
      <c r="O3281" s="6" t="str">
        <f>IF('Τα Στοιχήματα μου'!E3281&lt;&gt;0,1/'Τα Στοιχήματα μου'!E3281,"")</f>
        <v/>
      </c>
      <c r="P3281" s="6">
        <f>SUM($O$23:O3281)</f>
        <v>3.4668730650154802</v>
      </c>
      <c r="Q3281" s="6">
        <f>(1-(1/P3281))*100</f>
        <v>71.155563493480983</v>
      </c>
      <c r="R3281" s="6">
        <f>IF('Τα Στοιχήματα μου'!E3281&lt;&gt;0,(100-($Q$1022*100)/100)/'Τα Στοιχήματα μου'!E3281,0)</f>
        <v>0</v>
      </c>
      <c r="S3281" s="6">
        <f>R3281*('Τα Στοιχήματα μου'!E3281-1)</f>
        <v>0</v>
      </c>
      <c r="T3281" s="5">
        <f>SUM($S$23:S3281)/100+1</f>
        <v>1.4422218253259511</v>
      </c>
      <c r="U3281" s="6">
        <f>IF('Τα Στοιχήματα μου'!E3281&lt;&gt;0,(100-(Q3281*100)/100)/'Τα Στοιχήματα μου'!E3281,0)</f>
        <v>0</v>
      </c>
      <c r="V3281" s="6">
        <f>'Τα Στοιχήματα μου'!E3281*U3281</f>
        <v>0</v>
      </c>
      <c r="W3281" s="5">
        <f>IF('Τα Στοιχήματα μου'!E3281&lt;&gt;0,V3281/(100/I3281),W3280)</f>
        <v>1.4422218253259509</v>
      </c>
      <c r="X3281" s="7"/>
      <c r="Y3281" s="6">
        <f>COUNTIF('Τα Στοιχήματα μου'!$F$23:F3281,"W")+COUNTIF('Τα Στοιχήματα μου'!$F$23:F3281,"L")</f>
        <v>5</v>
      </c>
      <c r="Z3281" s="6">
        <f>COUNTIF('Τα Στοιχήματα μου'!$F$23:F3281,"W")</f>
        <v>3</v>
      </c>
      <c r="AA3281" s="4">
        <f>COUNTIF('Τα Στοιχήματα μου'!$F$23:F3281,"W")/(COUNTIF('Τα Στοιχήματα μου'!$F$23:F3281,"W")+COUNTIF('Τα Στοιχήματα μου'!$F$23:F3281,"L"))</f>
        <v>0.6</v>
      </c>
    </row>
    <row r="3282" spans="2:27">
      <c r="B3282" s="6">
        <f t="shared" si="50"/>
        <v>3260</v>
      </c>
      <c r="I3282" s="6">
        <f>I3281+1</f>
        <v>3260</v>
      </c>
      <c r="J3282" s="6">
        <f>'Τα Στοιχήματα μου'!D3282</f>
        <v>0</v>
      </c>
      <c r="K3282" s="6">
        <f>'Τα Στοιχήματα μου'!E3282</f>
        <v>0</v>
      </c>
      <c r="L3282" s="6">
        <f>'Τα Στοιχήματα μου'!F3282</f>
        <v>0</v>
      </c>
      <c r="M3282" s="7"/>
      <c r="N3282" s="5">
        <f>AVERAGE('Τα Στοιχήματα μου'!$E$23:E3282)</f>
        <v>2.956</v>
      </c>
      <c r="O3282" s="6" t="str">
        <f>IF('Τα Στοιχήματα μου'!E3282&lt;&gt;0,1/'Τα Στοιχήματα μου'!E3282,"")</f>
        <v/>
      </c>
      <c r="P3282" s="6">
        <f>SUM($O$23:O3282)</f>
        <v>3.4668730650154802</v>
      </c>
      <c r="Q3282" s="6">
        <f>(1-(1/P3282))*100</f>
        <v>71.155563493480983</v>
      </c>
      <c r="R3282" s="6">
        <f>IF('Τα Στοιχήματα μου'!E3282&lt;&gt;0,(100-($Q$1022*100)/100)/'Τα Στοιχήματα μου'!E3282,0)</f>
        <v>0</v>
      </c>
      <c r="S3282" s="6">
        <f>R3282*('Τα Στοιχήματα μου'!E3282-1)</f>
        <v>0</v>
      </c>
      <c r="T3282" s="5">
        <f>SUM($S$23:S3282)/100+1</f>
        <v>1.4422218253259511</v>
      </c>
      <c r="U3282" s="6">
        <f>IF('Τα Στοιχήματα μου'!E3282&lt;&gt;0,(100-(Q3282*100)/100)/'Τα Στοιχήματα μου'!E3282,0)</f>
        <v>0</v>
      </c>
      <c r="V3282" s="6">
        <f>'Τα Στοιχήματα μου'!E3282*U3282</f>
        <v>0</v>
      </c>
      <c r="W3282" s="5">
        <f>IF('Τα Στοιχήματα μου'!E3282&lt;&gt;0,V3282/(100/I3282),W3281)</f>
        <v>1.4422218253259509</v>
      </c>
      <c r="X3282" s="7"/>
      <c r="Y3282" s="6">
        <f>COUNTIF('Τα Στοιχήματα μου'!$F$23:F3282,"W")+COUNTIF('Τα Στοιχήματα μου'!$F$23:F3282,"L")</f>
        <v>5</v>
      </c>
      <c r="Z3282" s="6">
        <f>COUNTIF('Τα Στοιχήματα μου'!$F$23:F3282,"W")</f>
        <v>3</v>
      </c>
      <c r="AA3282" s="4">
        <f>COUNTIF('Τα Στοιχήματα μου'!$F$23:F3282,"W")/(COUNTIF('Τα Στοιχήματα μου'!$F$23:F3282,"W")+COUNTIF('Τα Στοιχήματα μου'!$F$23:F3282,"L"))</f>
        <v>0.6</v>
      </c>
    </row>
    <row r="3283" spans="2:27">
      <c r="B3283" s="6">
        <f t="shared" si="50"/>
        <v>3261</v>
      </c>
      <c r="I3283" s="6">
        <f>I3282+1</f>
        <v>3261</v>
      </c>
      <c r="J3283" s="6">
        <f>'Τα Στοιχήματα μου'!D3283</f>
        <v>0</v>
      </c>
      <c r="K3283" s="6">
        <f>'Τα Στοιχήματα μου'!E3283</f>
        <v>0</v>
      </c>
      <c r="L3283" s="6">
        <f>'Τα Στοιχήματα μου'!F3283</f>
        <v>0</v>
      </c>
      <c r="M3283" s="7"/>
      <c r="N3283" s="5">
        <f>AVERAGE('Τα Στοιχήματα μου'!$E$23:E3283)</f>
        <v>2.956</v>
      </c>
      <c r="O3283" s="6" t="str">
        <f>IF('Τα Στοιχήματα μου'!E3283&lt;&gt;0,1/'Τα Στοιχήματα μου'!E3283,"")</f>
        <v/>
      </c>
      <c r="P3283" s="6">
        <f>SUM($O$23:O3283)</f>
        <v>3.4668730650154802</v>
      </c>
      <c r="Q3283" s="6">
        <f>(1-(1/P3283))*100</f>
        <v>71.155563493480983</v>
      </c>
      <c r="R3283" s="6">
        <f>IF('Τα Στοιχήματα μου'!E3283&lt;&gt;0,(100-($Q$1022*100)/100)/'Τα Στοιχήματα μου'!E3283,0)</f>
        <v>0</v>
      </c>
      <c r="S3283" s="6">
        <f>R3283*('Τα Στοιχήματα μου'!E3283-1)</f>
        <v>0</v>
      </c>
      <c r="T3283" s="5">
        <f>SUM($S$23:S3283)/100+1</f>
        <v>1.4422218253259511</v>
      </c>
      <c r="U3283" s="6">
        <f>IF('Τα Στοιχήματα μου'!E3283&lt;&gt;0,(100-(Q3283*100)/100)/'Τα Στοιχήματα μου'!E3283,0)</f>
        <v>0</v>
      </c>
      <c r="V3283" s="6">
        <f>'Τα Στοιχήματα μου'!E3283*U3283</f>
        <v>0</v>
      </c>
      <c r="W3283" s="5">
        <f>IF('Τα Στοιχήματα μου'!E3283&lt;&gt;0,V3283/(100/I3283),W3282)</f>
        <v>1.4422218253259509</v>
      </c>
      <c r="X3283" s="7"/>
      <c r="Y3283" s="6">
        <f>COUNTIF('Τα Στοιχήματα μου'!$F$23:F3283,"W")+COUNTIF('Τα Στοιχήματα μου'!$F$23:F3283,"L")</f>
        <v>5</v>
      </c>
      <c r="Z3283" s="6">
        <f>COUNTIF('Τα Στοιχήματα μου'!$F$23:F3283,"W")</f>
        <v>3</v>
      </c>
      <c r="AA3283" s="4">
        <f>COUNTIF('Τα Στοιχήματα μου'!$F$23:F3283,"W")/(COUNTIF('Τα Στοιχήματα μου'!$F$23:F3283,"W")+COUNTIF('Τα Στοιχήματα μου'!$F$23:F3283,"L"))</f>
        <v>0.6</v>
      </c>
    </row>
    <row r="3284" spans="2:27">
      <c r="B3284" s="6">
        <f t="shared" si="50"/>
        <v>3262</v>
      </c>
      <c r="I3284" s="6">
        <f>I3283+1</f>
        <v>3262</v>
      </c>
      <c r="J3284" s="6">
        <f>'Τα Στοιχήματα μου'!D3284</f>
        <v>0</v>
      </c>
      <c r="K3284" s="6">
        <f>'Τα Στοιχήματα μου'!E3284</f>
        <v>0</v>
      </c>
      <c r="L3284" s="6">
        <f>'Τα Στοιχήματα μου'!F3284</f>
        <v>0</v>
      </c>
      <c r="M3284" s="7"/>
      <c r="N3284" s="5">
        <f>AVERAGE('Τα Στοιχήματα μου'!$E$23:E3284)</f>
        <v>2.956</v>
      </c>
      <c r="O3284" s="6" t="str">
        <f>IF('Τα Στοιχήματα μου'!E3284&lt;&gt;0,1/'Τα Στοιχήματα μου'!E3284,"")</f>
        <v/>
      </c>
      <c r="P3284" s="6">
        <f>SUM($O$23:O3284)</f>
        <v>3.4668730650154802</v>
      </c>
      <c r="Q3284" s="6">
        <f>(1-(1/P3284))*100</f>
        <v>71.155563493480983</v>
      </c>
      <c r="R3284" s="6">
        <f>IF('Τα Στοιχήματα μου'!E3284&lt;&gt;0,(100-($Q$1022*100)/100)/'Τα Στοιχήματα μου'!E3284,0)</f>
        <v>0</v>
      </c>
      <c r="S3284" s="6">
        <f>R3284*('Τα Στοιχήματα μου'!E3284-1)</f>
        <v>0</v>
      </c>
      <c r="T3284" s="5">
        <f>SUM($S$23:S3284)/100+1</f>
        <v>1.4422218253259511</v>
      </c>
      <c r="U3284" s="6">
        <f>IF('Τα Στοιχήματα μου'!E3284&lt;&gt;0,(100-(Q3284*100)/100)/'Τα Στοιχήματα μου'!E3284,0)</f>
        <v>0</v>
      </c>
      <c r="V3284" s="6">
        <f>'Τα Στοιχήματα μου'!E3284*U3284</f>
        <v>0</v>
      </c>
      <c r="W3284" s="5">
        <f>IF('Τα Στοιχήματα μου'!E3284&lt;&gt;0,V3284/(100/I3284),W3283)</f>
        <v>1.4422218253259509</v>
      </c>
      <c r="X3284" s="7"/>
      <c r="Y3284" s="6">
        <f>COUNTIF('Τα Στοιχήματα μου'!$F$23:F3284,"W")+COUNTIF('Τα Στοιχήματα μου'!$F$23:F3284,"L")</f>
        <v>5</v>
      </c>
      <c r="Z3284" s="6">
        <f>COUNTIF('Τα Στοιχήματα μου'!$F$23:F3284,"W")</f>
        <v>3</v>
      </c>
      <c r="AA3284" s="4">
        <f>COUNTIF('Τα Στοιχήματα μου'!$F$23:F3284,"W")/(COUNTIF('Τα Στοιχήματα μου'!$F$23:F3284,"W")+COUNTIF('Τα Στοιχήματα μου'!$F$23:F3284,"L"))</f>
        <v>0.6</v>
      </c>
    </row>
    <row r="3285" spans="2:27">
      <c r="B3285" s="6">
        <f t="shared" si="50"/>
        <v>3263</v>
      </c>
      <c r="I3285" s="6">
        <f>I3284+1</f>
        <v>3263</v>
      </c>
      <c r="J3285" s="6">
        <f>'Τα Στοιχήματα μου'!D3285</f>
        <v>0</v>
      </c>
      <c r="K3285" s="6">
        <f>'Τα Στοιχήματα μου'!E3285</f>
        <v>0</v>
      </c>
      <c r="L3285" s="6">
        <f>'Τα Στοιχήματα μου'!F3285</f>
        <v>0</v>
      </c>
      <c r="M3285" s="7"/>
      <c r="N3285" s="5">
        <f>AVERAGE('Τα Στοιχήματα μου'!$E$23:E3285)</f>
        <v>2.956</v>
      </c>
      <c r="O3285" s="6" t="str">
        <f>IF('Τα Στοιχήματα μου'!E3285&lt;&gt;0,1/'Τα Στοιχήματα μου'!E3285,"")</f>
        <v/>
      </c>
      <c r="P3285" s="6">
        <f>SUM($O$23:O3285)</f>
        <v>3.4668730650154802</v>
      </c>
      <c r="Q3285" s="6">
        <f>(1-(1/P3285))*100</f>
        <v>71.155563493480983</v>
      </c>
      <c r="R3285" s="6">
        <f>IF('Τα Στοιχήματα μου'!E3285&lt;&gt;0,(100-($Q$1022*100)/100)/'Τα Στοιχήματα μου'!E3285,0)</f>
        <v>0</v>
      </c>
      <c r="S3285" s="6">
        <f>R3285*('Τα Στοιχήματα μου'!E3285-1)</f>
        <v>0</v>
      </c>
      <c r="T3285" s="5">
        <f>SUM($S$23:S3285)/100+1</f>
        <v>1.4422218253259511</v>
      </c>
      <c r="U3285" s="6">
        <f>IF('Τα Στοιχήματα μου'!E3285&lt;&gt;0,(100-(Q3285*100)/100)/'Τα Στοιχήματα μου'!E3285,0)</f>
        <v>0</v>
      </c>
      <c r="V3285" s="6">
        <f>'Τα Στοιχήματα μου'!E3285*U3285</f>
        <v>0</v>
      </c>
      <c r="W3285" s="5">
        <f>IF('Τα Στοιχήματα μου'!E3285&lt;&gt;0,V3285/(100/I3285),W3284)</f>
        <v>1.4422218253259509</v>
      </c>
      <c r="X3285" s="7"/>
      <c r="Y3285" s="6">
        <f>COUNTIF('Τα Στοιχήματα μου'!$F$23:F3285,"W")+COUNTIF('Τα Στοιχήματα μου'!$F$23:F3285,"L")</f>
        <v>5</v>
      </c>
      <c r="Z3285" s="6">
        <f>COUNTIF('Τα Στοιχήματα μου'!$F$23:F3285,"W")</f>
        <v>3</v>
      </c>
      <c r="AA3285" s="4">
        <f>COUNTIF('Τα Στοιχήματα μου'!$F$23:F3285,"W")/(COUNTIF('Τα Στοιχήματα μου'!$F$23:F3285,"W")+COUNTIF('Τα Στοιχήματα μου'!$F$23:F3285,"L"))</f>
        <v>0.6</v>
      </c>
    </row>
    <row r="3286" spans="2:27">
      <c r="B3286" s="6">
        <f t="shared" si="50"/>
        <v>3264</v>
      </c>
      <c r="I3286" s="6">
        <f>I3285+1</f>
        <v>3264</v>
      </c>
      <c r="J3286" s="6">
        <f>'Τα Στοιχήματα μου'!D3286</f>
        <v>0</v>
      </c>
      <c r="K3286" s="6">
        <f>'Τα Στοιχήματα μου'!E3286</f>
        <v>0</v>
      </c>
      <c r="L3286" s="6">
        <f>'Τα Στοιχήματα μου'!F3286</f>
        <v>0</v>
      </c>
      <c r="M3286" s="7"/>
      <c r="N3286" s="5">
        <f>AVERAGE('Τα Στοιχήματα μου'!$E$23:E3286)</f>
        <v>2.956</v>
      </c>
      <c r="O3286" s="6" t="str">
        <f>IF('Τα Στοιχήματα μου'!E3286&lt;&gt;0,1/'Τα Στοιχήματα μου'!E3286,"")</f>
        <v/>
      </c>
      <c r="P3286" s="6">
        <f>SUM($O$23:O3286)</f>
        <v>3.4668730650154802</v>
      </c>
      <c r="Q3286" s="6">
        <f>(1-(1/P3286))*100</f>
        <v>71.155563493480983</v>
      </c>
      <c r="R3286" s="6">
        <f>IF('Τα Στοιχήματα μου'!E3286&lt;&gt;0,(100-($Q$1022*100)/100)/'Τα Στοιχήματα μου'!E3286,0)</f>
        <v>0</v>
      </c>
      <c r="S3286" s="6">
        <f>R3286*('Τα Στοιχήματα μου'!E3286-1)</f>
        <v>0</v>
      </c>
      <c r="T3286" s="5">
        <f>SUM($S$23:S3286)/100+1</f>
        <v>1.4422218253259511</v>
      </c>
      <c r="U3286" s="6">
        <f>IF('Τα Στοιχήματα μου'!E3286&lt;&gt;0,(100-(Q3286*100)/100)/'Τα Στοιχήματα μου'!E3286,0)</f>
        <v>0</v>
      </c>
      <c r="V3286" s="6">
        <f>'Τα Στοιχήματα μου'!E3286*U3286</f>
        <v>0</v>
      </c>
      <c r="W3286" s="5">
        <f>IF('Τα Στοιχήματα μου'!E3286&lt;&gt;0,V3286/(100/I3286),W3285)</f>
        <v>1.4422218253259509</v>
      </c>
      <c r="X3286" s="7"/>
      <c r="Y3286" s="6">
        <f>COUNTIF('Τα Στοιχήματα μου'!$F$23:F3286,"W")+COUNTIF('Τα Στοιχήματα μου'!$F$23:F3286,"L")</f>
        <v>5</v>
      </c>
      <c r="Z3286" s="6">
        <f>COUNTIF('Τα Στοιχήματα μου'!$F$23:F3286,"W")</f>
        <v>3</v>
      </c>
      <c r="AA3286" s="4">
        <f>COUNTIF('Τα Στοιχήματα μου'!$F$23:F3286,"W")/(COUNTIF('Τα Στοιχήματα μου'!$F$23:F3286,"W")+COUNTIF('Τα Στοιχήματα μου'!$F$23:F3286,"L"))</f>
        <v>0.6</v>
      </c>
    </row>
    <row r="3287" spans="2:27">
      <c r="B3287" s="6">
        <f t="shared" si="50"/>
        <v>3265</v>
      </c>
      <c r="I3287" s="6">
        <f>I3286+1</f>
        <v>3265</v>
      </c>
      <c r="J3287" s="6">
        <f>'Τα Στοιχήματα μου'!D3287</f>
        <v>0</v>
      </c>
      <c r="K3287" s="6">
        <f>'Τα Στοιχήματα μου'!E3287</f>
        <v>0</v>
      </c>
      <c r="L3287" s="6">
        <f>'Τα Στοιχήματα μου'!F3287</f>
        <v>0</v>
      </c>
      <c r="M3287" s="7"/>
      <c r="N3287" s="5">
        <f>AVERAGE('Τα Στοιχήματα μου'!$E$23:E3287)</f>
        <v>2.956</v>
      </c>
      <c r="O3287" s="6" t="str">
        <f>IF('Τα Στοιχήματα μου'!E3287&lt;&gt;0,1/'Τα Στοιχήματα μου'!E3287,"")</f>
        <v/>
      </c>
      <c r="P3287" s="6">
        <f>SUM($O$23:O3287)</f>
        <v>3.4668730650154802</v>
      </c>
      <c r="Q3287" s="6">
        <f>(1-(1/P3287))*100</f>
        <v>71.155563493480983</v>
      </c>
      <c r="R3287" s="6">
        <f>IF('Τα Στοιχήματα μου'!E3287&lt;&gt;0,(100-($Q$1022*100)/100)/'Τα Στοιχήματα μου'!E3287,0)</f>
        <v>0</v>
      </c>
      <c r="S3287" s="6">
        <f>R3287*('Τα Στοιχήματα μου'!E3287-1)</f>
        <v>0</v>
      </c>
      <c r="T3287" s="5">
        <f>SUM($S$23:S3287)/100+1</f>
        <v>1.4422218253259511</v>
      </c>
      <c r="U3287" s="6">
        <f>IF('Τα Στοιχήματα μου'!E3287&lt;&gt;0,(100-(Q3287*100)/100)/'Τα Στοιχήματα μου'!E3287,0)</f>
        <v>0</v>
      </c>
      <c r="V3287" s="6">
        <f>'Τα Στοιχήματα μου'!E3287*U3287</f>
        <v>0</v>
      </c>
      <c r="W3287" s="5">
        <f>IF('Τα Στοιχήματα μου'!E3287&lt;&gt;0,V3287/(100/I3287),W3286)</f>
        <v>1.4422218253259509</v>
      </c>
      <c r="X3287" s="7"/>
      <c r="Y3287" s="6">
        <f>COUNTIF('Τα Στοιχήματα μου'!$F$23:F3287,"W")+COUNTIF('Τα Στοιχήματα μου'!$F$23:F3287,"L")</f>
        <v>5</v>
      </c>
      <c r="Z3287" s="6">
        <f>COUNTIF('Τα Στοιχήματα μου'!$F$23:F3287,"W")</f>
        <v>3</v>
      </c>
      <c r="AA3287" s="4">
        <f>COUNTIF('Τα Στοιχήματα μου'!$F$23:F3287,"W")/(COUNTIF('Τα Στοιχήματα μου'!$F$23:F3287,"W")+COUNTIF('Τα Στοιχήματα μου'!$F$23:F3287,"L"))</f>
        <v>0.6</v>
      </c>
    </row>
    <row r="3288" spans="2:27">
      <c r="B3288" s="6">
        <f t="shared" si="50"/>
        <v>3266</v>
      </c>
      <c r="I3288" s="6">
        <f>I3287+1</f>
        <v>3266</v>
      </c>
      <c r="J3288" s="6">
        <f>'Τα Στοιχήματα μου'!D3288</f>
        <v>0</v>
      </c>
      <c r="K3288" s="6">
        <f>'Τα Στοιχήματα μου'!E3288</f>
        <v>0</v>
      </c>
      <c r="L3288" s="6">
        <f>'Τα Στοιχήματα μου'!F3288</f>
        <v>0</v>
      </c>
      <c r="M3288" s="7"/>
      <c r="N3288" s="5">
        <f>AVERAGE('Τα Στοιχήματα μου'!$E$23:E3288)</f>
        <v>2.956</v>
      </c>
      <c r="O3288" s="6" t="str">
        <f>IF('Τα Στοιχήματα μου'!E3288&lt;&gt;0,1/'Τα Στοιχήματα μου'!E3288,"")</f>
        <v/>
      </c>
      <c r="P3288" s="6">
        <f>SUM($O$23:O3288)</f>
        <v>3.4668730650154802</v>
      </c>
      <c r="Q3288" s="6">
        <f>(1-(1/P3288))*100</f>
        <v>71.155563493480983</v>
      </c>
      <c r="R3288" s="6">
        <f>IF('Τα Στοιχήματα μου'!E3288&lt;&gt;0,(100-($Q$1022*100)/100)/'Τα Στοιχήματα μου'!E3288,0)</f>
        <v>0</v>
      </c>
      <c r="S3288" s="6">
        <f>R3288*('Τα Στοιχήματα μου'!E3288-1)</f>
        <v>0</v>
      </c>
      <c r="T3288" s="5">
        <f>SUM($S$23:S3288)/100+1</f>
        <v>1.4422218253259511</v>
      </c>
      <c r="U3288" s="6">
        <f>IF('Τα Στοιχήματα μου'!E3288&lt;&gt;0,(100-(Q3288*100)/100)/'Τα Στοιχήματα μου'!E3288,0)</f>
        <v>0</v>
      </c>
      <c r="V3288" s="6">
        <f>'Τα Στοιχήματα μου'!E3288*U3288</f>
        <v>0</v>
      </c>
      <c r="W3288" s="5">
        <f>IF('Τα Στοιχήματα μου'!E3288&lt;&gt;0,V3288/(100/I3288),W3287)</f>
        <v>1.4422218253259509</v>
      </c>
      <c r="X3288" s="7"/>
      <c r="Y3288" s="6">
        <f>COUNTIF('Τα Στοιχήματα μου'!$F$23:F3288,"W")+COUNTIF('Τα Στοιχήματα μου'!$F$23:F3288,"L")</f>
        <v>5</v>
      </c>
      <c r="Z3288" s="6">
        <f>COUNTIF('Τα Στοιχήματα μου'!$F$23:F3288,"W")</f>
        <v>3</v>
      </c>
      <c r="AA3288" s="4">
        <f>COUNTIF('Τα Στοιχήματα μου'!$F$23:F3288,"W")/(COUNTIF('Τα Στοιχήματα μου'!$F$23:F3288,"W")+COUNTIF('Τα Στοιχήματα μου'!$F$23:F3288,"L"))</f>
        <v>0.6</v>
      </c>
    </row>
    <row r="3289" spans="2:27">
      <c r="B3289" s="6">
        <f t="shared" ref="B3289:B3352" si="51">B3288+1</f>
        <v>3267</v>
      </c>
      <c r="I3289" s="6">
        <f>I3288+1</f>
        <v>3267</v>
      </c>
      <c r="J3289" s="6">
        <f>'Τα Στοιχήματα μου'!D3289</f>
        <v>0</v>
      </c>
      <c r="K3289" s="6">
        <f>'Τα Στοιχήματα μου'!E3289</f>
        <v>0</v>
      </c>
      <c r="L3289" s="6">
        <f>'Τα Στοιχήματα μου'!F3289</f>
        <v>0</v>
      </c>
      <c r="M3289" s="7"/>
      <c r="N3289" s="5">
        <f>AVERAGE('Τα Στοιχήματα μου'!$E$23:E3289)</f>
        <v>2.956</v>
      </c>
      <c r="O3289" s="6" t="str">
        <f>IF('Τα Στοιχήματα μου'!E3289&lt;&gt;0,1/'Τα Στοιχήματα μου'!E3289,"")</f>
        <v/>
      </c>
      <c r="P3289" s="6">
        <f>SUM($O$23:O3289)</f>
        <v>3.4668730650154802</v>
      </c>
      <c r="Q3289" s="6">
        <f>(1-(1/P3289))*100</f>
        <v>71.155563493480983</v>
      </c>
      <c r="R3289" s="6">
        <f>IF('Τα Στοιχήματα μου'!E3289&lt;&gt;0,(100-($Q$1022*100)/100)/'Τα Στοιχήματα μου'!E3289,0)</f>
        <v>0</v>
      </c>
      <c r="S3289" s="6">
        <f>R3289*('Τα Στοιχήματα μου'!E3289-1)</f>
        <v>0</v>
      </c>
      <c r="T3289" s="5">
        <f>SUM($S$23:S3289)/100+1</f>
        <v>1.4422218253259511</v>
      </c>
      <c r="U3289" s="6">
        <f>IF('Τα Στοιχήματα μου'!E3289&lt;&gt;0,(100-(Q3289*100)/100)/'Τα Στοιχήματα μου'!E3289,0)</f>
        <v>0</v>
      </c>
      <c r="V3289" s="6">
        <f>'Τα Στοιχήματα μου'!E3289*U3289</f>
        <v>0</v>
      </c>
      <c r="W3289" s="5">
        <f>IF('Τα Στοιχήματα μου'!E3289&lt;&gt;0,V3289/(100/I3289),W3288)</f>
        <v>1.4422218253259509</v>
      </c>
      <c r="X3289" s="7"/>
      <c r="Y3289" s="6">
        <f>COUNTIF('Τα Στοιχήματα μου'!$F$23:F3289,"W")+COUNTIF('Τα Στοιχήματα μου'!$F$23:F3289,"L")</f>
        <v>5</v>
      </c>
      <c r="Z3289" s="6">
        <f>COUNTIF('Τα Στοιχήματα μου'!$F$23:F3289,"W")</f>
        <v>3</v>
      </c>
      <c r="AA3289" s="4">
        <f>COUNTIF('Τα Στοιχήματα μου'!$F$23:F3289,"W")/(COUNTIF('Τα Στοιχήματα μου'!$F$23:F3289,"W")+COUNTIF('Τα Στοιχήματα μου'!$F$23:F3289,"L"))</f>
        <v>0.6</v>
      </c>
    </row>
    <row r="3290" spans="2:27">
      <c r="B3290" s="6">
        <f t="shared" si="51"/>
        <v>3268</v>
      </c>
      <c r="I3290" s="6">
        <f>I3289+1</f>
        <v>3268</v>
      </c>
      <c r="J3290" s="6">
        <f>'Τα Στοιχήματα μου'!D3290</f>
        <v>0</v>
      </c>
      <c r="K3290" s="6">
        <f>'Τα Στοιχήματα μου'!E3290</f>
        <v>0</v>
      </c>
      <c r="L3290" s="6">
        <f>'Τα Στοιχήματα μου'!F3290</f>
        <v>0</v>
      </c>
      <c r="M3290" s="7"/>
      <c r="N3290" s="5">
        <f>AVERAGE('Τα Στοιχήματα μου'!$E$23:E3290)</f>
        <v>2.956</v>
      </c>
      <c r="O3290" s="6" t="str">
        <f>IF('Τα Στοιχήματα μου'!E3290&lt;&gt;0,1/'Τα Στοιχήματα μου'!E3290,"")</f>
        <v/>
      </c>
      <c r="P3290" s="6">
        <f>SUM($O$23:O3290)</f>
        <v>3.4668730650154802</v>
      </c>
      <c r="Q3290" s="6">
        <f>(1-(1/P3290))*100</f>
        <v>71.155563493480983</v>
      </c>
      <c r="R3290" s="6">
        <f>IF('Τα Στοιχήματα μου'!E3290&lt;&gt;0,(100-($Q$1022*100)/100)/'Τα Στοιχήματα μου'!E3290,0)</f>
        <v>0</v>
      </c>
      <c r="S3290" s="6">
        <f>R3290*('Τα Στοιχήματα μου'!E3290-1)</f>
        <v>0</v>
      </c>
      <c r="T3290" s="5">
        <f>SUM($S$23:S3290)/100+1</f>
        <v>1.4422218253259511</v>
      </c>
      <c r="U3290" s="6">
        <f>IF('Τα Στοιχήματα μου'!E3290&lt;&gt;0,(100-(Q3290*100)/100)/'Τα Στοιχήματα μου'!E3290,0)</f>
        <v>0</v>
      </c>
      <c r="V3290" s="6">
        <f>'Τα Στοιχήματα μου'!E3290*U3290</f>
        <v>0</v>
      </c>
      <c r="W3290" s="5">
        <f>IF('Τα Στοιχήματα μου'!E3290&lt;&gt;0,V3290/(100/I3290),W3289)</f>
        <v>1.4422218253259509</v>
      </c>
      <c r="X3290" s="7"/>
      <c r="Y3290" s="6">
        <f>COUNTIF('Τα Στοιχήματα μου'!$F$23:F3290,"W")+COUNTIF('Τα Στοιχήματα μου'!$F$23:F3290,"L")</f>
        <v>5</v>
      </c>
      <c r="Z3290" s="6">
        <f>COUNTIF('Τα Στοιχήματα μου'!$F$23:F3290,"W")</f>
        <v>3</v>
      </c>
      <c r="AA3290" s="4">
        <f>COUNTIF('Τα Στοιχήματα μου'!$F$23:F3290,"W")/(COUNTIF('Τα Στοιχήματα μου'!$F$23:F3290,"W")+COUNTIF('Τα Στοιχήματα μου'!$F$23:F3290,"L"))</f>
        <v>0.6</v>
      </c>
    </row>
    <row r="3291" spans="2:27">
      <c r="B3291" s="6">
        <f t="shared" si="51"/>
        <v>3269</v>
      </c>
      <c r="I3291" s="6">
        <f>I3290+1</f>
        <v>3269</v>
      </c>
      <c r="J3291" s="6">
        <f>'Τα Στοιχήματα μου'!D3291</f>
        <v>0</v>
      </c>
      <c r="K3291" s="6">
        <f>'Τα Στοιχήματα μου'!E3291</f>
        <v>0</v>
      </c>
      <c r="L3291" s="6">
        <f>'Τα Στοιχήματα μου'!F3291</f>
        <v>0</v>
      </c>
      <c r="M3291" s="7"/>
      <c r="N3291" s="5">
        <f>AVERAGE('Τα Στοιχήματα μου'!$E$23:E3291)</f>
        <v>2.956</v>
      </c>
      <c r="O3291" s="6" t="str">
        <f>IF('Τα Στοιχήματα μου'!E3291&lt;&gt;0,1/'Τα Στοιχήματα μου'!E3291,"")</f>
        <v/>
      </c>
      <c r="P3291" s="6">
        <f>SUM($O$23:O3291)</f>
        <v>3.4668730650154802</v>
      </c>
      <c r="Q3291" s="6">
        <f>(1-(1/P3291))*100</f>
        <v>71.155563493480983</v>
      </c>
      <c r="R3291" s="6">
        <f>IF('Τα Στοιχήματα μου'!E3291&lt;&gt;0,(100-($Q$1022*100)/100)/'Τα Στοιχήματα μου'!E3291,0)</f>
        <v>0</v>
      </c>
      <c r="S3291" s="6">
        <f>R3291*('Τα Στοιχήματα μου'!E3291-1)</f>
        <v>0</v>
      </c>
      <c r="T3291" s="5">
        <f>SUM($S$23:S3291)/100+1</f>
        <v>1.4422218253259511</v>
      </c>
      <c r="U3291" s="6">
        <f>IF('Τα Στοιχήματα μου'!E3291&lt;&gt;0,(100-(Q3291*100)/100)/'Τα Στοιχήματα μου'!E3291,0)</f>
        <v>0</v>
      </c>
      <c r="V3291" s="6">
        <f>'Τα Στοιχήματα μου'!E3291*U3291</f>
        <v>0</v>
      </c>
      <c r="W3291" s="5">
        <f>IF('Τα Στοιχήματα μου'!E3291&lt;&gt;0,V3291/(100/I3291),W3290)</f>
        <v>1.4422218253259509</v>
      </c>
      <c r="X3291" s="7"/>
      <c r="Y3291" s="6">
        <f>COUNTIF('Τα Στοιχήματα μου'!$F$23:F3291,"W")+COUNTIF('Τα Στοιχήματα μου'!$F$23:F3291,"L")</f>
        <v>5</v>
      </c>
      <c r="Z3291" s="6">
        <f>COUNTIF('Τα Στοιχήματα μου'!$F$23:F3291,"W")</f>
        <v>3</v>
      </c>
      <c r="AA3291" s="4">
        <f>COUNTIF('Τα Στοιχήματα μου'!$F$23:F3291,"W")/(COUNTIF('Τα Στοιχήματα μου'!$F$23:F3291,"W")+COUNTIF('Τα Στοιχήματα μου'!$F$23:F3291,"L"))</f>
        <v>0.6</v>
      </c>
    </row>
    <row r="3292" spans="2:27">
      <c r="B3292" s="6">
        <f t="shared" si="51"/>
        <v>3270</v>
      </c>
      <c r="I3292" s="6">
        <f>I3291+1</f>
        <v>3270</v>
      </c>
      <c r="J3292" s="6">
        <f>'Τα Στοιχήματα μου'!D3292</f>
        <v>0</v>
      </c>
      <c r="K3292" s="6">
        <f>'Τα Στοιχήματα μου'!E3292</f>
        <v>0</v>
      </c>
      <c r="L3292" s="6">
        <f>'Τα Στοιχήματα μου'!F3292</f>
        <v>0</v>
      </c>
      <c r="M3292" s="7"/>
      <c r="N3292" s="5">
        <f>AVERAGE('Τα Στοιχήματα μου'!$E$23:E3292)</f>
        <v>2.956</v>
      </c>
      <c r="O3292" s="6" t="str">
        <f>IF('Τα Στοιχήματα μου'!E3292&lt;&gt;0,1/'Τα Στοιχήματα μου'!E3292,"")</f>
        <v/>
      </c>
      <c r="P3292" s="6">
        <f>SUM($O$23:O3292)</f>
        <v>3.4668730650154802</v>
      </c>
      <c r="Q3292" s="6">
        <f>(1-(1/P3292))*100</f>
        <v>71.155563493480983</v>
      </c>
      <c r="R3292" s="6">
        <f>IF('Τα Στοιχήματα μου'!E3292&lt;&gt;0,(100-($Q$1022*100)/100)/'Τα Στοιχήματα μου'!E3292,0)</f>
        <v>0</v>
      </c>
      <c r="S3292" s="6">
        <f>R3292*('Τα Στοιχήματα μου'!E3292-1)</f>
        <v>0</v>
      </c>
      <c r="T3292" s="5">
        <f>SUM($S$23:S3292)/100+1</f>
        <v>1.4422218253259511</v>
      </c>
      <c r="U3292" s="6">
        <f>IF('Τα Στοιχήματα μου'!E3292&lt;&gt;0,(100-(Q3292*100)/100)/'Τα Στοιχήματα μου'!E3292,0)</f>
        <v>0</v>
      </c>
      <c r="V3292" s="6">
        <f>'Τα Στοιχήματα μου'!E3292*U3292</f>
        <v>0</v>
      </c>
      <c r="W3292" s="5">
        <f>IF('Τα Στοιχήματα μου'!E3292&lt;&gt;0,V3292/(100/I3292),W3291)</f>
        <v>1.4422218253259509</v>
      </c>
      <c r="X3292" s="7"/>
      <c r="Y3292" s="6">
        <f>COUNTIF('Τα Στοιχήματα μου'!$F$23:F3292,"W")+COUNTIF('Τα Στοιχήματα μου'!$F$23:F3292,"L")</f>
        <v>5</v>
      </c>
      <c r="Z3292" s="6">
        <f>COUNTIF('Τα Στοιχήματα μου'!$F$23:F3292,"W")</f>
        <v>3</v>
      </c>
      <c r="AA3292" s="4">
        <f>COUNTIF('Τα Στοιχήματα μου'!$F$23:F3292,"W")/(COUNTIF('Τα Στοιχήματα μου'!$F$23:F3292,"W")+COUNTIF('Τα Στοιχήματα μου'!$F$23:F3292,"L"))</f>
        <v>0.6</v>
      </c>
    </row>
    <row r="3293" spans="2:27">
      <c r="B3293" s="6">
        <f t="shared" si="51"/>
        <v>3271</v>
      </c>
      <c r="I3293" s="6">
        <f>I3292+1</f>
        <v>3271</v>
      </c>
      <c r="J3293" s="6">
        <f>'Τα Στοιχήματα μου'!D3293</f>
        <v>0</v>
      </c>
      <c r="K3293" s="6">
        <f>'Τα Στοιχήματα μου'!E3293</f>
        <v>0</v>
      </c>
      <c r="L3293" s="6">
        <f>'Τα Στοιχήματα μου'!F3293</f>
        <v>0</v>
      </c>
      <c r="M3293" s="7"/>
      <c r="N3293" s="5">
        <f>AVERAGE('Τα Στοιχήματα μου'!$E$23:E3293)</f>
        <v>2.956</v>
      </c>
      <c r="O3293" s="6" t="str">
        <f>IF('Τα Στοιχήματα μου'!E3293&lt;&gt;0,1/'Τα Στοιχήματα μου'!E3293,"")</f>
        <v/>
      </c>
      <c r="P3293" s="6">
        <f>SUM($O$23:O3293)</f>
        <v>3.4668730650154802</v>
      </c>
      <c r="Q3293" s="6">
        <f>(1-(1/P3293))*100</f>
        <v>71.155563493480983</v>
      </c>
      <c r="R3293" s="6">
        <f>IF('Τα Στοιχήματα μου'!E3293&lt;&gt;0,(100-($Q$1022*100)/100)/'Τα Στοιχήματα μου'!E3293,0)</f>
        <v>0</v>
      </c>
      <c r="S3293" s="6">
        <f>R3293*('Τα Στοιχήματα μου'!E3293-1)</f>
        <v>0</v>
      </c>
      <c r="T3293" s="5">
        <f>SUM($S$23:S3293)/100+1</f>
        <v>1.4422218253259511</v>
      </c>
      <c r="U3293" s="6">
        <f>IF('Τα Στοιχήματα μου'!E3293&lt;&gt;0,(100-(Q3293*100)/100)/'Τα Στοιχήματα μου'!E3293,0)</f>
        <v>0</v>
      </c>
      <c r="V3293" s="6">
        <f>'Τα Στοιχήματα μου'!E3293*U3293</f>
        <v>0</v>
      </c>
      <c r="W3293" s="5">
        <f>IF('Τα Στοιχήματα μου'!E3293&lt;&gt;0,V3293/(100/I3293),W3292)</f>
        <v>1.4422218253259509</v>
      </c>
      <c r="X3293" s="7"/>
      <c r="Y3293" s="6">
        <f>COUNTIF('Τα Στοιχήματα μου'!$F$23:F3293,"W")+COUNTIF('Τα Στοιχήματα μου'!$F$23:F3293,"L")</f>
        <v>5</v>
      </c>
      <c r="Z3293" s="6">
        <f>COUNTIF('Τα Στοιχήματα μου'!$F$23:F3293,"W")</f>
        <v>3</v>
      </c>
      <c r="AA3293" s="4">
        <f>COUNTIF('Τα Στοιχήματα μου'!$F$23:F3293,"W")/(COUNTIF('Τα Στοιχήματα μου'!$F$23:F3293,"W")+COUNTIF('Τα Στοιχήματα μου'!$F$23:F3293,"L"))</f>
        <v>0.6</v>
      </c>
    </row>
    <row r="3294" spans="2:27">
      <c r="B3294" s="6">
        <f t="shared" si="51"/>
        <v>3272</v>
      </c>
      <c r="I3294" s="6">
        <f>I3293+1</f>
        <v>3272</v>
      </c>
      <c r="J3294" s="6">
        <f>'Τα Στοιχήματα μου'!D3294</f>
        <v>0</v>
      </c>
      <c r="K3294" s="6">
        <f>'Τα Στοιχήματα μου'!E3294</f>
        <v>0</v>
      </c>
      <c r="L3294" s="6">
        <f>'Τα Στοιχήματα μου'!F3294</f>
        <v>0</v>
      </c>
      <c r="M3294" s="7"/>
      <c r="N3294" s="5">
        <f>AVERAGE('Τα Στοιχήματα μου'!$E$23:E3294)</f>
        <v>2.956</v>
      </c>
      <c r="O3294" s="6" t="str">
        <f>IF('Τα Στοιχήματα μου'!E3294&lt;&gt;0,1/'Τα Στοιχήματα μου'!E3294,"")</f>
        <v/>
      </c>
      <c r="P3294" s="6">
        <f>SUM($O$23:O3294)</f>
        <v>3.4668730650154802</v>
      </c>
      <c r="Q3294" s="6">
        <f>(1-(1/P3294))*100</f>
        <v>71.155563493480983</v>
      </c>
      <c r="R3294" s="6">
        <f>IF('Τα Στοιχήματα μου'!E3294&lt;&gt;0,(100-($Q$1022*100)/100)/'Τα Στοιχήματα μου'!E3294,0)</f>
        <v>0</v>
      </c>
      <c r="S3294" s="6">
        <f>R3294*('Τα Στοιχήματα μου'!E3294-1)</f>
        <v>0</v>
      </c>
      <c r="T3294" s="5">
        <f>SUM($S$23:S3294)/100+1</f>
        <v>1.4422218253259511</v>
      </c>
      <c r="U3294" s="6">
        <f>IF('Τα Στοιχήματα μου'!E3294&lt;&gt;0,(100-(Q3294*100)/100)/'Τα Στοιχήματα μου'!E3294,0)</f>
        <v>0</v>
      </c>
      <c r="V3294" s="6">
        <f>'Τα Στοιχήματα μου'!E3294*U3294</f>
        <v>0</v>
      </c>
      <c r="W3294" s="5">
        <f>IF('Τα Στοιχήματα μου'!E3294&lt;&gt;0,V3294/(100/I3294),W3293)</f>
        <v>1.4422218253259509</v>
      </c>
      <c r="X3294" s="7"/>
      <c r="Y3294" s="6">
        <f>COUNTIF('Τα Στοιχήματα μου'!$F$23:F3294,"W")+COUNTIF('Τα Στοιχήματα μου'!$F$23:F3294,"L")</f>
        <v>5</v>
      </c>
      <c r="Z3294" s="6">
        <f>COUNTIF('Τα Στοιχήματα μου'!$F$23:F3294,"W")</f>
        <v>3</v>
      </c>
      <c r="AA3294" s="4">
        <f>COUNTIF('Τα Στοιχήματα μου'!$F$23:F3294,"W")/(COUNTIF('Τα Στοιχήματα μου'!$F$23:F3294,"W")+COUNTIF('Τα Στοιχήματα μου'!$F$23:F3294,"L"))</f>
        <v>0.6</v>
      </c>
    </row>
    <row r="3295" spans="2:27">
      <c r="B3295" s="6">
        <f t="shared" si="51"/>
        <v>3273</v>
      </c>
      <c r="I3295" s="6">
        <f>I3294+1</f>
        <v>3273</v>
      </c>
      <c r="J3295" s="6">
        <f>'Τα Στοιχήματα μου'!D3295</f>
        <v>0</v>
      </c>
      <c r="K3295" s="6">
        <f>'Τα Στοιχήματα μου'!E3295</f>
        <v>0</v>
      </c>
      <c r="L3295" s="6">
        <f>'Τα Στοιχήματα μου'!F3295</f>
        <v>0</v>
      </c>
      <c r="M3295" s="7"/>
      <c r="N3295" s="5">
        <f>AVERAGE('Τα Στοιχήματα μου'!$E$23:E3295)</f>
        <v>2.956</v>
      </c>
      <c r="O3295" s="6" t="str">
        <f>IF('Τα Στοιχήματα μου'!E3295&lt;&gt;0,1/'Τα Στοιχήματα μου'!E3295,"")</f>
        <v/>
      </c>
      <c r="P3295" s="6">
        <f>SUM($O$23:O3295)</f>
        <v>3.4668730650154802</v>
      </c>
      <c r="Q3295" s="6">
        <f>(1-(1/P3295))*100</f>
        <v>71.155563493480983</v>
      </c>
      <c r="R3295" s="6">
        <f>IF('Τα Στοιχήματα μου'!E3295&lt;&gt;0,(100-($Q$1022*100)/100)/'Τα Στοιχήματα μου'!E3295,0)</f>
        <v>0</v>
      </c>
      <c r="S3295" s="6">
        <f>R3295*('Τα Στοιχήματα μου'!E3295-1)</f>
        <v>0</v>
      </c>
      <c r="T3295" s="5">
        <f>SUM($S$23:S3295)/100+1</f>
        <v>1.4422218253259511</v>
      </c>
      <c r="U3295" s="6">
        <f>IF('Τα Στοιχήματα μου'!E3295&lt;&gt;0,(100-(Q3295*100)/100)/'Τα Στοιχήματα μου'!E3295,0)</f>
        <v>0</v>
      </c>
      <c r="V3295" s="6">
        <f>'Τα Στοιχήματα μου'!E3295*U3295</f>
        <v>0</v>
      </c>
      <c r="W3295" s="5">
        <f>IF('Τα Στοιχήματα μου'!E3295&lt;&gt;0,V3295/(100/I3295),W3294)</f>
        <v>1.4422218253259509</v>
      </c>
      <c r="X3295" s="7"/>
      <c r="Y3295" s="6">
        <f>COUNTIF('Τα Στοιχήματα μου'!$F$23:F3295,"W")+COUNTIF('Τα Στοιχήματα μου'!$F$23:F3295,"L")</f>
        <v>5</v>
      </c>
      <c r="Z3295" s="6">
        <f>COUNTIF('Τα Στοιχήματα μου'!$F$23:F3295,"W")</f>
        <v>3</v>
      </c>
      <c r="AA3295" s="4">
        <f>COUNTIF('Τα Στοιχήματα μου'!$F$23:F3295,"W")/(COUNTIF('Τα Στοιχήματα μου'!$F$23:F3295,"W")+COUNTIF('Τα Στοιχήματα μου'!$F$23:F3295,"L"))</f>
        <v>0.6</v>
      </c>
    </row>
    <row r="3296" spans="2:27">
      <c r="B3296" s="6">
        <f t="shared" si="51"/>
        <v>3274</v>
      </c>
      <c r="I3296" s="6">
        <f>I3295+1</f>
        <v>3274</v>
      </c>
      <c r="J3296" s="6">
        <f>'Τα Στοιχήματα μου'!D3296</f>
        <v>0</v>
      </c>
      <c r="K3296" s="6">
        <f>'Τα Στοιχήματα μου'!E3296</f>
        <v>0</v>
      </c>
      <c r="L3296" s="6">
        <f>'Τα Στοιχήματα μου'!F3296</f>
        <v>0</v>
      </c>
      <c r="M3296" s="7"/>
      <c r="N3296" s="5">
        <f>AVERAGE('Τα Στοιχήματα μου'!$E$23:E3296)</f>
        <v>2.956</v>
      </c>
      <c r="O3296" s="6" t="str">
        <f>IF('Τα Στοιχήματα μου'!E3296&lt;&gt;0,1/'Τα Στοιχήματα μου'!E3296,"")</f>
        <v/>
      </c>
      <c r="P3296" s="6">
        <f>SUM($O$23:O3296)</f>
        <v>3.4668730650154802</v>
      </c>
      <c r="Q3296" s="6">
        <f>(1-(1/P3296))*100</f>
        <v>71.155563493480983</v>
      </c>
      <c r="R3296" s="6">
        <f>IF('Τα Στοιχήματα μου'!E3296&lt;&gt;0,(100-($Q$1022*100)/100)/'Τα Στοιχήματα μου'!E3296,0)</f>
        <v>0</v>
      </c>
      <c r="S3296" s="6">
        <f>R3296*('Τα Στοιχήματα μου'!E3296-1)</f>
        <v>0</v>
      </c>
      <c r="T3296" s="5">
        <f>SUM($S$23:S3296)/100+1</f>
        <v>1.4422218253259511</v>
      </c>
      <c r="U3296" s="6">
        <f>IF('Τα Στοιχήματα μου'!E3296&lt;&gt;0,(100-(Q3296*100)/100)/'Τα Στοιχήματα μου'!E3296,0)</f>
        <v>0</v>
      </c>
      <c r="V3296" s="6">
        <f>'Τα Στοιχήματα μου'!E3296*U3296</f>
        <v>0</v>
      </c>
      <c r="W3296" s="5">
        <f>IF('Τα Στοιχήματα μου'!E3296&lt;&gt;0,V3296/(100/I3296),W3295)</f>
        <v>1.4422218253259509</v>
      </c>
      <c r="X3296" s="7"/>
      <c r="Y3296" s="6">
        <f>COUNTIF('Τα Στοιχήματα μου'!$F$23:F3296,"W")+COUNTIF('Τα Στοιχήματα μου'!$F$23:F3296,"L")</f>
        <v>5</v>
      </c>
      <c r="Z3296" s="6">
        <f>COUNTIF('Τα Στοιχήματα μου'!$F$23:F3296,"W")</f>
        <v>3</v>
      </c>
      <c r="AA3296" s="4">
        <f>COUNTIF('Τα Στοιχήματα μου'!$F$23:F3296,"W")/(COUNTIF('Τα Στοιχήματα μου'!$F$23:F3296,"W")+COUNTIF('Τα Στοιχήματα μου'!$F$23:F3296,"L"))</f>
        <v>0.6</v>
      </c>
    </row>
    <row r="3297" spans="2:27">
      <c r="B3297" s="6">
        <f t="shared" si="51"/>
        <v>3275</v>
      </c>
      <c r="I3297" s="6">
        <f>I3296+1</f>
        <v>3275</v>
      </c>
      <c r="J3297" s="6">
        <f>'Τα Στοιχήματα μου'!D3297</f>
        <v>0</v>
      </c>
      <c r="K3297" s="6">
        <f>'Τα Στοιχήματα μου'!E3297</f>
        <v>0</v>
      </c>
      <c r="L3297" s="6">
        <f>'Τα Στοιχήματα μου'!F3297</f>
        <v>0</v>
      </c>
      <c r="M3297" s="7"/>
      <c r="N3297" s="5">
        <f>AVERAGE('Τα Στοιχήματα μου'!$E$23:E3297)</f>
        <v>2.956</v>
      </c>
      <c r="O3297" s="6" t="str">
        <f>IF('Τα Στοιχήματα μου'!E3297&lt;&gt;0,1/'Τα Στοιχήματα μου'!E3297,"")</f>
        <v/>
      </c>
      <c r="P3297" s="6">
        <f>SUM($O$23:O3297)</f>
        <v>3.4668730650154802</v>
      </c>
      <c r="Q3297" s="6">
        <f>(1-(1/P3297))*100</f>
        <v>71.155563493480983</v>
      </c>
      <c r="R3297" s="6">
        <f>IF('Τα Στοιχήματα μου'!E3297&lt;&gt;0,(100-($Q$1022*100)/100)/'Τα Στοιχήματα μου'!E3297,0)</f>
        <v>0</v>
      </c>
      <c r="S3297" s="6">
        <f>R3297*('Τα Στοιχήματα μου'!E3297-1)</f>
        <v>0</v>
      </c>
      <c r="T3297" s="5">
        <f>SUM($S$23:S3297)/100+1</f>
        <v>1.4422218253259511</v>
      </c>
      <c r="U3297" s="6">
        <f>IF('Τα Στοιχήματα μου'!E3297&lt;&gt;0,(100-(Q3297*100)/100)/'Τα Στοιχήματα μου'!E3297,0)</f>
        <v>0</v>
      </c>
      <c r="V3297" s="6">
        <f>'Τα Στοιχήματα μου'!E3297*U3297</f>
        <v>0</v>
      </c>
      <c r="W3297" s="5">
        <f>IF('Τα Στοιχήματα μου'!E3297&lt;&gt;0,V3297/(100/I3297),W3296)</f>
        <v>1.4422218253259509</v>
      </c>
      <c r="X3297" s="7"/>
      <c r="Y3297" s="6">
        <f>COUNTIF('Τα Στοιχήματα μου'!$F$23:F3297,"W")+COUNTIF('Τα Στοιχήματα μου'!$F$23:F3297,"L")</f>
        <v>5</v>
      </c>
      <c r="Z3297" s="6">
        <f>COUNTIF('Τα Στοιχήματα μου'!$F$23:F3297,"W")</f>
        <v>3</v>
      </c>
      <c r="AA3297" s="4">
        <f>COUNTIF('Τα Στοιχήματα μου'!$F$23:F3297,"W")/(COUNTIF('Τα Στοιχήματα μου'!$F$23:F3297,"W")+COUNTIF('Τα Στοιχήματα μου'!$F$23:F3297,"L"))</f>
        <v>0.6</v>
      </c>
    </row>
    <row r="3298" spans="2:27">
      <c r="B3298" s="6">
        <f t="shared" si="51"/>
        <v>3276</v>
      </c>
      <c r="I3298" s="6">
        <f>I3297+1</f>
        <v>3276</v>
      </c>
      <c r="J3298" s="6">
        <f>'Τα Στοιχήματα μου'!D3298</f>
        <v>0</v>
      </c>
      <c r="K3298" s="6">
        <f>'Τα Στοιχήματα μου'!E3298</f>
        <v>0</v>
      </c>
      <c r="L3298" s="6">
        <f>'Τα Στοιχήματα μου'!F3298</f>
        <v>0</v>
      </c>
      <c r="M3298" s="7"/>
      <c r="N3298" s="5">
        <f>AVERAGE('Τα Στοιχήματα μου'!$E$23:E3298)</f>
        <v>2.956</v>
      </c>
      <c r="O3298" s="6" t="str">
        <f>IF('Τα Στοιχήματα μου'!E3298&lt;&gt;0,1/'Τα Στοιχήματα μου'!E3298,"")</f>
        <v/>
      </c>
      <c r="P3298" s="6">
        <f>SUM($O$23:O3298)</f>
        <v>3.4668730650154802</v>
      </c>
      <c r="Q3298" s="6">
        <f>(1-(1/P3298))*100</f>
        <v>71.155563493480983</v>
      </c>
      <c r="R3298" s="6">
        <f>IF('Τα Στοιχήματα μου'!E3298&lt;&gt;0,(100-($Q$1022*100)/100)/'Τα Στοιχήματα μου'!E3298,0)</f>
        <v>0</v>
      </c>
      <c r="S3298" s="6">
        <f>R3298*('Τα Στοιχήματα μου'!E3298-1)</f>
        <v>0</v>
      </c>
      <c r="T3298" s="5">
        <f>SUM($S$23:S3298)/100+1</f>
        <v>1.4422218253259511</v>
      </c>
      <c r="U3298" s="6">
        <f>IF('Τα Στοιχήματα μου'!E3298&lt;&gt;0,(100-(Q3298*100)/100)/'Τα Στοιχήματα μου'!E3298,0)</f>
        <v>0</v>
      </c>
      <c r="V3298" s="6">
        <f>'Τα Στοιχήματα μου'!E3298*U3298</f>
        <v>0</v>
      </c>
      <c r="W3298" s="5">
        <f>IF('Τα Στοιχήματα μου'!E3298&lt;&gt;0,V3298/(100/I3298),W3297)</f>
        <v>1.4422218253259509</v>
      </c>
      <c r="X3298" s="7"/>
      <c r="Y3298" s="6">
        <f>COUNTIF('Τα Στοιχήματα μου'!$F$23:F3298,"W")+COUNTIF('Τα Στοιχήματα μου'!$F$23:F3298,"L")</f>
        <v>5</v>
      </c>
      <c r="Z3298" s="6">
        <f>COUNTIF('Τα Στοιχήματα μου'!$F$23:F3298,"W")</f>
        <v>3</v>
      </c>
      <c r="AA3298" s="4">
        <f>COUNTIF('Τα Στοιχήματα μου'!$F$23:F3298,"W")/(COUNTIF('Τα Στοιχήματα μου'!$F$23:F3298,"W")+COUNTIF('Τα Στοιχήματα μου'!$F$23:F3298,"L"))</f>
        <v>0.6</v>
      </c>
    </row>
    <row r="3299" spans="2:27">
      <c r="B3299" s="6">
        <f t="shared" si="51"/>
        <v>3277</v>
      </c>
      <c r="I3299" s="6">
        <f>I3298+1</f>
        <v>3277</v>
      </c>
      <c r="J3299" s="6">
        <f>'Τα Στοιχήματα μου'!D3299</f>
        <v>0</v>
      </c>
      <c r="K3299" s="6">
        <f>'Τα Στοιχήματα μου'!E3299</f>
        <v>0</v>
      </c>
      <c r="L3299" s="6">
        <f>'Τα Στοιχήματα μου'!F3299</f>
        <v>0</v>
      </c>
      <c r="M3299" s="7"/>
      <c r="N3299" s="5">
        <f>AVERAGE('Τα Στοιχήματα μου'!$E$23:E3299)</f>
        <v>2.956</v>
      </c>
      <c r="O3299" s="6" t="str">
        <f>IF('Τα Στοιχήματα μου'!E3299&lt;&gt;0,1/'Τα Στοιχήματα μου'!E3299,"")</f>
        <v/>
      </c>
      <c r="P3299" s="6">
        <f>SUM($O$23:O3299)</f>
        <v>3.4668730650154802</v>
      </c>
      <c r="Q3299" s="6">
        <f>(1-(1/P3299))*100</f>
        <v>71.155563493480983</v>
      </c>
      <c r="R3299" s="6">
        <f>IF('Τα Στοιχήματα μου'!E3299&lt;&gt;0,(100-($Q$1022*100)/100)/'Τα Στοιχήματα μου'!E3299,0)</f>
        <v>0</v>
      </c>
      <c r="S3299" s="6">
        <f>R3299*('Τα Στοιχήματα μου'!E3299-1)</f>
        <v>0</v>
      </c>
      <c r="T3299" s="5">
        <f>SUM($S$23:S3299)/100+1</f>
        <v>1.4422218253259511</v>
      </c>
      <c r="U3299" s="6">
        <f>IF('Τα Στοιχήματα μου'!E3299&lt;&gt;0,(100-(Q3299*100)/100)/'Τα Στοιχήματα μου'!E3299,0)</f>
        <v>0</v>
      </c>
      <c r="V3299" s="6">
        <f>'Τα Στοιχήματα μου'!E3299*U3299</f>
        <v>0</v>
      </c>
      <c r="W3299" s="5">
        <f>IF('Τα Στοιχήματα μου'!E3299&lt;&gt;0,V3299/(100/I3299),W3298)</f>
        <v>1.4422218253259509</v>
      </c>
      <c r="X3299" s="7"/>
      <c r="Y3299" s="6">
        <f>COUNTIF('Τα Στοιχήματα μου'!$F$23:F3299,"W")+COUNTIF('Τα Στοιχήματα μου'!$F$23:F3299,"L")</f>
        <v>5</v>
      </c>
      <c r="Z3299" s="6">
        <f>COUNTIF('Τα Στοιχήματα μου'!$F$23:F3299,"W")</f>
        <v>3</v>
      </c>
      <c r="AA3299" s="4">
        <f>COUNTIF('Τα Στοιχήματα μου'!$F$23:F3299,"W")/(COUNTIF('Τα Στοιχήματα μου'!$F$23:F3299,"W")+COUNTIF('Τα Στοιχήματα μου'!$F$23:F3299,"L"))</f>
        <v>0.6</v>
      </c>
    </row>
    <row r="3300" spans="2:27">
      <c r="B3300" s="6">
        <f t="shared" si="51"/>
        <v>3278</v>
      </c>
      <c r="I3300" s="6">
        <f>I3299+1</f>
        <v>3278</v>
      </c>
      <c r="J3300" s="6">
        <f>'Τα Στοιχήματα μου'!D3300</f>
        <v>0</v>
      </c>
      <c r="K3300" s="6">
        <f>'Τα Στοιχήματα μου'!E3300</f>
        <v>0</v>
      </c>
      <c r="L3300" s="6">
        <f>'Τα Στοιχήματα μου'!F3300</f>
        <v>0</v>
      </c>
      <c r="M3300" s="7"/>
      <c r="N3300" s="5">
        <f>AVERAGE('Τα Στοιχήματα μου'!$E$23:E3300)</f>
        <v>2.956</v>
      </c>
      <c r="O3300" s="6" t="str">
        <f>IF('Τα Στοιχήματα μου'!E3300&lt;&gt;0,1/'Τα Στοιχήματα μου'!E3300,"")</f>
        <v/>
      </c>
      <c r="P3300" s="6">
        <f>SUM($O$23:O3300)</f>
        <v>3.4668730650154802</v>
      </c>
      <c r="Q3300" s="6">
        <f>(1-(1/P3300))*100</f>
        <v>71.155563493480983</v>
      </c>
      <c r="R3300" s="6">
        <f>IF('Τα Στοιχήματα μου'!E3300&lt;&gt;0,(100-($Q$1022*100)/100)/'Τα Στοιχήματα μου'!E3300,0)</f>
        <v>0</v>
      </c>
      <c r="S3300" s="6">
        <f>R3300*('Τα Στοιχήματα μου'!E3300-1)</f>
        <v>0</v>
      </c>
      <c r="T3300" s="5">
        <f>SUM($S$23:S3300)/100+1</f>
        <v>1.4422218253259511</v>
      </c>
      <c r="U3300" s="6">
        <f>IF('Τα Στοιχήματα μου'!E3300&lt;&gt;0,(100-(Q3300*100)/100)/'Τα Στοιχήματα μου'!E3300,0)</f>
        <v>0</v>
      </c>
      <c r="V3300" s="6">
        <f>'Τα Στοιχήματα μου'!E3300*U3300</f>
        <v>0</v>
      </c>
      <c r="W3300" s="5">
        <f>IF('Τα Στοιχήματα μου'!E3300&lt;&gt;0,V3300/(100/I3300),W3299)</f>
        <v>1.4422218253259509</v>
      </c>
      <c r="X3300" s="7"/>
      <c r="Y3300" s="6">
        <f>COUNTIF('Τα Στοιχήματα μου'!$F$23:F3300,"W")+COUNTIF('Τα Στοιχήματα μου'!$F$23:F3300,"L")</f>
        <v>5</v>
      </c>
      <c r="Z3300" s="6">
        <f>COUNTIF('Τα Στοιχήματα μου'!$F$23:F3300,"W")</f>
        <v>3</v>
      </c>
      <c r="AA3300" s="4">
        <f>COUNTIF('Τα Στοιχήματα μου'!$F$23:F3300,"W")/(COUNTIF('Τα Στοιχήματα μου'!$F$23:F3300,"W")+COUNTIF('Τα Στοιχήματα μου'!$F$23:F3300,"L"))</f>
        <v>0.6</v>
      </c>
    </row>
    <row r="3301" spans="2:27">
      <c r="B3301" s="6">
        <f t="shared" si="51"/>
        <v>3279</v>
      </c>
      <c r="I3301" s="6">
        <f>I3300+1</f>
        <v>3279</v>
      </c>
      <c r="J3301" s="6">
        <f>'Τα Στοιχήματα μου'!D3301</f>
        <v>0</v>
      </c>
      <c r="K3301" s="6">
        <f>'Τα Στοιχήματα μου'!E3301</f>
        <v>0</v>
      </c>
      <c r="L3301" s="6">
        <f>'Τα Στοιχήματα μου'!F3301</f>
        <v>0</v>
      </c>
      <c r="M3301" s="7"/>
      <c r="N3301" s="5">
        <f>AVERAGE('Τα Στοιχήματα μου'!$E$23:E3301)</f>
        <v>2.956</v>
      </c>
      <c r="O3301" s="6" t="str">
        <f>IF('Τα Στοιχήματα μου'!E3301&lt;&gt;0,1/'Τα Στοιχήματα μου'!E3301,"")</f>
        <v/>
      </c>
      <c r="P3301" s="6">
        <f>SUM($O$23:O3301)</f>
        <v>3.4668730650154802</v>
      </c>
      <c r="Q3301" s="6">
        <f>(1-(1/P3301))*100</f>
        <v>71.155563493480983</v>
      </c>
      <c r="R3301" s="6">
        <f>IF('Τα Στοιχήματα μου'!E3301&lt;&gt;0,(100-($Q$1022*100)/100)/'Τα Στοιχήματα μου'!E3301,0)</f>
        <v>0</v>
      </c>
      <c r="S3301" s="6">
        <f>R3301*('Τα Στοιχήματα μου'!E3301-1)</f>
        <v>0</v>
      </c>
      <c r="T3301" s="5">
        <f>SUM($S$23:S3301)/100+1</f>
        <v>1.4422218253259511</v>
      </c>
      <c r="U3301" s="6">
        <f>IF('Τα Στοιχήματα μου'!E3301&lt;&gt;0,(100-(Q3301*100)/100)/'Τα Στοιχήματα μου'!E3301,0)</f>
        <v>0</v>
      </c>
      <c r="V3301" s="6">
        <f>'Τα Στοιχήματα μου'!E3301*U3301</f>
        <v>0</v>
      </c>
      <c r="W3301" s="5">
        <f>IF('Τα Στοιχήματα μου'!E3301&lt;&gt;0,V3301/(100/I3301),W3300)</f>
        <v>1.4422218253259509</v>
      </c>
      <c r="X3301" s="7"/>
      <c r="Y3301" s="6">
        <f>COUNTIF('Τα Στοιχήματα μου'!$F$23:F3301,"W")+COUNTIF('Τα Στοιχήματα μου'!$F$23:F3301,"L")</f>
        <v>5</v>
      </c>
      <c r="Z3301" s="6">
        <f>COUNTIF('Τα Στοιχήματα μου'!$F$23:F3301,"W")</f>
        <v>3</v>
      </c>
      <c r="AA3301" s="4">
        <f>COUNTIF('Τα Στοιχήματα μου'!$F$23:F3301,"W")/(COUNTIF('Τα Στοιχήματα μου'!$F$23:F3301,"W")+COUNTIF('Τα Στοιχήματα μου'!$F$23:F3301,"L"))</f>
        <v>0.6</v>
      </c>
    </row>
    <row r="3302" spans="2:27">
      <c r="B3302" s="6">
        <f t="shared" si="51"/>
        <v>3280</v>
      </c>
      <c r="I3302" s="6">
        <f>I3301+1</f>
        <v>3280</v>
      </c>
      <c r="J3302" s="6">
        <f>'Τα Στοιχήματα μου'!D3302</f>
        <v>0</v>
      </c>
      <c r="K3302" s="6">
        <f>'Τα Στοιχήματα μου'!E3302</f>
        <v>0</v>
      </c>
      <c r="L3302" s="6">
        <f>'Τα Στοιχήματα μου'!F3302</f>
        <v>0</v>
      </c>
      <c r="M3302" s="7"/>
      <c r="N3302" s="5">
        <f>AVERAGE('Τα Στοιχήματα μου'!$E$23:E3302)</f>
        <v>2.956</v>
      </c>
      <c r="O3302" s="6" t="str">
        <f>IF('Τα Στοιχήματα μου'!E3302&lt;&gt;0,1/'Τα Στοιχήματα μου'!E3302,"")</f>
        <v/>
      </c>
      <c r="P3302" s="6">
        <f>SUM($O$23:O3302)</f>
        <v>3.4668730650154802</v>
      </c>
      <c r="Q3302" s="6">
        <f>(1-(1/P3302))*100</f>
        <v>71.155563493480983</v>
      </c>
      <c r="R3302" s="6">
        <f>IF('Τα Στοιχήματα μου'!E3302&lt;&gt;0,(100-($Q$1022*100)/100)/'Τα Στοιχήματα μου'!E3302,0)</f>
        <v>0</v>
      </c>
      <c r="S3302" s="6">
        <f>R3302*('Τα Στοιχήματα μου'!E3302-1)</f>
        <v>0</v>
      </c>
      <c r="T3302" s="5">
        <f>SUM($S$23:S3302)/100+1</f>
        <v>1.4422218253259511</v>
      </c>
      <c r="U3302" s="6">
        <f>IF('Τα Στοιχήματα μου'!E3302&lt;&gt;0,(100-(Q3302*100)/100)/'Τα Στοιχήματα μου'!E3302,0)</f>
        <v>0</v>
      </c>
      <c r="V3302" s="6">
        <f>'Τα Στοιχήματα μου'!E3302*U3302</f>
        <v>0</v>
      </c>
      <c r="W3302" s="5">
        <f>IF('Τα Στοιχήματα μου'!E3302&lt;&gt;0,V3302/(100/I3302),W3301)</f>
        <v>1.4422218253259509</v>
      </c>
      <c r="X3302" s="7"/>
      <c r="Y3302" s="6">
        <f>COUNTIF('Τα Στοιχήματα μου'!$F$23:F3302,"W")+COUNTIF('Τα Στοιχήματα μου'!$F$23:F3302,"L")</f>
        <v>5</v>
      </c>
      <c r="Z3302" s="6">
        <f>COUNTIF('Τα Στοιχήματα μου'!$F$23:F3302,"W")</f>
        <v>3</v>
      </c>
      <c r="AA3302" s="4">
        <f>COUNTIF('Τα Στοιχήματα μου'!$F$23:F3302,"W")/(COUNTIF('Τα Στοιχήματα μου'!$F$23:F3302,"W")+COUNTIF('Τα Στοιχήματα μου'!$F$23:F3302,"L"))</f>
        <v>0.6</v>
      </c>
    </row>
    <row r="3303" spans="2:27">
      <c r="B3303" s="6">
        <f t="shared" si="51"/>
        <v>3281</v>
      </c>
      <c r="I3303" s="6">
        <f>I3302+1</f>
        <v>3281</v>
      </c>
      <c r="J3303" s="6">
        <f>'Τα Στοιχήματα μου'!D3303</f>
        <v>0</v>
      </c>
      <c r="K3303" s="6">
        <f>'Τα Στοιχήματα μου'!E3303</f>
        <v>0</v>
      </c>
      <c r="L3303" s="6">
        <f>'Τα Στοιχήματα μου'!F3303</f>
        <v>0</v>
      </c>
      <c r="M3303" s="7"/>
      <c r="N3303" s="5">
        <f>AVERAGE('Τα Στοιχήματα μου'!$E$23:E3303)</f>
        <v>2.956</v>
      </c>
      <c r="O3303" s="6" t="str">
        <f>IF('Τα Στοιχήματα μου'!E3303&lt;&gt;0,1/'Τα Στοιχήματα μου'!E3303,"")</f>
        <v/>
      </c>
      <c r="P3303" s="6">
        <f>SUM($O$23:O3303)</f>
        <v>3.4668730650154802</v>
      </c>
      <c r="Q3303" s="6">
        <f>(1-(1/P3303))*100</f>
        <v>71.155563493480983</v>
      </c>
      <c r="R3303" s="6">
        <f>IF('Τα Στοιχήματα μου'!E3303&lt;&gt;0,(100-($Q$1022*100)/100)/'Τα Στοιχήματα μου'!E3303,0)</f>
        <v>0</v>
      </c>
      <c r="S3303" s="6">
        <f>R3303*('Τα Στοιχήματα μου'!E3303-1)</f>
        <v>0</v>
      </c>
      <c r="T3303" s="5">
        <f>SUM($S$23:S3303)/100+1</f>
        <v>1.4422218253259511</v>
      </c>
      <c r="U3303" s="6">
        <f>IF('Τα Στοιχήματα μου'!E3303&lt;&gt;0,(100-(Q3303*100)/100)/'Τα Στοιχήματα μου'!E3303,0)</f>
        <v>0</v>
      </c>
      <c r="V3303" s="6">
        <f>'Τα Στοιχήματα μου'!E3303*U3303</f>
        <v>0</v>
      </c>
      <c r="W3303" s="5">
        <f>IF('Τα Στοιχήματα μου'!E3303&lt;&gt;0,V3303/(100/I3303),W3302)</f>
        <v>1.4422218253259509</v>
      </c>
      <c r="X3303" s="7"/>
      <c r="Y3303" s="6">
        <f>COUNTIF('Τα Στοιχήματα μου'!$F$23:F3303,"W")+COUNTIF('Τα Στοιχήματα μου'!$F$23:F3303,"L")</f>
        <v>5</v>
      </c>
      <c r="Z3303" s="6">
        <f>COUNTIF('Τα Στοιχήματα μου'!$F$23:F3303,"W")</f>
        <v>3</v>
      </c>
      <c r="AA3303" s="4">
        <f>COUNTIF('Τα Στοιχήματα μου'!$F$23:F3303,"W")/(COUNTIF('Τα Στοιχήματα μου'!$F$23:F3303,"W")+COUNTIF('Τα Στοιχήματα μου'!$F$23:F3303,"L"))</f>
        <v>0.6</v>
      </c>
    </row>
    <row r="3304" spans="2:27">
      <c r="B3304" s="6">
        <f t="shared" si="51"/>
        <v>3282</v>
      </c>
      <c r="I3304" s="6">
        <f>I3303+1</f>
        <v>3282</v>
      </c>
      <c r="J3304" s="6">
        <f>'Τα Στοιχήματα μου'!D3304</f>
        <v>0</v>
      </c>
      <c r="K3304" s="6">
        <f>'Τα Στοιχήματα μου'!E3304</f>
        <v>0</v>
      </c>
      <c r="L3304" s="6">
        <f>'Τα Στοιχήματα μου'!F3304</f>
        <v>0</v>
      </c>
      <c r="M3304" s="7"/>
      <c r="N3304" s="5">
        <f>AVERAGE('Τα Στοιχήματα μου'!$E$23:E3304)</f>
        <v>2.956</v>
      </c>
      <c r="O3304" s="6" t="str">
        <f>IF('Τα Στοιχήματα μου'!E3304&lt;&gt;0,1/'Τα Στοιχήματα μου'!E3304,"")</f>
        <v/>
      </c>
      <c r="P3304" s="6">
        <f>SUM($O$23:O3304)</f>
        <v>3.4668730650154802</v>
      </c>
      <c r="Q3304" s="6">
        <f>(1-(1/P3304))*100</f>
        <v>71.155563493480983</v>
      </c>
      <c r="R3304" s="6">
        <f>IF('Τα Στοιχήματα μου'!E3304&lt;&gt;0,(100-($Q$1022*100)/100)/'Τα Στοιχήματα μου'!E3304,0)</f>
        <v>0</v>
      </c>
      <c r="S3304" s="6">
        <f>R3304*('Τα Στοιχήματα μου'!E3304-1)</f>
        <v>0</v>
      </c>
      <c r="T3304" s="5">
        <f>SUM($S$23:S3304)/100+1</f>
        <v>1.4422218253259511</v>
      </c>
      <c r="U3304" s="6">
        <f>IF('Τα Στοιχήματα μου'!E3304&lt;&gt;0,(100-(Q3304*100)/100)/'Τα Στοιχήματα μου'!E3304,0)</f>
        <v>0</v>
      </c>
      <c r="V3304" s="6">
        <f>'Τα Στοιχήματα μου'!E3304*U3304</f>
        <v>0</v>
      </c>
      <c r="W3304" s="5">
        <f>IF('Τα Στοιχήματα μου'!E3304&lt;&gt;0,V3304/(100/I3304),W3303)</f>
        <v>1.4422218253259509</v>
      </c>
      <c r="X3304" s="7"/>
      <c r="Y3304" s="6">
        <f>COUNTIF('Τα Στοιχήματα μου'!$F$23:F3304,"W")+COUNTIF('Τα Στοιχήματα μου'!$F$23:F3304,"L")</f>
        <v>5</v>
      </c>
      <c r="Z3304" s="6">
        <f>COUNTIF('Τα Στοιχήματα μου'!$F$23:F3304,"W")</f>
        <v>3</v>
      </c>
      <c r="AA3304" s="4">
        <f>COUNTIF('Τα Στοιχήματα μου'!$F$23:F3304,"W")/(COUNTIF('Τα Στοιχήματα μου'!$F$23:F3304,"W")+COUNTIF('Τα Στοιχήματα μου'!$F$23:F3304,"L"))</f>
        <v>0.6</v>
      </c>
    </row>
    <row r="3305" spans="2:27">
      <c r="B3305" s="6">
        <f t="shared" si="51"/>
        <v>3283</v>
      </c>
      <c r="I3305" s="6">
        <f>I3304+1</f>
        <v>3283</v>
      </c>
      <c r="J3305" s="6">
        <f>'Τα Στοιχήματα μου'!D3305</f>
        <v>0</v>
      </c>
      <c r="K3305" s="6">
        <f>'Τα Στοιχήματα μου'!E3305</f>
        <v>0</v>
      </c>
      <c r="L3305" s="6">
        <f>'Τα Στοιχήματα μου'!F3305</f>
        <v>0</v>
      </c>
      <c r="M3305" s="7"/>
      <c r="N3305" s="5">
        <f>AVERAGE('Τα Στοιχήματα μου'!$E$23:E3305)</f>
        <v>2.956</v>
      </c>
      <c r="O3305" s="6" t="str">
        <f>IF('Τα Στοιχήματα μου'!E3305&lt;&gt;0,1/'Τα Στοιχήματα μου'!E3305,"")</f>
        <v/>
      </c>
      <c r="P3305" s="6">
        <f>SUM($O$23:O3305)</f>
        <v>3.4668730650154802</v>
      </c>
      <c r="Q3305" s="6">
        <f>(1-(1/P3305))*100</f>
        <v>71.155563493480983</v>
      </c>
      <c r="R3305" s="6">
        <f>IF('Τα Στοιχήματα μου'!E3305&lt;&gt;0,(100-($Q$1022*100)/100)/'Τα Στοιχήματα μου'!E3305,0)</f>
        <v>0</v>
      </c>
      <c r="S3305" s="6">
        <f>R3305*('Τα Στοιχήματα μου'!E3305-1)</f>
        <v>0</v>
      </c>
      <c r="T3305" s="5">
        <f>SUM($S$23:S3305)/100+1</f>
        <v>1.4422218253259511</v>
      </c>
      <c r="U3305" s="6">
        <f>IF('Τα Στοιχήματα μου'!E3305&lt;&gt;0,(100-(Q3305*100)/100)/'Τα Στοιχήματα μου'!E3305,0)</f>
        <v>0</v>
      </c>
      <c r="V3305" s="6">
        <f>'Τα Στοιχήματα μου'!E3305*U3305</f>
        <v>0</v>
      </c>
      <c r="W3305" s="5">
        <f>IF('Τα Στοιχήματα μου'!E3305&lt;&gt;0,V3305/(100/I3305),W3304)</f>
        <v>1.4422218253259509</v>
      </c>
      <c r="X3305" s="7"/>
      <c r="Y3305" s="6">
        <f>COUNTIF('Τα Στοιχήματα μου'!$F$23:F3305,"W")+COUNTIF('Τα Στοιχήματα μου'!$F$23:F3305,"L")</f>
        <v>5</v>
      </c>
      <c r="Z3305" s="6">
        <f>COUNTIF('Τα Στοιχήματα μου'!$F$23:F3305,"W")</f>
        <v>3</v>
      </c>
      <c r="AA3305" s="4">
        <f>COUNTIF('Τα Στοιχήματα μου'!$F$23:F3305,"W")/(COUNTIF('Τα Στοιχήματα μου'!$F$23:F3305,"W")+COUNTIF('Τα Στοιχήματα μου'!$F$23:F3305,"L"))</f>
        <v>0.6</v>
      </c>
    </row>
    <row r="3306" spans="2:27">
      <c r="B3306" s="6">
        <f t="shared" si="51"/>
        <v>3284</v>
      </c>
      <c r="I3306" s="6">
        <f>I3305+1</f>
        <v>3284</v>
      </c>
      <c r="J3306" s="6">
        <f>'Τα Στοιχήματα μου'!D3306</f>
        <v>0</v>
      </c>
      <c r="K3306" s="6">
        <f>'Τα Στοιχήματα μου'!E3306</f>
        <v>0</v>
      </c>
      <c r="L3306" s="6">
        <f>'Τα Στοιχήματα μου'!F3306</f>
        <v>0</v>
      </c>
      <c r="M3306" s="7"/>
      <c r="N3306" s="5">
        <f>AVERAGE('Τα Στοιχήματα μου'!$E$23:E3306)</f>
        <v>2.956</v>
      </c>
      <c r="O3306" s="6" t="str">
        <f>IF('Τα Στοιχήματα μου'!E3306&lt;&gt;0,1/'Τα Στοιχήματα μου'!E3306,"")</f>
        <v/>
      </c>
      <c r="P3306" s="6">
        <f>SUM($O$23:O3306)</f>
        <v>3.4668730650154802</v>
      </c>
      <c r="Q3306" s="6">
        <f>(1-(1/P3306))*100</f>
        <v>71.155563493480983</v>
      </c>
      <c r="R3306" s="6">
        <f>IF('Τα Στοιχήματα μου'!E3306&lt;&gt;0,(100-($Q$1022*100)/100)/'Τα Στοιχήματα μου'!E3306,0)</f>
        <v>0</v>
      </c>
      <c r="S3306" s="6">
        <f>R3306*('Τα Στοιχήματα μου'!E3306-1)</f>
        <v>0</v>
      </c>
      <c r="T3306" s="5">
        <f>SUM($S$23:S3306)/100+1</f>
        <v>1.4422218253259511</v>
      </c>
      <c r="U3306" s="6">
        <f>IF('Τα Στοιχήματα μου'!E3306&lt;&gt;0,(100-(Q3306*100)/100)/'Τα Στοιχήματα μου'!E3306,0)</f>
        <v>0</v>
      </c>
      <c r="V3306" s="6">
        <f>'Τα Στοιχήματα μου'!E3306*U3306</f>
        <v>0</v>
      </c>
      <c r="W3306" s="5">
        <f>IF('Τα Στοιχήματα μου'!E3306&lt;&gt;0,V3306/(100/I3306),W3305)</f>
        <v>1.4422218253259509</v>
      </c>
      <c r="X3306" s="7"/>
      <c r="Y3306" s="6">
        <f>COUNTIF('Τα Στοιχήματα μου'!$F$23:F3306,"W")+COUNTIF('Τα Στοιχήματα μου'!$F$23:F3306,"L")</f>
        <v>5</v>
      </c>
      <c r="Z3306" s="6">
        <f>COUNTIF('Τα Στοιχήματα μου'!$F$23:F3306,"W")</f>
        <v>3</v>
      </c>
      <c r="AA3306" s="4">
        <f>COUNTIF('Τα Στοιχήματα μου'!$F$23:F3306,"W")/(COUNTIF('Τα Στοιχήματα μου'!$F$23:F3306,"W")+COUNTIF('Τα Στοιχήματα μου'!$F$23:F3306,"L"))</f>
        <v>0.6</v>
      </c>
    </row>
    <row r="3307" spans="2:27">
      <c r="B3307" s="6">
        <f t="shared" si="51"/>
        <v>3285</v>
      </c>
      <c r="I3307" s="6">
        <f>I3306+1</f>
        <v>3285</v>
      </c>
      <c r="J3307" s="6">
        <f>'Τα Στοιχήματα μου'!D3307</f>
        <v>0</v>
      </c>
      <c r="K3307" s="6">
        <f>'Τα Στοιχήματα μου'!E3307</f>
        <v>0</v>
      </c>
      <c r="L3307" s="6">
        <f>'Τα Στοιχήματα μου'!F3307</f>
        <v>0</v>
      </c>
      <c r="M3307" s="7"/>
      <c r="N3307" s="5">
        <f>AVERAGE('Τα Στοιχήματα μου'!$E$23:E3307)</f>
        <v>2.956</v>
      </c>
      <c r="O3307" s="6" t="str">
        <f>IF('Τα Στοιχήματα μου'!E3307&lt;&gt;0,1/'Τα Στοιχήματα μου'!E3307,"")</f>
        <v/>
      </c>
      <c r="P3307" s="6">
        <f>SUM($O$23:O3307)</f>
        <v>3.4668730650154802</v>
      </c>
      <c r="Q3307" s="6">
        <f>(1-(1/P3307))*100</f>
        <v>71.155563493480983</v>
      </c>
      <c r="R3307" s="6">
        <f>IF('Τα Στοιχήματα μου'!E3307&lt;&gt;0,(100-($Q$1022*100)/100)/'Τα Στοιχήματα μου'!E3307,0)</f>
        <v>0</v>
      </c>
      <c r="S3307" s="6">
        <f>R3307*('Τα Στοιχήματα μου'!E3307-1)</f>
        <v>0</v>
      </c>
      <c r="T3307" s="5">
        <f>SUM($S$23:S3307)/100+1</f>
        <v>1.4422218253259511</v>
      </c>
      <c r="U3307" s="6">
        <f>IF('Τα Στοιχήματα μου'!E3307&lt;&gt;0,(100-(Q3307*100)/100)/'Τα Στοιχήματα μου'!E3307,0)</f>
        <v>0</v>
      </c>
      <c r="V3307" s="6">
        <f>'Τα Στοιχήματα μου'!E3307*U3307</f>
        <v>0</v>
      </c>
      <c r="W3307" s="5">
        <f>IF('Τα Στοιχήματα μου'!E3307&lt;&gt;0,V3307/(100/I3307),W3306)</f>
        <v>1.4422218253259509</v>
      </c>
      <c r="X3307" s="7"/>
      <c r="Y3307" s="6">
        <f>COUNTIF('Τα Στοιχήματα μου'!$F$23:F3307,"W")+COUNTIF('Τα Στοιχήματα μου'!$F$23:F3307,"L")</f>
        <v>5</v>
      </c>
      <c r="Z3307" s="6">
        <f>COUNTIF('Τα Στοιχήματα μου'!$F$23:F3307,"W")</f>
        <v>3</v>
      </c>
      <c r="AA3307" s="4">
        <f>COUNTIF('Τα Στοιχήματα μου'!$F$23:F3307,"W")/(COUNTIF('Τα Στοιχήματα μου'!$F$23:F3307,"W")+COUNTIF('Τα Στοιχήματα μου'!$F$23:F3307,"L"))</f>
        <v>0.6</v>
      </c>
    </row>
    <row r="3308" spans="2:27">
      <c r="B3308" s="6">
        <f t="shared" si="51"/>
        <v>3286</v>
      </c>
      <c r="I3308" s="6">
        <f>I3307+1</f>
        <v>3286</v>
      </c>
      <c r="J3308" s="6">
        <f>'Τα Στοιχήματα μου'!D3308</f>
        <v>0</v>
      </c>
      <c r="K3308" s="6">
        <f>'Τα Στοιχήματα μου'!E3308</f>
        <v>0</v>
      </c>
      <c r="L3308" s="6">
        <f>'Τα Στοιχήματα μου'!F3308</f>
        <v>0</v>
      </c>
      <c r="M3308" s="7"/>
      <c r="N3308" s="5">
        <f>AVERAGE('Τα Στοιχήματα μου'!$E$23:E3308)</f>
        <v>2.956</v>
      </c>
      <c r="O3308" s="6" t="str">
        <f>IF('Τα Στοιχήματα μου'!E3308&lt;&gt;0,1/'Τα Στοιχήματα μου'!E3308,"")</f>
        <v/>
      </c>
      <c r="P3308" s="6">
        <f>SUM($O$23:O3308)</f>
        <v>3.4668730650154802</v>
      </c>
      <c r="Q3308" s="6">
        <f>(1-(1/P3308))*100</f>
        <v>71.155563493480983</v>
      </c>
      <c r="R3308" s="6">
        <f>IF('Τα Στοιχήματα μου'!E3308&lt;&gt;0,(100-($Q$1022*100)/100)/'Τα Στοιχήματα μου'!E3308,0)</f>
        <v>0</v>
      </c>
      <c r="S3308" s="6">
        <f>R3308*('Τα Στοιχήματα μου'!E3308-1)</f>
        <v>0</v>
      </c>
      <c r="T3308" s="5">
        <f>SUM($S$23:S3308)/100+1</f>
        <v>1.4422218253259511</v>
      </c>
      <c r="U3308" s="6">
        <f>IF('Τα Στοιχήματα μου'!E3308&lt;&gt;0,(100-(Q3308*100)/100)/'Τα Στοιχήματα μου'!E3308,0)</f>
        <v>0</v>
      </c>
      <c r="V3308" s="6">
        <f>'Τα Στοιχήματα μου'!E3308*U3308</f>
        <v>0</v>
      </c>
      <c r="W3308" s="5">
        <f>IF('Τα Στοιχήματα μου'!E3308&lt;&gt;0,V3308/(100/I3308),W3307)</f>
        <v>1.4422218253259509</v>
      </c>
      <c r="X3308" s="7"/>
      <c r="Y3308" s="6">
        <f>COUNTIF('Τα Στοιχήματα μου'!$F$23:F3308,"W")+COUNTIF('Τα Στοιχήματα μου'!$F$23:F3308,"L")</f>
        <v>5</v>
      </c>
      <c r="Z3308" s="6">
        <f>COUNTIF('Τα Στοιχήματα μου'!$F$23:F3308,"W")</f>
        <v>3</v>
      </c>
      <c r="AA3308" s="4">
        <f>COUNTIF('Τα Στοιχήματα μου'!$F$23:F3308,"W")/(COUNTIF('Τα Στοιχήματα μου'!$F$23:F3308,"W")+COUNTIF('Τα Στοιχήματα μου'!$F$23:F3308,"L"))</f>
        <v>0.6</v>
      </c>
    </row>
    <row r="3309" spans="2:27">
      <c r="B3309" s="6">
        <f t="shared" si="51"/>
        <v>3287</v>
      </c>
      <c r="I3309" s="6">
        <f>I3308+1</f>
        <v>3287</v>
      </c>
      <c r="J3309" s="6">
        <f>'Τα Στοιχήματα μου'!D3309</f>
        <v>0</v>
      </c>
      <c r="K3309" s="6">
        <f>'Τα Στοιχήματα μου'!E3309</f>
        <v>0</v>
      </c>
      <c r="L3309" s="6">
        <f>'Τα Στοιχήματα μου'!F3309</f>
        <v>0</v>
      </c>
      <c r="M3309" s="7"/>
      <c r="N3309" s="5">
        <f>AVERAGE('Τα Στοιχήματα μου'!$E$23:E3309)</f>
        <v>2.956</v>
      </c>
      <c r="O3309" s="6" t="str">
        <f>IF('Τα Στοιχήματα μου'!E3309&lt;&gt;0,1/'Τα Στοιχήματα μου'!E3309,"")</f>
        <v/>
      </c>
      <c r="P3309" s="6">
        <f>SUM($O$23:O3309)</f>
        <v>3.4668730650154802</v>
      </c>
      <c r="Q3309" s="6">
        <f>(1-(1/P3309))*100</f>
        <v>71.155563493480983</v>
      </c>
      <c r="R3309" s="6">
        <f>IF('Τα Στοιχήματα μου'!E3309&lt;&gt;0,(100-($Q$1022*100)/100)/'Τα Στοιχήματα μου'!E3309,0)</f>
        <v>0</v>
      </c>
      <c r="S3309" s="6">
        <f>R3309*('Τα Στοιχήματα μου'!E3309-1)</f>
        <v>0</v>
      </c>
      <c r="T3309" s="5">
        <f>SUM($S$23:S3309)/100+1</f>
        <v>1.4422218253259511</v>
      </c>
      <c r="U3309" s="6">
        <f>IF('Τα Στοιχήματα μου'!E3309&lt;&gt;0,(100-(Q3309*100)/100)/'Τα Στοιχήματα μου'!E3309,0)</f>
        <v>0</v>
      </c>
      <c r="V3309" s="6">
        <f>'Τα Στοιχήματα μου'!E3309*U3309</f>
        <v>0</v>
      </c>
      <c r="W3309" s="5">
        <f>IF('Τα Στοιχήματα μου'!E3309&lt;&gt;0,V3309/(100/I3309),W3308)</f>
        <v>1.4422218253259509</v>
      </c>
      <c r="X3309" s="7"/>
      <c r="Y3309" s="6">
        <f>COUNTIF('Τα Στοιχήματα μου'!$F$23:F3309,"W")+COUNTIF('Τα Στοιχήματα μου'!$F$23:F3309,"L")</f>
        <v>5</v>
      </c>
      <c r="Z3309" s="6">
        <f>COUNTIF('Τα Στοιχήματα μου'!$F$23:F3309,"W")</f>
        <v>3</v>
      </c>
      <c r="AA3309" s="4">
        <f>COUNTIF('Τα Στοιχήματα μου'!$F$23:F3309,"W")/(COUNTIF('Τα Στοιχήματα μου'!$F$23:F3309,"W")+COUNTIF('Τα Στοιχήματα μου'!$F$23:F3309,"L"))</f>
        <v>0.6</v>
      </c>
    </row>
    <row r="3310" spans="2:27">
      <c r="B3310" s="6">
        <f t="shared" si="51"/>
        <v>3288</v>
      </c>
      <c r="I3310" s="6">
        <f>I3309+1</f>
        <v>3288</v>
      </c>
      <c r="J3310" s="6">
        <f>'Τα Στοιχήματα μου'!D3310</f>
        <v>0</v>
      </c>
      <c r="K3310" s="6">
        <f>'Τα Στοιχήματα μου'!E3310</f>
        <v>0</v>
      </c>
      <c r="L3310" s="6">
        <f>'Τα Στοιχήματα μου'!F3310</f>
        <v>0</v>
      </c>
      <c r="M3310" s="7"/>
      <c r="N3310" s="5">
        <f>AVERAGE('Τα Στοιχήματα μου'!$E$23:E3310)</f>
        <v>2.956</v>
      </c>
      <c r="O3310" s="6" t="str">
        <f>IF('Τα Στοιχήματα μου'!E3310&lt;&gt;0,1/'Τα Στοιχήματα μου'!E3310,"")</f>
        <v/>
      </c>
      <c r="P3310" s="6">
        <f>SUM($O$23:O3310)</f>
        <v>3.4668730650154802</v>
      </c>
      <c r="Q3310" s="6">
        <f>(1-(1/P3310))*100</f>
        <v>71.155563493480983</v>
      </c>
      <c r="R3310" s="6">
        <f>IF('Τα Στοιχήματα μου'!E3310&lt;&gt;0,(100-($Q$1022*100)/100)/'Τα Στοιχήματα μου'!E3310,0)</f>
        <v>0</v>
      </c>
      <c r="S3310" s="6">
        <f>R3310*('Τα Στοιχήματα μου'!E3310-1)</f>
        <v>0</v>
      </c>
      <c r="T3310" s="5">
        <f>SUM($S$23:S3310)/100+1</f>
        <v>1.4422218253259511</v>
      </c>
      <c r="U3310" s="6">
        <f>IF('Τα Στοιχήματα μου'!E3310&lt;&gt;0,(100-(Q3310*100)/100)/'Τα Στοιχήματα μου'!E3310,0)</f>
        <v>0</v>
      </c>
      <c r="V3310" s="6">
        <f>'Τα Στοιχήματα μου'!E3310*U3310</f>
        <v>0</v>
      </c>
      <c r="W3310" s="5">
        <f>IF('Τα Στοιχήματα μου'!E3310&lt;&gt;0,V3310/(100/I3310),W3309)</f>
        <v>1.4422218253259509</v>
      </c>
      <c r="X3310" s="7"/>
      <c r="Y3310" s="6">
        <f>COUNTIF('Τα Στοιχήματα μου'!$F$23:F3310,"W")+COUNTIF('Τα Στοιχήματα μου'!$F$23:F3310,"L")</f>
        <v>5</v>
      </c>
      <c r="Z3310" s="6">
        <f>COUNTIF('Τα Στοιχήματα μου'!$F$23:F3310,"W")</f>
        <v>3</v>
      </c>
      <c r="AA3310" s="4">
        <f>COUNTIF('Τα Στοιχήματα μου'!$F$23:F3310,"W")/(COUNTIF('Τα Στοιχήματα μου'!$F$23:F3310,"W")+COUNTIF('Τα Στοιχήματα μου'!$F$23:F3310,"L"))</f>
        <v>0.6</v>
      </c>
    </row>
    <row r="3311" spans="2:27">
      <c r="B3311" s="6">
        <f t="shared" si="51"/>
        <v>3289</v>
      </c>
      <c r="I3311" s="6">
        <f>I3310+1</f>
        <v>3289</v>
      </c>
      <c r="J3311" s="6">
        <f>'Τα Στοιχήματα μου'!D3311</f>
        <v>0</v>
      </c>
      <c r="K3311" s="6">
        <f>'Τα Στοιχήματα μου'!E3311</f>
        <v>0</v>
      </c>
      <c r="L3311" s="6">
        <f>'Τα Στοιχήματα μου'!F3311</f>
        <v>0</v>
      </c>
      <c r="M3311" s="7"/>
      <c r="N3311" s="5">
        <f>AVERAGE('Τα Στοιχήματα μου'!$E$23:E3311)</f>
        <v>2.956</v>
      </c>
      <c r="O3311" s="6" t="str">
        <f>IF('Τα Στοιχήματα μου'!E3311&lt;&gt;0,1/'Τα Στοιχήματα μου'!E3311,"")</f>
        <v/>
      </c>
      <c r="P3311" s="6">
        <f>SUM($O$23:O3311)</f>
        <v>3.4668730650154802</v>
      </c>
      <c r="Q3311" s="6">
        <f>(1-(1/P3311))*100</f>
        <v>71.155563493480983</v>
      </c>
      <c r="R3311" s="6">
        <f>IF('Τα Στοιχήματα μου'!E3311&lt;&gt;0,(100-($Q$1022*100)/100)/'Τα Στοιχήματα μου'!E3311,0)</f>
        <v>0</v>
      </c>
      <c r="S3311" s="6">
        <f>R3311*('Τα Στοιχήματα μου'!E3311-1)</f>
        <v>0</v>
      </c>
      <c r="T3311" s="5">
        <f>SUM($S$23:S3311)/100+1</f>
        <v>1.4422218253259511</v>
      </c>
      <c r="U3311" s="6">
        <f>IF('Τα Στοιχήματα μου'!E3311&lt;&gt;0,(100-(Q3311*100)/100)/'Τα Στοιχήματα μου'!E3311,0)</f>
        <v>0</v>
      </c>
      <c r="V3311" s="6">
        <f>'Τα Στοιχήματα μου'!E3311*U3311</f>
        <v>0</v>
      </c>
      <c r="W3311" s="5">
        <f>IF('Τα Στοιχήματα μου'!E3311&lt;&gt;0,V3311/(100/I3311),W3310)</f>
        <v>1.4422218253259509</v>
      </c>
      <c r="X3311" s="7"/>
      <c r="Y3311" s="6">
        <f>COUNTIF('Τα Στοιχήματα μου'!$F$23:F3311,"W")+COUNTIF('Τα Στοιχήματα μου'!$F$23:F3311,"L")</f>
        <v>5</v>
      </c>
      <c r="Z3311" s="6">
        <f>COUNTIF('Τα Στοιχήματα μου'!$F$23:F3311,"W")</f>
        <v>3</v>
      </c>
      <c r="AA3311" s="4">
        <f>COUNTIF('Τα Στοιχήματα μου'!$F$23:F3311,"W")/(COUNTIF('Τα Στοιχήματα μου'!$F$23:F3311,"W")+COUNTIF('Τα Στοιχήματα μου'!$F$23:F3311,"L"))</f>
        <v>0.6</v>
      </c>
    </row>
    <row r="3312" spans="2:27">
      <c r="B3312" s="6">
        <f t="shared" si="51"/>
        <v>3290</v>
      </c>
      <c r="I3312" s="6">
        <f>I3311+1</f>
        <v>3290</v>
      </c>
      <c r="J3312" s="6">
        <f>'Τα Στοιχήματα μου'!D3312</f>
        <v>0</v>
      </c>
      <c r="K3312" s="6">
        <f>'Τα Στοιχήματα μου'!E3312</f>
        <v>0</v>
      </c>
      <c r="L3312" s="6">
        <f>'Τα Στοιχήματα μου'!F3312</f>
        <v>0</v>
      </c>
      <c r="M3312" s="7"/>
      <c r="N3312" s="5">
        <f>AVERAGE('Τα Στοιχήματα μου'!$E$23:E3312)</f>
        <v>2.956</v>
      </c>
      <c r="O3312" s="6" t="str">
        <f>IF('Τα Στοιχήματα μου'!E3312&lt;&gt;0,1/'Τα Στοιχήματα μου'!E3312,"")</f>
        <v/>
      </c>
      <c r="P3312" s="6">
        <f>SUM($O$23:O3312)</f>
        <v>3.4668730650154802</v>
      </c>
      <c r="Q3312" s="6">
        <f>(1-(1/P3312))*100</f>
        <v>71.155563493480983</v>
      </c>
      <c r="R3312" s="6">
        <f>IF('Τα Στοιχήματα μου'!E3312&lt;&gt;0,(100-($Q$1022*100)/100)/'Τα Στοιχήματα μου'!E3312,0)</f>
        <v>0</v>
      </c>
      <c r="S3312" s="6">
        <f>R3312*('Τα Στοιχήματα μου'!E3312-1)</f>
        <v>0</v>
      </c>
      <c r="T3312" s="5">
        <f>SUM($S$23:S3312)/100+1</f>
        <v>1.4422218253259511</v>
      </c>
      <c r="U3312" s="6">
        <f>IF('Τα Στοιχήματα μου'!E3312&lt;&gt;0,(100-(Q3312*100)/100)/'Τα Στοιχήματα μου'!E3312,0)</f>
        <v>0</v>
      </c>
      <c r="V3312" s="6">
        <f>'Τα Στοιχήματα μου'!E3312*U3312</f>
        <v>0</v>
      </c>
      <c r="W3312" s="5">
        <f>IF('Τα Στοιχήματα μου'!E3312&lt;&gt;0,V3312/(100/I3312),W3311)</f>
        <v>1.4422218253259509</v>
      </c>
      <c r="X3312" s="7"/>
      <c r="Y3312" s="6">
        <f>COUNTIF('Τα Στοιχήματα μου'!$F$23:F3312,"W")+COUNTIF('Τα Στοιχήματα μου'!$F$23:F3312,"L")</f>
        <v>5</v>
      </c>
      <c r="Z3312" s="6">
        <f>COUNTIF('Τα Στοιχήματα μου'!$F$23:F3312,"W")</f>
        <v>3</v>
      </c>
      <c r="AA3312" s="4">
        <f>COUNTIF('Τα Στοιχήματα μου'!$F$23:F3312,"W")/(COUNTIF('Τα Στοιχήματα μου'!$F$23:F3312,"W")+COUNTIF('Τα Στοιχήματα μου'!$F$23:F3312,"L"))</f>
        <v>0.6</v>
      </c>
    </row>
    <row r="3313" spans="2:27">
      <c r="B3313" s="6">
        <f t="shared" si="51"/>
        <v>3291</v>
      </c>
      <c r="I3313" s="6">
        <f>I3312+1</f>
        <v>3291</v>
      </c>
      <c r="J3313" s="6">
        <f>'Τα Στοιχήματα μου'!D3313</f>
        <v>0</v>
      </c>
      <c r="K3313" s="6">
        <f>'Τα Στοιχήματα μου'!E3313</f>
        <v>0</v>
      </c>
      <c r="L3313" s="6">
        <f>'Τα Στοιχήματα μου'!F3313</f>
        <v>0</v>
      </c>
      <c r="M3313" s="7"/>
      <c r="N3313" s="5">
        <f>AVERAGE('Τα Στοιχήματα μου'!$E$23:E3313)</f>
        <v>2.956</v>
      </c>
      <c r="O3313" s="6" t="str">
        <f>IF('Τα Στοιχήματα μου'!E3313&lt;&gt;0,1/'Τα Στοιχήματα μου'!E3313,"")</f>
        <v/>
      </c>
      <c r="P3313" s="6">
        <f>SUM($O$23:O3313)</f>
        <v>3.4668730650154802</v>
      </c>
      <c r="Q3313" s="6">
        <f>(1-(1/P3313))*100</f>
        <v>71.155563493480983</v>
      </c>
      <c r="R3313" s="6">
        <f>IF('Τα Στοιχήματα μου'!E3313&lt;&gt;0,(100-($Q$1022*100)/100)/'Τα Στοιχήματα μου'!E3313,0)</f>
        <v>0</v>
      </c>
      <c r="S3313" s="6">
        <f>R3313*('Τα Στοιχήματα μου'!E3313-1)</f>
        <v>0</v>
      </c>
      <c r="T3313" s="5">
        <f>SUM($S$23:S3313)/100+1</f>
        <v>1.4422218253259511</v>
      </c>
      <c r="U3313" s="6">
        <f>IF('Τα Στοιχήματα μου'!E3313&lt;&gt;0,(100-(Q3313*100)/100)/'Τα Στοιχήματα μου'!E3313,0)</f>
        <v>0</v>
      </c>
      <c r="V3313" s="6">
        <f>'Τα Στοιχήματα μου'!E3313*U3313</f>
        <v>0</v>
      </c>
      <c r="W3313" s="5">
        <f>IF('Τα Στοιχήματα μου'!E3313&lt;&gt;0,V3313/(100/I3313),W3312)</f>
        <v>1.4422218253259509</v>
      </c>
      <c r="X3313" s="7"/>
      <c r="Y3313" s="6">
        <f>COUNTIF('Τα Στοιχήματα μου'!$F$23:F3313,"W")+COUNTIF('Τα Στοιχήματα μου'!$F$23:F3313,"L")</f>
        <v>5</v>
      </c>
      <c r="Z3313" s="6">
        <f>COUNTIF('Τα Στοιχήματα μου'!$F$23:F3313,"W")</f>
        <v>3</v>
      </c>
      <c r="AA3313" s="4">
        <f>COUNTIF('Τα Στοιχήματα μου'!$F$23:F3313,"W")/(COUNTIF('Τα Στοιχήματα μου'!$F$23:F3313,"W")+COUNTIF('Τα Στοιχήματα μου'!$F$23:F3313,"L"))</f>
        <v>0.6</v>
      </c>
    </row>
    <row r="3314" spans="2:27">
      <c r="B3314" s="6">
        <f t="shared" si="51"/>
        <v>3292</v>
      </c>
      <c r="I3314" s="6">
        <f>I3313+1</f>
        <v>3292</v>
      </c>
      <c r="J3314" s="6">
        <f>'Τα Στοιχήματα μου'!D3314</f>
        <v>0</v>
      </c>
      <c r="K3314" s="6">
        <f>'Τα Στοιχήματα μου'!E3314</f>
        <v>0</v>
      </c>
      <c r="L3314" s="6">
        <f>'Τα Στοιχήματα μου'!F3314</f>
        <v>0</v>
      </c>
      <c r="M3314" s="7"/>
      <c r="N3314" s="5">
        <f>AVERAGE('Τα Στοιχήματα μου'!$E$23:E3314)</f>
        <v>2.956</v>
      </c>
      <c r="O3314" s="6" t="str">
        <f>IF('Τα Στοιχήματα μου'!E3314&lt;&gt;0,1/'Τα Στοιχήματα μου'!E3314,"")</f>
        <v/>
      </c>
      <c r="P3314" s="6">
        <f>SUM($O$23:O3314)</f>
        <v>3.4668730650154802</v>
      </c>
      <c r="Q3314" s="6">
        <f>(1-(1/P3314))*100</f>
        <v>71.155563493480983</v>
      </c>
      <c r="R3314" s="6">
        <f>IF('Τα Στοιχήματα μου'!E3314&lt;&gt;0,(100-($Q$1022*100)/100)/'Τα Στοιχήματα μου'!E3314,0)</f>
        <v>0</v>
      </c>
      <c r="S3314" s="6">
        <f>R3314*('Τα Στοιχήματα μου'!E3314-1)</f>
        <v>0</v>
      </c>
      <c r="T3314" s="5">
        <f>SUM($S$23:S3314)/100+1</f>
        <v>1.4422218253259511</v>
      </c>
      <c r="U3314" s="6">
        <f>IF('Τα Στοιχήματα μου'!E3314&lt;&gt;0,(100-(Q3314*100)/100)/'Τα Στοιχήματα μου'!E3314,0)</f>
        <v>0</v>
      </c>
      <c r="V3314" s="6">
        <f>'Τα Στοιχήματα μου'!E3314*U3314</f>
        <v>0</v>
      </c>
      <c r="W3314" s="5">
        <f>IF('Τα Στοιχήματα μου'!E3314&lt;&gt;0,V3314/(100/I3314),W3313)</f>
        <v>1.4422218253259509</v>
      </c>
      <c r="X3314" s="7"/>
      <c r="Y3314" s="6">
        <f>COUNTIF('Τα Στοιχήματα μου'!$F$23:F3314,"W")+COUNTIF('Τα Στοιχήματα μου'!$F$23:F3314,"L")</f>
        <v>5</v>
      </c>
      <c r="Z3314" s="6">
        <f>COUNTIF('Τα Στοιχήματα μου'!$F$23:F3314,"W")</f>
        <v>3</v>
      </c>
      <c r="AA3314" s="4">
        <f>COUNTIF('Τα Στοιχήματα μου'!$F$23:F3314,"W")/(COUNTIF('Τα Στοιχήματα μου'!$F$23:F3314,"W")+COUNTIF('Τα Στοιχήματα μου'!$F$23:F3314,"L"))</f>
        <v>0.6</v>
      </c>
    </row>
    <row r="3315" spans="2:27">
      <c r="B3315" s="6">
        <f t="shared" si="51"/>
        <v>3293</v>
      </c>
      <c r="I3315" s="6">
        <f>I3314+1</f>
        <v>3293</v>
      </c>
      <c r="J3315" s="6">
        <f>'Τα Στοιχήματα μου'!D3315</f>
        <v>0</v>
      </c>
      <c r="K3315" s="6">
        <f>'Τα Στοιχήματα μου'!E3315</f>
        <v>0</v>
      </c>
      <c r="L3315" s="6">
        <f>'Τα Στοιχήματα μου'!F3315</f>
        <v>0</v>
      </c>
      <c r="M3315" s="7"/>
      <c r="N3315" s="5">
        <f>AVERAGE('Τα Στοιχήματα μου'!$E$23:E3315)</f>
        <v>2.956</v>
      </c>
      <c r="O3315" s="6" t="str">
        <f>IF('Τα Στοιχήματα μου'!E3315&lt;&gt;0,1/'Τα Στοιχήματα μου'!E3315,"")</f>
        <v/>
      </c>
      <c r="P3315" s="6">
        <f>SUM($O$23:O3315)</f>
        <v>3.4668730650154802</v>
      </c>
      <c r="Q3315" s="6">
        <f>(1-(1/P3315))*100</f>
        <v>71.155563493480983</v>
      </c>
      <c r="R3315" s="6">
        <f>IF('Τα Στοιχήματα μου'!E3315&lt;&gt;0,(100-($Q$1022*100)/100)/'Τα Στοιχήματα μου'!E3315,0)</f>
        <v>0</v>
      </c>
      <c r="S3315" s="6">
        <f>R3315*('Τα Στοιχήματα μου'!E3315-1)</f>
        <v>0</v>
      </c>
      <c r="T3315" s="5">
        <f>SUM($S$23:S3315)/100+1</f>
        <v>1.4422218253259511</v>
      </c>
      <c r="U3315" s="6">
        <f>IF('Τα Στοιχήματα μου'!E3315&lt;&gt;0,(100-(Q3315*100)/100)/'Τα Στοιχήματα μου'!E3315,0)</f>
        <v>0</v>
      </c>
      <c r="V3315" s="6">
        <f>'Τα Στοιχήματα μου'!E3315*U3315</f>
        <v>0</v>
      </c>
      <c r="W3315" s="5">
        <f>IF('Τα Στοιχήματα μου'!E3315&lt;&gt;0,V3315/(100/I3315),W3314)</f>
        <v>1.4422218253259509</v>
      </c>
      <c r="X3315" s="7"/>
      <c r="Y3315" s="6">
        <f>COUNTIF('Τα Στοιχήματα μου'!$F$23:F3315,"W")+COUNTIF('Τα Στοιχήματα μου'!$F$23:F3315,"L")</f>
        <v>5</v>
      </c>
      <c r="Z3315" s="6">
        <f>COUNTIF('Τα Στοιχήματα μου'!$F$23:F3315,"W")</f>
        <v>3</v>
      </c>
      <c r="AA3315" s="4">
        <f>COUNTIF('Τα Στοιχήματα μου'!$F$23:F3315,"W")/(COUNTIF('Τα Στοιχήματα μου'!$F$23:F3315,"W")+COUNTIF('Τα Στοιχήματα μου'!$F$23:F3315,"L"))</f>
        <v>0.6</v>
      </c>
    </row>
    <row r="3316" spans="2:27">
      <c r="B3316" s="6">
        <f t="shared" si="51"/>
        <v>3294</v>
      </c>
      <c r="I3316" s="6">
        <f>I3315+1</f>
        <v>3294</v>
      </c>
      <c r="J3316" s="6">
        <f>'Τα Στοιχήματα μου'!D3316</f>
        <v>0</v>
      </c>
      <c r="K3316" s="6">
        <f>'Τα Στοιχήματα μου'!E3316</f>
        <v>0</v>
      </c>
      <c r="L3316" s="6">
        <f>'Τα Στοιχήματα μου'!F3316</f>
        <v>0</v>
      </c>
      <c r="M3316" s="7"/>
      <c r="N3316" s="5">
        <f>AVERAGE('Τα Στοιχήματα μου'!$E$23:E3316)</f>
        <v>2.956</v>
      </c>
      <c r="O3316" s="6" t="str">
        <f>IF('Τα Στοιχήματα μου'!E3316&lt;&gt;0,1/'Τα Στοιχήματα μου'!E3316,"")</f>
        <v/>
      </c>
      <c r="P3316" s="6">
        <f>SUM($O$23:O3316)</f>
        <v>3.4668730650154802</v>
      </c>
      <c r="Q3316" s="6">
        <f>(1-(1/P3316))*100</f>
        <v>71.155563493480983</v>
      </c>
      <c r="R3316" s="6">
        <f>IF('Τα Στοιχήματα μου'!E3316&lt;&gt;0,(100-($Q$1022*100)/100)/'Τα Στοιχήματα μου'!E3316,0)</f>
        <v>0</v>
      </c>
      <c r="S3316" s="6">
        <f>R3316*('Τα Στοιχήματα μου'!E3316-1)</f>
        <v>0</v>
      </c>
      <c r="T3316" s="5">
        <f>SUM($S$23:S3316)/100+1</f>
        <v>1.4422218253259511</v>
      </c>
      <c r="U3316" s="6">
        <f>IF('Τα Στοιχήματα μου'!E3316&lt;&gt;0,(100-(Q3316*100)/100)/'Τα Στοιχήματα μου'!E3316,0)</f>
        <v>0</v>
      </c>
      <c r="V3316" s="6">
        <f>'Τα Στοιχήματα μου'!E3316*U3316</f>
        <v>0</v>
      </c>
      <c r="W3316" s="5">
        <f>IF('Τα Στοιχήματα μου'!E3316&lt;&gt;0,V3316/(100/I3316),W3315)</f>
        <v>1.4422218253259509</v>
      </c>
      <c r="X3316" s="7"/>
      <c r="Y3316" s="6">
        <f>COUNTIF('Τα Στοιχήματα μου'!$F$23:F3316,"W")+COUNTIF('Τα Στοιχήματα μου'!$F$23:F3316,"L")</f>
        <v>5</v>
      </c>
      <c r="Z3316" s="6">
        <f>COUNTIF('Τα Στοιχήματα μου'!$F$23:F3316,"W")</f>
        <v>3</v>
      </c>
      <c r="AA3316" s="4">
        <f>COUNTIF('Τα Στοιχήματα μου'!$F$23:F3316,"W")/(COUNTIF('Τα Στοιχήματα μου'!$F$23:F3316,"W")+COUNTIF('Τα Στοιχήματα μου'!$F$23:F3316,"L"))</f>
        <v>0.6</v>
      </c>
    </row>
    <row r="3317" spans="2:27">
      <c r="B3317" s="6">
        <f t="shared" si="51"/>
        <v>3295</v>
      </c>
      <c r="I3317" s="6">
        <f>I3316+1</f>
        <v>3295</v>
      </c>
      <c r="J3317" s="6">
        <f>'Τα Στοιχήματα μου'!D3317</f>
        <v>0</v>
      </c>
      <c r="K3317" s="6">
        <f>'Τα Στοιχήματα μου'!E3317</f>
        <v>0</v>
      </c>
      <c r="L3317" s="6">
        <f>'Τα Στοιχήματα μου'!F3317</f>
        <v>0</v>
      </c>
      <c r="M3317" s="7"/>
      <c r="N3317" s="5">
        <f>AVERAGE('Τα Στοιχήματα μου'!$E$23:E3317)</f>
        <v>2.956</v>
      </c>
      <c r="O3317" s="6" t="str">
        <f>IF('Τα Στοιχήματα μου'!E3317&lt;&gt;0,1/'Τα Στοιχήματα μου'!E3317,"")</f>
        <v/>
      </c>
      <c r="P3317" s="6">
        <f>SUM($O$23:O3317)</f>
        <v>3.4668730650154802</v>
      </c>
      <c r="Q3317" s="6">
        <f>(1-(1/P3317))*100</f>
        <v>71.155563493480983</v>
      </c>
      <c r="R3317" s="6">
        <f>IF('Τα Στοιχήματα μου'!E3317&lt;&gt;0,(100-($Q$1022*100)/100)/'Τα Στοιχήματα μου'!E3317,0)</f>
        <v>0</v>
      </c>
      <c r="S3317" s="6">
        <f>R3317*('Τα Στοιχήματα μου'!E3317-1)</f>
        <v>0</v>
      </c>
      <c r="T3317" s="5">
        <f>SUM($S$23:S3317)/100+1</f>
        <v>1.4422218253259511</v>
      </c>
      <c r="U3317" s="6">
        <f>IF('Τα Στοιχήματα μου'!E3317&lt;&gt;0,(100-(Q3317*100)/100)/'Τα Στοιχήματα μου'!E3317,0)</f>
        <v>0</v>
      </c>
      <c r="V3317" s="6">
        <f>'Τα Στοιχήματα μου'!E3317*U3317</f>
        <v>0</v>
      </c>
      <c r="W3317" s="5">
        <f>IF('Τα Στοιχήματα μου'!E3317&lt;&gt;0,V3317/(100/I3317),W3316)</f>
        <v>1.4422218253259509</v>
      </c>
      <c r="X3317" s="7"/>
      <c r="Y3317" s="6">
        <f>COUNTIF('Τα Στοιχήματα μου'!$F$23:F3317,"W")+COUNTIF('Τα Στοιχήματα μου'!$F$23:F3317,"L")</f>
        <v>5</v>
      </c>
      <c r="Z3317" s="6">
        <f>COUNTIF('Τα Στοιχήματα μου'!$F$23:F3317,"W")</f>
        <v>3</v>
      </c>
      <c r="AA3317" s="4">
        <f>COUNTIF('Τα Στοιχήματα μου'!$F$23:F3317,"W")/(COUNTIF('Τα Στοιχήματα μου'!$F$23:F3317,"W")+COUNTIF('Τα Στοιχήματα μου'!$F$23:F3317,"L"))</f>
        <v>0.6</v>
      </c>
    </row>
    <row r="3318" spans="2:27">
      <c r="B3318" s="6">
        <f t="shared" si="51"/>
        <v>3296</v>
      </c>
      <c r="I3318" s="6">
        <f>I3317+1</f>
        <v>3296</v>
      </c>
      <c r="J3318" s="6">
        <f>'Τα Στοιχήματα μου'!D3318</f>
        <v>0</v>
      </c>
      <c r="K3318" s="6">
        <f>'Τα Στοιχήματα μου'!E3318</f>
        <v>0</v>
      </c>
      <c r="L3318" s="6">
        <f>'Τα Στοιχήματα μου'!F3318</f>
        <v>0</v>
      </c>
      <c r="M3318" s="7"/>
      <c r="N3318" s="5">
        <f>AVERAGE('Τα Στοιχήματα μου'!$E$23:E3318)</f>
        <v>2.956</v>
      </c>
      <c r="O3318" s="6" t="str">
        <f>IF('Τα Στοιχήματα μου'!E3318&lt;&gt;0,1/'Τα Στοιχήματα μου'!E3318,"")</f>
        <v/>
      </c>
      <c r="P3318" s="6">
        <f>SUM($O$23:O3318)</f>
        <v>3.4668730650154802</v>
      </c>
      <c r="Q3318" s="6">
        <f>(1-(1/P3318))*100</f>
        <v>71.155563493480983</v>
      </c>
      <c r="R3318" s="6">
        <f>IF('Τα Στοιχήματα μου'!E3318&lt;&gt;0,(100-($Q$1022*100)/100)/'Τα Στοιχήματα μου'!E3318,0)</f>
        <v>0</v>
      </c>
      <c r="S3318" s="6">
        <f>R3318*('Τα Στοιχήματα μου'!E3318-1)</f>
        <v>0</v>
      </c>
      <c r="T3318" s="5">
        <f>SUM($S$23:S3318)/100+1</f>
        <v>1.4422218253259511</v>
      </c>
      <c r="U3318" s="6">
        <f>IF('Τα Στοιχήματα μου'!E3318&lt;&gt;0,(100-(Q3318*100)/100)/'Τα Στοιχήματα μου'!E3318,0)</f>
        <v>0</v>
      </c>
      <c r="V3318" s="6">
        <f>'Τα Στοιχήματα μου'!E3318*U3318</f>
        <v>0</v>
      </c>
      <c r="W3318" s="5">
        <f>IF('Τα Στοιχήματα μου'!E3318&lt;&gt;0,V3318/(100/I3318),W3317)</f>
        <v>1.4422218253259509</v>
      </c>
      <c r="X3318" s="7"/>
      <c r="Y3318" s="6">
        <f>COUNTIF('Τα Στοιχήματα μου'!$F$23:F3318,"W")+COUNTIF('Τα Στοιχήματα μου'!$F$23:F3318,"L")</f>
        <v>5</v>
      </c>
      <c r="Z3318" s="6">
        <f>COUNTIF('Τα Στοιχήματα μου'!$F$23:F3318,"W")</f>
        <v>3</v>
      </c>
      <c r="AA3318" s="4">
        <f>COUNTIF('Τα Στοιχήματα μου'!$F$23:F3318,"W")/(COUNTIF('Τα Στοιχήματα μου'!$F$23:F3318,"W")+COUNTIF('Τα Στοιχήματα μου'!$F$23:F3318,"L"))</f>
        <v>0.6</v>
      </c>
    </row>
    <row r="3319" spans="2:27">
      <c r="B3319" s="6">
        <f t="shared" si="51"/>
        <v>3297</v>
      </c>
      <c r="I3319" s="6">
        <f>I3318+1</f>
        <v>3297</v>
      </c>
      <c r="J3319" s="6">
        <f>'Τα Στοιχήματα μου'!D3319</f>
        <v>0</v>
      </c>
      <c r="K3319" s="6">
        <f>'Τα Στοιχήματα μου'!E3319</f>
        <v>0</v>
      </c>
      <c r="L3319" s="6">
        <f>'Τα Στοιχήματα μου'!F3319</f>
        <v>0</v>
      </c>
      <c r="M3319" s="7"/>
      <c r="N3319" s="5">
        <f>AVERAGE('Τα Στοιχήματα μου'!$E$23:E3319)</f>
        <v>2.956</v>
      </c>
      <c r="O3319" s="6" t="str">
        <f>IF('Τα Στοιχήματα μου'!E3319&lt;&gt;0,1/'Τα Στοιχήματα μου'!E3319,"")</f>
        <v/>
      </c>
      <c r="P3319" s="6">
        <f>SUM($O$23:O3319)</f>
        <v>3.4668730650154802</v>
      </c>
      <c r="Q3319" s="6">
        <f>(1-(1/P3319))*100</f>
        <v>71.155563493480983</v>
      </c>
      <c r="R3319" s="6">
        <f>IF('Τα Στοιχήματα μου'!E3319&lt;&gt;0,(100-($Q$1022*100)/100)/'Τα Στοιχήματα μου'!E3319,0)</f>
        <v>0</v>
      </c>
      <c r="S3319" s="6">
        <f>R3319*('Τα Στοιχήματα μου'!E3319-1)</f>
        <v>0</v>
      </c>
      <c r="T3319" s="5">
        <f>SUM($S$23:S3319)/100+1</f>
        <v>1.4422218253259511</v>
      </c>
      <c r="U3319" s="6">
        <f>IF('Τα Στοιχήματα μου'!E3319&lt;&gt;0,(100-(Q3319*100)/100)/'Τα Στοιχήματα μου'!E3319,0)</f>
        <v>0</v>
      </c>
      <c r="V3319" s="6">
        <f>'Τα Στοιχήματα μου'!E3319*U3319</f>
        <v>0</v>
      </c>
      <c r="W3319" s="5">
        <f>IF('Τα Στοιχήματα μου'!E3319&lt;&gt;0,V3319/(100/I3319),W3318)</f>
        <v>1.4422218253259509</v>
      </c>
      <c r="X3319" s="7"/>
      <c r="Y3319" s="6">
        <f>COUNTIF('Τα Στοιχήματα μου'!$F$23:F3319,"W")+COUNTIF('Τα Στοιχήματα μου'!$F$23:F3319,"L")</f>
        <v>5</v>
      </c>
      <c r="Z3319" s="6">
        <f>COUNTIF('Τα Στοιχήματα μου'!$F$23:F3319,"W")</f>
        <v>3</v>
      </c>
      <c r="AA3319" s="4">
        <f>COUNTIF('Τα Στοιχήματα μου'!$F$23:F3319,"W")/(COUNTIF('Τα Στοιχήματα μου'!$F$23:F3319,"W")+COUNTIF('Τα Στοιχήματα μου'!$F$23:F3319,"L"))</f>
        <v>0.6</v>
      </c>
    </row>
    <row r="3320" spans="2:27">
      <c r="B3320" s="6">
        <f t="shared" si="51"/>
        <v>3298</v>
      </c>
      <c r="I3320" s="6">
        <f>I3319+1</f>
        <v>3298</v>
      </c>
      <c r="J3320" s="6">
        <f>'Τα Στοιχήματα μου'!D3320</f>
        <v>0</v>
      </c>
      <c r="K3320" s="6">
        <f>'Τα Στοιχήματα μου'!E3320</f>
        <v>0</v>
      </c>
      <c r="L3320" s="6">
        <f>'Τα Στοιχήματα μου'!F3320</f>
        <v>0</v>
      </c>
      <c r="M3320" s="7"/>
      <c r="N3320" s="5">
        <f>AVERAGE('Τα Στοιχήματα μου'!$E$23:E3320)</f>
        <v>2.956</v>
      </c>
      <c r="O3320" s="6" t="str">
        <f>IF('Τα Στοιχήματα μου'!E3320&lt;&gt;0,1/'Τα Στοιχήματα μου'!E3320,"")</f>
        <v/>
      </c>
      <c r="P3320" s="6">
        <f>SUM($O$23:O3320)</f>
        <v>3.4668730650154802</v>
      </c>
      <c r="Q3320" s="6">
        <f>(1-(1/P3320))*100</f>
        <v>71.155563493480983</v>
      </c>
      <c r="R3320" s="6">
        <f>IF('Τα Στοιχήματα μου'!E3320&lt;&gt;0,(100-($Q$1022*100)/100)/'Τα Στοιχήματα μου'!E3320,0)</f>
        <v>0</v>
      </c>
      <c r="S3320" s="6">
        <f>R3320*('Τα Στοιχήματα μου'!E3320-1)</f>
        <v>0</v>
      </c>
      <c r="T3320" s="5">
        <f>SUM($S$23:S3320)/100+1</f>
        <v>1.4422218253259511</v>
      </c>
      <c r="U3320" s="6">
        <f>IF('Τα Στοιχήματα μου'!E3320&lt;&gt;0,(100-(Q3320*100)/100)/'Τα Στοιχήματα μου'!E3320,0)</f>
        <v>0</v>
      </c>
      <c r="V3320" s="6">
        <f>'Τα Στοιχήματα μου'!E3320*U3320</f>
        <v>0</v>
      </c>
      <c r="W3320" s="5">
        <f>IF('Τα Στοιχήματα μου'!E3320&lt;&gt;0,V3320/(100/I3320),W3319)</f>
        <v>1.4422218253259509</v>
      </c>
      <c r="X3320" s="7"/>
      <c r="Y3320" s="6">
        <f>COUNTIF('Τα Στοιχήματα μου'!$F$23:F3320,"W")+COUNTIF('Τα Στοιχήματα μου'!$F$23:F3320,"L")</f>
        <v>5</v>
      </c>
      <c r="Z3320" s="6">
        <f>COUNTIF('Τα Στοιχήματα μου'!$F$23:F3320,"W")</f>
        <v>3</v>
      </c>
      <c r="AA3320" s="4">
        <f>COUNTIF('Τα Στοιχήματα μου'!$F$23:F3320,"W")/(COUNTIF('Τα Στοιχήματα μου'!$F$23:F3320,"W")+COUNTIF('Τα Στοιχήματα μου'!$F$23:F3320,"L"))</f>
        <v>0.6</v>
      </c>
    </row>
    <row r="3321" spans="2:27">
      <c r="B3321" s="6">
        <f t="shared" si="51"/>
        <v>3299</v>
      </c>
      <c r="I3321" s="6">
        <f>I3320+1</f>
        <v>3299</v>
      </c>
      <c r="J3321" s="6">
        <f>'Τα Στοιχήματα μου'!D3321</f>
        <v>0</v>
      </c>
      <c r="K3321" s="6">
        <f>'Τα Στοιχήματα μου'!E3321</f>
        <v>0</v>
      </c>
      <c r="L3321" s="6">
        <f>'Τα Στοιχήματα μου'!F3321</f>
        <v>0</v>
      </c>
      <c r="M3321" s="7"/>
      <c r="N3321" s="5">
        <f>AVERAGE('Τα Στοιχήματα μου'!$E$23:E3321)</f>
        <v>2.956</v>
      </c>
      <c r="O3321" s="6" t="str">
        <f>IF('Τα Στοιχήματα μου'!E3321&lt;&gt;0,1/'Τα Στοιχήματα μου'!E3321,"")</f>
        <v/>
      </c>
      <c r="P3321" s="6">
        <f>SUM($O$23:O3321)</f>
        <v>3.4668730650154802</v>
      </c>
      <c r="Q3321" s="6">
        <f>(1-(1/P3321))*100</f>
        <v>71.155563493480983</v>
      </c>
      <c r="R3321" s="6">
        <f>IF('Τα Στοιχήματα μου'!E3321&lt;&gt;0,(100-($Q$1022*100)/100)/'Τα Στοιχήματα μου'!E3321,0)</f>
        <v>0</v>
      </c>
      <c r="S3321" s="6">
        <f>R3321*('Τα Στοιχήματα μου'!E3321-1)</f>
        <v>0</v>
      </c>
      <c r="T3321" s="5">
        <f>SUM($S$23:S3321)/100+1</f>
        <v>1.4422218253259511</v>
      </c>
      <c r="U3321" s="6">
        <f>IF('Τα Στοιχήματα μου'!E3321&lt;&gt;0,(100-(Q3321*100)/100)/'Τα Στοιχήματα μου'!E3321,0)</f>
        <v>0</v>
      </c>
      <c r="V3321" s="6">
        <f>'Τα Στοιχήματα μου'!E3321*U3321</f>
        <v>0</v>
      </c>
      <c r="W3321" s="5">
        <f>IF('Τα Στοιχήματα μου'!E3321&lt;&gt;0,V3321/(100/I3321),W3320)</f>
        <v>1.4422218253259509</v>
      </c>
      <c r="X3321" s="7"/>
      <c r="Y3321" s="6">
        <f>COUNTIF('Τα Στοιχήματα μου'!$F$23:F3321,"W")+COUNTIF('Τα Στοιχήματα μου'!$F$23:F3321,"L")</f>
        <v>5</v>
      </c>
      <c r="Z3321" s="6">
        <f>COUNTIF('Τα Στοιχήματα μου'!$F$23:F3321,"W")</f>
        <v>3</v>
      </c>
      <c r="AA3321" s="4">
        <f>COUNTIF('Τα Στοιχήματα μου'!$F$23:F3321,"W")/(COUNTIF('Τα Στοιχήματα μου'!$F$23:F3321,"W")+COUNTIF('Τα Στοιχήματα μου'!$F$23:F3321,"L"))</f>
        <v>0.6</v>
      </c>
    </row>
    <row r="3322" spans="2:27">
      <c r="B3322" s="6">
        <f t="shared" si="51"/>
        <v>3300</v>
      </c>
      <c r="I3322" s="6">
        <f>I3321+1</f>
        <v>3300</v>
      </c>
      <c r="J3322" s="6">
        <f>'Τα Στοιχήματα μου'!D3322</f>
        <v>0</v>
      </c>
      <c r="K3322" s="6">
        <f>'Τα Στοιχήματα μου'!E3322</f>
        <v>0</v>
      </c>
      <c r="L3322" s="6">
        <f>'Τα Στοιχήματα μου'!F3322</f>
        <v>0</v>
      </c>
      <c r="M3322" s="7"/>
      <c r="N3322" s="5">
        <f>AVERAGE('Τα Στοιχήματα μου'!$E$23:E3322)</f>
        <v>2.956</v>
      </c>
      <c r="O3322" s="6" t="str">
        <f>IF('Τα Στοιχήματα μου'!E3322&lt;&gt;0,1/'Τα Στοιχήματα μου'!E3322,"")</f>
        <v/>
      </c>
      <c r="P3322" s="6">
        <f>SUM($O$23:O3322)</f>
        <v>3.4668730650154802</v>
      </c>
      <c r="Q3322" s="6">
        <f>(1-(1/P3322))*100</f>
        <v>71.155563493480983</v>
      </c>
      <c r="R3322" s="6">
        <f>IF('Τα Στοιχήματα μου'!E3322&lt;&gt;0,(100-($Q$1022*100)/100)/'Τα Στοιχήματα μου'!E3322,0)</f>
        <v>0</v>
      </c>
      <c r="S3322" s="6">
        <f>R3322*('Τα Στοιχήματα μου'!E3322-1)</f>
        <v>0</v>
      </c>
      <c r="T3322" s="5">
        <f>SUM($S$23:S3322)/100+1</f>
        <v>1.4422218253259511</v>
      </c>
      <c r="U3322" s="6">
        <f>IF('Τα Στοιχήματα μου'!E3322&lt;&gt;0,(100-(Q3322*100)/100)/'Τα Στοιχήματα μου'!E3322,0)</f>
        <v>0</v>
      </c>
      <c r="V3322" s="6">
        <f>'Τα Στοιχήματα μου'!E3322*U3322</f>
        <v>0</v>
      </c>
      <c r="W3322" s="5">
        <f>IF('Τα Στοιχήματα μου'!E3322&lt;&gt;0,V3322/(100/I3322),W3321)</f>
        <v>1.4422218253259509</v>
      </c>
      <c r="X3322" s="7"/>
      <c r="Y3322" s="6">
        <f>COUNTIF('Τα Στοιχήματα μου'!$F$23:F3322,"W")+COUNTIF('Τα Στοιχήματα μου'!$F$23:F3322,"L")</f>
        <v>5</v>
      </c>
      <c r="Z3322" s="6">
        <f>COUNTIF('Τα Στοιχήματα μου'!$F$23:F3322,"W")</f>
        <v>3</v>
      </c>
      <c r="AA3322" s="4">
        <f>COUNTIF('Τα Στοιχήματα μου'!$F$23:F3322,"W")/(COUNTIF('Τα Στοιχήματα μου'!$F$23:F3322,"W")+COUNTIF('Τα Στοιχήματα μου'!$F$23:F3322,"L"))</f>
        <v>0.6</v>
      </c>
    </row>
    <row r="3323" spans="2:27">
      <c r="B3323" s="6">
        <f t="shared" si="51"/>
        <v>3301</v>
      </c>
      <c r="I3323" s="6">
        <f>I3322+1</f>
        <v>3301</v>
      </c>
      <c r="J3323" s="6">
        <f>'Τα Στοιχήματα μου'!D3323</f>
        <v>0</v>
      </c>
      <c r="K3323" s="6">
        <f>'Τα Στοιχήματα μου'!E3323</f>
        <v>0</v>
      </c>
      <c r="L3323" s="6">
        <f>'Τα Στοιχήματα μου'!F3323</f>
        <v>0</v>
      </c>
      <c r="M3323" s="7"/>
      <c r="N3323" s="5">
        <f>AVERAGE('Τα Στοιχήματα μου'!$E$23:E3323)</f>
        <v>2.956</v>
      </c>
      <c r="O3323" s="6" t="str">
        <f>IF('Τα Στοιχήματα μου'!E3323&lt;&gt;0,1/'Τα Στοιχήματα μου'!E3323,"")</f>
        <v/>
      </c>
      <c r="P3323" s="6">
        <f>SUM($O$23:O3323)</f>
        <v>3.4668730650154802</v>
      </c>
      <c r="Q3323" s="6">
        <f>(1-(1/P3323))*100</f>
        <v>71.155563493480983</v>
      </c>
      <c r="R3323" s="6">
        <f>IF('Τα Στοιχήματα μου'!E3323&lt;&gt;0,(100-($Q$1022*100)/100)/'Τα Στοιχήματα μου'!E3323,0)</f>
        <v>0</v>
      </c>
      <c r="S3323" s="6">
        <f>R3323*('Τα Στοιχήματα μου'!E3323-1)</f>
        <v>0</v>
      </c>
      <c r="T3323" s="5">
        <f>SUM($S$23:S3323)/100+1</f>
        <v>1.4422218253259511</v>
      </c>
      <c r="U3323" s="6">
        <f>IF('Τα Στοιχήματα μου'!E3323&lt;&gt;0,(100-(Q3323*100)/100)/'Τα Στοιχήματα μου'!E3323,0)</f>
        <v>0</v>
      </c>
      <c r="V3323" s="6">
        <f>'Τα Στοιχήματα μου'!E3323*U3323</f>
        <v>0</v>
      </c>
      <c r="W3323" s="5">
        <f>IF('Τα Στοιχήματα μου'!E3323&lt;&gt;0,V3323/(100/I3323),W3322)</f>
        <v>1.4422218253259509</v>
      </c>
      <c r="X3323" s="7"/>
      <c r="Y3323" s="6">
        <f>COUNTIF('Τα Στοιχήματα μου'!$F$23:F3323,"W")+COUNTIF('Τα Στοιχήματα μου'!$F$23:F3323,"L")</f>
        <v>5</v>
      </c>
      <c r="Z3323" s="6">
        <f>COUNTIF('Τα Στοιχήματα μου'!$F$23:F3323,"W")</f>
        <v>3</v>
      </c>
      <c r="AA3323" s="4">
        <f>COUNTIF('Τα Στοιχήματα μου'!$F$23:F3323,"W")/(COUNTIF('Τα Στοιχήματα μου'!$F$23:F3323,"W")+COUNTIF('Τα Στοιχήματα μου'!$F$23:F3323,"L"))</f>
        <v>0.6</v>
      </c>
    </row>
    <row r="3324" spans="2:27">
      <c r="B3324" s="6">
        <f t="shared" si="51"/>
        <v>3302</v>
      </c>
      <c r="I3324" s="6">
        <f>I3323+1</f>
        <v>3302</v>
      </c>
      <c r="J3324" s="6">
        <f>'Τα Στοιχήματα μου'!D3324</f>
        <v>0</v>
      </c>
      <c r="K3324" s="6">
        <f>'Τα Στοιχήματα μου'!E3324</f>
        <v>0</v>
      </c>
      <c r="L3324" s="6">
        <f>'Τα Στοιχήματα μου'!F3324</f>
        <v>0</v>
      </c>
      <c r="M3324" s="7"/>
      <c r="N3324" s="5">
        <f>AVERAGE('Τα Στοιχήματα μου'!$E$23:E3324)</f>
        <v>2.956</v>
      </c>
      <c r="O3324" s="6" t="str">
        <f>IF('Τα Στοιχήματα μου'!E3324&lt;&gt;0,1/'Τα Στοιχήματα μου'!E3324,"")</f>
        <v/>
      </c>
      <c r="P3324" s="6">
        <f>SUM($O$23:O3324)</f>
        <v>3.4668730650154802</v>
      </c>
      <c r="Q3324" s="6">
        <f>(1-(1/P3324))*100</f>
        <v>71.155563493480983</v>
      </c>
      <c r="R3324" s="6">
        <f>IF('Τα Στοιχήματα μου'!E3324&lt;&gt;0,(100-($Q$1022*100)/100)/'Τα Στοιχήματα μου'!E3324,0)</f>
        <v>0</v>
      </c>
      <c r="S3324" s="6">
        <f>R3324*('Τα Στοιχήματα μου'!E3324-1)</f>
        <v>0</v>
      </c>
      <c r="T3324" s="5">
        <f>SUM($S$23:S3324)/100+1</f>
        <v>1.4422218253259511</v>
      </c>
      <c r="U3324" s="6">
        <f>IF('Τα Στοιχήματα μου'!E3324&lt;&gt;0,(100-(Q3324*100)/100)/'Τα Στοιχήματα μου'!E3324,0)</f>
        <v>0</v>
      </c>
      <c r="V3324" s="6">
        <f>'Τα Στοιχήματα μου'!E3324*U3324</f>
        <v>0</v>
      </c>
      <c r="W3324" s="5">
        <f>IF('Τα Στοιχήματα μου'!E3324&lt;&gt;0,V3324/(100/I3324),W3323)</f>
        <v>1.4422218253259509</v>
      </c>
      <c r="X3324" s="7"/>
      <c r="Y3324" s="6">
        <f>COUNTIF('Τα Στοιχήματα μου'!$F$23:F3324,"W")+COUNTIF('Τα Στοιχήματα μου'!$F$23:F3324,"L")</f>
        <v>5</v>
      </c>
      <c r="Z3324" s="6">
        <f>COUNTIF('Τα Στοιχήματα μου'!$F$23:F3324,"W")</f>
        <v>3</v>
      </c>
      <c r="AA3324" s="4">
        <f>COUNTIF('Τα Στοιχήματα μου'!$F$23:F3324,"W")/(COUNTIF('Τα Στοιχήματα μου'!$F$23:F3324,"W")+COUNTIF('Τα Στοιχήματα μου'!$F$23:F3324,"L"))</f>
        <v>0.6</v>
      </c>
    </row>
    <row r="3325" spans="2:27">
      <c r="B3325" s="6">
        <f t="shared" si="51"/>
        <v>3303</v>
      </c>
      <c r="I3325" s="6">
        <f>I3324+1</f>
        <v>3303</v>
      </c>
      <c r="J3325" s="6">
        <f>'Τα Στοιχήματα μου'!D3325</f>
        <v>0</v>
      </c>
      <c r="K3325" s="6">
        <f>'Τα Στοιχήματα μου'!E3325</f>
        <v>0</v>
      </c>
      <c r="L3325" s="6">
        <f>'Τα Στοιχήματα μου'!F3325</f>
        <v>0</v>
      </c>
      <c r="M3325" s="7"/>
      <c r="N3325" s="5">
        <f>AVERAGE('Τα Στοιχήματα μου'!$E$23:E3325)</f>
        <v>2.956</v>
      </c>
      <c r="O3325" s="6" t="str">
        <f>IF('Τα Στοιχήματα μου'!E3325&lt;&gt;0,1/'Τα Στοιχήματα μου'!E3325,"")</f>
        <v/>
      </c>
      <c r="P3325" s="6">
        <f>SUM($O$23:O3325)</f>
        <v>3.4668730650154802</v>
      </c>
      <c r="Q3325" s="6">
        <f>(1-(1/P3325))*100</f>
        <v>71.155563493480983</v>
      </c>
      <c r="R3325" s="6">
        <f>IF('Τα Στοιχήματα μου'!E3325&lt;&gt;0,(100-($Q$1022*100)/100)/'Τα Στοιχήματα μου'!E3325,0)</f>
        <v>0</v>
      </c>
      <c r="S3325" s="6">
        <f>R3325*('Τα Στοιχήματα μου'!E3325-1)</f>
        <v>0</v>
      </c>
      <c r="T3325" s="5">
        <f>SUM($S$23:S3325)/100+1</f>
        <v>1.4422218253259511</v>
      </c>
      <c r="U3325" s="6">
        <f>IF('Τα Στοιχήματα μου'!E3325&lt;&gt;0,(100-(Q3325*100)/100)/'Τα Στοιχήματα μου'!E3325,0)</f>
        <v>0</v>
      </c>
      <c r="V3325" s="6">
        <f>'Τα Στοιχήματα μου'!E3325*U3325</f>
        <v>0</v>
      </c>
      <c r="W3325" s="5">
        <f>IF('Τα Στοιχήματα μου'!E3325&lt;&gt;0,V3325/(100/I3325),W3324)</f>
        <v>1.4422218253259509</v>
      </c>
      <c r="X3325" s="7"/>
      <c r="Y3325" s="6">
        <f>COUNTIF('Τα Στοιχήματα μου'!$F$23:F3325,"W")+COUNTIF('Τα Στοιχήματα μου'!$F$23:F3325,"L")</f>
        <v>5</v>
      </c>
      <c r="Z3325" s="6">
        <f>COUNTIF('Τα Στοιχήματα μου'!$F$23:F3325,"W")</f>
        <v>3</v>
      </c>
      <c r="AA3325" s="4">
        <f>COUNTIF('Τα Στοιχήματα μου'!$F$23:F3325,"W")/(COUNTIF('Τα Στοιχήματα μου'!$F$23:F3325,"W")+COUNTIF('Τα Στοιχήματα μου'!$F$23:F3325,"L"))</f>
        <v>0.6</v>
      </c>
    </row>
    <row r="3326" spans="2:27">
      <c r="B3326" s="6">
        <f t="shared" si="51"/>
        <v>3304</v>
      </c>
      <c r="I3326" s="6">
        <f>I3325+1</f>
        <v>3304</v>
      </c>
      <c r="J3326" s="6">
        <f>'Τα Στοιχήματα μου'!D3326</f>
        <v>0</v>
      </c>
      <c r="K3326" s="6">
        <f>'Τα Στοιχήματα μου'!E3326</f>
        <v>0</v>
      </c>
      <c r="L3326" s="6">
        <f>'Τα Στοιχήματα μου'!F3326</f>
        <v>0</v>
      </c>
      <c r="M3326" s="7"/>
      <c r="N3326" s="5">
        <f>AVERAGE('Τα Στοιχήματα μου'!$E$23:E3326)</f>
        <v>2.956</v>
      </c>
      <c r="O3326" s="6" t="str">
        <f>IF('Τα Στοιχήματα μου'!E3326&lt;&gt;0,1/'Τα Στοιχήματα μου'!E3326,"")</f>
        <v/>
      </c>
      <c r="P3326" s="6">
        <f>SUM($O$23:O3326)</f>
        <v>3.4668730650154802</v>
      </c>
      <c r="Q3326" s="6">
        <f>(1-(1/P3326))*100</f>
        <v>71.155563493480983</v>
      </c>
      <c r="R3326" s="6">
        <f>IF('Τα Στοιχήματα μου'!E3326&lt;&gt;0,(100-($Q$1022*100)/100)/'Τα Στοιχήματα μου'!E3326,0)</f>
        <v>0</v>
      </c>
      <c r="S3326" s="6">
        <f>R3326*('Τα Στοιχήματα μου'!E3326-1)</f>
        <v>0</v>
      </c>
      <c r="T3326" s="5">
        <f>SUM($S$23:S3326)/100+1</f>
        <v>1.4422218253259511</v>
      </c>
      <c r="U3326" s="6">
        <f>IF('Τα Στοιχήματα μου'!E3326&lt;&gt;0,(100-(Q3326*100)/100)/'Τα Στοιχήματα μου'!E3326,0)</f>
        <v>0</v>
      </c>
      <c r="V3326" s="6">
        <f>'Τα Στοιχήματα μου'!E3326*U3326</f>
        <v>0</v>
      </c>
      <c r="W3326" s="5">
        <f>IF('Τα Στοιχήματα μου'!E3326&lt;&gt;0,V3326/(100/I3326),W3325)</f>
        <v>1.4422218253259509</v>
      </c>
      <c r="X3326" s="7"/>
      <c r="Y3326" s="6">
        <f>COUNTIF('Τα Στοιχήματα μου'!$F$23:F3326,"W")+COUNTIF('Τα Στοιχήματα μου'!$F$23:F3326,"L")</f>
        <v>5</v>
      </c>
      <c r="Z3326" s="6">
        <f>COUNTIF('Τα Στοιχήματα μου'!$F$23:F3326,"W")</f>
        <v>3</v>
      </c>
      <c r="AA3326" s="4">
        <f>COUNTIF('Τα Στοιχήματα μου'!$F$23:F3326,"W")/(COUNTIF('Τα Στοιχήματα μου'!$F$23:F3326,"W")+COUNTIF('Τα Στοιχήματα μου'!$F$23:F3326,"L"))</f>
        <v>0.6</v>
      </c>
    </row>
    <row r="3327" spans="2:27">
      <c r="B3327" s="6">
        <f t="shared" si="51"/>
        <v>3305</v>
      </c>
      <c r="I3327" s="6">
        <f>I3326+1</f>
        <v>3305</v>
      </c>
      <c r="J3327" s="6">
        <f>'Τα Στοιχήματα μου'!D3327</f>
        <v>0</v>
      </c>
      <c r="K3327" s="6">
        <f>'Τα Στοιχήματα μου'!E3327</f>
        <v>0</v>
      </c>
      <c r="L3327" s="6">
        <f>'Τα Στοιχήματα μου'!F3327</f>
        <v>0</v>
      </c>
      <c r="M3327" s="7"/>
      <c r="N3327" s="5">
        <f>AVERAGE('Τα Στοιχήματα μου'!$E$23:E3327)</f>
        <v>2.956</v>
      </c>
      <c r="O3327" s="6" t="str">
        <f>IF('Τα Στοιχήματα μου'!E3327&lt;&gt;0,1/'Τα Στοιχήματα μου'!E3327,"")</f>
        <v/>
      </c>
      <c r="P3327" s="6">
        <f>SUM($O$23:O3327)</f>
        <v>3.4668730650154802</v>
      </c>
      <c r="Q3327" s="6">
        <f>(1-(1/P3327))*100</f>
        <v>71.155563493480983</v>
      </c>
      <c r="R3327" s="6">
        <f>IF('Τα Στοιχήματα μου'!E3327&lt;&gt;0,(100-($Q$1022*100)/100)/'Τα Στοιχήματα μου'!E3327,0)</f>
        <v>0</v>
      </c>
      <c r="S3327" s="6">
        <f>R3327*('Τα Στοιχήματα μου'!E3327-1)</f>
        <v>0</v>
      </c>
      <c r="T3327" s="5">
        <f>SUM($S$23:S3327)/100+1</f>
        <v>1.4422218253259511</v>
      </c>
      <c r="U3327" s="6">
        <f>IF('Τα Στοιχήματα μου'!E3327&lt;&gt;0,(100-(Q3327*100)/100)/'Τα Στοιχήματα μου'!E3327,0)</f>
        <v>0</v>
      </c>
      <c r="V3327" s="6">
        <f>'Τα Στοιχήματα μου'!E3327*U3327</f>
        <v>0</v>
      </c>
      <c r="W3327" s="5">
        <f>IF('Τα Στοιχήματα μου'!E3327&lt;&gt;0,V3327/(100/I3327),W3326)</f>
        <v>1.4422218253259509</v>
      </c>
      <c r="X3327" s="7"/>
      <c r="Y3327" s="6">
        <f>COUNTIF('Τα Στοιχήματα μου'!$F$23:F3327,"W")+COUNTIF('Τα Στοιχήματα μου'!$F$23:F3327,"L")</f>
        <v>5</v>
      </c>
      <c r="Z3327" s="6">
        <f>COUNTIF('Τα Στοιχήματα μου'!$F$23:F3327,"W")</f>
        <v>3</v>
      </c>
      <c r="AA3327" s="4">
        <f>COUNTIF('Τα Στοιχήματα μου'!$F$23:F3327,"W")/(COUNTIF('Τα Στοιχήματα μου'!$F$23:F3327,"W")+COUNTIF('Τα Στοιχήματα μου'!$F$23:F3327,"L"))</f>
        <v>0.6</v>
      </c>
    </row>
    <row r="3328" spans="2:27">
      <c r="B3328" s="6">
        <f t="shared" si="51"/>
        <v>3306</v>
      </c>
      <c r="I3328" s="6">
        <f>I3327+1</f>
        <v>3306</v>
      </c>
      <c r="J3328" s="6">
        <f>'Τα Στοιχήματα μου'!D3328</f>
        <v>0</v>
      </c>
      <c r="K3328" s="6">
        <f>'Τα Στοιχήματα μου'!E3328</f>
        <v>0</v>
      </c>
      <c r="L3328" s="6">
        <f>'Τα Στοιχήματα μου'!F3328</f>
        <v>0</v>
      </c>
      <c r="M3328" s="7"/>
      <c r="N3328" s="5">
        <f>AVERAGE('Τα Στοιχήματα μου'!$E$23:E3328)</f>
        <v>2.956</v>
      </c>
      <c r="O3328" s="6" t="str">
        <f>IF('Τα Στοιχήματα μου'!E3328&lt;&gt;0,1/'Τα Στοιχήματα μου'!E3328,"")</f>
        <v/>
      </c>
      <c r="P3328" s="6">
        <f>SUM($O$23:O3328)</f>
        <v>3.4668730650154802</v>
      </c>
      <c r="Q3328" s="6">
        <f>(1-(1/P3328))*100</f>
        <v>71.155563493480983</v>
      </c>
      <c r="R3328" s="6">
        <f>IF('Τα Στοιχήματα μου'!E3328&lt;&gt;0,(100-($Q$1022*100)/100)/'Τα Στοιχήματα μου'!E3328,0)</f>
        <v>0</v>
      </c>
      <c r="S3328" s="6">
        <f>R3328*('Τα Στοιχήματα μου'!E3328-1)</f>
        <v>0</v>
      </c>
      <c r="T3328" s="5">
        <f>SUM($S$23:S3328)/100+1</f>
        <v>1.4422218253259511</v>
      </c>
      <c r="U3328" s="6">
        <f>IF('Τα Στοιχήματα μου'!E3328&lt;&gt;0,(100-(Q3328*100)/100)/'Τα Στοιχήματα μου'!E3328,0)</f>
        <v>0</v>
      </c>
      <c r="V3328" s="6">
        <f>'Τα Στοιχήματα μου'!E3328*U3328</f>
        <v>0</v>
      </c>
      <c r="W3328" s="5">
        <f>IF('Τα Στοιχήματα μου'!E3328&lt;&gt;0,V3328/(100/I3328),W3327)</f>
        <v>1.4422218253259509</v>
      </c>
      <c r="X3328" s="7"/>
      <c r="Y3328" s="6">
        <f>COUNTIF('Τα Στοιχήματα μου'!$F$23:F3328,"W")+COUNTIF('Τα Στοιχήματα μου'!$F$23:F3328,"L")</f>
        <v>5</v>
      </c>
      <c r="Z3328" s="6">
        <f>COUNTIF('Τα Στοιχήματα μου'!$F$23:F3328,"W")</f>
        <v>3</v>
      </c>
      <c r="AA3328" s="4">
        <f>COUNTIF('Τα Στοιχήματα μου'!$F$23:F3328,"W")/(COUNTIF('Τα Στοιχήματα μου'!$F$23:F3328,"W")+COUNTIF('Τα Στοιχήματα μου'!$F$23:F3328,"L"))</f>
        <v>0.6</v>
      </c>
    </row>
    <row r="3329" spans="2:27">
      <c r="B3329" s="6">
        <f t="shared" si="51"/>
        <v>3307</v>
      </c>
      <c r="I3329" s="6">
        <f>I3328+1</f>
        <v>3307</v>
      </c>
      <c r="J3329" s="6">
        <f>'Τα Στοιχήματα μου'!D3329</f>
        <v>0</v>
      </c>
      <c r="K3329" s="6">
        <f>'Τα Στοιχήματα μου'!E3329</f>
        <v>0</v>
      </c>
      <c r="L3329" s="6">
        <f>'Τα Στοιχήματα μου'!F3329</f>
        <v>0</v>
      </c>
      <c r="M3329" s="7"/>
      <c r="N3329" s="5">
        <f>AVERAGE('Τα Στοιχήματα μου'!$E$23:E3329)</f>
        <v>2.956</v>
      </c>
      <c r="O3329" s="6" t="str">
        <f>IF('Τα Στοιχήματα μου'!E3329&lt;&gt;0,1/'Τα Στοιχήματα μου'!E3329,"")</f>
        <v/>
      </c>
      <c r="P3329" s="6">
        <f>SUM($O$23:O3329)</f>
        <v>3.4668730650154802</v>
      </c>
      <c r="Q3329" s="6">
        <f>(1-(1/P3329))*100</f>
        <v>71.155563493480983</v>
      </c>
      <c r="R3329" s="6">
        <f>IF('Τα Στοιχήματα μου'!E3329&lt;&gt;0,(100-($Q$1022*100)/100)/'Τα Στοιχήματα μου'!E3329,0)</f>
        <v>0</v>
      </c>
      <c r="S3329" s="6">
        <f>R3329*('Τα Στοιχήματα μου'!E3329-1)</f>
        <v>0</v>
      </c>
      <c r="T3329" s="5">
        <f>SUM($S$23:S3329)/100+1</f>
        <v>1.4422218253259511</v>
      </c>
      <c r="U3329" s="6">
        <f>IF('Τα Στοιχήματα μου'!E3329&lt;&gt;0,(100-(Q3329*100)/100)/'Τα Στοιχήματα μου'!E3329,0)</f>
        <v>0</v>
      </c>
      <c r="V3329" s="6">
        <f>'Τα Στοιχήματα μου'!E3329*U3329</f>
        <v>0</v>
      </c>
      <c r="W3329" s="5">
        <f>IF('Τα Στοιχήματα μου'!E3329&lt;&gt;0,V3329/(100/I3329),W3328)</f>
        <v>1.4422218253259509</v>
      </c>
      <c r="X3329" s="7"/>
      <c r="Y3329" s="6">
        <f>COUNTIF('Τα Στοιχήματα μου'!$F$23:F3329,"W")+COUNTIF('Τα Στοιχήματα μου'!$F$23:F3329,"L")</f>
        <v>5</v>
      </c>
      <c r="Z3329" s="6">
        <f>COUNTIF('Τα Στοιχήματα μου'!$F$23:F3329,"W")</f>
        <v>3</v>
      </c>
      <c r="AA3329" s="4">
        <f>COUNTIF('Τα Στοιχήματα μου'!$F$23:F3329,"W")/(COUNTIF('Τα Στοιχήματα μου'!$F$23:F3329,"W")+COUNTIF('Τα Στοιχήματα μου'!$F$23:F3329,"L"))</f>
        <v>0.6</v>
      </c>
    </row>
    <row r="3330" spans="2:27">
      <c r="B3330" s="6">
        <f t="shared" si="51"/>
        <v>3308</v>
      </c>
      <c r="I3330" s="6">
        <f>I3329+1</f>
        <v>3308</v>
      </c>
      <c r="J3330" s="6">
        <f>'Τα Στοιχήματα μου'!D3330</f>
        <v>0</v>
      </c>
      <c r="K3330" s="6">
        <f>'Τα Στοιχήματα μου'!E3330</f>
        <v>0</v>
      </c>
      <c r="L3330" s="6">
        <f>'Τα Στοιχήματα μου'!F3330</f>
        <v>0</v>
      </c>
      <c r="M3330" s="7"/>
      <c r="N3330" s="5">
        <f>AVERAGE('Τα Στοιχήματα μου'!$E$23:E3330)</f>
        <v>2.956</v>
      </c>
      <c r="O3330" s="6" t="str">
        <f>IF('Τα Στοιχήματα μου'!E3330&lt;&gt;0,1/'Τα Στοιχήματα μου'!E3330,"")</f>
        <v/>
      </c>
      <c r="P3330" s="6">
        <f>SUM($O$23:O3330)</f>
        <v>3.4668730650154802</v>
      </c>
      <c r="Q3330" s="6">
        <f>(1-(1/P3330))*100</f>
        <v>71.155563493480983</v>
      </c>
      <c r="R3330" s="6">
        <f>IF('Τα Στοιχήματα μου'!E3330&lt;&gt;0,(100-($Q$1022*100)/100)/'Τα Στοιχήματα μου'!E3330,0)</f>
        <v>0</v>
      </c>
      <c r="S3330" s="6">
        <f>R3330*('Τα Στοιχήματα μου'!E3330-1)</f>
        <v>0</v>
      </c>
      <c r="T3330" s="5">
        <f>SUM($S$23:S3330)/100+1</f>
        <v>1.4422218253259511</v>
      </c>
      <c r="U3330" s="6">
        <f>IF('Τα Στοιχήματα μου'!E3330&lt;&gt;0,(100-(Q3330*100)/100)/'Τα Στοιχήματα μου'!E3330,0)</f>
        <v>0</v>
      </c>
      <c r="V3330" s="6">
        <f>'Τα Στοιχήματα μου'!E3330*U3330</f>
        <v>0</v>
      </c>
      <c r="W3330" s="5">
        <f>IF('Τα Στοιχήματα μου'!E3330&lt;&gt;0,V3330/(100/I3330),W3329)</f>
        <v>1.4422218253259509</v>
      </c>
      <c r="X3330" s="7"/>
      <c r="Y3330" s="6">
        <f>COUNTIF('Τα Στοιχήματα μου'!$F$23:F3330,"W")+COUNTIF('Τα Στοιχήματα μου'!$F$23:F3330,"L")</f>
        <v>5</v>
      </c>
      <c r="Z3330" s="6">
        <f>COUNTIF('Τα Στοιχήματα μου'!$F$23:F3330,"W")</f>
        <v>3</v>
      </c>
      <c r="AA3330" s="4">
        <f>COUNTIF('Τα Στοιχήματα μου'!$F$23:F3330,"W")/(COUNTIF('Τα Στοιχήματα μου'!$F$23:F3330,"W")+COUNTIF('Τα Στοιχήματα μου'!$F$23:F3330,"L"))</f>
        <v>0.6</v>
      </c>
    </row>
    <row r="3331" spans="2:27">
      <c r="B3331" s="6">
        <f t="shared" si="51"/>
        <v>3309</v>
      </c>
      <c r="I3331" s="6">
        <f>I3330+1</f>
        <v>3309</v>
      </c>
      <c r="J3331" s="6">
        <f>'Τα Στοιχήματα μου'!D3331</f>
        <v>0</v>
      </c>
      <c r="K3331" s="6">
        <f>'Τα Στοιχήματα μου'!E3331</f>
        <v>0</v>
      </c>
      <c r="L3331" s="6">
        <f>'Τα Στοιχήματα μου'!F3331</f>
        <v>0</v>
      </c>
      <c r="M3331" s="7"/>
      <c r="N3331" s="5">
        <f>AVERAGE('Τα Στοιχήματα μου'!$E$23:E3331)</f>
        <v>2.956</v>
      </c>
      <c r="O3331" s="6" t="str">
        <f>IF('Τα Στοιχήματα μου'!E3331&lt;&gt;0,1/'Τα Στοιχήματα μου'!E3331,"")</f>
        <v/>
      </c>
      <c r="P3331" s="6">
        <f>SUM($O$23:O3331)</f>
        <v>3.4668730650154802</v>
      </c>
      <c r="Q3331" s="6">
        <f>(1-(1/P3331))*100</f>
        <v>71.155563493480983</v>
      </c>
      <c r="R3331" s="6">
        <f>IF('Τα Στοιχήματα μου'!E3331&lt;&gt;0,(100-($Q$1022*100)/100)/'Τα Στοιχήματα μου'!E3331,0)</f>
        <v>0</v>
      </c>
      <c r="S3331" s="6">
        <f>R3331*('Τα Στοιχήματα μου'!E3331-1)</f>
        <v>0</v>
      </c>
      <c r="T3331" s="5">
        <f>SUM($S$23:S3331)/100+1</f>
        <v>1.4422218253259511</v>
      </c>
      <c r="U3331" s="6">
        <f>IF('Τα Στοιχήματα μου'!E3331&lt;&gt;0,(100-(Q3331*100)/100)/'Τα Στοιχήματα μου'!E3331,0)</f>
        <v>0</v>
      </c>
      <c r="V3331" s="6">
        <f>'Τα Στοιχήματα μου'!E3331*U3331</f>
        <v>0</v>
      </c>
      <c r="W3331" s="5">
        <f>IF('Τα Στοιχήματα μου'!E3331&lt;&gt;0,V3331/(100/I3331),W3330)</f>
        <v>1.4422218253259509</v>
      </c>
      <c r="X3331" s="7"/>
      <c r="Y3331" s="6">
        <f>COUNTIF('Τα Στοιχήματα μου'!$F$23:F3331,"W")+COUNTIF('Τα Στοιχήματα μου'!$F$23:F3331,"L")</f>
        <v>5</v>
      </c>
      <c r="Z3331" s="6">
        <f>COUNTIF('Τα Στοιχήματα μου'!$F$23:F3331,"W")</f>
        <v>3</v>
      </c>
      <c r="AA3331" s="4">
        <f>COUNTIF('Τα Στοιχήματα μου'!$F$23:F3331,"W")/(COUNTIF('Τα Στοιχήματα μου'!$F$23:F3331,"W")+COUNTIF('Τα Στοιχήματα μου'!$F$23:F3331,"L"))</f>
        <v>0.6</v>
      </c>
    </row>
    <row r="3332" spans="2:27">
      <c r="B3332" s="6">
        <f t="shared" si="51"/>
        <v>3310</v>
      </c>
      <c r="I3332" s="6">
        <f>I3331+1</f>
        <v>3310</v>
      </c>
      <c r="J3332" s="6">
        <f>'Τα Στοιχήματα μου'!D3332</f>
        <v>0</v>
      </c>
      <c r="K3332" s="6">
        <f>'Τα Στοιχήματα μου'!E3332</f>
        <v>0</v>
      </c>
      <c r="L3332" s="6">
        <f>'Τα Στοιχήματα μου'!F3332</f>
        <v>0</v>
      </c>
      <c r="M3332" s="7"/>
      <c r="N3332" s="5">
        <f>AVERAGE('Τα Στοιχήματα μου'!$E$23:E3332)</f>
        <v>2.956</v>
      </c>
      <c r="O3332" s="6" t="str">
        <f>IF('Τα Στοιχήματα μου'!E3332&lt;&gt;0,1/'Τα Στοιχήματα μου'!E3332,"")</f>
        <v/>
      </c>
      <c r="P3332" s="6">
        <f>SUM($O$23:O3332)</f>
        <v>3.4668730650154802</v>
      </c>
      <c r="Q3332" s="6">
        <f>(1-(1/P3332))*100</f>
        <v>71.155563493480983</v>
      </c>
      <c r="R3332" s="6">
        <f>IF('Τα Στοιχήματα μου'!E3332&lt;&gt;0,(100-($Q$1022*100)/100)/'Τα Στοιχήματα μου'!E3332,0)</f>
        <v>0</v>
      </c>
      <c r="S3332" s="6">
        <f>R3332*('Τα Στοιχήματα μου'!E3332-1)</f>
        <v>0</v>
      </c>
      <c r="T3332" s="5">
        <f>SUM($S$23:S3332)/100+1</f>
        <v>1.4422218253259511</v>
      </c>
      <c r="U3332" s="6">
        <f>IF('Τα Στοιχήματα μου'!E3332&lt;&gt;0,(100-(Q3332*100)/100)/'Τα Στοιχήματα μου'!E3332,0)</f>
        <v>0</v>
      </c>
      <c r="V3332" s="6">
        <f>'Τα Στοιχήματα μου'!E3332*U3332</f>
        <v>0</v>
      </c>
      <c r="W3332" s="5">
        <f>IF('Τα Στοιχήματα μου'!E3332&lt;&gt;0,V3332/(100/I3332),W3331)</f>
        <v>1.4422218253259509</v>
      </c>
      <c r="X3332" s="7"/>
      <c r="Y3332" s="6">
        <f>COUNTIF('Τα Στοιχήματα μου'!$F$23:F3332,"W")+COUNTIF('Τα Στοιχήματα μου'!$F$23:F3332,"L")</f>
        <v>5</v>
      </c>
      <c r="Z3332" s="6">
        <f>COUNTIF('Τα Στοιχήματα μου'!$F$23:F3332,"W")</f>
        <v>3</v>
      </c>
      <c r="AA3332" s="4">
        <f>COUNTIF('Τα Στοιχήματα μου'!$F$23:F3332,"W")/(COUNTIF('Τα Στοιχήματα μου'!$F$23:F3332,"W")+COUNTIF('Τα Στοιχήματα μου'!$F$23:F3332,"L"))</f>
        <v>0.6</v>
      </c>
    </row>
    <row r="3333" spans="2:27">
      <c r="B3333" s="6">
        <f t="shared" si="51"/>
        <v>3311</v>
      </c>
      <c r="I3333" s="6">
        <f>I3332+1</f>
        <v>3311</v>
      </c>
      <c r="J3333" s="6">
        <f>'Τα Στοιχήματα μου'!D3333</f>
        <v>0</v>
      </c>
      <c r="K3333" s="6">
        <f>'Τα Στοιχήματα μου'!E3333</f>
        <v>0</v>
      </c>
      <c r="L3333" s="6">
        <f>'Τα Στοιχήματα μου'!F3333</f>
        <v>0</v>
      </c>
      <c r="M3333" s="7"/>
      <c r="N3333" s="5">
        <f>AVERAGE('Τα Στοιχήματα μου'!$E$23:E3333)</f>
        <v>2.956</v>
      </c>
      <c r="O3333" s="6" t="str">
        <f>IF('Τα Στοιχήματα μου'!E3333&lt;&gt;0,1/'Τα Στοιχήματα μου'!E3333,"")</f>
        <v/>
      </c>
      <c r="P3333" s="6">
        <f>SUM($O$23:O3333)</f>
        <v>3.4668730650154802</v>
      </c>
      <c r="Q3333" s="6">
        <f>(1-(1/P3333))*100</f>
        <v>71.155563493480983</v>
      </c>
      <c r="R3333" s="6">
        <f>IF('Τα Στοιχήματα μου'!E3333&lt;&gt;0,(100-($Q$1022*100)/100)/'Τα Στοιχήματα μου'!E3333,0)</f>
        <v>0</v>
      </c>
      <c r="S3333" s="6">
        <f>R3333*('Τα Στοιχήματα μου'!E3333-1)</f>
        <v>0</v>
      </c>
      <c r="T3333" s="5">
        <f>SUM($S$23:S3333)/100+1</f>
        <v>1.4422218253259511</v>
      </c>
      <c r="U3333" s="6">
        <f>IF('Τα Στοιχήματα μου'!E3333&lt;&gt;0,(100-(Q3333*100)/100)/'Τα Στοιχήματα μου'!E3333,0)</f>
        <v>0</v>
      </c>
      <c r="V3333" s="6">
        <f>'Τα Στοιχήματα μου'!E3333*U3333</f>
        <v>0</v>
      </c>
      <c r="W3333" s="5">
        <f>IF('Τα Στοιχήματα μου'!E3333&lt;&gt;0,V3333/(100/I3333),W3332)</f>
        <v>1.4422218253259509</v>
      </c>
      <c r="X3333" s="7"/>
      <c r="Y3333" s="6">
        <f>COUNTIF('Τα Στοιχήματα μου'!$F$23:F3333,"W")+COUNTIF('Τα Στοιχήματα μου'!$F$23:F3333,"L")</f>
        <v>5</v>
      </c>
      <c r="Z3333" s="6">
        <f>COUNTIF('Τα Στοιχήματα μου'!$F$23:F3333,"W")</f>
        <v>3</v>
      </c>
      <c r="AA3333" s="4">
        <f>COUNTIF('Τα Στοιχήματα μου'!$F$23:F3333,"W")/(COUNTIF('Τα Στοιχήματα μου'!$F$23:F3333,"W")+COUNTIF('Τα Στοιχήματα μου'!$F$23:F3333,"L"))</f>
        <v>0.6</v>
      </c>
    </row>
    <row r="3334" spans="2:27">
      <c r="B3334" s="6">
        <f t="shared" si="51"/>
        <v>3312</v>
      </c>
      <c r="I3334" s="6">
        <f>I3333+1</f>
        <v>3312</v>
      </c>
      <c r="J3334" s="6">
        <f>'Τα Στοιχήματα μου'!D3334</f>
        <v>0</v>
      </c>
      <c r="K3334" s="6">
        <f>'Τα Στοιχήματα μου'!E3334</f>
        <v>0</v>
      </c>
      <c r="L3334" s="6">
        <f>'Τα Στοιχήματα μου'!F3334</f>
        <v>0</v>
      </c>
      <c r="M3334" s="7"/>
      <c r="N3334" s="5">
        <f>AVERAGE('Τα Στοιχήματα μου'!$E$23:E3334)</f>
        <v>2.956</v>
      </c>
      <c r="O3334" s="6" t="str">
        <f>IF('Τα Στοιχήματα μου'!E3334&lt;&gt;0,1/'Τα Στοιχήματα μου'!E3334,"")</f>
        <v/>
      </c>
      <c r="P3334" s="6">
        <f>SUM($O$23:O3334)</f>
        <v>3.4668730650154802</v>
      </c>
      <c r="Q3334" s="6">
        <f>(1-(1/P3334))*100</f>
        <v>71.155563493480983</v>
      </c>
      <c r="R3334" s="6">
        <f>IF('Τα Στοιχήματα μου'!E3334&lt;&gt;0,(100-($Q$1022*100)/100)/'Τα Στοιχήματα μου'!E3334,0)</f>
        <v>0</v>
      </c>
      <c r="S3334" s="6">
        <f>R3334*('Τα Στοιχήματα μου'!E3334-1)</f>
        <v>0</v>
      </c>
      <c r="T3334" s="5">
        <f>SUM($S$23:S3334)/100+1</f>
        <v>1.4422218253259511</v>
      </c>
      <c r="U3334" s="6">
        <f>IF('Τα Στοιχήματα μου'!E3334&lt;&gt;0,(100-(Q3334*100)/100)/'Τα Στοιχήματα μου'!E3334,0)</f>
        <v>0</v>
      </c>
      <c r="V3334" s="6">
        <f>'Τα Στοιχήματα μου'!E3334*U3334</f>
        <v>0</v>
      </c>
      <c r="W3334" s="5">
        <f>IF('Τα Στοιχήματα μου'!E3334&lt;&gt;0,V3334/(100/I3334),W3333)</f>
        <v>1.4422218253259509</v>
      </c>
      <c r="X3334" s="7"/>
      <c r="Y3334" s="6">
        <f>COUNTIF('Τα Στοιχήματα μου'!$F$23:F3334,"W")+COUNTIF('Τα Στοιχήματα μου'!$F$23:F3334,"L")</f>
        <v>5</v>
      </c>
      <c r="Z3334" s="6">
        <f>COUNTIF('Τα Στοιχήματα μου'!$F$23:F3334,"W")</f>
        <v>3</v>
      </c>
      <c r="AA3334" s="4">
        <f>COUNTIF('Τα Στοιχήματα μου'!$F$23:F3334,"W")/(COUNTIF('Τα Στοιχήματα μου'!$F$23:F3334,"W")+COUNTIF('Τα Στοιχήματα μου'!$F$23:F3334,"L"))</f>
        <v>0.6</v>
      </c>
    </row>
    <row r="3335" spans="2:27">
      <c r="B3335" s="6">
        <f t="shared" si="51"/>
        <v>3313</v>
      </c>
      <c r="I3335" s="6">
        <f>I3334+1</f>
        <v>3313</v>
      </c>
      <c r="J3335" s="6">
        <f>'Τα Στοιχήματα μου'!D3335</f>
        <v>0</v>
      </c>
      <c r="K3335" s="6">
        <f>'Τα Στοιχήματα μου'!E3335</f>
        <v>0</v>
      </c>
      <c r="L3335" s="6">
        <f>'Τα Στοιχήματα μου'!F3335</f>
        <v>0</v>
      </c>
      <c r="M3335" s="7"/>
      <c r="N3335" s="5">
        <f>AVERAGE('Τα Στοιχήματα μου'!$E$23:E3335)</f>
        <v>2.956</v>
      </c>
      <c r="O3335" s="6" t="str">
        <f>IF('Τα Στοιχήματα μου'!E3335&lt;&gt;0,1/'Τα Στοιχήματα μου'!E3335,"")</f>
        <v/>
      </c>
      <c r="P3335" s="6">
        <f>SUM($O$23:O3335)</f>
        <v>3.4668730650154802</v>
      </c>
      <c r="Q3335" s="6">
        <f>(1-(1/P3335))*100</f>
        <v>71.155563493480983</v>
      </c>
      <c r="R3335" s="6">
        <f>IF('Τα Στοιχήματα μου'!E3335&lt;&gt;0,(100-($Q$1022*100)/100)/'Τα Στοιχήματα μου'!E3335,0)</f>
        <v>0</v>
      </c>
      <c r="S3335" s="6">
        <f>R3335*('Τα Στοιχήματα μου'!E3335-1)</f>
        <v>0</v>
      </c>
      <c r="T3335" s="5">
        <f>SUM($S$23:S3335)/100+1</f>
        <v>1.4422218253259511</v>
      </c>
      <c r="U3335" s="6">
        <f>IF('Τα Στοιχήματα μου'!E3335&lt;&gt;0,(100-(Q3335*100)/100)/'Τα Στοιχήματα μου'!E3335,0)</f>
        <v>0</v>
      </c>
      <c r="V3335" s="6">
        <f>'Τα Στοιχήματα μου'!E3335*U3335</f>
        <v>0</v>
      </c>
      <c r="W3335" s="5">
        <f>IF('Τα Στοιχήματα μου'!E3335&lt;&gt;0,V3335/(100/I3335),W3334)</f>
        <v>1.4422218253259509</v>
      </c>
      <c r="X3335" s="7"/>
      <c r="Y3335" s="6">
        <f>COUNTIF('Τα Στοιχήματα μου'!$F$23:F3335,"W")+COUNTIF('Τα Στοιχήματα μου'!$F$23:F3335,"L")</f>
        <v>5</v>
      </c>
      <c r="Z3335" s="6">
        <f>COUNTIF('Τα Στοιχήματα μου'!$F$23:F3335,"W")</f>
        <v>3</v>
      </c>
      <c r="AA3335" s="4">
        <f>COUNTIF('Τα Στοιχήματα μου'!$F$23:F3335,"W")/(COUNTIF('Τα Στοιχήματα μου'!$F$23:F3335,"W")+COUNTIF('Τα Στοιχήματα μου'!$F$23:F3335,"L"))</f>
        <v>0.6</v>
      </c>
    </row>
    <row r="3336" spans="2:27">
      <c r="B3336" s="6">
        <f t="shared" si="51"/>
        <v>3314</v>
      </c>
      <c r="I3336" s="6">
        <f>I3335+1</f>
        <v>3314</v>
      </c>
      <c r="J3336" s="6">
        <f>'Τα Στοιχήματα μου'!D3336</f>
        <v>0</v>
      </c>
      <c r="K3336" s="6">
        <f>'Τα Στοιχήματα μου'!E3336</f>
        <v>0</v>
      </c>
      <c r="L3336" s="6">
        <f>'Τα Στοιχήματα μου'!F3336</f>
        <v>0</v>
      </c>
      <c r="M3336" s="7"/>
      <c r="N3336" s="5">
        <f>AVERAGE('Τα Στοιχήματα μου'!$E$23:E3336)</f>
        <v>2.956</v>
      </c>
      <c r="O3336" s="6" t="str">
        <f>IF('Τα Στοιχήματα μου'!E3336&lt;&gt;0,1/'Τα Στοιχήματα μου'!E3336,"")</f>
        <v/>
      </c>
      <c r="P3336" s="6">
        <f>SUM($O$23:O3336)</f>
        <v>3.4668730650154802</v>
      </c>
      <c r="Q3336" s="6">
        <f>(1-(1/P3336))*100</f>
        <v>71.155563493480983</v>
      </c>
      <c r="R3336" s="6">
        <f>IF('Τα Στοιχήματα μου'!E3336&lt;&gt;0,(100-($Q$1022*100)/100)/'Τα Στοιχήματα μου'!E3336,0)</f>
        <v>0</v>
      </c>
      <c r="S3336" s="6">
        <f>R3336*('Τα Στοιχήματα μου'!E3336-1)</f>
        <v>0</v>
      </c>
      <c r="T3336" s="5">
        <f>SUM($S$23:S3336)/100+1</f>
        <v>1.4422218253259511</v>
      </c>
      <c r="U3336" s="6">
        <f>IF('Τα Στοιχήματα μου'!E3336&lt;&gt;0,(100-(Q3336*100)/100)/'Τα Στοιχήματα μου'!E3336,0)</f>
        <v>0</v>
      </c>
      <c r="V3336" s="6">
        <f>'Τα Στοιχήματα μου'!E3336*U3336</f>
        <v>0</v>
      </c>
      <c r="W3336" s="5">
        <f>IF('Τα Στοιχήματα μου'!E3336&lt;&gt;0,V3336/(100/I3336),W3335)</f>
        <v>1.4422218253259509</v>
      </c>
      <c r="X3336" s="7"/>
      <c r="Y3336" s="6">
        <f>COUNTIF('Τα Στοιχήματα μου'!$F$23:F3336,"W")+COUNTIF('Τα Στοιχήματα μου'!$F$23:F3336,"L")</f>
        <v>5</v>
      </c>
      <c r="Z3336" s="6">
        <f>COUNTIF('Τα Στοιχήματα μου'!$F$23:F3336,"W")</f>
        <v>3</v>
      </c>
      <c r="AA3336" s="4">
        <f>COUNTIF('Τα Στοιχήματα μου'!$F$23:F3336,"W")/(COUNTIF('Τα Στοιχήματα μου'!$F$23:F3336,"W")+COUNTIF('Τα Στοιχήματα μου'!$F$23:F3336,"L"))</f>
        <v>0.6</v>
      </c>
    </row>
    <row r="3337" spans="2:27">
      <c r="B3337" s="6">
        <f t="shared" si="51"/>
        <v>3315</v>
      </c>
      <c r="I3337" s="6">
        <f>I3336+1</f>
        <v>3315</v>
      </c>
      <c r="J3337" s="6">
        <f>'Τα Στοιχήματα μου'!D3337</f>
        <v>0</v>
      </c>
      <c r="K3337" s="6">
        <f>'Τα Στοιχήματα μου'!E3337</f>
        <v>0</v>
      </c>
      <c r="L3337" s="6">
        <f>'Τα Στοιχήματα μου'!F3337</f>
        <v>0</v>
      </c>
      <c r="M3337" s="7"/>
      <c r="N3337" s="5">
        <f>AVERAGE('Τα Στοιχήματα μου'!$E$23:E3337)</f>
        <v>2.956</v>
      </c>
      <c r="O3337" s="6" t="str">
        <f>IF('Τα Στοιχήματα μου'!E3337&lt;&gt;0,1/'Τα Στοιχήματα μου'!E3337,"")</f>
        <v/>
      </c>
      <c r="P3337" s="6">
        <f>SUM($O$23:O3337)</f>
        <v>3.4668730650154802</v>
      </c>
      <c r="Q3337" s="6">
        <f>(1-(1/P3337))*100</f>
        <v>71.155563493480983</v>
      </c>
      <c r="R3337" s="6">
        <f>IF('Τα Στοιχήματα μου'!E3337&lt;&gt;0,(100-($Q$1022*100)/100)/'Τα Στοιχήματα μου'!E3337,0)</f>
        <v>0</v>
      </c>
      <c r="S3337" s="6">
        <f>R3337*('Τα Στοιχήματα μου'!E3337-1)</f>
        <v>0</v>
      </c>
      <c r="T3337" s="5">
        <f>SUM($S$23:S3337)/100+1</f>
        <v>1.4422218253259511</v>
      </c>
      <c r="U3337" s="6">
        <f>IF('Τα Στοιχήματα μου'!E3337&lt;&gt;0,(100-(Q3337*100)/100)/'Τα Στοιχήματα μου'!E3337,0)</f>
        <v>0</v>
      </c>
      <c r="V3337" s="6">
        <f>'Τα Στοιχήματα μου'!E3337*U3337</f>
        <v>0</v>
      </c>
      <c r="W3337" s="5">
        <f>IF('Τα Στοιχήματα μου'!E3337&lt;&gt;0,V3337/(100/I3337),W3336)</f>
        <v>1.4422218253259509</v>
      </c>
      <c r="X3337" s="7"/>
      <c r="Y3337" s="6">
        <f>COUNTIF('Τα Στοιχήματα μου'!$F$23:F3337,"W")+COUNTIF('Τα Στοιχήματα μου'!$F$23:F3337,"L")</f>
        <v>5</v>
      </c>
      <c r="Z3337" s="6">
        <f>COUNTIF('Τα Στοιχήματα μου'!$F$23:F3337,"W")</f>
        <v>3</v>
      </c>
      <c r="AA3337" s="4">
        <f>COUNTIF('Τα Στοιχήματα μου'!$F$23:F3337,"W")/(COUNTIF('Τα Στοιχήματα μου'!$F$23:F3337,"W")+COUNTIF('Τα Στοιχήματα μου'!$F$23:F3337,"L"))</f>
        <v>0.6</v>
      </c>
    </row>
    <row r="3338" spans="2:27">
      <c r="B3338" s="6">
        <f t="shared" si="51"/>
        <v>3316</v>
      </c>
      <c r="I3338" s="6">
        <f>I3337+1</f>
        <v>3316</v>
      </c>
      <c r="J3338" s="6">
        <f>'Τα Στοιχήματα μου'!D3338</f>
        <v>0</v>
      </c>
      <c r="K3338" s="6">
        <f>'Τα Στοιχήματα μου'!E3338</f>
        <v>0</v>
      </c>
      <c r="L3338" s="6">
        <f>'Τα Στοιχήματα μου'!F3338</f>
        <v>0</v>
      </c>
      <c r="M3338" s="7"/>
      <c r="N3338" s="5">
        <f>AVERAGE('Τα Στοιχήματα μου'!$E$23:E3338)</f>
        <v>2.956</v>
      </c>
      <c r="O3338" s="6" t="str">
        <f>IF('Τα Στοιχήματα μου'!E3338&lt;&gt;0,1/'Τα Στοιχήματα μου'!E3338,"")</f>
        <v/>
      </c>
      <c r="P3338" s="6">
        <f>SUM($O$23:O3338)</f>
        <v>3.4668730650154802</v>
      </c>
      <c r="Q3338" s="6">
        <f>(1-(1/P3338))*100</f>
        <v>71.155563493480983</v>
      </c>
      <c r="R3338" s="6">
        <f>IF('Τα Στοιχήματα μου'!E3338&lt;&gt;0,(100-($Q$1022*100)/100)/'Τα Στοιχήματα μου'!E3338,0)</f>
        <v>0</v>
      </c>
      <c r="S3338" s="6">
        <f>R3338*('Τα Στοιχήματα μου'!E3338-1)</f>
        <v>0</v>
      </c>
      <c r="T3338" s="5">
        <f>SUM($S$23:S3338)/100+1</f>
        <v>1.4422218253259511</v>
      </c>
      <c r="U3338" s="6">
        <f>IF('Τα Στοιχήματα μου'!E3338&lt;&gt;0,(100-(Q3338*100)/100)/'Τα Στοιχήματα μου'!E3338,0)</f>
        <v>0</v>
      </c>
      <c r="V3338" s="6">
        <f>'Τα Στοιχήματα μου'!E3338*U3338</f>
        <v>0</v>
      </c>
      <c r="W3338" s="5">
        <f>IF('Τα Στοιχήματα μου'!E3338&lt;&gt;0,V3338/(100/I3338),W3337)</f>
        <v>1.4422218253259509</v>
      </c>
      <c r="X3338" s="7"/>
      <c r="Y3338" s="6">
        <f>COUNTIF('Τα Στοιχήματα μου'!$F$23:F3338,"W")+COUNTIF('Τα Στοιχήματα μου'!$F$23:F3338,"L")</f>
        <v>5</v>
      </c>
      <c r="Z3338" s="6">
        <f>COUNTIF('Τα Στοιχήματα μου'!$F$23:F3338,"W")</f>
        <v>3</v>
      </c>
      <c r="AA3338" s="4">
        <f>COUNTIF('Τα Στοιχήματα μου'!$F$23:F3338,"W")/(COUNTIF('Τα Στοιχήματα μου'!$F$23:F3338,"W")+COUNTIF('Τα Στοιχήματα μου'!$F$23:F3338,"L"))</f>
        <v>0.6</v>
      </c>
    </row>
    <row r="3339" spans="2:27">
      <c r="B3339" s="6">
        <f t="shared" si="51"/>
        <v>3317</v>
      </c>
      <c r="I3339" s="6">
        <f>I3338+1</f>
        <v>3317</v>
      </c>
      <c r="J3339" s="6">
        <f>'Τα Στοιχήματα μου'!D3339</f>
        <v>0</v>
      </c>
      <c r="K3339" s="6">
        <f>'Τα Στοιχήματα μου'!E3339</f>
        <v>0</v>
      </c>
      <c r="L3339" s="6">
        <f>'Τα Στοιχήματα μου'!F3339</f>
        <v>0</v>
      </c>
      <c r="M3339" s="7"/>
      <c r="N3339" s="5">
        <f>AVERAGE('Τα Στοιχήματα μου'!$E$23:E3339)</f>
        <v>2.956</v>
      </c>
      <c r="O3339" s="6" t="str">
        <f>IF('Τα Στοιχήματα μου'!E3339&lt;&gt;0,1/'Τα Στοιχήματα μου'!E3339,"")</f>
        <v/>
      </c>
      <c r="P3339" s="6">
        <f>SUM($O$23:O3339)</f>
        <v>3.4668730650154802</v>
      </c>
      <c r="Q3339" s="6">
        <f>(1-(1/P3339))*100</f>
        <v>71.155563493480983</v>
      </c>
      <c r="R3339" s="6">
        <f>IF('Τα Στοιχήματα μου'!E3339&lt;&gt;0,(100-($Q$1022*100)/100)/'Τα Στοιχήματα μου'!E3339,0)</f>
        <v>0</v>
      </c>
      <c r="S3339" s="6">
        <f>R3339*('Τα Στοιχήματα μου'!E3339-1)</f>
        <v>0</v>
      </c>
      <c r="T3339" s="5">
        <f>SUM($S$23:S3339)/100+1</f>
        <v>1.4422218253259511</v>
      </c>
      <c r="U3339" s="6">
        <f>IF('Τα Στοιχήματα μου'!E3339&lt;&gt;0,(100-(Q3339*100)/100)/'Τα Στοιχήματα μου'!E3339,0)</f>
        <v>0</v>
      </c>
      <c r="V3339" s="6">
        <f>'Τα Στοιχήματα μου'!E3339*U3339</f>
        <v>0</v>
      </c>
      <c r="W3339" s="5">
        <f>IF('Τα Στοιχήματα μου'!E3339&lt;&gt;0,V3339/(100/I3339),W3338)</f>
        <v>1.4422218253259509</v>
      </c>
      <c r="X3339" s="7"/>
      <c r="Y3339" s="6">
        <f>COUNTIF('Τα Στοιχήματα μου'!$F$23:F3339,"W")+COUNTIF('Τα Στοιχήματα μου'!$F$23:F3339,"L")</f>
        <v>5</v>
      </c>
      <c r="Z3339" s="6">
        <f>COUNTIF('Τα Στοιχήματα μου'!$F$23:F3339,"W")</f>
        <v>3</v>
      </c>
      <c r="AA3339" s="4">
        <f>COUNTIF('Τα Στοιχήματα μου'!$F$23:F3339,"W")/(COUNTIF('Τα Στοιχήματα μου'!$F$23:F3339,"W")+COUNTIF('Τα Στοιχήματα μου'!$F$23:F3339,"L"))</f>
        <v>0.6</v>
      </c>
    </row>
    <row r="3340" spans="2:27">
      <c r="B3340" s="6">
        <f t="shared" si="51"/>
        <v>3318</v>
      </c>
      <c r="I3340" s="6">
        <f>I3339+1</f>
        <v>3318</v>
      </c>
      <c r="J3340" s="6">
        <f>'Τα Στοιχήματα μου'!D3340</f>
        <v>0</v>
      </c>
      <c r="K3340" s="6">
        <f>'Τα Στοιχήματα μου'!E3340</f>
        <v>0</v>
      </c>
      <c r="L3340" s="6">
        <f>'Τα Στοιχήματα μου'!F3340</f>
        <v>0</v>
      </c>
      <c r="M3340" s="7"/>
      <c r="N3340" s="5">
        <f>AVERAGE('Τα Στοιχήματα μου'!$E$23:E3340)</f>
        <v>2.956</v>
      </c>
      <c r="O3340" s="6" t="str">
        <f>IF('Τα Στοιχήματα μου'!E3340&lt;&gt;0,1/'Τα Στοιχήματα μου'!E3340,"")</f>
        <v/>
      </c>
      <c r="P3340" s="6">
        <f>SUM($O$23:O3340)</f>
        <v>3.4668730650154802</v>
      </c>
      <c r="Q3340" s="6">
        <f>(1-(1/P3340))*100</f>
        <v>71.155563493480983</v>
      </c>
      <c r="R3340" s="6">
        <f>IF('Τα Στοιχήματα μου'!E3340&lt;&gt;0,(100-($Q$1022*100)/100)/'Τα Στοιχήματα μου'!E3340,0)</f>
        <v>0</v>
      </c>
      <c r="S3340" s="6">
        <f>R3340*('Τα Στοιχήματα μου'!E3340-1)</f>
        <v>0</v>
      </c>
      <c r="T3340" s="5">
        <f>SUM($S$23:S3340)/100+1</f>
        <v>1.4422218253259511</v>
      </c>
      <c r="U3340" s="6">
        <f>IF('Τα Στοιχήματα μου'!E3340&lt;&gt;0,(100-(Q3340*100)/100)/'Τα Στοιχήματα μου'!E3340,0)</f>
        <v>0</v>
      </c>
      <c r="V3340" s="6">
        <f>'Τα Στοιχήματα μου'!E3340*U3340</f>
        <v>0</v>
      </c>
      <c r="W3340" s="5">
        <f>IF('Τα Στοιχήματα μου'!E3340&lt;&gt;0,V3340/(100/I3340),W3339)</f>
        <v>1.4422218253259509</v>
      </c>
      <c r="X3340" s="7"/>
      <c r="Y3340" s="6">
        <f>COUNTIF('Τα Στοιχήματα μου'!$F$23:F3340,"W")+COUNTIF('Τα Στοιχήματα μου'!$F$23:F3340,"L")</f>
        <v>5</v>
      </c>
      <c r="Z3340" s="6">
        <f>COUNTIF('Τα Στοιχήματα μου'!$F$23:F3340,"W")</f>
        <v>3</v>
      </c>
      <c r="AA3340" s="4">
        <f>COUNTIF('Τα Στοιχήματα μου'!$F$23:F3340,"W")/(COUNTIF('Τα Στοιχήματα μου'!$F$23:F3340,"W")+COUNTIF('Τα Στοιχήματα μου'!$F$23:F3340,"L"))</f>
        <v>0.6</v>
      </c>
    </row>
    <row r="3341" spans="2:27">
      <c r="B3341" s="6">
        <f t="shared" si="51"/>
        <v>3319</v>
      </c>
      <c r="I3341" s="6">
        <f>I3340+1</f>
        <v>3319</v>
      </c>
      <c r="J3341" s="6">
        <f>'Τα Στοιχήματα μου'!D3341</f>
        <v>0</v>
      </c>
      <c r="K3341" s="6">
        <f>'Τα Στοιχήματα μου'!E3341</f>
        <v>0</v>
      </c>
      <c r="L3341" s="6">
        <f>'Τα Στοιχήματα μου'!F3341</f>
        <v>0</v>
      </c>
      <c r="M3341" s="7"/>
      <c r="N3341" s="5">
        <f>AVERAGE('Τα Στοιχήματα μου'!$E$23:E3341)</f>
        <v>2.956</v>
      </c>
      <c r="O3341" s="6" t="str">
        <f>IF('Τα Στοιχήματα μου'!E3341&lt;&gt;0,1/'Τα Στοιχήματα μου'!E3341,"")</f>
        <v/>
      </c>
      <c r="P3341" s="6">
        <f>SUM($O$23:O3341)</f>
        <v>3.4668730650154802</v>
      </c>
      <c r="Q3341" s="6">
        <f>(1-(1/P3341))*100</f>
        <v>71.155563493480983</v>
      </c>
      <c r="R3341" s="6">
        <f>IF('Τα Στοιχήματα μου'!E3341&lt;&gt;0,(100-($Q$1022*100)/100)/'Τα Στοιχήματα μου'!E3341,0)</f>
        <v>0</v>
      </c>
      <c r="S3341" s="6">
        <f>R3341*('Τα Στοιχήματα μου'!E3341-1)</f>
        <v>0</v>
      </c>
      <c r="T3341" s="5">
        <f>SUM($S$23:S3341)/100+1</f>
        <v>1.4422218253259511</v>
      </c>
      <c r="U3341" s="6">
        <f>IF('Τα Στοιχήματα μου'!E3341&lt;&gt;0,(100-(Q3341*100)/100)/'Τα Στοιχήματα μου'!E3341,0)</f>
        <v>0</v>
      </c>
      <c r="V3341" s="6">
        <f>'Τα Στοιχήματα μου'!E3341*U3341</f>
        <v>0</v>
      </c>
      <c r="W3341" s="5">
        <f>IF('Τα Στοιχήματα μου'!E3341&lt;&gt;0,V3341/(100/I3341),W3340)</f>
        <v>1.4422218253259509</v>
      </c>
      <c r="X3341" s="7"/>
      <c r="Y3341" s="6">
        <f>COUNTIF('Τα Στοιχήματα μου'!$F$23:F3341,"W")+COUNTIF('Τα Στοιχήματα μου'!$F$23:F3341,"L")</f>
        <v>5</v>
      </c>
      <c r="Z3341" s="6">
        <f>COUNTIF('Τα Στοιχήματα μου'!$F$23:F3341,"W")</f>
        <v>3</v>
      </c>
      <c r="AA3341" s="4">
        <f>COUNTIF('Τα Στοιχήματα μου'!$F$23:F3341,"W")/(COUNTIF('Τα Στοιχήματα μου'!$F$23:F3341,"W")+COUNTIF('Τα Στοιχήματα μου'!$F$23:F3341,"L"))</f>
        <v>0.6</v>
      </c>
    </row>
    <row r="3342" spans="2:27">
      <c r="B3342" s="6">
        <f t="shared" si="51"/>
        <v>3320</v>
      </c>
      <c r="I3342" s="6">
        <f>I3341+1</f>
        <v>3320</v>
      </c>
      <c r="J3342" s="6">
        <f>'Τα Στοιχήματα μου'!D3342</f>
        <v>0</v>
      </c>
      <c r="K3342" s="6">
        <f>'Τα Στοιχήματα μου'!E3342</f>
        <v>0</v>
      </c>
      <c r="L3342" s="6">
        <f>'Τα Στοιχήματα μου'!F3342</f>
        <v>0</v>
      </c>
      <c r="M3342" s="7"/>
      <c r="N3342" s="5">
        <f>AVERAGE('Τα Στοιχήματα μου'!$E$23:E3342)</f>
        <v>2.956</v>
      </c>
      <c r="O3342" s="6" t="str">
        <f>IF('Τα Στοιχήματα μου'!E3342&lt;&gt;0,1/'Τα Στοιχήματα μου'!E3342,"")</f>
        <v/>
      </c>
      <c r="P3342" s="6">
        <f>SUM($O$23:O3342)</f>
        <v>3.4668730650154802</v>
      </c>
      <c r="Q3342" s="6">
        <f>(1-(1/P3342))*100</f>
        <v>71.155563493480983</v>
      </c>
      <c r="R3342" s="6">
        <f>IF('Τα Στοιχήματα μου'!E3342&lt;&gt;0,(100-($Q$1022*100)/100)/'Τα Στοιχήματα μου'!E3342,0)</f>
        <v>0</v>
      </c>
      <c r="S3342" s="6">
        <f>R3342*('Τα Στοιχήματα μου'!E3342-1)</f>
        <v>0</v>
      </c>
      <c r="T3342" s="5">
        <f>SUM($S$23:S3342)/100+1</f>
        <v>1.4422218253259511</v>
      </c>
      <c r="U3342" s="6">
        <f>IF('Τα Στοιχήματα μου'!E3342&lt;&gt;0,(100-(Q3342*100)/100)/'Τα Στοιχήματα μου'!E3342,0)</f>
        <v>0</v>
      </c>
      <c r="V3342" s="6">
        <f>'Τα Στοιχήματα μου'!E3342*U3342</f>
        <v>0</v>
      </c>
      <c r="W3342" s="5">
        <f>IF('Τα Στοιχήματα μου'!E3342&lt;&gt;0,V3342/(100/I3342),W3341)</f>
        <v>1.4422218253259509</v>
      </c>
      <c r="X3342" s="7"/>
      <c r="Y3342" s="6">
        <f>COUNTIF('Τα Στοιχήματα μου'!$F$23:F3342,"W")+COUNTIF('Τα Στοιχήματα μου'!$F$23:F3342,"L")</f>
        <v>5</v>
      </c>
      <c r="Z3342" s="6">
        <f>COUNTIF('Τα Στοιχήματα μου'!$F$23:F3342,"W")</f>
        <v>3</v>
      </c>
      <c r="AA3342" s="4">
        <f>COUNTIF('Τα Στοιχήματα μου'!$F$23:F3342,"W")/(COUNTIF('Τα Στοιχήματα μου'!$F$23:F3342,"W")+COUNTIF('Τα Στοιχήματα μου'!$F$23:F3342,"L"))</f>
        <v>0.6</v>
      </c>
    </row>
    <row r="3343" spans="2:27">
      <c r="B3343" s="6">
        <f t="shared" si="51"/>
        <v>3321</v>
      </c>
      <c r="I3343" s="6">
        <f>I3342+1</f>
        <v>3321</v>
      </c>
      <c r="J3343" s="6">
        <f>'Τα Στοιχήματα μου'!D3343</f>
        <v>0</v>
      </c>
      <c r="K3343" s="6">
        <f>'Τα Στοιχήματα μου'!E3343</f>
        <v>0</v>
      </c>
      <c r="L3343" s="6">
        <f>'Τα Στοιχήματα μου'!F3343</f>
        <v>0</v>
      </c>
      <c r="M3343" s="7"/>
      <c r="N3343" s="5">
        <f>AVERAGE('Τα Στοιχήματα μου'!$E$23:E3343)</f>
        <v>2.956</v>
      </c>
      <c r="O3343" s="6" t="str">
        <f>IF('Τα Στοιχήματα μου'!E3343&lt;&gt;0,1/'Τα Στοιχήματα μου'!E3343,"")</f>
        <v/>
      </c>
      <c r="P3343" s="6">
        <f>SUM($O$23:O3343)</f>
        <v>3.4668730650154802</v>
      </c>
      <c r="Q3343" s="6">
        <f>(1-(1/P3343))*100</f>
        <v>71.155563493480983</v>
      </c>
      <c r="R3343" s="6">
        <f>IF('Τα Στοιχήματα μου'!E3343&lt;&gt;0,(100-($Q$1022*100)/100)/'Τα Στοιχήματα μου'!E3343,0)</f>
        <v>0</v>
      </c>
      <c r="S3343" s="6">
        <f>R3343*('Τα Στοιχήματα μου'!E3343-1)</f>
        <v>0</v>
      </c>
      <c r="T3343" s="5">
        <f>SUM($S$23:S3343)/100+1</f>
        <v>1.4422218253259511</v>
      </c>
      <c r="U3343" s="6">
        <f>IF('Τα Στοιχήματα μου'!E3343&lt;&gt;0,(100-(Q3343*100)/100)/'Τα Στοιχήματα μου'!E3343,0)</f>
        <v>0</v>
      </c>
      <c r="V3343" s="6">
        <f>'Τα Στοιχήματα μου'!E3343*U3343</f>
        <v>0</v>
      </c>
      <c r="W3343" s="5">
        <f>IF('Τα Στοιχήματα μου'!E3343&lt;&gt;0,V3343/(100/I3343),W3342)</f>
        <v>1.4422218253259509</v>
      </c>
      <c r="X3343" s="7"/>
      <c r="Y3343" s="6">
        <f>COUNTIF('Τα Στοιχήματα μου'!$F$23:F3343,"W")+COUNTIF('Τα Στοιχήματα μου'!$F$23:F3343,"L")</f>
        <v>5</v>
      </c>
      <c r="Z3343" s="6">
        <f>COUNTIF('Τα Στοιχήματα μου'!$F$23:F3343,"W")</f>
        <v>3</v>
      </c>
      <c r="AA3343" s="4">
        <f>COUNTIF('Τα Στοιχήματα μου'!$F$23:F3343,"W")/(COUNTIF('Τα Στοιχήματα μου'!$F$23:F3343,"W")+COUNTIF('Τα Στοιχήματα μου'!$F$23:F3343,"L"))</f>
        <v>0.6</v>
      </c>
    </row>
    <row r="3344" spans="2:27">
      <c r="B3344" s="6">
        <f t="shared" si="51"/>
        <v>3322</v>
      </c>
      <c r="I3344" s="6">
        <f>I3343+1</f>
        <v>3322</v>
      </c>
      <c r="J3344" s="6">
        <f>'Τα Στοιχήματα μου'!D3344</f>
        <v>0</v>
      </c>
      <c r="K3344" s="6">
        <f>'Τα Στοιχήματα μου'!E3344</f>
        <v>0</v>
      </c>
      <c r="L3344" s="6">
        <f>'Τα Στοιχήματα μου'!F3344</f>
        <v>0</v>
      </c>
      <c r="M3344" s="7"/>
      <c r="N3344" s="5">
        <f>AVERAGE('Τα Στοιχήματα μου'!$E$23:E3344)</f>
        <v>2.956</v>
      </c>
      <c r="O3344" s="6" t="str">
        <f>IF('Τα Στοιχήματα μου'!E3344&lt;&gt;0,1/'Τα Στοιχήματα μου'!E3344,"")</f>
        <v/>
      </c>
      <c r="P3344" s="6">
        <f>SUM($O$23:O3344)</f>
        <v>3.4668730650154802</v>
      </c>
      <c r="Q3344" s="6">
        <f>(1-(1/P3344))*100</f>
        <v>71.155563493480983</v>
      </c>
      <c r="R3344" s="6">
        <f>IF('Τα Στοιχήματα μου'!E3344&lt;&gt;0,(100-($Q$1022*100)/100)/'Τα Στοιχήματα μου'!E3344,0)</f>
        <v>0</v>
      </c>
      <c r="S3344" s="6">
        <f>R3344*('Τα Στοιχήματα μου'!E3344-1)</f>
        <v>0</v>
      </c>
      <c r="T3344" s="5">
        <f>SUM($S$23:S3344)/100+1</f>
        <v>1.4422218253259511</v>
      </c>
      <c r="U3344" s="6">
        <f>IF('Τα Στοιχήματα μου'!E3344&lt;&gt;0,(100-(Q3344*100)/100)/'Τα Στοιχήματα μου'!E3344,0)</f>
        <v>0</v>
      </c>
      <c r="V3344" s="6">
        <f>'Τα Στοιχήματα μου'!E3344*U3344</f>
        <v>0</v>
      </c>
      <c r="W3344" s="5">
        <f>IF('Τα Στοιχήματα μου'!E3344&lt;&gt;0,V3344/(100/I3344),W3343)</f>
        <v>1.4422218253259509</v>
      </c>
      <c r="X3344" s="7"/>
      <c r="Y3344" s="6">
        <f>COUNTIF('Τα Στοιχήματα μου'!$F$23:F3344,"W")+COUNTIF('Τα Στοιχήματα μου'!$F$23:F3344,"L")</f>
        <v>5</v>
      </c>
      <c r="Z3344" s="6">
        <f>COUNTIF('Τα Στοιχήματα μου'!$F$23:F3344,"W")</f>
        <v>3</v>
      </c>
      <c r="AA3344" s="4">
        <f>COUNTIF('Τα Στοιχήματα μου'!$F$23:F3344,"W")/(COUNTIF('Τα Στοιχήματα μου'!$F$23:F3344,"W")+COUNTIF('Τα Στοιχήματα μου'!$F$23:F3344,"L"))</f>
        <v>0.6</v>
      </c>
    </row>
    <row r="3345" spans="2:27">
      <c r="B3345" s="6">
        <f t="shared" si="51"/>
        <v>3323</v>
      </c>
      <c r="I3345" s="6">
        <f>I3344+1</f>
        <v>3323</v>
      </c>
      <c r="J3345" s="6">
        <f>'Τα Στοιχήματα μου'!D3345</f>
        <v>0</v>
      </c>
      <c r="K3345" s="6">
        <f>'Τα Στοιχήματα μου'!E3345</f>
        <v>0</v>
      </c>
      <c r="L3345" s="6">
        <f>'Τα Στοιχήματα μου'!F3345</f>
        <v>0</v>
      </c>
      <c r="M3345" s="7"/>
      <c r="N3345" s="5">
        <f>AVERAGE('Τα Στοιχήματα μου'!$E$23:E3345)</f>
        <v>2.956</v>
      </c>
      <c r="O3345" s="6" t="str">
        <f>IF('Τα Στοιχήματα μου'!E3345&lt;&gt;0,1/'Τα Στοιχήματα μου'!E3345,"")</f>
        <v/>
      </c>
      <c r="P3345" s="6">
        <f>SUM($O$23:O3345)</f>
        <v>3.4668730650154802</v>
      </c>
      <c r="Q3345" s="6">
        <f>(1-(1/P3345))*100</f>
        <v>71.155563493480983</v>
      </c>
      <c r="R3345" s="6">
        <f>IF('Τα Στοιχήματα μου'!E3345&lt;&gt;0,(100-($Q$1022*100)/100)/'Τα Στοιχήματα μου'!E3345,0)</f>
        <v>0</v>
      </c>
      <c r="S3345" s="6">
        <f>R3345*('Τα Στοιχήματα μου'!E3345-1)</f>
        <v>0</v>
      </c>
      <c r="T3345" s="5">
        <f>SUM($S$23:S3345)/100+1</f>
        <v>1.4422218253259511</v>
      </c>
      <c r="U3345" s="6">
        <f>IF('Τα Στοιχήματα μου'!E3345&lt;&gt;0,(100-(Q3345*100)/100)/'Τα Στοιχήματα μου'!E3345,0)</f>
        <v>0</v>
      </c>
      <c r="V3345" s="6">
        <f>'Τα Στοιχήματα μου'!E3345*U3345</f>
        <v>0</v>
      </c>
      <c r="W3345" s="5">
        <f>IF('Τα Στοιχήματα μου'!E3345&lt;&gt;0,V3345/(100/I3345),W3344)</f>
        <v>1.4422218253259509</v>
      </c>
      <c r="X3345" s="7"/>
      <c r="Y3345" s="6">
        <f>COUNTIF('Τα Στοιχήματα μου'!$F$23:F3345,"W")+COUNTIF('Τα Στοιχήματα μου'!$F$23:F3345,"L")</f>
        <v>5</v>
      </c>
      <c r="Z3345" s="6">
        <f>COUNTIF('Τα Στοιχήματα μου'!$F$23:F3345,"W")</f>
        <v>3</v>
      </c>
      <c r="AA3345" s="4">
        <f>COUNTIF('Τα Στοιχήματα μου'!$F$23:F3345,"W")/(COUNTIF('Τα Στοιχήματα μου'!$F$23:F3345,"W")+COUNTIF('Τα Στοιχήματα μου'!$F$23:F3345,"L"))</f>
        <v>0.6</v>
      </c>
    </row>
    <row r="3346" spans="2:27">
      <c r="B3346" s="6">
        <f t="shared" si="51"/>
        <v>3324</v>
      </c>
      <c r="I3346" s="6">
        <f>I3345+1</f>
        <v>3324</v>
      </c>
      <c r="J3346" s="6">
        <f>'Τα Στοιχήματα μου'!D3346</f>
        <v>0</v>
      </c>
      <c r="K3346" s="6">
        <f>'Τα Στοιχήματα μου'!E3346</f>
        <v>0</v>
      </c>
      <c r="L3346" s="6">
        <f>'Τα Στοιχήματα μου'!F3346</f>
        <v>0</v>
      </c>
      <c r="M3346" s="7"/>
      <c r="N3346" s="5">
        <f>AVERAGE('Τα Στοιχήματα μου'!$E$23:E3346)</f>
        <v>2.956</v>
      </c>
      <c r="O3346" s="6" t="str">
        <f>IF('Τα Στοιχήματα μου'!E3346&lt;&gt;0,1/'Τα Στοιχήματα μου'!E3346,"")</f>
        <v/>
      </c>
      <c r="P3346" s="6">
        <f>SUM($O$23:O3346)</f>
        <v>3.4668730650154802</v>
      </c>
      <c r="Q3346" s="6">
        <f>(1-(1/P3346))*100</f>
        <v>71.155563493480983</v>
      </c>
      <c r="R3346" s="6">
        <f>IF('Τα Στοιχήματα μου'!E3346&lt;&gt;0,(100-($Q$1022*100)/100)/'Τα Στοιχήματα μου'!E3346,0)</f>
        <v>0</v>
      </c>
      <c r="S3346" s="6">
        <f>R3346*('Τα Στοιχήματα μου'!E3346-1)</f>
        <v>0</v>
      </c>
      <c r="T3346" s="5">
        <f>SUM($S$23:S3346)/100+1</f>
        <v>1.4422218253259511</v>
      </c>
      <c r="U3346" s="6">
        <f>IF('Τα Στοιχήματα μου'!E3346&lt;&gt;0,(100-(Q3346*100)/100)/'Τα Στοιχήματα μου'!E3346,0)</f>
        <v>0</v>
      </c>
      <c r="V3346" s="6">
        <f>'Τα Στοιχήματα μου'!E3346*U3346</f>
        <v>0</v>
      </c>
      <c r="W3346" s="5">
        <f>IF('Τα Στοιχήματα μου'!E3346&lt;&gt;0,V3346/(100/I3346),W3345)</f>
        <v>1.4422218253259509</v>
      </c>
      <c r="X3346" s="7"/>
      <c r="Y3346" s="6">
        <f>COUNTIF('Τα Στοιχήματα μου'!$F$23:F3346,"W")+COUNTIF('Τα Στοιχήματα μου'!$F$23:F3346,"L")</f>
        <v>5</v>
      </c>
      <c r="Z3346" s="6">
        <f>COUNTIF('Τα Στοιχήματα μου'!$F$23:F3346,"W")</f>
        <v>3</v>
      </c>
      <c r="AA3346" s="4">
        <f>COUNTIF('Τα Στοιχήματα μου'!$F$23:F3346,"W")/(COUNTIF('Τα Στοιχήματα μου'!$F$23:F3346,"W")+COUNTIF('Τα Στοιχήματα μου'!$F$23:F3346,"L"))</f>
        <v>0.6</v>
      </c>
    </row>
    <row r="3347" spans="2:27">
      <c r="B3347" s="6">
        <f t="shared" si="51"/>
        <v>3325</v>
      </c>
      <c r="I3347" s="6">
        <f>I3346+1</f>
        <v>3325</v>
      </c>
      <c r="J3347" s="6">
        <f>'Τα Στοιχήματα μου'!D3347</f>
        <v>0</v>
      </c>
      <c r="K3347" s="6">
        <f>'Τα Στοιχήματα μου'!E3347</f>
        <v>0</v>
      </c>
      <c r="L3347" s="6">
        <f>'Τα Στοιχήματα μου'!F3347</f>
        <v>0</v>
      </c>
      <c r="M3347" s="7"/>
      <c r="N3347" s="5">
        <f>AVERAGE('Τα Στοιχήματα μου'!$E$23:E3347)</f>
        <v>2.956</v>
      </c>
      <c r="O3347" s="6" t="str">
        <f>IF('Τα Στοιχήματα μου'!E3347&lt;&gt;0,1/'Τα Στοιχήματα μου'!E3347,"")</f>
        <v/>
      </c>
      <c r="P3347" s="6">
        <f>SUM($O$23:O3347)</f>
        <v>3.4668730650154802</v>
      </c>
      <c r="Q3347" s="6">
        <f>(1-(1/P3347))*100</f>
        <v>71.155563493480983</v>
      </c>
      <c r="R3347" s="6">
        <f>IF('Τα Στοιχήματα μου'!E3347&lt;&gt;0,(100-($Q$1022*100)/100)/'Τα Στοιχήματα μου'!E3347,0)</f>
        <v>0</v>
      </c>
      <c r="S3347" s="6">
        <f>R3347*('Τα Στοιχήματα μου'!E3347-1)</f>
        <v>0</v>
      </c>
      <c r="T3347" s="5">
        <f>SUM($S$23:S3347)/100+1</f>
        <v>1.4422218253259511</v>
      </c>
      <c r="U3347" s="6">
        <f>IF('Τα Στοιχήματα μου'!E3347&lt;&gt;0,(100-(Q3347*100)/100)/'Τα Στοιχήματα μου'!E3347,0)</f>
        <v>0</v>
      </c>
      <c r="V3347" s="6">
        <f>'Τα Στοιχήματα μου'!E3347*U3347</f>
        <v>0</v>
      </c>
      <c r="W3347" s="5">
        <f>IF('Τα Στοιχήματα μου'!E3347&lt;&gt;0,V3347/(100/I3347),W3346)</f>
        <v>1.4422218253259509</v>
      </c>
      <c r="X3347" s="7"/>
      <c r="Y3347" s="6">
        <f>COUNTIF('Τα Στοιχήματα μου'!$F$23:F3347,"W")+COUNTIF('Τα Στοιχήματα μου'!$F$23:F3347,"L")</f>
        <v>5</v>
      </c>
      <c r="Z3347" s="6">
        <f>COUNTIF('Τα Στοιχήματα μου'!$F$23:F3347,"W")</f>
        <v>3</v>
      </c>
      <c r="AA3347" s="4">
        <f>COUNTIF('Τα Στοιχήματα μου'!$F$23:F3347,"W")/(COUNTIF('Τα Στοιχήματα μου'!$F$23:F3347,"W")+COUNTIF('Τα Στοιχήματα μου'!$F$23:F3347,"L"))</f>
        <v>0.6</v>
      </c>
    </row>
    <row r="3348" spans="2:27">
      <c r="B3348" s="6">
        <f t="shared" si="51"/>
        <v>3326</v>
      </c>
      <c r="I3348" s="6">
        <f>I3347+1</f>
        <v>3326</v>
      </c>
      <c r="J3348" s="6">
        <f>'Τα Στοιχήματα μου'!D3348</f>
        <v>0</v>
      </c>
      <c r="K3348" s="6">
        <f>'Τα Στοιχήματα μου'!E3348</f>
        <v>0</v>
      </c>
      <c r="L3348" s="6">
        <f>'Τα Στοιχήματα μου'!F3348</f>
        <v>0</v>
      </c>
      <c r="M3348" s="7"/>
      <c r="N3348" s="5">
        <f>AVERAGE('Τα Στοιχήματα μου'!$E$23:E3348)</f>
        <v>2.956</v>
      </c>
      <c r="O3348" s="6" t="str">
        <f>IF('Τα Στοιχήματα μου'!E3348&lt;&gt;0,1/'Τα Στοιχήματα μου'!E3348,"")</f>
        <v/>
      </c>
      <c r="P3348" s="6">
        <f>SUM($O$23:O3348)</f>
        <v>3.4668730650154802</v>
      </c>
      <c r="Q3348" s="6">
        <f>(1-(1/P3348))*100</f>
        <v>71.155563493480983</v>
      </c>
      <c r="R3348" s="6">
        <f>IF('Τα Στοιχήματα μου'!E3348&lt;&gt;0,(100-($Q$1022*100)/100)/'Τα Στοιχήματα μου'!E3348,0)</f>
        <v>0</v>
      </c>
      <c r="S3348" s="6">
        <f>R3348*('Τα Στοιχήματα μου'!E3348-1)</f>
        <v>0</v>
      </c>
      <c r="T3348" s="5">
        <f>SUM($S$23:S3348)/100+1</f>
        <v>1.4422218253259511</v>
      </c>
      <c r="U3348" s="6">
        <f>IF('Τα Στοιχήματα μου'!E3348&lt;&gt;0,(100-(Q3348*100)/100)/'Τα Στοιχήματα μου'!E3348,0)</f>
        <v>0</v>
      </c>
      <c r="V3348" s="6">
        <f>'Τα Στοιχήματα μου'!E3348*U3348</f>
        <v>0</v>
      </c>
      <c r="W3348" s="5">
        <f>IF('Τα Στοιχήματα μου'!E3348&lt;&gt;0,V3348/(100/I3348),W3347)</f>
        <v>1.4422218253259509</v>
      </c>
      <c r="X3348" s="7"/>
      <c r="Y3348" s="6">
        <f>COUNTIF('Τα Στοιχήματα μου'!$F$23:F3348,"W")+COUNTIF('Τα Στοιχήματα μου'!$F$23:F3348,"L")</f>
        <v>5</v>
      </c>
      <c r="Z3348" s="6">
        <f>COUNTIF('Τα Στοιχήματα μου'!$F$23:F3348,"W")</f>
        <v>3</v>
      </c>
      <c r="AA3348" s="4">
        <f>COUNTIF('Τα Στοιχήματα μου'!$F$23:F3348,"W")/(COUNTIF('Τα Στοιχήματα μου'!$F$23:F3348,"W")+COUNTIF('Τα Στοιχήματα μου'!$F$23:F3348,"L"))</f>
        <v>0.6</v>
      </c>
    </row>
    <row r="3349" spans="2:27">
      <c r="B3349" s="6">
        <f t="shared" si="51"/>
        <v>3327</v>
      </c>
      <c r="I3349" s="6">
        <f>I3348+1</f>
        <v>3327</v>
      </c>
      <c r="J3349" s="6">
        <f>'Τα Στοιχήματα μου'!D3349</f>
        <v>0</v>
      </c>
      <c r="K3349" s="6">
        <f>'Τα Στοιχήματα μου'!E3349</f>
        <v>0</v>
      </c>
      <c r="L3349" s="6">
        <f>'Τα Στοιχήματα μου'!F3349</f>
        <v>0</v>
      </c>
      <c r="M3349" s="7"/>
      <c r="N3349" s="5">
        <f>AVERAGE('Τα Στοιχήματα μου'!$E$23:E3349)</f>
        <v>2.956</v>
      </c>
      <c r="O3349" s="6" t="str">
        <f>IF('Τα Στοιχήματα μου'!E3349&lt;&gt;0,1/'Τα Στοιχήματα μου'!E3349,"")</f>
        <v/>
      </c>
      <c r="P3349" s="6">
        <f>SUM($O$23:O3349)</f>
        <v>3.4668730650154802</v>
      </c>
      <c r="Q3349" s="6">
        <f>(1-(1/P3349))*100</f>
        <v>71.155563493480983</v>
      </c>
      <c r="R3349" s="6">
        <f>IF('Τα Στοιχήματα μου'!E3349&lt;&gt;0,(100-($Q$1022*100)/100)/'Τα Στοιχήματα μου'!E3349,0)</f>
        <v>0</v>
      </c>
      <c r="S3349" s="6">
        <f>R3349*('Τα Στοιχήματα μου'!E3349-1)</f>
        <v>0</v>
      </c>
      <c r="T3349" s="5">
        <f>SUM($S$23:S3349)/100+1</f>
        <v>1.4422218253259511</v>
      </c>
      <c r="U3349" s="6">
        <f>IF('Τα Στοιχήματα μου'!E3349&lt;&gt;0,(100-(Q3349*100)/100)/'Τα Στοιχήματα μου'!E3349,0)</f>
        <v>0</v>
      </c>
      <c r="V3349" s="6">
        <f>'Τα Στοιχήματα μου'!E3349*U3349</f>
        <v>0</v>
      </c>
      <c r="W3349" s="5">
        <f>IF('Τα Στοιχήματα μου'!E3349&lt;&gt;0,V3349/(100/I3349),W3348)</f>
        <v>1.4422218253259509</v>
      </c>
      <c r="X3349" s="7"/>
      <c r="Y3349" s="6">
        <f>COUNTIF('Τα Στοιχήματα μου'!$F$23:F3349,"W")+COUNTIF('Τα Στοιχήματα μου'!$F$23:F3349,"L")</f>
        <v>5</v>
      </c>
      <c r="Z3349" s="6">
        <f>COUNTIF('Τα Στοιχήματα μου'!$F$23:F3349,"W")</f>
        <v>3</v>
      </c>
      <c r="AA3349" s="4">
        <f>COUNTIF('Τα Στοιχήματα μου'!$F$23:F3349,"W")/(COUNTIF('Τα Στοιχήματα μου'!$F$23:F3349,"W")+COUNTIF('Τα Στοιχήματα μου'!$F$23:F3349,"L"))</f>
        <v>0.6</v>
      </c>
    </row>
    <row r="3350" spans="2:27">
      <c r="B3350" s="6">
        <f t="shared" si="51"/>
        <v>3328</v>
      </c>
      <c r="I3350" s="6">
        <f>I3349+1</f>
        <v>3328</v>
      </c>
      <c r="J3350" s="6">
        <f>'Τα Στοιχήματα μου'!D3350</f>
        <v>0</v>
      </c>
      <c r="K3350" s="6">
        <f>'Τα Στοιχήματα μου'!E3350</f>
        <v>0</v>
      </c>
      <c r="L3350" s="6">
        <f>'Τα Στοιχήματα μου'!F3350</f>
        <v>0</v>
      </c>
      <c r="M3350" s="7"/>
      <c r="N3350" s="5">
        <f>AVERAGE('Τα Στοιχήματα μου'!$E$23:E3350)</f>
        <v>2.956</v>
      </c>
      <c r="O3350" s="6" t="str">
        <f>IF('Τα Στοιχήματα μου'!E3350&lt;&gt;0,1/'Τα Στοιχήματα μου'!E3350,"")</f>
        <v/>
      </c>
      <c r="P3350" s="6">
        <f>SUM($O$23:O3350)</f>
        <v>3.4668730650154802</v>
      </c>
      <c r="Q3350" s="6">
        <f>(1-(1/P3350))*100</f>
        <v>71.155563493480983</v>
      </c>
      <c r="R3350" s="6">
        <f>IF('Τα Στοιχήματα μου'!E3350&lt;&gt;0,(100-($Q$1022*100)/100)/'Τα Στοιχήματα μου'!E3350,0)</f>
        <v>0</v>
      </c>
      <c r="S3350" s="6">
        <f>R3350*('Τα Στοιχήματα μου'!E3350-1)</f>
        <v>0</v>
      </c>
      <c r="T3350" s="5">
        <f>SUM($S$23:S3350)/100+1</f>
        <v>1.4422218253259511</v>
      </c>
      <c r="U3350" s="6">
        <f>IF('Τα Στοιχήματα μου'!E3350&lt;&gt;0,(100-(Q3350*100)/100)/'Τα Στοιχήματα μου'!E3350,0)</f>
        <v>0</v>
      </c>
      <c r="V3350" s="6">
        <f>'Τα Στοιχήματα μου'!E3350*U3350</f>
        <v>0</v>
      </c>
      <c r="W3350" s="5">
        <f>IF('Τα Στοιχήματα μου'!E3350&lt;&gt;0,V3350/(100/I3350),W3349)</f>
        <v>1.4422218253259509</v>
      </c>
      <c r="X3350" s="7"/>
      <c r="Y3350" s="6">
        <f>COUNTIF('Τα Στοιχήματα μου'!$F$23:F3350,"W")+COUNTIF('Τα Στοιχήματα μου'!$F$23:F3350,"L")</f>
        <v>5</v>
      </c>
      <c r="Z3350" s="6">
        <f>COUNTIF('Τα Στοιχήματα μου'!$F$23:F3350,"W")</f>
        <v>3</v>
      </c>
      <c r="AA3350" s="4">
        <f>COUNTIF('Τα Στοιχήματα μου'!$F$23:F3350,"W")/(COUNTIF('Τα Στοιχήματα μου'!$F$23:F3350,"W")+COUNTIF('Τα Στοιχήματα μου'!$F$23:F3350,"L"))</f>
        <v>0.6</v>
      </c>
    </row>
    <row r="3351" spans="2:27">
      <c r="B3351" s="6">
        <f t="shared" si="51"/>
        <v>3329</v>
      </c>
      <c r="I3351" s="6">
        <f>I3350+1</f>
        <v>3329</v>
      </c>
      <c r="J3351" s="6">
        <f>'Τα Στοιχήματα μου'!D3351</f>
        <v>0</v>
      </c>
      <c r="K3351" s="6">
        <f>'Τα Στοιχήματα μου'!E3351</f>
        <v>0</v>
      </c>
      <c r="L3351" s="6">
        <f>'Τα Στοιχήματα μου'!F3351</f>
        <v>0</v>
      </c>
      <c r="M3351" s="7"/>
      <c r="N3351" s="5">
        <f>AVERAGE('Τα Στοιχήματα μου'!$E$23:E3351)</f>
        <v>2.956</v>
      </c>
      <c r="O3351" s="6" t="str">
        <f>IF('Τα Στοιχήματα μου'!E3351&lt;&gt;0,1/'Τα Στοιχήματα μου'!E3351,"")</f>
        <v/>
      </c>
      <c r="P3351" s="6">
        <f>SUM($O$23:O3351)</f>
        <v>3.4668730650154802</v>
      </c>
      <c r="Q3351" s="6">
        <f>(1-(1/P3351))*100</f>
        <v>71.155563493480983</v>
      </c>
      <c r="R3351" s="6">
        <f>IF('Τα Στοιχήματα μου'!E3351&lt;&gt;0,(100-($Q$1022*100)/100)/'Τα Στοιχήματα μου'!E3351,0)</f>
        <v>0</v>
      </c>
      <c r="S3351" s="6">
        <f>R3351*('Τα Στοιχήματα μου'!E3351-1)</f>
        <v>0</v>
      </c>
      <c r="T3351" s="5">
        <f>SUM($S$23:S3351)/100+1</f>
        <v>1.4422218253259511</v>
      </c>
      <c r="U3351" s="6">
        <f>IF('Τα Στοιχήματα μου'!E3351&lt;&gt;0,(100-(Q3351*100)/100)/'Τα Στοιχήματα μου'!E3351,0)</f>
        <v>0</v>
      </c>
      <c r="V3351" s="6">
        <f>'Τα Στοιχήματα μου'!E3351*U3351</f>
        <v>0</v>
      </c>
      <c r="W3351" s="5">
        <f>IF('Τα Στοιχήματα μου'!E3351&lt;&gt;0,V3351/(100/I3351),W3350)</f>
        <v>1.4422218253259509</v>
      </c>
      <c r="X3351" s="7"/>
      <c r="Y3351" s="6">
        <f>COUNTIF('Τα Στοιχήματα μου'!$F$23:F3351,"W")+COUNTIF('Τα Στοιχήματα μου'!$F$23:F3351,"L")</f>
        <v>5</v>
      </c>
      <c r="Z3351" s="6">
        <f>COUNTIF('Τα Στοιχήματα μου'!$F$23:F3351,"W")</f>
        <v>3</v>
      </c>
      <c r="AA3351" s="4">
        <f>COUNTIF('Τα Στοιχήματα μου'!$F$23:F3351,"W")/(COUNTIF('Τα Στοιχήματα μου'!$F$23:F3351,"W")+COUNTIF('Τα Στοιχήματα μου'!$F$23:F3351,"L"))</f>
        <v>0.6</v>
      </c>
    </row>
    <row r="3352" spans="2:27">
      <c r="B3352" s="6">
        <f t="shared" si="51"/>
        <v>3330</v>
      </c>
      <c r="I3352" s="6">
        <f>I3351+1</f>
        <v>3330</v>
      </c>
      <c r="J3352" s="6">
        <f>'Τα Στοιχήματα μου'!D3352</f>
        <v>0</v>
      </c>
      <c r="K3352" s="6">
        <f>'Τα Στοιχήματα μου'!E3352</f>
        <v>0</v>
      </c>
      <c r="L3352" s="6">
        <f>'Τα Στοιχήματα μου'!F3352</f>
        <v>0</v>
      </c>
      <c r="M3352" s="7"/>
      <c r="N3352" s="5">
        <f>AVERAGE('Τα Στοιχήματα μου'!$E$23:E3352)</f>
        <v>2.956</v>
      </c>
      <c r="O3352" s="6" t="str">
        <f>IF('Τα Στοιχήματα μου'!E3352&lt;&gt;0,1/'Τα Στοιχήματα μου'!E3352,"")</f>
        <v/>
      </c>
      <c r="P3352" s="6">
        <f>SUM($O$23:O3352)</f>
        <v>3.4668730650154802</v>
      </c>
      <c r="Q3352" s="6">
        <f>(1-(1/P3352))*100</f>
        <v>71.155563493480983</v>
      </c>
      <c r="R3352" s="6">
        <f>IF('Τα Στοιχήματα μου'!E3352&lt;&gt;0,(100-($Q$1022*100)/100)/'Τα Στοιχήματα μου'!E3352,0)</f>
        <v>0</v>
      </c>
      <c r="S3352" s="6">
        <f>R3352*('Τα Στοιχήματα μου'!E3352-1)</f>
        <v>0</v>
      </c>
      <c r="T3352" s="5">
        <f>SUM($S$23:S3352)/100+1</f>
        <v>1.4422218253259511</v>
      </c>
      <c r="U3352" s="6">
        <f>IF('Τα Στοιχήματα μου'!E3352&lt;&gt;0,(100-(Q3352*100)/100)/'Τα Στοιχήματα μου'!E3352,0)</f>
        <v>0</v>
      </c>
      <c r="V3352" s="6">
        <f>'Τα Στοιχήματα μου'!E3352*U3352</f>
        <v>0</v>
      </c>
      <c r="W3352" s="5">
        <f>IF('Τα Στοιχήματα μου'!E3352&lt;&gt;0,V3352/(100/I3352),W3351)</f>
        <v>1.4422218253259509</v>
      </c>
      <c r="X3352" s="7"/>
      <c r="Y3352" s="6">
        <f>COUNTIF('Τα Στοιχήματα μου'!$F$23:F3352,"W")+COUNTIF('Τα Στοιχήματα μου'!$F$23:F3352,"L")</f>
        <v>5</v>
      </c>
      <c r="Z3352" s="6">
        <f>COUNTIF('Τα Στοιχήματα μου'!$F$23:F3352,"W")</f>
        <v>3</v>
      </c>
      <c r="AA3352" s="4">
        <f>COUNTIF('Τα Στοιχήματα μου'!$F$23:F3352,"W")/(COUNTIF('Τα Στοιχήματα μου'!$F$23:F3352,"W")+COUNTIF('Τα Στοιχήματα μου'!$F$23:F3352,"L"))</f>
        <v>0.6</v>
      </c>
    </row>
    <row r="3353" spans="2:27">
      <c r="B3353" s="6">
        <f t="shared" ref="B3353:B3416" si="52">B3352+1</f>
        <v>3331</v>
      </c>
      <c r="I3353" s="6">
        <f>I3352+1</f>
        <v>3331</v>
      </c>
      <c r="J3353" s="6">
        <f>'Τα Στοιχήματα μου'!D3353</f>
        <v>0</v>
      </c>
      <c r="K3353" s="6">
        <f>'Τα Στοιχήματα μου'!E3353</f>
        <v>0</v>
      </c>
      <c r="L3353" s="6">
        <f>'Τα Στοιχήματα μου'!F3353</f>
        <v>0</v>
      </c>
      <c r="M3353" s="7"/>
      <c r="N3353" s="5">
        <f>AVERAGE('Τα Στοιχήματα μου'!$E$23:E3353)</f>
        <v>2.956</v>
      </c>
      <c r="O3353" s="6" t="str">
        <f>IF('Τα Στοιχήματα μου'!E3353&lt;&gt;0,1/'Τα Στοιχήματα μου'!E3353,"")</f>
        <v/>
      </c>
      <c r="P3353" s="6">
        <f>SUM($O$23:O3353)</f>
        <v>3.4668730650154802</v>
      </c>
      <c r="Q3353" s="6">
        <f>(1-(1/P3353))*100</f>
        <v>71.155563493480983</v>
      </c>
      <c r="R3353" s="6">
        <f>IF('Τα Στοιχήματα μου'!E3353&lt;&gt;0,(100-($Q$1022*100)/100)/'Τα Στοιχήματα μου'!E3353,0)</f>
        <v>0</v>
      </c>
      <c r="S3353" s="6">
        <f>R3353*('Τα Στοιχήματα μου'!E3353-1)</f>
        <v>0</v>
      </c>
      <c r="T3353" s="5">
        <f>SUM($S$23:S3353)/100+1</f>
        <v>1.4422218253259511</v>
      </c>
      <c r="U3353" s="6">
        <f>IF('Τα Στοιχήματα μου'!E3353&lt;&gt;0,(100-(Q3353*100)/100)/'Τα Στοιχήματα μου'!E3353,0)</f>
        <v>0</v>
      </c>
      <c r="V3353" s="6">
        <f>'Τα Στοιχήματα μου'!E3353*U3353</f>
        <v>0</v>
      </c>
      <c r="W3353" s="5">
        <f>IF('Τα Στοιχήματα μου'!E3353&lt;&gt;0,V3353/(100/I3353),W3352)</f>
        <v>1.4422218253259509</v>
      </c>
      <c r="X3353" s="7"/>
      <c r="Y3353" s="6">
        <f>COUNTIF('Τα Στοιχήματα μου'!$F$23:F3353,"W")+COUNTIF('Τα Στοιχήματα μου'!$F$23:F3353,"L")</f>
        <v>5</v>
      </c>
      <c r="Z3353" s="6">
        <f>COUNTIF('Τα Στοιχήματα μου'!$F$23:F3353,"W")</f>
        <v>3</v>
      </c>
      <c r="AA3353" s="4">
        <f>COUNTIF('Τα Στοιχήματα μου'!$F$23:F3353,"W")/(COUNTIF('Τα Στοιχήματα μου'!$F$23:F3353,"W")+COUNTIF('Τα Στοιχήματα μου'!$F$23:F3353,"L"))</f>
        <v>0.6</v>
      </c>
    </row>
    <row r="3354" spans="2:27">
      <c r="B3354" s="6">
        <f t="shared" si="52"/>
        <v>3332</v>
      </c>
      <c r="I3354" s="6">
        <f>I3353+1</f>
        <v>3332</v>
      </c>
      <c r="J3354" s="6">
        <f>'Τα Στοιχήματα μου'!D3354</f>
        <v>0</v>
      </c>
      <c r="K3354" s="6">
        <f>'Τα Στοιχήματα μου'!E3354</f>
        <v>0</v>
      </c>
      <c r="L3354" s="6">
        <f>'Τα Στοιχήματα μου'!F3354</f>
        <v>0</v>
      </c>
      <c r="M3354" s="7"/>
      <c r="N3354" s="5">
        <f>AVERAGE('Τα Στοιχήματα μου'!$E$23:E3354)</f>
        <v>2.956</v>
      </c>
      <c r="O3354" s="6" t="str">
        <f>IF('Τα Στοιχήματα μου'!E3354&lt;&gt;0,1/'Τα Στοιχήματα μου'!E3354,"")</f>
        <v/>
      </c>
      <c r="P3354" s="6">
        <f>SUM($O$23:O3354)</f>
        <v>3.4668730650154802</v>
      </c>
      <c r="Q3354" s="6">
        <f>(1-(1/P3354))*100</f>
        <v>71.155563493480983</v>
      </c>
      <c r="R3354" s="6">
        <f>IF('Τα Στοιχήματα μου'!E3354&lt;&gt;0,(100-($Q$1022*100)/100)/'Τα Στοιχήματα μου'!E3354,0)</f>
        <v>0</v>
      </c>
      <c r="S3354" s="6">
        <f>R3354*('Τα Στοιχήματα μου'!E3354-1)</f>
        <v>0</v>
      </c>
      <c r="T3354" s="5">
        <f>SUM($S$23:S3354)/100+1</f>
        <v>1.4422218253259511</v>
      </c>
      <c r="U3354" s="6">
        <f>IF('Τα Στοιχήματα μου'!E3354&lt;&gt;0,(100-(Q3354*100)/100)/'Τα Στοιχήματα μου'!E3354,0)</f>
        <v>0</v>
      </c>
      <c r="V3354" s="6">
        <f>'Τα Στοιχήματα μου'!E3354*U3354</f>
        <v>0</v>
      </c>
      <c r="W3354" s="5">
        <f>IF('Τα Στοιχήματα μου'!E3354&lt;&gt;0,V3354/(100/I3354),W3353)</f>
        <v>1.4422218253259509</v>
      </c>
      <c r="X3354" s="7"/>
      <c r="Y3354" s="6">
        <f>COUNTIF('Τα Στοιχήματα μου'!$F$23:F3354,"W")+COUNTIF('Τα Στοιχήματα μου'!$F$23:F3354,"L")</f>
        <v>5</v>
      </c>
      <c r="Z3354" s="6">
        <f>COUNTIF('Τα Στοιχήματα μου'!$F$23:F3354,"W")</f>
        <v>3</v>
      </c>
      <c r="AA3354" s="4">
        <f>COUNTIF('Τα Στοιχήματα μου'!$F$23:F3354,"W")/(COUNTIF('Τα Στοιχήματα μου'!$F$23:F3354,"W")+COUNTIF('Τα Στοιχήματα μου'!$F$23:F3354,"L"))</f>
        <v>0.6</v>
      </c>
    </row>
    <row r="3355" spans="2:27">
      <c r="B3355" s="6">
        <f t="shared" si="52"/>
        <v>3333</v>
      </c>
      <c r="I3355" s="6">
        <f>I3354+1</f>
        <v>3333</v>
      </c>
      <c r="J3355" s="6">
        <f>'Τα Στοιχήματα μου'!D3355</f>
        <v>0</v>
      </c>
      <c r="K3355" s="6">
        <f>'Τα Στοιχήματα μου'!E3355</f>
        <v>0</v>
      </c>
      <c r="L3355" s="6">
        <f>'Τα Στοιχήματα μου'!F3355</f>
        <v>0</v>
      </c>
      <c r="M3355" s="7"/>
      <c r="N3355" s="5">
        <f>AVERAGE('Τα Στοιχήματα μου'!$E$23:E3355)</f>
        <v>2.956</v>
      </c>
      <c r="O3355" s="6" t="str">
        <f>IF('Τα Στοιχήματα μου'!E3355&lt;&gt;0,1/'Τα Στοιχήματα μου'!E3355,"")</f>
        <v/>
      </c>
      <c r="P3355" s="6">
        <f>SUM($O$23:O3355)</f>
        <v>3.4668730650154802</v>
      </c>
      <c r="Q3355" s="6">
        <f>(1-(1/P3355))*100</f>
        <v>71.155563493480983</v>
      </c>
      <c r="R3355" s="6">
        <f>IF('Τα Στοιχήματα μου'!E3355&lt;&gt;0,(100-($Q$1022*100)/100)/'Τα Στοιχήματα μου'!E3355,0)</f>
        <v>0</v>
      </c>
      <c r="S3355" s="6">
        <f>R3355*('Τα Στοιχήματα μου'!E3355-1)</f>
        <v>0</v>
      </c>
      <c r="T3355" s="5">
        <f>SUM($S$23:S3355)/100+1</f>
        <v>1.4422218253259511</v>
      </c>
      <c r="U3355" s="6">
        <f>IF('Τα Στοιχήματα μου'!E3355&lt;&gt;0,(100-(Q3355*100)/100)/'Τα Στοιχήματα μου'!E3355,0)</f>
        <v>0</v>
      </c>
      <c r="V3355" s="6">
        <f>'Τα Στοιχήματα μου'!E3355*U3355</f>
        <v>0</v>
      </c>
      <c r="W3355" s="5">
        <f>IF('Τα Στοιχήματα μου'!E3355&lt;&gt;0,V3355/(100/I3355),W3354)</f>
        <v>1.4422218253259509</v>
      </c>
      <c r="X3355" s="7"/>
      <c r="Y3355" s="6">
        <f>COUNTIF('Τα Στοιχήματα μου'!$F$23:F3355,"W")+COUNTIF('Τα Στοιχήματα μου'!$F$23:F3355,"L")</f>
        <v>5</v>
      </c>
      <c r="Z3355" s="6">
        <f>COUNTIF('Τα Στοιχήματα μου'!$F$23:F3355,"W")</f>
        <v>3</v>
      </c>
      <c r="AA3355" s="4">
        <f>COUNTIF('Τα Στοιχήματα μου'!$F$23:F3355,"W")/(COUNTIF('Τα Στοιχήματα μου'!$F$23:F3355,"W")+COUNTIF('Τα Στοιχήματα μου'!$F$23:F3355,"L"))</f>
        <v>0.6</v>
      </c>
    </row>
    <row r="3356" spans="2:27">
      <c r="B3356" s="6">
        <f t="shared" si="52"/>
        <v>3334</v>
      </c>
      <c r="I3356" s="6">
        <f>I3355+1</f>
        <v>3334</v>
      </c>
      <c r="J3356" s="6">
        <f>'Τα Στοιχήματα μου'!D3356</f>
        <v>0</v>
      </c>
      <c r="K3356" s="6">
        <f>'Τα Στοιχήματα μου'!E3356</f>
        <v>0</v>
      </c>
      <c r="L3356" s="6">
        <f>'Τα Στοιχήματα μου'!F3356</f>
        <v>0</v>
      </c>
      <c r="M3356" s="7"/>
      <c r="N3356" s="5">
        <f>AVERAGE('Τα Στοιχήματα μου'!$E$23:E3356)</f>
        <v>2.956</v>
      </c>
      <c r="O3356" s="6" t="str">
        <f>IF('Τα Στοιχήματα μου'!E3356&lt;&gt;0,1/'Τα Στοιχήματα μου'!E3356,"")</f>
        <v/>
      </c>
      <c r="P3356" s="6">
        <f>SUM($O$23:O3356)</f>
        <v>3.4668730650154802</v>
      </c>
      <c r="Q3356" s="6">
        <f>(1-(1/P3356))*100</f>
        <v>71.155563493480983</v>
      </c>
      <c r="R3356" s="6">
        <f>IF('Τα Στοιχήματα μου'!E3356&lt;&gt;0,(100-($Q$1022*100)/100)/'Τα Στοιχήματα μου'!E3356,0)</f>
        <v>0</v>
      </c>
      <c r="S3356" s="6">
        <f>R3356*('Τα Στοιχήματα μου'!E3356-1)</f>
        <v>0</v>
      </c>
      <c r="T3356" s="5">
        <f>SUM($S$23:S3356)/100+1</f>
        <v>1.4422218253259511</v>
      </c>
      <c r="U3356" s="6">
        <f>IF('Τα Στοιχήματα μου'!E3356&lt;&gt;0,(100-(Q3356*100)/100)/'Τα Στοιχήματα μου'!E3356,0)</f>
        <v>0</v>
      </c>
      <c r="V3356" s="6">
        <f>'Τα Στοιχήματα μου'!E3356*U3356</f>
        <v>0</v>
      </c>
      <c r="W3356" s="5">
        <f>IF('Τα Στοιχήματα μου'!E3356&lt;&gt;0,V3356/(100/I3356),W3355)</f>
        <v>1.4422218253259509</v>
      </c>
      <c r="X3356" s="7"/>
      <c r="Y3356" s="6">
        <f>COUNTIF('Τα Στοιχήματα μου'!$F$23:F3356,"W")+COUNTIF('Τα Στοιχήματα μου'!$F$23:F3356,"L")</f>
        <v>5</v>
      </c>
      <c r="Z3356" s="6">
        <f>COUNTIF('Τα Στοιχήματα μου'!$F$23:F3356,"W")</f>
        <v>3</v>
      </c>
      <c r="AA3356" s="4">
        <f>COUNTIF('Τα Στοιχήματα μου'!$F$23:F3356,"W")/(COUNTIF('Τα Στοιχήματα μου'!$F$23:F3356,"W")+COUNTIF('Τα Στοιχήματα μου'!$F$23:F3356,"L"))</f>
        <v>0.6</v>
      </c>
    </row>
    <row r="3357" spans="2:27">
      <c r="B3357" s="6">
        <f t="shared" si="52"/>
        <v>3335</v>
      </c>
      <c r="I3357" s="6">
        <f>I3356+1</f>
        <v>3335</v>
      </c>
      <c r="J3357" s="6">
        <f>'Τα Στοιχήματα μου'!D3357</f>
        <v>0</v>
      </c>
      <c r="K3357" s="6">
        <f>'Τα Στοιχήματα μου'!E3357</f>
        <v>0</v>
      </c>
      <c r="L3357" s="6">
        <f>'Τα Στοιχήματα μου'!F3357</f>
        <v>0</v>
      </c>
      <c r="M3357" s="7"/>
      <c r="N3357" s="5">
        <f>AVERAGE('Τα Στοιχήματα μου'!$E$23:E3357)</f>
        <v>2.956</v>
      </c>
      <c r="O3357" s="6" t="str">
        <f>IF('Τα Στοιχήματα μου'!E3357&lt;&gt;0,1/'Τα Στοιχήματα μου'!E3357,"")</f>
        <v/>
      </c>
      <c r="P3357" s="6">
        <f>SUM($O$23:O3357)</f>
        <v>3.4668730650154802</v>
      </c>
      <c r="Q3357" s="6">
        <f>(1-(1/P3357))*100</f>
        <v>71.155563493480983</v>
      </c>
      <c r="R3357" s="6">
        <f>IF('Τα Στοιχήματα μου'!E3357&lt;&gt;0,(100-($Q$1022*100)/100)/'Τα Στοιχήματα μου'!E3357,0)</f>
        <v>0</v>
      </c>
      <c r="S3357" s="6">
        <f>R3357*('Τα Στοιχήματα μου'!E3357-1)</f>
        <v>0</v>
      </c>
      <c r="T3357" s="5">
        <f>SUM($S$23:S3357)/100+1</f>
        <v>1.4422218253259511</v>
      </c>
      <c r="U3357" s="6">
        <f>IF('Τα Στοιχήματα μου'!E3357&lt;&gt;0,(100-(Q3357*100)/100)/'Τα Στοιχήματα μου'!E3357,0)</f>
        <v>0</v>
      </c>
      <c r="V3357" s="6">
        <f>'Τα Στοιχήματα μου'!E3357*U3357</f>
        <v>0</v>
      </c>
      <c r="W3357" s="5">
        <f>IF('Τα Στοιχήματα μου'!E3357&lt;&gt;0,V3357/(100/I3357),W3356)</f>
        <v>1.4422218253259509</v>
      </c>
      <c r="X3357" s="7"/>
      <c r="Y3357" s="6">
        <f>COUNTIF('Τα Στοιχήματα μου'!$F$23:F3357,"W")+COUNTIF('Τα Στοιχήματα μου'!$F$23:F3357,"L")</f>
        <v>5</v>
      </c>
      <c r="Z3357" s="6">
        <f>COUNTIF('Τα Στοιχήματα μου'!$F$23:F3357,"W")</f>
        <v>3</v>
      </c>
      <c r="AA3357" s="4">
        <f>COUNTIF('Τα Στοιχήματα μου'!$F$23:F3357,"W")/(COUNTIF('Τα Στοιχήματα μου'!$F$23:F3357,"W")+COUNTIF('Τα Στοιχήματα μου'!$F$23:F3357,"L"))</f>
        <v>0.6</v>
      </c>
    </row>
    <row r="3358" spans="2:27">
      <c r="B3358" s="6">
        <f t="shared" si="52"/>
        <v>3336</v>
      </c>
      <c r="I3358" s="6">
        <f>I3357+1</f>
        <v>3336</v>
      </c>
      <c r="J3358" s="6">
        <f>'Τα Στοιχήματα μου'!D3358</f>
        <v>0</v>
      </c>
      <c r="K3358" s="6">
        <f>'Τα Στοιχήματα μου'!E3358</f>
        <v>0</v>
      </c>
      <c r="L3358" s="6">
        <f>'Τα Στοιχήματα μου'!F3358</f>
        <v>0</v>
      </c>
      <c r="M3358" s="7"/>
      <c r="N3358" s="5">
        <f>AVERAGE('Τα Στοιχήματα μου'!$E$23:E3358)</f>
        <v>2.956</v>
      </c>
      <c r="O3358" s="6" t="str">
        <f>IF('Τα Στοιχήματα μου'!E3358&lt;&gt;0,1/'Τα Στοιχήματα μου'!E3358,"")</f>
        <v/>
      </c>
      <c r="P3358" s="6">
        <f>SUM($O$23:O3358)</f>
        <v>3.4668730650154802</v>
      </c>
      <c r="Q3358" s="6">
        <f>(1-(1/P3358))*100</f>
        <v>71.155563493480983</v>
      </c>
      <c r="R3358" s="6">
        <f>IF('Τα Στοιχήματα μου'!E3358&lt;&gt;0,(100-($Q$1022*100)/100)/'Τα Στοιχήματα μου'!E3358,0)</f>
        <v>0</v>
      </c>
      <c r="S3358" s="6">
        <f>R3358*('Τα Στοιχήματα μου'!E3358-1)</f>
        <v>0</v>
      </c>
      <c r="T3358" s="5">
        <f>SUM($S$23:S3358)/100+1</f>
        <v>1.4422218253259511</v>
      </c>
      <c r="U3358" s="6">
        <f>IF('Τα Στοιχήματα μου'!E3358&lt;&gt;0,(100-(Q3358*100)/100)/'Τα Στοιχήματα μου'!E3358,0)</f>
        <v>0</v>
      </c>
      <c r="V3358" s="6">
        <f>'Τα Στοιχήματα μου'!E3358*U3358</f>
        <v>0</v>
      </c>
      <c r="W3358" s="5">
        <f>IF('Τα Στοιχήματα μου'!E3358&lt;&gt;0,V3358/(100/I3358),W3357)</f>
        <v>1.4422218253259509</v>
      </c>
      <c r="X3358" s="7"/>
      <c r="Y3358" s="6">
        <f>COUNTIF('Τα Στοιχήματα μου'!$F$23:F3358,"W")+COUNTIF('Τα Στοιχήματα μου'!$F$23:F3358,"L")</f>
        <v>5</v>
      </c>
      <c r="Z3358" s="6">
        <f>COUNTIF('Τα Στοιχήματα μου'!$F$23:F3358,"W")</f>
        <v>3</v>
      </c>
      <c r="AA3358" s="4">
        <f>COUNTIF('Τα Στοιχήματα μου'!$F$23:F3358,"W")/(COUNTIF('Τα Στοιχήματα μου'!$F$23:F3358,"W")+COUNTIF('Τα Στοιχήματα μου'!$F$23:F3358,"L"))</f>
        <v>0.6</v>
      </c>
    </row>
    <row r="3359" spans="2:27">
      <c r="B3359" s="6">
        <f t="shared" si="52"/>
        <v>3337</v>
      </c>
      <c r="I3359" s="6">
        <f>I3358+1</f>
        <v>3337</v>
      </c>
      <c r="J3359" s="6">
        <f>'Τα Στοιχήματα μου'!D3359</f>
        <v>0</v>
      </c>
      <c r="K3359" s="6">
        <f>'Τα Στοιχήματα μου'!E3359</f>
        <v>0</v>
      </c>
      <c r="L3359" s="6">
        <f>'Τα Στοιχήματα μου'!F3359</f>
        <v>0</v>
      </c>
      <c r="M3359" s="7"/>
      <c r="N3359" s="5">
        <f>AVERAGE('Τα Στοιχήματα μου'!$E$23:E3359)</f>
        <v>2.956</v>
      </c>
      <c r="O3359" s="6" t="str">
        <f>IF('Τα Στοιχήματα μου'!E3359&lt;&gt;0,1/'Τα Στοιχήματα μου'!E3359,"")</f>
        <v/>
      </c>
      <c r="P3359" s="6">
        <f>SUM($O$23:O3359)</f>
        <v>3.4668730650154802</v>
      </c>
      <c r="Q3359" s="6">
        <f>(1-(1/P3359))*100</f>
        <v>71.155563493480983</v>
      </c>
      <c r="R3359" s="6">
        <f>IF('Τα Στοιχήματα μου'!E3359&lt;&gt;0,(100-($Q$1022*100)/100)/'Τα Στοιχήματα μου'!E3359,0)</f>
        <v>0</v>
      </c>
      <c r="S3359" s="6">
        <f>R3359*('Τα Στοιχήματα μου'!E3359-1)</f>
        <v>0</v>
      </c>
      <c r="T3359" s="5">
        <f>SUM($S$23:S3359)/100+1</f>
        <v>1.4422218253259511</v>
      </c>
      <c r="U3359" s="6">
        <f>IF('Τα Στοιχήματα μου'!E3359&lt;&gt;0,(100-(Q3359*100)/100)/'Τα Στοιχήματα μου'!E3359,0)</f>
        <v>0</v>
      </c>
      <c r="V3359" s="6">
        <f>'Τα Στοιχήματα μου'!E3359*U3359</f>
        <v>0</v>
      </c>
      <c r="W3359" s="5">
        <f>IF('Τα Στοιχήματα μου'!E3359&lt;&gt;0,V3359/(100/I3359),W3358)</f>
        <v>1.4422218253259509</v>
      </c>
      <c r="X3359" s="7"/>
      <c r="Y3359" s="6">
        <f>COUNTIF('Τα Στοιχήματα μου'!$F$23:F3359,"W")+COUNTIF('Τα Στοιχήματα μου'!$F$23:F3359,"L")</f>
        <v>5</v>
      </c>
      <c r="Z3359" s="6">
        <f>COUNTIF('Τα Στοιχήματα μου'!$F$23:F3359,"W")</f>
        <v>3</v>
      </c>
      <c r="AA3359" s="4">
        <f>COUNTIF('Τα Στοιχήματα μου'!$F$23:F3359,"W")/(COUNTIF('Τα Στοιχήματα μου'!$F$23:F3359,"W")+COUNTIF('Τα Στοιχήματα μου'!$F$23:F3359,"L"))</f>
        <v>0.6</v>
      </c>
    </row>
    <row r="3360" spans="2:27">
      <c r="B3360" s="6">
        <f t="shared" si="52"/>
        <v>3338</v>
      </c>
      <c r="I3360" s="6">
        <f>I3359+1</f>
        <v>3338</v>
      </c>
      <c r="J3360" s="6">
        <f>'Τα Στοιχήματα μου'!D3360</f>
        <v>0</v>
      </c>
      <c r="K3360" s="6">
        <f>'Τα Στοιχήματα μου'!E3360</f>
        <v>0</v>
      </c>
      <c r="L3360" s="6">
        <f>'Τα Στοιχήματα μου'!F3360</f>
        <v>0</v>
      </c>
      <c r="M3360" s="7"/>
      <c r="N3360" s="5">
        <f>AVERAGE('Τα Στοιχήματα μου'!$E$23:E3360)</f>
        <v>2.956</v>
      </c>
      <c r="O3360" s="6" t="str">
        <f>IF('Τα Στοιχήματα μου'!E3360&lt;&gt;0,1/'Τα Στοιχήματα μου'!E3360,"")</f>
        <v/>
      </c>
      <c r="P3360" s="6">
        <f>SUM($O$23:O3360)</f>
        <v>3.4668730650154802</v>
      </c>
      <c r="Q3360" s="6">
        <f>(1-(1/P3360))*100</f>
        <v>71.155563493480983</v>
      </c>
      <c r="R3360" s="6">
        <f>IF('Τα Στοιχήματα μου'!E3360&lt;&gt;0,(100-($Q$1022*100)/100)/'Τα Στοιχήματα μου'!E3360,0)</f>
        <v>0</v>
      </c>
      <c r="S3360" s="6">
        <f>R3360*('Τα Στοιχήματα μου'!E3360-1)</f>
        <v>0</v>
      </c>
      <c r="T3360" s="5">
        <f>SUM($S$23:S3360)/100+1</f>
        <v>1.4422218253259511</v>
      </c>
      <c r="U3360" s="6">
        <f>IF('Τα Στοιχήματα μου'!E3360&lt;&gt;0,(100-(Q3360*100)/100)/'Τα Στοιχήματα μου'!E3360,0)</f>
        <v>0</v>
      </c>
      <c r="V3360" s="6">
        <f>'Τα Στοιχήματα μου'!E3360*U3360</f>
        <v>0</v>
      </c>
      <c r="W3360" s="5">
        <f>IF('Τα Στοιχήματα μου'!E3360&lt;&gt;0,V3360/(100/I3360),W3359)</f>
        <v>1.4422218253259509</v>
      </c>
      <c r="X3360" s="7"/>
      <c r="Y3360" s="6">
        <f>COUNTIF('Τα Στοιχήματα μου'!$F$23:F3360,"W")+COUNTIF('Τα Στοιχήματα μου'!$F$23:F3360,"L")</f>
        <v>5</v>
      </c>
      <c r="Z3360" s="6">
        <f>COUNTIF('Τα Στοιχήματα μου'!$F$23:F3360,"W")</f>
        <v>3</v>
      </c>
      <c r="AA3360" s="4">
        <f>COUNTIF('Τα Στοιχήματα μου'!$F$23:F3360,"W")/(COUNTIF('Τα Στοιχήματα μου'!$F$23:F3360,"W")+COUNTIF('Τα Στοιχήματα μου'!$F$23:F3360,"L"))</f>
        <v>0.6</v>
      </c>
    </row>
    <row r="3361" spans="2:27">
      <c r="B3361" s="6">
        <f t="shared" si="52"/>
        <v>3339</v>
      </c>
      <c r="I3361" s="6">
        <f>I3360+1</f>
        <v>3339</v>
      </c>
      <c r="J3361" s="6">
        <f>'Τα Στοιχήματα μου'!D3361</f>
        <v>0</v>
      </c>
      <c r="K3361" s="6">
        <f>'Τα Στοιχήματα μου'!E3361</f>
        <v>0</v>
      </c>
      <c r="L3361" s="6">
        <f>'Τα Στοιχήματα μου'!F3361</f>
        <v>0</v>
      </c>
      <c r="M3361" s="7"/>
      <c r="N3361" s="5">
        <f>AVERAGE('Τα Στοιχήματα μου'!$E$23:E3361)</f>
        <v>2.956</v>
      </c>
      <c r="O3361" s="6" t="str">
        <f>IF('Τα Στοιχήματα μου'!E3361&lt;&gt;0,1/'Τα Στοιχήματα μου'!E3361,"")</f>
        <v/>
      </c>
      <c r="P3361" s="6">
        <f>SUM($O$23:O3361)</f>
        <v>3.4668730650154802</v>
      </c>
      <c r="Q3361" s="6">
        <f>(1-(1/P3361))*100</f>
        <v>71.155563493480983</v>
      </c>
      <c r="R3361" s="6">
        <f>IF('Τα Στοιχήματα μου'!E3361&lt;&gt;0,(100-($Q$1022*100)/100)/'Τα Στοιχήματα μου'!E3361,0)</f>
        <v>0</v>
      </c>
      <c r="S3361" s="6">
        <f>R3361*('Τα Στοιχήματα μου'!E3361-1)</f>
        <v>0</v>
      </c>
      <c r="T3361" s="5">
        <f>SUM($S$23:S3361)/100+1</f>
        <v>1.4422218253259511</v>
      </c>
      <c r="U3361" s="6">
        <f>IF('Τα Στοιχήματα μου'!E3361&lt;&gt;0,(100-(Q3361*100)/100)/'Τα Στοιχήματα μου'!E3361,0)</f>
        <v>0</v>
      </c>
      <c r="V3361" s="6">
        <f>'Τα Στοιχήματα μου'!E3361*U3361</f>
        <v>0</v>
      </c>
      <c r="W3361" s="5">
        <f>IF('Τα Στοιχήματα μου'!E3361&lt;&gt;0,V3361/(100/I3361),W3360)</f>
        <v>1.4422218253259509</v>
      </c>
      <c r="X3361" s="7"/>
      <c r="Y3361" s="6">
        <f>COUNTIF('Τα Στοιχήματα μου'!$F$23:F3361,"W")+COUNTIF('Τα Στοιχήματα μου'!$F$23:F3361,"L")</f>
        <v>5</v>
      </c>
      <c r="Z3361" s="6">
        <f>COUNTIF('Τα Στοιχήματα μου'!$F$23:F3361,"W")</f>
        <v>3</v>
      </c>
      <c r="AA3361" s="4">
        <f>COUNTIF('Τα Στοιχήματα μου'!$F$23:F3361,"W")/(COUNTIF('Τα Στοιχήματα μου'!$F$23:F3361,"W")+COUNTIF('Τα Στοιχήματα μου'!$F$23:F3361,"L"))</f>
        <v>0.6</v>
      </c>
    </row>
    <row r="3362" spans="2:27">
      <c r="B3362" s="6">
        <f t="shared" si="52"/>
        <v>3340</v>
      </c>
      <c r="I3362" s="6">
        <f>I3361+1</f>
        <v>3340</v>
      </c>
      <c r="J3362" s="6">
        <f>'Τα Στοιχήματα μου'!D3362</f>
        <v>0</v>
      </c>
      <c r="K3362" s="6">
        <f>'Τα Στοιχήματα μου'!E3362</f>
        <v>0</v>
      </c>
      <c r="L3362" s="6">
        <f>'Τα Στοιχήματα μου'!F3362</f>
        <v>0</v>
      </c>
      <c r="M3362" s="7"/>
      <c r="N3362" s="5">
        <f>AVERAGE('Τα Στοιχήματα μου'!$E$23:E3362)</f>
        <v>2.956</v>
      </c>
      <c r="O3362" s="6" t="str">
        <f>IF('Τα Στοιχήματα μου'!E3362&lt;&gt;0,1/'Τα Στοιχήματα μου'!E3362,"")</f>
        <v/>
      </c>
      <c r="P3362" s="6">
        <f>SUM($O$23:O3362)</f>
        <v>3.4668730650154802</v>
      </c>
      <c r="Q3362" s="6">
        <f>(1-(1/P3362))*100</f>
        <v>71.155563493480983</v>
      </c>
      <c r="R3362" s="6">
        <f>IF('Τα Στοιχήματα μου'!E3362&lt;&gt;0,(100-($Q$1022*100)/100)/'Τα Στοιχήματα μου'!E3362,0)</f>
        <v>0</v>
      </c>
      <c r="S3362" s="6">
        <f>R3362*('Τα Στοιχήματα μου'!E3362-1)</f>
        <v>0</v>
      </c>
      <c r="T3362" s="5">
        <f>SUM($S$23:S3362)/100+1</f>
        <v>1.4422218253259511</v>
      </c>
      <c r="U3362" s="6">
        <f>IF('Τα Στοιχήματα μου'!E3362&lt;&gt;0,(100-(Q3362*100)/100)/'Τα Στοιχήματα μου'!E3362,0)</f>
        <v>0</v>
      </c>
      <c r="V3362" s="6">
        <f>'Τα Στοιχήματα μου'!E3362*U3362</f>
        <v>0</v>
      </c>
      <c r="W3362" s="5">
        <f>IF('Τα Στοιχήματα μου'!E3362&lt;&gt;0,V3362/(100/I3362),W3361)</f>
        <v>1.4422218253259509</v>
      </c>
      <c r="X3362" s="7"/>
      <c r="Y3362" s="6">
        <f>COUNTIF('Τα Στοιχήματα μου'!$F$23:F3362,"W")+COUNTIF('Τα Στοιχήματα μου'!$F$23:F3362,"L")</f>
        <v>5</v>
      </c>
      <c r="Z3362" s="6">
        <f>COUNTIF('Τα Στοιχήματα μου'!$F$23:F3362,"W")</f>
        <v>3</v>
      </c>
      <c r="AA3362" s="4">
        <f>COUNTIF('Τα Στοιχήματα μου'!$F$23:F3362,"W")/(COUNTIF('Τα Στοιχήματα μου'!$F$23:F3362,"W")+COUNTIF('Τα Στοιχήματα μου'!$F$23:F3362,"L"))</f>
        <v>0.6</v>
      </c>
    </row>
    <row r="3363" spans="2:27">
      <c r="B3363" s="6">
        <f t="shared" si="52"/>
        <v>3341</v>
      </c>
      <c r="I3363" s="6">
        <f>I3362+1</f>
        <v>3341</v>
      </c>
      <c r="J3363" s="6">
        <f>'Τα Στοιχήματα μου'!D3363</f>
        <v>0</v>
      </c>
      <c r="K3363" s="6">
        <f>'Τα Στοιχήματα μου'!E3363</f>
        <v>0</v>
      </c>
      <c r="L3363" s="6">
        <f>'Τα Στοιχήματα μου'!F3363</f>
        <v>0</v>
      </c>
      <c r="M3363" s="7"/>
      <c r="N3363" s="5">
        <f>AVERAGE('Τα Στοιχήματα μου'!$E$23:E3363)</f>
        <v>2.956</v>
      </c>
      <c r="O3363" s="6" t="str">
        <f>IF('Τα Στοιχήματα μου'!E3363&lt;&gt;0,1/'Τα Στοιχήματα μου'!E3363,"")</f>
        <v/>
      </c>
      <c r="P3363" s="6">
        <f>SUM($O$23:O3363)</f>
        <v>3.4668730650154802</v>
      </c>
      <c r="Q3363" s="6">
        <f>(1-(1/P3363))*100</f>
        <v>71.155563493480983</v>
      </c>
      <c r="R3363" s="6">
        <f>IF('Τα Στοιχήματα μου'!E3363&lt;&gt;0,(100-($Q$1022*100)/100)/'Τα Στοιχήματα μου'!E3363,0)</f>
        <v>0</v>
      </c>
      <c r="S3363" s="6">
        <f>R3363*('Τα Στοιχήματα μου'!E3363-1)</f>
        <v>0</v>
      </c>
      <c r="T3363" s="5">
        <f>SUM($S$23:S3363)/100+1</f>
        <v>1.4422218253259511</v>
      </c>
      <c r="U3363" s="6">
        <f>IF('Τα Στοιχήματα μου'!E3363&lt;&gt;0,(100-(Q3363*100)/100)/'Τα Στοιχήματα μου'!E3363,0)</f>
        <v>0</v>
      </c>
      <c r="V3363" s="6">
        <f>'Τα Στοιχήματα μου'!E3363*U3363</f>
        <v>0</v>
      </c>
      <c r="W3363" s="5">
        <f>IF('Τα Στοιχήματα μου'!E3363&lt;&gt;0,V3363/(100/I3363),W3362)</f>
        <v>1.4422218253259509</v>
      </c>
      <c r="X3363" s="7"/>
      <c r="Y3363" s="6">
        <f>COUNTIF('Τα Στοιχήματα μου'!$F$23:F3363,"W")+COUNTIF('Τα Στοιχήματα μου'!$F$23:F3363,"L")</f>
        <v>5</v>
      </c>
      <c r="Z3363" s="6">
        <f>COUNTIF('Τα Στοιχήματα μου'!$F$23:F3363,"W")</f>
        <v>3</v>
      </c>
      <c r="AA3363" s="4">
        <f>COUNTIF('Τα Στοιχήματα μου'!$F$23:F3363,"W")/(COUNTIF('Τα Στοιχήματα μου'!$F$23:F3363,"W")+COUNTIF('Τα Στοιχήματα μου'!$F$23:F3363,"L"))</f>
        <v>0.6</v>
      </c>
    </row>
    <row r="3364" spans="2:27">
      <c r="B3364" s="6">
        <f t="shared" si="52"/>
        <v>3342</v>
      </c>
      <c r="I3364" s="6">
        <f>I3363+1</f>
        <v>3342</v>
      </c>
      <c r="J3364" s="6">
        <f>'Τα Στοιχήματα μου'!D3364</f>
        <v>0</v>
      </c>
      <c r="K3364" s="6">
        <f>'Τα Στοιχήματα μου'!E3364</f>
        <v>0</v>
      </c>
      <c r="L3364" s="6">
        <f>'Τα Στοιχήματα μου'!F3364</f>
        <v>0</v>
      </c>
      <c r="M3364" s="7"/>
      <c r="N3364" s="5">
        <f>AVERAGE('Τα Στοιχήματα μου'!$E$23:E3364)</f>
        <v>2.956</v>
      </c>
      <c r="O3364" s="6" t="str">
        <f>IF('Τα Στοιχήματα μου'!E3364&lt;&gt;0,1/'Τα Στοιχήματα μου'!E3364,"")</f>
        <v/>
      </c>
      <c r="P3364" s="6">
        <f>SUM($O$23:O3364)</f>
        <v>3.4668730650154802</v>
      </c>
      <c r="Q3364" s="6">
        <f>(1-(1/P3364))*100</f>
        <v>71.155563493480983</v>
      </c>
      <c r="R3364" s="6">
        <f>IF('Τα Στοιχήματα μου'!E3364&lt;&gt;0,(100-($Q$1022*100)/100)/'Τα Στοιχήματα μου'!E3364,0)</f>
        <v>0</v>
      </c>
      <c r="S3364" s="6">
        <f>R3364*('Τα Στοιχήματα μου'!E3364-1)</f>
        <v>0</v>
      </c>
      <c r="T3364" s="5">
        <f>SUM($S$23:S3364)/100+1</f>
        <v>1.4422218253259511</v>
      </c>
      <c r="U3364" s="6">
        <f>IF('Τα Στοιχήματα μου'!E3364&lt;&gt;0,(100-(Q3364*100)/100)/'Τα Στοιχήματα μου'!E3364,0)</f>
        <v>0</v>
      </c>
      <c r="V3364" s="6">
        <f>'Τα Στοιχήματα μου'!E3364*U3364</f>
        <v>0</v>
      </c>
      <c r="W3364" s="5">
        <f>IF('Τα Στοιχήματα μου'!E3364&lt;&gt;0,V3364/(100/I3364),W3363)</f>
        <v>1.4422218253259509</v>
      </c>
      <c r="X3364" s="7"/>
      <c r="Y3364" s="6">
        <f>COUNTIF('Τα Στοιχήματα μου'!$F$23:F3364,"W")+COUNTIF('Τα Στοιχήματα μου'!$F$23:F3364,"L")</f>
        <v>5</v>
      </c>
      <c r="Z3364" s="6">
        <f>COUNTIF('Τα Στοιχήματα μου'!$F$23:F3364,"W")</f>
        <v>3</v>
      </c>
      <c r="AA3364" s="4">
        <f>COUNTIF('Τα Στοιχήματα μου'!$F$23:F3364,"W")/(COUNTIF('Τα Στοιχήματα μου'!$F$23:F3364,"W")+COUNTIF('Τα Στοιχήματα μου'!$F$23:F3364,"L"))</f>
        <v>0.6</v>
      </c>
    </row>
    <row r="3365" spans="2:27">
      <c r="B3365" s="6">
        <f t="shared" si="52"/>
        <v>3343</v>
      </c>
      <c r="I3365" s="6">
        <f>I3364+1</f>
        <v>3343</v>
      </c>
      <c r="J3365" s="6">
        <f>'Τα Στοιχήματα μου'!D3365</f>
        <v>0</v>
      </c>
      <c r="K3365" s="6">
        <f>'Τα Στοιχήματα μου'!E3365</f>
        <v>0</v>
      </c>
      <c r="L3365" s="6">
        <f>'Τα Στοιχήματα μου'!F3365</f>
        <v>0</v>
      </c>
      <c r="M3365" s="7"/>
      <c r="N3365" s="5">
        <f>AVERAGE('Τα Στοιχήματα μου'!$E$23:E3365)</f>
        <v>2.956</v>
      </c>
      <c r="O3365" s="6" t="str">
        <f>IF('Τα Στοιχήματα μου'!E3365&lt;&gt;0,1/'Τα Στοιχήματα μου'!E3365,"")</f>
        <v/>
      </c>
      <c r="P3365" s="6">
        <f>SUM($O$23:O3365)</f>
        <v>3.4668730650154802</v>
      </c>
      <c r="Q3365" s="6">
        <f>(1-(1/P3365))*100</f>
        <v>71.155563493480983</v>
      </c>
      <c r="R3365" s="6">
        <f>IF('Τα Στοιχήματα μου'!E3365&lt;&gt;0,(100-($Q$1022*100)/100)/'Τα Στοιχήματα μου'!E3365,0)</f>
        <v>0</v>
      </c>
      <c r="S3365" s="6">
        <f>R3365*('Τα Στοιχήματα μου'!E3365-1)</f>
        <v>0</v>
      </c>
      <c r="T3365" s="5">
        <f>SUM($S$23:S3365)/100+1</f>
        <v>1.4422218253259511</v>
      </c>
      <c r="U3365" s="6">
        <f>IF('Τα Στοιχήματα μου'!E3365&lt;&gt;0,(100-(Q3365*100)/100)/'Τα Στοιχήματα μου'!E3365,0)</f>
        <v>0</v>
      </c>
      <c r="V3365" s="6">
        <f>'Τα Στοιχήματα μου'!E3365*U3365</f>
        <v>0</v>
      </c>
      <c r="W3365" s="5">
        <f>IF('Τα Στοιχήματα μου'!E3365&lt;&gt;0,V3365/(100/I3365),W3364)</f>
        <v>1.4422218253259509</v>
      </c>
      <c r="X3365" s="7"/>
      <c r="Y3365" s="6">
        <f>COUNTIF('Τα Στοιχήματα μου'!$F$23:F3365,"W")+COUNTIF('Τα Στοιχήματα μου'!$F$23:F3365,"L")</f>
        <v>5</v>
      </c>
      <c r="Z3365" s="6">
        <f>COUNTIF('Τα Στοιχήματα μου'!$F$23:F3365,"W")</f>
        <v>3</v>
      </c>
      <c r="AA3365" s="4">
        <f>COUNTIF('Τα Στοιχήματα μου'!$F$23:F3365,"W")/(COUNTIF('Τα Στοιχήματα μου'!$F$23:F3365,"W")+COUNTIF('Τα Στοιχήματα μου'!$F$23:F3365,"L"))</f>
        <v>0.6</v>
      </c>
    </row>
    <row r="3366" spans="2:27">
      <c r="B3366" s="6">
        <f t="shared" si="52"/>
        <v>3344</v>
      </c>
      <c r="I3366" s="6">
        <f>I3365+1</f>
        <v>3344</v>
      </c>
      <c r="J3366" s="6">
        <f>'Τα Στοιχήματα μου'!D3366</f>
        <v>0</v>
      </c>
      <c r="K3366" s="6">
        <f>'Τα Στοιχήματα μου'!E3366</f>
        <v>0</v>
      </c>
      <c r="L3366" s="6">
        <f>'Τα Στοιχήματα μου'!F3366</f>
        <v>0</v>
      </c>
      <c r="M3366" s="7"/>
      <c r="N3366" s="5">
        <f>AVERAGE('Τα Στοιχήματα μου'!$E$23:E3366)</f>
        <v>2.956</v>
      </c>
      <c r="O3366" s="6" t="str">
        <f>IF('Τα Στοιχήματα μου'!E3366&lt;&gt;0,1/'Τα Στοιχήματα μου'!E3366,"")</f>
        <v/>
      </c>
      <c r="P3366" s="6">
        <f>SUM($O$23:O3366)</f>
        <v>3.4668730650154802</v>
      </c>
      <c r="Q3366" s="6">
        <f>(1-(1/P3366))*100</f>
        <v>71.155563493480983</v>
      </c>
      <c r="R3366" s="6">
        <f>IF('Τα Στοιχήματα μου'!E3366&lt;&gt;0,(100-($Q$1022*100)/100)/'Τα Στοιχήματα μου'!E3366,0)</f>
        <v>0</v>
      </c>
      <c r="S3366" s="6">
        <f>R3366*('Τα Στοιχήματα μου'!E3366-1)</f>
        <v>0</v>
      </c>
      <c r="T3366" s="5">
        <f>SUM($S$23:S3366)/100+1</f>
        <v>1.4422218253259511</v>
      </c>
      <c r="U3366" s="6">
        <f>IF('Τα Στοιχήματα μου'!E3366&lt;&gt;0,(100-(Q3366*100)/100)/'Τα Στοιχήματα μου'!E3366,0)</f>
        <v>0</v>
      </c>
      <c r="V3366" s="6">
        <f>'Τα Στοιχήματα μου'!E3366*U3366</f>
        <v>0</v>
      </c>
      <c r="W3366" s="5">
        <f>IF('Τα Στοιχήματα μου'!E3366&lt;&gt;0,V3366/(100/I3366),W3365)</f>
        <v>1.4422218253259509</v>
      </c>
      <c r="X3366" s="7"/>
      <c r="Y3366" s="6">
        <f>COUNTIF('Τα Στοιχήματα μου'!$F$23:F3366,"W")+COUNTIF('Τα Στοιχήματα μου'!$F$23:F3366,"L")</f>
        <v>5</v>
      </c>
      <c r="Z3366" s="6">
        <f>COUNTIF('Τα Στοιχήματα μου'!$F$23:F3366,"W")</f>
        <v>3</v>
      </c>
      <c r="AA3366" s="4">
        <f>COUNTIF('Τα Στοιχήματα μου'!$F$23:F3366,"W")/(COUNTIF('Τα Στοιχήματα μου'!$F$23:F3366,"W")+COUNTIF('Τα Στοιχήματα μου'!$F$23:F3366,"L"))</f>
        <v>0.6</v>
      </c>
    </row>
    <row r="3367" spans="2:27">
      <c r="B3367" s="6">
        <f t="shared" si="52"/>
        <v>3345</v>
      </c>
      <c r="I3367" s="6">
        <f>I3366+1</f>
        <v>3345</v>
      </c>
      <c r="J3367" s="6">
        <f>'Τα Στοιχήματα μου'!D3367</f>
        <v>0</v>
      </c>
      <c r="K3367" s="6">
        <f>'Τα Στοιχήματα μου'!E3367</f>
        <v>0</v>
      </c>
      <c r="L3367" s="6">
        <f>'Τα Στοιχήματα μου'!F3367</f>
        <v>0</v>
      </c>
      <c r="M3367" s="7"/>
      <c r="N3367" s="5">
        <f>AVERAGE('Τα Στοιχήματα μου'!$E$23:E3367)</f>
        <v>2.956</v>
      </c>
      <c r="O3367" s="6" t="str">
        <f>IF('Τα Στοιχήματα μου'!E3367&lt;&gt;0,1/'Τα Στοιχήματα μου'!E3367,"")</f>
        <v/>
      </c>
      <c r="P3367" s="6">
        <f>SUM($O$23:O3367)</f>
        <v>3.4668730650154802</v>
      </c>
      <c r="Q3367" s="6">
        <f>(1-(1/P3367))*100</f>
        <v>71.155563493480983</v>
      </c>
      <c r="R3367" s="6">
        <f>IF('Τα Στοιχήματα μου'!E3367&lt;&gt;0,(100-($Q$1022*100)/100)/'Τα Στοιχήματα μου'!E3367,0)</f>
        <v>0</v>
      </c>
      <c r="S3367" s="6">
        <f>R3367*('Τα Στοιχήματα μου'!E3367-1)</f>
        <v>0</v>
      </c>
      <c r="T3367" s="5">
        <f>SUM($S$23:S3367)/100+1</f>
        <v>1.4422218253259511</v>
      </c>
      <c r="U3367" s="6">
        <f>IF('Τα Στοιχήματα μου'!E3367&lt;&gt;0,(100-(Q3367*100)/100)/'Τα Στοιχήματα μου'!E3367,0)</f>
        <v>0</v>
      </c>
      <c r="V3367" s="6">
        <f>'Τα Στοιχήματα μου'!E3367*U3367</f>
        <v>0</v>
      </c>
      <c r="W3367" s="5">
        <f>IF('Τα Στοιχήματα μου'!E3367&lt;&gt;0,V3367/(100/I3367),W3366)</f>
        <v>1.4422218253259509</v>
      </c>
      <c r="X3367" s="7"/>
      <c r="Y3367" s="6">
        <f>COUNTIF('Τα Στοιχήματα μου'!$F$23:F3367,"W")+COUNTIF('Τα Στοιχήματα μου'!$F$23:F3367,"L")</f>
        <v>5</v>
      </c>
      <c r="Z3367" s="6">
        <f>COUNTIF('Τα Στοιχήματα μου'!$F$23:F3367,"W")</f>
        <v>3</v>
      </c>
      <c r="AA3367" s="4">
        <f>COUNTIF('Τα Στοιχήματα μου'!$F$23:F3367,"W")/(COUNTIF('Τα Στοιχήματα μου'!$F$23:F3367,"W")+COUNTIF('Τα Στοιχήματα μου'!$F$23:F3367,"L"))</f>
        <v>0.6</v>
      </c>
    </row>
    <row r="3368" spans="2:27">
      <c r="B3368" s="6">
        <f t="shared" si="52"/>
        <v>3346</v>
      </c>
      <c r="I3368" s="6">
        <f>I3367+1</f>
        <v>3346</v>
      </c>
      <c r="J3368" s="6">
        <f>'Τα Στοιχήματα μου'!D3368</f>
        <v>0</v>
      </c>
      <c r="K3368" s="6">
        <f>'Τα Στοιχήματα μου'!E3368</f>
        <v>0</v>
      </c>
      <c r="L3368" s="6">
        <f>'Τα Στοιχήματα μου'!F3368</f>
        <v>0</v>
      </c>
      <c r="M3368" s="7"/>
      <c r="N3368" s="5">
        <f>AVERAGE('Τα Στοιχήματα μου'!$E$23:E3368)</f>
        <v>2.956</v>
      </c>
      <c r="O3368" s="6" t="str">
        <f>IF('Τα Στοιχήματα μου'!E3368&lt;&gt;0,1/'Τα Στοιχήματα μου'!E3368,"")</f>
        <v/>
      </c>
      <c r="P3368" s="6">
        <f>SUM($O$23:O3368)</f>
        <v>3.4668730650154802</v>
      </c>
      <c r="Q3368" s="6">
        <f>(1-(1/P3368))*100</f>
        <v>71.155563493480983</v>
      </c>
      <c r="R3368" s="6">
        <f>IF('Τα Στοιχήματα μου'!E3368&lt;&gt;0,(100-($Q$1022*100)/100)/'Τα Στοιχήματα μου'!E3368,0)</f>
        <v>0</v>
      </c>
      <c r="S3368" s="6">
        <f>R3368*('Τα Στοιχήματα μου'!E3368-1)</f>
        <v>0</v>
      </c>
      <c r="T3368" s="5">
        <f>SUM($S$23:S3368)/100+1</f>
        <v>1.4422218253259511</v>
      </c>
      <c r="U3368" s="6">
        <f>IF('Τα Στοιχήματα μου'!E3368&lt;&gt;0,(100-(Q3368*100)/100)/'Τα Στοιχήματα μου'!E3368,0)</f>
        <v>0</v>
      </c>
      <c r="V3368" s="6">
        <f>'Τα Στοιχήματα μου'!E3368*U3368</f>
        <v>0</v>
      </c>
      <c r="W3368" s="5">
        <f>IF('Τα Στοιχήματα μου'!E3368&lt;&gt;0,V3368/(100/I3368),W3367)</f>
        <v>1.4422218253259509</v>
      </c>
      <c r="X3368" s="7"/>
      <c r="Y3368" s="6">
        <f>COUNTIF('Τα Στοιχήματα μου'!$F$23:F3368,"W")+COUNTIF('Τα Στοιχήματα μου'!$F$23:F3368,"L")</f>
        <v>5</v>
      </c>
      <c r="Z3368" s="6">
        <f>COUNTIF('Τα Στοιχήματα μου'!$F$23:F3368,"W")</f>
        <v>3</v>
      </c>
      <c r="AA3368" s="4">
        <f>COUNTIF('Τα Στοιχήματα μου'!$F$23:F3368,"W")/(COUNTIF('Τα Στοιχήματα μου'!$F$23:F3368,"W")+COUNTIF('Τα Στοιχήματα μου'!$F$23:F3368,"L"))</f>
        <v>0.6</v>
      </c>
    </row>
    <row r="3369" spans="2:27">
      <c r="B3369" s="6">
        <f t="shared" si="52"/>
        <v>3347</v>
      </c>
      <c r="I3369" s="6">
        <f>I3368+1</f>
        <v>3347</v>
      </c>
      <c r="J3369" s="6">
        <f>'Τα Στοιχήματα μου'!D3369</f>
        <v>0</v>
      </c>
      <c r="K3369" s="6">
        <f>'Τα Στοιχήματα μου'!E3369</f>
        <v>0</v>
      </c>
      <c r="L3369" s="6">
        <f>'Τα Στοιχήματα μου'!F3369</f>
        <v>0</v>
      </c>
      <c r="M3369" s="7"/>
      <c r="N3369" s="5">
        <f>AVERAGE('Τα Στοιχήματα μου'!$E$23:E3369)</f>
        <v>2.956</v>
      </c>
      <c r="O3369" s="6" t="str">
        <f>IF('Τα Στοιχήματα μου'!E3369&lt;&gt;0,1/'Τα Στοιχήματα μου'!E3369,"")</f>
        <v/>
      </c>
      <c r="P3369" s="6">
        <f>SUM($O$23:O3369)</f>
        <v>3.4668730650154802</v>
      </c>
      <c r="Q3369" s="6">
        <f>(1-(1/P3369))*100</f>
        <v>71.155563493480983</v>
      </c>
      <c r="R3369" s="6">
        <f>IF('Τα Στοιχήματα μου'!E3369&lt;&gt;0,(100-($Q$1022*100)/100)/'Τα Στοιχήματα μου'!E3369,0)</f>
        <v>0</v>
      </c>
      <c r="S3369" s="6">
        <f>R3369*('Τα Στοιχήματα μου'!E3369-1)</f>
        <v>0</v>
      </c>
      <c r="T3369" s="5">
        <f>SUM($S$23:S3369)/100+1</f>
        <v>1.4422218253259511</v>
      </c>
      <c r="U3369" s="6">
        <f>IF('Τα Στοιχήματα μου'!E3369&lt;&gt;0,(100-(Q3369*100)/100)/'Τα Στοιχήματα μου'!E3369,0)</f>
        <v>0</v>
      </c>
      <c r="V3369" s="6">
        <f>'Τα Στοιχήματα μου'!E3369*U3369</f>
        <v>0</v>
      </c>
      <c r="W3369" s="5">
        <f>IF('Τα Στοιχήματα μου'!E3369&lt;&gt;0,V3369/(100/I3369),W3368)</f>
        <v>1.4422218253259509</v>
      </c>
      <c r="X3369" s="7"/>
      <c r="Y3369" s="6">
        <f>COUNTIF('Τα Στοιχήματα μου'!$F$23:F3369,"W")+COUNTIF('Τα Στοιχήματα μου'!$F$23:F3369,"L")</f>
        <v>5</v>
      </c>
      <c r="Z3369" s="6">
        <f>COUNTIF('Τα Στοιχήματα μου'!$F$23:F3369,"W")</f>
        <v>3</v>
      </c>
      <c r="AA3369" s="4">
        <f>COUNTIF('Τα Στοιχήματα μου'!$F$23:F3369,"W")/(COUNTIF('Τα Στοιχήματα μου'!$F$23:F3369,"W")+COUNTIF('Τα Στοιχήματα μου'!$F$23:F3369,"L"))</f>
        <v>0.6</v>
      </c>
    </row>
    <row r="3370" spans="2:27">
      <c r="B3370" s="6">
        <f t="shared" si="52"/>
        <v>3348</v>
      </c>
      <c r="I3370" s="6">
        <f>I3369+1</f>
        <v>3348</v>
      </c>
      <c r="J3370" s="6">
        <f>'Τα Στοιχήματα μου'!D3370</f>
        <v>0</v>
      </c>
      <c r="K3370" s="6">
        <f>'Τα Στοιχήματα μου'!E3370</f>
        <v>0</v>
      </c>
      <c r="L3370" s="6">
        <f>'Τα Στοιχήματα μου'!F3370</f>
        <v>0</v>
      </c>
      <c r="M3370" s="7"/>
      <c r="N3370" s="5">
        <f>AVERAGE('Τα Στοιχήματα μου'!$E$23:E3370)</f>
        <v>2.956</v>
      </c>
      <c r="O3370" s="6" t="str">
        <f>IF('Τα Στοιχήματα μου'!E3370&lt;&gt;0,1/'Τα Στοιχήματα μου'!E3370,"")</f>
        <v/>
      </c>
      <c r="P3370" s="6">
        <f>SUM($O$23:O3370)</f>
        <v>3.4668730650154802</v>
      </c>
      <c r="Q3370" s="6">
        <f>(1-(1/P3370))*100</f>
        <v>71.155563493480983</v>
      </c>
      <c r="R3370" s="6">
        <f>IF('Τα Στοιχήματα μου'!E3370&lt;&gt;0,(100-($Q$1022*100)/100)/'Τα Στοιχήματα μου'!E3370,0)</f>
        <v>0</v>
      </c>
      <c r="S3370" s="6">
        <f>R3370*('Τα Στοιχήματα μου'!E3370-1)</f>
        <v>0</v>
      </c>
      <c r="T3370" s="5">
        <f>SUM($S$23:S3370)/100+1</f>
        <v>1.4422218253259511</v>
      </c>
      <c r="U3370" s="6">
        <f>IF('Τα Στοιχήματα μου'!E3370&lt;&gt;0,(100-(Q3370*100)/100)/'Τα Στοιχήματα μου'!E3370,0)</f>
        <v>0</v>
      </c>
      <c r="V3370" s="6">
        <f>'Τα Στοιχήματα μου'!E3370*U3370</f>
        <v>0</v>
      </c>
      <c r="W3370" s="5">
        <f>IF('Τα Στοιχήματα μου'!E3370&lt;&gt;0,V3370/(100/I3370),W3369)</f>
        <v>1.4422218253259509</v>
      </c>
      <c r="X3370" s="7"/>
      <c r="Y3370" s="6">
        <f>COUNTIF('Τα Στοιχήματα μου'!$F$23:F3370,"W")+COUNTIF('Τα Στοιχήματα μου'!$F$23:F3370,"L")</f>
        <v>5</v>
      </c>
      <c r="Z3370" s="6">
        <f>COUNTIF('Τα Στοιχήματα μου'!$F$23:F3370,"W")</f>
        <v>3</v>
      </c>
      <c r="AA3370" s="4">
        <f>COUNTIF('Τα Στοιχήματα μου'!$F$23:F3370,"W")/(COUNTIF('Τα Στοιχήματα μου'!$F$23:F3370,"W")+COUNTIF('Τα Στοιχήματα μου'!$F$23:F3370,"L"))</f>
        <v>0.6</v>
      </c>
    </row>
    <row r="3371" spans="2:27">
      <c r="B3371" s="6">
        <f t="shared" si="52"/>
        <v>3349</v>
      </c>
      <c r="I3371" s="6">
        <f>I3370+1</f>
        <v>3349</v>
      </c>
      <c r="J3371" s="6">
        <f>'Τα Στοιχήματα μου'!D3371</f>
        <v>0</v>
      </c>
      <c r="K3371" s="6">
        <f>'Τα Στοιχήματα μου'!E3371</f>
        <v>0</v>
      </c>
      <c r="L3371" s="6">
        <f>'Τα Στοιχήματα μου'!F3371</f>
        <v>0</v>
      </c>
      <c r="M3371" s="7"/>
      <c r="N3371" s="5">
        <f>AVERAGE('Τα Στοιχήματα μου'!$E$23:E3371)</f>
        <v>2.956</v>
      </c>
      <c r="O3371" s="6" t="str">
        <f>IF('Τα Στοιχήματα μου'!E3371&lt;&gt;0,1/'Τα Στοιχήματα μου'!E3371,"")</f>
        <v/>
      </c>
      <c r="P3371" s="6">
        <f>SUM($O$23:O3371)</f>
        <v>3.4668730650154802</v>
      </c>
      <c r="Q3371" s="6">
        <f>(1-(1/P3371))*100</f>
        <v>71.155563493480983</v>
      </c>
      <c r="R3371" s="6">
        <f>IF('Τα Στοιχήματα μου'!E3371&lt;&gt;0,(100-($Q$1022*100)/100)/'Τα Στοιχήματα μου'!E3371,0)</f>
        <v>0</v>
      </c>
      <c r="S3371" s="6">
        <f>R3371*('Τα Στοιχήματα μου'!E3371-1)</f>
        <v>0</v>
      </c>
      <c r="T3371" s="5">
        <f>SUM($S$23:S3371)/100+1</f>
        <v>1.4422218253259511</v>
      </c>
      <c r="U3371" s="6">
        <f>IF('Τα Στοιχήματα μου'!E3371&lt;&gt;0,(100-(Q3371*100)/100)/'Τα Στοιχήματα μου'!E3371,0)</f>
        <v>0</v>
      </c>
      <c r="V3371" s="6">
        <f>'Τα Στοιχήματα μου'!E3371*U3371</f>
        <v>0</v>
      </c>
      <c r="W3371" s="5">
        <f>IF('Τα Στοιχήματα μου'!E3371&lt;&gt;0,V3371/(100/I3371),W3370)</f>
        <v>1.4422218253259509</v>
      </c>
      <c r="X3371" s="7"/>
      <c r="Y3371" s="6">
        <f>COUNTIF('Τα Στοιχήματα μου'!$F$23:F3371,"W")+COUNTIF('Τα Στοιχήματα μου'!$F$23:F3371,"L")</f>
        <v>5</v>
      </c>
      <c r="Z3371" s="6">
        <f>COUNTIF('Τα Στοιχήματα μου'!$F$23:F3371,"W")</f>
        <v>3</v>
      </c>
      <c r="AA3371" s="4">
        <f>COUNTIF('Τα Στοιχήματα μου'!$F$23:F3371,"W")/(COUNTIF('Τα Στοιχήματα μου'!$F$23:F3371,"W")+COUNTIF('Τα Στοιχήματα μου'!$F$23:F3371,"L"))</f>
        <v>0.6</v>
      </c>
    </row>
    <row r="3372" spans="2:27">
      <c r="B3372" s="6">
        <f t="shared" si="52"/>
        <v>3350</v>
      </c>
      <c r="I3372" s="6">
        <f>I3371+1</f>
        <v>3350</v>
      </c>
      <c r="J3372" s="6">
        <f>'Τα Στοιχήματα μου'!D3372</f>
        <v>0</v>
      </c>
      <c r="K3372" s="6">
        <f>'Τα Στοιχήματα μου'!E3372</f>
        <v>0</v>
      </c>
      <c r="L3372" s="6">
        <f>'Τα Στοιχήματα μου'!F3372</f>
        <v>0</v>
      </c>
      <c r="M3372" s="7"/>
      <c r="N3372" s="5">
        <f>AVERAGE('Τα Στοιχήματα μου'!$E$23:E3372)</f>
        <v>2.956</v>
      </c>
      <c r="O3372" s="6" t="str">
        <f>IF('Τα Στοιχήματα μου'!E3372&lt;&gt;0,1/'Τα Στοιχήματα μου'!E3372,"")</f>
        <v/>
      </c>
      <c r="P3372" s="6">
        <f>SUM($O$23:O3372)</f>
        <v>3.4668730650154802</v>
      </c>
      <c r="Q3372" s="6">
        <f>(1-(1/P3372))*100</f>
        <v>71.155563493480983</v>
      </c>
      <c r="R3372" s="6">
        <f>IF('Τα Στοιχήματα μου'!E3372&lt;&gt;0,(100-($Q$1022*100)/100)/'Τα Στοιχήματα μου'!E3372,0)</f>
        <v>0</v>
      </c>
      <c r="S3372" s="6">
        <f>R3372*('Τα Στοιχήματα μου'!E3372-1)</f>
        <v>0</v>
      </c>
      <c r="T3372" s="5">
        <f>SUM($S$23:S3372)/100+1</f>
        <v>1.4422218253259511</v>
      </c>
      <c r="U3372" s="6">
        <f>IF('Τα Στοιχήματα μου'!E3372&lt;&gt;0,(100-(Q3372*100)/100)/'Τα Στοιχήματα μου'!E3372,0)</f>
        <v>0</v>
      </c>
      <c r="V3372" s="6">
        <f>'Τα Στοιχήματα μου'!E3372*U3372</f>
        <v>0</v>
      </c>
      <c r="W3372" s="5">
        <f>IF('Τα Στοιχήματα μου'!E3372&lt;&gt;0,V3372/(100/I3372),W3371)</f>
        <v>1.4422218253259509</v>
      </c>
      <c r="X3372" s="7"/>
      <c r="Y3372" s="6">
        <f>COUNTIF('Τα Στοιχήματα μου'!$F$23:F3372,"W")+COUNTIF('Τα Στοιχήματα μου'!$F$23:F3372,"L")</f>
        <v>5</v>
      </c>
      <c r="Z3372" s="6">
        <f>COUNTIF('Τα Στοιχήματα μου'!$F$23:F3372,"W")</f>
        <v>3</v>
      </c>
      <c r="AA3372" s="4">
        <f>COUNTIF('Τα Στοιχήματα μου'!$F$23:F3372,"W")/(COUNTIF('Τα Στοιχήματα μου'!$F$23:F3372,"W")+COUNTIF('Τα Στοιχήματα μου'!$F$23:F3372,"L"))</f>
        <v>0.6</v>
      </c>
    </row>
    <row r="3373" spans="2:27">
      <c r="B3373" s="6">
        <f t="shared" si="52"/>
        <v>3351</v>
      </c>
      <c r="I3373" s="6">
        <f>I3372+1</f>
        <v>3351</v>
      </c>
      <c r="J3373" s="6">
        <f>'Τα Στοιχήματα μου'!D3373</f>
        <v>0</v>
      </c>
      <c r="K3373" s="6">
        <f>'Τα Στοιχήματα μου'!E3373</f>
        <v>0</v>
      </c>
      <c r="L3373" s="6">
        <f>'Τα Στοιχήματα μου'!F3373</f>
        <v>0</v>
      </c>
      <c r="M3373" s="7"/>
      <c r="N3373" s="5">
        <f>AVERAGE('Τα Στοιχήματα μου'!$E$23:E3373)</f>
        <v>2.956</v>
      </c>
      <c r="O3373" s="6" t="str">
        <f>IF('Τα Στοιχήματα μου'!E3373&lt;&gt;0,1/'Τα Στοιχήματα μου'!E3373,"")</f>
        <v/>
      </c>
      <c r="P3373" s="6">
        <f>SUM($O$23:O3373)</f>
        <v>3.4668730650154802</v>
      </c>
      <c r="Q3373" s="6">
        <f>(1-(1/P3373))*100</f>
        <v>71.155563493480983</v>
      </c>
      <c r="R3373" s="6">
        <f>IF('Τα Στοιχήματα μου'!E3373&lt;&gt;0,(100-($Q$1022*100)/100)/'Τα Στοιχήματα μου'!E3373,0)</f>
        <v>0</v>
      </c>
      <c r="S3373" s="6">
        <f>R3373*('Τα Στοιχήματα μου'!E3373-1)</f>
        <v>0</v>
      </c>
      <c r="T3373" s="5">
        <f>SUM($S$23:S3373)/100+1</f>
        <v>1.4422218253259511</v>
      </c>
      <c r="U3373" s="6">
        <f>IF('Τα Στοιχήματα μου'!E3373&lt;&gt;0,(100-(Q3373*100)/100)/'Τα Στοιχήματα μου'!E3373,0)</f>
        <v>0</v>
      </c>
      <c r="V3373" s="6">
        <f>'Τα Στοιχήματα μου'!E3373*U3373</f>
        <v>0</v>
      </c>
      <c r="W3373" s="5">
        <f>IF('Τα Στοιχήματα μου'!E3373&lt;&gt;0,V3373/(100/I3373),W3372)</f>
        <v>1.4422218253259509</v>
      </c>
      <c r="X3373" s="7"/>
      <c r="Y3373" s="6">
        <f>COUNTIF('Τα Στοιχήματα μου'!$F$23:F3373,"W")+COUNTIF('Τα Στοιχήματα μου'!$F$23:F3373,"L")</f>
        <v>5</v>
      </c>
      <c r="Z3373" s="6">
        <f>COUNTIF('Τα Στοιχήματα μου'!$F$23:F3373,"W")</f>
        <v>3</v>
      </c>
      <c r="AA3373" s="4">
        <f>COUNTIF('Τα Στοιχήματα μου'!$F$23:F3373,"W")/(COUNTIF('Τα Στοιχήματα μου'!$F$23:F3373,"W")+COUNTIF('Τα Στοιχήματα μου'!$F$23:F3373,"L"))</f>
        <v>0.6</v>
      </c>
    </row>
    <row r="3374" spans="2:27">
      <c r="B3374" s="6">
        <f t="shared" si="52"/>
        <v>3352</v>
      </c>
      <c r="I3374" s="6">
        <f>I3373+1</f>
        <v>3352</v>
      </c>
      <c r="J3374" s="6">
        <f>'Τα Στοιχήματα μου'!D3374</f>
        <v>0</v>
      </c>
      <c r="K3374" s="6">
        <f>'Τα Στοιχήματα μου'!E3374</f>
        <v>0</v>
      </c>
      <c r="L3374" s="6">
        <f>'Τα Στοιχήματα μου'!F3374</f>
        <v>0</v>
      </c>
      <c r="M3374" s="7"/>
      <c r="N3374" s="5">
        <f>AVERAGE('Τα Στοιχήματα μου'!$E$23:E3374)</f>
        <v>2.956</v>
      </c>
      <c r="O3374" s="6" t="str">
        <f>IF('Τα Στοιχήματα μου'!E3374&lt;&gt;0,1/'Τα Στοιχήματα μου'!E3374,"")</f>
        <v/>
      </c>
      <c r="P3374" s="6">
        <f>SUM($O$23:O3374)</f>
        <v>3.4668730650154802</v>
      </c>
      <c r="Q3374" s="6">
        <f>(1-(1/P3374))*100</f>
        <v>71.155563493480983</v>
      </c>
      <c r="R3374" s="6">
        <f>IF('Τα Στοιχήματα μου'!E3374&lt;&gt;0,(100-($Q$1022*100)/100)/'Τα Στοιχήματα μου'!E3374,0)</f>
        <v>0</v>
      </c>
      <c r="S3374" s="6">
        <f>R3374*('Τα Στοιχήματα μου'!E3374-1)</f>
        <v>0</v>
      </c>
      <c r="T3374" s="5">
        <f>SUM($S$23:S3374)/100+1</f>
        <v>1.4422218253259511</v>
      </c>
      <c r="U3374" s="6">
        <f>IF('Τα Στοιχήματα μου'!E3374&lt;&gt;0,(100-(Q3374*100)/100)/'Τα Στοιχήματα μου'!E3374,0)</f>
        <v>0</v>
      </c>
      <c r="V3374" s="6">
        <f>'Τα Στοιχήματα μου'!E3374*U3374</f>
        <v>0</v>
      </c>
      <c r="W3374" s="5">
        <f>IF('Τα Στοιχήματα μου'!E3374&lt;&gt;0,V3374/(100/I3374),W3373)</f>
        <v>1.4422218253259509</v>
      </c>
      <c r="X3374" s="7"/>
      <c r="Y3374" s="6">
        <f>COUNTIF('Τα Στοιχήματα μου'!$F$23:F3374,"W")+COUNTIF('Τα Στοιχήματα μου'!$F$23:F3374,"L")</f>
        <v>5</v>
      </c>
      <c r="Z3374" s="6">
        <f>COUNTIF('Τα Στοιχήματα μου'!$F$23:F3374,"W")</f>
        <v>3</v>
      </c>
      <c r="AA3374" s="4">
        <f>COUNTIF('Τα Στοιχήματα μου'!$F$23:F3374,"W")/(COUNTIF('Τα Στοιχήματα μου'!$F$23:F3374,"W")+COUNTIF('Τα Στοιχήματα μου'!$F$23:F3374,"L"))</f>
        <v>0.6</v>
      </c>
    </row>
    <row r="3375" spans="2:27">
      <c r="B3375" s="6">
        <f t="shared" si="52"/>
        <v>3353</v>
      </c>
      <c r="I3375" s="6">
        <f>I3374+1</f>
        <v>3353</v>
      </c>
      <c r="J3375" s="6">
        <f>'Τα Στοιχήματα μου'!D3375</f>
        <v>0</v>
      </c>
      <c r="K3375" s="6">
        <f>'Τα Στοιχήματα μου'!E3375</f>
        <v>0</v>
      </c>
      <c r="L3375" s="6">
        <f>'Τα Στοιχήματα μου'!F3375</f>
        <v>0</v>
      </c>
      <c r="M3375" s="7"/>
      <c r="N3375" s="5">
        <f>AVERAGE('Τα Στοιχήματα μου'!$E$23:E3375)</f>
        <v>2.956</v>
      </c>
      <c r="O3375" s="6" t="str">
        <f>IF('Τα Στοιχήματα μου'!E3375&lt;&gt;0,1/'Τα Στοιχήματα μου'!E3375,"")</f>
        <v/>
      </c>
      <c r="P3375" s="6">
        <f>SUM($O$23:O3375)</f>
        <v>3.4668730650154802</v>
      </c>
      <c r="Q3375" s="6">
        <f>(1-(1/P3375))*100</f>
        <v>71.155563493480983</v>
      </c>
      <c r="R3375" s="6">
        <f>IF('Τα Στοιχήματα μου'!E3375&lt;&gt;0,(100-($Q$1022*100)/100)/'Τα Στοιχήματα μου'!E3375,0)</f>
        <v>0</v>
      </c>
      <c r="S3375" s="6">
        <f>R3375*('Τα Στοιχήματα μου'!E3375-1)</f>
        <v>0</v>
      </c>
      <c r="T3375" s="5">
        <f>SUM($S$23:S3375)/100+1</f>
        <v>1.4422218253259511</v>
      </c>
      <c r="U3375" s="6">
        <f>IF('Τα Στοιχήματα μου'!E3375&lt;&gt;0,(100-(Q3375*100)/100)/'Τα Στοιχήματα μου'!E3375,0)</f>
        <v>0</v>
      </c>
      <c r="V3375" s="6">
        <f>'Τα Στοιχήματα μου'!E3375*U3375</f>
        <v>0</v>
      </c>
      <c r="W3375" s="5">
        <f>IF('Τα Στοιχήματα μου'!E3375&lt;&gt;0,V3375/(100/I3375),W3374)</f>
        <v>1.4422218253259509</v>
      </c>
      <c r="X3375" s="7"/>
      <c r="Y3375" s="6">
        <f>COUNTIF('Τα Στοιχήματα μου'!$F$23:F3375,"W")+COUNTIF('Τα Στοιχήματα μου'!$F$23:F3375,"L")</f>
        <v>5</v>
      </c>
      <c r="Z3375" s="6">
        <f>COUNTIF('Τα Στοιχήματα μου'!$F$23:F3375,"W")</f>
        <v>3</v>
      </c>
      <c r="AA3375" s="4">
        <f>COUNTIF('Τα Στοιχήματα μου'!$F$23:F3375,"W")/(COUNTIF('Τα Στοιχήματα μου'!$F$23:F3375,"W")+COUNTIF('Τα Στοιχήματα μου'!$F$23:F3375,"L"))</f>
        <v>0.6</v>
      </c>
    </row>
    <row r="3376" spans="2:27">
      <c r="B3376" s="6">
        <f t="shared" si="52"/>
        <v>3354</v>
      </c>
      <c r="I3376" s="6">
        <f>I3375+1</f>
        <v>3354</v>
      </c>
      <c r="J3376" s="6">
        <f>'Τα Στοιχήματα μου'!D3376</f>
        <v>0</v>
      </c>
      <c r="K3376" s="6">
        <f>'Τα Στοιχήματα μου'!E3376</f>
        <v>0</v>
      </c>
      <c r="L3376" s="6">
        <f>'Τα Στοιχήματα μου'!F3376</f>
        <v>0</v>
      </c>
      <c r="M3376" s="7"/>
      <c r="N3376" s="5">
        <f>AVERAGE('Τα Στοιχήματα μου'!$E$23:E3376)</f>
        <v>2.956</v>
      </c>
      <c r="O3376" s="6" t="str">
        <f>IF('Τα Στοιχήματα μου'!E3376&lt;&gt;0,1/'Τα Στοιχήματα μου'!E3376,"")</f>
        <v/>
      </c>
      <c r="P3376" s="6">
        <f>SUM($O$23:O3376)</f>
        <v>3.4668730650154802</v>
      </c>
      <c r="Q3376" s="6">
        <f>(1-(1/P3376))*100</f>
        <v>71.155563493480983</v>
      </c>
      <c r="R3376" s="6">
        <f>IF('Τα Στοιχήματα μου'!E3376&lt;&gt;0,(100-($Q$1022*100)/100)/'Τα Στοιχήματα μου'!E3376,0)</f>
        <v>0</v>
      </c>
      <c r="S3376" s="6">
        <f>R3376*('Τα Στοιχήματα μου'!E3376-1)</f>
        <v>0</v>
      </c>
      <c r="T3376" s="5">
        <f>SUM($S$23:S3376)/100+1</f>
        <v>1.4422218253259511</v>
      </c>
      <c r="U3376" s="6">
        <f>IF('Τα Στοιχήματα μου'!E3376&lt;&gt;0,(100-(Q3376*100)/100)/'Τα Στοιχήματα μου'!E3376,0)</f>
        <v>0</v>
      </c>
      <c r="V3376" s="6">
        <f>'Τα Στοιχήματα μου'!E3376*U3376</f>
        <v>0</v>
      </c>
      <c r="W3376" s="5">
        <f>IF('Τα Στοιχήματα μου'!E3376&lt;&gt;0,V3376/(100/I3376),W3375)</f>
        <v>1.4422218253259509</v>
      </c>
      <c r="X3376" s="7"/>
      <c r="Y3376" s="6">
        <f>COUNTIF('Τα Στοιχήματα μου'!$F$23:F3376,"W")+COUNTIF('Τα Στοιχήματα μου'!$F$23:F3376,"L")</f>
        <v>5</v>
      </c>
      <c r="Z3376" s="6">
        <f>COUNTIF('Τα Στοιχήματα μου'!$F$23:F3376,"W")</f>
        <v>3</v>
      </c>
      <c r="AA3376" s="4">
        <f>COUNTIF('Τα Στοιχήματα μου'!$F$23:F3376,"W")/(COUNTIF('Τα Στοιχήματα μου'!$F$23:F3376,"W")+COUNTIF('Τα Στοιχήματα μου'!$F$23:F3376,"L"))</f>
        <v>0.6</v>
      </c>
    </row>
    <row r="3377" spans="2:27">
      <c r="B3377" s="6">
        <f t="shared" si="52"/>
        <v>3355</v>
      </c>
      <c r="I3377" s="6">
        <f>I3376+1</f>
        <v>3355</v>
      </c>
      <c r="J3377" s="6">
        <f>'Τα Στοιχήματα μου'!D3377</f>
        <v>0</v>
      </c>
      <c r="K3377" s="6">
        <f>'Τα Στοιχήματα μου'!E3377</f>
        <v>0</v>
      </c>
      <c r="L3377" s="6">
        <f>'Τα Στοιχήματα μου'!F3377</f>
        <v>0</v>
      </c>
      <c r="M3377" s="7"/>
      <c r="N3377" s="5">
        <f>AVERAGE('Τα Στοιχήματα μου'!$E$23:E3377)</f>
        <v>2.956</v>
      </c>
      <c r="O3377" s="6" t="str">
        <f>IF('Τα Στοιχήματα μου'!E3377&lt;&gt;0,1/'Τα Στοιχήματα μου'!E3377,"")</f>
        <v/>
      </c>
      <c r="P3377" s="6">
        <f>SUM($O$23:O3377)</f>
        <v>3.4668730650154802</v>
      </c>
      <c r="Q3377" s="6">
        <f>(1-(1/P3377))*100</f>
        <v>71.155563493480983</v>
      </c>
      <c r="R3377" s="6">
        <f>IF('Τα Στοιχήματα μου'!E3377&lt;&gt;0,(100-($Q$1022*100)/100)/'Τα Στοιχήματα μου'!E3377,0)</f>
        <v>0</v>
      </c>
      <c r="S3377" s="6">
        <f>R3377*('Τα Στοιχήματα μου'!E3377-1)</f>
        <v>0</v>
      </c>
      <c r="T3377" s="5">
        <f>SUM($S$23:S3377)/100+1</f>
        <v>1.4422218253259511</v>
      </c>
      <c r="U3377" s="6">
        <f>IF('Τα Στοιχήματα μου'!E3377&lt;&gt;0,(100-(Q3377*100)/100)/'Τα Στοιχήματα μου'!E3377,0)</f>
        <v>0</v>
      </c>
      <c r="V3377" s="6">
        <f>'Τα Στοιχήματα μου'!E3377*U3377</f>
        <v>0</v>
      </c>
      <c r="W3377" s="5">
        <f>IF('Τα Στοιχήματα μου'!E3377&lt;&gt;0,V3377/(100/I3377),W3376)</f>
        <v>1.4422218253259509</v>
      </c>
      <c r="X3377" s="7"/>
      <c r="Y3377" s="6">
        <f>COUNTIF('Τα Στοιχήματα μου'!$F$23:F3377,"W")+COUNTIF('Τα Στοιχήματα μου'!$F$23:F3377,"L")</f>
        <v>5</v>
      </c>
      <c r="Z3377" s="6">
        <f>COUNTIF('Τα Στοιχήματα μου'!$F$23:F3377,"W")</f>
        <v>3</v>
      </c>
      <c r="AA3377" s="4">
        <f>COUNTIF('Τα Στοιχήματα μου'!$F$23:F3377,"W")/(COUNTIF('Τα Στοιχήματα μου'!$F$23:F3377,"W")+COUNTIF('Τα Στοιχήματα μου'!$F$23:F3377,"L"))</f>
        <v>0.6</v>
      </c>
    </row>
    <row r="3378" spans="2:27">
      <c r="B3378" s="6">
        <f t="shared" si="52"/>
        <v>3356</v>
      </c>
      <c r="I3378" s="6">
        <f>I3377+1</f>
        <v>3356</v>
      </c>
      <c r="J3378" s="6">
        <f>'Τα Στοιχήματα μου'!D3378</f>
        <v>0</v>
      </c>
      <c r="K3378" s="6">
        <f>'Τα Στοιχήματα μου'!E3378</f>
        <v>0</v>
      </c>
      <c r="L3378" s="6">
        <f>'Τα Στοιχήματα μου'!F3378</f>
        <v>0</v>
      </c>
      <c r="M3378" s="7"/>
      <c r="N3378" s="5">
        <f>AVERAGE('Τα Στοιχήματα μου'!$E$23:E3378)</f>
        <v>2.956</v>
      </c>
      <c r="O3378" s="6" t="str">
        <f>IF('Τα Στοιχήματα μου'!E3378&lt;&gt;0,1/'Τα Στοιχήματα μου'!E3378,"")</f>
        <v/>
      </c>
      <c r="P3378" s="6">
        <f>SUM($O$23:O3378)</f>
        <v>3.4668730650154802</v>
      </c>
      <c r="Q3378" s="6">
        <f>(1-(1/P3378))*100</f>
        <v>71.155563493480983</v>
      </c>
      <c r="R3378" s="6">
        <f>IF('Τα Στοιχήματα μου'!E3378&lt;&gt;0,(100-($Q$1022*100)/100)/'Τα Στοιχήματα μου'!E3378,0)</f>
        <v>0</v>
      </c>
      <c r="S3378" s="6">
        <f>R3378*('Τα Στοιχήματα μου'!E3378-1)</f>
        <v>0</v>
      </c>
      <c r="T3378" s="5">
        <f>SUM($S$23:S3378)/100+1</f>
        <v>1.4422218253259511</v>
      </c>
      <c r="U3378" s="6">
        <f>IF('Τα Στοιχήματα μου'!E3378&lt;&gt;0,(100-(Q3378*100)/100)/'Τα Στοιχήματα μου'!E3378,0)</f>
        <v>0</v>
      </c>
      <c r="V3378" s="6">
        <f>'Τα Στοιχήματα μου'!E3378*U3378</f>
        <v>0</v>
      </c>
      <c r="W3378" s="5">
        <f>IF('Τα Στοιχήματα μου'!E3378&lt;&gt;0,V3378/(100/I3378),W3377)</f>
        <v>1.4422218253259509</v>
      </c>
      <c r="X3378" s="7"/>
      <c r="Y3378" s="6">
        <f>COUNTIF('Τα Στοιχήματα μου'!$F$23:F3378,"W")+COUNTIF('Τα Στοιχήματα μου'!$F$23:F3378,"L")</f>
        <v>5</v>
      </c>
      <c r="Z3378" s="6">
        <f>COUNTIF('Τα Στοιχήματα μου'!$F$23:F3378,"W")</f>
        <v>3</v>
      </c>
      <c r="AA3378" s="4">
        <f>COUNTIF('Τα Στοιχήματα μου'!$F$23:F3378,"W")/(COUNTIF('Τα Στοιχήματα μου'!$F$23:F3378,"W")+COUNTIF('Τα Στοιχήματα μου'!$F$23:F3378,"L"))</f>
        <v>0.6</v>
      </c>
    </row>
    <row r="3379" spans="2:27">
      <c r="B3379" s="6">
        <f t="shared" si="52"/>
        <v>3357</v>
      </c>
      <c r="I3379" s="6">
        <f>I3378+1</f>
        <v>3357</v>
      </c>
      <c r="J3379" s="6">
        <f>'Τα Στοιχήματα μου'!D3379</f>
        <v>0</v>
      </c>
      <c r="K3379" s="6">
        <f>'Τα Στοιχήματα μου'!E3379</f>
        <v>0</v>
      </c>
      <c r="L3379" s="6">
        <f>'Τα Στοιχήματα μου'!F3379</f>
        <v>0</v>
      </c>
      <c r="M3379" s="7"/>
      <c r="N3379" s="5">
        <f>AVERAGE('Τα Στοιχήματα μου'!$E$23:E3379)</f>
        <v>2.956</v>
      </c>
      <c r="O3379" s="6" t="str">
        <f>IF('Τα Στοιχήματα μου'!E3379&lt;&gt;0,1/'Τα Στοιχήματα μου'!E3379,"")</f>
        <v/>
      </c>
      <c r="P3379" s="6">
        <f>SUM($O$23:O3379)</f>
        <v>3.4668730650154802</v>
      </c>
      <c r="Q3379" s="6">
        <f>(1-(1/P3379))*100</f>
        <v>71.155563493480983</v>
      </c>
      <c r="R3379" s="6">
        <f>IF('Τα Στοιχήματα μου'!E3379&lt;&gt;0,(100-($Q$1022*100)/100)/'Τα Στοιχήματα μου'!E3379,0)</f>
        <v>0</v>
      </c>
      <c r="S3379" s="6">
        <f>R3379*('Τα Στοιχήματα μου'!E3379-1)</f>
        <v>0</v>
      </c>
      <c r="T3379" s="5">
        <f>SUM($S$23:S3379)/100+1</f>
        <v>1.4422218253259511</v>
      </c>
      <c r="U3379" s="6">
        <f>IF('Τα Στοιχήματα μου'!E3379&lt;&gt;0,(100-(Q3379*100)/100)/'Τα Στοιχήματα μου'!E3379,0)</f>
        <v>0</v>
      </c>
      <c r="V3379" s="6">
        <f>'Τα Στοιχήματα μου'!E3379*U3379</f>
        <v>0</v>
      </c>
      <c r="W3379" s="5">
        <f>IF('Τα Στοιχήματα μου'!E3379&lt;&gt;0,V3379/(100/I3379),W3378)</f>
        <v>1.4422218253259509</v>
      </c>
      <c r="X3379" s="7"/>
      <c r="Y3379" s="6">
        <f>COUNTIF('Τα Στοιχήματα μου'!$F$23:F3379,"W")+COUNTIF('Τα Στοιχήματα μου'!$F$23:F3379,"L")</f>
        <v>5</v>
      </c>
      <c r="Z3379" s="6">
        <f>COUNTIF('Τα Στοιχήματα μου'!$F$23:F3379,"W")</f>
        <v>3</v>
      </c>
      <c r="AA3379" s="4">
        <f>COUNTIF('Τα Στοιχήματα μου'!$F$23:F3379,"W")/(COUNTIF('Τα Στοιχήματα μου'!$F$23:F3379,"W")+COUNTIF('Τα Στοιχήματα μου'!$F$23:F3379,"L"))</f>
        <v>0.6</v>
      </c>
    </row>
    <row r="3380" spans="2:27">
      <c r="B3380" s="6">
        <f t="shared" si="52"/>
        <v>3358</v>
      </c>
      <c r="I3380" s="6">
        <f>I3379+1</f>
        <v>3358</v>
      </c>
      <c r="J3380" s="6">
        <f>'Τα Στοιχήματα μου'!D3380</f>
        <v>0</v>
      </c>
      <c r="K3380" s="6">
        <f>'Τα Στοιχήματα μου'!E3380</f>
        <v>0</v>
      </c>
      <c r="L3380" s="6">
        <f>'Τα Στοιχήματα μου'!F3380</f>
        <v>0</v>
      </c>
      <c r="M3380" s="7"/>
      <c r="N3380" s="5">
        <f>AVERAGE('Τα Στοιχήματα μου'!$E$23:E3380)</f>
        <v>2.956</v>
      </c>
      <c r="O3380" s="6" t="str">
        <f>IF('Τα Στοιχήματα μου'!E3380&lt;&gt;0,1/'Τα Στοιχήματα μου'!E3380,"")</f>
        <v/>
      </c>
      <c r="P3380" s="6">
        <f>SUM($O$23:O3380)</f>
        <v>3.4668730650154802</v>
      </c>
      <c r="Q3380" s="6">
        <f>(1-(1/P3380))*100</f>
        <v>71.155563493480983</v>
      </c>
      <c r="R3380" s="6">
        <f>IF('Τα Στοιχήματα μου'!E3380&lt;&gt;0,(100-($Q$1022*100)/100)/'Τα Στοιχήματα μου'!E3380,0)</f>
        <v>0</v>
      </c>
      <c r="S3380" s="6">
        <f>R3380*('Τα Στοιχήματα μου'!E3380-1)</f>
        <v>0</v>
      </c>
      <c r="T3380" s="5">
        <f>SUM($S$23:S3380)/100+1</f>
        <v>1.4422218253259511</v>
      </c>
      <c r="U3380" s="6">
        <f>IF('Τα Στοιχήματα μου'!E3380&lt;&gt;0,(100-(Q3380*100)/100)/'Τα Στοιχήματα μου'!E3380,0)</f>
        <v>0</v>
      </c>
      <c r="V3380" s="6">
        <f>'Τα Στοιχήματα μου'!E3380*U3380</f>
        <v>0</v>
      </c>
      <c r="W3380" s="5">
        <f>IF('Τα Στοιχήματα μου'!E3380&lt;&gt;0,V3380/(100/I3380),W3379)</f>
        <v>1.4422218253259509</v>
      </c>
      <c r="X3380" s="7"/>
      <c r="Y3380" s="6">
        <f>COUNTIF('Τα Στοιχήματα μου'!$F$23:F3380,"W")+COUNTIF('Τα Στοιχήματα μου'!$F$23:F3380,"L")</f>
        <v>5</v>
      </c>
      <c r="Z3380" s="6">
        <f>COUNTIF('Τα Στοιχήματα μου'!$F$23:F3380,"W")</f>
        <v>3</v>
      </c>
      <c r="AA3380" s="4">
        <f>COUNTIF('Τα Στοιχήματα μου'!$F$23:F3380,"W")/(COUNTIF('Τα Στοιχήματα μου'!$F$23:F3380,"W")+COUNTIF('Τα Στοιχήματα μου'!$F$23:F3380,"L"))</f>
        <v>0.6</v>
      </c>
    </row>
    <row r="3381" spans="2:27">
      <c r="B3381" s="6">
        <f t="shared" si="52"/>
        <v>3359</v>
      </c>
      <c r="I3381" s="6">
        <f>I3380+1</f>
        <v>3359</v>
      </c>
      <c r="J3381" s="6">
        <f>'Τα Στοιχήματα μου'!D3381</f>
        <v>0</v>
      </c>
      <c r="K3381" s="6">
        <f>'Τα Στοιχήματα μου'!E3381</f>
        <v>0</v>
      </c>
      <c r="L3381" s="6">
        <f>'Τα Στοιχήματα μου'!F3381</f>
        <v>0</v>
      </c>
      <c r="M3381" s="7"/>
      <c r="N3381" s="5">
        <f>AVERAGE('Τα Στοιχήματα μου'!$E$23:E3381)</f>
        <v>2.956</v>
      </c>
      <c r="O3381" s="6" t="str">
        <f>IF('Τα Στοιχήματα μου'!E3381&lt;&gt;0,1/'Τα Στοιχήματα μου'!E3381,"")</f>
        <v/>
      </c>
      <c r="P3381" s="6">
        <f>SUM($O$23:O3381)</f>
        <v>3.4668730650154802</v>
      </c>
      <c r="Q3381" s="6">
        <f>(1-(1/P3381))*100</f>
        <v>71.155563493480983</v>
      </c>
      <c r="R3381" s="6">
        <f>IF('Τα Στοιχήματα μου'!E3381&lt;&gt;0,(100-($Q$1022*100)/100)/'Τα Στοιχήματα μου'!E3381,0)</f>
        <v>0</v>
      </c>
      <c r="S3381" s="6">
        <f>R3381*('Τα Στοιχήματα μου'!E3381-1)</f>
        <v>0</v>
      </c>
      <c r="T3381" s="5">
        <f>SUM($S$23:S3381)/100+1</f>
        <v>1.4422218253259511</v>
      </c>
      <c r="U3381" s="6">
        <f>IF('Τα Στοιχήματα μου'!E3381&lt;&gt;0,(100-(Q3381*100)/100)/'Τα Στοιχήματα μου'!E3381,0)</f>
        <v>0</v>
      </c>
      <c r="V3381" s="6">
        <f>'Τα Στοιχήματα μου'!E3381*U3381</f>
        <v>0</v>
      </c>
      <c r="W3381" s="5">
        <f>IF('Τα Στοιχήματα μου'!E3381&lt;&gt;0,V3381/(100/I3381),W3380)</f>
        <v>1.4422218253259509</v>
      </c>
      <c r="X3381" s="7"/>
      <c r="Y3381" s="6">
        <f>COUNTIF('Τα Στοιχήματα μου'!$F$23:F3381,"W")+COUNTIF('Τα Στοιχήματα μου'!$F$23:F3381,"L")</f>
        <v>5</v>
      </c>
      <c r="Z3381" s="6">
        <f>COUNTIF('Τα Στοιχήματα μου'!$F$23:F3381,"W")</f>
        <v>3</v>
      </c>
      <c r="AA3381" s="4">
        <f>COUNTIF('Τα Στοιχήματα μου'!$F$23:F3381,"W")/(COUNTIF('Τα Στοιχήματα μου'!$F$23:F3381,"W")+COUNTIF('Τα Στοιχήματα μου'!$F$23:F3381,"L"))</f>
        <v>0.6</v>
      </c>
    </row>
    <row r="3382" spans="2:27">
      <c r="B3382" s="6">
        <f t="shared" si="52"/>
        <v>3360</v>
      </c>
      <c r="I3382" s="6">
        <f>I3381+1</f>
        <v>3360</v>
      </c>
      <c r="J3382" s="6">
        <f>'Τα Στοιχήματα μου'!D3382</f>
        <v>0</v>
      </c>
      <c r="K3382" s="6">
        <f>'Τα Στοιχήματα μου'!E3382</f>
        <v>0</v>
      </c>
      <c r="L3382" s="6">
        <f>'Τα Στοιχήματα μου'!F3382</f>
        <v>0</v>
      </c>
      <c r="M3382" s="7"/>
      <c r="N3382" s="5">
        <f>AVERAGE('Τα Στοιχήματα μου'!$E$23:E3382)</f>
        <v>2.956</v>
      </c>
      <c r="O3382" s="6" t="str">
        <f>IF('Τα Στοιχήματα μου'!E3382&lt;&gt;0,1/'Τα Στοιχήματα μου'!E3382,"")</f>
        <v/>
      </c>
      <c r="P3382" s="6">
        <f>SUM($O$23:O3382)</f>
        <v>3.4668730650154802</v>
      </c>
      <c r="Q3382" s="6">
        <f>(1-(1/P3382))*100</f>
        <v>71.155563493480983</v>
      </c>
      <c r="R3382" s="6">
        <f>IF('Τα Στοιχήματα μου'!E3382&lt;&gt;0,(100-($Q$1022*100)/100)/'Τα Στοιχήματα μου'!E3382,0)</f>
        <v>0</v>
      </c>
      <c r="S3382" s="6">
        <f>R3382*('Τα Στοιχήματα μου'!E3382-1)</f>
        <v>0</v>
      </c>
      <c r="T3382" s="5">
        <f>SUM($S$23:S3382)/100+1</f>
        <v>1.4422218253259511</v>
      </c>
      <c r="U3382" s="6">
        <f>IF('Τα Στοιχήματα μου'!E3382&lt;&gt;0,(100-(Q3382*100)/100)/'Τα Στοιχήματα μου'!E3382,0)</f>
        <v>0</v>
      </c>
      <c r="V3382" s="6">
        <f>'Τα Στοιχήματα μου'!E3382*U3382</f>
        <v>0</v>
      </c>
      <c r="W3382" s="5">
        <f>IF('Τα Στοιχήματα μου'!E3382&lt;&gt;0,V3382/(100/I3382),W3381)</f>
        <v>1.4422218253259509</v>
      </c>
      <c r="X3382" s="7"/>
      <c r="Y3382" s="6">
        <f>COUNTIF('Τα Στοιχήματα μου'!$F$23:F3382,"W")+COUNTIF('Τα Στοιχήματα μου'!$F$23:F3382,"L")</f>
        <v>5</v>
      </c>
      <c r="Z3382" s="6">
        <f>COUNTIF('Τα Στοιχήματα μου'!$F$23:F3382,"W")</f>
        <v>3</v>
      </c>
      <c r="AA3382" s="4">
        <f>COUNTIF('Τα Στοιχήματα μου'!$F$23:F3382,"W")/(COUNTIF('Τα Στοιχήματα μου'!$F$23:F3382,"W")+COUNTIF('Τα Στοιχήματα μου'!$F$23:F3382,"L"))</f>
        <v>0.6</v>
      </c>
    </row>
    <row r="3383" spans="2:27">
      <c r="B3383" s="6">
        <f t="shared" si="52"/>
        <v>3361</v>
      </c>
      <c r="I3383" s="6">
        <f>I3382+1</f>
        <v>3361</v>
      </c>
      <c r="J3383" s="6">
        <f>'Τα Στοιχήματα μου'!D3383</f>
        <v>0</v>
      </c>
      <c r="K3383" s="6">
        <f>'Τα Στοιχήματα μου'!E3383</f>
        <v>0</v>
      </c>
      <c r="L3383" s="6">
        <f>'Τα Στοιχήματα μου'!F3383</f>
        <v>0</v>
      </c>
      <c r="M3383" s="7"/>
      <c r="N3383" s="5">
        <f>AVERAGE('Τα Στοιχήματα μου'!$E$23:E3383)</f>
        <v>2.956</v>
      </c>
      <c r="O3383" s="6" t="str">
        <f>IF('Τα Στοιχήματα μου'!E3383&lt;&gt;0,1/'Τα Στοιχήματα μου'!E3383,"")</f>
        <v/>
      </c>
      <c r="P3383" s="6">
        <f>SUM($O$23:O3383)</f>
        <v>3.4668730650154802</v>
      </c>
      <c r="Q3383" s="6">
        <f>(1-(1/P3383))*100</f>
        <v>71.155563493480983</v>
      </c>
      <c r="R3383" s="6">
        <f>IF('Τα Στοιχήματα μου'!E3383&lt;&gt;0,(100-($Q$1022*100)/100)/'Τα Στοιχήματα μου'!E3383,0)</f>
        <v>0</v>
      </c>
      <c r="S3383" s="6">
        <f>R3383*('Τα Στοιχήματα μου'!E3383-1)</f>
        <v>0</v>
      </c>
      <c r="T3383" s="5">
        <f>SUM($S$23:S3383)/100+1</f>
        <v>1.4422218253259511</v>
      </c>
      <c r="U3383" s="6">
        <f>IF('Τα Στοιχήματα μου'!E3383&lt;&gt;0,(100-(Q3383*100)/100)/'Τα Στοιχήματα μου'!E3383,0)</f>
        <v>0</v>
      </c>
      <c r="V3383" s="6">
        <f>'Τα Στοιχήματα μου'!E3383*U3383</f>
        <v>0</v>
      </c>
      <c r="W3383" s="5">
        <f>IF('Τα Στοιχήματα μου'!E3383&lt;&gt;0,V3383/(100/I3383),W3382)</f>
        <v>1.4422218253259509</v>
      </c>
      <c r="X3383" s="7"/>
      <c r="Y3383" s="6">
        <f>COUNTIF('Τα Στοιχήματα μου'!$F$23:F3383,"W")+COUNTIF('Τα Στοιχήματα μου'!$F$23:F3383,"L")</f>
        <v>5</v>
      </c>
      <c r="Z3383" s="6">
        <f>COUNTIF('Τα Στοιχήματα μου'!$F$23:F3383,"W")</f>
        <v>3</v>
      </c>
      <c r="AA3383" s="4">
        <f>COUNTIF('Τα Στοιχήματα μου'!$F$23:F3383,"W")/(COUNTIF('Τα Στοιχήματα μου'!$F$23:F3383,"W")+COUNTIF('Τα Στοιχήματα μου'!$F$23:F3383,"L"))</f>
        <v>0.6</v>
      </c>
    </row>
    <row r="3384" spans="2:27">
      <c r="B3384" s="6">
        <f t="shared" si="52"/>
        <v>3362</v>
      </c>
      <c r="I3384" s="6">
        <f>I3383+1</f>
        <v>3362</v>
      </c>
      <c r="J3384" s="6">
        <f>'Τα Στοιχήματα μου'!D3384</f>
        <v>0</v>
      </c>
      <c r="K3384" s="6">
        <f>'Τα Στοιχήματα μου'!E3384</f>
        <v>0</v>
      </c>
      <c r="L3384" s="6">
        <f>'Τα Στοιχήματα μου'!F3384</f>
        <v>0</v>
      </c>
      <c r="M3384" s="7"/>
      <c r="N3384" s="5">
        <f>AVERAGE('Τα Στοιχήματα μου'!$E$23:E3384)</f>
        <v>2.956</v>
      </c>
      <c r="O3384" s="6" t="str">
        <f>IF('Τα Στοιχήματα μου'!E3384&lt;&gt;0,1/'Τα Στοιχήματα μου'!E3384,"")</f>
        <v/>
      </c>
      <c r="P3384" s="6">
        <f>SUM($O$23:O3384)</f>
        <v>3.4668730650154802</v>
      </c>
      <c r="Q3384" s="6">
        <f>(1-(1/P3384))*100</f>
        <v>71.155563493480983</v>
      </c>
      <c r="R3384" s="6">
        <f>IF('Τα Στοιχήματα μου'!E3384&lt;&gt;0,(100-($Q$1022*100)/100)/'Τα Στοιχήματα μου'!E3384,0)</f>
        <v>0</v>
      </c>
      <c r="S3384" s="6">
        <f>R3384*('Τα Στοιχήματα μου'!E3384-1)</f>
        <v>0</v>
      </c>
      <c r="T3384" s="5">
        <f>SUM($S$23:S3384)/100+1</f>
        <v>1.4422218253259511</v>
      </c>
      <c r="U3384" s="6">
        <f>IF('Τα Στοιχήματα μου'!E3384&lt;&gt;0,(100-(Q3384*100)/100)/'Τα Στοιχήματα μου'!E3384,0)</f>
        <v>0</v>
      </c>
      <c r="V3384" s="6">
        <f>'Τα Στοιχήματα μου'!E3384*U3384</f>
        <v>0</v>
      </c>
      <c r="W3384" s="5">
        <f>IF('Τα Στοιχήματα μου'!E3384&lt;&gt;0,V3384/(100/I3384),W3383)</f>
        <v>1.4422218253259509</v>
      </c>
      <c r="X3384" s="7"/>
      <c r="Y3384" s="6">
        <f>COUNTIF('Τα Στοιχήματα μου'!$F$23:F3384,"W")+COUNTIF('Τα Στοιχήματα μου'!$F$23:F3384,"L")</f>
        <v>5</v>
      </c>
      <c r="Z3384" s="6">
        <f>COUNTIF('Τα Στοιχήματα μου'!$F$23:F3384,"W")</f>
        <v>3</v>
      </c>
      <c r="AA3384" s="4">
        <f>COUNTIF('Τα Στοιχήματα μου'!$F$23:F3384,"W")/(COUNTIF('Τα Στοιχήματα μου'!$F$23:F3384,"W")+COUNTIF('Τα Στοιχήματα μου'!$F$23:F3384,"L"))</f>
        <v>0.6</v>
      </c>
    </row>
    <row r="3385" spans="2:27">
      <c r="B3385" s="6">
        <f t="shared" si="52"/>
        <v>3363</v>
      </c>
      <c r="I3385" s="6">
        <f>I3384+1</f>
        <v>3363</v>
      </c>
      <c r="J3385" s="6">
        <f>'Τα Στοιχήματα μου'!D3385</f>
        <v>0</v>
      </c>
      <c r="K3385" s="6">
        <f>'Τα Στοιχήματα μου'!E3385</f>
        <v>0</v>
      </c>
      <c r="L3385" s="6">
        <f>'Τα Στοιχήματα μου'!F3385</f>
        <v>0</v>
      </c>
      <c r="M3385" s="7"/>
      <c r="N3385" s="5">
        <f>AVERAGE('Τα Στοιχήματα μου'!$E$23:E3385)</f>
        <v>2.956</v>
      </c>
      <c r="O3385" s="6" t="str">
        <f>IF('Τα Στοιχήματα μου'!E3385&lt;&gt;0,1/'Τα Στοιχήματα μου'!E3385,"")</f>
        <v/>
      </c>
      <c r="P3385" s="6">
        <f>SUM($O$23:O3385)</f>
        <v>3.4668730650154802</v>
      </c>
      <c r="Q3385" s="6">
        <f>(1-(1/P3385))*100</f>
        <v>71.155563493480983</v>
      </c>
      <c r="R3385" s="6">
        <f>IF('Τα Στοιχήματα μου'!E3385&lt;&gt;0,(100-($Q$1022*100)/100)/'Τα Στοιχήματα μου'!E3385,0)</f>
        <v>0</v>
      </c>
      <c r="S3385" s="6">
        <f>R3385*('Τα Στοιχήματα μου'!E3385-1)</f>
        <v>0</v>
      </c>
      <c r="T3385" s="5">
        <f>SUM($S$23:S3385)/100+1</f>
        <v>1.4422218253259511</v>
      </c>
      <c r="U3385" s="6">
        <f>IF('Τα Στοιχήματα μου'!E3385&lt;&gt;0,(100-(Q3385*100)/100)/'Τα Στοιχήματα μου'!E3385,0)</f>
        <v>0</v>
      </c>
      <c r="V3385" s="6">
        <f>'Τα Στοιχήματα μου'!E3385*U3385</f>
        <v>0</v>
      </c>
      <c r="W3385" s="5">
        <f>IF('Τα Στοιχήματα μου'!E3385&lt;&gt;0,V3385/(100/I3385),W3384)</f>
        <v>1.4422218253259509</v>
      </c>
      <c r="X3385" s="7"/>
      <c r="Y3385" s="6">
        <f>COUNTIF('Τα Στοιχήματα μου'!$F$23:F3385,"W")+COUNTIF('Τα Στοιχήματα μου'!$F$23:F3385,"L")</f>
        <v>5</v>
      </c>
      <c r="Z3385" s="6">
        <f>COUNTIF('Τα Στοιχήματα μου'!$F$23:F3385,"W")</f>
        <v>3</v>
      </c>
      <c r="AA3385" s="4">
        <f>COUNTIF('Τα Στοιχήματα μου'!$F$23:F3385,"W")/(COUNTIF('Τα Στοιχήματα μου'!$F$23:F3385,"W")+COUNTIF('Τα Στοιχήματα μου'!$F$23:F3385,"L"))</f>
        <v>0.6</v>
      </c>
    </row>
    <row r="3386" spans="2:27">
      <c r="B3386" s="6">
        <f t="shared" si="52"/>
        <v>3364</v>
      </c>
      <c r="I3386" s="6">
        <f>I3385+1</f>
        <v>3364</v>
      </c>
      <c r="J3386" s="6">
        <f>'Τα Στοιχήματα μου'!D3386</f>
        <v>0</v>
      </c>
      <c r="K3386" s="6">
        <f>'Τα Στοιχήματα μου'!E3386</f>
        <v>0</v>
      </c>
      <c r="L3386" s="6">
        <f>'Τα Στοιχήματα μου'!F3386</f>
        <v>0</v>
      </c>
      <c r="M3386" s="7"/>
      <c r="N3386" s="5">
        <f>AVERAGE('Τα Στοιχήματα μου'!$E$23:E3386)</f>
        <v>2.956</v>
      </c>
      <c r="O3386" s="6" t="str">
        <f>IF('Τα Στοιχήματα μου'!E3386&lt;&gt;0,1/'Τα Στοιχήματα μου'!E3386,"")</f>
        <v/>
      </c>
      <c r="P3386" s="6">
        <f>SUM($O$23:O3386)</f>
        <v>3.4668730650154802</v>
      </c>
      <c r="Q3386" s="6">
        <f>(1-(1/P3386))*100</f>
        <v>71.155563493480983</v>
      </c>
      <c r="R3386" s="6">
        <f>IF('Τα Στοιχήματα μου'!E3386&lt;&gt;0,(100-($Q$1022*100)/100)/'Τα Στοιχήματα μου'!E3386,0)</f>
        <v>0</v>
      </c>
      <c r="S3386" s="6">
        <f>R3386*('Τα Στοιχήματα μου'!E3386-1)</f>
        <v>0</v>
      </c>
      <c r="T3386" s="5">
        <f>SUM($S$23:S3386)/100+1</f>
        <v>1.4422218253259511</v>
      </c>
      <c r="U3386" s="6">
        <f>IF('Τα Στοιχήματα μου'!E3386&lt;&gt;0,(100-(Q3386*100)/100)/'Τα Στοιχήματα μου'!E3386,0)</f>
        <v>0</v>
      </c>
      <c r="V3386" s="6">
        <f>'Τα Στοιχήματα μου'!E3386*U3386</f>
        <v>0</v>
      </c>
      <c r="W3386" s="5">
        <f>IF('Τα Στοιχήματα μου'!E3386&lt;&gt;0,V3386/(100/I3386),W3385)</f>
        <v>1.4422218253259509</v>
      </c>
      <c r="X3386" s="7"/>
      <c r="Y3386" s="6">
        <f>COUNTIF('Τα Στοιχήματα μου'!$F$23:F3386,"W")+COUNTIF('Τα Στοιχήματα μου'!$F$23:F3386,"L")</f>
        <v>5</v>
      </c>
      <c r="Z3386" s="6">
        <f>COUNTIF('Τα Στοιχήματα μου'!$F$23:F3386,"W")</f>
        <v>3</v>
      </c>
      <c r="AA3386" s="4">
        <f>COUNTIF('Τα Στοιχήματα μου'!$F$23:F3386,"W")/(COUNTIF('Τα Στοιχήματα μου'!$F$23:F3386,"W")+COUNTIF('Τα Στοιχήματα μου'!$F$23:F3386,"L"))</f>
        <v>0.6</v>
      </c>
    </row>
    <row r="3387" spans="2:27">
      <c r="B3387" s="6">
        <f t="shared" si="52"/>
        <v>3365</v>
      </c>
      <c r="I3387" s="6">
        <f>I3386+1</f>
        <v>3365</v>
      </c>
      <c r="J3387" s="6">
        <f>'Τα Στοιχήματα μου'!D3387</f>
        <v>0</v>
      </c>
      <c r="K3387" s="6">
        <f>'Τα Στοιχήματα μου'!E3387</f>
        <v>0</v>
      </c>
      <c r="L3387" s="6">
        <f>'Τα Στοιχήματα μου'!F3387</f>
        <v>0</v>
      </c>
      <c r="M3387" s="7"/>
      <c r="N3387" s="5">
        <f>AVERAGE('Τα Στοιχήματα μου'!$E$23:E3387)</f>
        <v>2.956</v>
      </c>
      <c r="O3387" s="6" t="str">
        <f>IF('Τα Στοιχήματα μου'!E3387&lt;&gt;0,1/'Τα Στοιχήματα μου'!E3387,"")</f>
        <v/>
      </c>
      <c r="P3387" s="6">
        <f>SUM($O$23:O3387)</f>
        <v>3.4668730650154802</v>
      </c>
      <c r="Q3387" s="6">
        <f>(1-(1/P3387))*100</f>
        <v>71.155563493480983</v>
      </c>
      <c r="R3387" s="6">
        <f>IF('Τα Στοιχήματα μου'!E3387&lt;&gt;0,(100-($Q$1022*100)/100)/'Τα Στοιχήματα μου'!E3387,0)</f>
        <v>0</v>
      </c>
      <c r="S3387" s="6">
        <f>R3387*('Τα Στοιχήματα μου'!E3387-1)</f>
        <v>0</v>
      </c>
      <c r="T3387" s="5">
        <f>SUM($S$23:S3387)/100+1</f>
        <v>1.4422218253259511</v>
      </c>
      <c r="U3387" s="6">
        <f>IF('Τα Στοιχήματα μου'!E3387&lt;&gt;0,(100-(Q3387*100)/100)/'Τα Στοιχήματα μου'!E3387,0)</f>
        <v>0</v>
      </c>
      <c r="V3387" s="6">
        <f>'Τα Στοιχήματα μου'!E3387*U3387</f>
        <v>0</v>
      </c>
      <c r="W3387" s="5">
        <f>IF('Τα Στοιχήματα μου'!E3387&lt;&gt;0,V3387/(100/I3387),W3386)</f>
        <v>1.4422218253259509</v>
      </c>
      <c r="X3387" s="7"/>
      <c r="Y3387" s="6">
        <f>COUNTIF('Τα Στοιχήματα μου'!$F$23:F3387,"W")+COUNTIF('Τα Στοιχήματα μου'!$F$23:F3387,"L")</f>
        <v>5</v>
      </c>
      <c r="Z3387" s="6">
        <f>COUNTIF('Τα Στοιχήματα μου'!$F$23:F3387,"W")</f>
        <v>3</v>
      </c>
      <c r="AA3387" s="4">
        <f>COUNTIF('Τα Στοιχήματα μου'!$F$23:F3387,"W")/(COUNTIF('Τα Στοιχήματα μου'!$F$23:F3387,"W")+COUNTIF('Τα Στοιχήματα μου'!$F$23:F3387,"L"))</f>
        <v>0.6</v>
      </c>
    </row>
    <row r="3388" spans="2:27">
      <c r="B3388" s="6">
        <f t="shared" si="52"/>
        <v>3366</v>
      </c>
      <c r="I3388" s="6">
        <f>I3387+1</f>
        <v>3366</v>
      </c>
      <c r="J3388" s="6">
        <f>'Τα Στοιχήματα μου'!D3388</f>
        <v>0</v>
      </c>
      <c r="K3388" s="6">
        <f>'Τα Στοιχήματα μου'!E3388</f>
        <v>0</v>
      </c>
      <c r="L3388" s="6">
        <f>'Τα Στοιχήματα μου'!F3388</f>
        <v>0</v>
      </c>
      <c r="M3388" s="7"/>
      <c r="N3388" s="5">
        <f>AVERAGE('Τα Στοιχήματα μου'!$E$23:E3388)</f>
        <v>2.956</v>
      </c>
      <c r="O3388" s="6" t="str">
        <f>IF('Τα Στοιχήματα μου'!E3388&lt;&gt;0,1/'Τα Στοιχήματα μου'!E3388,"")</f>
        <v/>
      </c>
      <c r="P3388" s="6">
        <f>SUM($O$23:O3388)</f>
        <v>3.4668730650154802</v>
      </c>
      <c r="Q3388" s="6">
        <f>(1-(1/P3388))*100</f>
        <v>71.155563493480983</v>
      </c>
      <c r="R3388" s="6">
        <f>IF('Τα Στοιχήματα μου'!E3388&lt;&gt;0,(100-($Q$1022*100)/100)/'Τα Στοιχήματα μου'!E3388,0)</f>
        <v>0</v>
      </c>
      <c r="S3388" s="6">
        <f>R3388*('Τα Στοιχήματα μου'!E3388-1)</f>
        <v>0</v>
      </c>
      <c r="T3388" s="5">
        <f>SUM($S$23:S3388)/100+1</f>
        <v>1.4422218253259511</v>
      </c>
      <c r="U3388" s="6">
        <f>IF('Τα Στοιχήματα μου'!E3388&lt;&gt;0,(100-(Q3388*100)/100)/'Τα Στοιχήματα μου'!E3388,0)</f>
        <v>0</v>
      </c>
      <c r="V3388" s="6">
        <f>'Τα Στοιχήματα μου'!E3388*U3388</f>
        <v>0</v>
      </c>
      <c r="W3388" s="5">
        <f>IF('Τα Στοιχήματα μου'!E3388&lt;&gt;0,V3388/(100/I3388),W3387)</f>
        <v>1.4422218253259509</v>
      </c>
      <c r="X3388" s="7"/>
      <c r="Y3388" s="6">
        <f>COUNTIF('Τα Στοιχήματα μου'!$F$23:F3388,"W")+COUNTIF('Τα Στοιχήματα μου'!$F$23:F3388,"L")</f>
        <v>5</v>
      </c>
      <c r="Z3388" s="6">
        <f>COUNTIF('Τα Στοιχήματα μου'!$F$23:F3388,"W")</f>
        <v>3</v>
      </c>
      <c r="AA3388" s="4">
        <f>COUNTIF('Τα Στοιχήματα μου'!$F$23:F3388,"W")/(COUNTIF('Τα Στοιχήματα μου'!$F$23:F3388,"W")+COUNTIF('Τα Στοιχήματα μου'!$F$23:F3388,"L"))</f>
        <v>0.6</v>
      </c>
    </row>
    <row r="3389" spans="2:27">
      <c r="B3389" s="6">
        <f t="shared" si="52"/>
        <v>3367</v>
      </c>
      <c r="I3389" s="6">
        <f>I3388+1</f>
        <v>3367</v>
      </c>
      <c r="J3389" s="6">
        <f>'Τα Στοιχήματα μου'!D3389</f>
        <v>0</v>
      </c>
      <c r="K3389" s="6">
        <f>'Τα Στοιχήματα μου'!E3389</f>
        <v>0</v>
      </c>
      <c r="L3389" s="6">
        <f>'Τα Στοιχήματα μου'!F3389</f>
        <v>0</v>
      </c>
      <c r="M3389" s="7"/>
      <c r="N3389" s="5">
        <f>AVERAGE('Τα Στοιχήματα μου'!$E$23:E3389)</f>
        <v>2.956</v>
      </c>
      <c r="O3389" s="6" t="str">
        <f>IF('Τα Στοιχήματα μου'!E3389&lt;&gt;0,1/'Τα Στοιχήματα μου'!E3389,"")</f>
        <v/>
      </c>
      <c r="P3389" s="6">
        <f>SUM($O$23:O3389)</f>
        <v>3.4668730650154802</v>
      </c>
      <c r="Q3389" s="6">
        <f>(1-(1/P3389))*100</f>
        <v>71.155563493480983</v>
      </c>
      <c r="R3389" s="6">
        <f>IF('Τα Στοιχήματα μου'!E3389&lt;&gt;0,(100-($Q$1022*100)/100)/'Τα Στοιχήματα μου'!E3389,0)</f>
        <v>0</v>
      </c>
      <c r="S3389" s="6">
        <f>R3389*('Τα Στοιχήματα μου'!E3389-1)</f>
        <v>0</v>
      </c>
      <c r="T3389" s="5">
        <f>SUM($S$23:S3389)/100+1</f>
        <v>1.4422218253259511</v>
      </c>
      <c r="U3389" s="6">
        <f>IF('Τα Στοιχήματα μου'!E3389&lt;&gt;0,(100-(Q3389*100)/100)/'Τα Στοιχήματα μου'!E3389,0)</f>
        <v>0</v>
      </c>
      <c r="V3389" s="6">
        <f>'Τα Στοιχήματα μου'!E3389*U3389</f>
        <v>0</v>
      </c>
      <c r="W3389" s="5">
        <f>IF('Τα Στοιχήματα μου'!E3389&lt;&gt;0,V3389/(100/I3389),W3388)</f>
        <v>1.4422218253259509</v>
      </c>
      <c r="X3389" s="7"/>
      <c r="Y3389" s="6">
        <f>COUNTIF('Τα Στοιχήματα μου'!$F$23:F3389,"W")+COUNTIF('Τα Στοιχήματα μου'!$F$23:F3389,"L")</f>
        <v>5</v>
      </c>
      <c r="Z3389" s="6">
        <f>COUNTIF('Τα Στοιχήματα μου'!$F$23:F3389,"W")</f>
        <v>3</v>
      </c>
      <c r="AA3389" s="4">
        <f>COUNTIF('Τα Στοιχήματα μου'!$F$23:F3389,"W")/(COUNTIF('Τα Στοιχήματα μου'!$F$23:F3389,"W")+COUNTIF('Τα Στοιχήματα μου'!$F$23:F3389,"L"))</f>
        <v>0.6</v>
      </c>
    </row>
    <row r="3390" spans="2:27">
      <c r="B3390" s="6">
        <f t="shared" si="52"/>
        <v>3368</v>
      </c>
      <c r="I3390" s="6">
        <f>I3389+1</f>
        <v>3368</v>
      </c>
      <c r="J3390" s="6">
        <f>'Τα Στοιχήματα μου'!D3390</f>
        <v>0</v>
      </c>
      <c r="K3390" s="6">
        <f>'Τα Στοιχήματα μου'!E3390</f>
        <v>0</v>
      </c>
      <c r="L3390" s="6">
        <f>'Τα Στοιχήματα μου'!F3390</f>
        <v>0</v>
      </c>
      <c r="M3390" s="7"/>
      <c r="N3390" s="5">
        <f>AVERAGE('Τα Στοιχήματα μου'!$E$23:E3390)</f>
        <v>2.956</v>
      </c>
      <c r="O3390" s="6" t="str">
        <f>IF('Τα Στοιχήματα μου'!E3390&lt;&gt;0,1/'Τα Στοιχήματα μου'!E3390,"")</f>
        <v/>
      </c>
      <c r="P3390" s="6">
        <f>SUM($O$23:O3390)</f>
        <v>3.4668730650154802</v>
      </c>
      <c r="Q3390" s="6">
        <f>(1-(1/P3390))*100</f>
        <v>71.155563493480983</v>
      </c>
      <c r="R3390" s="6">
        <f>IF('Τα Στοιχήματα μου'!E3390&lt;&gt;0,(100-($Q$1022*100)/100)/'Τα Στοιχήματα μου'!E3390,0)</f>
        <v>0</v>
      </c>
      <c r="S3390" s="6">
        <f>R3390*('Τα Στοιχήματα μου'!E3390-1)</f>
        <v>0</v>
      </c>
      <c r="T3390" s="5">
        <f>SUM($S$23:S3390)/100+1</f>
        <v>1.4422218253259511</v>
      </c>
      <c r="U3390" s="6">
        <f>IF('Τα Στοιχήματα μου'!E3390&lt;&gt;0,(100-(Q3390*100)/100)/'Τα Στοιχήματα μου'!E3390,0)</f>
        <v>0</v>
      </c>
      <c r="V3390" s="6">
        <f>'Τα Στοιχήματα μου'!E3390*U3390</f>
        <v>0</v>
      </c>
      <c r="W3390" s="5">
        <f>IF('Τα Στοιχήματα μου'!E3390&lt;&gt;0,V3390/(100/I3390),W3389)</f>
        <v>1.4422218253259509</v>
      </c>
      <c r="X3390" s="7"/>
      <c r="Y3390" s="6">
        <f>COUNTIF('Τα Στοιχήματα μου'!$F$23:F3390,"W")+COUNTIF('Τα Στοιχήματα μου'!$F$23:F3390,"L")</f>
        <v>5</v>
      </c>
      <c r="Z3390" s="6">
        <f>COUNTIF('Τα Στοιχήματα μου'!$F$23:F3390,"W")</f>
        <v>3</v>
      </c>
      <c r="AA3390" s="4">
        <f>COUNTIF('Τα Στοιχήματα μου'!$F$23:F3390,"W")/(COUNTIF('Τα Στοιχήματα μου'!$F$23:F3390,"W")+COUNTIF('Τα Στοιχήματα μου'!$F$23:F3390,"L"))</f>
        <v>0.6</v>
      </c>
    </row>
    <row r="3391" spans="2:27">
      <c r="B3391" s="6">
        <f t="shared" si="52"/>
        <v>3369</v>
      </c>
      <c r="I3391" s="6">
        <f>I3390+1</f>
        <v>3369</v>
      </c>
      <c r="J3391" s="6">
        <f>'Τα Στοιχήματα μου'!D3391</f>
        <v>0</v>
      </c>
      <c r="K3391" s="6">
        <f>'Τα Στοιχήματα μου'!E3391</f>
        <v>0</v>
      </c>
      <c r="L3391" s="6">
        <f>'Τα Στοιχήματα μου'!F3391</f>
        <v>0</v>
      </c>
      <c r="M3391" s="7"/>
      <c r="N3391" s="5">
        <f>AVERAGE('Τα Στοιχήματα μου'!$E$23:E3391)</f>
        <v>2.956</v>
      </c>
      <c r="O3391" s="6" t="str">
        <f>IF('Τα Στοιχήματα μου'!E3391&lt;&gt;0,1/'Τα Στοιχήματα μου'!E3391,"")</f>
        <v/>
      </c>
      <c r="P3391" s="6">
        <f>SUM($O$23:O3391)</f>
        <v>3.4668730650154802</v>
      </c>
      <c r="Q3391" s="6">
        <f>(1-(1/P3391))*100</f>
        <v>71.155563493480983</v>
      </c>
      <c r="R3391" s="6">
        <f>IF('Τα Στοιχήματα μου'!E3391&lt;&gt;0,(100-($Q$1022*100)/100)/'Τα Στοιχήματα μου'!E3391,0)</f>
        <v>0</v>
      </c>
      <c r="S3391" s="6">
        <f>R3391*('Τα Στοιχήματα μου'!E3391-1)</f>
        <v>0</v>
      </c>
      <c r="T3391" s="5">
        <f>SUM($S$23:S3391)/100+1</f>
        <v>1.4422218253259511</v>
      </c>
      <c r="U3391" s="6">
        <f>IF('Τα Στοιχήματα μου'!E3391&lt;&gt;0,(100-(Q3391*100)/100)/'Τα Στοιχήματα μου'!E3391,0)</f>
        <v>0</v>
      </c>
      <c r="V3391" s="6">
        <f>'Τα Στοιχήματα μου'!E3391*U3391</f>
        <v>0</v>
      </c>
      <c r="W3391" s="5">
        <f>IF('Τα Στοιχήματα μου'!E3391&lt;&gt;0,V3391/(100/I3391),W3390)</f>
        <v>1.4422218253259509</v>
      </c>
      <c r="X3391" s="7"/>
      <c r="Y3391" s="6">
        <f>COUNTIF('Τα Στοιχήματα μου'!$F$23:F3391,"W")+COUNTIF('Τα Στοιχήματα μου'!$F$23:F3391,"L")</f>
        <v>5</v>
      </c>
      <c r="Z3391" s="6">
        <f>COUNTIF('Τα Στοιχήματα μου'!$F$23:F3391,"W")</f>
        <v>3</v>
      </c>
      <c r="AA3391" s="4">
        <f>COUNTIF('Τα Στοιχήματα μου'!$F$23:F3391,"W")/(COUNTIF('Τα Στοιχήματα μου'!$F$23:F3391,"W")+COUNTIF('Τα Στοιχήματα μου'!$F$23:F3391,"L"))</f>
        <v>0.6</v>
      </c>
    </row>
    <row r="3392" spans="2:27">
      <c r="B3392" s="6">
        <f t="shared" si="52"/>
        <v>3370</v>
      </c>
      <c r="I3392" s="6">
        <f>I3391+1</f>
        <v>3370</v>
      </c>
      <c r="J3392" s="6">
        <f>'Τα Στοιχήματα μου'!D3392</f>
        <v>0</v>
      </c>
      <c r="K3392" s="6">
        <f>'Τα Στοιχήματα μου'!E3392</f>
        <v>0</v>
      </c>
      <c r="L3392" s="6">
        <f>'Τα Στοιχήματα μου'!F3392</f>
        <v>0</v>
      </c>
      <c r="M3392" s="7"/>
      <c r="N3392" s="5">
        <f>AVERAGE('Τα Στοιχήματα μου'!$E$23:E3392)</f>
        <v>2.956</v>
      </c>
      <c r="O3392" s="6" t="str">
        <f>IF('Τα Στοιχήματα μου'!E3392&lt;&gt;0,1/'Τα Στοιχήματα μου'!E3392,"")</f>
        <v/>
      </c>
      <c r="P3392" s="6">
        <f>SUM($O$23:O3392)</f>
        <v>3.4668730650154802</v>
      </c>
      <c r="Q3392" s="6">
        <f>(1-(1/P3392))*100</f>
        <v>71.155563493480983</v>
      </c>
      <c r="R3392" s="6">
        <f>IF('Τα Στοιχήματα μου'!E3392&lt;&gt;0,(100-($Q$1022*100)/100)/'Τα Στοιχήματα μου'!E3392,0)</f>
        <v>0</v>
      </c>
      <c r="S3392" s="6">
        <f>R3392*('Τα Στοιχήματα μου'!E3392-1)</f>
        <v>0</v>
      </c>
      <c r="T3392" s="5">
        <f>SUM($S$23:S3392)/100+1</f>
        <v>1.4422218253259511</v>
      </c>
      <c r="U3392" s="6">
        <f>IF('Τα Στοιχήματα μου'!E3392&lt;&gt;0,(100-(Q3392*100)/100)/'Τα Στοιχήματα μου'!E3392,0)</f>
        <v>0</v>
      </c>
      <c r="V3392" s="6">
        <f>'Τα Στοιχήματα μου'!E3392*U3392</f>
        <v>0</v>
      </c>
      <c r="W3392" s="5">
        <f>IF('Τα Στοιχήματα μου'!E3392&lt;&gt;0,V3392/(100/I3392),W3391)</f>
        <v>1.4422218253259509</v>
      </c>
      <c r="X3392" s="7"/>
      <c r="Y3392" s="6">
        <f>COUNTIF('Τα Στοιχήματα μου'!$F$23:F3392,"W")+COUNTIF('Τα Στοιχήματα μου'!$F$23:F3392,"L")</f>
        <v>5</v>
      </c>
      <c r="Z3392" s="6">
        <f>COUNTIF('Τα Στοιχήματα μου'!$F$23:F3392,"W")</f>
        <v>3</v>
      </c>
      <c r="AA3392" s="4">
        <f>COUNTIF('Τα Στοιχήματα μου'!$F$23:F3392,"W")/(COUNTIF('Τα Στοιχήματα μου'!$F$23:F3392,"W")+COUNTIF('Τα Στοιχήματα μου'!$F$23:F3392,"L"))</f>
        <v>0.6</v>
      </c>
    </row>
    <row r="3393" spans="2:27">
      <c r="B3393" s="6">
        <f t="shared" si="52"/>
        <v>3371</v>
      </c>
      <c r="I3393" s="6">
        <f>I3392+1</f>
        <v>3371</v>
      </c>
      <c r="J3393" s="6">
        <f>'Τα Στοιχήματα μου'!D3393</f>
        <v>0</v>
      </c>
      <c r="K3393" s="6">
        <f>'Τα Στοιχήματα μου'!E3393</f>
        <v>0</v>
      </c>
      <c r="L3393" s="6">
        <f>'Τα Στοιχήματα μου'!F3393</f>
        <v>0</v>
      </c>
      <c r="M3393" s="7"/>
      <c r="N3393" s="5">
        <f>AVERAGE('Τα Στοιχήματα μου'!$E$23:E3393)</f>
        <v>2.956</v>
      </c>
      <c r="O3393" s="6" t="str">
        <f>IF('Τα Στοιχήματα μου'!E3393&lt;&gt;0,1/'Τα Στοιχήματα μου'!E3393,"")</f>
        <v/>
      </c>
      <c r="P3393" s="6">
        <f>SUM($O$23:O3393)</f>
        <v>3.4668730650154802</v>
      </c>
      <c r="Q3393" s="6">
        <f>(1-(1/P3393))*100</f>
        <v>71.155563493480983</v>
      </c>
      <c r="R3393" s="6">
        <f>IF('Τα Στοιχήματα μου'!E3393&lt;&gt;0,(100-($Q$1022*100)/100)/'Τα Στοιχήματα μου'!E3393,0)</f>
        <v>0</v>
      </c>
      <c r="S3393" s="6">
        <f>R3393*('Τα Στοιχήματα μου'!E3393-1)</f>
        <v>0</v>
      </c>
      <c r="T3393" s="5">
        <f>SUM($S$23:S3393)/100+1</f>
        <v>1.4422218253259511</v>
      </c>
      <c r="U3393" s="6">
        <f>IF('Τα Στοιχήματα μου'!E3393&lt;&gt;0,(100-(Q3393*100)/100)/'Τα Στοιχήματα μου'!E3393,0)</f>
        <v>0</v>
      </c>
      <c r="V3393" s="6">
        <f>'Τα Στοιχήματα μου'!E3393*U3393</f>
        <v>0</v>
      </c>
      <c r="W3393" s="5">
        <f>IF('Τα Στοιχήματα μου'!E3393&lt;&gt;0,V3393/(100/I3393),W3392)</f>
        <v>1.4422218253259509</v>
      </c>
      <c r="X3393" s="7"/>
      <c r="Y3393" s="6">
        <f>COUNTIF('Τα Στοιχήματα μου'!$F$23:F3393,"W")+COUNTIF('Τα Στοιχήματα μου'!$F$23:F3393,"L")</f>
        <v>5</v>
      </c>
      <c r="Z3393" s="6">
        <f>COUNTIF('Τα Στοιχήματα μου'!$F$23:F3393,"W")</f>
        <v>3</v>
      </c>
      <c r="AA3393" s="4">
        <f>COUNTIF('Τα Στοιχήματα μου'!$F$23:F3393,"W")/(COUNTIF('Τα Στοιχήματα μου'!$F$23:F3393,"W")+COUNTIF('Τα Στοιχήματα μου'!$F$23:F3393,"L"))</f>
        <v>0.6</v>
      </c>
    </row>
    <row r="3394" spans="2:27">
      <c r="B3394" s="6">
        <f t="shared" si="52"/>
        <v>3372</v>
      </c>
      <c r="I3394" s="6">
        <f>I3393+1</f>
        <v>3372</v>
      </c>
      <c r="J3394" s="6">
        <f>'Τα Στοιχήματα μου'!D3394</f>
        <v>0</v>
      </c>
      <c r="K3394" s="6">
        <f>'Τα Στοιχήματα μου'!E3394</f>
        <v>0</v>
      </c>
      <c r="L3394" s="6">
        <f>'Τα Στοιχήματα μου'!F3394</f>
        <v>0</v>
      </c>
      <c r="M3394" s="7"/>
      <c r="N3394" s="5">
        <f>AVERAGE('Τα Στοιχήματα μου'!$E$23:E3394)</f>
        <v>2.956</v>
      </c>
      <c r="O3394" s="6" t="str">
        <f>IF('Τα Στοιχήματα μου'!E3394&lt;&gt;0,1/'Τα Στοιχήματα μου'!E3394,"")</f>
        <v/>
      </c>
      <c r="P3394" s="6">
        <f>SUM($O$23:O3394)</f>
        <v>3.4668730650154802</v>
      </c>
      <c r="Q3394" s="6">
        <f>(1-(1/P3394))*100</f>
        <v>71.155563493480983</v>
      </c>
      <c r="R3394" s="6">
        <f>IF('Τα Στοιχήματα μου'!E3394&lt;&gt;0,(100-($Q$1022*100)/100)/'Τα Στοιχήματα μου'!E3394,0)</f>
        <v>0</v>
      </c>
      <c r="S3394" s="6">
        <f>R3394*('Τα Στοιχήματα μου'!E3394-1)</f>
        <v>0</v>
      </c>
      <c r="T3394" s="5">
        <f>SUM($S$23:S3394)/100+1</f>
        <v>1.4422218253259511</v>
      </c>
      <c r="U3394" s="6">
        <f>IF('Τα Στοιχήματα μου'!E3394&lt;&gt;0,(100-(Q3394*100)/100)/'Τα Στοιχήματα μου'!E3394,0)</f>
        <v>0</v>
      </c>
      <c r="V3394" s="6">
        <f>'Τα Στοιχήματα μου'!E3394*U3394</f>
        <v>0</v>
      </c>
      <c r="W3394" s="5">
        <f>IF('Τα Στοιχήματα μου'!E3394&lt;&gt;0,V3394/(100/I3394),W3393)</f>
        <v>1.4422218253259509</v>
      </c>
      <c r="X3394" s="7"/>
      <c r="Y3394" s="6">
        <f>COUNTIF('Τα Στοιχήματα μου'!$F$23:F3394,"W")+COUNTIF('Τα Στοιχήματα μου'!$F$23:F3394,"L")</f>
        <v>5</v>
      </c>
      <c r="Z3394" s="6">
        <f>COUNTIF('Τα Στοιχήματα μου'!$F$23:F3394,"W")</f>
        <v>3</v>
      </c>
      <c r="AA3394" s="4">
        <f>COUNTIF('Τα Στοιχήματα μου'!$F$23:F3394,"W")/(COUNTIF('Τα Στοιχήματα μου'!$F$23:F3394,"W")+COUNTIF('Τα Στοιχήματα μου'!$F$23:F3394,"L"))</f>
        <v>0.6</v>
      </c>
    </row>
    <row r="3395" spans="2:27">
      <c r="B3395" s="6">
        <f t="shared" si="52"/>
        <v>3373</v>
      </c>
      <c r="I3395" s="6">
        <f>I3394+1</f>
        <v>3373</v>
      </c>
      <c r="J3395" s="6">
        <f>'Τα Στοιχήματα μου'!D3395</f>
        <v>0</v>
      </c>
      <c r="K3395" s="6">
        <f>'Τα Στοιχήματα μου'!E3395</f>
        <v>0</v>
      </c>
      <c r="L3395" s="6">
        <f>'Τα Στοιχήματα μου'!F3395</f>
        <v>0</v>
      </c>
      <c r="M3395" s="7"/>
      <c r="N3395" s="5">
        <f>AVERAGE('Τα Στοιχήματα μου'!$E$23:E3395)</f>
        <v>2.956</v>
      </c>
      <c r="O3395" s="6" t="str">
        <f>IF('Τα Στοιχήματα μου'!E3395&lt;&gt;0,1/'Τα Στοιχήματα μου'!E3395,"")</f>
        <v/>
      </c>
      <c r="P3395" s="6">
        <f>SUM($O$23:O3395)</f>
        <v>3.4668730650154802</v>
      </c>
      <c r="Q3395" s="6">
        <f>(1-(1/P3395))*100</f>
        <v>71.155563493480983</v>
      </c>
      <c r="R3395" s="6">
        <f>IF('Τα Στοιχήματα μου'!E3395&lt;&gt;0,(100-($Q$1022*100)/100)/'Τα Στοιχήματα μου'!E3395,0)</f>
        <v>0</v>
      </c>
      <c r="S3395" s="6">
        <f>R3395*('Τα Στοιχήματα μου'!E3395-1)</f>
        <v>0</v>
      </c>
      <c r="T3395" s="5">
        <f>SUM($S$23:S3395)/100+1</f>
        <v>1.4422218253259511</v>
      </c>
      <c r="U3395" s="6">
        <f>IF('Τα Στοιχήματα μου'!E3395&lt;&gt;0,(100-(Q3395*100)/100)/'Τα Στοιχήματα μου'!E3395,0)</f>
        <v>0</v>
      </c>
      <c r="V3395" s="6">
        <f>'Τα Στοιχήματα μου'!E3395*U3395</f>
        <v>0</v>
      </c>
      <c r="W3395" s="5">
        <f>IF('Τα Στοιχήματα μου'!E3395&lt;&gt;0,V3395/(100/I3395),W3394)</f>
        <v>1.4422218253259509</v>
      </c>
      <c r="X3395" s="7"/>
      <c r="Y3395" s="6">
        <f>COUNTIF('Τα Στοιχήματα μου'!$F$23:F3395,"W")+COUNTIF('Τα Στοιχήματα μου'!$F$23:F3395,"L")</f>
        <v>5</v>
      </c>
      <c r="Z3395" s="6">
        <f>COUNTIF('Τα Στοιχήματα μου'!$F$23:F3395,"W")</f>
        <v>3</v>
      </c>
      <c r="AA3395" s="4">
        <f>COUNTIF('Τα Στοιχήματα μου'!$F$23:F3395,"W")/(COUNTIF('Τα Στοιχήματα μου'!$F$23:F3395,"W")+COUNTIF('Τα Στοιχήματα μου'!$F$23:F3395,"L"))</f>
        <v>0.6</v>
      </c>
    </row>
    <row r="3396" spans="2:27">
      <c r="B3396" s="6">
        <f t="shared" si="52"/>
        <v>3374</v>
      </c>
      <c r="I3396" s="6">
        <f>I3395+1</f>
        <v>3374</v>
      </c>
      <c r="J3396" s="6">
        <f>'Τα Στοιχήματα μου'!D3396</f>
        <v>0</v>
      </c>
      <c r="K3396" s="6">
        <f>'Τα Στοιχήματα μου'!E3396</f>
        <v>0</v>
      </c>
      <c r="L3396" s="6">
        <f>'Τα Στοιχήματα μου'!F3396</f>
        <v>0</v>
      </c>
      <c r="M3396" s="7"/>
      <c r="N3396" s="5">
        <f>AVERAGE('Τα Στοιχήματα μου'!$E$23:E3396)</f>
        <v>2.956</v>
      </c>
      <c r="O3396" s="6" t="str">
        <f>IF('Τα Στοιχήματα μου'!E3396&lt;&gt;0,1/'Τα Στοιχήματα μου'!E3396,"")</f>
        <v/>
      </c>
      <c r="P3396" s="6">
        <f>SUM($O$23:O3396)</f>
        <v>3.4668730650154802</v>
      </c>
      <c r="Q3396" s="6">
        <f>(1-(1/P3396))*100</f>
        <v>71.155563493480983</v>
      </c>
      <c r="R3396" s="6">
        <f>IF('Τα Στοιχήματα μου'!E3396&lt;&gt;0,(100-($Q$1022*100)/100)/'Τα Στοιχήματα μου'!E3396,0)</f>
        <v>0</v>
      </c>
      <c r="S3396" s="6">
        <f>R3396*('Τα Στοιχήματα μου'!E3396-1)</f>
        <v>0</v>
      </c>
      <c r="T3396" s="5">
        <f>SUM($S$23:S3396)/100+1</f>
        <v>1.4422218253259511</v>
      </c>
      <c r="U3396" s="6">
        <f>IF('Τα Στοιχήματα μου'!E3396&lt;&gt;0,(100-(Q3396*100)/100)/'Τα Στοιχήματα μου'!E3396,0)</f>
        <v>0</v>
      </c>
      <c r="V3396" s="6">
        <f>'Τα Στοιχήματα μου'!E3396*U3396</f>
        <v>0</v>
      </c>
      <c r="W3396" s="5">
        <f>IF('Τα Στοιχήματα μου'!E3396&lt;&gt;0,V3396/(100/I3396),W3395)</f>
        <v>1.4422218253259509</v>
      </c>
      <c r="X3396" s="7"/>
      <c r="Y3396" s="6">
        <f>COUNTIF('Τα Στοιχήματα μου'!$F$23:F3396,"W")+COUNTIF('Τα Στοιχήματα μου'!$F$23:F3396,"L")</f>
        <v>5</v>
      </c>
      <c r="Z3396" s="6">
        <f>COUNTIF('Τα Στοιχήματα μου'!$F$23:F3396,"W")</f>
        <v>3</v>
      </c>
      <c r="AA3396" s="4">
        <f>COUNTIF('Τα Στοιχήματα μου'!$F$23:F3396,"W")/(COUNTIF('Τα Στοιχήματα μου'!$F$23:F3396,"W")+COUNTIF('Τα Στοιχήματα μου'!$F$23:F3396,"L"))</f>
        <v>0.6</v>
      </c>
    </row>
    <row r="3397" spans="2:27">
      <c r="B3397" s="6">
        <f t="shared" si="52"/>
        <v>3375</v>
      </c>
      <c r="I3397" s="6">
        <f>I3396+1</f>
        <v>3375</v>
      </c>
      <c r="J3397" s="6">
        <f>'Τα Στοιχήματα μου'!D3397</f>
        <v>0</v>
      </c>
      <c r="K3397" s="6">
        <f>'Τα Στοιχήματα μου'!E3397</f>
        <v>0</v>
      </c>
      <c r="L3397" s="6">
        <f>'Τα Στοιχήματα μου'!F3397</f>
        <v>0</v>
      </c>
      <c r="M3397" s="7"/>
      <c r="N3397" s="5">
        <f>AVERAGE('Τα Στοιχήματα μου'!$E$23:E3397)</f>
        <v>2.956</v>
      </c>
      <c r="O3397" s="6" t="str">
        <f>IF('Τα Στοιχήματα μου'!E3397&lt;&gt;0,1/'Τα Στοιχήματα μου'!E3397,"")</f>
        <v/>
      </c>
      <c r="P3397" s="6">
        <f>SUM($O$23:O3397)</f>
        <v>3.4668730650154802</v>
      </c>
      <c r="Q3397" s="6">
        <f>(1-(1/P3397))*100</f>
        <v>71.155563493480983</v>
      </c>
      <c r="R3397" s="6">
        <f>IF('Τα Στοιχήματα μου'!E3397&lt;&gt;0,(100-($Q$1022*100)/100)/'Τα Στοιχήματα μου'!E3397,0)</f>
        <v>0</v>
      </c>
      <c r="S3397" s="6">
        <f>R3397*('Τα Στοιχήματα μου'!E3397-1)</f>
        <v>0</v>
      </c>
      <c r="T3397" s="5">
        <f>SUM($S$23:S3397)/100+1</f>
        <v>1.4422218253259511</v>
      </c>
      <c r="U3397" s="6">
        <f>IF('Τα Στοιχήματα μου'!E3397&lt;&gt;0,(100-(Q3397*100)/100)/'Τα Στοιχήματα μου'!E3397,0)</f>
        <v>0</v>
      </c>
      <c r="V3397" s="6">
        <f>'Τα Στοιχήματα μου'!E3397*U3397</f>
        <v>0</v>
      </c>
      <c r="W3397" s="5">
        <f>IF('Τα Στοιχήματα μου'!E3397&lt;&gt;0,V3397/(100/I3397),W3396)</f>
        <v>1.4422218253259509</v>
      </c>
      <c r="X3397" s="7"/>
      <c r="Y3397" s="6">
        <f>COUNTIF('Τα Στοιχήματα μου'!$F$23:F3397,"W")+COUNTIF('Τα Στοιχήματα μου'!$F$23:F3397,"L")</f>
        <v>5</v>
      </c>
      <c r="Z3397" s="6">
        <f>COUNTIF('Τα Στοιχήματα μου'!$F$23:F3397,"W")</f>
        <v>3</v>
      </c>
      <c r="AA3397" s="4">
        <f>COUNTIF('Τα Στοιχήματα μου'!$F$23:F3397,"W")/(COUNTIF('Τα Στοιχήματα μου'!$F$23:F3397,"W")+COUNTIF('Τα Στοιχήματα μου'!$F$23:F3397,"L"))</f>
        <v>0.6</v>
      </c>
    </row>
    <row r="3398" spans="2:27">
      <c r="B3398" s="6">
        <f t="shared" si="52"/>
        <v>3376</v>
      </c>
      <c r="I3398" s="6">
        <f>I3397+1</f>
        <v>3376</v>
      </c>
      <c r="J3398" s="6">
        <f>'Τα Στοιχήματα μου'!D3398</f>
        <v>0</v>
      </c>
      <c r="K3398" s="6">
        <f>'Τα Στοιχήματα μου'!E3398</f>
        <v>0</v>
      </c>
      <c r="L3398" s="6">
        <f>'Τα Στοιχήματα μου'!F3398</f>
        <v>0</v>
      </c>
      <c r="M3398" s="7"/>
      <c r="N3398" s="5">
        <f>AVERAGE('Τα Στοιχήματα μου'!$E$23:E3398)</f>
        <v>2.956</v>
      </c>
      <c r="O3398" s="6" t="str">
        <f>IF('Τα Στοιχήματα μου'!E3398&lt;&gt;0,1/'Τα Στοιχήματα μου'!E3398,"")</f>
        <v/>
      </c>
      <c r="P3398" s="6">
        <f>SUM($O$23:O3398)</f>
        <v>3.4668730650154802</v>
      </c>
      <c r="Q3398" s="6">
        <f>(1-(1/P3398))*100</f>
        <v>71.155563493480983</v>
      </c>
      <c r="R3398" s="6">
        <f>IF('Τα Στοιχήματα μου'!E3398&lt;&gt;0,(100-($Q$1022*100)/100)/'Τα Στοιχήματα μου'!E3398,0)</f>
        <v>0</v>
      </c>
      <c r="S3398" s="6">
        <f>R3398*('Τα Στοιχήματα μου'!E3398-1)</f>
        <v>0</v>
      </c>
      <c r="T3398" s="5">
        <f>SUM($S$23:S3398)/100+1</f>
        <v>1.4422218253259511</v>
      </c>
      <c r="U3398" s="6">
        <f>IF('Τα Στοιχήματα μου'!E3398&lt;&gt;0,(100-(Q3398*100)/100)/'Τα Στοιχήματα μου'!E3398,0)</f>
        <v>0</v>
      </c>
      <c r="V3398" s="6">
        <f>'Τα Στοιχήματα μου'!E3398*U3398</f>
        <v>0</v>
      </c>
      <c r="W3398" s="5">
        <f>IF('Τα Στοιχήματα μου'!E3398&lt;&gt;0,V3398/(100/I3398),W3397)</f>
        <v>1.4422218253259509</v>
      </c>
      <c r="X3398" s="7"/>
      <c r="Y3398" s="6">
        <f>COUNTIF('Τα Στοιχήματα μου'!$F$23:F3398,"W")+COUNTIF('Τα Στοιχήματα μου'!$F$23:F3398,"L")</f>
        <v>5</v>
      </c>
      <c r="Z3398" s="6">
        <f>COUNTIF('Τα Στοιχήματα μου'!$F$23:F3398,"W")</f>
        <v>3</v>
      </c>
      <c r="AA3398" s="4">
        <f>COUNTIF('Τα Στοιχήματα μου'!$F$23:F3398,"W")/(COUNTIF('Τα Στοιχήματα μου'!$F$23:F3398,"W")+COUNTIF('Τα Στοιχήματα μου'!$F$23:F3398,"L"))</f>
        <v>0.6</v>
      </c>
    </row>
    <row r="3399" spans="2:27">
      <c r="B3399" s="6">
        <f t="shared" si="52"/>
        <v>3377</v>
      </c>
      <c r="I3399" s="6">
        <f>I3398+1</f>
        <v>3377</v>
      </c>
      <c r="J3399" s="6">
        <f>'Τα Στοιχήματα μου'!D3399</f>
        <v>0</v>
      </c>
      <c r="K3399" s="6">
        <f>'Τα Στοιχήματα μου'!E3399</f>
        <v>0</v>
      </c>
      <c r="L3399" s="6">
        <f>'Τα Στοιχήματα μου'!F3399</f>
        <v>0</v>
      </c>
      <c r="M3399" s="7"/>
      <c r="N3399" s="5">
        <f>AVERAGE('Τα Στοιχήματα μου'!$E$23:E3399)</f>
        <v>2.956</v>
      </c>
      <c r="O3399" s="6" t="str">
        <f>IF('Τα Στοιχήματα μου'!E3399&lt;&gt;0,1/'Τα Στοιχήματα μου'!E3399,"")</f>
        <v/>
      </c>
      <c r="P3399" s="6">
        <f>SUM($O$23:O3399)</f>
        <v>3.4668730650154802</v>
      </c>
      <c r="Q3399" s="6">
        <f>(1-(1/P3399))*100</f>
        <v>71.155563493480983</v>
      </c>
      <c r="R3399" s="6">
        <f>IF('Τα Στοιχήματα μου'!E3399&lt;&gt;0,(100-($Q$1022*100)/100)/'Τα Στοιχήματα μου'!E3399,0)</f>
        <v>0</v>
      </c>
      <c r="S3399" s="6">
        <f>R3399*('Τα Στοιχήματα μου'!E3399-1)</f>
        <v>0</v>
      </c>
      <c r="T3399" s="5">
        <f>SUM($S$23:S3399)/100+1</f>
        <v>1.4422218253259511</v>
      </c>
      <c r="U3399" s="6">
        <f>IF('Τα Στοιχήματα μου'!E3399&lt;&gt;0,(100-(Q3399*100)/100)/'Τα Στοιχήματα μου'!E3399,0)</f>
        <v>0</v>
      </c>
      <c r="V3399" s="6">
        <f>'Τα Στοιχήματα μου'!E3399*U3399</f>
        <v>0</v>
      </c>
      <c r="W3399" s="5">
        <f>IF('Τα Στοιχήματα μου'!E3399&lt;&gt;0,V3399/(100/I3399),W3398)</f>
        <v>1.4422218253259509</v>
      </c>
      <c r="X3399" s="7"/>
      <c r="Y3399" s="6">
        <f>COUNTIF('Τα Στοιχήματα μου'!$F$23:F3399,"W")+COUNTIF('Τα Στοιχήματα μου'!$F$23:F3399,"L")</f>
        <v>5</v>
      </c>
      <c r="Z3399" s="6">
        <f>COUNTIF('Τα Στοιχήματα μου'!$F$23:F3399,"W")</f>
        <v>3</v>
      </c>
      <c r="AA3399" s="4">
        <f>COUNTIF('Τα Στοιχήματα μου'!$F$23:F3399,"W")/(COUNTIF('Τα Στοιχήματα μου'!$F$23:F3399,"W")+COUNTIF('Τα Στοιχήματα μου'!$F$23:F3399,"L"))</f>
        <v>0.6</v>
      </c>
    </row>
    <row r="3400" spans="2:27">
      <c r="B3400" s="6">
        <f t="shared" si="52"/>
        <v>3378</v>
      </c>
      <c r="I3400" s="6">
        <f>I3399+1</f>
        <v>3378</v>
      </c>
      <c r="J3400" s="6">
        <f>'Τα Στοιχήματα μου'!D3400</f>
        <v>0</v>
      </c>
      <c r="K3400" s="6">
        <f>'Τα Στοιχήματα μου'!E3400</f>
        <v>0</v>
      </c>
      <c r="L3400" s="6">
        <f>'Τα Στοιχήματα μου'!F3400</f>
        <v>0</v>
      </c>
      <c r="M3400" s="7"/>
      <c r="N3400" s="5">
        <f>AVERAGE('Τα Στοιχήματα μου'!$E$23:E3400)</f>
        <v>2.956</v>
      </c>
      <c r="O3400" s="6" t="str">
        <f>IF('Τα Στοιχήματα μου'!E3400&lt;&gt;0,1/'Τα Στοιχήματα μου'!E3400,"")</f>
        <v/>
      </c>
      <c r="P3400" s="6">
        <f>SUM($O$23:O3400)</f>
        <v>3.4668730650154802</v>
      </c>
      <c r="Q3400" s="6">
        <f>(1-(1/P3400))*100</f>
        <v>71.155563493480983</v>
      </c>
      <c r="R3400" s="6">
        <f>IF('Τα Στοιχήματα μου'!E3400&lt;&gt;0,(100-($Q$1022*100)/100)/'Τα Στοιχήματα μου'!E3400,0)</f>
        <v>0</v>
      </c>
      <c r="S3400" s="6">
        <f>R3400*('Τα Στοιχήματα μου'!E3400-1)</f>
        <v>0</v>
      </c>
      <c r="T3400" s="5">
        <f>SUM($S$23:S3400)/100+1</f>
        <v>1.4422218253259511</v>
      </c>
      <c r="U3400" s="6">
        <f>IF('Τα Στοιχήματα μου'!E3400&lt;&gt;0,(100-(Q3400*100)/100)/'Τα Στοιχήματα μου'!E3400,0)</f>
        <v>0</v>
      </c>
      <c r="V3400" s="6">
        <f>'Τα Στοιχήματα μου'!E3400*U3400</f>
        <v>0</v>
      </c>
      <c r="W3400" s="5">
        <f>IF('Τα Στοιχήματα μου'!E3400&lt;&gt;0,V3400/(100/I3400),W3399)</f>
        <v>1.4422218253259509</v>
      </c>
      <c r="X3400" s="7"/>
      <c r="Y3400" s="6">
        <f>COUNTIF('Τα Στοιχήματα μου'!$F$23:F3400,"W")+COUNTIF('Τα Στοιχήματα μου'!$F$23:F3400,"L")</f>
        <v>5</v>
      </c>
      <c r="Z3400" s="6">
        <f>COUNTIF('Τα Στοιχήματα μου'!$F$23:F3400,"W")</f>
        <v>3</v>
      </c>
      <c r="AA3400" s="4">
        <f>COUNTIF('Τα Στοιχήματα μου'!$F$23:F3400,"W")/(COUNTIF('Τα Στοιχήματα μου'!$F$23:F3400,"W")+COUNTIF('Τα Στοιχήματα μου'!$F$23:F3400,"L"))</f>
        <v>0.6</v>
      </c>
    </row>
    <row r="3401" spans="2:27">
      <c r="B3401" s="6">
        <f t="shared" si="52"/>
        <v>3379</v>
      </c>
      <c r="I3401" s="6">
        <f>I3400+1</f>
        <v>3379</v>
      </c>
      <c r="J3401" s="6">
        <f>'Τα Στοιχήματα μου'!D3401</f>
        <v>0</v>
      </c>
      <c r="K3401" s="6">
        <f>'Τα Στοιχήματα μου'!E3401</f>
        <v>0</v>
      </c>
      <c r="L3401" s="6">
        <f>'Τα Στοιχήματα μου'!F3401</f>
        <v>0</v>
      </c>
      <c r="M3401" s="7"/>
      <c r="N3401" s="5">
        <f>AVERAGE('Τα Στοιχήματα μου'!$E$23:E3401)</f>
        <v>2.956</v>
      </c>
      <c r="O3401" s="6" t="str">
        <f>IF('Τα Στοιχήματα μου'!E3401&lt;&gt;0,1/'Τα Στοιχήματα μου'!E3401,"")</f>
        <v/>
      </c>
      <c r="P3401" s="6">
        <f>SUM($O$23:O3401)</f>
        <v>3.4668730650154802</v>
      </c>
      <c r="Q3401" s="6">
        <f>(1-(1/P3401))*100</f>
        <v>71.155563493480983</v>
      </c>
      <c r="R3401" s="6">
        <f>IF('Τα Στοιχήματα μου'!E3401&lt;&gt;0,(100-($Q$1022*100)/100)/'Τα Στοιχήματα μου'!E3401,0)</f>
        <v>0</v>
      </c>
      <c r="S3401" s="6">
        <f>R3401*('Τα Στοιχήματα μου'!E3401-1)</f>
        <v>0</v>
      </c>
      <c r="T3401" s="5">
        <f>SUM($S$23:S3401)/100+1</f>
        <v>1.4422218253259511</v>
      </c>
      <c r="U3401" s="6">
        <f>IF('Τα Στοιχήματα μου'!E3401&lt;&gt;0,(100-(Q3401*100)/100)/'Τα Στοιχήματα μου'!E3401,0)</f>
        <v>0</v>
      </c>
      <c r="V3401" s="6">
        <f>'Τα Στοιχήματα μου'!E3401*U3401</f>
        <v>0</v>
      </c>
      <c r="W3401" s="5">
        <f>IF('Τα Στοιχήματα μου'!E3401&lt;&gt;0,V3401/(100/I3401),W3400)</f>
        <v>1.4422218253259509</v>
      </c>
      <c r="X3401" s="7"/>
      <c r="Y3401" s="6">
        <f>COUNTIF('Τα Στοιχήματα μου'!$F$23:F3401,"W")+COUNTIF('Τα Στοιχήματα μου'!$F$23:F3401,"L")</f>
        <v>5</v>
      </c>
      <c r="Z3401" s="6">
        <f>COUNTIF('Τα Στοιχήματα μου'!$F$23:F3401,"W")</f>
        <v>3</v>
      </c>
      <c r="AA3401" s="4">
        <f>COUNTIF('Τα Στοιχήματα μου'!$F$23:F3401,"W")/(COUNTIF('Τα Στοιχήματα μου'!$F$23:F3401,"W")+COUNTIF('Τα Στοιχήματα μου'!$F$23:F3401,"L"))</f>
        <v>0.6</v>
      </c>
    </row>
    <row r="3402" spans="2:27">
      <c r="B3402" s="6">
        <f t="shared" si="52"/>
        <v>3380</v>
      </c>
      <c r="I3402" s="6">
        <f>I3401+1</f>
        <v>3380</v>
      </c>
      <c r="J3402" s="6">
        <f>'Τα Στοιχήματα μου'!D3402</f>
        <v>0</v>
      </c>
      <c r="K3402" s="6">
        <f>'Τα Στοιχήματα μου'!E3402</f>
        <v>0</v>
      </c>
      <c r="L3402" s="6">
        <f>'Τα Στοιχήματα μου'!F3402</f>
        <v>0</v>
      </c>
      <c r="M3402" s="7"/>
      <c r="N3402" s="5">
        <f>AVERAGE('Τα Στοιχήματα μου'!$E$23:E3402)</f>
        <v>2.956</v>
      </c>
      <c r="O3402" s="6" t="str">
        <f>IF('Τα Στοιχήματα μου'!E3402&lt;&gt;0,1/'Τα Στοιχήματα μου'!E3402,"")</f>
        <v/>
      </c>
      <c r="P3402" s="6">
        <f>SUM($O$23:O3402)</f>
        <v>3.4668730650154802</v>
      </c>
      <c r="Q3402" s="6">
        <f>(1-(1/P3402))*100</f>
        <v>71.155563493480983</v>
      </c>
      <c r="R3402" s="6">
        <f>IF('Τα Στοιχήματα μου'!E3402&lt;&gt;0,(100-($Q$1022*100)/100)/'Τα Στοιχήματα μου'!E3402,0)</f>
        <v>0</v>
      </c>
      <c r="S3402" s="6">
        <f>R3402*('Τα Στοιχήματα μου'!E3402-1)</f>
        <v>0</v>
      </c>
      <c r="T3402" s="5">
        <f>SUM($S$23:S3402)/100+1</f>
        <v>1.4422218253259511</v>
      </c>
      <c r="U3402" s="6">
        <f>IF('Τα Στοιχήματα μου'!E3402&lt;&gt;0,(100-(Q3402*100)/100)/'Τα Στοιχήματα μου'!E3402,0)</f>
        <v>0</v>
      </c>
      <c r="V3402" s="6">
        <f>'Τα Στοιχήματα μου'!E3402*U3402</f>
        <v>0</v>
      </c>
      <c r="W3402" s="5">
        <f>IF('Τα Στοιχήματα μου'!E3402&lt;&gt;0,V3402/(100/I3402),W3401)</f>
        <v>1.4422218253259509</v>
      </c>
      <c r="X3402" s="7"/>
      <c r="Y3402" s="6">
        <f>COUNTIF('Τα Στοιχήματα μου'!$F$23:F3402,"W")+COUNTIF('Τα Στοιχήματα μου'!$F$23:F3402,"L")</f>
        <v>5</v>
      </c>
      <c r="Z3402" s="6">
        <f>COUNTIF('Τα Στοιχήματα μου'!$F$23:F3402,"W")</f>
        <v>3</v>
      </c>
      <c r="AA3402" s="4">
        <f>COUNTIF('Τα Στοιχήματα μου'!$F$23:F3402,"W")/(COUNTIF('Τα Στοιχήματα μου'!$F$23:F3402,"W")+COUNTIF('Τα Στοιχήματα μου'!$F$23:F3402,"L"))</f>
        <v>0.6</v>
      </c>
    </row>
    <row r="3403" spans="2:27">
      <c r="B3403" s="6">
        <f t="shared" si="52"/>
        <v>3381</v>
      </c>
      <c r="I3403" s="6">
        <f>I3402+1</f>
        <v>3381</v>
      </c>
      <c r="J3403" s="6">
        <f>'Τα Στοιχήματα μου'!D3403</f>
        <v>0</v>
      </c>
      <c r="K3403" s="6">
        <f>'Τα Στοιχήματα μου'!E3403</f>
        <v>0</v>
      </c>
      <c r="L3403" s="6">
        <f>'Τα Στοιχήματα μου'!F3403</f>
        <v>0</v>
      </c>
      <c r="M3403" s="7"/>
      <c r="N3403" s="5">
        <f>AVERAGE('Τα Στοιχήματα μου'!$E$23:E3403)</f>
        <v>2.956</v>
      </c>
      <c r="O3403" s="6" t="str">
        <f>IF('Τα Στοιχήματα μου'!E3403&lt;&gt;0,1/'Τα Στοιχήματα μου'!E3403,"")</f>
        <v/>
      </c>
      <c r="P3403" s="6">
        <f>SUM($O$23:O3403)</f>
        <v>3.4668730650154802</v>
      </c>
      <c r="Q3403" s="6">
        <f>(1-(1/P3403))*100</f>
        <v>71.155563493480983</v>
      </c>
      <c r="R3403" s="6">
        <f>IF('Τα Στοιχήματα μου'!E3403&lt;&gt;0,(100-($Q$1022*100)/100)/'Τα Στοιχήματα μου'!E3403,0)</f>
        <v>0</v>
      </c>
      <c r="S3403" s="6">
        <f>R3403*('Τα Στοιχήματα μου'!E3403-1)</f>
        <v>0</v>
      </c>
      <c r="T3403" s="5">
        <f>SUM($S$23:S3403)/100+1</f>
        <v>1.4422218253259511</v>
      </c>
      <c r="U3403" s="6">
        <f>IF('Τα Στοιχήματα μου'!E3403&lt;&gt;0,(100-(Q3403*100)/100)/'Τα Στοιχήματα μου'!E3403,0)</f>
        <v>0</v>
      </c>
      <c r="V3403" s="6">
        <f>'Τα Στοιχήματα μου'!E3403*U3403</f>
        <v>0</v>
      </c>
      <c r="W3403" s="5">
        <f>IF('Τα Στοιχήματα μου'!E3403&lt;&gt;0,V3403/(100/I3403),W3402)</f>
        <v>1.4422218253259509</v>
      </c>
      <c r="X3403" s="7"/>
      <c r="Y3403" s="6">
        <f>COUNTIF('Τα Στοιχήματα μου'!$F$23:F3403,"W")+COUNTIF('Τα Στοιχήματα μου'!$F$23:F3403,"L")</f>
        <v>5</v>
      </c>
      <c r="Z3403" s="6">
        <f>COUNTIF('Τα Στοιχήματα μου'!$F$23:F3403,"W")</f>
        <v>3</v>
      </c>
      <c r="AA3403" s="4">
        <f>COUNTIF('Τα Στοιχήματα μου'!$F$23:F3403,"W")/(COUNTIF('Τα Στοιχήματα μου'!$F$23:F3403,"W")+COUNTIF('Τα Στοιχήματα μου'!$F$23:F3403,"L"))</f>
        <v>0.6</v>
      </c>
    </row>
    <row r="3404" spans="2:27">
      <c r="B3404" s="6">
        <f t="shared" si="52"/>
        <v>3382</v>
      </c>
      <c r="I3404" s="6">
        <f>I3403+1</f>
        <v>3382</v>
      </c>
      <c r="J3404" s="6">
        <f>'Τα Στοιχήματα μου'!D3404</f>
        <v>0</v>
      </c>
      <c r="K3404" s="6">
        <f>'Τα Στοιχήματα μου'!E3404</f>
        <v>0</v>
      </c>
      <c r="L3404" s="6">
        <f>'Τα Στοιχήματα μου'!F3404</f>
        <v>0</v>
      </c>
      <c r="M3404" s="7"/>
      <c r="N3404" s="5">
        <f>AVERAGE('Τα Στοιχήματα μου'!$E$23:E3404)</f>
        <v>2.956</v>
      </c>
      <c r="O3404" s="6" t="str">
        <f>IF('Τα Στοιχήματα μου'!E3404&lt;&gt;0,1/'Τα Στοιχήματα μου'!E3404,"")</f>
        <v/>
      </c>
      <c r="P3404" s="6">
        <f>SUM($O$23:O3404)</f>
        <v>3.4668730650154802</v>
      </c>
      <c r="Q3404" s="6">
        <f>(1-(1/P3404))*100</f>
        <v>71.155563493480983</v>
      </c>
      <c r="R3404" s="6">
        <f>IF('Τα Στοιχήματα μου'!E3404&lt;&gt;0,(100-($Q$1022*100)/100)/'Τα Στοιχήματα μου'!E3404,0)</f>
        <v>0</v>
      </c>
      <c r="S3404" s="6">
        <f>R3404*('Τα Στοιχήματα μου'!E3404-1)</f>
        <v>0</v>
      </c>
      <c r="T3404" s="5">
        <f>SUM($S$23:S3404)/100+1</f>
        <v>1.4422218253259511</v>
      </c>
      <c r="U3404" s="6">
        <f>IF('Τα Στοιχήματα μου'!E3404&lt;&gt;0,(100-(Q3404*100)/100)/'Τα Στοιχήματα μου'!E3404,0)</f>
        <v>0</v>
      </c>
      <c r="V3404" s="6">
        <f>'Τα Στοιχήματα μου'!E3404*U3404</f>
        <v>0</v>
      </c>
      <c r="W3404" s="5">
        <f>IF('Τα Στοιχήματα μου'!E3404&lt;&gt;0,V3404/(100/I3404),W3403)</f>
        <v>1.4422218253259509</v>
      </c>
      <c r="X3404" s="7"/>
      <c r="Y3404" s="6">
        <f>COUNTIF('Τα Στοιχήματα μου'!$F$23:F3404,"W")+COUNTIF('Τα Στοιχήματα μου'!$F$23:F3404,"L")</f>
        <v>5</v>
      </c>
      <c r="Z3404" s="6">
        <f>COUNTIF('Τα Στοιχήματα μου'!$F$23:F3404,"W")</f>
        <v>3</v>
      </c>
      <c r="AA3404" s="4">
        <f>COUNTIF('Τα Στοιχήματα μου'!$F$23:F3404,"W")/(COUNTIF('Τα Στοιχήματα μου'!$F$23:F3404,"W")+COUNTIF('Τα Στοιχήματα μου'!$F$23:F3404,"L"))</f>
        <v>0.6</v>
      </c>
    </row>
    <row r="3405" spans="2:27">
      <c r="B3405" s="6">
        <f t="shared" si="52"/>
        <v>3383</v>
      </c>
      <c r="I3405" s="6">
        <f>I3404+1</f>
        <v>3383</v>
      </c>
      <c r="J3405" s="6">
        <f>'Τα Στοιχήματα μου'!D3405</f>
        <v>0</v>
      </c>
      <c r="K3405" s="6">
        <f>'Τα Στοιχήματα μου'!E3405</f>
        <v>0</v>
      </c>
      <c r="L3405" s="6">
        <f>'Τα Στοιχήματα μου'!F3405</f>
        <v>0</v>
      </c>
      <c r="M3405" s="7"/>
      <c r="N3405" s="5">
        <f>AVERAGE('Τα Στοιχήματα μου'!$E$23:E3405)</f>
        <v>2.956</v>
      </c>
      <c r="O3405" s="6" t="str">
        <f>IF('Τα Στοιχήματα μου'!E3405&lt;&gt;0,1/'Τα Στοιχήματα μου'!E3405,"")</f>
        <v/>
      </c>
      <c r="P3405" s="6">
        <f>SUM($O$23:O3405)</f>
        <v>3.4668730650154802</v>
      </c>
      <c r="Q3405" s="6">
        <f>(1-(1/P3405))*100</f>
        <v>71.155563493480983</v>
      </c>
      <c r="R3405" s="6">
        <f>IF('Τα Στοιχήματα μου'!E3405&lt;&gt;0,(100-($Q$1022*100)/100)/'Τα Στοιχήματα μου'!E3405,0)</f>
        <v>0</v>
      </c>
      <c r="S3405" s="6">
        <f>R3405*('Τα Στοιχήματα μου'!E3405-1)</f>
        <v>0</v>
      </c>
      <c r="T3405" s="5">
        <f>SUM($S$23:S3405)/100+1</f>
        <v>1.4422218253259511</v>
      </c>
      <c r="U3405" s="6">
        <f>IF('Τα Στοιχήματα μου'!E3405&lt;&gt;0,(100-(Q3405*100)/100)/'Τα Στοιχήματα μου'!E3405,0)</f>
        <v>0</v>
      </c>
      <c r="V3405" s="6">
        <f>'Τα Στοιχήματα μου'!E3405*U3405</f>
        <v>0</v>
      </c>
      <c r="W3405" s="5">
        <f>IF('Τα Στοιχήματα μου'!E3405&lt;&gt;0,V3405/(100/I3405),W3404)</f>
        <v>1.4422218253259509</v>
      </c>
      <c r="X3405" s="7"/>
      <c r="Y3405" s="6">
        <f>COUNTIF('Τα Στοιχήματα μου'!$F$23:F3405,"W")+COUNTIF('Τα Στοιχήματα μου'!$F$23:F3405,"L")</f>
        <v>5</v>
      </c>
      <c r="Z3405" s="6">
        <f>COUNTIF('Τα Στοιχήματα μου'!$F$23:F3405,"W")</f>
        <v>3</v>
      </c>
      <c r="AA3405" s="4">
        <f>COUNTIF('Τα Στοιχήματα μου'!$F$23:F3405,"W")/(COUNTIF('Τα Στοιχήματα μου'!$F$23:F3405,"W")+COUNTIF('Τα Στοιχήματα μου'!$F$23:F3405,"L"))</f>
        <v>0.6</v>
      </c>
    </row>
    <row r="3406" spans="2:27">
      <c r="B3406" s="6">
        <f t="shared" si="52"/>
        <v>3384</v>
      </c>
      <c r="I3406" s="6">
        <f>I3405+1</f>
        <v>3384</v>
      </c>
      <c r="J3406" s="6">
        <f>'Τα Στοιχήματα μου'!D3406</f>
        <v>0</v>
      </c>
      <c r="K3406" s="6">
        <f>'Τα Στοιχήματα μου'!E3406</f>
        <v>0</v>
      </c>
      <c r="L3406" s="6">
        <f>'Τα Στοιχήματα μου'!F3406</f>
        <v>0</v>
      </c>
      <c r="M3406" s="7"/>
      <c r="N3406" s="5">
        <f>AVERAGE('Τα Στοιχήματα μου'!$E$23:E3406)</f>
        <v>2.956</v>
      </c>
      <c r="O3406" s="6" t="str">
        <f>IF('Τα Στοιχήματα μου'!E3406&lt;&gt;0,1/'Τα Στοιχήματα μου'!E3406,"")</f>
        <v/>
      </c>
      <c r="P3406" s="6">
        <f>SUM($O$23:O3406)</f>
        <v>3.4668730650154802</v>
      </c>
      <c r="Q3406" s="6">
        <f>(1-(1/P3406))*100</f>
        <v>71.155563493480983</v>
      </c>
      <c r="R3406" s="6">
        <f>IF('Τα Στοιχήματα μου'!E3406&lt;&gt;0,(100-($Q$1022*100)/100)/'Τα Στοιχήματα μου'!E3406,0)</f>
        <v>0</v>
      </c>
      <c r="S3406" s="6">
        <f>R3406*('Τα Στοιχήματα μου'!E3406-1)</f>
        <v>0</v>
      </c>
      <c r="T3406" s="5">
        <f>SUM($S$23:S3406)/100+1</f>
        <v>1.4422218253259511</v>
      </c>
      <c r="U3406" s="6">
        <f>IF('Τα Στοιχήματα μου'!E3406&lt;&gt;0,(100-(Q3406*100)/100)/'Τα Στοιχήματα μου'!E3406,0)</f>
        <v>0</v>
      </c>
      <c r="V3406" s="6">
        <f>'Τα Στοιχήματα μου'!E3406*U3406</f>
        <v>0</v>
      </c>
      <c r="W3406" s="5">
        <f>IF('Τα Στοιχήματα μου'!E3406&lt;&gt;0,V3406/(100/I3406),W3405)</f>
        <v>1.4422218253259509</v>
      </c>
      <c r="X3406" s="7"/>
      <c r="Y3406" s="6">
        <f>COUNTIF('Τα Στοιχήματα μου'!$F$23:F3406,"W")+COUNTIF('Τα Στοιχήματα μου'!$F$23:F3406,"L")</f>
        <v>5</v>
      </c>
      <c r="Z3406" s="6">
        <f>COUNTIF('Τα Στοιχήματα μου'!$F$23:F3406,"W")</f>
        <v>3</v>
      </c>
      <c r="AA3406" s="4">
        <f>COUNTIF('Τα Στοιχήματα μου'!$F$23:F3406,"W")/(COUNTIF('Τα Στοιχήματα μου'!$F$23:F3406,"W")+COUNTIF('Τα Στοιχήματα μου'!$F$23:F3406,"L"))</f>
        <v>0.6</v>
      </c>
    </row>
    <row r="3407" spans="2:27">
      <c r="B3407" s="6">
        <f t="shared" si="52"/>
        <v>3385</v>
      </c>
      <c r="I3407" s="6">
        <f>I3406+1</f>
        <v>3385</v>
      </c>
      <c r="J3407" s="6">
        <f>'Τα Στοιχήματα μου'!D3407</f>
        <v>0</v>
      </c>
      <c r="K3407" s="6">
        <f>'Τα Στοιχήματα μου'!E3407</f>
        <v>0</v>
      </c>
      <c r="L3407" s="6">
        <f>'Τα Στοιχήματα μου'!F3407</f>
        <v>0</v>
      </c>
      <c r="M3407" s="7"/>
      <c r="N3407" s="5">
        <f>AVERAGE('Τα Στοιχήματα μου'!$E$23:E3407)</f>
        <v>2.956</v>
      </c>
      <c r="O3407" s="6" t="str">
        <f>IF('Τα Στοιχήματα μου'!E3407&lt;&gt;0,1/'Τα Στοιχήματα μου'!E3407,"")</f>
        <v/>
      </c>
      <c r="P3407" s="6">
        <f>SUM($O$23:O3407)</f>
        <v>3.4668730650154802</v>
      </c>
      <c r="Q3407" s="6">
        <f>(1-(1/P3407))*100</f>
        <v>71.155563493480983</v>
      </c>
      <c r="R3407" s="6">
        <f>IF('Τα Στοιχήματα μου'!E3407&lt;&gt;0,(100-($Q$1022*100)/100)/'Τα Στοιχήματα μου'!E3407,0)</f>
        <v>0</v>
      </c>
      <c r="S3407" s="6">
        <f>R3407*('Τα Στοιχήματα μου'!E3407-1)</f>
        <v>0</v>
      </c>
      <c r="T3407" s="5">
        <f>SUM($S$23:S3407)/100+1</f>
        <v>1.4422218253259511</v>
      </c>
      <c r="U3407" s="6">
        <f>IF('Τα Στοιχήματα μου'!E3407&lt;&gt;0,(100-(Q3407*100)/100)/'Τα Στοιχήματα μου'!E3407,0)</f>
        <v>0</v>
      </c>
      <c r="V3407" s="6">
        <f>'Τα Στοιχήματα μου'!E3407*U3407</f>
        <v>0</v>
      </c>
      <c r="W3407" s="5">
        <f>IF('Τα Στοιχήματα μου'!E3407&lt;&gt;0,V3407/(100/I3407),W3406)</f>
        <v>1.4422218253259509</v>
      </c>
      <c r="X3407" s="7"/>
      <c r="Y3407" s="6">
        <f>COUNTIF('Τα Στοιχήματα μου'!$F$23:F3407,"W")+COUNTIF('Τα Στοιχήματα μου'!$F$23:F3407,"L")</f>
        <v>5</v>
      </c>
      <c r="Z3407" s="6">
        <f>COUNTIF('Τα Στοιχήματα μου'!$F$23:F3407,"W")</f>
        <v>3</v>
      </c>
      <c r="AA3407" s="4">
        <f>COUNTIF('Τα Στοιχήματα μου'!$F$23:F3407,"W")/(COUNTIF('Τα Στοιχήματα μου'!$F$23:F3407,"W")+COUNTIF('Τα Στοιχήματα μου'!$F$23:F3407,"L"))</f>
        <v>0.6</v>
      </c>
    </row>
    <row r="3408" spans="2:27">
      <c r="B3408" s="6">
        <f t="shared" si="52"/>
        <v>3386</v>
      </c>
      <c r="I3408" s="6">
        <f>I3407+1</f>
        <v>3386</v>
      </c>
      <c r="J3408" s="6">
        <f>'Τα Στοιχήματα μου'!D3408</f>
        <v>0</v>
      </c>
      <c r="K3408" s="6">
        <f>'Τα Στοιχήματα μου'!E3408</f>
        <v>0</v>
      </c>
      <c r="L3408" s="6">
        <f>'Τα Στοιχήματα μου'!F3408</f>
        <v>0</v>
      </c>
      <c r="M3408" s="7"/>
      <c r="N3408" s="5">
        <f>AVERAGE('Τα Στοιχήματα μου'!$E$23:E3408)</f>
        <v>2.956</v>
      </c>
      <c r="O3408" s="6" t="str">
        <f>IF('Τα Στοιχήματα μου'!E3408&lt;&gt;0,1/'Τα Στοιχήματα μου'!E3408,"")</f>
        <v/>
      </c>
      <c r="P3408" s="6">
        <f>SUM($O$23:O3408)</f>
        <v>3.4668730650154802</v>
      </c>
      <c r="Q3408" s="6">
        <f>(1-(1/P3408))*100</f>
        <v>71.155563493480983</v>
      </c>
      <c r="R3408" s="6">
        <f>IF('Τα Στοιχήματα μου'!E3408&lt;&gt;0,(100-($Q$1022*100)/100)/'Τα Στοιχήματα μου'!E3408,0)</f>
        <v>0</v>
      </c>
      <c r="S3408" s="6">
        <f>R3408*('Τα Στοιχήματα μου'!E3408-1)</f>
        <v>0</v>
      </c>
      <c r="T3408" s="5">
        <f>SUM($S$23:S3408)/100+1</f>
        <v>1.4422218253259511</v>
      </c>
      <c r="U3408" s="6">
        <f>IF('Τα Στοιχήματα μου'!E3408&lt;&gt;0,(100-(Q3408*100)/100)/'Τα Στοιχήματα μου'!E3408,0)</f>
        <v>0</v>
      </c>
      <c r="V3408" s="6">
        <f>'Τα Στοιχήματα μου'!E3408*U3408</f>
        <v>0</v>
      </c>
      <c r="W3408" s="5">
        <f>IF('Τα Στοιχήματα μου'!E3408&lt;&gt;0,V3408/(100/I3408),W3407)</f>
        <v>1.4422218253259509</v>
      </c>
      <c r="X3408" s="7"/>
      <c r="Y3408" s="6">
        <f>COUNTIF('Τα Στοιχήματα μου'!$F$23:F3408,"W")+COUNTIF('Τα Στοιχήματα μου'!$F$23:F3408,"L")</f>
        <v>5</v>
      </c>
      <c r="Z3408" s="6">
        <f>COUNTIF('Τα Στοιχήματα μου'!$F$23:F3408,"W")</f>
        <v>3</v>
      </c>
      <c r="AA3408" s="4">
        <f>COUNTIF('Τα Στοιχήματα μου'!$F$23:F3408,"W")/(COUNTIF('Τα Στοιχήματα μου'!$F$23:F3408,"W")+COUNTIF('Τα Στοιχήματα μου'!$F$23:F3408,"L"))</f>
        <v>0.6</v>
      </c>
    </row>
    <row r="3409" spans="2:27">
      <c r="B3409" s="6">
        <f t="shared" si="52"/>
        <v>3387</v>
      </c>
      <c r="I3409" s="6">
        <f>I3408+1</f>
        <v>3387</v>
      </c>
      <c r="J3409" s="6">
        <f>'Τα Στοιχήματα μου'!D3409</f>
        <v>0</v>
      </c>
      <c r="K3409" s="6">
        <f>'Τα Στοιχήματα μου'!E3409</f>
        <v>0</v>
      </c>
      <c r="L3409" s="6">
        <f>'Τα Στοιχήματα μου'!F3409</f>
        <v>0</v>
      </c>
      <c r="M3409" s="7"/>
      <c r="N3409" s="5">
        <f>AVERAGE('Τα Στοιχήματα μου'!$E$23:E3409)</f>
        <v>2.956</v>
      </c>
      <c r="O3409" s="6" t="str">
        <f>IF('Τα Στοιχήματα μου'!E3409&lt;&gt;0,1/'Τα Στοιχήματα μου'!E3409,"")</f>
        <v/>
      </c>
      <c r="P3409" s="6">
        <f>SUM($O$23:O3409)</f>
        <v>3.4668730650154802</v>
      </c>
      <c r="Q3409" s="6">
        <f>(1-(1/P3409))*100</f>
        <v>71.155563493480983</v>
      </c>
      <c r="R3409" s="6">
        <f>IF('Τα Στοιχήματα μου'!E3409&lt;&gt;0,(100-($Q$1022*100)/100)/'Τα Στοιχήματα μου'!E3409,0)</f>
        <v>0</v>
      </c>
      <c r="S3409" s="6">
        <f>R3409*('Τα Στοιχήματα μου'!E3409-1)</f>
        <v>0</v>
      </c>
      <c r="T3409" s="5">
        <f>SUM($S$23:S3409)/100+1</f>
        <v>1.4422218253259511</v>
      </c>
      <c r="U3409" s="6">
        <f>IF('Τα Στοιχήματα μου'!E3409&lt;&gt;0,(100-(Q3409*100)/100)/'Τα Στοιχήματα μου'!E3409,0)</f>
        <v>0</v>
      </c>
      <c r="V3409" s="6">
        <f>'Τα Στοιχήματα μου'!E3409*U3409</f>
        <v>0</v>
      </c>
      <c r="W3409" s="5">
        <f>IF('Τα Στοιχήματα μου'!E3409&lt;&gt;0,V3409/(100/I3409),W3408)</f>
        <v>1.4422218253259509</v>
      </c>
      <c r="X3409" s="7"/>
      <c r="Y3409" s="6">
        <f>COUNTIF('Τα Στοιχήματα μου'!$F$23:F3409,"W")+COUNTIF('Τα Στοιχήματα μου'!$F$23:F3409,"L")</f>
        <v>5</v>
      </c>
      <c r="Z3409" s="6">
        <f>COUNTIF('Τα Στοιχήματα μου'!$F$23:F3409,"W")</f>
        <v>3</v>
      </c>
      <c r="AA3409" s="4">
        <f>COUNTIF('Τα Στοιχήματα μου'!$F$23:F3409,"W")/(COUNTIF('Τα Στοιχήματα μου'!$F$23:F3409,"W")+COUNTIF('Τα Στοιχήματα μου'!$F$23:F3409,"L"))</f>
        <v>0.6</v>
      </c>
    </row>
    <row r="3410" spans="2:27">
      <c r="B3410" s="6">
        <f t="shared" si="52"/>
        <v>3388</v>
      </c>
      <c r="I3410" s="6">
        <f>I3409+1</f>
        <v>3388</v>
      </c>
      <c r="J3410" s="6">
        <f>'Τα Στοιχήματα μου'!D3410</f>
        <v>0</v>
      </c>
      <c r="K3410" s="6">
        <f>'Τα Στοιχήματα μου'!E3410</f>
        <v>0</v>
      </c>
      <c r="L3410" s="6">
        <f>'Τα Στοιχήματα μου'!F3410</f>
        <v>0</v>
      </c>
      <c r="M3410" s="7"/>
      <c r="N3410" s="5">
        <f>AVERAGE('Τα Στοιχήματα μου'!$E$23:E3410)</f>
        <v>2.956</v>
      </c>
      <c r="O3410" s="6" t="str">
        <f>IF('Τα Στοιχήματα μου'!E3410&lt;&gt;0,1/'Τα Στοιχήματα μου'!E3410,"")</f>
        <v/>
      </c>
      <c r="P3410" s="6">
        <f>SUM($O$23:O3410)</f>
        <v>3.4668730650154802</v>
      </c>
      <c r="Q3410" s="6">
        <f>(1-(1/P3410))*100</f>
        <v>71.155563493480983</v>
      </c>
      <c r="R3410" s="6">
        <f>IF('Τα Στοιχήματα μου'!E3410&lt;&gt;0,(100-($Q$1022*100)/100)/'Τα Στοιχήματα μου'!E3410,0)</f>
        <v>0</v>
      </c>
      <c r="S3410" s="6">
        <f>R3410*('Τα Στοιχήματα μου'!E3410-1)</f>
        <v>0</v>
      </c>
      <c r="T3410" s="5">
        <f>SUM($S$23:S3410)/100+1</f>
        <v>1.4422218253259511</v>
      </c>
      <c r="U3410" s="6">
        <f>IF('Τα Στοιχήματα μου'!E3410&lt;&gt;0,(100-(Q3410*100)/100)/'Τα Στοιχήματα μου'!E3410,0)</f>
        <v>0</v>
      </c>
      <c r="V3410" s="6">
        <f>'Τα Στοιχήματα μου'!E3410*U3410</f>
        <v>0</v>
      </c>
      <c r="W3410" s="5">
        <f>IF('Τα Στοιχήματα μου'!E3410&lt;&gt;0,V3410/(100/I3410),W3409)</f>
        <v>1.4422218253259509</v>
      </c>
      <c r="X3410" s="7"/>
      <c r="Y3410" s="6">
        <f>COUNTIF('Τα Στοιχήματα μου'!$F$23:F3410,"W")+COUNTIF('Τα Στοιχήματα μου'!$F$23:F3410,"L")</f>
        <v>5</v>
      </c>
      <c r="Z3410" s="6">
        <f>COUNTIF('Τα Στοιχήματα μου'!$F$23:F3410,"W")</f>
        <v>3</v>
      </c>
      <c r="AA3410" s="4">
        <f>COUNTIF('Τα Στοιχήματα μου'!$F$23:F3410,"W")/(COUNTIF('Τα Στοιχήματα μου'!$F$23:F3410,"W")+COUNTIF('Τα Στοιχήματα μου'!$F$23:F3410,"L"))</f>
        <v>0.6</v>
      </c>
    </row>
    <row r="3411" spans="2:27">
      <c r="B3411" s="6">
        <f t="shared" si="52"/>
        <v>3389</v>
      </c>
      <c r="I3411" s="6">
        <f>I3410+1</f>
        <v>3389</v>
      </c>
      <c r="J3411" s="6">
        <f>'Τα Στοιχήματα μου'!D3411</f>
        <v>0</v>
      </c>
      <c r="K3411" s="6">
        <f>'Τα Στοιχήματα μου'!E3411</f>
        <v>0</v>
      </c>
      <c r="L3411" s="6">
        <f>'Τα Στοιχήματα μου'!F3411</f>
        <v>0</v>
      </c>
      <c r="M3411" s="7"/>
      <c r="N3411" s="5">
        <f>AVERAGE('Τα Στοιχήματα μου'!$E$23:E3411)</f>
        <v>2.956</v>
      </c>
      <c r="O3411" s="6" t="str">
        <f>IF('Τα Στοιχήματα μου'!E3411&lt;&gt;0,1/'Τα Στοιχήματα μου'!E3411,"")</f>
        <v/>
      </c>
      <c r="P3411" s="6">
        <f>SUM($O$23:O3411)</f>
        <v>3.4668730650154802</v>
      </c>
      <c r="Q3411" s="6">
        <f>(1-(1/P3411))*100</f>
        <v>71.155563493480983</v>
      </c>
      <c r="R3411" s="6">
        <f>IF('Τα Στοιχήματα μου'!E3411&lt;&gt;0,(100-($Q$1022*100)/100)/'Τα Στοιχήματα μου'!E3411,0)</f>
        <v>0</v>
      </c>
      <c r="S3411" s="6">
        <f>R3411*('Τα Στοιχήματα μου'!E3411-1)</f>
        <v>0</v>
      </c>
      <c r="T3411" s="5">
        <f>SUM($S$23:S3411)/100+1</f>
        <v>1.4422218253259511</v>
      </c>
      <c r="U3411" s="6">
        <f>IF('Τα Στοιχήματα μου'!E3411&lt;&gt;0,(100-(Q3411*100)/100)/'Τα Στοιχήματα μου'!E3411,0)</f>
        <v>0</v>
      </c>
      <c r="V3411" s="6">
        <f>'Τα Στοιχήματα μου'!E3411*U3411</f>
        <v>0</v>
      </c>
      <c r="W3411" s="5">
        <f>IF('Τα Στοιχήματα μου'!E3411&lt;&gt;0,V3411/(100/I3411),W3410)</f>
        <v>1.4422218253259509</v>
      </c>
      <c r="X3411" s="7"/>
      <c r="Y3411" s="6">
        <f>COUNTIF('Τα Στοιχήματα μου'!$F$23:F3411,"W")+COUNTIF('Τα Στοιχήματα μου'!$F$23:F3411,"L")</f>
        <v>5</v>
      </c>
      <c r="Z3411" s="6">
        <f>COUNTIF('Τα Στοιχήματα μου'!$F$23:F3411,"W")</f>
        <v>3</v>
      </c>
      <c r="AA3411" s="4">
        <f>COUNTIF('Τα Στοιχήματα μου'!$F$23:F3411,"W")/(COUNTIF('Τα Στοιχήματα μου'!$F$23:F3411,"W")+COUNTIF('Τα Στοιχήματα μου'!$F$23:F3411,"L"))</f>
        <v>0.6</v>
      </c>
    </row>
    <row r="3412" spans="2:27">
      <c r="B3412" s="6">
        <f t="shared" si="52"/>
        <v>3390</v>
      </c>
      <c r="I3412" s="6">
        <f>I3411+1</f>
        <v>3390</v>
      </c>
      <c r="J3412" s="6">
        <f>'Τα Στοιχήματα μου'!D3412</f>
        <v>0</v>
      </c>
      <c r="K3412" s="6">
        <f>'Τα Στοιχήματα μου'!E3412</f>
        <v>0</v>
      </c>
      <c r="L3412" s="6">
        <f>'Τα Στοιχήματα μου'!F3412</f>
        <v>0</v>
      </c>
      <c r="M3412" s="7"/>
      <c r="N3412" s="5">
        <f>AVERAGE('Τα Στοιχήματα μου'!$E$23:E3412)</f>
        <v>2.956</v>
      </c>
      <c r="O3412" s="6" t="str">
        <f>IF('Τα Στοιχήματα μου'!E3412&lt;&gt;0,1/'Τα Στοιχήματα μου'!E3412,"")</f>
        <v/>
      </c>
      <c r="P3412" s="6">
        <f>SUM($O$23:O3412)</f>
        <v>3.4668730650154802</v>
      </c>
      <c r="Q3412" s="6">
        <f>(1-(1/P3412))*100</f>
        <v>71.155563493480983</v>
      </c>
      <c r="R3412" s="6">
        <f>IF('Τα Στοιχήματα μου'!E3412&lt;&gt;0,(100-($Q$1022*100)/100)/'Τα Στοιχήματα μου'!E3412,0)</f>
        <v>0</v>
      </c>
      <c r="S3412" s="6">
        <f>R3412*('Τα Στοιχήματα μου'!E3412-1)</f>
        <v>0</v>
      </c>
      <c r="T3412" s="5">
        <f>SUM($S$23:S3412)/100+1</f>
        <v>1.4422218253259511</v>
      </c>
      <c r="U3412" s="6">
        <f>IF('Τα Στοιχήματα μου'!E3412&lt;&gt;0,(100-(Q3412*100)/100)/'Τα Στοιχήματα μου'!E3412,0)</f>
        <v>0</v>
      </c>
      <c r="V3412" s="6">
        <f>'Τα Στοιχήματα μου'!E3412*U3412</f>
        <v>0</v>
      </c>
      <c r="W3412" s="5">
        <f>IF('Τα Στοιχήματα μου'!E3412&lt;&gt;0,V3412/(100/I3412),W3411)</f>
        <v>1.4422218253259509</v>
      </c>
      <c r="X3412" s="7"/>
      <c r="Y3412" s="6">
        <f>COUNTIF('Τα Στοιχήματα μου'!$F$23:F3412,"W")+COUNTIF('Τα Στοιχήματα μου'!$F$23:F3412,"L")</f>
        <v>5</v>
      </c>
      <c r="Z3412" s="6">
        <f>COUNTIF('Τα Στοιχήματα μου'!$F$23:F3412,"W")</f>
        <v>3</v>
      </c>
      <c r="AA3412" s="4">
        <f>COUNTIF('Τα Στοιχήματα μου'!$F$23:F3412,"W")/(COUNTIF('Τα Στοιχήματα μου'!$F$23:F3412,"W")+COUNTIF('Τα Στοιχήματα μου'!$F$23:F3412,"L"))</f>
        <v>0.6</v>
      </c>
    </row>
    <row r="3413" spans="2:27">
      <c r="B3413" s="6">
        <f t="shared" si="52"/>
        <v>3391</v>
      </c>
      <c r="I3413" s="6">
        <f>I3412+1</f>
        <v>3391</v>
      </c>
      <c r="J3413" s="6">
        <f>'Τα Στοιχήματα μου'!D3413</f>
        <v>0</v>
      </c>
      <c r="K3413" s="6">
        <f>'Τα Στοιχήματα μου'!E3413</f>
        <v>0</v>
      </c>
      <c r="L3413" s="6">
        <f>'Τα Στοιχήματα μου'!F3413</f>
        <v>0</v>
      </c>
      <c r="M3413" s="7"/>
      <c r="N3413" s="5">
        <f>AVERAGE('Τα Στοιχήματα μου'!$E$23:E3413)</f>
        <v>2.956</v>
      </c>
      <c r="O3413" s="6" t="str">
        <f>IF('Τα Στοιχήματα μου'!E3413&lt;&gt;0,1/'Τα Στοιχήματα μου'!E3413,"")</f>
        <v/>
      </c>
      <c r="P3413" s="6">
        <f>SUM($O$23:O3413)</f>
        <v>3.4668730650154802</v>
      </c>
      <c r="Q3413" s="6">
        <f>(1-(1/P3413))*100</f>
        <v>71.155563493480983</v>
      </c>
      <c r="R3413" s="6">
        <f>IF('Τα Στοιχήματα μου'!E3413&lt;&gt;0,(100-($Q$1022*100)/100)/'Τα Στοιχήματα μου'!E3413,0)</f>
        <v>0</v>
      </c>
      <c r="S3413" s="6">
        <f>R3413*('Τα Στοιχήματα μου'!E3413-1)</f>
        <v>0</v>
      </c>
      <c r="T3413" s="5">
        <f>SUM($S$23:S3413)/100+1</f>
        <v>1.4422218253259511</v>
      </c>
      <c r="U3413" s="6">
        <f>IF('Τα Στοιχήματα μου'!E3413&lt;&gt;0,(100-(Q3413*100)/100)/'Τα Στοιχήματα μου'!E3413,0)</f>
        <v>0</v>
      </c>
      <c r="V3413" s="6">
        <f>'Τα Στοιχήματα μου'!E3413*U3413</f>
        <v>0</v>
      </c>
      <c r="W3413" s="5">
        <f>IF('Τα Στοιχήματα μου'!E3413&lt;&gt;0,V3413/(100/I3413),W3412)</f>
        <v>1.4422218253259509</v>
      </c>
      <c r="X3413" s="7"/>
      <c r="Y3413" s="6">
        <f>COUNTIF('Τα Στοιχήματα μου'!$F$23:F3413,"W")+COUNTIF('Τα Στοιχήματα μου'!$F$23:F3413,"L")</f>
        <v>5</v>
      </c>
      <c r="Z3413" s="6">
        <f>COUNTIF('Τα Στοιχήματα μου'!$F$23:F3413,"W")</f>
        <v>3</v>
      </c>
      <c r="AA3413" s="4">
        <f>COUNTIF('Τα Στοιχήματα μου'!$F$23:F3413,"W")/(COUNTIF('Τα Στοιχήματα μου'!$F$23:F3413,"W")+COUNTIF('Τα Στοιχήματα μου'!$F$23:F3413,"L"))</f>
        <v>0.6</v>
      </c>
    </row>
    <row r="3414" spans="2:27">
      <c r="B3414" s="6">
        <f t="shared" si="52"/>
        <v>3392</v>
      </c>
      <c r="I3414" s="6">
        <f>I3413+1</f>
        <v>3392</v>
      </c>
      <c r="J3414" s="6">
        <f>'Τα Στοιχήματα μου'!D3414</f>
        <v>0</v>
      </c>
      <c r="K3414" s="6">
        <f>'Τα Στοιχήματα μου'!E3414</f>
        <v>0</v>
      </c>
      <c r="L3414" s="6">
        <f>'Τα Στοιχήματα μου'!F3414</f>
        <v>0</v>
      </c>
      <c r="M3414" s="7"/>
      <c r="N3414" s="5">
        <f>AVERAGE('Τα Στοιχήματα μου'!$E$23:E3414)</f>
        <v>2.956</v>
      </c>
      <c r="O3414" s="6" t="str">
        <f>IF('Τα Στοιχήματα μου'!E3414&lt;&gt;0,1/'Τα Στοιχήματα μου'!E3414,"")</f>
        <v/>
      </c>
      <c r="P3414" s="6">
        <f>SUM($O$23:O3414)</f>
        <v>3.4668730650154802</v>
      </c>
      <c r="Q3414" s="6">
        <f>(1-(1/P3414))*100</f>
        <v>71.155563493480983</v>
      </c>
      <c r="R3414" s="6">
        <f>IF('Τα Στοιχήματα μου'!E3414&lt;&gt;0,(100-($Q$1022*100)/100)/'Τα Στοιχήματα μου'!E3414,0)</f>
        <v>0</v>
      </c>
      <c r="S3414" s="6">
        <f>R3414*('Τα Στοιχήματα μου'!E3414-1)</f>
        <v>0</v>
      </c>
      <c r="T3414" s="5">
        <f>SUM($S$23:S3414)/100+1</f>
        <v>1.4422218253259511</v>
      </c>
      <c r="U3414" s="6">
        <f>IF('Τα Στοιχήματα μου'!E3414&lt;&gt;0,(100-(Q3414*100)/100)/'Τα Στοιχήματα μου'!E3414,0)</f>
        <v>0</v>
      </c>
      <c r="V3414" s="6">
        <f>'Τα Στοιχήματα μου'!E3414*U3414</f>
        <v>0</v>
      </c>
      <c r="W3414" s="5">
        <f>IF('Τα Στοιχήματα μου'!E3414&lt;&gt;0,V3414/(100/I3414),W3413)</f>
        <v>1.4422218253259509</v>
      </c>
      <c r="X3414" s="7"/>
      <c r="Y3414" s="6">
        <f>COUNTIF('Τα Στοιχήματα μου'!$F$23:F3414,"W")+COUNTIF('Τα Στοιχήματα μου'!$F$23:F3414,"L")</f>
        <v>5</v>
      </c>
      <c r="Z3414" s="6">
        <f>COUNTIF('Τα Στοιχήματα μου'!$F$23:F3414,"W")</f>
        <v>3</v>
      </c>
      <c r="AA3414" s="4">
        <f>COUNTIF('Τα Στοιχήματα μου'!$F$23:F3414,"W")/(COUNTIF('Τα Στοιχήματα μου'!$F$23:F3414,"W")+COUNTIF('Τα Στοιχήματα μου'!$F$23:F3414,"L"))</f>
        <v>0.6</v>
      </c>
    </row>
    <row r="3415" spans="2:27">
      <c r="B3415" s="6">
        <f t="shared" si="52"/>
        <v>3393</v>
      </c>
      <c r="I3415" s="6">
        <f>I3414+1</f>
        <v>3393</v>
      </c>
      <c r="J3415" s="6">
        <f>'Τα Στοιχήματα μου'!D3415</f>
        <v>0</v>
      </c>
      <c r="K3415" s="6">
        <f>'Τα Στοιχήματα μου'!E3415</f>
        <v>0</v>
      </c>
      <c r="L3415" s="6">
        <f>'Τα Στοιχήματα μου'!F3415</f>
        <v>0</v>
      </c>
      <c r="M3415" s="7"/>
      <c r="N3415" s="5">
        <f>AVERAGE('Τα Στοιχήματα μου'!$E$23:E3415)</f>
        <v>2.956</v>
      </c>
      <c r="O3415" s="6" t="str">
        <f>IF('Τα Στοιχήματα μου'!E3415&lt;&gt;0,1/'Τα Στοιχήματα μου'!E3415,"")</f>
        <v/>
      </c>
      <c r="P3415" s="6">
        <f>SUM($O$23:O3415)</f>
        <v>3.4668730650154802</v>
      </c>
      <c r="Q3415" s="6">
        <f>(1-(1/P3415))*100</f>
        <v>71.155563493480983</v>
      </c>
      <c r="R3415" s="6">
        <f>IF('Τα Στοιχήματα μου'!E3415&lt;&gt;0,(100-($Q$1022*100)/100)/'Τα Στοιχήματα μου'!E3415,0)</f>
        <v>0</v>
      </c>
      <c r="S3415" s="6">
        <f>R3415*('Τα Στοιχήματα μου'!E3415-1)</f>
        <v>0</v>
      </c>
      <c r="T3415" s="5">
        <f>SUM($S$23:S3415)/100+1</f>
        <v>1.4422218253259511</v>
      </c>
      <c r="U3415" s="6">
        <f>IF('Τα Στοιχήματα μου'!E3415&lt;&gt;0,(100-(Q3415*100)/100)/'Τα Στοιχήματα μου'!E3415,0)</f>
        <v>0</v>
      </c>
      <c r="V3415" s="6">
        <f>'Τα Στοιχήματα μου'!E3415*U3415</f>
        <v>0</v>
      </c>
      <c r="W3415" s="5">
        <f>IF('Τα Στοιχήματα μου'!E3415&lt;&gt;0,V3415/(100/I3415),W3414)</f>
        <v>1.4422218253259509</v>
      </c>
      <c r="X3415" s="7"/>
      <c r="Y3415" s="6">
        <f>COUNTIF('Τα Στοιχήματα μου'!$F$23:F3415,"W")+COUNTIF('Τα Στοιχήματα μου'!$F$23:F3415,"L")</f>
        <v>5</v>
      </c>
      <c r="Z3415" s="6">
        <f>COUNTIF('Τα Στοιχήματα μου'!$F$23:F3415,"W")</f>
        <v>3</v>
      </c>
      <c r="AA3415" s="4">
        <f>COUNTIF('Τα Στοιχήματα μου'!$F$23:F3415,"W")/(COUNTIF('Τα Στοιχήματα μου'!$F$23:F3415,"W")+COUNTIF('Τα Στοιχήματα μου'!$F$23:F3415,"L"))</f>
        <v>0.6</v>
      </c>
    </row>
    <row r="3416" spans="2:27">
      <c r="B3416" s="6">
        <f t="shared" si="52"/>
        <v>3394</v>
      </c>
      <c r="I3416" s="6">
        <f>I3415+1</f>
        <v>3394</v>
      </c>
      <c r="J3416" s="6">
        <f>'Τα Στοιχήματα μου'!D3416</f>
        <v>0</v>
      </c>
      <c r="K3416" s="6">
        <f>'Τα Στοιχήματα μου'!E3416</f>
        <v>0</v>
      </c>
      <c r="L3416" s="6">
        <f>'Τα Στοιχήματα μου'!F3416</f>
        <v>0</v>
      </c>
      <c r="M3416" s="7"/>
      <c r="N3416" s="5">
        <f>AVERAGE('Τα Στοιχήματα μου'!$E$23:E3416)</f>
        <v>2.956</v>
      </c>
      <c r="O3416" s="6" t="str">
        <f>IF('Τα Στοιχήματα μου'!E3416&lt;&gt;0,1/'Τα Στοιχήματα μου'!E3416,"")</f>
        <v/>
      </c>
      <c r="P3416" s="6">
        <f>SUM($O$23:O3416)</f>
        <v>3.4668730650154802</v>
      </c>
      <c r="Q3416" s="6">
        <f>(1-(1/P3416))*100</f>
        <v>71.155563493480983</v>
      </c>
      <c r="R3416" s="6">
        <f>IF('Τα Στοιχήματα μου'!E3416&lt;&gt;0,(100-($Q$1022*100)/100)/'Τα Στοιχήματα μου'!E3416,0)</f>
        <v>0</v>
      </c>
      <c r="S3416" s="6">
        <f>R3416*('Τα Στοιχήματα μου'!E3416-1)</f>
        <v>0</v>
      </c>
      <c r="T3416" s="5">
        <f>SUM($S$23:S3416)/100+1</f>
        <v>1.4422218253259511</v>
      </c>
      <c r="U3416" s="6">
        <f>IF('Τα Στοιχήματα μου'!E3416&lt;&gt;0,(100-(Q3416*100)/100)/'Τα Στοιχήματα μου'!E3416,0)</f>
        <v>0</v>
      </c>
      <c r="V3416" s="6">
        <f>'Τα Στοιχήματα μου'!E3416*U3416</f>
        <v>0</v>
      </c>
      <c r="W3416" s="5">
        <f>IF('Τα Στοιχήματα μου'!E3416&lt;&gt;0,V3416/(100/I3416),W3415)</f>
        <v>1.4422218253259509</v>
      </c>
      <c r="X3416" s="7"/>
      <c r="Y3416" s="6">
        <f>COUNTIF('Τα Στοιχήματα μου'!$F$23:F3416,"W")+COUNTIF('Τα Στοιχήματα μου'!$F$23:F3416,"L")</f>
        <v>5</v>
      </c>
      <c r="Z3416" s="6">
        <f>COUNTIF('Τα Στοιχήματα μου'!$F$23:F3416,"W")</f>
        <v>3</v>
      </c>
      <c r="AA3416" s="4">
        <f>COUNTIF('Τα Στοιχήματα μου'!$F$23:F3416,"W")/(COUNTIF('Τα Στοιχήματα μου'!$F$23:F3416,"W")+COUNTIF('Τα Στοιχήματα μου'!$F$23:F3416,"L"))</f>
        <v>0.6</v>
      </c>
    </row>
    <row r="3417" spans="2:27">
      <c r="B3417" s="6">
        <f t="shared" ref="B3417:B3480" si="53">B3416+1</f>
        <v>3395</v>
      </c>
      <c r="I3417" s="6">
        <f>I3416+1</f>
        <v>3395</v>
      </c>
      <c r="J3417" s="6">
        <f>'Τα Στοιχήματα μου'!D3417</f>
        <v>0</v>
      </c>
      <c r="K3417" s="6">
        <f>'Τα Στοιχήματα μου'!E3417</f>
        <v>0</v>
      </c>
      <c r="L3417" s="6">
        <f>'Τα Στοιχήματα μου'!F3417</f>
        <v>0</v>
      </c>
      <c r="M3417" s="7"/>
      <c r="N3417" s="5">
        <f>AVERAGE('Τα Στοιχήματα μου'!$E$23:E3417)</f>
        <v>2.956</v>
      </c>
      <c r="O3417" s="6" t="str">
        <f>IF('Τα Στοιχήματα μου'!E3417&lt;&gt;0,1/'Τα Στοιχήματα μου'!E3417,"")</f>
        <v/>
      </c>
      <c r="P3417" s="6">
        <f>SUM($O$23:O3417)</f>
        <v>3.4668730650154802</v>
      </c>
      <c r="Q3417" s="6">
        <f>(1-(1/P3417))*100</f>
        <v>71.155563493480983</v>
      </c>
      <c r="R3417" s="6">
        <f>IF('Τα Στοιχήματα μου'!E3417&lt;&gt;0,(100-($Q$1022*100)/100)/'Τα Στοιχήματα μου'!E3417,0)</f>
        <v>0</v>
      </c>
      <c r="S3417" s="6">
        <f>R3417*('Τα Στοιχήματα μου'!E3417-1)</f>
        <v>0</v>
      </c>
      <c r="T3417" s="5">
        <f>SUM($S$23:S3417)/100+1</f>
        <v>1.4422218253259511</v>
      </c>
      <c r="U3417" s="6">
        <f>IF('Τα Στοιχήματα μου'!E3417&lt;&gt;0,(100-(Q3417*100)/100)/'Τα Στοιχήματα μου'!E3417,0)</f>
        <v>0</v>
      </c>
      <c r="V3417" s="6">
        <f>'Τα Στοιχήματα μου'!E3417*U3417</f>
        <v>0</v>
      </c>
      <c r="W3417" s="5">
        <f>IF('Τα Στοιχήματα μου'!E3417&lt;&gt;0,V3417/(100/I3417),W3416)</f>
        <v>1.4422218253259509</v>
      </c>
      <c r="X3417" s="7"/>
      <c r="Y3417" s="6">
        <f>COUNTIF('Τα Στοιχήματα μου'!$F$23:F3417,"W")+COUNTIF('Τα Στοιχήματα μου'!$F$23:F3417,"L")</f>
        <v>5</v>
      </c>
      <c r="Z3417" s="6">
        <f>COUNTIF('Τα Στοιχήματα μου'!$F$23:F3417,"W")</f>
        <v>3</v>
      </c>
      <c r="AA3417" s="4">
        <f>COUNTIF('Τα Στοιχήματα μου'!$F$23:F3417,"W")/(COUNTIF('Τα Στοιχήματα μου'!$F$23:F3417,"W")+COUNTIF('Τα Στοιχήματα μου'!$F$23:F3417,"L"))</f>
        <v>0.6</v>
      </c>
    </row>
    <row r="3418" spans="2:27">
      <c r="B3418" s="6">
        <f t="shared" si="53"/>
        <v>3396</v>
      </c>
      <c r="I3418" s="6">
        <f>I3417+1</f>
        <v>3396</v>
      </c>
      <c r="J3418" s="6">
        <f>'Τα Στοιχήματα μου'!D3418</f>
        <v>0</v>
      </c>
      <c r="K3418" s="6">
        <f>'Τα Στοιχήματα μου'!E3418</f>
        <v>0</v>
      </c>
      <c r="L3418" s="6">
        <f>'Τα Στοιχήματα μου'!F3418</f>
        <v>0</v>
      </c>
      <c r="M3418" s="7"/>
      <c r="N3418" s="5">
        <f>AVERAGE('Τα Στοιχήματα μου'!$E$23:E3418)</f>
        <v>2.956</v>
      </c>
      <c r="O3418" s="6" t="str">
        <f>IF('Τα Στοιχήματα μου'!E3418&lt;&gt;0,1/'Τα Στοιχήματα μου'!E3418,"")</f>
        <v/>
      </c>
      <c r="P3418" s="6">
        <f>SUM($O$23:O3418)</f>
        <v>3.4668730650154802</v>
      </c>
      <c r="Q3418" s="6">
        <f>(1-(1/P3418))*100</f>
        <v>71.155563493480983</v>
      </c>
      <c r="R3418" s="6">
        <f>IF('Τα Στοιχήματα μου'!E3418&lt;&gt;0,(100-($Q$1022*100)/100)/'Τα Στοιχήματα μου'!E3418,0)</f>
        <v>0</v>
      </c>
      <c r="S3418" s="6">
        <f>R3418*('Τα Στοιχήματα μου'!E3418-1)</f>
        <v>0</v>
      </c>
      <c r="T3418" s="5">
        <f>SUM($S$23:S3418)/100+1</f>
        <v>1.4422218253259511</v>
      </c>
      <c r="U3418" s="6">
        <f>IF('Τα Στοιχήματα μου'!E3418&lt;&gt;0,(100-(Q3418*100)/100)/'Τα Στοιχήματα μου'!E3418,0)</f>
        <v>0</v>
      </c>
      <c r="V3418" s="6">
        <f>'Τα Στοιχήματα μου'!E3418*U3418</f>
        <v>0</v>
      </c>
      <c r="W3418" s="5">
        <f>IF('Τα Στοιχήματα μου'!E3418&lt;&gt;0,V3418/(100/I3418),W3417)</f>
        <v>1.4422218253259509</v>
      </c>
      <c r="X3418" s="7"/>
      <c r="Y3418" s="6">
        <f>COUNTIF('Τα Στοιχήματα μου'!$F$23:F3418,"W")+COUNTIF('Τα Στοιχήματα μου'!$F$23:F3418,"L")</f>
        <v>5</v>
      </c>
      <c r="Z3418" s="6">
        <f>COUNTIF('Τα Στοιχήματα μου'!$F$23:F3418,"W")</f>
        <v>3</v>
      </c>
      <c r="AA3418" s="4">
        <f>COUNTIF('Τα Στοιχήματα μου'!$F$23:F3418,"W")/(COUNTIF('Τα Στοιχήματα μου'!$F$23:F3418,"W")+COUNTIF('Τα Στοιχήματα μου'!$F$23:F3418,"L"))</f>
        <v>0.6</v>
      </c>
    </row>
    <row r="3419" spans="2:27">
      <c r="B3419" s="6">
        <f t="shared" si="53"/>
        <v>3397</v>
      </c>
      <c r="I3419" s="6">
        <f>I3418+1</f>
        <v>3397</v>
      </c>
      <c r="J3419" s="6">
        <f>'Τα Στοιχήματα μου'!D3419</f>
        <v>0</v>
      </c>
      <c r="K3419" s="6">
        <f>'Τα Στοιχήματα μου'!E3419</f>
        <v>0</v>
      </c>
      <c r="L3419" s="6">
        <f>'Τα Στοιχήματα μου'!F3419</f>
        <v>0</v>
      </c>
      <c r="M3419" s="7"/>
      <c r="N3419" s="5">
        <f>AVERAGE('Τα Στοιχήματα μου'!$E$23:E3419)</f>
        <v>2.956</v>
      </c>
      <c r="O3419" s="6" t="str">
        <f>IF('Τα Στοιχήματα μου'!E3419&lt;&gt;0,1/'Τα Στοιχήματα μου'!E3419,"")</f>
        <v/>
      </c>
      <c r="P3419" s="6">
        <f>SUM($O$23:O3419)</f>
        <v>3.4668730650154802</v>
      </c>
      <c r="Q3419" s="6">
        <f>(1-(1/P3419))*100</f>
        <v>71.155563493480983</v>
      </c>
      <c r="R3419" s="6">
        <f>IF('Τα Στοιχήματα μου'!E3419&lt;&gt;0,(100-($Q$1022*100)/100)/'Τα Στοιχήματα μου'!E3419,0)</f>
        <v>0</v>
      </c>
      <c r="S3419" s="6">
        <f>R3419*('Τα Στοιχήματα μου'!E3419-1)</f>
        <v>0</v>
      </c>
      <c r="T3419" s="5">
        <f>SUM($S$23:S3419)/100+1</f>
        <v>1.4422218253259511</v>
      </c>
      <c r="U3419" s="6">
        <f>IF('Τα Στοιχήματα μου'!E3419&lt;&gt;0,(100-(Q3419*100)/100)/'Τα Στοιχήματα μου'!E3419,0)</f>
        <v>0</v>
      </c>
      <c r="V3419" s="6">
        <f>'Τα Στοιχήματα μου'!E3419*U3419</f>
        <v>0</v>
      </c>
      <c r="W3419" s="5">
        <f>IF('Τα Στοιχήματα μου'!E3419&lt;&gt;0,V3419/(100/I3419),W3418)</f>
        <v>1.4422218253259509</v>
      </c>
      <c r="X3419" s="7"/>
      <c r="Y3419" s="6">
        <f>COUNTIF('Τα Στοιχήματα μου'!$F$23:F3419,"W")+COUNTIF('Τα Στοιχήματα μου'!$F$23:F3419,"L")</f>
        <v>5</v>
      </c>
      <c r="Z3419" s="6">
        <f>COUNTIF('Τα Στοιχήματα μου'!$F$23:F3419,"W")</f>
        <v>3</v>
      </c>
      <c r="AA3419" s="4">
        <f>COUNTIF('Τα Στοιχήματα μου'!$F$23:F3419,"W")/(COUNTIF('Τα Στοιχήματα μου'!$F$23:F3419,"W")+COUNTIF('Τα Στοιχήματα μου'!$F$23:F3419,"L"))</f>
        <v>0.6</v>
      </c>
    </row>
    <row r="3420" spans="2:27">
      <c r="B3420" s="6">
        <f t="shared" si="53"/>
        <v>3398</v>
      </c>
      <c r="I3420" s="6">
        <f>I3419+1</f>
        <v>3398</v>
      </c>
      <c r="J3420" s="6">
        <f>'Τα Στοιχήματα μου'!D3420</f>
        <v>0</v>
      </c>
      <c r="K3420" s="6">
        <f>'Τα Στοιχήματα μου'!E3420</f>
        <v>0</v>
      </c>
      <c r="L3420" s="6">
        <f>'Τα Στοιχήματα μου'!F3420</f>
        <v>0</v>
      </c>
      <c r="M3420" s="7"/>
      <c r="N3420" s="5">
        <f>AVERAGE('Τα Στοιχήματα μου'!$E$23:E3420)</f>
        <v>2.956</v>
      </c>
      <c r="O3420" s="6" t="str">
        <f>IF('Τα Στοιχήματα μου'!E3420&lt;&gt;0,1/'Τα Στοιχήματα μου'!E3420,"")</f>
        <v/>
      </c>
      <c r="P3420" s="6">
        <f>SUM($O$23:O3420)</f>
        <v>3.4668730650154802</v>
      </c>
      <c r="Q3420" s="6">
        <f>(1-(1/P3420))*100</f>
        <v>71.155563493480983</v>
      </c>
      <c r="R3420" s="6">
        <f>IF('Τα Στοιχήματα μου'!E3420&lt;&gt;0,(100-($Q$1022*100)/100)/'Τα Στοιχήματα μου'!E3420,0)</f>
        <v>0</v>
      </c>
      <c r="S3420" s="6">
        <f>R3420*('Τα Στοιχήματα μου'!E3420-1)</f>
        <v>0</v>
      </c>
      <c r="T3420" s="5">
        <f>SUM($S$23:S3420)/100+1</f>
        <v>1.4422218253259511</v>
      </c>
      <c r="U3420" s="6">
        <f>IF('Τα Στοιχήματα μου'!E3420&lt;&gt;0,(100-(Q3420*100)/100)/'Τα Στοιχήματα μου'!E3420,0)</f>
        <v>0</v>
      </c>
      <c r="V3420" s="6">
        <f>'Τα Στοιχήματα μου'!E3420*U3420</f>
        <v>0</v>
      </c>
      <c r="W3420" s="5">
        <f>IF('Τα Στοιχήματα μου'!E3420&lt;&gt;0,V3420/(100/I3420),W3419)</f>
        <v>1.4422218253259509</v>
      </c>
      <c r="X3420" s="7"/>
      <c r="Y3420" s="6">
        <f>COUNTIF('Τα Στοιχήματα μου'!$F$23:F3420,"W")+COUNTIF('Τα Στοιχήματα μου'!$F$23:F3420,"L")</f>
        <v>5</v>
      </c>
      <c r="Z3420" s="6">
        <f>COUNTIF('Τα Στοιχήματα μου'!$F$23:F3420,"W")</f>
        <v>3</v>
      </c>
      <c r="AA3420" s="4">
        <f>COUNTIF('Τα Στοιχήματα μου'!$F$23:F3420,"W")/(COUNTIF('Τα Στοιχήματα μου'!$F$23:F3420,"W")+COUNTIF('Τα Στοιχήματα μου'!$F$23:F3420,"L"))</f>
        <v>0.6</v>
      </c>
    </row>
    <row r="3421" spans="2:27">
      <c r="B3421" s="6">
        <f t="shared" si="53"/>
        <v>3399</v>
      </c>
      <c r="I3421" s="6">
        <f>I3420+1</f>
        <v>3399</v>
      </c>
      <c r="J3421" s="6">
        <f>'Τα Στοιχήματα μου'!D3421</f>
        <v>0</v>
      </c>
      <c r="K3421" s="6">
        <f>'Τα Στοιχήματα μου'!E3421</f>
        <v>0</v>
      </c>
      <c r="L3421" s="6">
        <f>'Τα Στοιχήματα μου'!F3421</f>
        <v>0</v>
      </c>
      <c r="M3421" s="7"/>
      <c r="N3421" s="5">
        <f>AVERAGE('Τα Στοιχήματα μου'!$E$23:E3421)</f>
        <v>2.956</v>
      </c>
      <c r="O3421" s="6" t="str">
        <f>IF('Τα Στοιχήματα μου'!E3421&lt;&gt;0,1/'Τα Στοιχήματα μου'!E3421,"")</f>
        <v/>
      </c>
      <c r="P3421" s="6">
        <f>SUM($O$23:O3421)</f>
        <v>3.4668730650154802</v>
      </c>
      <c r="Q3421" s="6">
        <f>(1-(1/P3421))*100</f>
        <v>71.155563493480983</v>
      </c>
      <c r="R3421" s="6">
        <f>IF('Τα Στοιχήματα μου'!E3421&lt;&gt;0,(100-($Q$1022*100)/100)/'Τα Στοιχήματα μου'!E3421,0)</f>
        <v>0</v>
      </c>
      <c r="S3421" s="6">
        <f>R3421*('Τα Στοιχήματα μου'!E3421-1)</f>
        <v>0</v>
      </c>
      <c r="T3421" s="5">
        <f>SUM($S$23:S3421)/100+1</f>
        <v>1.4422218253259511</v>
      </c>
      <c r="U3421" s="6">
        <f>IF('Τα Στοιχήματα μου'!E3421&lt;&gt;0,(100-(Q3421*100)/100)/'Τα Στοιχήματα μου'!E3421,0)</f>
        <v>0</v>
      </c>
      <c r="V3421" s="6">
        <f>'Τα Στοιχήματα μου'!E3421*U3421</f>
        <v>0</v>
      </c>
      <c r="W3421" s="5">
        <f>IF('Τα Στοιχήματα μου'!E3421&lt;&gt;0,V3421/(100/I3421),W3420)</f>
        <v>1.4422218253259509</v>
      </c>
      <c r="X3421" s="7"/>
      <c r="Y3421" s="6">
        <f>COUNTIF('Τα Στοιχήματα μου'!$F$23:F3421,"W")+COUNTIF('Τα Στοιχήματα μου'!$F$23:F3421,"L")</f>
        <v>5</v>
      </c>
      <c r="Z3421" s="6">
        <f>COUNTIF('Τα Στοιχήματα μου'!$F$23:F3421,"W")</f>
        <v>3</v>
      </c>
      <c r="AA3421" s="4">
        <f>COUNTIF('Τα Στοιχήματα μου'!$F$23:F3421,"W")/(COUNTIF('Τα Στοιχήματα μου'!$F$23:F3421,"W")+COUNTIF('Τα Στοιχήματα μου'!$F$23:F3421,"L"))</f>
        <v>0.6</v>
      </c>
    </row>
    <row r="3422" spans="2:27">
      <c r="B3422" s="6">
        <f t="shared" si="53"/>
        <v>3400</v>
      </c>
      <c r="I3422" s="6">
        <f>I3421+1</f>
        <v>3400</v>
      </c>
      <c r="J3422" s="6">
        <f>'Τα Στοιχήματα μου'!D3422</f>
        <v>0</v>
      </c>
      <c r="K3422" s="6">
        <f>'Τα Στοιχήματα μου'!E3422</f>
        <v>0</v>
      </c>
      <c r="L3422" s="6">
        <f>'Τα Στοιχήματα μου'!F3422</f>
        <v>0</v>
      </c>
      <c r="M3422" s="7"/>
      <c r="N3422" s="5">
        <f>AVERAGE('Τα Στοιχήματα μου'!$E$23:E3422)</f>
        <v>2.956</v>
      </c>
      <c r="O3422" s="6" t="str">
        <f>IF('Τα Στοιχήματα μου'!E3422&lt;&gt;0,1/'Τα Στοιχήματα μου'!E3422,"")</f>
        <v/>
      </c>
      <c r="P3422" s="6">
        <f>SUM($O$23:O3422)</f>
        <v>3.4668730650154802</v>
      </c>
      <c r="Q3422" s="6">
        <f>(1-(1/P3422))*100</f>
        <v>71.155563493480983</v>
      </c>
      <c r="R3422" s="6">
        <f>IF('Τα Στοιχήματα μου'!E3422&lt;&gt;0,(100-($Q$1022*100)/100)/'Τα Στοιχήματα μου'!E3422,0)</f>
        <v>0</v>
      </c>
      <c r="S3422" s="6">
        <f>R3422*('Τα Στοιχήματα μου'!E3422-1)</f>
        <v>0</v>
      </c>
      <c r="T3422" s="5">
        <f>SUM($S$23:S3422)/100+1</f>
        <v>1.4422218253259511</v>
      </c>
      <c r="U3422" s="6">
        <f>IF('Τα Στοιχήματα μου'!E3422&lt;&gt;0,(100-(Q3422*100)/100)/'Τα Στοιχήματα μου'!E3422,0)</f>
        <v>0</v>
      </c>
      <c r="V3422" s="6">
        <f>'Τα Στοιχήματα μου'!E3422*U3422</f>
        <v>0</v>
      </c>
      <c r="W3422" s="5">
        <f>IF('Τα Στοιχήματα μου'!E3422&lt;&gt;0,V3422/(100/I3422),W3421)</f>
        <v>1.4422218253259509</v>
      </c>
      <c r="X3422" s="7"/>
      <c r="Y3422" s="6">
        <f>COUNTIF('Τα Στοιχήματα μου'!$F$23:F3422,"W")+COUNTIF('Τα Στοιχήματα μου'!$F$23:F3422,"L")</f>
        <v>5</v>
      </c>
      <c r="Z3422" s="6">
        <f>COUNTIF('Τα Στοιχήματα μου'!$F$23:F3422,"W")</f>
        <v>3</v>
      </c>
      <c r="AA3422" s="4">
        <f>COUNTIF('Τα Στοιχήματα μου'!$F$23:F3422,"W")/(COUNTIF('Τα Στοιχήματα μου'!$F$23:F3422,"W")+COUNTIF('Τα Στοιχήματα μου'!$F$23:F3422,"L"))</f>
        <v>0.6</v>
      </c>
    </row>
    <row r="3423" spans="2:27">
      <c r="B3423" s="6">
        <f t="shared" si="53"/>
        <v>3401</v>
      </c>
      <c r="I3423" s="6">
        <f>I3422+1</f>
        <v>3401</v>
      </c>
      <c r="J3423" s="6">
        <f>'Τα Στοιχήματα μου'!D3423</f>
        <v>0</v>
      </c>
      <c r="K3423" s="6">
        <f>'Τα Στοιχήματα μου'!E3423</f>
        <v>0</v>
      </c>
      <c r="L3423" s="6">
        <f>'Τα Στοιχήματα μου'!F3423</f>
        <v>0</v>
      </c>
      <c r="M3423" s="7"/>
      <c r="N3423" s="5">
        <f>AVERAGE('Τα Στοιχήματα μου'!$E$23:E3423)</f>
        <v>2.956</v>
      </c>
      <c r="O3423" s="6" t="str">
        <f>IF('Τα Στοιχήματα μου'!E3423&lt;&gt;0,1/'Τα Στοιχήματα μου'!E3423,"")</f>
        <v/>
      </c>
      <c r="P3423" s="6">
        <f>SUM($O$23:O3423)</f>
        <v>3.4668730650154802</v>
      </c>
      <c r="Q3423" s="6">
        <f>(1-(1/P3423))*100</f>
        <v>71.155563493480983</v>
      </c>
      <c r="R3423" s="6">
        <f>IF('Τα Στοιχήματα μου'!E3423&lt;&gt;0,(100-($Q$1022*100)/100)/'Τα Στοιχήματα μου'!E3423,0)</f>
        <v>0</v>
      </c>
      <c r="S3423" s="6">
        <f>R3423*('Τα Στοιχήματα μου'!E3423-1)</f>
        <v>0</v>
      </c>
      <c r="T3423" s="5">
        <f>SUM($S$23:S3423)/100+1</f>
        <v>1.4422218253259511</v>
      </c>
      <c r="U3423" s="6">
        <f>IF('Τα Στοιχήματα μου'!E3423&lt;&gt;0,(100-(Q3423*100)/100)/'Τα Στοιχήματα μου'!E3423,0)</f>
        <v>0</v>
      </c>
      <c r="V3423" s="6">
        <f>'Τα Στοιχήματα μου'!E3423*U3423</f>
        <v>0</v>
      </c>
      <c r="W3423" s="5">
        <f>IF('Τα Στοιχήματα μου'!E3423&lt;&gt;0,V3423/(100/I3423),W3422)</f>
        <v>1.4422218253259509</v>
      </c>
      <c r="X3423" s="7"/>
      <c r="Y3423" s="6">
        <f>COUNTIF('Τα Στοιχήματα μου'!$F$23:F3423,"W")+COUNTIF('Τα Στοιχήματα μου'!$F$23:F3423,"L")</f>
        <v>5</v>
      </c>
      <c r="Z3423" s="6">
        <f>COUNTIF('Τα Στοιχήματα μου'!$F$23:F3423,"W")</f>
        <v>3</v>
      </c>
      <c r="AA3423" s="4">
        <f>COUNTIF('Τα Στοιχήματα μου'!$F$23:F3423,"W")/(COUNTIF('Τα Στοιχήματα μου'!$F$23:F3423,"W")+COUNTIF('Τα Στοιχήματα μου'!$F$23:F3423,"L"))</f>
        <v>0.6</v>
      </c>
    </row>
    <row r="3424" spans="2:27">
      <c r="B3424" s="6">
        <f t="shared" si="53"/>
        <v>3402</v>
      </c>
      <c r="I3424" s="6">
        <f>I3423+1</f>
        <v>3402</v>
      </c>
      <c r="J3424" s="6">
        <f>'Τα Στοιχήματα μου'!D3424</f>
        <v>0</v>
      </c>
      <c r="K3424" s="6">
        <f>'Τα Στοιχήματα μου'!E3424</f>
        <v>0</v>
      </c>
      <c r="L3424" s="6">
        <f>'Τα Στοιχήματα μου'!F3424</f>
        <v>0</v>
      </c>
      <c r="M3424" s="7"/>
      <c r="N3424" s="5">
        <f>AVERAGE('Τα Στοιχήματα μου'!$E$23:E3424)</f>
        <v>2.956</v>
      </c>
      <c r="O3424" s="6" t="str">
        <f>IF('Τα Στοιχήματα μου'!E3424&lt;&gt;0,1/'Τα Στοιχήματα μου'!E3424,"")</f>
        <v/>
      </c>
      <c r="P3424" s="6">
        <f>SUM($O$23:O3424)</f>
        <v>3.4668730650154802</v>
      </c>
      <c r="Q3424" s="6">
        <f>(1-(1/P3424))*100</f>
        <v>71.155563493480983</v>
      </c>
      <c r="R3424" s="6">
        <f>IF('Τα Στοιχήματα μου'!E3424&lt;&gt;0,(100-($Q$1022*100)/100)/'Τα Στοιχήματα μου'!E3424,0)</f>
        <v>0</v>
      </c>
      <c r="S3424" s="6">
        <f>R3424*('Τα Στοιχήματα μου'!E3424-1)</f>
        <v>0</v>
      </c>
      <c r="T3424" s="5">
        <f>SUM($S$23:S3424)/100+1</f>
        <v>1.4422218253259511</v>
      </c>
      <c r="U3424" s="6">
        <f>IF('Τα Στοιχήματα μου'!E3424&lt;&gt;0,(100-(Q3424*100)/100)/'Τα Στοιχήματα μου'!E3424,0)</f>
        <v>0</v>
      </c>
      <c r="V3424" s="6">
        <f>'Τα Στοιχήματα μου'!E3424*U3424</f>
        <v>0</v>
      </c>
      <c r="W3424" s="5">
        <f>IF('Τα Στοιχήματα μου'!E3424&lt;&gt;0,V3424/(100/I3424),W3423)</f>
        <v>1.4422218253259509</v>
      </c>
      <c r="X3424" s="7"/>
      <c r="Y3424" s="6">
        <f>COUNTIF('Τα Στοιχήματα μου'!$F$23:F3424,"W")+COUNTIF('Τα Στοιχήματα μου'!$F$23:F3424,"L")</f>
        <v>5</v>
      </c>
      <c r="Z3424" s="6">
        <f>COUNTIF('Τα Στοιχήματα μου'!$F$23:F3424,"W")</f>
        <v>3</v>
      </c>
      <c r="AA3424" s="4">
        <f>COUNTIF('Τα Στοιχήματα μου'!$F$23:F3424,"W")/(COUNTIF('Τα Στοιχήματα μου'!$F$23:F3424,"W")+COUNTIF('Τα Στοιχήματα μου'!$F$23:F3424,"L"))</f>
        <v>0.6</v>
      </c>
    </row>
    <row r="3425" spans="2:27">
      <c r="B3425" s="6">
        <f t="shared" si="53"/>
        <v>3403</v>
      </c>
      <c r="I3425" s="6">
        <f>I3424+1</f>
        <v>3403</v>
      </c>
      <c r="J3425" s="6">
        <f>'Τα Στοιχήματα μου'!D3425</f>
        <v>0</v>
      </c>
      <c r="K3425" s="6">
        <f>'Τα Στοιχήματα μου'!E3425</f>
        <v>0</v>
      </c>
      <c r="L3425" s="6">
        <f>'Τα Στοιχήματα μου'!F3425</f>
        <v>0</v>
      </c>
      <c r="M3425" s="7"/>
      <c r="N3425" s="5">
        <f>AVERAGE('Τα Στοιχήματα μου'!$E$23:E3425)</f>
        <v>2.956</v>
      </c>
      <c r="O3425" s="6" t="str">
        <f>IF('Τα Στοιχήματα μου'!E3425&lt;&gt;0,1/'Τα Στοιχήματα μου'!E3425,"")</f>
        <v/>
      </c>
      <c r="P3425" s="6">
        <f>SUM($O$23:O3425)</f>
        <v>3.4668730650154802</v>
      </c>
      <c r="Q3425" s="6">
        <f>(1-(1/P3425))*100</f>
        <v>71.155563493480983</v>
      </c>
      <c r="R3425" s="6">
        <f>IF('Τα Στοιχήματα μου'!E3425&lt;&gt;0,(100-($Q$1022*100)/100)/'Τα Στοιχήματα μου'!E3425,0)</f>
        <v>0</v>
      </c>
      <c r="S3425" s="6">
        <f>R3425*('Τα Στοιχήματα μου'!E3425-1)</f>
        <v>0</v>
      </c>
      <c r="T3425" s="5">
        <f>SUM($S$23:S3425)/100+1</f>
        <v>1.4422218253259511</v>
      </c>
      <c r="U3425" s="6">
        <f>IF('Τα Στοιχήματα μου'!E3425&lt;&gt;0,(100-(Q3425*100)/100)/'Τα Στοιχήματα μου'!E3425,0)</f>
        <v>0</v>
      </c>
      <c r="V3425" s="6">
        <f>'Τα Στοιχήματα μου'!E3425*U3425</f>
        <v>0</v>
      </c>
      <c r="W3425" s="5">
        <f>IF('Τα Στοιχήματα μου'!E3425&lt;&gt;0,V3425/(100/I3425),W3424)</f>
        <v>1.4422218253259509</v>
      </c>
      <c r="X3425" s="7"/>
      <c r="Y3425" s="6">
        <f>COUNTIF('Τα Στοιχήματα μου'!$F$23:F3425,"W")+COUNTIF('Τα Στοιχήματα μου'!$F$23:F3425,"L")</f>
        <v>5</v>
      </c>
      <c r="Z3425" s="6">
        <f>COUNTIF('Τα Στοιχήματα μου'!$F$23:F3425,"W")</f>
        <v>3</v>
      </c>
      <c r="AA3425" s="4">
        <f>COUNTIF('Τα Στοιχήματα μου'!$F$23:F3425,"W")/(COUNTIF('Τα Στοιχήματα μου'!$F$23:F3425,"W")+COUNTIF('Τα Στοιχήματα μου'!$F$23:F3425,"L"))</f>
        <v>0.6</v>
      </c>
    </row>
    <row r="3426" spans="2:27">
      <c r="B3426" s="6">
        <f t="shared" si="53"/>
        <v>3404</v>
      </c>
      <c r="I3426" s="6">
        <f>I3425+1</f>
        <v>3404</v>
      </c>
      <c r="J3426" s="6">
        <f>'Τα Στοιχήματα μου'!D3426</f>
        <v>0</v>
      </c>
      <c r="K3426" s="6">
        <f>'Τα Στοιχήματα μου'!E3426</f>
        <v>0</v>
      </c>
      <c r="L3426" s="6">
        <f>'Τα Στοιχήματα μου'!F3426</f>
        <v>0</v>
      </c>
      <c r="M3426" s="7"/>
      <c r="N3426" s="5">
        <f>AVERAGE('Τα Στοιχήματα μου'!$E$23:E3426)</f>
        <v>2.956</v>
      </c>
      <c r="O3426" s="6" t="str">
        <f>IF('Τα Στοιχήματα μου'!E3426&lt;&gt;0,1/'Τα Στοιχήματα μου'!E3426,"")</f>
        <v/>
      </c>
      <c r="P3426" s="6">
        <f>SUM($O$23:O3426)</f>
        <v>3.4668730650154802</v>
      </c>
      <c r="Q3426" s="6">
        <f>(1-(1/P3426))*100</f>
        <v>71.155563493480983</v>
      </c>
      <c r="R3426" s="6">
        <f>IF('Τα Στοιχήματα μου'!E3426&lt;&gt;0,(100-($Q$1022*100)/100)/'Τα Στοιχήματα μου'!E3426,0)</f>
        <v>0</v>
      </c>
      <c r="S3426" s="6">
        <f>R3426*('Τα Στοιχήματα μου'!E3426-1)</f>
        <v>0</v>
      </c>
      <c r="T3426" s="5">
        <f>SUM($S$23:S3426)/100+1</f>
        <v>1.4422218253259511</v>
      </c>
      <c r="U3426" s="6">
        <f>IF('Τα Στοιχήματα μου'!E3426&lt;&gt;0,(100-(Q3426*100)/100)/'Τα Στοιχήματα μου'!E3426,0)</f>
        <v>0</v>
      </c>
      <c r="V3426" s="6">
        <f>'Τα Στοιχήματα μου'!E3426*U3426</f>
        <v>0</v>
      </c>
      <c r="W3426" s="5">
        <f>IF('Τα Στοιχήματα μου'!E3426&lt;&gt;0,V3426/(100/I3426),W3425)</f>
        <v>1.4422218253259509</v>
      </c>
      <c r="X3426" s="7"/>
      <c r="Y3426" s="6">
        <f>COUNTIF('Τα Στοιχήματα μου'!$F$23:F3426,"W")+COUNTIF('Τα Στοιχήματα μου'!$F$23:F3426,"L")</f>
        <v>5</v>
      </c>
      <c r="Z3426" s="6">
        <f>COUNTIF('Τα Στοιχήματα μου'!$F$23:F3426,"W")</f>
        <v>3</v>
      </c>
      <c r="AA3426" s="4">
        <f>COUNTIF('Τα Στοιχήματα μου'!$F$23:F3426,"W")/(COUNTIF('Τα Στοιχήματα μου'!$F$23:F3426,"W")+COUNTIF('Τα Στοιχήματα μου'!$F$23:F3426,"L"))</f>
        <v>0.6</v>
      </c>
    </row>
    <row r="3427" spans="2:27">
      <c r="B3427" s="6">
        <f t="shared" si="53"/>
        <v>3405</v>
      </c>
      <c r="I3427" s="6">
        <f>I3426+1</f>
        <v>3405</v>
      </c>
      <c r="J3427" s="6">
        <f>'Τα Στοιχήματα μου'!D3427</f>
        <v>0</v>
      </c>
      <c r="K3427" s="6">
        <f>'Τα Στοιχήματα μου'!E3427</f>
        <v>0</v>
      </c>
      <c r="L3427" s="6">
        <f>'Τα Στοιχήματα μου'!F3427</f>
        <v>0</v>
      </c>
      <c r="M3427" s="7"/>
      <c r="N3427" s="5">
        <f>AVERAGE('Τα Στοιχήματα μου'!$E$23:E3427)</f>
        <v>2.956</v>
      </c>
      <c r="O3427" s="6" t="str">
        <f>IF('Τα Στοιχήματα μου'!E3427&lt;&gt;0,1/'Τα Στοιχήματα μου'!E3427,"")</f>
        <v/>
      </c>
      <c r="P3427" s="6">
        <f>SUM($O$23:O3427)</f>
        <v>3.4668730650154802</v>
      </c>
      <c r="Q3427" s="6">
        <f>(1-(1/P3427))*100</f>
        <v>71.155563493480983</v>
      </c>
      <c r="R3427" s="6">
        <f>IF('Τα Στοιχήματα μου'!E3427&lt;&gt;0,(100-($Q$1022*100)/100)/'Τα Στοιχήματα μου'!E3427,0)</f>
        <v>0</v>
      </c>
      <c r="S3427" s="6">
        <f>R3427*('Τα Στοιχήματα μου'!E3427-1)</f>
        <v>0</v>
      </c>
      <c r="T3427" s="5">
        <f>SUM($S$23:S3427)/100+1</f>
        <v>1.4422218253259511</v>
      </c>
      <c r="U3427" s="6">
        <f>IF('Τα Στοιχήματα μου'!E3427&lt;&gt;0,(100-(Q3427*100)/100)/'Τα Στοιχήματα μου'!E3427,0)</f>
        <v>0</v>
      </c>
      <c r="V3427" s="6">
        <f>'Τα Στοιχήματα μου'!E3427*U3427</f>
        <v>0</v>
      </c>
      <c r="W3427" s="5">
        <f>IF('Τα Στοιχήματα μου'!E3427&lt;&gt;0,V3427/(100/I3427),W3426)</f>
        <v>1.4422218253259509</v>
      </c>
      <c r="X3427" s="7"/>
      <c r="Y3427" s="6">
        <f>COUNTIF('Τα Στοιχήματα μου'!$F$23:F3427,"W")+COUNTIF('Τα Στοιχήματα μου'!$F$23:F3427,"L")</f>
        <v>5</v>
      </c>
      <c r="Z3427" s="6">
        <f>COUNTIF('Τα Στοιχήματα μου'!$F$23:F3427,"W")</f>
        <v>3</v>
      </c>
      <c r="AA3427" s="4">
        <f>COUNTIF('Τα Στοιχήματα μου'!$F$23:F3427,"W")/(COUNTIF('Τα Στοιχήματα μου'!$F$23:F3427,"W")+COUNTIF('Τα Στοιχήματα μου'!$F$23:F3427,"L"))</f>
        <v>0.6</v>
      </c>
    </row>
    <row r="3428" spans="2:27">
      <c r="B3428" s="6">
        <f t="shared" si="53"/>
        <v>3406</v>
      </c>
      <c r="I3428" s="6">
        <f>I3427+1</f>
        <v>3406</v>
      </c>
      <c r="J3428" s="6">
        <f>'Τα Στοιχήματα μου'!D3428</f>
        <v>0</v>
      </c>
      <c r="K3428" s="6">
        <f>'Τα Στοιχήματα μου'!E3428</f>
        <v>0</v>
      </c>
      <c r="L3428" s="6">
        <f>'Τα Στοιχήματα μου'!F3428</f>
        <v>0</v>
      </c>
      <c r="M3428" s="7"/>
      <c r="N3428" s="5">
        <f>AVERAGE('Τα Στοιχήματα μου'!$E$23:E3428)</f>
        <v>2.956</v>
      </c>
      <c r="O3428" s="6" t="str">
        <f>IF('Τα Στοιχήματα μου'!E3428&lt;&gt;0,1/'Τα Στοιχήματα μου'!E3428,"")</f>
        <v/>
      </c>
      <c r="P3428" s="6">
        <f>SUM($O$23:O3428)</f>
        <v>3.4668730650154802</v>
      </c>
      <c r="Q3428" s="6">
        <f>(1-(1/P3428))*100</f>
        <v>71.155563493480983</v>
      </c>
      <c r="R3428" s="6">
        <f>IF('Τα Στοιχήματα μου'!E3428&lt;&gt;0,(100-($Q$1022*100)/100)/'Τα Στοιχήματα μου'!E3428,0)</f>
        <v>0</v>
      </c>
      <c r="S3428" s="6">
        <f>R3428*('Τα Στοιχήματα μου'!E3428-1)</f>
        <v>0</v>
      </c>
      <c r="T3428" s="5">
        <f>SUM($S$23:S3428)/100+1</f>
        <v>1.4422218253259511</v>
      </c>
      <c r="U3428" s="6">
        <f>IF('Τα Στοιχήματα μου'!E3428&lt;&gt;0,(100-(Q3428*100)/100)/'Τα Στοιχήματα μου'!E3428,0)</f>
        <v>0</v>
      </c>
      <c r="V3428" s="6">
        <f>'Τα Στοιχήματα μου'!E3428*U3428</f>
        <v>0</v>
      </c>
      <c r="W3428" s="5">
        <f>IF('Τα Στοιχήματα μου'!E3428&lt;&gt;0,V3428/(100/I3428),W3427)</f>
        <v>1.4422218253259509</v>
      </c>
      <c r="X3428" s="7"/>
      <c r="Y3428" s="6">
        <f>COUNTIF('Τα Στοιχήματα μου'!$F$23:F3428,"W")+COUNTIF('Τα Στοιχήματα μου'!$F$23:F3428,"L")</f>
        <v>5</v>
      </c>
      <c r="Z3428" s="6">
        <f>COUNTIF('Τα Στοιχήματα μου'!$F$23:F3428,"W")</f>
        <v>3</v>
      </c>
      <c r="AA3428" s="4">
        <f>COUNTIF('Τα Στοιχήματα μου'!$F$23:F3428,"W")/(COUNTIF('Τα Στοιχήματα μου'!$F$23:F3428,"W")+COUNTIF('Τα Στοιχήματα μου'!$F$23:F3428,"L"))</f>
        <v>0.6</v>
      </c>
    </row>
    <row r="3429" spans="2:27">
      <c r="B3429" s="6">
        <f t="shared" si="53"/>
        <v>3407</v>
      </c>
      <c r="I3429" s="6">
        <f>I3428+1</f>
        <v>3407</v>
      </c>
      <c r="J3429" s="6">
        <f>'Τα Στοιχήματα μου'!D3429</f>
        <v>0</v>
      </c>
      <c r="K3429" s="6">
        <f>'Τα Στοιχήματα μου'!E3429</f>
        <v>0</v>
      </c>
      <c r="L3429" s="6">
        <f>'Τα Στοιχήματα μου'!F3429</f>
        <v>0</v>
      </c>
      <c r="M3429" s="7"/>
      <c r="N3429" s="5">
        <f>AVERAGE('Τα Στοιχήματα μου'!$E$23:E3429)</f>
        <v>2.956</v>
      </c>
      <c r="O3429" s="6" t="str">
        <f>IF('Τα Στοιχήματα μου'!E3429&lt;&gt;0,1/'Τα Στοιχήματα μου'!E3429,"")</f>
        <v/>
      </c>
      <c r="P3429" s="6">
        <f>SUM($O$23:O3429)</f>
        <v>3.4668730650154802</v>
      </c>
      <c r="Q3429" s="6">
        <f>(1-(1/P3429))*100</f>
        <v>71.155563493480983</v>
      </c>
      <c r="R3429" s="6">
        <f>IF('Τα Στοιχήματα μου'!E3429&lt;&gt;0,(100-($Q$1022*100)/100)/'Τα Στοιχήματα μου'!E3429,0)</f>
        <v>0</v>
      </c>
      <c r="S3429" s="6">
        <f>R3429*('Τα Στοιχήματα μου'!E3429-1)</f>
        <v>0</v>
      </c>
      <c r="T3429" s="5">
        <f>SUM($S$23:S3429)/100+1</f>
        <v>1.4422218253259511</v>
      </c>
      <c r="U3429" s="6">
        <f>IF('Τα Στοιχήματα μου'!E3429&lt;&gt;0,(100-(Q3429*100)/100)/'Τα Στοιχήματα μου'!E3429,0)</f>
        <v>0</v>
      </c>
      <c r="V3429" s="6">
        <f>'Τα Στοιχήματα μου'!E3429*U3429</f>
        <v>0</v>
      </c>
      <c r="W3429" s="5">
        <f>IF('Τα Στοιχήματα μου'!E3429&lt;&gt;0,V3429/(100/I3429),W3428)</f>
        <v>1.4422218253259509</v>
      </c>
      <c r="X3429" s="7"/>
      <c r="Y3429" s="6">
        <f>COUNTIF('Τα Στοιχήματα μου'!$F$23:F3429,"W")+COUNTIF('Τα Στοιχήματα μου'!$F$23:F3429,"L")</f>
        <v>5</v>
      </c>
      <c r="Z3429" s="6">
        <f>COUNTIF('Τα Στοιχήματα μου'!$F$23:F3429,"W")</f>
        <v>3</v>
      </c>
      <c r="AA3429" s="4">
        <f>COUNTIF('Τα Στοιχήματα μου'!$F$23:F3429,"W")/(COUNTIF('Τα Στοιχήματα μου'!$F$23:F3429,"W")+COUNTIF('Τα Στοιχήματα μου'!$F$23:F3429,"L"))</f>
        <v>0.6</v>
      </c>
    </row>
    <row r="3430" spans="2:27">
      <c r="B3430" s="6">
        <f t="shared" si="53"/>
        <v>3408</v>
      </c>
      <c r="I3430" s="6">
        <f>I3429+1</f>
        <v>3408</v>
      </c>
      <c r="J3430" s="6">
        <f>'Τα Στοιχήματα μου'!D3430</f>
        <v>0</v>
      </c>
      <c r="K3430" s="6">
        <f>'Τα Στοιχήματα μου'!E3430</f>
        <v>0</v>
      </c>
      <c r="L3430" s="6">
        <f>'Τα Στοιχήματα μου'!F3430</f>
        <v>0</v>
      </c>
      <c r="M3430" s="7"/>
      <c r="N3430" s="5">
        <f>AVERAGE('Τα Στοιχήματα μου'!$E$23:E3430)</f>
        <v>2.956</v>
      </c>
      <c r="O3430" s="6" t="str">
        <f>IF('Τα Στοιχήματα μου'!E3430&lt;&gt;0,1/'Τα Στοιχήματα μου'!E3430,"")</f>
        <v/>
      </c>
      <c r="P3430" s="6">
        <f>SUM($O$23:O3430)</f>
        <v>3.4668730650154802</v>
      </c>
      <c r="Q3430" s="6">
        <f>(1-(1/P3430))*100</f>
        <v>71.155563493480983</v>
      </c>
      <c r="R3430" s="6">
        <f>IF('Τα Στοιχήματα μου'!E3430&lt;&gt;0,(100-($Q$1022*100)/100)/'Τα Στοιχήματα μου'!E3430,0)</f>
        <v>0</v>
      </c>
      <c r="S3430" s="6">
        <f>R3430*('Τα Στοιχήματα μου'!E3430-1)</f>
        <v>0</v>
      </c>
      <c r="T3430" s="5">
        <f>SUM($S$23:S3430)/100+1</f>
        <v>1.4422218253259511</v>
      </c>
      <c r="U3430" s="6">
        <f>IF('Τα Στοιχήματα μου'!E3430&lt;&gt;0,(100-(Q3430*100)/100)/'Τα Στοιχήματα μου'!E3430,0)</f>
        <v>0</v>
      </c>
      <c r="V3430" s="6">
        <f>'Τα Στοιχήματα μου'!E3430*U3430</f>
        <v>0</v>
      </c>
      <c r="W3430" s="5">
        <f>IF('Τα Στοιχήματα μου'!E3430&lt;&gt;0,V3430/(100/I3430),W3429)</f>
        <v>1.4422218253259509</v>
      </c>
      <c r="X3430" s="7"/>
      <c r="Y3430" s="6">
        <f>COUNTIF('Τα Στοιχήματα μου'!$F$23:F3430,"W")+COUNTIF('Τα Στοιχήματα μου'!$F$23:F3430,"L")</f>
        <v>5</v>
      </c>
      <c r="Z3430" s="6">
        <f>COUNTIF('Τα Στοιχήματα μου'!$F$23:F3430,"W")</f>
        <v>3</v>
      </c>
      <c r="AA3430" s="4">
        <f>COUNTIF('Τα Στοιχήματα μου'!$F$23:F3430,"W")/(COUNTIF('Τα Στοιχήματα μου'!$F$23:F3430,"W")+COUNTIF('Τα Στοιχήματα μου'!$F$23:F3430,"L"))</f>
        <v>0.6</v>
      </c>
    </row>
    <row r="3431" spans="2:27">
      <c r="B3431" s="6">
        <f t="shared" si="53"/>
        <v>3409</v>
      </c>
      <c r="I3431" s="6">
        <f>I3430+1</f>
        <v>3409</v>
      </c>
      <c r="J3431" s="6">
        <f>'Τα Στοιχήματα μου'!D3431</f>
        <v>0</v>
      </c>
      <c r="K3431" s="6">
        <f>'Τα Στοιχήματα μου'!E3431</f>
        <v>0</v>
      </c>
      <c r="L3431" s="6">
        <f>'Τα Στοιχήματα μου'!F3431</f>
        <v>0</v>
      </c>
      <c r="M3431" s="7"/>
      <c r="N3431" s="5">
        <f>AVERAGE('Τα Στοιχήματα μου'!$E$23:E3431)</f>
        <v>2.956</v>
      </c>
      <c r="O3431" s="6" t="str">
        <f>IF('Τα Στοιχήματα μου'!E3431&lt;&gt;0,1/'Τα Στοιχήματα μου'!E3431,"")</f>
        <v/>
      </c>
      <c r="P3431" s="6">
        <f>SUM($O$23:O3431)</f>
        <v>3.4668730650154802</v>
      </c>
      <c r="Q3431" s="6">
        <f>(1-(1/P3431))*100</f>
        <v>71.155563493480983</v>
      </c>
      <c r="R3431" s="6">
        <f>IF('Τα Στοιχήματα μου'!E3431&lt;&gt;0,(100-($Q$1022*100)/100)/'Τα Στοιχήματα μου'!E3431,0)</f>
        <v>0</v>
      </c>
      <c r="S3431" s="6">
        <f>R3431*('Τα Στοιχήματα μου'!E3431-1)</f>
        <v>0</v>
      </c>
      <c r="T3431" s="5">
        <f>SUM($S$23:S3431)/100+1</f>
        <v>1.4422218253259511</v>
      </c>
      <c r="U3431" s="6">
        <f>IF('Τα Στοιχήματα μου'!E3431&lt;&gt;0,(100-(Q3431*100)/100)/'Τα Στοιχήματα μου'!E3431,0)</f>
        <v>0</v>
      </c>
      <c r="V3431" s="6">
        <f>'Τα Στοιχήματα μου'!E3431*U3431</f>
        <v>0</v>
      </c>
      <c r="W3431" s="5">
        <f>IF('Τα Στοιχήματα μου'!E3431&lt;&gt;0,V3431/(100/I3431),W3430)</f>
        <v>1.4422218253259509</v>
      </c>
      <c r="X3431" s="7"/>
      <c r="Y3431" s="6">
        <f>COUNTIF('Τα Στοιχήματα μου'!$F$23:F3431,"W")+COUNTIF('Τα Στοιχήματα μου'!$F$23:F3431,"L")</f>
        <v>5</v>
      </c>
      <c r="Z3431" s="6">
        <f>COUNTIF('Τα Στοιχήματα μου'!$F$23:F3431,"W")</f>
        <v>3</v>
      </c>
      <c r="AA3431" s="4">
        <f>COUNTIF('Τα Στοιχήματα μου'!$F$23:F3431,"W")/(COUNTIF('Τα Στοιχήματα μου'!$F$23:F3431,"W")+COUNTIF('Τα Στοιχήματα μου'!$F$23:F3431,"L"))</f>
        <v>0.6</v>
      </c>
    </row>
    <row r="3432" spans="2:27">
      <c r="B3432" s="6">
        <f t="shared" si="53"/>
        <v>3410</v>
      </c>
      <c r="I3432" s="6">
        <f>I3431+1</f>
        <v>3410</v>
      </c>
      <c r="J3432" s="6">
        <f>'Τα Στοιχήματα μου'!D3432</f>
        <v>0</v>
      </c>
      <c r="K3432" s="6">
        <f>'Τα Στοιχήματα μου'!E3432</f>
        <v>0</v>
      </c>
      <c r="L3432" s="6">
        <f>'Τα Στοιχήματα μου'!F3432</f>
        <v>0</v>
      </c>
      <c r="M3432" s="7"/>
      <c r="N3432" s="5">
        <f>AVERAGE('Τα Στοιχήματα μου'!$E$23:E3432)</f>
        <v>2.956</v>
      </c>
      <c r="O3432" s="6" t="str">
        <f>IF('Τα Στοιχήματα μου'!E3432&lt;&gt;0,1/'Τα Στοιχήματα μου'!E3432,"")</f>
        <v/>
      </c>
      <c r="P3432" s="6">
        <f>SUM($O$23:O3432)</f>
        <v>3.4668730650154802</v>
      </c>
      <c r="Q3432" s="6">
        <f>(1-(1/P3432))*100</f>
        <v>71.155563493480983</v>
      </c>
      <c r="R3432" s="6">
        <f>IF('Τα Στοιχήματα μου'!E3432&lt;&gt;0,(100-($Q$1022*100)/100)/'Τα Στοιχήματα μου'!E3432,0)</f>
        <v>0</v>
      </c>
      <c r="S3432" s="6">
        <f>R3432*('Τα Στοιχήματα μου'!E3432-1)</f>
        <v>0</v>
      </c>
      <c r="T3432" s="5">
        <f>SUM($S$23:S3432)/100+1</f>
        <v>1.4422218253259511</v>
      </c>
      <c r="U3432" s="6">
        <f>IF('Τα Στοιχήματα μου'!E3432&lt;&gt;0,(100-(Q3432*100)/100)/'Τα Στοιχήματα μου'!E3432,0)</f>
        <v>0</v>
      </c>
      <c r="V3432" s="6">
        <f>'Τα Στοιχήματα μου'!E3432*U3432</f>
        <v>0</v>
      </c>
      <c r="W3432" s="5">
        <f>IF('Τα Στοιχήματα μου'!E3432&lt;&gt;0,V3432/(100/I3432),W3431)</f>
        <v>1.4422218253259509</v>
      </c>
      <c r="X3432" s="7"/>
      <c r="Y3432" s="6">
        <f>COUNTIF('Τα Στοιχήματα μου'!$F$23:F3432,"W")+COUNTIF('Τα Στοιχήματα μου'!$F$23:F3432,"L")</f>
        <v>5</v>
      </c>
      <c r="Z3432" s="6">
        <f>COUNTIF('Τα Στοιχήματα μου'!$F$23:F3432,"W")</f>
        <v>3</v>
      </c>
      <c r="AA3432" s="4">
        <f>COUNTIF('Τα Στοιχήματα μου'!$F$23:F3432,"W")/(COUNTIF('Τα Στοιχήματα μου'!$F$23:F3432,"W")+COUNTIF('Τα Στοιχήματα μου'!$F$23:F3432,"L"))</f>
        <v>0.6</v>
      </c>
    </row>
    <row r="3433" spans="2:27">
      <c r="B3433" s="6">
        <f t="shared" si="53"/>
        <v>3411</v>
      </c>
      <c r="I3433" s="6">
        <f>I3432+1</f>
        <v>3411</v>
      </c>
      <c r="J3433" s="6">
        <f>'Τα Στοιχήματα μου'!D3433</f>
        <v>0</v>
      </c>
      <c r="K3433" s="6">
        <f>'Τα Στοιχήματα μου'!E3433</f>
        <v>0</v>
      </c>
      <c r="L3433" s="6">
        <f>'Τα Στοιχήματα μου'!F3433</f>
        <v>0</v>
      </c>
      <c r="M3433" s="7"/>
      <c r="N3433" s="5">
        <f>AVERAGE('Τα Στοιχήματα μου'!$E$23:E3433)</f>
        <v>2.956</v>
      </c>
      <c r="O3433" s="6" t="str">
        <f>IF('Τα Στοιχήματα μου'!E3433&lt;&gt;0,1/'Τα Στοιχήματα μου'!E3433,"")</f>
        <v/>
      </c>
      <c r="P3433" s="6">
        <f>SUM($O$23:O3433)</f>
        <v>3.4668730650154802</v>
      </c>
      <c r="Q3433" s="6">
        <f>(1-(1/P3433))*100</f>
        <v>71.155563493480983</v>
      </c>
      <c r="R3433" s="6">
        <f>IF('Τα Στοιχήματα μου'!E3433&lt;&gt;0,(100-($Q$1022*100)/100)/'Τα Στοιχήματα μου'!E3433,0)</f>
        <v>0</v>
      </c>
      <c r="S3433" s="6">
        <f>R3433*('Τα Στοιχήματα μου'!E3433-1)</f>
        <v>0</v>
      </c>
      <c r="T3433" s="5">
        <f>SUM($S$23:S3433)/100+1</f>
        <v>1.4422218253259511</v>
      </c>
      <c r="U3433" s="6">
        <f>IF('Τα Στοιχήματα μου'!E3433&lt;&gt;0,(100-(Q3433*100)/100)/'Τα Στοιχήματα μου'!E3433,0)</f>
        <v>0</v>
      </c>
      <c r="V3433" s="6">
        <f>'Τα Στοιχήματα μου'!E3433*U3433</f>
        <v>0</v>
      </c>
      <c r="W3433" s="5">
        <f>IF('Τα Στοιχήματα μου'!E3433&lt;&gt;0,V3433/(100/I3433),W3432)</f>
        <v>1.4422218253259509</v>
      </c>
      <c r="X3433" s="7"/>
      <c r="Y3433" s="6">
        <f>COUNTIF('Τα Στοιχήματα μου'!$F$23:F3433,"W")+COUNTIF('Τα Στοιχήματα μου'!$F$23:F3433,"L")</f>
        <v>5</v>
      </c>
      <c r="Z3433" s="6">
        <f>COUNTIF('Τα Στοιχήματα μου'!$F$23:F3433,"W")</f>
        <v>3</v>
      </c>
      <c r="AA3433" s="4">
        <f>COUNTIF('Τα Στοιχήματα μου'!$F$23:F3433,"W")/(COUNTIF('Τα Στοιχήματα μου'!$F$23:F3433,"W")+COUNTIF('Τα Στοιχήματα μου'!$F$23:F3433,"L"))</f>
        <v>0.6</v>
      </c>
    </row>
    <row r="3434" spans="2:27">
      <c r="B3434" s="6">
        <f t="shared" si="53"/>
        <v>3412</v>
      </c>
      <c r="I3434" s="6">
        <f>I3433+1</f>
        <v>3412</v>
      </c>
      <c r="J3434" s="6">
        <f>'Τα Στοιχήματα μου'!D3434</f>
        <v>0</v>
      </c>
      <c r="K3434" s="6">
        <f>'Τα Στοιχήματα μου'!E3434</f>
        <v>0</v>
      </c>
      <c r="L3434" s="6">
        <f>'Τα Στοιχήματα μου'!F3434</f>
        <v>0</v>
      </c>
      <c r="M3434" s="7"/>
      <c r="N3434" s="5">
        <f>AVERAGE('Τα Στοιχήματα μου'!$E$23:E3434)</f>
        <v>2.956</v>
      </c>
      <c r="O3434" s="6" t="str">
        <f>IF('Τα Στοιχήματα μου'!E3434&lt;&gt;0,1/'Τα Στοιχήματα μου'!E3434,"")</f>
        <v/>
      </c>
      <c r="P3434" s="6">
        <f>SUM($O$23:O3434)</f>
        <v>3.4668730650154802</v>
      </c>
      <c r="Q3434" s="6">
        <f>(1-(1/P3434))*100</f>
        <v>71.155563493480983</v>
      </c>
      <c r="R3434" s="6">
        <f>IF('Τα Στοιχήματα μου'!E3434&lt;&gt;0,(100-($Q$1022*100)/100)/'Τα Στοιχήματα μου'!E3434,0)</f>
        <v>0</v>
      </c>
      <c r="S3434" s="6">
        <f>R3434*('Τα Στοιχήματα μου'!E3434-1)</f>
        <v>0</v>
      </c>
      <c r="T3434" s="5">
        <f>SUM($S$23:S3434)/100+1</f>
        <v>1.4422218253259511</v>
      </c>
      <c r="U3434" s="6">
        <f>IF('Τα Στοιχήματα μου'!E3434&lt;&gt;0,(100-(Q3434*100)/100)/'Τα Στοιχήματα μου'!E3434,0)</f>
        <v>0</v>
      </c>
      <c r="V3434" s="6">
        <f>'Τα Στοιχήματα μου'!E3434*U3434</f>
        <v>0</v>
      </c>
      <c r="W3434" s="5">
        <f>IF('Τα Στοιχήματα μου'!E3434&lt;&gt;0,V3434/(100/I3434),W3433)</f>
        <v>1.4422218253259509</v>
      </c>
      <c r="X3434" s="7"/>
      <c r="Y3434" s="6">
        <f>COUNTIF('Τα Στοιχήματα μου'!$F$23:F3434,"W")+COUNTIF('Τα Στοιχήματα μου'!$F$23:F3434,"L")</f>
        <v>5</v>
      </c>
      <c r="Z3434" s="6">
        <f>COUNTIF('Τα Στοιχήματα μου'!$F$23:F3434,"W")</f>
        <v>3</v>
      </c>
      <c r="AA3434" s="4">
        <f>COUNTIF('Τα Στοιχήματα μου'!$F$23:F3434,"W")/(COUNTIF('Τα Στοιχήματα μου'!$F$23:F3434,"W")+COUNTIF('Τα Στοιχήματα μου'!$F$23:F3434,"L"))</f>
        <v>0.6</v>
      </c>
    </row>
    <row r="3435" spans="2:27">
      <c r="B3435" s="6">
        <f t="shared" si="53"/>
        <v>3413</v>
      </c>
      <c r="I3435" s="6">
        <f>I3434+1</f>
        <v>3413</v>
      </c>
      <c r="J3435" s="6">
        <f>'Τα Στοιχήματα μου'!D3435</f>
        <v>0</v>
      </c>
      <c r="K3435" s="6">
        <f>'Τα Στοιχήματα μου'!E3435</f>
        <v>0</v>
      </c>
      <c r="L3435" s="6">
        <f>'Τα Στοιχήματα μου'!F3435</f>
        <v>0</v>
      </c>
      <c r="M3435" s="7"/>
      <c r="N3435" s="5">
        <f>AVERAGE('Τα Στοιχήματα μου'!$E$23:E3435)</f>
        <v>2.956</v>
      </c>
      <c r="O3435" s="6" t="str">
        <f>IF('Τα Στοιχήματα μου'!E3435&lt;&gt;0,1/'Τα Στοιχήματα μου'!E3435,"")</f>
        <v/>
      </c>
      <c r="P3435" s="6">
        <f>SUM($O$23:O3435)</f>
        <v>3.4668730650154802</v>
      </c>
      <c r="Q3435" s="6">
        <f>(1-(1/P3435))*100</f>
        <v>71.155563493480983</v>
      </c>
      <c r="R3435" s="6">
        <f>IF('Τα Στοιχήματα μου'!E3435&lt;&gt;0,(100-($Q$1022*100)/100)/'Τα Στοιχήματα μου'!E3435,0)</f>
        <v>0</v>
      </c>
      <c r="S3435" s="6">
        <f>R3435*('Τα Στοιχήματα μου'!E3435-1)</f>
        <v>0</v>
      </c>
      <c r="T3435" s="5">
        <f>SUM($S$23:S3435)/100+1</f>
        <v>1.4422218253259511</v>
      </c>
      <c r="U3435" s="6">
        <f>IF('Τα Στοιχήματα μου'!E3435&lt;&gt;0,(100-(Q3435*100)/100)/'Τα Στοιχήματα μου'!E3435,0)</f>
        <v>0</v>
      </c>
      <c r="V3435" s="6">
        <f>'Τα Στοιχήματα μου'!E3435*U3435</f>
        <v>0</v>
      </c>
      <c r="W3435" s="5">
        <f>IF('Τα Στοιχήματα μου'!E3435&lt;&gt;0,V3435/(100/I3435),W3434)</f>
        <v>1.4422218253259509</v>
      </c>
      <c r="X3435" s="7"/>
      <c r="Y3435" s="6">
        <f>COUNTIF('Τα Στοιχήματα μου'!$F$23:F3435,"W")+COUNTIF('Τα Στοιχήματα μου'!$F$23:F3435,"L")</f>
        <v>5</v>
      </c>
      <c r="Z3435" s="6">
        <f>COUNTIF('Τα Στοιχήματα μου'!$F$23:F3435,"W")</f>
        <v>3</v>
      </c>
      <c r="AA3435" s="4">
        <f>COUNTIF('Τα Στοιχήματα μου'!$F$23:F3435,"W")/(COUNTIF('Τα Στοιχήματα μου'!$F$23:F3435,"W")+COUNTIF('Τα Στοιχήματα μου'!$F$23:F3435,"L"))</f>
        <v>0.6</v>
      </c>
    </row>
    <row r="3436" spans="2:27">
      <c r="B3436" s="6">
        <f t="shared" si="53"/>
        <v>3414</v>
      </c>
      <c r="I3436" s="6">
        <f>I3435+1</f>
        <v>3414</v>
      </c>
      <c r="J3436" s="6">
        <f>'Τα Στοιχήματα μου'!D3436</f>
        <v>0</v>
      </c>
      <c r="K3436" s="6">
        <f>'Τα Στοιχήματα μου'!E3436</f>
        <v>0</v>
      </c>
      <c r="L3436" s="6">
        <f>'Τα Στοιχήματα μου'!F3436</f>
        <v>0</v>
      </c>
      <c r="M3436" s="7"/>
      <c r="N3436" s="5">
        <f>AVERAGE('Τα Στοιχήματα μου'!$E$23:E3436)</f>
        <v>2.956</v>
      </c>
      <c r="O3436" s="6" t="str">
        <f>IF('Τα Στοιχήματα μου'!E3436&lt;&gt;0,1/'Τα Στοιχήματα μου'!E3436,"")</f>
        <v/>
      </c>
      <c r="P3436" s="6">
        <f>SUM($O$23:O3436)</f>
        <v>3.4668730650154802</v>
      </c>
      <c r="Q3436" s="6">
        <f>(1-(1/P3436))*100</f>
        <v>71.155563493480983</v>
      </c>
      <c r="R3436" s="6">
        <f>IF('Τα Στοιχήματα μου'!E3436&lt;&gt;0,(100-($Q$1022*100)/100)/'Τα Στοιχήματα μου'!E3436,0)</f>
        <v>0</v>
      </c>
      <c r="S3436" s="6">
        <f>R3436*('Τα Στοιχήματα μου'!E3436-1)</f>
        <v>0</v>
      </c>
      <c r="T3436" s="5">
        <f>SUM($S$23:S3436)/100+1</f>
        <v>1.4422218253259511</v>
      </c>
      <c r="U3436" s="6">
        <f>IF('Τα Στοιχήματα μου'!E3436&lt;&gt;0,(100-(Q3436*100)/100)/'Τα Στοιχήματα μου'!E3436,0)</f>
        <v>0</v>
      </c>
      <c r="V3436" s="6">
        <f>'Τα Στοιχήματα μου'!E3436*U3436</f>
        <v>0</v>
      </c>
      <c r="W3436" s="5">
        <f>IF('Τα Στοιχήματα μου'!E3436&lt;&gt;0,V3436/(100/I3436),W3435)</f>
        <v>1.4422218253259509</v>
      </c>
      <c r="X3436" s="7"/>
      <c r="Y3436" s="6">
        <f>COUNTIF('Τα Στοιχήματα μου'!$F$23:F3436,"W")+COUNTIF('Τα Στοιχήματα μου'!$F$23:F3436,"L")</f>
        <v>5</v>
      </c>
      <c r="Z3436" s="6">
        <f>COUNTIF('Τα Στοιχήματα μου'!$F$23:F3436,"W")</f>
        <v>3</v>
      </c>
      <c r="AA3436" s="4">
        <f>COUNTIF('Τα Στοιχήματα μου'!$F$23:F3436,"W")/(COUNTIF('Τα Στοιχήματα μου'!$F$23:F3436,"W")+COUNTIF('Τα Στοιχήματα μου'!$F$23:F3436,"L"))</f>
        <v>0.6</v>
      </c>
    </row>
    <row r="3437" spans="2:27">
      <c r="B3437" s="6">
        <f t="shared" si="53"/>
        <v>3415</v>
      </c>
      <c r="I3437" s="6">
        <f>I3436+1</f>
        <v>3415</v>
      </c>
      <c r="J3437" s="6">
        <f>'Τα Στοιχήματα μου'!D3437</f>
        <v>0</v>
      </c>
      <c r="K3437" s="6">
        <f>'Τα Στοιχήματα μου'!E3437</f>
        <v>0</v>
      </c>
      <c r="L3437" s="6">
        <f>'Τα Στοιχήματα μου'!F3437</f>
        <v>0</v>
      </c>
      <c r="M3437" s="7"/>
      <c r="N3437" s="5">
        <f>AVERAGE('Τα Στοιχήματα μου'!$E$23:E3437)</f>
        <v>2.956</v>
      </c>
      <c r="O3437" s="6" t="str">
        <f>IF('Τα Στοιχήματα μου'!E3437&lt;&gt;0,1/'Τα Στοιχήματα μου'!E3437,"")</f>
        <v/>
      </c>
      <c r="P3437" s="6">
        <f>SUM($O$23:O3437)</f>
        <v>3.4668730650154802</v>
      </c>
      <c r="Q3437" s="6">
        <f>(1-(1/P3437))*100</f>
        <v>71.155563493480983</v>
      </c>
      <c r="R3437" s="6">
        <f>IF('Τα Στοιχήματα μου'!E3437&lt;&gt;0,(100-($Q$1022*100)/100)/'Τα Στοιχήματα μου'!E3437,0)</f>
        <v>0</v>
      </c>
      <c r="S3437" s="6">
        <f>R3437*('Τα Στοιχήματα μου'!E3437-1)</f>
        <v>0</v>
      </c>
      <c r="T3437" s="5">
        <f>SUM($S$23:S3437)/100+1</f>
        <v>1.4422218253259511</v>
      </c>
      <c r="U3437" s="6">
        <f>IF('Τα Στοιχήματα μου'!E3437&lt;&gt;0,(100-(Q3437*100)/100)/'Τα Στοιχήματα μου'!E3437,0)</f>
        <v>0</v>
      </c>
      <c r="V3437" s="6">
        <f>'Τα Στοιχήματα μου'!E3437*U3437</f>
        <v>0</v>
      </c>
      <c r="W3437" s="5">
        <f>IF('Τα Στοιχήματα μου'!E3437&lt;&gt;0,V3437/(100/I3437),W3436)</f>
        <v>1.4422218253259509</v>
      </c>
      <c r="X3437" s="7"/>
      <c r="Y3437" s="6">
        <f>COUNTIF('Τα Στοιχήματα μου'!$F$23:F3437,"W")+COUNTIF('Τα Στοιχήματα μου'!$F$23:F3437,"L")</f>
        <v>5</v>
      </c>
      <c r="Z3437" s="6">
        <f>COUNTIF('Τα Στοιχήματα μου'!$F$23:F3437,"W")</f>
        <v>3</v>
      </c>
      <c r="AA3437" s="4">
        <f>COUNTIF('Τα Στοιχήματα μου'!$F$23:F3437,"W")/(COUNTIF('Τα Στοιχήματα μου'!$F$23:F3437,"W")+COUNTIF('Τα Στοιχήματα μου'!$F$23:F3437,"L"))</f>
        <v>0.6</v>
      </c>
    </row>
    <row r="3438" spans="2:27">
      <c r="B3438" s="6">
        <f t="shared" si="53"/>
        <v>3416</v>
      </c>
      <c r="I3438" s="6">
        <f>I3437+1</f>
        <v>3416</v>
      </c>
      <c r="J3438" s="6">
        <f>'Τα Στοιχήματα μου'!D3438</f>
        <v>0</v>
      </c>
      <c r="K3438" s="6">
        <f>'Τα Στοιχήματα μου'!E3438</f>
        <v>0</v>
      </c>
      <c r="L3438" s="6">
        <f>'Τα Στοιχήματα μου'!F3438</f>
        <v>0</v>
      </c>
      <c r="M3438" s="7"/>
      <c r="N3438" s="5">
        <f>AVERAGE('Τα Στοιχήματα μου'!$E$23:E3438)</f>
        <v>2.956</v>
      </c>
      <c r="O3438" s="6" t="str">
        <f>IF('Τα Στοιχήματα μου'!E3438&lt;&gt;0,1/'Τα Στοιχήματα μου'!E3438,"")</f>
        <v/>
      </c>
      <c r="P3438" s="6">
        <f>SUM($O$23:O3438)</f>
        <v>3.4668730650154802</v>
      </c>
      <c r="Q3438" s="6">
        <f>(1-(1/P3438))*100</f>
        <v>71.155563493480983</v>
      </c>
      <c r="R3438" s="6">
        <f>IF('Τα Στοιχήματα μου'!E3438&lt;&gt;0,(100-($Q$1022*100)/100)/'Τα Στοιχήματα μου'!E3438,0)</f>
        <v>0</v>
      </c>
      <c r="S3438" s="6">
        <f>R3438*('Τα Στοιχήματα μου'!E3438-1)</f>
        <v>0</v>
      </c>
      <c r="T3438" s="5">
        <f>SUM($S$23:S3438)/100+1</f>
        <v>1.4422218253259511</v>
      </c>
      <c r="U3438" s="6">
        <f>IF('Τα Στοιχήματα μου'!E3438&lt;&gt;0,(100-(Q3438*100)/100)/'Τα Στοιχήματα μου'!E3438,0)</f>
        <v>0</v>
      </c>
      <c r="V3438" s="6">
        <f>'Τα Στοιχήματα μου'!E3438*U3438</f>
        <v>0</v>
      </c>
      <c r="W3438" s="5">
        <f>IF('Τα Στοιχήματα μου'!E3438&lt;&gt;0,V3438/(100/I3438),W3437)</f>
        <v>1.4422218253259509</v>
      </c>
      <c r="X3438" s="7"/>
      <c r="Y3438" s="6">
        <f>COUNTIF('Τα Στοιχήματα μου'!$F$23:F3438,"W")+COUNTIF('Τα Στοιχήματα μου'!$F$23:F3438,"L")</f>
        <v>5</v>
      </c>
      <c r="Z3438" s="6">
        <f>COUNTIF('Τα Στοιχήματα μου'!$F$23:F3438,"W")</f>
        <v>3</v>
      </c>
      <c r="AA3438" s="4">
        <f>COUNTIF('Τα Στοιχήματα μου'!$F$23:F3438,"W")/(COUNTIF('Τα Στοιχήματα μου'!$F$23:F3438,"W")+COUNTIF('Τα Στοιχήματα μου'!$F$23:F3438,"L"))</f>
        <v>0.6</v>
      </c>
    </row>
    <row r="3439" spans="2:27">
      <c r="B3439" s="6">
        <f t="shared" si="53"/>
        <v>3417</v>
      </c>
      <c r="I3439" s="6">
        <f>I3438+1</f>
        <v>3417</v>
      </c>
      <c r="J3439" s="6">
        <f>'Τα Στοιχήματα μου'!D3439</f>
        <v>0</v>
      </c>
      <c r="K3439" s="6">
        <f>'Τα Στοιχήματα μου'!E3439</f>
        <v>0</v>
      </c>
      <c r="L3439" s="6">
        <f>'Τα Στοιχήματα μου'!F3439</f>
        <v>0</v>
      </c>
      <c r="M3439" s="7"/>
      <c r="N3439" s="5">
        <f>AVERAGE('Τα Στοιχήματα μου'!$E$23:E3439)</f>
        <v>2.956</v>
      </c>
      <c r="O3439" s="6" t="str">
        <f>IF('Τα Στοιχήματα μου'!E3439&lt;&gt;0,1/'Τα Στοιχήματα μου'!E3439,"")</f>
        <v/>
      </c>
      <c r="P3439" s="6">
        <f>SUM($O$23:O3439)</f>
        <v>3.4668730650154802</v>
      </c>
      <c r="Q3439" s="6">
        <f>(1-(1/P3439))*100</f>
        <v>71.155563493480983</v>
      </c>
      <c r="R3439" s="6">
        <f>IF('Τα Στοιχήματα μου'!E3439&lt;&gt;0,(100-($Q$1022*100)/100)/'Τα Στοιχήματα μου'!E3439,0)</f>
        <v>0</v>
      </c>
      <c r="S3439" s="6">
        <f>R3439*('Τα Στοιχήματα μου'!E3439-1)</f>
        <v>0</v>
      </c>
      <c r="T3439" s="5">
        <f>SUM($S$23:S3439)/100+1</f>
        <v>1.4422218253259511</v>
      </c>
      <c r="U3439" s="6">
        <f>IF('Τα Στοιχήματα μου'!E3439&lt;&gt;0,(100-(Q3439*100)/100)/'Τα Στοιχήματα μου'!E3439,0)</f>
        <v>0</v>
      </c>
      <c r="V3439" s="6">
        <f>'Τα Στοιχήματα μου'!E3439*U3439</f>
        <v>0</v>
      </c>
      <c r="W3439" s="5">
        <f>IF('Τα Στοιχήματα μου'!E3439&lt;&gt;0,V3439/(100/I3439),W3438)</f>
        <v>1.4422218253259509</v>
      </c>
      <c r="X3439" s="7"/>
      <c r="Y3439" s="6">
        <f>COUNTIF('Τα Στοιχήματα μου'!$F$23:F3439,"W")+COUNTIF('Τα Στοιχήματα μου'!$F$23:F3439,"L")</f>
        <v>5</v>
      </c>
      <c r="Z3439" s="6">
        <f>COUNTIF('Τα Στοιχήματα μου'!$F$23:F3439,"W")</f>
        <v>3</v>
      </c>
      <c r="AA3439" s="4">
        <f>COUNTIF('Τα Στοιχήματα μου'!$F$23:F3439,"W")/(COUNTIF('Τα Στοιχήματα μου'!$F$23:F3439,"W")+COUNTIF('Τα Στοιχήματα μου'!$F$23:F3439,"L"))</f>
        <v>0.6</v>
      </c>
    </row>
    <row r="3440" spans="2:27">
      <c r="B3440" s="6">
        <f t="shared" si="53"/>
        <v>3418</v>
      </c>
      <c r="I3440" s="6">
        <f>I3439+1</f>
        <v>3418</v>
      </c>
      <c r="J3440" s="6">
        <f>'Τα Στοιχήματα μου'!D3440</f>
        <v>0</v>
      </c>
      <c r="K3440" s="6">
        <f>'Τα Στοιχήματα μου'!E3440</f>
        <v>0</v>
      </c>
      <c r="L3440" s="6">
        <f>'Τα Στοιχήματα μου'!F3440</f>
        <v>0</v>
      </c>
      <c r="M3440" s="7"/>
      <c r="N3440" s="5">
        <f>AVERAGE('Τα Στοιχήματα μου'!$E$23:E3440)</f>
        <v>2.956</v>
      </c>
      <c r="O3440" s="6" t="str">
        <f>IF('Τα Στοιχήματα μου'!E3440&lt;&gt;0,1/'Τα Στοιχήματα μου'!E3440,"")</f>
        <v/>
      </c>
      <c r="P3440" s="6">
        <f>SUM($O$23:O3440)</f>
        <v>3.4668730650154802</v>
      </c>
      <c r="Q3440" s="6">
        <f>(1-(1/P3440))*100</f>
        <v>71.155563493480983</v>
      </c>
      <c r="R3440" s="6">
        <f>IF('Τα Στοιχήματα μου'!E3440&lt;&gt;0,(100-($Q$1022*100)/100)/'Τα Στοιχήματα μου'!E3440,0)</f>
        <v>0</v>
      </c>
      <c r="S3440" s="6">
        <f>R3440*('Τα Στοιχήματα μου'!E3440-1)</f>
        <v>0</v>
      </c>
      <c r="T3440" s="5">
        <f>SUM($S$23:S3440)/100+1</f>
        <v>1.4422218253259511</v>
      </c>
      <c r="U3440" s="6">
        <f>IF('Τα Στοιχήματα μου'!E3440&lt;&gt;0,(100-(Q3440*100)/100)/'Τα Στοιχήματα μου'!E3440,0)</f>
        <v>0</v>
      </c>
      <c r="V3440" s="6">
        <f>'Τα Στοιχήματα μου'!E3440*U3440</f>
        <v>0</v>
      </c>
      <c r="W3440" s="5">
        <f>IF('Τα Στοιχήματα μου'!E3440&lt;&gt;0,V3440/(100/I3440),W3439)</f>
        <v>1.4422218253259509</v>
      </c>
      <c r="X3440" s="7"/>
      <c r="Y3440" s="6">
        <f>COUNTIF('Τα Στοιχήματα μου'!$F$23:F3440,"W")+COUNTIF('Τα Στοιχήματα μου'!$F$23:F3440,"L")</f>
        <v>5</v>
      </c>
      <c r="Z3440" s="6">
        <f>COUNTIF('Τα Στοιχήματα μου'!$F$23:F3440,"W")</f>
        <v>3</v>
      </c>
      <c r="AA3440" s="4">
        <f>COUNTIF('Τα Στοιχήματα μου'!$F$23:F3440,"W")/(COUNTIF('Τα Στοιχήματα μου'!$F$23:F3440,"W")+COUNTIF('Τα Στοιχήματα μου'!$F$23:F3440,"L"))</f>
        <v>0.6</v>
      </c>
    </row>
    <row r="3441" spans="2:27">
      <c r="B3441" s="6">
        <f t="shared" si="53"/>
        <v>3419</v>
      </c>
      <c r="I3441" s="6">
        <f>I3440+1</f>
        <v>3419</v>
      </c>
      <c r="J3441" s="6">
        <f>'Τα Στοιχήματα μου'!D3441</f>
        <v>0</v>
      </c>
      <c r="K3441" s="6">
        <f>'Τα Στοιχήματα μου'!E3441</f>
        <v>0</v>
      </c>
      <c r="L3441" s="6">
        <f>'Τα Στοιχήματα μου'!F3441</f>
        <v>0</v>
      </c>
      <c r="M3441" s="7"/>
      <c r="N3441" s="5">
        <f>AVERAGE('Τα Στοιχήματα μου'!$E$23:E3441)</f>
        <v>2.956</v>
      </c>
      <c r="O3441" s="6" t="str">
        <f>IF('Τα Στοιχήματα μου'!E3441&lt;&gt;0,1/'Τα Στοιχήματα μου'!E3441,"")</f>
        <v/>
      </c>
      <c r="P3441" s="6">
        <f>SUM($O$23:O3441)</f>
        <v>3.4668730650154802</v>
      </c>
      <c r="Q3441" s="6">
        <f>(1-(1/P3441))*100</f>
        <v>71.155563493480983</v>
      </c>
      <c r="R3441" s="6">
        <f>IF('Τα Στοιχήματα μου'!E3441&lt;&gt;0,(100-($Q$1022*100)/100)/'Τα Στοιχήματα μου'!E3441,0)</f>
        <v>0</v>
      </c>
      <c r="S3441" s="6">
        <f>R3441*('Τα Στοιχήματα μου'!E3441-1)</f>
        <v>0</v>
      </c>
      <c r="T3441" s="5">
        <f>SUM($S$23:S3441)/100+1</f>
        <v>1.4422218253259511</v>
      </c>
      <c r="U3441" s="6">
        <f>IF('Τα Στοιχήματα μου'!E3441&lt;&gt;0,(100-(Q3441*100)/100)/'Τα Στοιχήματα μου'!E3441,0)</f>
        <v>0</v>
      </c>
      <c r="V3441" s="6">
        <f>'Τα Στοιχήματα μου'!E3441*U3441</f>
        <v>0</v>
      </c>
      <c r="W3441" s="5">
        <f>IF('Τα Στοιχήματα μου'!E3441&lt;&gt;0,V3441/(100/I3441),W3440)</f>
        <v>1.4422218253259509</v>
      </c>
      <c r="X3441" s="7"/>
      <c r="Y3441" s="6">
        <f>COUNTIF('Τα Στοιχήματα μου'!$F$23:F3441,"W")+COUNTIF('Τα Στοιχήματα μου'!$F$23:F3441,"L")</f>
        <v>5</v>
      </c>
      <c r="Z3441" s="6">
        <f>COUNTIF('Τα Στοιχήματα μου'!$F$23:F3441,"W")</f>
        <v>3</v>
      </c>
      <c r="AA3441" s="4">
        <f>COUNTIF('Τα Στοιχήματα μου'!$F$23:F3441,"W")/(COUNTIF('Τα Στοιχήματα μου'!$F$23:F3441,"W")+COUNTIF('Τα Στοιχήματα μου'!$F$23:F3441,"L"))</f>
        <v>0.6</v>
      </c>
    </row>
    <row r="3442" spans="2:27">
      <c r="B3442" s="6">
        <f t="shared" si="53"/>
        <v>3420</v>
      </c>
      <c r="I3442" s="6">
        <f>I3441+1</f>
        <v>3420</v>
      </c>
      <c r="J3442" s="6">
        <f>'Τα Στοιχήματα μου'!D3442</f>
        <v>0</v>
      </c>
      <c r="K3442" s="6">
        <f>'Τα Στοιχήματα μου'!E3442</f>
        <v>0</v>
      </c>
      <c r="L3442" s="6">
        <f>'Τα Στοιχήματα μου'!F3442</f>
        <v>0</v>
      </c>
      <c r="M3442" s="7"/>
      <c r="N3442" s="5">
        <f>AVERAGE('Τα Στοιχήματα μου'!$E$23:E3442)</f>
        <v>2.956</v>
      </c>
      <c r="O3442" s="6" t="str">
        <f>IF('Τα Στοιχήματα μου'!E3442&lt;&gt;0,1/'Τα Στοιχήματα μου'!E3442,"")</f>
        <v/>
      </c>
      <c r="P3442" s="6">
        <f>SUM($O$23:O3442)</f>
        <v>3.4668730650154802</v>
      </c>
      <c r="Q3442" s="6">
        <f>(1-(1/P3442))*100</f>
        <v>71.155563493480983</v>
      </c>
      <c r="R3442" s="6">
        <f>IF('Τα Στοιχήματα μου'!E3442&lt;&gt;0,(100-($Q$1022*100)/100)/'Τα Στοιχήματα μου'!E3442,0)</f>
        <v>0</v>
      </c>
      <c r="S3442" s="6">
        <f>R3442*('Τα Στοιχήματα μου'!E3442-1)</f>
        <v>0</v>
      </c>
      <c r="T3442" s="5">
        <f>SUM($S$23:S3442)/100+1</f>
        <v>1.4422218253259511</v>
      </c>
      <c r="U3442" s="6">
        <f>IF('Τα Στοιχήματα μου'!E3442&lt;&gt;0,(100-(Q3442*100)/100)/'Τα Στοιχήματα μου'!E3442,0)</f>
        <v>0</v>
      </c>
      <c r="V3442" s="6">
        <f>'Τα Στοιχήματα μου'!E3442*U3442</f>
        <v>0</v>
      </c>
      <c r="W3442" s="5">
        <f>IF('Τα Στοιχήματα μου'!E3442&lt;&gt;0,V3442/(100/I3442),W3441)</f>
        <v>1.4422218253259509</v>
      </c>
      <c r="X3442" s="7"/>
      <c r="Y3442" s="6">
        <f>COUNTIF('Τα Στοιχήματα μου'!$F$23:F3442,"W")+COUNTIF('Τα Στοιχήματα μου'!$F$23:F3442,"L")</f>
        <v>5</v>
      </c>
      <c r="Z3442" s="6">
        <f>COUNTIF('Τα Στοιχήματα μου'!$F$23:F3442,"W")</f>
        <v>3</v>
      </c>
      <c r="AA3442" s="4">
        <f>COUNTIF('Τα Στοιχήματα μου'!$F$23:F3442,"W")/(COUNTIF('Τα Στοιχήματα μου'!$F$23:F3442,"W")+COUNTIF('Τα Στοιχήματα μου'!$F$23:F3442,"L"))</f>
        <v>0.6</v>
      </c>
    </row>
    <row r="3443" spans="2:27">
      <c r="B3443" s="6">
        <f t="shared" si="53"/>
        <v>3421</v>
      </c>
      <c r="I3443" s="6">
        <f>I3442+1</f>
        <v>3421</v>
      </c>
      <c r="J3443" s="6">
        <f>'Τα Στοιχήματα μου'!D3443</f>
        <v>0</v>
      </c>
      <c r="K3443" s="6">
        <f>'Τα Στοιχήματα μου'!E3443</f>
        <v>0</v>
      </c>
      <c r="L3443" s="6">
        <f>'Τα Στοιχήματα μου'!F3443</f>
        <v>0</v>
      </c>
      <c r="M3443" s="7"/>
      <c r="N3443" s="5">
        <f>AVERAGE('Τα Στοιχήματα μου'!$E$23:E3443)</f>
        <v>2.956</v>
      </c>
      <c r="O3443" s="6" t="str">
        <f>IF('Τα Στοιχήματα μου'!E3443&lt;&gt;0,1/'Τα Στοιχήματα μου'!E3443,"")</f>
        <v/>
      </c>
      <c r="P3443" s="6">
        <f>SUM($O$23:O3443)</f>
        <v>3.4668730650154802</v>
      </c>
      <c r="Q3443" s="6">
        <f>(1-(1/P3443))*100</f>
        <v>71.155563493480983</v>
      </c>
      <c r="R3443" s="6">
        <f>IF('Τα Στοιχήματα μου'!E3443&lt;&gt;0,(100-($Q$1022*100)/100)/'Τα Στοιχήματα μου'!E3443,0)</f>
        <v>0</v>
      </c>
      <c r="S3443" s="6">
        <f>R3443*('Τα Στοιχήματα μου'!E3443-1)</f>
        <v>0</v>
      </c>
      <c r="T3443" s="5">
        <f>SUM($S$23:S3443)/100+1</f>
        <v>1.4422218253259511</v>
      </c>
      <c r="U3443" s="6">
        <f>IF('Τα Στοιχήματα μου'!E3443&lt;&gt;0,(100-(Q3443*100)/100)/'Τα Στοιχήματα μου'!E3443,0)</f>
        <v>0</v>
      </c>
      <c r="V3443" s="6">
        <f>'Τα Στοιχήματα μου'!E3443*U3443</f>
        <v>0</v>
      </c>
      <c r="W3443" s="5">
        <f>IF('Τα Στοιχήματα μου'!E3443&lt;&gt;0,V3443/(100/I3443),W3442)</f>
        <v>1.4422218253259509</v>
      </c>
      <c r="X3443" s="7"/>
      <c r="Y3443" s="6">
        <f>COUNTIF('Τα Στοιχήματα μου'!$F$23:F3443,"W")+COUNTIF('Τα Στοιχήματα μου'!$F$23:F3443,"L")</f>
        <v>5</v>
      </c>
      <c r="Z3443" s="6">
        <f>COUNTIF('Τα Στοιχήματα μου'!$F$23:F3443,"W")</f>
        <v>3</v>
      </c>
      <c r="AA3443" s="4">
        <f>COUNTIF('Τα Στοιχήματα μου'!$F$23:F3443,"W")/(COUNTIF('Τα Στοιχήματα μου'!$F$23:F3443,"W")+COUNTIF('Τα Στοιχήματα μου'!$F$23:F3443,"L"))</f>
        <v>0.6</v>
      </c>
    </row>
    <row r="3444" spans="2:27">
      <c r="B3444" s="6">
        <f t="shared" si="53"/>
        <v>3422</v>
      </c>
      <c r="I3444" s="6">
        <f>I3443+1</f>
        <v>3422</v>
      </c>
      <c r="J3444" s="6">
        <f>'Τα Στοιχήματα μου'!D3444</f>
        <v>0</v>
      </c>
      <c r="K3444" s="6">
        <f>'Τα Στοιχήματα μου'!E3444</f>
        <v>0</v>
      </c>
      <c r="L3444" s="6">
        <f>'Τα Στοιχήματα μου'!F3444</f>
        <v>0</v>
      </c>
      <c r="M3444" s="7"/>
      <c r="N3444" s="5">
        <f>AVERAGE('Τα Στοιχήματα μου'!$E$23:E3444)</f>
        <v>2.956</v>
      </c>
      <c r="O3444" s="6" t="str">
        <f>IF('Τα Στοιχήματα μου'!E3444&lt;&gt;0,1/'Τα Στοιχήματα μου'!E3444,"")</f>
        <v/>
      </c>
      <c r="P3444" s="6">
        <f>SUM($O$23:O3444)</f>
        <v>3.4668730650154802</v>
      </c>
      <c r="Q3444" s="6">
        <f>(1-(1/P3444))*100</f>
        <v>71.155563493480983</v>
      </c>
      <c r="R3444" s="6">
        <f>IF('Τα Στοιχήματα μου'!E3444&lt;&gt;0,(100-($Q$1022*100)/100)/'Τα Στοιχήματα μου'!E3444,0)</f>
        <v>0</v>
      </c>
      <c r="S3444" s="6">
        <f>R3444*('Τα Στοιχήματα μου'!E3444-1)</f>
        <v>0</v>
      </c>
      <c r="T3444" s="5">
        <f>SUM($S$23:S3444)/100+1</f>
        <v>1.4422218253259511</v>
      </c>
      <c r="U3444" s="6">
        <f>IF('Τα Στοιχήματα μου'!E3444&lt;&gt;0,(100-(Q3444*100)/100)/'Τα Στοιχήματα μου'!E3444,0)</f>
        <v>0</v>
      </c>
      <c r="V3444" s="6">
        <f>'Τα Στοιχήματα μου'!E3444*U3444</f>
        <v>0</v>
      </c>
      <c r="W3444" s="5">
        <f>IF('Τα Στοιχήματα μου'!E3444&lt;&gt;0,V3444/(100/I3444),W3443)</f>
        <v>1.4422218253259509</v>
      </c>
      <c r="X3444" s="7"/>
      <c r="Y3444" s="6">
        <f>COUNTIF('Τα Στοιχήματα μου'!$F$23:F3444,"W")+COUNTIF('Τα Στοιχήματα μου'!$F$23:F3444,"L")</f>
        <v>5</v>
      </c>
      <c r="Z3444" s="6">
        <f>COUNTIF('Τα Στοιχήματα μου'!$F$23:F3444,"W")</f>
        <v>3</v>
      </c>
      <c r="AA3444" s="4">
        <f>COUNTIF('Τα Στοιχήματα μου'!$F$23:F3444,"W")/(COUNTIF('Τα Στοιχήματα μου'!$F$23:F3444,"W")+COUNTIF('Τα Στοιχήματα μου'!$F$23:F3444,"L"))</f>
        <v>0.6</v>
      </c>
    </row>
    <row r="3445" spans="2:27">
      <c r="B3445" s="6">
        <f t="shared" si="53"/>
        <v>3423</v>
      </c>
      <c r="I3445" s="6">
        <f>I3444+1</f>
        <v>3423</v>
      </c>
      <c r="J3445" s="6">
        <f>'Τα Στοιχήματα μου'!D3445</f>
        <v>0</v>
      </c>
      <c r="K3445" s="6">
        <f>'Τα Στοιχήματα μου'!E3445</f>
        <v>0</v>
      </c>
      <c r="L3445" s="6">
        <f>'Τα Στοιχήματα μου'!F3445</f>
        <v>0</v>
      </c>
      <c r="M3445" s="7"/>
      <c r="N3445" s="5">
        <f>AVERAGE('Τα Στοιχήματα μου'!$E$23:E3445)</f>
        <v>2.956</v>
      </c>
      <c r="O3445" s="6" t="str">
        <f>IF('Τα Στοιχήματα μου'!E3445&lt;&gt;0,1/'Τα Στοιχήματα μου'!E3445,"")</f>
        <v/>
      </c>
      <c r="P3445" s="6">
        <f>SUM($O$23:O3445)</f>
        <v>3.4668730650154802</v>
      </c>
      <c r="Q3445" s="6">
        <f>(1-(1/P3445))*100</f>
        <v>71.155563493480983</v>
      </c>
      <c r="R3445" s="6">
        <f>IF('Τα Στοιχήματα μου'!E3445&lt;&gt;0,(100-($Q$1022*100)/100)/'Τα Στοιχήματα μου'!E3445,0)</f>
        <v>0</v>
      </c>
      <c r="S3445" s="6">
        <f>R3445*('Τα Στοιχήματα μου'!E3445-1)</f>
        <v>0</v>
      </c>
      <c r="T3445" s="5">
        <f>SUM($S$23:S3445)/100+1</f>
        <v>1.4422218253259511</v>
      </c>
      <c r="U3445" s="6">
        <f>IF('Τα Στοιχήματα μου'!E3445&lt;&gt;0,(100-(Q3445*100)/100)/'Τα Στοιχήματα μου'!E3445,0)</f>
        <v>0</v>
      </c>
      <c r="V3445" s="6">
        <f>'Τα Στοιχήματα μου'!E3445*U3445</f>
        <v>0</v>
      </c>
      <c r="W3445" s="5">
        <f>IF('Τα Στοιχήματα μου'!E3445&lt;&gt;0,V3445/(100/I3445),W3444)</f>
        <v>1.4422218253259509</v>
      </c>
      <c r="X3445" s="7"/>
      <c r="Y3445" s="6">
        <f>COUNTIF('Τα Στοιχήματα μου'!$F$23:F3445,"W")+COUNTIF('Τα Στοιχήματα μου'!$F$23:F3445,"L")</f>
        <v>5</v>
      </c>
      <c r="Z3445" s="6">
        <f>COUNTIF('Τα Στοιχήματα μου'!$F$23:F3445,"W")</f>
        <v>3</v>
      </c>
      <c r="AA3445" s="4">
        <f>COUNTIF('Τα Στοιχήματα μου'!$F$23:F3445,"W")/(COUNTIF('Τα Στοιχήματα μου'!$F$23:F3445,"W")+COUNTIF('Τα Στοιχήματα μου'!$F$23:F3445,"L"))</f>
        <v>0.6</v>
      </c>
    </row>
    <row r="3446" spans="2:27">
      <c r="B3446" s="6">
        <f t="shared" si="53"/>
        <v>3424</v>
      </c>
      <c r="I3446" s="6">
        <f>I3445+1</f>
        <v>3424</v>
      </c>
      <c r="J3446" s="6">
        <f>'Τα Στοιχήματα μου'!D3446</f>
        <v>0</v>
      </c>
      <c r="K3446" s="6">
        <f>'Τα Στοιχήματα μου'!E3446</f>
        <v>0</v>
      </c>
      <c r="L3446" s="6">
        <f>'Τα Στοιχήματα μου'!F3446</f>
        <v>0</v>
      </c>
      <c r="M3446" s="7"/>
      <c r="N3446" s="5">
        <f>AVERAGE('Τα Στοιχήματα μου'!$E$23:E3446)</f>
        <v>2.956</v>
      </c>
      <c r="O3446" s="6" t="str">
        <f>IF('Τα Στοιχήματα μου'!E3446&lt;&gt;0,1/'Τα Στοιχήματα μου'!E3446,"")</f>
        <v/>
      </c>
      <c r="P3446" s="6">
        <f>SUM($O$23:O3446)</f>
        <v>3.4668730650154802</v>
      </c>
      <c r="Q3446" s="6">
        <f>(1-(1/P3446))*100</f>
        <v>71.155563493480983</v>
      </c>
      <c r="R3446" s="6">
        <f>IF('Τα Στοιχήματα μου'!E3446&lt;&gt;0,(100-($Q$1022*100)/100)/'Τα Στοιχήματα μου'!E3446,0)</f>
        <v>0</v>
      </c>
      <c r="S3446" s="6">
        <f>R3446*('Τα Στοιχήματα μου'!E3446-1)</f>
        <v>0</v>
      </c>
      <c r="T3446" s="5">
        <f>SUM($S$23:S3446)/100+1</f>
        <v>1.4422218253259511</v>
      </c>
      <c r="U3446" s="6">
        <f>IF('Τα Στοιχήματα μου'!E3446&lt;&gt;0,(100-(Q3446*100)/100)/'Τα Στοιχήματα μου'!E3446,0)</f>
        <v>0</v>
      </c>
      <c r="V3446" s="6">
        <f>'Τα Στοιχήματα μου'!E3446*U3446</f>
        <v>0</v>
      </c>
      <c r="W3446" s="5">
        <f>IF('Τα Στοιχήματα μου'!E3446&lt;&gt;0,V3446/(100/I3446),W3445)</f>
        <v>1.4422218253259509</v>
      </c>
      <c r="X3446" s="7"/>
      <c r="Y3446" s="6">
        <f>COUNTIF('Τα Στοιχήματα μου'!$F$23:F3446,"W")+COUNTIF('Τα Στοιχήματα μου'!$F$23:F3446,"L")</f>
        <v>5</v>
      </c>
      <c r="Z3446" s="6">
        <f>COUNTIF('Τα Στοιχήματα μου'!$F$23:F3446,"W")</f>
        <v>3</v>
      </c>
      <c r="AA3446" s="4">
        <f>COUNTIF('Τα Στοιχήματα μου'!$F$23:F3446,"W")/(COUNTIF('Τα Στοιχήματα μου'!$F$23:F3446,"W")+COUNTIF('Τα Στοιχήματα μου'!$F$23:F3446,"L"))</f>
        <v>0.6</v>
      </c>
    </row>
    <row r="3447" spans="2:27">
      <c r="B3447" s="6">
        <f t="shared" si="53"/>
        <v>3425</v>
      </c>
      <c r="I3447" s="6">
        <f>I3446+1</f>
        <v>3425</v>
      </c>
      <c r="J3447" s="6">
        <f>'Τα Στοιχήματα μου'!D3447</f>
        <v>0</v>
      </c>
      <c r="K3447" s="6">
        <f>'Τα Στοιχήματα μου'!E3447</f>
        <v>0</v>
      </c>
      <c r="L3447" s="6">
        <f>'Τα Στοιχήματα μου'!F3447</f>
        <v>0</v>
      </c>
      <c r="M3447" s="7"/>
      <c r="N3447" s="5">
        <f>AVERAGE('Τα Στοιχήματα μου'!$E$23:E3447)</f>
        <v>2.956</v>
      </c>
      <c r="O3447" s="6" t="str">
        <f>IF('Τα Στοιχήματα μου'!E3447&lt;&gt;0,1/'Τα Στοιχήματα μου'!E3447,"")</f>
        <v/>
      </c>
      <c r="P3447" s="6">
        <f>SUM($O$23:O3447)</f>
        <v>3.4668730650154802</v>
      </c>
      <c r="Q3447" s="6">
        <f>(1-(1/P3447))*100</f>
        <v>71.155563493480983</v>
      </c>
      <c r="R3447" s="6">
        <f>IF('Τα Στοιχήματα μου'!E3447&lt;&gt;0,(100-($Q$1022*100)/100)/'Τα Στοιχήματα μου'!E3447,0)</f>
        <v>0</v>
      </c>
      <c r="S3447" s="6">
        <f>R3447*('Τα Στοιχήματα μου'!E3447-1)</f>
        <v>0</v>
      </c>
      <c r="T3447" s="5">
        <f>SUM($S$23:S3447)/100+1</f>
        <v>1.4422218253259511</v>
      </c>
      <c r="U3447" s="6">
        <f>IF('Τα Στοιχήματα μου'!E3447&lt;&gt;0,(100-(Q3447*100)/100)/'Τα Στοιχήματα μου'!E3447,0)</f>
        <v>0</v>
      </c>
      <c r="V3447" s="6">
        <f>'Τα Στοιχήματα μου'!E3447*U3447</f>
        <v>0</v>
      </c>
      <c r="W3447" s="5">
        <f>IF('Τα Στοιχήματα μου'!E3447&lt;&gt;0,V3447/(100/I3447),W3446)</f>
        <v>1.4422218253259509</v>
      </c>
      <c r="X3447" s="7"/>
      <c r="Y3447" s="6">
        <f>COUNTIF('Τα Στοιχήματα μου'!$F$23:F3447,"W")+COUNTIF('Τα Στοιχήματα μου'!$F$23:F3447,"L")</f>
        <v>5</v>
      </c>
      <c r="Z3447" s="6">
        <f>COUNTIF('Τα Στοιχήματα μου'!$F$23:F3447,"W")</f>
        <v>3</v>
      </c>
      <c r="AA3447" s="4">
        <f>COUNTIF('Τα Στοιχήματα μου'!$F$23:F3447,"W")/(COUNTIF('Τα Στοιχήματα μου'!$F$23:F3447,"W")+COUNTIF('Τα Στοιχήματα μου'!$F$23:F3447,"L"))</f>
        <v>0.6</v>
      </c>
    </row>
    <row r="3448" spans="2:27">
      <c r="B3448" s="6">
        <f t="shared" si="53"/>
        <v>3426</v>
      </c>
      <c r="I3448" s="6">
        <f>I3447+1</f>
        <v>3426</v>
      </c>
      <c r="J3448" s="6">
        <f>'Τα Στοιχήματα μου'!D3448</f>
        <v>0</v>
      </c>
      <c r="K3448" s="6">
        <f>'Τα Στοιχήματα μου'!E3448</f>
        <v>0</v>
      </c>
      <c r="L3448" s="6">
        <f>'Τα Στοιχήματα μου'!F3448</f>
        <v>0</v>
      </c>
      <c r="M3448" s="7"/>
      <c r="N3448" s="5">
        <f>AVERAGE('Τα Στοιχήματα μου'!$E$23:E3448)</f>
        <v>2.956</v>
      </c>
      <c r="O3448" s="6" t="str">
        <f>IF('Τα Στοιχήματα μου'!E3448&lt;&gt;0,1/'Τα Στοιχήματα μου'!E3448,"")</f>
        <v/>
      </c>
      <c r="P3448" s="6">
        <f>SUM($O$23:O3448)</f>
        <v>3.4668730650154802</v>
      </c>
      <c r="Q3448" s="6">
        <f>(1-(1/P3448))*100</f>
        <v>71.155563493480983</v>
      </c>
      <c r="R3448" s="6">
        <f>IF('Τα Στοιχήματα μου'!E3448&lt;&gt;0,(100-($Q$1022*100)/100)/'Τα Στοιχήματα μου'!E3448,0)</f>
        <v>0</v>
      </c>
      <c r="S3448" s="6">
        <f>R3448*('Τα Στοιχήματα μου'!E3448-1)</f>
        <v>0</v>
      </c>
      <c r="T3448" s="5">
        <f>SUM($S$23:S3448)/100+1</f>
        <v>1.4422218253259511</v>
      </c>
      <c r="U3448" s="6">
        <f>IF('Τα Στοιχήματα μου'!E3448&lt;&gt;0,(100-(Q3448*100)/100)/'Τα Στοιχήματα μου'!E3448,0)</f>
        <v>0</v>
      </c>
      <c r="V3448" s="6">
        <f>'Τα Στοιχήματα μου'!E3448*U3448</f>
        <v>0</v>
      </c>
      <c r="W3448" s="5">
        <f>IF('Τα Στοιχήματα μου'!E3448&lt;&gt;0,V3448/(100/I3448),W3447)</f>
        <v>1.4422218253259509</v>
      </c>
      <c r="X3448" s="7"/>
      <c r="Y3448" s="6">
        <f>COUNTIF('Τα Στοιχήματα μου'!$F$23:F3448,"W")+COUNTIF('Τα Στοιχήματα μου'!$F$23:F3448,"L")</f>
        <v>5</v>
      </c>
      <c r="Z3448" s="6">
        <f>COUNTIF('Τα Στοιχήματα μου'!$F$23:F3448,"W")</f>
        <v>3</v>
      </c>
      <c r="AA3448" s="4">
        <f>COUNTIF('Τα Στοιχήματα μου'!$F$23:F3448,"W")/(COUNTIF('Τα Στοιχήματα μου'!$F$23:F3448,"W")+COUNTIF('Τα Στοιχήματα μου'!$F$23:F3448,"L"))</f>
        <v>0.6</v>
      </c>
    </row>
    <row r="3449" spans="2:27">
      <c r="B3449" s="6">
        <f t="shared" si="53"/>
        <v>3427</v>
      </c>
      <c r="I3449" s="6">
        <f>I3448+1</f>
        <v>3427</v>
      </c>
      <c r="J3449" s="6">
        <f>'Τα Στοιχήματα μου'!D3449</f>
        <v>0</v>
      </c>
      <c r="K3449" s="6">
        <f>'Τα Στοιχήματα μου'!E3449</f>
        <v>0</v>
      </c>
      <c r="L3449" s="6">
        <f>'Τα Στοιχήματα μου'!F3449</f>
        <v>0</v>
      </c>
      <c r="M3449" s="7"/>
      <c r="N3449" s="5">
        <f>AVERAGE('Τα Στοιχήματα μου'!$E$23:E3449)</f>
        <v>2.956</v>
      </c>
      <c r="O3449" s="6" t="str">
        <f>IF('Τα Στοιχήματα μου'!E3449&lt;&gt;0,1/'Τα Στοιχήματα μου'!E3449,"")</f>
        <v/>
      </c>
      <c r="P3449" s="6">
        <f>SUM($O$23:O3449)</f>
        <v>3.4668730650154802</v>
      </c>
      <c r="Q3449" s="6">
        <f>(1-(1/P3449))*100</f>
        <v>71.155563493480983</v>
      </c>
      <c r="R3449" s="6">
        <f>IF('Τα Στοιχήματα μου'!E3449&lt;&gt;0,(100-($Q$1022*100)/100)/'Τα Στοιχήματα μου'!E3449,0)</f>
        <v>0</v>
      </c>
      <c r="S3449" s="6">
        <f>R3449*('Τα Στοιχήματα μου'!E3449-1)</f>
        <v>0</v>
      </c>
      <c r="T3449" s="5">
        <f>SUM($S$23:S3449)/100+1</f>
        <v>1.4422218253259511</v>
      </c>
      <c r="U3449" s="6">
        <f>IF('Τα Στοιχήματα μου'!E3449&lt;&gt;0,(100-(Q3449*100)/100)/'Τα Στοιχήματα μου'!E3449,0)</f>
        <v>0</v>
      </c>
      <c r="V3449" s="6">
        <f>'Τα Στοιχήματα μου'!E3449*U3449</f>
        <v>0</v>
      </c>
      <c r="W3449" s="5">
        <f>IF('Τα Στοιχήματα μου'!E3449&lt;&gt;0,V3449/(100/I3449),W3448)</f>
        <v>1.4422218253259509</v>
      </c>
      <c r="X3449" s="7"/>
      <c r="Y3449" s="6">
        <f>COUNTIF('Τα Στοιχήματα μου'!$F$23:F3449,"W")+COUNTIF('Τα Στοιχήματα μου'!$F$23:F3449,"L")</f>
        <v>5</v>
      </c>
      <c r="Z3449" s="6">
        <f>COUNTIF('Τα Στοιχήματα μου'!$F$23:F3449,"W")</f>
        <v>3</v>
      </c>
      <c r="AA3449" s="4">
        <f>COUNTIF('Τα Στοιχήματα μου'!$F$23:F3449,"W")/(COUNTIF('Τα Στοιχήματα μου'!$F$23:F3449,"W")+COUNTIF('Τα Στοιχήματα μου'!$F$23:F3449,"L"))</f>
        <v>0.6</v>
      </c>
    </row>
    <row r="3450" spans="2:27">
      <c r="B3450" s="6">
        <f t="shared" si="53"/>
        <v>3428</v>
      </c>
      <c r="I3450" s="6">
        <f>I3449+1</f>
        <v>3428</v>
      </c>
      <c r="J3450" s="6">
        <f>'Τα Στοιχήματα μου'!D3450</f>
        <v>0</v>
      </c>
      <c r="K3450" s="6">
        <f>'Τα Στοιχήματα μου'!E3450</f>
        <v>0</v>
      </c>
      <c r="L3450" s="6">
        <f>'Τα Στοιχήματα μου'!F3450</f>
        <v>0</v>
      </c>
      <c r="M3450" s="7"/>
      <c r="N3450" s="5">
        <f>AVERAGE('Τα Στοιχήματα μου'!$E$23:E3450)</f>
        <v>2.956</v>
      </c>
      <c r="O3450" s="6" t="str">
        <f>IF('Τα Στοιχήματα μου'!E3450&lt;&gt;0,1/'Τα Στοιχήματα μου'!E3450,"")</f>
        <v/>
      </c>
      <c r="P3450" s="6">
        <f>SUM($O$23:O3450)</f>
        <v>3.4668730650154802</v>
      </c>
      <c r="Q3450" s="6">
        <f>(1-(1/P3450))*100</f>
        <v>71.155563493480983</v>
      </c>
      <c r="R3450" s="6">
        <f>IF('Τα Στοιχήματα μου'!E3450&lt;&gt;0,(100-($Q$1022*100)/100)/'Τα Στοιχήματα μου'!E3450,0)</f>
        <v>0</v>
      </c>
      <c r="S3450" s="6">
        <f>R3450*('Τα Στοιχήματα μου'!E3450-1)</f>
        <v>0</v>
      </c>
      <c r="T3450" s="5">
        <f>SUM($S$23:S3450)/100+1</f>
        <v>1.4422218253259511</v>
      </c>
      <c r="U3450" s="6">
        <f>IF('Τα Στοιχήματα μου'!E3450&lt;&gt;0,(100-(Q3450*100)/100)/'Τα Στοιχήματα μου'!E3450,0)</f>
        <v>0</v>
      </c>
      <c r="V3450" s="6">
        <f>'Τα Στοιχήματα μου'!E3450*U3450</f>
        <v>0</v>
      </c>
      <c r="W3450" s="5">
        <f>IF('Τα Στοιχήματα μου'!E3450&lt;&gt;0,V3450/(100/I3450),W3449)</f>
        <v>1.4422218253259509</v>
      </c>
      <c r="X3450" s="7"/>
      <c r="Y3450" s="6">
        <f>COUNTIF('Τα Στοιχήματα μου'!$F$23:F3450,"W")+COUNTIF('Τα Στοιχήματα μου'!$F$23:F3450,"L")</f>
        <v>5</v>
      </c>
      <c r="Z3450" s="6">
        <f>COUNTIF('Τα Στοιχήματα μου'!$F$23:F3450,"W")</f>
        <v>3</v>
      </c>
      <c r="AA3450" s="4">
        <f>COUNTIF('Τα Στοιχήματα μου'!$F$23:F3450,"W")/(COUNTIF('Τα Στοιχήματα μου'!$F$23:F3450,"W")+COUNTIF('Τα Στοιχήματα μου'!$F$23:F3450,"L"))</f>
        <v>0.6</v>
      </c>
    </row>
    <row r="3451" spans="2:27">
      <c r="B3451" s="6">
        <f t="shared" si="53"/>
        <v>3429</v>
      </c>
      <c r="I3451" s="6">
        <f>I3450+1</f>
        <v>3429</v>
      </c>
      <c r="J3451" s="6">
        <f>'Τα Στοιχήματα μου'!D3451</f>
        <v>0</v>
      </c>
      <c r="K3451" s="6">
        <f>'Τα Στοιχήματα μου'!E3451</f>
        <v>0</v>
      </c>
      <c r="L3451" s="6">
        <f>'Τα Στοιχήματα μου'!F3451</f>
        <v>0</v>
      </c>
      <c r="M3451" s="7"/>
      <c r="N3451" s="5">
        <f>AVERAGE('Τα Στοιχήματα μου'!$E$23:E3451)</f>
        <v>2.956</v>
      </c>
      <c r="O3451" s="6" t="str">
        <f>IF('Τα Στοιχήματα μου'!E3451&lt;&gt;0,1/'Τα Στοιχήματα μου'!E3451,"")</f>
        <v/>
      </c>
      <c r="P3451" s="6">
        <f>SUM($O$23:O3451)</f>
        <v>3.4668730650154802</v>
      </c>
      <c r="Q3451" s="6">
        <f>(1-(1/P3451))*100</f>
        <v>71.155563493480983</v>
      </c>
      <c r="R3451" s="6">
        <f>IF('Τα Στοιχήματα μου'!E3451&lt;&gt;0,(100-($Q$1022*100)/100)/'Τα Στοιχήματα μου'!E3451,0)</f>
        <v>0</v>
      </c>
      <c r="S3451" s="6">
        <f>R3451*('Τα Στοιχήματα μου'!E3451-1)</f>
        <v>0</v>
      </c>
      <c r="T3451" s="5">
        <f>SUM($S$23:S3451)/100+1</f>
        <v>1.4422218253259511</v>
      </c>
      <c r="U3451" s="6">
        <f>IF('Τα Στοιχήματα μου'!E3451&lt;&gt;0,(100-(Q3451*100)/100)/'Τα Στοιχήματα μου'!E3451,0)</f>
        <v>0</v>
      </c>
      <c r="V3451" s="6">
        <f>'Τα Στοιχήματα μου'!E3451*U3451</f>
        <v>0</v>
      </c>
      <c r="W3451" s="5">
        <f>IF('Τα Στοιχήματα μου'!E3451&lt;&gt;0,V3451/(100/I3451),W3450)</f>
        <v>1.4422218253259509</v>
      </c>
      <c r="X3451" s="7"/>
      <c r="Y3451" s="6">
        <f>COUNTIF('Τα Στοιχήματα μου'!$F$23:F3451,"W")+COUNTIF('Τα Στοιχήματα μου'!$F$23:F3451,"L")</f>
        <v>5</v>
      </c>
      <c r="Z3451" s="6">
        <f>COUNTIF('Τα Στοιχήματα μου'!$F$23:F3451,"W")</f>
        <v>3</v>
      </c>
      <c r="AA3451" s="4">
        <f>COUNTIF('Τα Στοιχήματα μου'!$F$23:F3451,"W")/(COUNTIF('Τα Στοιχήματα μου'!$F$23:F3451,"W")+COUNTIF('Τα Στοιχήματα μου'!$F$23:F3451,"L"))</f>
        <v>0.6</v>
      </c>
    </row>
    <row r="3452" spans="2:27">
      <c r="B3452" s="6">
        <f t="shared" si="53"/>
        <v>3430</v>
      </c>
      <c r="I3452" s="6">
        <f>I3451+1</f>
        <v>3430</v>
      </c>
      <c r="J3452" s="6">
        <f>'Τα Στοιχήματα μου'!D3452</f>
        <v>0</v>
      </c>
      <c r="K3452" s="6">
        <f>'Τα Στοιχήματα μου'!E3452</f>
        <v>0</v>
      </c>
      <c r="L3452" s="6">
        <f>'Τα Στοιχήματα μου'!F3452</f>
        <v>0</v>
      </c>
      <c r="M3452" s="7"/>
      <c r="N3452" s="5">
        <f>AVERAGE('Τα Στοιχήματα μου'!$E$23:E3452)</f>
        <v>2.956</v>
      </c>
      <c r="O3452" s="6" t="str">
        <f>IF('Τα Στοιχήματα μου'!E3452&lt;&gt;0,1/'Τα Στοιχήματα μου'!E3452,"")</f>
        <v/>
      </c>
      <c r="P3452" s="6">
        <f>SUM($O$23:O3452)</f>
        <v>3.4668730650154802</v>
      </c>
      <c r="Q3452" s="6">
        <f>(1-(1/P3452))*100</f>
        <v>71.155563493480983</v>
      </c>
      <c r="R3452" s="6">
        <f>IF('Τα Στοιχήματα μου'!E3452&lt;&gt;0,(100-($Q$1022*100)/100)/'Τα Στοιχήματα μου'!E3452,0)</f>
        <v>0</v>
      </c>
      <c r="S3452" s="6">
        <f>R3452*('Τα Στοιχήματα μου'!E3452-1)</f>
        <v>0</v>
      </c>
      <c r="T3452" s="5">
        <f>SUM($S$23:S3452)/100+1</f>
        <v>1.4422218253259511</v>
      </c>
      <c r="U3452" s="6">
        <f>IF('Τα Στοιχήματα μου'!E3452&lt;&gt;0,(100-(Q3452*100)/100)/'Τα Στοιχήματα μου'!E3452,0)</f>
        <v>0</v>
      </c>
      <c r="V3452" s="6">
        <f>'Τα Στοιχήματα μου'!E3452*U3452</f>
        <v>0</v>
      </c>
      <c r="W3452" s="5">
        <f>IF('Τα Στοιχήματα μου'!E3452&lt;&gt;0,V3452/(100/I3452),W3451)</f>
        <v>1.4422218253259509</v>
      </c>
      <c r="X3452" s="7"/>
      <c r="Y3452" s="6">
        <f>COUNTIF('Τα Στοιχήματα μου'!$F$23:F3452,"W")+COUNTIF('Τα Στοιχήματα μου'!$F$23:F3452,"L")</f>
        <v>5</v>
      </c>
      <c r="Z3452" s="6">
        <f>COUNTIF('Τα Στοιχήματα μου'!$F$23:F3452,"W")</f>
        <v>3</v>
      </c>
      <c r="AA3452" s="4">
        <f>COUNTIF('Τα Στοιχήματα μου'!$F$23:F3452,"W")/(COUNTIF('Τα Στοιχήματα μου'!$F$23:F3452,"W")+COUNTIF('Τα Στοιχήματα μου'!$F$23:F3452,"L"))</f>
        <v>0.6</v>
      </c>
    </row>
    <row r="3453" spans="2:27">
      <c r="B3453" s="6">
        <f t="shared" si="53"/>
        <v>3431</v>
      </c>
      <c r="I3453" s="6">
        <f>I3452+1</f>
        <v>3431</v>
      </c>
      <c r="J3453" s="6">
        <f>'Τα Στοιχήματα μου'!D3453</f>
        <v>0</v>
      </c>
      <c r="K3453" s="6">
        <f>'Τα Στοιχήματα μου'!E3453</f>
        <v>0</v>
      </c>
      <c r="L3453" s="6">
        <f>'Τα Στοιχήματα μου'!F3453</f>
        <v>0</v>
      </c>
      <c r="M3453" s="7"/>
      <c r="N3453" s="5">
        <f>AVERAGE('Τα Στοιχήματα μου'!$E$23:E3453)</f>
        <v>2.956</v>
      </c>
      <c r="O3453" s="6" t="str">
        <f>IF('Τα Στοιχήματα μου'!E3453&lt;&gt;0,1/'Τα Στοιχήματα μου'!E3453,"")</f>
        <v/>
      </c>
      <c r="P3453" s="6">
        <f>SUM($O$23:O3453)</f>
        <v>3.4668730650154802</v>
      </c>
      <c r="Q3453" s="6">
        <f>(1-(1/P3453))*100</f>
        <v>71.155563493480983</v>
      </c>
      <c r="R3453" s="6">
        <f>IF('Τα Στοιχήματα μου'!E3453&lt;&gt;0,(100-($Q$1022*100)/100)/'Τα Στοιχήματα μου'!E3453,0)</f>
        <v>0</v>
      </c>
      <c r="S3453" s="6">
        <f>R3453*('Τα Στοιχήματα μου'!E3453-1)</f>
        <v>0</v>
      </c>
      <c r="T3453" s="5">
        <f>SUM($S$23:S3453)/100+1</f>
        <v>1.4422218253259511</v>
      </c>
      <c r="U3453" s="6">
        <f>IF('Τα Στοιχήματα μου'!E3453&lt;&gt;0,(100-(Q3453*100)/100)/'Τα Στοιχήματα μου'!E3453,0)</f>
        <v>0</v>
      </c>
      <c r="V3453" s="6">
        <f>'Τα Στοιχήματα μου'!E3453*U3453</f>
        <v>0</v>
      </c>
      <c r="W3453" s="5">
        <f>IF('Τα Στοιχήματα μου'!E3453&lt;&gt;0,V3453/(100/I3453),W3452)</f>
        <v>1.4422218253259509</v>
      </c>
      <c r="X3453" s="7"/>
      <c r="Y3453" s="6">
        <f>COUNTIF('Τα Στοιχήματα μου'!$F$23:F3453,"W")+COUNTIF('Τα Στοιχήματα μου'!$F$23:F3453,"L")</f>
        <v>5</v>
      </c>
      <c r="Z3453" s="6">
        <f>COUNTIF('Τα Στοιχήματα μου'!$F$23:F3453,"W")</f>
        <v>3</v>
      </c>
      <c r="AA3453" s="4">
        <f>COUNTIF('Τα Στοιχήματα μου'!$F$23:F3453,"W")/(COUNTIF('Τα Στοιχήματα μου'!$F$23:F3453,"W")+COUNTIF('Τα Στοιχήματα μου'!$F$23:F3453,"L"))</f>
        <v>0.6</v>
      </c>
    </row>
    <row r="3454" spans="2:27">
      <c r="B3454" s="6">
        <f t="shared" si="53"/>
        <v>3432</v>
      </c>
      <c r="I3454" s="6">
        <f>I3453+1</f>
        <v>3432</v>
      </c>
      <c r="J3454" s="6">
        <f>'Τα Στοιχήματα μου'!D3454</f>
        <v>0</v>
      </c>
      <c r="K3454" s="6">
        <f>'Τα Στοιχήματα μου'!E3454</f>
        <v>0</v>
      </c>
      <c r="L3454" s="6">
        <f>'Τα Στοιχήματα μου'!F3454</f>
        <v>0</v>
      </c>
      <c r="M3454" s="7"/>
      <c r="N3454" s="5">
        <f>AVERAGE('Τα Στοιχήματα μου'!$E$23:E3454)</f>
        <v>2.956</v>
      </c>
      <c r="O3454" s="6" t="str">
        <f>IF('Τα Στοιχήματα μου'!E3454&lt;&gt;0,1/'Τα Στοιχήματα μου'!E3454,"")</f>
        <v/>
      </c>
      <c r="P3454" s="6">
        <f>SUM($O$23:O3454)</f>
        <v>3.4668730650154802</v>
      </c>
      <c r="Q3454" s="6">
        <f>(1-(1/P3454))*100</f>
        <v>71.155563493480983</v>
      </c>
      <c r="R3454" s="6">
        <f>IF('Τα Στοιχήματα μου'!E3454&lt;&gt;0,(100-($Q$1022*100)/100)/'Τα Στοιχήματα μου'!E3454,0)</f>
        <v>0</v>
      </c>
      <c r="S3454" s="6">
        <f>R3454*('Τα Στοιχήματα μου'!E3454-1)</f>
        <v>0</v>
      </c>
      <c r="T3454" s="5">
        <f>SUM($S$23:S3454)/100+1</f>
        <v>1.4422218253259511</v>
      </c>
      <c r="U3454" s="6">
        <f>IF('Τα Στοιχήματα μου'!E3454&lt;&gt;0,(100-(Q3454*100)/100)/'Τα Στοιχήματα μου'!E3454,0)</f>
        <v>0</v>
      </c>
      <c r="V3454" s="6">
        <f>'Τα Στοιχήματα μου'!E3454*U3454</f>
        <v>0</v>
      </c>
      <c r="W3454" s="5">
        <f>IF('Τα Στοιχήματα μου'!E3454&lt;&gt;0,V3454/(100/I3454),W3453)</f>
        <v>1.4422218253259509</v>
      </c>
      <c r="X3454" s="7"/>
      <c r="Y3454" s="6">
        <f>COUNTIF('Τα Στοιχήματα μου'!$F$23:F3454,"W")+COUNTIF('Τα Στοιχήματα μου'!$F$23:F3454,"L")</f>
        <v>5</v>
      </c>
      <c r="Z3454" s="6">
        <f>COUNTIF('Τα Στοιχήματα μου'!$F$23:F3454,"W")</f>
        <v>3</v>
      </c>
      <c r="AA3454" s="4">
        <f>COUNTIF('Τα Στοιχήματα μου'!$F$23:F3454,"W")/(COUNTIF('Τα Στοιχήματα μου'!$F$23:F3454,"W")+COUNTIF('Τα Στοιχήματα μου'!$F$23:F3454,"L"))</f>
        <v>0.6</v>
      </c>
    </row>
    <row r="3455" spans="2:27">
      <c r="B3455" s="6">
        <f t="shared" si="53"/>
        <v>3433</v>
      </c>
      <c r="I3455" s="6">
        <f>I3454+1</f>
        <v>3433</v>
      </c>
      <c r="J3455" s="6">
        <f>'Τα Στοιχήματα μου'!D3455</f>
        <v>0</v>
      </c>
      <c r="K3455" s="6">
        <f>'Τα Στοιχήματα μου'!E3455</f>
        <v>0</v>
      </c>
      <c r="L3455" s="6">
        <f>'Τα Στοιχήματα μου'!F3455</f>
        <v>0</v>
      </c>
      <c r="M3455" s="7"/>
      <c r="N3455" s="5">
        <f>AVERAGE('Τα Στοιχήματα μου'!$E$23:E3455)</f>
        <v>2.956</v>
      </c>
      <c r="O3455" s="6" t="str">
        <f>IF('Τα Στοιχήματα μου'!E3455&lt;&gt;0,1/'Τα Στοιχήματα μου'!E3455,"")</f>
        <v/>
      </c>
      <c r="P3455" s="6">
        <f>SUM($O$23:O3455)</f>
        <v>3.4668730650154802</v>
      </c>
      <c r="Q3455" s="6">
        <f>(1-(1/P3455))*100</f>
        <v>71.155563493480983</v>
      </c>
      <c r="R3455" s="6">
        <f>IF('Τα Στοιχήματα μου'!E3455&lt;&gt;0,(100-($Q$1022*100)/100)/'Τα Στοιχήματα μου'!E3455,0)</f>
        <v>0</v>
      </c>
      <c r="S3455" s="6">
        <f>R3455*('Τα Στοιχήματα μου'!E3455-1)</f>
        <v>0</v>
      </c>
      <c r="T3455" s="5">
        <f>SUM($S$23:S3455)/100+1</f>
        <v>1.4422218253259511</v>
      </c>
      <c r="U3455" s="6">
        <f>IF('Τα Στοιχήματα μου'!E3455&lt;&gt;0,(100-(Q3455*100)/100)/'Τα Στοιχήματα μου'!E3455,0)</f>
        <v>0</v>
      </c>
      <c r="V3455" s="6">
        <f>'Τα Στοιχήματα μου'!E3455*U3455</f>
        <v>0</v>
      </c>
      <c r="W3455" s="5">
        <f>IF('Τα Στοιχήματα μου'!E3455&lt;&gt;0,V3455/(100/I3455),W3454)</f>
        <v>1.4422218253259509</v>
      </c>
      <c r="X3455" s="7"/>
      <c r="Y3455" s="6">
        <f>COUNTIF('Τα Στοιχήματα μου'!$F$23:F3455,"W")+COUNTIF('Τα Στοιχήματα μου'!$F$23:F3455,"L")</f>
        <v>5</v>
      </c>
      <c r="Z3455" s="6">
        <f>COUNTIF('Τα Στοιχήματα μου'!$F$23:F3455,"W")</f>
        <v>3</v>
      </c>
      <c r="AA3455" s="4">
        <f>COUNTIF('Τα Στοιχήματα μου'!$F$23:F3455,"W")/(COUNTIF('Τα Στοιχήματα μου'!$F$23:F3455,"W")+COUNTIF('Τα Στοιχήματα μου'!$F$23:F3455,"L"))</f>
        <v>0.6</v>
      </c>
    </row>
    <row r="3456" spans="2:27">
      <c r="B3456" s="6">
        <f t="shared" si="53"/>
        <v>3434</v>
      </c>
      <c r="I3456" s="6">
        <f>I3455+1</f>
        <v>3434</v>
      </c>
      <c r="J3456" s="6">
        <f>'Τα Στοιχήματα μου'!D3456</f>
        <v>0</v>
      </c>
      <c r="K3456" s="6">
        <f>'Τα Στοιχήματα μου'!E3456</f>
        <v>0</v>
      </c>
      <c r="L3456" s="6">
        <f>'Τα Στοιχήματα μου'!F3456</f>
        <v>0</v>
      </c>
      <c r="M3456" s="7"/>
      <c r="N3456" s="5">
        <f>AVERAGE('Τα Στοιχήματα μου'!$E$23:E3456)</f>
        <v>2.956</v>
      </c>
      <c r="O3456" s="6" t="str">
        <f>IF('Τα Στοιχήματα μου'!E3456&lt;&gt;0,1/'Τα Στοιχήματα μου'!E3456,"")</f>
        <v/>
      </c>
      <c r="P3456" s="6">
        <f>SUM($O$23:O3456)</f>
        <v>3.4668730650154802</v>
      </c>
      <c r="Q3456" s="6">
        <f>(1-(1/P3456))*100</f>
        <v>71.155563493480983</v>
      </c>
      <c r="R3456" s="6">
        <f>IF('Τα Στοιχήματα μου'!E3456&lt;&gt;0,(100-($Q$1022*100)/100)/'Τα Στοιχήματα μου'!E3456,0)</f>
        <v>0</v>
      </c>
      <c r="S3456" s="6">
        <f>R3456*('Τα Στοιχήματα μου'!E3456-1)</f>
        <v>0</v>
      </c>
      <c r="T3456" s="5">
        <f>SUM($S$23:S3456)/100+1</f>
        <v>1.4422218253259511</v>
      </c>
      <c r="U3456" s="6">
        <f>IF('Τα Στοιχήματα μου'!E3456&lt;&gt;0,(100-(Q3456*100)/100)/'Τα Στοιχήματα μου'!E3456,0)</f>
        <v>0</v>
      </c>
      <c r="V3456" s="6">
        <f>'Τα Στοιχήματα μου'!E3456*U3456</f>
        <v>0</v>
      </c>
      <c r="W3456" s="5">
        <f>IF('Τα Στοιχήματα μου'!E3456&lt;&gt;0,V3456/(100/I3456),W3455)</f>
        <v>1.4422218253259509</v>
      </c>
      <c r="X3456" s="7"/>
      <c r="Y3456" s="6">
        <f>COUNTIF('Τα Στοιχήματα μου'!$F$23:F3456,"W")+COUNTIF('Τα Στοιχήματα μου'!$F$23:F3456,"L")</f>
        <v>5</v>
      </c>
      <c r="Z3456" s="6">
        <f>COUNTIF('Τα Στοιχήματα μου'!$F$23:F3456,"W")</f>
        <v>3</v>
      </c>
      <c r="AA3456" s="4">
        <f>COUNTIF('Τα Στοιχήματα μου'!$F$23:F3456,"W")/(COUNTIF('Τα Στοιχήματα μου'!$F$23:F3456,"W")+COUNTIF('Τα Στοιχήματα μου'!$F$23:F3456,"L"))</f>
        <v>0.6</v>
      </c>
    </row>
    <row r="3457" spans="2:27">
      <c r="B3457" s="6">
        <f t="shared" si="53"/>
        <v>3435</v>
      </c>
      <c r="I3457" s="6">
        <f>I3456+1</f>
        <v>3435</v>
      </c>
      <c r="J3457" s="6">
        <f>'Τα Στοιχήματα μου'!D3457</f>
        <v>0</v>
      </c>
      <c r="K3457" s="6">
        <f>'Τα Στοιχήματα μου'!E3457</f>
        <v>0</v>
      </c>
      <c r="L3457" s="6">
        <f>'Τα Στοιχήματα μου'!F3457</f>
        <v>0</v>
      </c>
      <c r="M3457" s="7"/>
      <c r="N3457" s="5">
        <f>AVERAGE('Τα Στοιχήματα μου'!$E$23:E3457)</f>
        <v>2.956</v>
      </c>
      <c r="O3457" s="6" t="str">
        <f>IF('Τα Στοιχήματα μου'!E3457&lt;&gt;0,1/'Τα Στοιχήματα μου'!E3457,"")</f>
        <v/>
      </c>
      <c r="P3457" s="6">
        <f>SUM($O$23:O3457)</f>
        <v>3.4668730650154802</v>
      </c>
      <c r="Q3457" s="6">
        <f>(1-(1/P3457))*100</f>
        <v>71.155563493480983</v>
      </c>
      <c r="R3457" s="6">
        <f>IF('Τα Στοιχήματα μου'!E3457&lt;&gt;0,(100-($Q$1022*100)/100)/'Τα Στοιχήματα μου'!E3457,0)</f>
        <v>0</v>
      </c>
      <c r="S3457" s="6">
        <f>R3457*('Τα Στοιχήματα μου'!E3457-1)</f>
        <v>0</v>
      </c>
      <c r="T3457" s="5">
        <f>SUM($S$23:S3457)/100+1</f>
        <v>1.4422218253259511</v>
      </c>
      <c r="U3457" s="6">
        <f>IF('Τα Στοιχήματα μου'!E3457&lt;&gt;0,(100-(Q3457*100)/100)/'Τα Στοιχήματα μου'!E3457,0)</f>
        <v>0</v>
      </c>
      <c r="V3457" s="6">
        <f>'Τα Στοιχήματα μου'!E3457*U3457</f>
        <v>0</v>
      </c>
      <c r="W3457" s="5">
        <f>IF('Τα Στοιχήματα μου'!E3457&lt;&gt;0,V3457/(100/I3457),W3456)</f>
        <v>1.4422218253259509</v>
      </c>
      <c r="X3457" s="7"/>
      <c r="Y3457" s="6">
        <f>COUNTIF('Τα Στοιχήματα μου'!$F$23:F3457,"W")+COUNTIF('Τα Στοιχήματα μου'!$F$23:F3457,"L")</f>
        <v>5</v>
      </c>
      <c r="Z3457" s="6">
        <f>COUNTIF('Τα Στοιχήματα μου'!$F$23:F3457,"W")</f>
        <v>3</v>
      </c>
      <c r="AA3457" s="4">
        <f>COUNTIF('Τα Στοιχήματα μου'!$F$23:F3457,"W")/(COUNTIF('Τα Στοιχήματα μου'!$F$23:F3457,"W")+COUNTIF('Τα Στοιχήματα μου'!$F$23:F3457,"L"))</f>
        <v>0.6</v>
      </c>
    </row>
    <row r="3458" spans="2:27">
      <c r="B3458" s="6">
        <f t="shared" si="53"/>
        <v>3436</v>
      </c>
      <c r="I3458" s="6">
        <f>I3457+1</f>
        <v>3436</v>
      </c>
      <c r="J3458" s="6">
        <f>'Τα Στοιχήματα μου'!D3458</f>
        <v>0</v>
      </c>
      <c r="K3458" s="6">
        <f>'Τα Στοιχήματα μου'!E3458</f>
        <v>0</v>
      </c>
      <c r="L3458" s="6">
        <f>'Τα Στοιχήματα μου'!F3458</f>
        <v>0</v>
      </c>
      <c r="M3458" s="7"/>
      <c r="N3458" s="5">
        <f>AVERAGE('Τα Στοιχήματα μου'!$E$23:E3458)</f>
        <v>2.956</v>
      </c>
      <c r="O3458" s="6" t="str">
        <f>IF('Τα Στοιχήματα μου'!E3458&lt;&gt;0,1/'Τα Στοιχήματα μου'!E3458,"")</f>
        <v/>
      </c>
      <c r="P3458" s="6">
        <f>SUM($O$23:O3458)</f>
        <v>3.4668730650154802</v>
      </c>
      <c r="Q3458" s="6">
        <f>(1-(1/P3458))*100</f>
        <v>71.155563493480983</v>
      </c>
      <c r="R3458" s="6">
        <f>IF('Τα Στοιχήματα μου'!E3458&lt;&gt;0,(100-($Q$1022*100)/100)/'Τα Στοιχήματα μου'!E3458,0)</f>
        <v>0</v>
      </c>
      <c r="S3458" s="6">
        <f>R3458*('Τα Στοιχήματα μου'!E3458-1)</f>
        <v>0</v>
      </c>
      <c r="T3458" s="5">
        <f>SUM($S$23:S3458)/100+1</f>
        <v>1.4422218253259511</v>
      </c>
      <c r="U3458" s="6">
        <f>IF('Τα Στοιχήματα μου'!E3458&lt;&gt;0,(100-(Q3458*100)/100)/'Τα Στοιχήματα μου'!E3458,0)</f>
        <v>0</v>
      </c>
      <c r="V3458" s="6">
        <f>'Τα Στοιχήματα μου'!E3458*U3458</f>
        <v>0</v>
      </c>
      <c r="W3458" s="5">
        <f>IF('Τα Στοιχήματα μου'!E3458&lt;&gt;0,V3458/(100/I3458),W3457)</f>
        <v>1.4422218253259509</v>
      </c>
      <c r="X3458" s="7"/>
      <c r="Y3458" s="6">
        <f>COUNTIF('Τα Στοιχήματα μου'!$F$23:F3458,"W")+COUNTIF('Τα Στοιχήματα μου'!$F$23:F3458,"L")</f>
        <v>5</v>
      </c>
      <c r="Z3458" s="6">
        <f>COUNTIF('Τα Στοιχήματα μου'!$F$23:F3458,"W")</f>
        <v>3</v>
      </c>
      <c r="AA3458" s="4">
        <f>COUNTIF('Τα Στοιχήματα μου'!$F$23:F3458,"W")/(COUNTIF('Τα Στοιχήματα μου'!$F$23:F3458,"W")+COUNTIF('Τα Στοιχήματα μου'!$F$23:F3458,"L"))</f>
        <v>0.6</v>
      </c>
    </row>
    <row r="3459" spans="2:27">
      <c r="B3459" s="6">
        <f t="shared" si="53"/>
        <v>3437</v>
      </c>
      <c r="I3459" s="6">
        <f>I3458+1</f>
        <v>3437</v>
      </c>
      <c r="J3459" s="6">
        <f>'Τα Στοιχήματα μου'!D3459</f>
        <v>0</v>
      </c>
      <c r="K3459" s="6">
        <f>'Τα Στοιχήματα μου'!E3459</f>
        <v>0</v>
      </c>
      <c r="L3459" s="6">
        <f>'Τα Στοιχήματα μου'!F3459</f>
        <v>0</v>
      </c>
      <c r="M3459" s="7"/>
      <c r="N3459" s="5">
        <f>AVERAGE('Τα Στοιχήματα μου'!$E$23:E3459)</f>
        <v>2.956</v>
      </c>
      <c r="O3459" s="6" t="str">
        <f>IF('Τα Στοιχήματα μου'!E3459&lt;&gt;0,1/'Τα Στοιχήματα μου'!E3459,"")</f>
        <v/>
      </c>
      <c r="P3459" s="6">
        <f>SUM($O$23:O3459)</f>
        <v>3.4668730650154802</v>
      </c>
      <c r="Q3459" s="6">
        <f>(1-(1/P3459))*100</f>
        <v>71.155563493480983</v>
      </c>
      <c r="R3459" s="6">
        <f>IF('Τα Στοιχήματα μου'!E3459&lt;&gt;0,(100-($Q$1022*100)/100)/'Τα Στοιχήματα μου'!E3459,0)</f>
        <v>0</v>
      </c>
      <c r="S3459" s="6">
        <f>R3459*('Τα Στοιχήματα μου'!E3459-1)</f>
        <v>0</v>
      </c>
      <c r="T3459" s="5">
        <f>SUM($S$23:S3459)/100+1</f>
        <v>1.4422218253259511</v>
      </c>
      <c r="U3459" s="6">
        <f>IF('Τα Στοιχήματα μου'!E3459&lt;&gt;0,(100-(Q3459*100)/100)/'Τα Στοιχήματα μου'!E3459,0)</f>
        <v>0</v>
      </c>
      <c r="V3459" s="6">
        <f>'Τα Στοιχήματα μου'!E3459*U3459</f>
        <v>0</v>
      </c>
      <c r="W3459" s="5">
        <f>IF('Τα Στοιχήματα μου'!E3459&lt;&gt;0,V3459/(100/I3459),W3458)</f>
        <v>1.4422218253259509</v>
      </c>
      <c r="X3459" s="7"/>
      <c r="Y3459" s="6">
        <f>COUNTIF('Τα Στοιχήματα μου'!$F$23:F3459,"W")+COUNTIF('Τα Στοιχήματα μου'!$F$23:F3459,"L")</f>
        <v>5</v>
      </c>
      <c r="Z3459" s="6">
        <f>COUNTIF('Τα Στοιχήματα μου'!$F$23:F3459,"W")</f>
        <v>3</v>
      </c>
      <c r="AA3459" s="4">
        <f>COUNTIF('Τα Στοιχήματα μου'!$F$23:F3459,"W")/(COUNTIF('Τα Στοιχήματα μου'!$F$23:F3459,"W")+COUNTIF('Τα Στοιχήματα μου'!$F$23:F3459,"L"))</f>
        <v>0.6</v>
      </c>
    </row>
    <row r="3460" spans="2:27">
      <c r="B3460" s="6">
        <f t="shared" si="53"/>
        <v>3438</v>
      </c>
      <c r="I3460" s="6">
        <f>I3459+1</f>
        <v>3438</v>
      </c>
      <c r="J3460" s="6">
        <f>'Τα Στοιχήματα μου'!D3460</f>
        <v>0</v>
      </c>
      <c r="K3460" s="6">
        <f>'Τα Στοιχήματα μου'!E3460</f>
        <v>0</v>
      </c>
      <c r="L3460" s="6">
        <f>'Τα Στοιχήματα μου'!F3460</f>
        <v>0</v>
      </c>
      <c r="M3460" s="7"/>
      <c r="N3460" s="5">
        <f>AVERAGE('Τα Στοιχήματα μου'!$E$23:E3460)</f>
        <v>2.956</v>
      </c>
      <c r="O3460" s="6" t="str">
        <f>IF('Τα Στοιχήματα μου'!E3460&lt;&gt;0,1/'Τα Στοιχήματα μου'!E3460,"")</f>
        <v/>
      </c>
      <c r="P3460" s="6">
        <f>SUM($O$23:O3460)</f>
        <v>3.4668730650154802</v>
      </c>
      <c r="Q3460" s="6">
        <f>(1-(1/P3460))*100</f>
        <v>71.155563493480983</v>
      </c>
      <c r="R3460" s="6">
        <f>IF('Τα Στοιχήματα μου'!E3460&lt;&gt;0,(100-($Q$1022*100)/100)/'Τα Στοιχήματα μου'!E3460,0)</f>
        <v>0</v>
      </c>
      <c r="S3460" s="6">
        <f>R3460*('Τα Στοιχήματα μου'!E3460-1)</f>
        <v>0</v>
      </c>
      <c r="T3460" s="5">
        <f>SUM($S$23:S3460)/100+1</f>
        <v>1.4422218253259511</v>
      </c>
      <c r="U3460" s="6">
        <f>IF('Τα Στοιχήματα μου'!E3460&lt;&gt;0,(100-(Q3460*100)/100)/'Τα Στοιχήματα μου'!E3460,0)</f>
        <v>0</v>
      </c>
      <c r="V3460" s="6">
        <f>'Τα Στοιχήματα μου'!E3460*U3460</f>
        <v>0</v>
      </c>
      <c r="W3460" s="5">
        <f>IF('Τα Στοιχήματα μου'!E3460&lt;&gt;0,V3460/(100/I3460),W3459)</f>
        <v>1.4422218253259509</v>
      </c>
      <c r="X3460" s="7"/>
      <c r="Y3460" s="6">
        <f>COUNTIF('Τα Στοιχήματα μου'!$F$23:F3460,"W")+COUNTIF('Τα Στοιχήματα μου'!$F$23:F3460,"L")</f>
        <v>5</v>
      </c>
      <c r="Z3460" s="6">
        <f>COUNTIF('Τα Στοιχήματα μου'!$F$23:F3460,"W")</f>
        <v>3</v>
      </c>
      <c r="AA3460" s="4">
        <f>COUNTIF('Τα Στοιχήματα μου'!$F$23:F3460,"W")/(COUNTIF('Τα Στοιχήματα μου'!$F$23:F3460,"W")+COUNTIF('Τα Στοιχήματα μου'!$F$23:F3460,"L"))</f>
        <v>0.6</v>
      </c>
    </row>
    <row r="3461" spans="2:27">
      <c r="B3461" s="6">
        <f t="shared" si="53"/>
        <v>3439</v>
      </c>
      <c r="I3461" s="6">
        <f>I3460+1</f>
        <v>3439</v>
      </c>
      <c r="J3461" s="6">
        <f>'Τα Στοιχήματα μου'!D3461</f>
        <v>0</v>
      </c>
      <c r="K3461" s="6">
        <f>'Τα Στοιχήματα μου'!E3461</f>
        <v>0</v>
      </c>
      <c r="L3461" s="6">
        <f>'Τα Στοιχήματα μου'!F3461</f>
        <v>0</v>
      </c>
      <c r="M3461" s="7"/>
      <c r="N3461" s="5">
        <f>AVERAGE('Τα Στοιχήματα μου'!$E$23:E3461)</f>
        <v>2.956</v>
      </c>
      <c r="O3461" s="6" t="str">
        <f>IF('Τα Στοιχήματα μου'!E3461&lt;&gt;0,1/'Τα Στοιχήματα μου'!E3461,"")</f>
        <v/>
      </c>
      <c r="P3461" s="6">
        <f>SUM($O$23:O3461)</f>
        <v>3.4668730650154802</v>
      </c>
      <c r="Q3461" s="6">
        <f>(1-(1/P3461))*100</f>
        <v>71.155563493480983</v>
      </c>
      <c r="R3461" s="6">
        <f>IF('Τα Στοιχήματα μου'!E3461&lt;&gt;0,(100-($Q$1022*100)/100)/'Τα Στοιχήματα μου'!E3461,0)</f>
        <v>0</v>
      </c>
      <c r="S3461" s="6">
        <f>R3461*('Τα Στοιχήματα μου'!E3461-1)</f>
        <v>0</v>
      </c>
      <c r="T3461" s="5">
        <f>SUM($S$23:S3461)/100+1</f>
        <v>1.4422218253259511</v>
      </c>
      <c r="U3461" s="6">
        <f>IF('Τα Στοιχήματα μου'!E3461&lt;&gt;0,(100-(Q3461*100)/100)/'Τα Στοιχήματα μου'!E3461,0)</f>
        <v>0</v>
      </c>
      <c r="V3461" s="6">
        <f>'Τα Στοιχήματα μου'!E3461*U3461</f>
        <v>0</v>
      </c>
      <c r="W3461" s="5">
        <f>IF('Τα Στοιχήματα μου'!E3461&lt;&gt;0,V3461/(100/I3461),W3460)</f>
        <v>1.4422218253259509</v>
      </c>
      <c r="X3461" s="7"/>
      <c r="Y3461" s="6">
        <f>COUNTIF('Τα Στοιχήματα μου'!$F$23:F3461,"W")+COUNTIF('Τα Στοιχήματα μου'!$F$23:F3461,"L")</f>
        <v>5</v>
      </c>
      <c r="Z3461" s="6">
        <f>COUNTIF('Τα Στοιχήματα μου'!$F$23:F3461,"W")</f>
        <v>3</v>
      </c>
      <c r="AA3461" s="4">
        <f>COUNTIF('Τα Στοιχήματα μου'!$F$23:F3461,"W")/(COUNTIF('Τα Στοιχήματα μου'!$F$23:F3461,"W")+COUNTIF('Τα Στοιχήματα μου'!$F$23:F3461,"L"))</f>
        <v>0.6</v>
      </c>
    </row>
    <row r="3462" spans="2:27">
      <c r="B3462" s="6">
        <f t="shared" si="53"/>
        <v>3440</v>
      </c>
      <c r="I3462" s="6">
        <f>I3461+1</f>
        <v>3440</v>
      </c>
      <c r="J3462" s="6">
        <f>'Τα Στοιχήματα μου'!D3462</f>
        <v>0</v>
      </c>
      <c r="K3462" s="6">
        <f>'Τα Στοιχήματα μου'!E3462</f>
        <v>0</v>
      </c>
      <c r="L3462" s="6">
        <f>'Τα Στοιχήματα μου'!F3462</f>
        <v>0</v>
      </c>
      <c r="M3462" s="7"/>
      <c r="N3462" s="5">
        <f>AVERAGE('Τα Στοιχήματα μου'!$E$23:E3462)</f>
        <v>2.956</v>
      </c>
      <c r="O3462" s="6" t="str">
        <f>IF('Τα Στοιχήματα μου'!E3462&lt;&gt;0,1/'Τα Στοιχήματα μου'!E3462,"")</f>
        <v/>
      </c>
      <c r="P3462" s="6">
        <f>SUM($O$23:O3462)</f>
        <v>3.4668730650154802</v>
      </c>
      <c r="Q3462" s="6">
        <f>(1-(1/P3462))*100</f>
        <v>71.155563493480983</v>
      </c>
      <c r="R3462" s="6">
        <f>IF('Τα Στοιχήματα μου'!E3462&lt;&gt;0,(100-($Q$1022*100)/100)/'Τα Στοιχήματα μου'!E3462,0)</f>
        <v>0</v>
      </c>
      <c r="S3462" s="6">
        <f>R3462*('Τα Στοιχήματα μου'!E3462-1)</f>
        <v>0</v>
      </c>
      <c r="T3462" s="5">
        <f>SUM($S$23:S3462)/100+1</f>
        <v>1.4422218253259511</v>
      </c>
      <c r="U3462" s="6">
        <f>IF('Τα Στοιχήματα μου'!E3462&lt;&gt;0,(100-(Q3462*100)/100)/'Τα Στοιχήματα μου'!E3462,0)</f>
        <v>0</v>
      </c>
      <c r="V3462" s="6">
        <f>'Τα Στοιχήματα μου'!E3462*U3462</f>
        <v>0</v>
      </c>
      <c r="W3462" s="5">
        <f>IF('Τα Στοιχήματα μου'!E3462&lt;&gt;0,V3462/(100/I3462),W3461)</f>
        <v>1.4422218253259509</v>
      </c>
      <c r="X3462" s="7"/>
      <c r="Y3462" s="6">
        <f>COUNTIF('Τα Στοιχήματα μου'!$F$23:F3462,"W")+COUNTIF('Τα Στοιχήματα μου'!$F$23:F3462,"L")</f>
        <v>5</v>
      </c>
      <c r="Z3462" s="6">
        <f>COUNTIF('Τα Στοιχήματα μου'!$F$23:F3462,"W")</f>
        <v>3</v>
      </c>
      <c r="AA3462" s="4">
        <f>COUNTIF('Τα Στοιχήματα μου'!$F$23:F3462,"W")/(COUNTIF('Τα Στοιχήματα μου'!$F$23:F3462,"W")+COUNTIF('Τα Στοιχήματα μου'!$F$23:F3462,"L"))</f>
        <v>0.6</v>
      </c>
    </row>
    <row r="3463" spans="2:27">
      <c r="B3463" s="6">
        <f t="shared" si="53"/>
        <v>3441</v>
      </c>
      <c r="I3463" s="6">
        <f>I3462+1</f>
        <v>3441</v>
      </c>
      <c r="J3463" s="6">
        <f>'Τα Στοιχήματα μου'!D3463</f>
        <v>0</v>
      </c>
      <c r="K3463" s="6">
        <f>'Τα Στοιχήματα μου'!E3463</f>
        <v>0</v>
      </c>
      <c r="L3463" s="6">
        <f>'Τα Στοιχήματα μου'!F3463</f>
        <v>0</v>
      </c>
      <c r="M3463" s="7"/>
      <c r="N3463" s="5">
        <f>AVERAGE('Τα Στοιχήματα μου'!$E$23:E3463)</f>
        <v>2.956</v>
      </c>
      <c r="O3463" s="6" t="str">
        <f>IF('Τα Στοιχήματα μου'!E3463&lt;&gt;0,1/'Τα Στοιχήματα μου'!E3463,"")</f>
        <v/>
      </c>
      <c r="P3463" s="6">
        <f>SUM($O$23:O3463)</f>
        <v>3.4668730650154802</v>
      </c>
      <c r="Q3463" s="6">
        <f>(1-(1/P3463))*100</f>
        <v>71.155563493480983</v>
      </c>
      <c r="R3463" s="6">
        <f>IF('Τα Στοιχήματα μου'!E3463&lt;&gt;0,(100-($Q$1022*100)/100)/'Τα Στοιχήματα μου'!E3463,0)</f>
        <v>0</v>
      </c>
      <c r="S3463" s="6">
        <f>R3463*('Τα Στοιχήματα μου'!E3463-1)</f>
        <v>0</v>
      </c>
      <c r="T3463" s="5">
        <f>SUM($S$23:S3463)/100+1</f>
        <v>1.4422218253259511</v>
      </c>
      <c r="U3463" s="6">
        <f>IF('Τα Στοιχήματα μου'!E3463&lt;&gt;0,(100-(Q3463*100)/100)/'Τα Στοιχήματα μου'!E3463,0)</f>
        <v>0</v>
      </c>
      <c r="V3463" s="6">
        <f>'Τα Στοιχήματα μου'!E3463*U3463</f>
        <v>0</v>
      </c>
      <c r="W3463" s="5">
        <f>IF('Τα Στοιχήματα μου'!E3463&lt;&gt;0,V3463/(100/I3463),W3462)</f>
        <v>1.4422218253259509</v>
      </c>
      <c r="X3463" s="7"/>
      <c r="Y3463" s="6">
        <f>COUNTIF('Τα Στοιχήματα μου'!$F$23:F3463,"W")+COUNTIF('Τα Στοιχήματα μου'!$F$23:F3463,"L")</f>
        <v>5</v>
      </c>
      <c r="Z3463" s="6">
        <f>COUNTIF('Τα Στοιχήματα μου'!$F$23:F3463,"W")</f>
        <v>3</v>
      </c>
      <c r="AA3463" s="4">
        <f>COUNTIF('Τα Στοιχήματα μου'!$F$23:F3463,"W")/(COUNTIF('Τα Στοιχήματα μου'!$F$23:F3463,"W")+COUNTIF('Τα Στοιχήματα μου'!$F$23:F3463,"L"))</f>
        <v>0.6</v>
      </c>
    </row>
    <row r="3464" spans="2:27">
      <c r="B3464" s="6">
        <f t="shared" si="53"/>
        <v>3442</v>
      </c>
      <c r="I3464" s="6">
        <f>I3463+1</f>
        <v>3442</v>
      </c>
      <c r="J3464" s="6">
        <f>'Τα Στοιχήματα μου'!D3464</f>
        <v>0</v>
      </c>
      <c r="K3464" s="6">
        <f>'Τα Στοιχήματα μου'!E3464</f>
        <v>0</v>
      </c>
      <c r="L3464" s="6">
        <f>'Τα Στοιχήματα μου'!F3464</f>
        <v>0</v>
      </c>
      <c r="M3464" s="7"/>
      <c r="N3464" s="5">
        <f>AVERAGE('Τα Στοιχήματα μου'!$E$23:E3464)</f>
        <v>2.956</v>
      </c>
      <c r="O3464" s="6" t="str">
        <f>IF('Τα Στοιχήματα μου'!E3464&lt;&gt;0,1/'Τα Στοιχήματα μου'!E3464,"")</f>
        <v/>
      </c>
      <c r="P3464" s="6">
        <f>SUM($O$23:O3464)</f>
        <v>3.4668730650154802</v>
      </c>
      <c r="Q3464" s="6">
        <f>(1-(1/P3464))*100</f>
        <v>71.155563493480983</v>
      </c>
      <c r="R3464" s="6">
        <f>IF('Τα Στοιχήματα μου'!E3464&lt;&gt;0,(100-($Q$1022*100)/100)/'Τα Στοιχήματα μου'!E3464,0)</f>
        <v>0</v>
      </c>
      <c r="S3464" s="6">
        <f>R3464*('Τα Στοιχήματα μου'!E3464-1)</f>
        <v>0</v>
      </c>
      <c r="T3464" s="5">
        <f>SUM($S$23:S3464)/100+1</f>
        <v>1.4422218253259511</v>
      </c>
      <c r="U3464" s="6">
        <f>IF('Τα Στοιχήματα μου'!E3464&lt;&gt;0,(100-(Q3464*100)/100)/'Τα Στοιχήματα μου'!E3464,0)</f>
        <v>0</v>
      </c>
      <c r="V3464" s="6">
        <f>'Τα Στοιχήματα μου'!E3464*U3464</f>
        <v>0</v>
      </c>
      <c r="W3464" s="5">
        <f>IF('Τα Στοιχήματα μου'!E3464&lt;&gt;0,V3464/(100/I3464),W3463)</f>
        <v>1.4422218253259509</v>
      </c>
      <c r="X3464" s="7"/>
      <c r="Y3464" s="6">
        <f>COUNTIF('Τα Στοιχήματα μου'!$F$23:F3464,"W")+COUNTIF('Τα Στοιχήματα μου'!$F$23:F3464,"L")</f>
        <v>5</v>
      </c>
      <c r="Z3464" s="6">
        <f>COUNTIF('Τα Στοιχήματα μου'!$F$23:F3464,"W")</f>
        <v>3</v>
      </c>
      <c r="AA3464" s="4">
        <f>COUNTIF('Τα Στοιχήματα μου'!$F$23:F3464,"W")/(COUNTIF('Τα Στοιχήματα μου'!$F$23:F3464,"W")+COUNTIF('Τα Στοιχήματα μου'!$F$23:F3464,"L"))</f>
        <v>0.6</v>
      </c>
    </row>
    <row r="3465" spans="2:27">
      <c r="B3465" s="6">
        <f t="shared" si="53"/>
        <v>3443</v>
      </c>
      <c r="I3465" s="6">
        <f>I3464+1</f>
        <v>3443</v>
      </c>
      <c r="J3465" s="6">
        <f>'Τα Στοιχήματα μου'!D3465</f>
        <v>0</v>
      </c>
      <c r="K3465" s="6">
        <f>'Τα Στοιχήματα μου'!E3465</f>
        <v>0</v>
      </c>
      <c r="L3465" s="6">
        <f>'Τα Στοιχήματα μου'!F3465</f>
        <v>0</v>
      </c>
      <c r="M3465" s="7"/>
      <c r="N3465" s="5">
        <f>AVERAGE('Τα Στοιχήματα μου'!$E$23:E3465)</f>
        <v>2.956</v>
      </c>
      <c r="O3465" s="6" t="str">
        <f>IF('Τα Στοιχήματα μου'!E3465&lt;&gt;0,1/'Τα Στοιχήματα μου'!E3465,"")</f>
        <v/>
      </c>
      <c r="P3465" s="6">
        <f>SUM($O$23:O3465)</f>
        <v>3.4668730650154802</v>
      </c>
      <c r="Q3465" s="6">
        <f>(1-(1/P3465))*100</f>
        <v>71.155563493480983</v>
      </c>
      <c r="R3465" s="6">
        <f>IF('Τα Στοιχήματα μου'!E3465&lt;&gt;0,(100-($Q$1022*100)/100)/'Τα Στοιχήματα μου'!E3465,0)</f>
        <v>0</v>
      </c>
      <c r="S3465" s="6">
        <f>R3465*('Τα Στοιχήματα μου'!E3465-1)</f>
        <v>0</v>
      </c>
      <c r="T3465" s="5">
        <f>SUM($S$23:S3465)/100+1</f>
        <v>1.4422218253259511</v>
      </c>
      <c r="U3465" s="6">
        <f>IF('Τα Στοιχήματα μου'!E3465&lt;&gt;0,(100-(Q3465*100)/100)/'Τα Στοιχήματα μου'!E3465,0)</f>
        <v>0</v>
      </c>
      <c r="V3465" s="6">
        <f>'Τα Στοιχήματα μου'!E3465*U3465</f>
        <v>0</v>
      </c>
      <c r="W3465" s="5">
        <f>IF('Τα Στοιχήματα μου'!E3465&lt;&gt;0,V3465/(100/I3465),W3464)</f>
        <v>1.4422218253259509</v>
      </c>
      <c r="X3465" s="7"/>
      <c r="Y3465" s="6">
        <f>COUNTIF('Τα Στοιχήματα μου'!$F$23:F3465,"W")+COUNTIF('Τα Στοιχήματα μου'!$F$23:F3465,"L")</f>
        <v>5</v>
      </c>
      <c r="Z3465" s="6">
        <f>COUNTIF('Τα Στοιχήματα μου'!$F$23:F3465,"W")</f>
        <v>3</v>
      </c>
      <c r="AA3465" s="4">
        <f>COUNTIF('Τα Στοιχήματα μου'!$F$23:F3465,"W")/(COUNTIF('Τα Στοιχήματα μου'!$F$23:F3465,"W")+COUNTIF('Τα Στοιχήματα μου'!$F$23:F3465,"L"))</f>
        <v>0.6</v>
      </c>
    </row>
    <row r="3466" spans="2:27">
      <c r="B3466" s="6">
        <f t="shared" si="53"/>
        <v>3444</v>
      </c>
      <c r="I3466" s="6">
        <f>I3465+1</f>
        <v>3444</v>
      </c>
      <c r="J3466" s="6">
        <f>'Τα Στοιχήματα μου'!D3466</f>
        <v>0</v>
      </c>
      <c r="K3466" s="6">
        <f>'Τα Στοιχήματα μου'!E3466</f>
        <v>0</v>
      </c>
      <c r="L3466" s="6">
        <f>'Τα Στοιχήματα μου'!F3466</f>
        <v>0</v>
      </c>
      <c r="M3466" s="7"/>
      <c r="N3466" s="5">
        <f>AVERAGE('Τα Στοιχήματα μου'!$E$23:E3466)</f>
        <v>2.956</v>
      </c>
      <c r="O3466" s="6" t="str">
        <f>IF('Τα Στοιχήματα μου'!E3466&lt;&gt;0,1/'Τα Στοιχήματα μου'!E3466,"")</f>
        <v/>
      </c>
      <c r="P3466" s="6">
        <f>SUM($O$23:O3466)</f>
        <v>3.4668730650154802</v>
      </c>
      <c r="Q3466" s="6">
        <f>(1-(1/P3466))*100</f>
        <v>71.155563493480983</v>
      </c>
      <c r="R3466" s="6">
        <f>IF('Τα Στοιχήματα μου'!E3466&lt;&gt;0,(100-($Q$1022*100)/100)/'Τα Στοιχήματα μου'!E3466,0)</f>
        <v>0</v>
      </c>
      <c r="S3466" s="6">
        <f>R3466*('Τα Στοιχήματα μου'!E3466-1)</f>
        <v>0</v>
      </c>
      <c r="T3466" s="5">
        <f>SUM($S$23:S3466)/100+1</f>
        <v>1.4422218253259511</v>
      </c>
      <c r="U3466" s="6">
        <f>IF('Τα Στοιχήματα μου'!E3466&lt;&gt;0,(100-(Q3466*100)/100)/'Τα Στοιχήματα μου'!E3466,0)</f>
        <v>0</v>
      </c>
      <c r="V3466" s="6">
        <f>'Τα Στοιχήματα μου'!E3466*U3466</f>
        <v>0</v>
      </c>
      <c r="W3466" s="5">
        <f>IF('Τα Στοιχήματα μου'!E3466&lt;&gt;0,V3466/(100/I3466),W3465)</f>
        <v>1.4422218253259509</v>
      </c>
      <c r="X3466" s="7"/>
      <c r="Y3466" s="6">
        <f>COUNTIF('Τα Στοιχήματα μου'!$F$23:F3466,"W")+COUNTIF('Τα Στοιχήματα μου'!$F$23:F3466,"L")</f>
        <v>5</v>
      </c>
      <c r="Z3466" s="6">
        <f>COUNTIF('Τα Στοιχήματα μου'!$F$23:F3466,"W")</f>
        <v>3</v>
      </c>
      <c r="AA3466" s="4">
        <f>COUNTIF('Τα Στοιχήματα μου'!$F$23:F3466,"W")/(COUNTIF('Τα Στοιχήματα μου'!$F$23:F3466,"W")+COUNTIF('Τα Στοιχήματα μου'!$F$23:F3466,"L"))</f>
        <v>0.6</v>
      </c>
    </row>
    <row r="3467" spans="2:27">
      <c r="B3467" s="6">
        <f t="shared" si="53"/>
        <v>3445</v>
      </c>
      <c r="I3467" s="6">
        <f>I3466+1</f>
        <v>3445</v>
      </c>
      <c r="J3467" s="6">
        <f>'Τα Στοιχήματα μου'!D3467</f>
        <v>0</v>
      </c>
      <c r="K3467" s="6">
        <f>'Τα Στοιχήματα μου'!E3467</f>
        <v>0</v>
      </c>
      <c r="L3467" s="6">
        <f>'Τα Στοιχήματα μου'!F3467</f>
        <v>0</v>
      </c>
      <c r="M3467" s="7"/>
      <c r="N3467" s="5">
        <f>AVERAGE('Τα Στοιχήματα μου'!$E$23:E3467)</f>
        <v>2.956</v>
      </c>
      <c r="O3467" s="6" t="str">
        <f>IF('Τα Στοιχήματα μου'!E3467&lt;&gt;0,1/'Τα Στοιχήματα μου'!E3467,"")</f>
        <v/>
      </c>
      <c r="P3467" s="6">
        <f>SUM($O$23:O3467)</f>
        <v>3.4668730650154802</v>
      </c>
      <c r="Q3467" s="6">
        <f>(1-(1/P3467))*100</f>
        <v>71.155563493480983</v>
      </c>
      <c r="R3467" s="6">
        <f>IF('Τα Στοιχήματα μου'!E3467&lt;&gt;0,(100-($Q$1022*100)/100)/'Τα Στοιχήματα μου'!E3467,0)</f>
        <v>0</v>
      </c>
      <c r="S3467" s="6">
        <f>R3467*('Τα Στοιχήματα μου'!E3467-1)</f>
        <v>0</v>
      </c>
      <c r="T3467" s="5">
        <f>SUM($S$23:S3467)/100+1</f>
        <v>1.4422218253259511</v>
      </c>
      <c r="U3467" s="6">
        <f>IF('Τα Στοιχήματα μου'!E3467&lt;&gt;0,(100-(Q3467*100)/100)/'Τα Στοιχήματα μου'!E3467,0)</f>
        <v>0</v>
      </c>
      <c r="V3467" s="6">
        <f>'Τα Στοιχήματα μου'!E3467*U3467</f>
        <v>0</v>
      </c>
      <c r="W3467" s="5">
        <f>IF('Τα Στοιχήματα μου'!E3467&lt;&gt;0,V3467/(100/I3467),W3466)</f>
        <v>1.4422218253259509</v>
      </c>
      <c r="X3467" s="7"/>
      <c r="Y3467" s="6">
        <f>COUNTIF('Τα Στοιχήματα μου'!$F$23:F3467,"W")+COUNTIF('Τα Στοιχήματα μου'!$F$23:F3467,"L")</f>
        <v>5</v>
      </c>
      <c r="Z3467" s="6">
        <f>COUNTIF('Τα Στοιχήματα μου'!$F$23:F3467,"W")</f>
        <v>3</v>
      </c>
      <c r="AA3467" s="4">
        <f>COUNTIF('Τα Στοιχήματα μου'!$F$23:F3467,"W")/(COUNTIF('Τα Στοιχήματα μου'!$F$23:F3467,"W")+COUNTIF('Τα Στοιχήματα μου'!$F$23:F3467,"L"))</f>
        <v>0.6</v>
      </c>
    </row>
    <row r="3468" spans="2:27">
      <c r="B3468" s="6">
        <f t="shared" si="53"/>
        <v>3446</v>
      </c>
      <c r="I3468" s="6">
        <f>I3467+1</f>
        <v>3446</v>
      </c>
      <c r="J3468" s="6">
        <f>'Τα Στοιχήματα μου'!D3468</f>
        <v>0</v>
      </c>
      <c r="K3468" s="6">
        <f>'Τα Στοιχήματα μου'!E3468</f>
        <v>0</v>
      </c>
      <c r="L3468" s="6">
        <f>'Τα Στοιχήματα μου'!F3468</f>
        <v>0</v>
      </c>
      <c r="M3468" s="7"/>
      <c r="N3468" s="5">
        <f>AVERAGE('Τα Στοιχήματα μου'!$E$23:E3468)</f>
        <v>2.956</v>
      </c>
      <c r="O3468" s="6" t="str">
        <f>IF('Τα Στοιχήματα μου'!E3468&lt;&gt;0,1/'Τα Στοιχήματα μου'!E3468,"")</f>
        <v/>
      </c>
      <c r="P3468" s="6">
        <f>SUM($O$23:O3468)</f>
        <v>3.4668730650154802</v>
      </c>
      <c r="Q3468" s="6">
        <f>(1-(1/P3468))*100</f>
        <v>71.155563493480983</v>
      </c>
      <c r="R3468" s="6">
        <f>IF('Τα Στοιχήματα μου'!E3468&lt;&gt;0,(100-($Q$1022*100)/100)/'Τα Στοιχήματα μου'!E3468,0)</f>
        <v>0</v>
      </c>
      <c r="S3468" s="6">
        <f>R3468*('Τα Στοιχήματα μου'!E3468-1)</f>
        <v>0</v>
      </c>
      <c r="T3468" s="5">
        <f>SUM($S$23:S3468)/100+1</f>
        <v>1.4422218253259511</v>
      </c>
      <c r="U3468" s="6">
        <f>IF('Τα Στοιχήματα μου'!E3468&lt;&gt;0,(100-(Q3468*100)/100)/'Τα Στοιχήματα μου'!E3468,0)</f>
        <v>0</v>
      </c>
      <c r="V3468" s="6">
        <f>'Τα Στοιχήματα μου'!E3468*U3468</f>
        <v>0</v>
      </c>
      <c r="W3468" s="5">
        <f>IF('Τα Στοιχήματα μου'!E3468&lt;&gt;0,V3468/(100/I3468),W3467)</f>
        <v>1.4422218253259509</v>
      </c>
      <c r="X3468" s="7"/>
      <c r="Y3468" s="6">
        <f>COUNTIF('Τα Στοιχήματα μου'!$F$23:F3468,"W")+COUNTIF('Τα Στοιχήματα μου'!$F$23:F3468,"L")</f>
        <v>5</v>
      </c>
      <c r="Z3468" s="6">
        <f>COUNTIF('Τα Στοιχήματα μου'!$F$23:F3468,"W")</f>
        <v>3</v>
      </c>
      <c r="AA3468" s="4">
        <f>COUNTIF('Τα Στοιχήματα μου'!$F$23:F3468,"W")/(COUNTIF('Τα Στοιχήματα μου'!$F$23:F3468,"W")+COUNTIF('Τα Στοιχήματα μου'!$F$23:F3468,"L"))</f>
        <v>0.6</v>
      </c>
    </row>
    <row r="3469" spans="2:27">
      <c r="B3469" s="6">
        <f t="shared" si="53"/>
        <v>3447</v>
      </c>
      <c r="I3469" s="6">
        <f>I3468+1</f>
        <v>3447</v>
      </c>
      <c r="J3469" s="6">
        <f>'Τα Στοιχήματα μου'!D3469</f>
        <v>0</v>
      </c>
      <c r="K3469" s="6">
        <f>'Τα Στοιχήματα μου'!E3469</f>
        <v>0</v>
      </c>
      <c r="L3469" s="6">
        <f>'Τα Στοιχήματα μου'!F3469</f>
        <v>0</v>
      </c>
      <c r="M3469" s="7"/>
      <c r="N3469" s="5">
        <f>AVERAGE('Τα Στοιχήματα μου'!$E$23:E3469)</f>
        <v>2.956</v>
      </c>
      <c r="O3469" s="6" t="str">
        <f>IF('Τα Στοιχήματα μου'!E3469&lt;&gt;0,1/'Τα Στοιχήματα μου'!E3469,"")</f>
        <v/>
      </c>
      <c r="P3469" s="6">
        <f>SUM($O$23:O3469)</f>
        <v>3.4668730650154802</v>
      </c>
      <c r="Q3469" s="6">
        <f>(1-(1/P3469))*100</f>
        <v>71.155563493480983</v>
      </c>
      <c r="R3469" s="6">
        <f>IF('Τα Στοιχήματα μου'!E3469&lt;&gt;0,(100-($Q$1022*100)/100)/'Τα Στοιχήματα μου'!E3469,0)</f>
        <v>0</v>
      </c>
      <c r="S3469" s="6">
        <f>R3469*('Τα Στοιχήματα μου'!E3469-1)</f>
        <v>0</v>
      </c>
      <c r="T3469" s="5">
        <f>SUM($S$23:S3469)/100+1</f>
        <v>1.4422218253259511</v>
      </c>
      <c r="U3469" s="6">
        <f>IF('Τα Στοιχήματα μου'!E3469&lt;&gt;0,(100-(Q3469*100)/100)/'Τα Στοιχήματα μου'!E3469,0)</f>
        <v>0</v>
      </c>
      <c r="V3469" s="6">
        <f>'Τα Στοιχήματα μου'!E3469*U3469</f>
        <v>0</v>
      </c>
      <c r="W3469" s="5">
        <f>IF('Τα Στοιχήματα μου'!E3469&lt;&gt;0,V3469/(100/I3469),W3468)</f>
        <v>1.4422218253259509</v>
      </c>
      <c r="X3469" s="7"/>
      <c r="Y3469" s="6">
        <f>COUNTIF('Τα Στοιχήματα μου'!$F$23:F3469,"W")+COUNTIF('Τα Στοιχήματα μου'!$F$23:F3469,"L")</f>
        <v>5</v>
      </c>
      <c r="Z3469" s="6">
        <f>COUNTIF('Τα Στοιχήματα μου'!$F$23:F3469,"W")</f>
        <v>3</v>
      </c>
      <c r="AA3469" s="4">
        <f>COUNTIF('Τα Στοιχήματα μου'!$F$23:F3469,"W")/(COUNTIF('Τα Στοιχήματα μου'!$F$23:F3469,"W")+COUNTIF('Τα Στοιχήματα μου'!$F$23:F3469,"L"))</f>
        <v>0.6</v>
      </c>
    </row>
    <row r="3470" spans="2:27">
      <c r="B3470" s="6">
        <f t="shared" si="53"/>
        <v>3448</v>
      </c>
      <c r="I3470" s="6">
        <f>I3469+1</f>
        <v>3448</v>
      </c>
      <c r="J3470" s="6">
        <f>'Τα Στοιχήματα μου'!D3470</f>
        <v>0</v>
      </c>
      <c r="K3470" s="6">
        <f>'Τα Στοιχήματα μου'!E3470</f>
        <v>0</v>
      </c>
      <c r="L3470" s="6">
        <f>'Τα Στοιχήματα μου'!F3470</f>
        <v>0</v>
      </c>
      <c r="M3470" s="7"/>
      <c r="N3470" s="5">
        <f>AVERAGE('Τα Στοιχήματα μου'!$E$23:E3470)</f>
        <v>2.956</v>
      </c>
      <c r="O3470" s="6" t="str">
        <f>IF('Τα Στοιχήματα μου'!E3470&lt;&gt;0,1/'Τα Στοιχήματα μου'!E3470,"")</f>
        <v/>
      </c>
      <c r="P3470" s="6">
        <f>SUM($O$23:O3470)</f>
        <v>3.4668730650154802</v>
      </c>
      <c r="Q3470" s="6">
        <f>(1-(1/P3470))*100</f>
        <v>71.155563493480983</v>
      </c>
      <c r="R3470" s="6">
        <f>IF('Τα Στοιχήματα μου'!E3470&lt;&gt;0,(100-($Q$1022*100)/100)/'Τα Στοιχήματα μου'!E3470,0)</f>
        <v>0</v>
      </c>
      <c r="S3470" s="6">
        <f>R3470*('Τα Στοιχήματα μου'!E3470-1)</f>
        <v>0</v>
      </c>
      <c r="T3470" s="5">
        <f>SUM($S$23:S3470)/100+1</f>
        <v>1.4422218253259511</v>
      </c>
      <c r="U3470" s="6">
        <f>IF('Τα Στοιχήματα μου'!E3470&lt;&gt;0,(100-(Q3470*100)/100)/'Τα Στοιχήματα μου'!E3470,0)</f>
        <v>0</v>
      </c>
      <c r="V3470" s="6">
        <f>'Τα Στοιχήματα μου'!E3470*U3470</f>
        <v>0</v>
      </c>
      <c r="W3470" s="5">
        <f>IF('Τα Στοιχήματα μου'!E3470&lt;&gt;0,V3470/(100/I3470),W3469)</f>
        <v>1.4422218253259509</v>
      </c>
      <c r="X3470" s="7"/>
      <c r="Y3470" s="6">
        <f>COUNTIF('Τα Στοιχήματα μου'!$F$23:F3470,"W")+COUNTIF('Τα Στοιχήματα μου'!$F$23:F3470,"L")</f>
        <v>5</v>
      </c>
      <c r="Z3470" s="6">
        <f>COUNTIF('Τα Στοιχήματα μου'!$F$23:F3470,"W")</f>
        <v>3</v>
      </c>
      <c r="AA3470" s="4">
        <f>COUNTIF('Τα Στοιχήματα μου'!$F$23:F3470,"W")/(COUNTIF('Τα Στοιχήματα μου'!$F$23:F3470,"W")+COUNTIF('Τα Στοιχήματα μου'!$F$23:F3470,"L"))</f>
        <v>0.6</v>
      </c>
    </row>
    <row r="3471" spans="2:27">
      <c r="B3471" s="6">
        <f t="shared" si="53"/>
        <v>3449</v>
      </c>
      <c r="I3471" s="6">
        <f>I3470+1</f>
        <v>3449</v>
      </c>
      <c r="J3471" s="6">
        <f>'Τα Στοιχήματα μου'!D3471</f>
        <v>0</v>
      </c>
      <c r="K3471" s="6">
        <f>'Τα Στοιχήματα μου'!E3471</f>
        <v>0</v>
      </c>
      <c r="L3471" s="6">
        <f>'Τα Στοιχήματα μου'!F3471</f>
        <v>0</v>
      </c>
      <c r="M3471" s="7"/>
      <c r="N3471" s="5">
        <f>AVERAGE('Τα Στοιχήματα μου'!$E$23:E3471)</f>
        <v>2.956</v>
      </c>
      <c r="O3471" s="6" t="str">
        <f>IF('Τα Στοιχήματα μου'!E3471&lt;&gt;0,1/'Τα Στοιχήματα μου'!E3471,"")</f>
        <v/>
      </c>
      <c r="P3471" s="6">
        <f>SUM($O$23:O3471)</f>
        <v>3.4668730650154802</v>
      </c>
      <c r="Q3471" s="6">
        <f>(1-(1/P3471))*100</f>
        <v>71.155563493480983</v>
      </c>
      <c r="R3471" s="6">
        <f>IF('Τα Στοιχήματα μου'!E3471&lt;&gt;0,(100-($Q$1022*100)/100)/'Τα Στοιχήματα μου'!E3471,0)</f>
        <v>0</v>
      </c>
      <c r="S3471" s="6">
        <f>R3471*('Τα Στοιχήματα μου'!E3471-1)</f>
        <v>0</v>
      </c>
      <c r="T3471" s="5">
        <f>SUM($S$23:S3471)/100+1</f>
        <v>1.4422218253259511</v>
      </c>
      <c r="U3471" s="6">
        <f>IF('Τα Στοιχήματα μου'!E3471&lt;&gt;0,(100-(Q3471*100)/100)/'Τα Στοιχήματα μου'!E3471,0)</f>
        <v>0</v>
      </c>
      <c r="V3471" s="6">
        <f>'Τα Στοιχήματα μου'!E3471*U3471</f>
        <v>0</v>
      </c>
      <c r="W3471" s="5">
        <f>IF('Τα Στοιχήματα μου'!E3471&lt;&gt;0,V3471/(100/I3471),W3470)</f>
        <v>1.4422218253259509</v>
      </c>
      <c r="X3471" s="7"/>
      <c r="Y3471" s="6">
        <f>COUNTIF('Τα Στοιχήματα μου'!$F$23:F3471,"W")+COUNTIF('Τα Στοιχήματα μου'!$F$23:F3471,"L")</f>
        <v>5</v>
      </c>
      <c r="Z3471" s="6">
        <f>COUNTIF('Τα Στοιχήματα μου'!$F$23:F3471,"W")</f>
        <v>3</v>
      </c>
      <c r="AA3471" s="4">
        <f>COUNTIF('Τα Στοιχήματα μου'!$F$23:F3471,"W")/(COUNTIF('Τα Στοιχήματα μου'!$F$23:F3471,"W")+COUNTIF('Τα Στοιχήματα μου'!$F$23:F3471,"L"))</f>
        <v>0.6</v>
      </c>
    </row>
    <row r="3472" spans="2:27">
      <c r="B3472" s="6">
        <f t="shared" si="53"/>
        <v>3450</v>
      </c>
      <c r="I3472" s="6">
        <f>I3471+1</f>
        <v>3450</v>
      </c>
      <c r="J3472" s="6">
        <f>'Τα Στοιχήματα μου'!D3472</f>
        <v>0</v>
      </c>
      <c r="K3472" s="6">
        <f>'Τα Στοιχήματα μου'!E3472</f>
        <v>0</v>
      </c>
      <c r="L3472" s="6">
        <f>'Τα Στοιχήματα μου'!F3472</f>
        <v>0</v>
      </c>
      <c r="M3472" s="7"/>
      <c r="N3472" s="5">
        <f>AVERAGE('Τα Στοιχήματα μου'!$E$23:E3472)</f>
        <v>2.956</v>
      </c>
      <c r="O3472" s="6" t="str">
        <f>IF('Τα Στοιχήματα μου'!E3472&lt;&gt;0,1/'Τα Στοιχήματα μου'!E3472,"")</f>
        <v/>
      </c>
      <c r="P3472" s="6">
        <f>SUM($O$23:O3472)</f>
        <v>3.4668730650154802</v>
      </c>
      <c r="Q3472" s="6">
        <f>(1-(1/P3472))*100</f>
        <v>71.155563493480983</v>
      </c>
      <c r="R3472" s="6">
        <f>IF('Τα Στοιχήματα μου'!E3472&lt;&gt;0,(100-($Q$1022*100)/100)/'Τα Στοιχήματα μου'!E3472,0)</f>
        <v>0</v>
      </c>
      <c r="S3472" s="6">
        <f>R3472*('Τα Στοιχήματα μου'!E3472-1)</f>
        <v>0</v>
      </c>
      <c r="T3472" s="5">
        <f>SUM($S$23:S3472)/100+1</f>
        <v>1.4422218253259511</v>
      </c>
      <c r="U3472" s="6">
        <f>IF('Τα Στοιχήματα μου'!E3472&lt;&gt;0,(100-(Q3472*100)/100)/'Τα Στοιχήματα μου'!E3472,0)</f>
        <v>0</v>
      </c>
      <c r="V3472" s="6">
        <f>'Τα Στοιχήματα μου'!E3472*U3472</f>
        <v>0</v>
      </c>
      <c r="W3472" s="5">
        <f>IF('Τα Στοιχήματα μου'!E3472&lt;&gt;0,V3472/(100/I3472),W3471)</f>
        <v>1.4422218253259509</v>
      </c>
      <c r="X3472" s="7"/>
      <c r="Y3472" s="6">
        <f>COUNTIF('Τα Στοιχήματα μου'!$F$23:F3472,"W")+COUNTIF('Τα Στοιχήματα μου'!$F$23:F3472,"L")</f>
        <v>5</v>
      </c>
      <c r="Z3472" s="6">
        <f>COUNTIF('Τα Στοιχήματα μου'!$F$23:F3472,"W")</f>
        <v>3</v>
      </c>
      <c r="AA3472" s="4">
        <f>COUNTIF('Τα Στοιχήματα μου'!$F$23:F3472,"W")/(COUNTIF('Τα Στοιχήματα μου'!$F$23:F3472,"W")+COUNTIF('Τα Στοιχήματα μου'!$F$23:F3472,"L"))</f>
        <v>0.6</v>
      </c>
    </row>
    <row r="3473" spans="2:27">
      <c r="B3473" s="6">
        <f t="shared" si="53"/>
        <v>3451</v>
      </c>
      <c r="I3473" s="6">
        <f>I3472+1</f>
        <v>3451</v>
      </c>
      <c r="J3473" s="6">
        <f>'Τα Στοιχήματα μου'!D3473</f>
        <v>0</v>
      </c>
      <c r="K3473" s="6">
        <f>'Τα Στοιχήματα μου'!E3473</f>
        <v>0</v>
      </c>
      <c r="L3473" s="6">
        <f>'Τα Στοιχήματα μου'!F3473</f>
        <v>0</v>
      </c>
      <c r="M3473" s="7"/>
      <c r="N3473" s="5">
        <f>AVERAGE('Τα Στοιχήματα μου'!$E$23:E3473)</f>
        <v>2.956</v>
      </c>
      <c r="O3473" s="6" t="str">
        <f>IF('Τα Στοιχήματα μου'!E3473&lt;&gt;0,1/'Τα Στοιχήματα μου'!E3473,"")</f>
        <v/>
      </c>
      <c r="P3473" s="6">
        <f>SUM($O$23:O3473)</f>
        <v>3.4668730650154802</v>
      </c>
      <c r="Q3473" s="6">
        <f>(1-(1/P3473))*100</f>
        <v>71.155563493480983</v>
      </c>
      <c r="R3473" s="6">
        <f>IF('Τα Στοιχήματα μου'!E3473&lt;&gt;0,(100-($Q$1022*100)/100)/'Τα Στοιχήματα μου'!E3473,0)</f>
        <v>0</v>
      </c>
      <c r="S3473" s="6">
        <f>R3473*('Τα Στοιχήματα μου'!E3473-1)</f>
        <v>0</v>
      </c>
      <c r="T3473" s="5">
        <f>SUM($S$23:S3473)/100+1</f>
        <v>1.4422218253259511</v>
      </c>
      <c r="U3473" s="6">
        <f>IF('Τα Στοιχήματα μου'!E3473&lt;&gt;0,(100-(Q3473*100)/100)/'Τα Στοιχήματα μου'!E3473,0)</f>
        <v>0</v>
      </c>
      <c r="V3473" s="6">
        <f>'Τα Στοιχήματα μου'!E3473*U3473</f>
        <v>0</v>
      </c>
      <c r="W3473" s="5">
        <f>IF('Τα Στοιχήματα μου'!E3473&lt;&gt;0,V3473/(100/I3473),W3472)</f>
        <v>1.4422218253259509</v>
      </c>
      <c r="X3473" s="7"/>
      <c r="Y3473" s="6">
        <f>COUNTIF('Τα Στοιχήματα μου'!$F$23:F3473,"W")+COUNTIF('Τα Στοιχήματα μου'!$F$23:F3473,"L")</f>
        <v>5</v>
      </c>
      <c r="Z3473" s="6">
        <f>COUNTIF('Τα Στοιχήματα μου'!$F$23:F3473,"W")</f>
        <v>3</v>
      </c>
      <c r="AA3473" s="4">
        <f>COUNTIF('Τα Στοιχήματα μου'!$F$23:F3473,"W")/(COUNTIF('Τα Στοιχήματα μου'!$F$23:F3473,"W")+COUNTIF('Τα Στοιχήματα μου'!$F$23:F3473,"L"))</f>
        <v>0.6</v>
      </c>
    </row>
    <row r="3474" spans="2:27">
      <c r="B3474" s="6">
        <f t="shared" si="53"/>
        <v>3452</v>
      </c>
      <c r="I3474" s="6">
        <f>I3473+1</f>
        <v>3452</v>
      </c>
      <c r="J3474" s="6">
        <f>'Τα Στοιχήματα μου'!D3474</f>
        <v>0</v>
      </c>
      <c r="K3474" s="6">
        <f>'Τα Στοιχήματα μου'!E3474</f>
        <v>0</v>
      </c>
      <c r="L3474" s="6">
        <f>'Τα Στοιχήματα μου'!F3474</f>
        <v>0</v>
      </c>
      <c r="M3474" s="7"/>
      <c r="N3474" s="5">
        <f>AVERAGE('Τα Στοιχήματα μου'!$E$23:E3474)</f>
        <v>2.956</v>
      </c>
      <c r="O3474" s="6" t="str">
        <f>IF('Τα Στοιχήματα μου'!E3474&lt;&gt;0,1/'Τα Στοιχήματα μου'!E3474,"")</f>
        <v/>
      </c>
      <c r="P3474" s="6">
        <f>SUM($O$23:O3474)</f>
        <v>3.4668730650154802</v>
      </c>
      <c r="Q3474" s="6">
        <f>(1-(1/P3474))*100</f>
        <v>71.155563493480983</v>
      </c>
      <c r="R3474" s="6">
        <f>IF('Τα Στοιχήματα μου'!E3474&lt;&gt;0,(100-($Q$1022*100)/100)/'Τα Στοιχήματα μου'!E3474,0)</f>
        <v>0</v>
      </c>
      <c r="S3474" s="6">
        <f>R3474*('Τα Στοιχήματα μου'!E3474-1)</f>
        <v>0</v>
      </c>
      <c r="T3474" s="5">
        <f>SUM($S$23:S3474)/100+1</f>
        <v>1.4422218253259511</v>
      </c>
      <c r="U3474" s="6">
        <f>IF('Τα Στοιχήματα μου'!E3474&lt;&gt;0,(100-(Q3474*100)/100)/'Τα Στοιχήματα μου'!E3474,0)</f>
        <v>0</v>
      </c>
      <c r="V3474" s="6">
        <f>'Τα Στοιχήματα μου'!E3474*U3474</f>
        <v>0</v>
      </c>
      <c r="W3474" s="5">
        <f>IF('Τα Στοιχήματα μου'!E3474&lt;&gt;0,V3474/(100/I3474),W3473)</f>
        <v>1.4422218253259509</v>
      </c>
      <c r="X3474" s="7"/>
      <c r="Y3474" s="6">
        <f>COUNTIF('Τα Στοιχήματα μου'!$F$23:F3474,"W")+COUNTIF('Τα Στοιχήματα μου'!$F$23:F3474,"L")</f>
        <v>5</v>
      </c>
      <c r="Z3474" s="6">
        <f>COUNTIF('Τα Στοιχήματα μου'!$F$23:F3474,"W")</f>
        <v>3</v>
      </c>
      <c r="AA3474" s="4">
        <f>COUNTIF('Τα Στοιχήματα μου'!$F$23:F3474,"W")/(COUNTIF('Τα Στοιχήματα μου'!$F$23:F3474,"W")+COUNTIF('Τα Στοιχήματα μου'!$F$23:F3474,"L"))</f>
        <v>0.6</v>
      </c>
    </row>
    <row r="3475" spans="2:27">
      <c r="B3475" s="6">
        <f t="shared" si="53"/>
        <v>3453</v>
      </c>
      <c r="I3475" s="6">
        <f>I3474+1</f>
        <v>3453</v>
      </c>
      <c r="J3475" s="6">
        <f>'Τα Στοιχήματα μου'!D3475</f>
        <v>0</v>
      </c>
      <c r="K3475" s="6">
        <f>'Τα Στοιχήματα μου'!E3475</f>
        <v>0</v>
      </c>
      <c r="L3475" s="6">
        <f>'Τα Στοιχήματα μου'!F3475</f>
        <v>0</v>
      </c>
      <c r="M3475" s="7"/>
      <c r="N3475" s="5">
        <f>AVERAGE('Τα Στοιχήματα μου'!$E$23:E3475)</f>
        <v>2.956</v>
      </c>
      <c r="O3475" s="6" t="str">
        <f>IF('Τα Στοιχήματα μου'!E3475&lt;&gt;0,1/'Τα Στοιχήματα μου'!E3475,"")</f>
        <v/>
      </c>
      <c r="P3475" s="6">
        <f>SUM($O$23:O3475)</f>
        <v>3.4668730650154802</v>
      </c>
      <c r="Q3475" s="6">
        <f>(1-(1/P3475))*100</f>
        <v>71.155563493480983</v>
      </c>
      <c r="R3475" s="6">
        <f>IF('Τα Στοιχήματα μου'!E3475&lt;&gt;0,(100-($Q$1022*100)/100)/'Τα Στοιχήματα μου'!E3475,0)</f>
        <v>0</v>
      </c>
      <c r="S3475" s="6">
        <f>R3475*('Τα Στοιχήματα μου'!E3475-1)</f>
        <v>0</v>
      </c>
      <c r="T3475" s="5">
        <f>SUM($S$23:S3475)/100+1</f>
        <v>1.4422218253259511</v>
      </c>
      <c r="U3475" s="6">
        <f>IF('Τα Στοιχήματα μου'!E3475&lt;&gt;0,(100-(Q3475*100)/100)/'Τα Στοιχήματα μου'!E3475,0)</f>
        <v>0</v>
      </c>
      <c r="V3475" s="6">
        <f>'Τα Στοιχήματα μου'!E3475*U3475</f>
        <v>0</v>
      </c>
      <c r="W3475" s="5">
        <f>IF('Τα Στοιχήματα μου'!E3475&lt;&gt;0,V3475/(100/I3475),W3474)</f>
        <v>1.4422218253259509</v>
      </c>
      <c r="X3475" s="7"/>
      <c r="Y3475" s="6">
        <f>COUNTIF('Τα Στοιχήματα μου'!$F$23:F3475,"W")+COUNTIF('Τα Στοιχήματα μου'!$F$23:F3475,"L")</f>
        <v>5</v>
      </c>
      <c r="Z3475" s="6">
        <f>COUNTIF('Τα Στοιχήματα μου'!$F$23:F3475,"W")</f>
        <v>3</v>
      </c>
      <c r="AA3475" s="4">
        <f>COUNTIF('Τα Στοιχήματα μου'!$F$23:F3475,"W")/(COUNTIF('Τα Στοιχήματα μου'!$F$23:F3475,"W")+COUNTIF('Τα Στοιχήματα μου'!$F$23:F3475,"L"))</f>
        <v>0.6</v>
      </c>
    </row>
    <row r="3476" spans="2:27">
      <c r="B3476" s="6">
        <f t="shared" si="53"/>
        <v>3454</v>
      </c>
      <c r="I3476" s="6">
        <f>I3475+1</f>
        <v>3454</v>
      </c>
      <c r="J3476" s="6">
        <f>'Τα Στοιχήματα μου'!D3476</f>
        <v>0</v>
      </c>
      <c r="K3476" s="6">
        <f>'Τα Στοιχήματα μου'!E3476</f>
        <v>0</v>
      </c>
      <c r="L3476" s="6">
        <f>'Τα Στοιχήματα μου'!F3476</f>
        <v>0</v>
      </c>
      <c r="M3476" s="7"/>
      <c r="N3476" s="5">
        <f>AVERAGE('Τα Στοιχήματα μου'!$E$23:E3476)</f>
        <v>2.956</v>
      </c>
      <c r="O3476" s="6" t="str">
        <f>IF('Τα Στοιχήματα μου'!E3476&lt;&gt;0,1/'Τα Στοιχήματα μου'!E3476,"")</f>
        <v/>
      </c>
      <c r="P3476" s="6">
        <f>SUM($O$23:O3476)</f>
        <v>3.4668730650154802</v>
      </c>
      <c r="Q3476" s="6">
        <f>(1-(1/P3476))*100</f>
        <v>71.155563493480983</v>
      </c>
      <c r="R3476" s="6">
        <f>IF('Τα Στοιχήματα μου'!E3476&lt;&gt;0,(100-($Q$1022*100)/100)/'Τα Στοιχήματα μου'!E3476,0)</f>
        <v>0</v>
      </c>
      <c r="S3476" s="6">
        <f>R3476*('Τα Στοιχήματα μου'!E3476-1)</f>
        <v>0</v>
      </c>
      <c r="T3476" s="5">
        <f>SUM($S$23:S3476)/100+1</f>
        <v>1.4422218253259511</v>
      </c>
      <c r="U3476" s="6">
        <f>IF('Τα Στοιχήματα μου'!E3476&lt;&gt;0,(100-(Q3476*100)/100)/'Τα Στοιχήματα μου'!E3476,0)</f>
        <v>0</v>
      </c>
      <c r="V3476" s="6">
        <f>'Τα Στοιχήματα μου'!E3476*U3476</f>
        <v>0</v>
      </c>
      <c r="W3476" s="5">
        <f>IF('Τα Στοιχήματα μου'!E3476&lt;&gt;0,V3476/(100/I3476),W3475)</f>
        <v>1.4422218253259509</v>
      </c>
      <c r="X3476" s="7"/>
      <c r="Y3476" s="6">
        <f>COUNTIF('Τα Στοιχήματα μου'!$F$23:F3476,"W")+COUNTIF('Τα Στοιχήματα μου'!$F$23:F3476,"L")</f>
        <v>5</v>
      </c>
      <c r="Z3476" s="6">
        <f>COUNTIF('Τα Στοιχήματα μου'!$F$23:F3476,"W")</f>
        <v>3</v>
      </c>
      <c r="AA3476" s="4">
        <f>COUNTIF('Τα Στοιχήματα μου'!$F$23:F3476,"W")/(COUNTIF('Τα Στοιχήματα μου'!$F$23:F3476,"W")+COUNTIF('Τα Στοιχήματα μου'!$F$23:F3476,"L"))</f>
        <v>0.6</v>
      </c>
    </row>
    <row r="3477" spans="2:27">
      <c r="B3477" s="6">
        <f t="shared" si="53"/>
        <v>3455</v>
      </c>
      <c r="I3477" s="6">
        <f>I3476+1</f>
        <v>3455</v>
      </c>
      <c r="J3477" s="6">
        <f>'Τα Στοιχήματα μου'!D3477</f>
        <v>0</v>
      </c>
      <c r="K3477" s="6">
        <f>'Τα Στοιχήματα μου'!E3477</f>
        <v>0</v>
      </c>
      <c r="L3477" s="6">
        <f>'Τα Στοιχήματα μου'!F3477</f>
        <v>0</v>
      </c>
      <c r="M3477" s="7"/>
      <c r="N3477" s="5">
        <f>AVERAGE('Τα Στοιχήματα μου'!$E$23:E3477)</f>
        <v>2.956</v>
      </c>
      <c r="O3477" s="6" t="str">
        <f>IF('Τα Στοιχήματα μου'!E3477&lt;&gt;0,1/'Τα Στοιχήματα μου'!E3477,"")</f>
        <v/>
      </c>
      <c r="P3477" s="6">
        <f>SUM($O$23:O3477)</f>
        <v>3.4668730650154802</v>
      </c>
      <c r="Q3477" s="6">
        <f>(1-(1/P3477))*100</f>
        <v>71.155563493480983</v>
      </c>
      <c r="R3477" s="6">
        <f>IF('Τα Στοιχήματα μου'!E3477&lt;&gt;0,(100-($Q$1022*100)/100)/'Τα Στοιχήματα μου'!E3477,0)</f>
        <v>0</v>
      </c>
      <c r="S3477" s="6">
        <f>R3477*('Τα Στοιχήματα μου'!E3477-1)</f>
        <v>0</v>
      </c>
      <c r="T3477" s="5">
        <f>SUM($S$23:S3477)/100+1</f>
        <v>1.4422218253259511</v>
      </c>
      <c r="U3477" s="6">
        <f>IF('Τα Στοιχήματα μου'!E3477&lt;&gt;0,(100-(Q3477*100)/100)/'Τα Στοιχήματα μου'!E3477,0)</f>
        <v>0</v>
      </c>
      <c r="V3477" s="6">
        <f>'Τα Στοιχήματα μου'!E3477*U3477</f>
        <v>0</v>
      </c>
      <c r="W3477" s="5">
        <f>IF('Τα Στοιχήματα μου'!E3477&lt;&gt;0,V3477/(100/I3477),W3476)</f>
        <v>1.4422218253259509</v>
      </c>
      <c r="X3477" s="7"/>
      <c r="Y3477" s="6">
        <f>COUNTIF('Τα Στοιχήματα μου'!$F$23:F3477,"W")+COUNTIF('Τα Στοιχήματα μου'!$F$23:F3477,"L")</f>
        <v>5</v>
      </c>
      <c r="Z3477" s="6">
        <f>COUNTIF('Τα Στοιχήματα μου'!$F$23:F3477,"W")</f>
        <v>3</v>
      </c>
      <c r="AA3477" s="4">
        <f>COUNTIF('Τα Στοιχήματα μου'!$F$23:F3477,"W")/(COUNTIF('Τα Στοιχήματα μου'!$F$23:F3477,"W")+COUNTIF('Τα Στοιχήματα μου'!$F$23:F3477,"L"))</f>
        <v>0.6</v>
      </c>
    </row>
    <row r="3478" spans="2:27">
      <c r="B3478" s="6">
        <f t="shared" si="53"/>
        <v>3456</v>
      </c>
      <c r="I3478" s="6">
        <f>I3477+1</f>
        <v>3456</v>
      </c>
      <c r="J3478" s="6">
        <f>'Τα Στοιχήματα μου'!D3478</f>
        <v>0</v>
      </c>
      <c r="K3478" s="6">
        <f>'Τα Στοιχήματα μου'!E3478</f>
        <v>0</v>
      </c>
      <c r="L3478" s="6">
        <f>'Τα Στοιχήματα μου'!F3478</f>
        <v>0</v>
      </c>
      <c r="M3478" s="7"/>
      <c r="N3478" s="5">
        <f>AVERAGE('Τα Στοιχήματα μου'!$E$23:E3478)</f>
        <v>2.956</v>
      </c>
      <c r="O3478" s="6" t="str">
        <f>IF('Τα Στοιχήματα μου'!E3478&lt;&gt;0,1/'Τα Στοιχήματα μου'!E3478,"")</f>
        <v/>
      </c>
      <c r="P3478" s="6">
        <f>SUM($O$23:O3478)</f>
        <v>3.4668730650154802</v>
      </c>
      <c r="Q3478" s="6">
        <f>(1-(1/P3478))*100</f>
        <v>71.155563493480983</v>
      </c>
      <c r="R3478" s="6">
        <f>IF('Τα Στοιχήματα μου'!E3478&lt;&gt;0,(100-($Q$1022*100)/100)/'Τα Στοιχήματα μου'!E3478,0)</f>
        <v>0</v>
      </c>
      <c r="S3478" s="6">
        <f>R3478*('Τα Στοιχήματα μου'!E3478-1)</f>
        <v>0</v>
      </c>
      <c r="T3478" s="5">
        <f>SUM($S$23:S3478)/100+1</f>
        <v>1.4422218253259511</v>
      </c>
      <c r="U3478" s="6">
        <f>IF('Τα Στοιχήματα μου'!E3478&lt;&gt;0,(100-(Q3478*100)/100)/'Τα Στοιχήματα μου'!E3478,0)</f>
        <v>0</v>
      </c>
      <c r="V3478" s="6">
        <f>'Τα Στοιχήματα μου'!E3478*U3478</f>
        <v>0</v>
      </c>
      <c r="W3478" s="5">
        <f>IF('Τα Στοιχήματα μου'!E3478&lt;&gt;0,V3478/(100/I3478),W3477)</f>
        <v>1.4422218253259509</v>
      </c>
      <c r="X3478" s="7"/>
      <c r="Y3478" s="6">
        <f>COUNTIF('Τα Στοιχήματα μου'!$F$23:F3478,"W")+COUNTIF('Τα Στοιχήματα μου'!$F$23:F3478,"L")</f>
        <v>5</v>
      </c>
      <c r="Z3478" s="6">
        <f>COUNTIF('Τα Στοιχήματα μου'!$F$23:F3478,"W")</f>
        <v>3</v>
      </c>
      <c r="AA3478" s="4">
        <f>COUNTIF('Τα Στοιχήματα μου'!$F$23:F3478,"W")/(COUNTIF('Τα Στοιχήματα μου'!$F$23:F3478,"W")+COUNTIF('Τα Στοιχήματα μου'!$F$23:F3478,"L"))</f>
        <v>0.6</v>
      </c>
    </row>
    <row r="3479" spans="2:27">
      <c r="B3479" s="6">
        <f t="shared" si="53"/>
        <v>3457</v>
      </c>
      <c r="I3479" s="6">
        <f>I3478+1</f>
        <v>3457</v>
      </c>
      <c r="J3479" s="6">
        <f>'Τα Στοιχήματα μου'!D3479</f>
        <v>0</v>
      </c>
      <c r="K3479" s="6">
        <f>'Τα Στοιχήματα μου'!E3479</f>
        <v>0</v>
      </c>
      <c r="L3479" s="6">
        <f>'Τα Στοιχήματα μου'!F3479</f>
        <v>0</v>
      </c>
      <c r="M3479" s="7"/>
      <c r="N3479" s="5">
        <f>AVERAGE('Τα Στοιχήματα μου'!$E$23:E3479)</f>
        <v>2.956</v>
      </c>
      <c r="O3479" s="6" t="str">
        <f>IF('Τα Στοιχήματα μου'!E3479&lt;&gt;0,1/'Τα Στοιχήματα μου'!E3479,"")</f>
        <v/>
      </c>
      <c r="P3479" s="6">
        <f>SUM($O$23:O3479)</f>
        <v>3.4668730650154802</v>
      </c>
      <c r="Q3479" s="6">
        <f>(1-(1/P3479))*100</f>
        <v>71.155563493480983</v>
      </c>
      <c r="R3479" s="6">
        <f>IF('Τα Στοιχήματα μου'!E3479&lt;&gt;0,(100-($Q$1022*100)/100)/'Τα Στοιχήματα μου'!E3479,0)</f>
        <v>0</v>
      </c>
      <c r="S3479" s="6">
        <f>R3479*('Τα Στοιχήματα μου'!E3479-1)</f>
        <v>0</v>
      </c>
      <c r="T3479" s="5">
        <f>SUM($S$23:S3479)/100+1</f>
        <v>1.4422218253259511</v>
      </c>
      <c r="U3479" s="6">
        <f>IF('Τα Στοιχήματα μου'!E3479&lt;&gt;0,(100-(Q3479*100)/100)/'Τα Στοιχήματα μου'!E3479,0)</f>
        <v>0</v>
      </c>
      <c r="V3479" s="6">
        <f>'Τα Στοιχήματα μου'!E3479*U3479</f>
        <v>0</v>
      </c>
      <c r="W3479" s="5">
        <f>IF('Τα Στοιχήματα μου'!E3479&lt;&gt;0,V3479/(100/I3479),W3478)</f>
        <v>1.4422218253259509</v>
      </c>
      <c r="X3479" s="7"/>
      <c r="Y3479" s="6">
        <f>COUNTIF('Τα Στοιχήματα μου'!$F$23:F3479,"W")+COUNTIF('Τα Στοιχήματα μου'!$F$23:F3479,"L")</f>
        <v>5</v>
      </c>
      <c r="Z3479" s="6">
        <f>COUNTIF('Τα Στοιχήματα μου'!$F$23:F3479,"W")</f>
        <v>3</v>
      </c>
      <c r="AA3479" s="4">
        <f>COUNTIF('Τα Στοιχήματα μου'!$F$23:F3479,"W")/(COUNTIF('Τα Στοιχήματα μου'!$F$23:F3479,"W")+COUNTIF('Τα Στοιχήματα μου'!$F$23:F3479,"L"))</f>
        <v>0.6</v>
      </c>
    </row>
    <row r="3480" spans="2:27">
      <c r="B3480" s="6">
        <f t="shared" si="53"/>
        <v>3458</v>
      </c>
      <c r="I3480" s="6">
        <f>I3479+1</f>
        <v>3458</v>
      </c>
      <c r="J3480" s="6">
        <f>'Τα Στοιχήματα μου'!D3480</f>
        <v>0</v>
      </c>
      <c r="K3480" s="6">
        <f>'Τα Στοιχήματα μου'!E3480</f>
        <v>0</v>
      </c>
      <c r="L3480" s="6">
        <f>'Τα Στοιχήματα μου'!F3480</f>
        <v>0</v>
      </c>
      <c r="M3480" s="7"/>
      <c r="N3480" s="5">
        <f>AVERAGE('Τα Στοιχήματα μου'!$E$23:E3480)</f>
        <v>2.956</v>
      </c>
      <c r="O3480" s="6" t="str">
        <f>IF('Τα Στοιχήματα μου'!E3480&lt;&gt;0,1/'Τα Στοιχήματα μου'!E3480,"")</f>
        <v/>
      </c>
      <c r="P3480" s="6">
        <f>SUM($O$23:O3480)</f>
        <v>3.4668730650154802</v>
      </c>
      <c r="Q3480" s="6">
        <f>(1-(1/P3480))*100</f>
        <v>71.155563493480983</v>
      </c>
      <c r="R3480" s="6">
        <f>IF('Τα Στοιχήματα μου'!E3480&lt;&gt;0,(100-($Q$1022*100)/100)/'Τα Στοιχήματα μου'!E3480,0)</f>
        <v>0</v>
      </c>
      <c r="S3480" s="6">
        <f>R3480*('Τα Στοιχήματα μου'!E3480-1)</f>
        <v>0</v>
      </c>
      <c r="T3480" s="5">
        <f>SUM($S$23:S3480)/100+1</f>
        <v>1.4422218253259511</v>
      </c>
      <c r="U3480" s="6">
        <f>IF('Τα Στοιχήματα μου'!E3480&lt;&gt;0,(100-(Q3480*100)/100)/'Τα Στοιχήματα μου'!E3480,0)</f>
        <v>0</v>
      </c>
      <c r="V3480" s="6">
        <f>'Τα Στοιχήματα μου'!E3480*U3480</f>
        <v>0</v>
      </c>
      <c r="W3480" s="5">
        <f>IF('Τα Στοιχήματα μου'!E3480&lt;&gt;0,V3480/(100/I3480),W3479)</f>
        <v>1.4422218253259509</v>
      </c>
      <c r="X3480" s="7"/>
      <c r="Y3480" s="6">
        <f>COUNTIF('Τα Στοιχήματα μου'!$F$23:F3480,"W")+COUNTIF('Τα Στοιχήματα μου'!$F$23:F3480,"L")</f>
        <v>5</v>
      </c>
      <c r="Z3480" s="6">
        <f>COUNTIF('Τα Στοιχήματα μου'!$F$23:F3480,"W")</f>
        <v>3</v>
      </c>
      <c r="AA3480" s="4">
        <f>COUNTIF('Τα Στοιχήματα μου'!$F$23:F3480,"W")/(COUNTIF('Τα Στοιχήματα μου'!$F$23:F3480,"W")+COUNTIF('Τα Στοιχήματα μου'!$F$23:F3480,"L"))</f>
        <v>0.6</v>
      </c>
    </row>
    <row r="3481" spans="2:27">
      <c r="B3481" s="6">
        <f t="shared" ref="B3481:B3544" si="54">B3480+1</f>
        <v>3459</v>
      </c>
      <c r="I3481" s="6">
        <f>I3480+1</f>
        <v>3459</v>
      </c>
      <c r="J3481" s="6">
        <f>'Τα Στοιχήματα μου'!D3481</f>
        <v>0</v>
      </c>
      <c r="K3481" s="6">
        <f>'Τα Στοιχήματα μου'!E3481</f>
        <v>0</v>
      </c>
      <c r="L3481" s="6">
        <f>'Τα Στοιχήματα μου'!F3481</f>
        <v>0</v>
      </c>
      <c r="M3481" s="7"/>
      <c r="N3481" s="5">
        <f>AVERAGE('Τα Στοιχήματα μου'!$E$23:E3481)</f>
        <v>2.956</v>
      </c>
      <c r="O3481" s="6" t="str">
        <f>IF('Τα Στοιχήματα μου'!E3481&lt;&gt;0,1/'Τα Στοιχήματα μου'!E3481,"")</f>
        <v/>
      </c>
      <c r="P3481" s="6">
        <f>SUM($O$23:O3481)</f>
        <v>3.4668730650154802</v>
      </c>
      <c r="Q3481" s="6">
        <f>(1-(1/P3481))*100</f>
        <v>71.155563493480983</v>
      </c>
      <c r="R3481" s="6">
        <f>IF('Τα Στοιχήματα μου'!E3481&lt;&gt;0,(100-($Q$1022*100)/100)/'Τα Στοιχήματα μου'!E3481,0)</f>
        <v>0</v>
      </c>
      <c r="S3481" s="6">
        <f>R3481*('Τα Στοιχήματα μου'!E3481-1)</f>
        <v>0</v>
      </c>
      <c r="T3481" s="5">
        <f>SUM($S$23:S3481)/100+1</f>
        <v>1.4422218253259511</v>
      </c>
      <c r="U3481" s="6">
        <f>IF('Τα Στοιχήματα μου'!E3481&lt;&gt;0,(100-(Q3481*100)/100)/'Τα Στοιχήματα μου'!E3481,0)</f>
        <v>0</v>
      </c>
      <c r="V3481" s="6">
        <f>'Τα Στοιχήματα μου'!E3481*U3481</f>
        <v>0</v>
      </c>
      <c r="W3481" s="5">
        <f>IF('Τα Στοιχήματα μου'!E3481&lt;&gt;0,V3481/(100/I3481),W3480)</f>
        <v>1.4422218253259509</v>
      </c>
      <c r="X3481" s="7"/>
      <c r="Y3481" s="6">
        <f>COUNTIF('Τα Στοιχήματα μου'!$F$23:F3481,"W")+COUNTIF('Τα Στοιχήματα μου'!$F$23:F3481,"L")</f>
        <v>5</v>
      </c>
      <c r="Z3481" s="6">
        <f>COUNTIF('Τα Στοιχήματα μου'!$F$23:F3481,"W")</f>
        <v>3</v>
      </c>
      <c r="AA3481" s="4">
        <f>COUNTIF('Τα Στοιχήματα μου'!$F$23:F3481,"W")/(COUNTIF('Τα Στοιχήματα μου'!$F$23:F3481,"W")+COUNTIF('Τα Στοιχήματα μου'!$F$23:F3481,"L"))</f>
        <v>0.6</v>
      </c>
    </row>
    <row r="3482" spans="2:27">
      <c r="B3482" s="6">
        <f t="shared" si="54"/>
        <v>3460</v>
      </c>
      <c r="I3482" s="6">
        <f>I3481+1</f>
        <v>3460</v>
      </c>
      <c r="J3482" s="6">
        <f>'Τα Στοιχήματα μου'!D3482</f>
        <v>0</v>
      </c>
      <c r="K3482" s="6">
        <f>'Τα Στοιχήματα μου'!E3482</f>
        <v>0</v>
      </c>
      <c r="L3482" s="6">
        <f>'Τα Στοιχήματα μου'!F3482</f>
        <v>0</v>
      </c>
      <c r="M3482" s="7"/>
      <c r="N3482" s="5">
        <f>AVERAGE('Τα Στοιχήματα μου'!$E$23:E3482)</f>
        <v>2.956</v>
      </c>
      <c r="O3482" s="6" t="str">
        <f>IF('Τα Στοιχήματα μου'!E3482&lt;&gt;0,1/'Τα Στοιχήματα μου'!E3482,"")</f>
        <v/>
      </c>
      <c r="P3482" s="6">
        <f>SUM($O$23:O3482)</f>
        <v>3.4668730650154802</v>
      </c>
      <c r="Q3482" s="6">
        <f>(1-(1/P3482))*100</f>
        <v>71.155563493480983</v>
      </c>
      <c r="R3482" s="6">
        <f>IF('Τα Στοιχήματα μου'!E3482&lt;&gt;0,(100-($Q$1022*100)/100)/'Τα Στοιχήματα μου'!E3482,0)</f>
        <v>0</v>
      </c>
      <c r="S3482" s="6">
        <f>R3482*('Τα Στοιχήματα μου'!E3482-1)</f>
        <v>0</v>
      </c>
      <c r="T3482" s="5">
        <f>SUM($S$23:S3482)/100+1</f>
        <v>1.4422218253259511</v>
      </c>
      <c r="U3482" s="6">
        <f>IF('Τα Στοιχήματα μου'!E3482&lt;&gt;0,(100-(Q3482*100)/100)/'Τα Στοιχήματα μου'!E3482,0)</f>
        <v>0</v>
      </c>
      <c r="V3482" s="6">
        <f>'Τα Στοιχήματα μου'!E3482*U3482</f>
        <v>0</v>
      </c>
      <c r="W3482" s="5">
        <f>IF('Τα Στοιχήματα μου'!E3482&lt;&gt;0,V3482/(100/I3482),W3481)</f>
        <v>1.4422218253259509</v>
      </c>
      <c r="X3482" s="7"/>
      <c r="Y3482" s="6">
        <f>COUNTIF('Τα Στοιχήματα μου'!$F$23:F3482,"W")+COUNTIF('Τα Στοιχήματα μου'!$F$23:F3482,"L")</f>
        <v>5</v>
      </c>
      <c r="Z3482" s="6">
        <f>COUNTIF('Τα Στοιχήματα μου'!$F$23:F3482,"W")</f>
        <v>3</v>
      </c>
      <c r="AA3482" s="4">
        <f>COUNTIF('Τα Στοιχήματα μου'!$F$23:F3482,"W")/(COUNTIF('Τα Στοιχήματα μου'!$F$23:F3482,"W")+COUNTIF('Τα Στοιχήματα μου'!$F$23:F3482,"L"))</f>
        <v>0.6</v>
      </c>
    </row>
    <row r="3483" spans="2:27">
      <c r="B3483" s="6">
        <f t="shared" si="54"/>
        <v>3461</v>
      </c>
      <c r="I3483" s="6">
        <f>I3482+1</f>
        <v>3461</v>
      </c>
      <c r="J3483" s="6">
        <f>'Τα Στοιχήματα μου'!D3483</f>
        <v>0</v>
      </c>
      <c r="K3483" s="6">
        <f>'Τα Στοιχήματα μου'!E3483</f>
        <v>0</v>
      </c>
      <c r="L3483" s="6">
        <f>'Τα Στοιχήματα μου'!F3483</f>
        <v>0</v>
      </c>
      <c r="M3483" s="7"/>
      <c r="N3483" s="5">
        <f>AVERAGE('Τα Στοιχήματα μου'!$E$23:E3483)</f>
        <v>2.956</v>
      </c>
      <c r="O3483" s="6" t="str">
        <f>IF('Τα Στοιχήματα μου'!E3483&lt;&gt;0,1/'Τα Στοιχήματα μου'!E3483,"")</f>
        <v/>
      </c>
      <c r="P3483" s="6">
        <f>SUM($O$23:O3483)</f>
        <v>3.4668730650154802</v>
      </c>
      <c r="Q3483" s="6">
        <f>(1-(1/P3483))*100</f>
        <v>71.155563493480983</v>
      </c>
      <c r="R3483" s="6">
        <f>IF('Τα Στοιχήματα μου'!E3483&lt;&gt;0,(100-($Q$1022*100)/100)/'Τα Στοιχήματα μου'!E3483,0)</f>
        <v>0</v>
      </c>
      <c r="S3483" s="6">
        <f>R3483*('Τα Στοιχήματα μου'!E3483-1)</f>
        <v>0</v>
      </c>
      <c r="T3483" s="5">
        <f>SUM($S$23:S3483)/100+1</f>
        <v>1.4422218253259511</v>
      </c>
      <c r="U3483" s="6">
        <f>IF('Τα Στοιχήματα μου'!E3483&lt;&gt;0,(100-(Q3483*100)/100)/'Τα Στοιχήματα μου'!E3483,0)</f>
        <v>0</v>
      </c>
      <c r="V3483" s="6">
        <f>'Τα Στοιχήματα μου'!E3483*U3483</f>
        <v>0</v>
      </c>
      <c r="W3483" s="5">
        <f>IF('Τα Στοιχήματα μου'!E3483&lt;&gt;0,V3483/(100/I3483),W3482)</f>
        <v>1.4422218253259509</v>
      </c>
      <c r="X3483" s="7"/>
      <c r="Y3483" s="6">
        <f>COUNTIF('Τα Στοιχήματα μου'!$F$23:F3483,"W")+COUNTIF('Τα Στοιχήματα μου'!$F$23:F3483,"L")</f>
        <v>5</v>
      </c>
      <c r="Z3483" s="6">
        <f>COUNTIF('Τα Στοιχήματα μου'!$F$23:F3483,"W")</f>
        <v>3</v>
      </c>
      <c r="AA3483" s="4">
        <f>COUNTIF('Τα Στοιχήματα μου'!$F$23:F3483,"W")/(COUNTIF('Τα Στοιχήματα μου'!$F$23:F3483,"W")+COUNTIF('Τα Στοιχήματα μου'!$F$23:F3483,"L"))</f>
        <v>0.6</v>
      </c>
    </row>
    <row r="3484" spans="2:27">
      <c r="B3484" s="6">
        <f t="shared" si="54"/>
        <v>3462</v>
      </c>
      <c r="I3484" s="6">
        <f>I3483+1</f>
        <v>3462</v>
      </c>
      <c r="J3484" s="6">
        <f>'Τα Στοιχήματα μου'!D3484</f>
        <v>0</v>
      </c>
      <c r="K3484" s="6">
        <f>'Τα Στοιχήματα μου'!E3484</f>
        <v>0</v>
      </c>
      <c r="L3484" s="6">
        <f>'Τα Στοιχήματα μου'!F3484</f>
        <v>0</v>
      </c>
      <c r="M3484" s="7"/>
      <c r="N3484" s="5">
        <f>AVERAGE('Τα Στοιχήματα μου'!$E$23:E3484)</f>
        <v>2.956</v>
      </c>
      <c r="O3484" s="6" t="str">
        <f>IF('Τα Στοιχήματα μου'!E3484&lt;&gt;0,1/'Τα Στοιχήματα μου'!E3484,"")</f>
        <v/>
      </c>
      <c r="P3484" s="6">
        <f>SUM($O$23:O3484)</f>
        <v>3.4668730650154802</v>
      </c>
      <c r="Q3484" s="6">
        <f>(1-(1/P3484))*100</f>
        <v>71.155563493480983</v>
      </c>
      <c r="R3484" s="6">
        <f>IF('Τα Στοιχήματα μου'!E3484&lt;&gt;0,(100-($Q$1022*100)/100)/'Τα Στοιχήματα μου'!E3484,0)</f>
        <v>0</v>
      </c>
      <c r="S3484" s="6">
        <f>R3484*('Τα Στοιχήματα μου'!E3484-1)</f>
        <v>0</v>
      </c>
      <c r="T3484" s="5">
        <f>SUM($S$23:S3484)/100+1</f>
        <v>1.4422218253259511</v>
      </c>
      <c r="U3484" s="6">
        <f>IF('Τα Στοιχήματα μου'!E3484&lt;&gt;0,(100-(Q3484*100)/100)/'Τα Στοιχήματα μου'!E3484,0)</f>
        <v>0</v>
      </c>
      <c r="V3484" s="6">
        <f>'Τα Στοιχήματα μου'!E3484*U3484</f>
        <v>0</v>
      </c>
      <c r="W3484" s="5">
        <f>IF('Τα Στοιχήματα μου'!E3484&lt;&gt;0,V3484/(100/I3484),W3483)</f>
        <v>1.4422218253259509</v>
      </c>
      <c r="X3484" s="7"/>
      <c r="Y3484" s="6">
        <f>COUNTIF('Τα Στοιχήματα μου'!$F$23:F3484,"W")+COUNTIF('Τα Στοιχήματα μου'!$F$23:F3484,"L")</f>
        <v>5</v>
      </c>
      <c r="Z3484" s="6">
        <f>COUNTIF('Τα Στοιχήματα μου'!$F$23:F3484,"W")</f>
        <v>3</v>
      </c>
      <c r="AA3484" s="4">
        <f>COUNTIF('Τα Στοιχήματα μου'!$F$23:F3484,"W")/(COUNTIF('Τα Στοιχήματα μου'!$F$23:F3484,"W")+COUNTIF('Τα Στοιχήματα μου'!$F$23:F3484,"L"))</f>
        <v>0.6</v>
      </c>
    </row>
    <row r="3485" spans="2:27">
      <c r="B3485" s="6">
        <f t="shared" si="54"/>
        <v>3463</v>
      </c>
      <c r="I3485" s="6">
        <f>I3484+1</f>
        <v>3463</v>
      </c>
      <c r="J3485" s="6">
        <f>'Τα Στοιχήματα μου'!D3485</f>
        <v>0</v>
      </c>
      <c r="K3485" s="6">
        <f>'Τα Στοιχήματα μου'!E3485</f>
        <v>0</v>
      </c>
      <c r="L3485" s="6">
        <f>'Τα Στοιχήματα μου'!F3485</f>
        <v>0</v>
      </c>
      <c r="M3485" s="7"/>
      <c r="N3485" s="5">
        <f>AVERAGE('Τα Στοιχήματα μου'!$E$23:E3485)</f>
        <v>2.956</v>
      </c>
      <c r="O3485" s="6" t="str">
        <f>IF('Τα Στοιχήματα μου'!E3485&lt;&gt;0,1/'Τα Στοιχήματα μου'!E3485,"")</f>
        <v/>
      </c>
      <c r="P3485" s="6">
        <f>SUM($O$23:O3485)</f>
        <v>3.4668730650154802</v>
      </c>
      <c r="Q3485" s="6">
        <f>(1-(1/P3485))*100</f>
        <v>71.155563493480983</v>
      </c>
      <c r="R3485" s="6">
        <f>IF('Τα Στοιχήματα μου'!E3485&lt;&gt;0,(100-($Q$1022*100)/100)/'Τα Στοιχήματα μου'!E3485,0)</f>
        <v>0</v>
      </c>
      <c r="S3485" s="6">
        <f>R3485*('Τα Στοιχήματα μου'!E3485-1)</f>
        <v>0</v>
      </c>
      <c r="T3485" s="5">
        <f>SUM($S$23:S3485)/100+1</f>
        <v>1.4422218253259511</v>
      </c>
      <c r="U3485" s="6">
        <f>IF('Τα Στοιχήματα μου'!E3485&lt;&gt;0,(100-(Q3485*100)/100)/'Τα Στοιχήματα μου'!E3485,0)</f>
        <v>0</v>
      </c>
      <c r="V3485" s="6">
        <f>'Τα Στοιχήματα μου'!E3485*U3485</f>
        <v>0</v>
      </c>
      <c r="W3485" s="5">
        <f>IF('Τα Στοιχήματα μου'!E3485&lt;&gt;0,V3485/(100/I3485),W3484)</f>
        <v>1.4422218253259509</v>
      </c>
      <c r="X3485" s="7"/>
      <c r="Y3485" s="6">
        <f>COUNTIF('Τα Στοιχήματα μου'!$F$23:F3485,"W")+COUNTIF('Τα Στοιχήματα μου'!$F$23:F3485,"L")</f>
        <v>5</v>
      </c>
      <c r="Z3485" s="6">
        <f>COUNTIF('Τα Στοιχήματα μου'!$F$23:F3485,"W")</f>
        <v>3</v>
      </c>
      <c r="AA3485" s="4">
        <f>COUNTIF('Τα Στοιχήματα μου'!$F$23:F3485,"W")/(COUNTIF('Τα Στοιχήματα μου'!$F$23:F3485,"W")+COUNTIF('Τα Στοιχήματα μου'!$F$23:F3485,"L"))</f>
        <v>0.6</v>
      </c>
    </row>
    <row r="3486" spans="2:27">
      <c r="B3486" s="6">
        <f t="shared" si="54"/>
        <v>3464</v>
      </c>
      <c r="I3486" s="6">
        <f>I3485+1</f>
        <v>3464</v>
      </c>
      <c r="J3486" s="6">
        <f>'Τα Στοιχήματα μου'!D3486</f>
        <v>0</v>
      </c>
      <c r="K3486" s="6">
        <f>'Τα Στοιχήματα μου'!E3486</f>
        <v>0</v>
      </c>
      <c r="L3486" s="6">
        <f>'Τα Στοιχήματα μου'!F3486</f>
        <v>0</v>
      </c>
      <c r="M3486" s="7"/>
      <c r="N3486" s="5">
        <f>AVERAGE('Τα Στοιχήματα μου'!$E$23:E3486)</f>
        <v>2.956</v>
      </c>
      <c r="O3486" s="6" t="str">
        <f>IF('Τα Στοιχήματα μου'!E3486&lt;&gt;0,1/'Τα Στοιχήματα μου'!E3486,"")</f>
        <v/>
      </c>
      <c r="P3486" s="6">
        <f>SUM($O$23:O3486)</f>
        <v>3.4668730650154802</v>
      </c>
      <c r="Q3486" s="6">
        <f>(1-(1/P3486))*100</f>
        <v>71.155563493480983</v>
      </c>
      <c r="R3486" s="6">
        <f>IF('Τα Στοιχήματα μου'!E3486&lt;&gt;0,(100-($Q$1022*100)/100)/'Τα Στοιχήματα μου'!E3486,0)</f>
        <v>0</v>
      </c>
      <c r="S3486" s="6">
        <f>R3486*('Τα Στοιχήματα μου'!E3486-1)</f>
        <v>0</v>
      </c>
      <c r="T3486" s="5">
        <f>SUM($S$23:S3486)/100+1</f>
        <v>1.4422218253259511</v>
      </c>
      <c r="U3486" s="6">
        <f>IF('Τα Στοιχήματα μου'!E3486&lt;&gt;0,(100-(Q3486*100)/100)/'Τα Στοιχήματα μου'!E3486,0)</f>
        <v>0</v>
      </c>
      <c r="V3486" s="6">
        <f>'Τα Στοιχήματα μου'!E3486*U3486</f>
        <v>0</v>
      </c>
      <c r="W3486" s="5">
        <f>IF('Τα Στοιχήματα μου'!E3486&lt;&gt;0,V3486/(100/I3486),W3485)</f>
        <v>1.4422218253259509</v>
      </c>
      <c r="X3486" s="7"/>
      <c r="Y3486" s="6">
        <f>COUNTIF('Τα Στοιχήματα μου'!$F$23:F3486,"W")+COUNTIF('Τα Στοιχήματα μου'!$F$23:F3486,"L")</f>
        <v>5</v>
      </c>
      <c r="Z3486" s="6">
        <f>COUNTIF('Τα Στοιχήματα μου'!$F$23:F3486,"W")</f>
        <v>3</v>
      </c>
      <c r="AA3486" s="4">
        <f>COUNTIF('Τα Στοιχήματα μου'!$F$23:F3486,"W")/(COUNTIF('Τα Στοιχήματα μου'!$F$23:F3486,"W")+COUNTIF('Τα Στοιχήματα μου'!$F$23:F3486,"L"))</f>
        <v>0.6</v>
      </c>
    </row>
    <row r="3487" spans="2:27">
      <c r="B3487" s="6">
        <f t="shared" si="54"/>
        <v>3465</v>
      </c>
      <c r="I3487" s="6">
        <f>I3486+1</f>
        <v>3465</v>
      </c>
      <c r="J3487" s="6">
        <f>'Τα Στοιχήματα μου'!D3487</f>
        <v>0</v>
      </c>
      <c r="K3487" s="6">
        <f>'Τα Στοιχήματα μου'!E3487</f>
        <v>0</v>
      </c>
      <c r="L3487" s="6">
        <f>'Τα Στοιχήματα μου'!F3487</f>
        <v>0</v>
      </c>
      <c r="M3487" s="7"/>
      <c r="N3487" s="5">
        <f>AVERAGE('Τα Στοιχήματα μου'!$E$23:E3487)</f>
        <v>2.956</v>
      </c>
      <c r="O3487" s="6" t="str">
        <f>IF('Τα Στοιχήματα μου'!E3487&lt;&gt;0,1/'Τα Στοιχήματα μου'!E3487,"")</f>
        <v/>
      </c>
      <c r="P3487" s="6">
        <f>SUM($O$23:O3487)</f>
        <v>3.4668730650154802</v>
      </c>
      <c r="Q3487" s="6">
        <f>(1-(1/P3487))*100</f>
        <v>71.155563493480983</v>
      </c>
      <c r="R3487" s="6">
        <f>IF('Τα Στοιχήματα μου'!E3487&lt;&gt;0,(100-($Q$1022*100)/100)/'Τα Στοιχήματα μου'!E3487,0)</f>
        <v>0</v>
      </c>
      <c r="S3487" s="6">
        <f>R3487*('Τα Στοιχήματα μου'!E3487-1)</f>
        <v>0</v>
      </c>
      <c r="T3487" s="5">
        <f>SUM($S$23:S3487)/100+1</f>
        <v>1.4422218253259511</v>
      </c>
      <c r="U3487" s="6">
        <f>IF('Τα Στοιχήματα μου'!E3487&lt;&gt;0,(100-(Q3487*100)/100)/'Τα Στοιχήματα μου'!E3487,0)</f>
        <v>0</v>
      </c>
      <c r="V3487" s="6">
        <f>'Τα Στοιχήματα μου'!E3487*U3487</f>
        <v>0</v>
      </c>
      <c r="W3487" s="5">
        <f>IF('Τα Στοιχήματα μου'!E3487&lt;&gt;0,V3487/(100/I3487),W3486)</f>
        <v>1.4422218253259509</v>
      </c>
      <c r="X3487" s="7"/>
      <c r="Y3487" s="6">
        <f>COUNTIF('Τα Στοιχήματα μου'!$F$23:F3487,"W")+COUNTIF('Τα Στοιχήματα μου'!$F$23:F3487,"L")</f>
        <v>5</v>
      </c>
      <c r="Z3487" s="6">
        <f>COUNTIF('Τα Στοιχήματα μου'!$F$23:F3487,"W")</f>
        <v>3</v>
      </c>
      <c r="AA3487" s="4">
        <f>COUNTIF('Τα Στοιχήματα μου'!$F$23:F3487,"W")/(COUNTIF('Τα Στοιχήματα μου'!$F$23:F3487,"W")+COUNTIF('Τα Στοιχήματα μου'!$F$23:F3487,"L"))</f>
        <v>0.6</v>
      </c>
    </row>
    <row r="3488" spans="2:27">
      <c r="B3488" s="6">
        <f t="shared" si="54"/>
        <v>3466</v>
      </c>
      <c r="I3488" s="6">
        <f>I3487+1</f>
        <v>3466</v>
      </c>
      <c r="J3488" s="6">
        <f>'Τα Στοιχήματα μου'!D3488</f>
        <v>0</v>
      </c>
      <c r="K3488" s="6">
        <f>'Τα Στοιχήματα μου'!E3488</f>
        <v>0</v>
      </c>
      <c r="L3488" s="6">
        <f>'Τα Στοιχήματα μου'!F3488</f>
        <v>0</v>
      </c>
      <c r="M3488" s="7"/>
      <c r="N3488" s="5">
        <f>AVERAGE('Τα Στοιχήματα μου'!$E$23:E3488)</f>
        <v>2.956</v>
      </c>
      <c r="O3488" s="6" t="str">
        <f>IF('Τα Στοιχήματα μου'!E3488&lt;&gt;0,1/'Τα Στοιχήματα μου'!E3488,"")</f>
        <v/>
      </c>
      <c r="P3488" s="6">
        <f>SUM($O$23:O3488)</f>
        <v>3.4668730650154802</v>
      </c>
      <c r="Q3488" s="6">
        <f>(1-(1/P3488))*100</f>
        <v>71.155563493480983</v>
      </c>
      <c r="R3488" s="6">
        <f>IF('Τα Στοιχήματα μου'!E3488&lt;&gt;0,(100-($Q$1022*100)/100)/'Τα Στοιχήματα μου'!E3488,0)</f>
        <v>0</v>
      </c>
      <c r="S3488" s="6">
        <f>R3488*('Τα Στοιχήματα μου'!E3488-1)</f>
        <v>0</v>
      </c>
      <c r="T3488" s="5">
        <f>SUM($S$23:S3488)/100+1</f>
        <v>1.4422218253259511</v>
      </c>
      <c r="U3488" s="6">
        <f>IF('Τα Στοιχήματα μου'!E3488&lt;&gt;0,(100-(Q3488*100)/100)/'Τα Στοιχήματα μου'!E3488,0)</f>
        <v>0</v>
      </c>
      <c r="V3488" s="6">
        <f>'Τα Στοιχήματα μου'!E3488*U3488</f>
        <v>0</v>
      </c>
      <c r="W3488" s="5">
        <f>IF('Τα Στοιχήματα μου'!E3488&lt;&gt;0,V3488/(100/I3488),W3487)</f>
        <v>1.4422218253259509</v>
      </c>
      <c r="X3488" s="7"/>
      <c r="Y3488" s="6">
        <f>COUNTIF('Τα Στοιχήματα μου'!$F$23:F3488,"W")+COUNTIF('Τα Στοιχήματα μου'!$F$23:F3488,"L")</f>
        <v>5</v>
      </c>
      <c r="Z3488" s="6">
        <f>COUNTIF('Τα Στοιχήματα μου'!$F$23:F3488,"W")</f>
        <v>3</v>
      </c>
      <c r="AA3488" s="4">
        <f>COUNTIF('Τα Στοιχήματα μου'!$F$23:F3488,"W")/(COUNTIF('Τα Στοιχήματα μου'!$F$23:F3488,"W")+COUNTIF('Τα Στοιχήματα μου'!$F$23:F3488,"L"))</f>
        <v>0.6</v>
      </c>
    </row>
    <row r="3489" spans="2:27">
      <c r="B3489" s="6">
        <f t="shared" si="54"/>
        <v>3467</v>
      </c>
      <c r="I3489" s="6">
        <f>I3488+1</f>
        <v>3467</v>
      </c>
      <c r="J3489" s="6">
        <f>'Τα Στοιχήματα μου'!D3489</f>
        <v>0</v>
      </c>
      <c r="K3489" s="6">
        <f>'Τα Στοιχήματα μου'!E3489</f>
        <v>0</v>
      </c>
      <c r="L3489" s="6">
        <f>'Τα Στοιχήματα μου'!F3489</f>
        <v>0</v>
      </c>
      <c r="M3489" s="7"/>
      <c r="N3489" s="5">
        <f>AVERAGE('Τα Στοιχήματα μου'!$E$23:E3489)</f>
        <v>2.956</v>
      </c>
      <c r="O3489" s="6" t="str">
        <f>IF('Τα Στοιχήματα μου'!E3489&lt;&gt;0,1/'Τα Στοιχήματα μου'!E3489,"")</f>
        <v/>
      </c>
      <c r="P3489" s="6">
        <f>SUM($O$23:O3489)</f>
        <v>3.4668730650154802</v>
      </c>
      <c r="Q3489" s="6">
        <f>(1-(1/P3489))*100</f>
        <v>71.155563493480983</v>
      </c>
      <c r="R3489" s="6">
        <f>IF('Τα Στοιχήματα μου'!E3489&lt;&gt;0,(100-($Q$1022*100)/100)/'Τα Στοιχήματα μου'!E3489,0)</f>
        <v>0</v>
      </c>
      <c r="S3489" s="6">
        <f>R3489*('Τα Στοιχήματα μου'!E3489-1)</f>
        <v>0</v>
      </c>
      <c r="T3489" s="5">
        <f>SUM($S$23:S3489)/100+1</f>
        <v>1.4422218253259511</v>
      </c>
      <c r="U3489" s="6">
        <f>IF('Τα Στοιχήματα μου'!E3489&lt;&gt;0,(100-(Q3489*100)/100)/'Τα Στοιχήματα μου'!E3489,0)</f>
        <v>0</v>
      </c>
      <c r="V3489" s="6">
        <f>'Τα Στοιχήματα μου'!E3489*U3489</f>
        <v>0</v>
      </c>
      <c r="W3489" s="5">
        <f>IF('Τα Στοιχήματα μου'!E3489&lt;&gt;0,V3489/(100/I3489),W3488)</f>
        <v>1.4422218253259509</v>
      </c>
      <c r="X3489" s="7"/>
      <c r="Y3489" s="6">
        <f>COUNTIF('Τα Στοιχήματα μου'!$F$23:F3489,"W")+COUNTIF('Τα Στοιχήματα μου'!$F$23:F3489,"L")</f>
        <v>5</v>
      </c>
      <c r="Z3489" s="6">
        <f>COUNTIF('Τα Στοιχήματα μου'!$F$23:F3489,"W")</f>
        <v>3</v>
      </c>
      <c r="AA3489" s="4">
        <f>COUNTIF('Τα Στοιχήματα μου'!$F$23:F3489,"W")/(COUNTIF('Τα Στοιχήματα μου'!$F$23:F3489,"W")+COUNTIF('Τα Στοιχήματα μου'!$F$23:F3489,"L"))</f>
        <v>0.6</v>
      </c>
    </row>
    <row r="3490" spans="2:27">
      <c r="B3490" s="6">
        <f t="shared" si="54"/>
        <v>3468</v>
      </c>
      <c r="I3490" s="6">
        <f>I3489+1</f>
        <v>3468</v>
      </c>
      <c r="J3490" s="6">
        <f>'Τα Στοιχήματα μου'!D3490</f>
        <v>0</v>
      </c>
      <c r="K3490" s="6">
        <f>'Τα Στοιχήματα μου'!E3490</f>
        <v>0</v>
      </c>
      <c r="L3490" s="6">
        <f>'Τα Στοιχήματα μου'!F3490</f>
        <v>0</v>
      </c>
      <c r="M3490" s="7"/>
      <c r="N3490" s="5">
        <f>AVERAGE('Τα Στοιχήματα μου'!$E$23:E3490)</f>
        <v>2.956</v>
      </c>
      <c r="O3490" s="6" t="str">
        <f>IF('Τα Στοιχήματα μου'!E3490&lt;&gt;0,1/'Τα Στοιχήματα μου'!E3490,"")</f>
        <v/>
      </c>
      <c r="P3490" s="6">
        <f>SUM($O$23:O3490)</f>
        <v>3.4668730650154802</v>
      </c>
      <c r="Q3490" s="6">
        <f>(1-(1/P3490))*100</f>
        <v>71.155563493480983</v>
      </c>
      <c r="R3490" s="6">
        <f>IF('Τα Στοιχήματα μου'!E3490&lt;&gt;0,(100-($Q$1022*100)/100)/'Τα Στοιχήματα μου'!E3490,0)</f>
        <v>0</v>
      </c>
      <c r="S3490" s="6">
        <f>R3490*('Τα Στοιχήματα μου'!E3490-1)</f>
        <v>0</v>
      </c>
      <c r="T3490" s="5">
        <f>SUM($S$23:S3490)/100+1</f>
        <v>1.4422218253259511</v>
      </c>
      <c r="U3490" s="6">
        <f>IF('Τα Στοιχήματα μου'!E3490&lt;&gt;0,(100-(Q3490*100)/100)/'Τα Στοιχήματα μου'!E3490,0)</f>
        <v>0</v>
      </c>
      <c r="V3490" s="6">
        <f>'Τα Στοιχήματα μου'!E3490*U3490</f>
        <v>0</v>
      </c>
      <c r="W3490" s="5">
        <f>IF('Τα Στοιχήματα μου'!E3490&lt;&gt;0,V3490/(100/I3490),W3489)</f>
        <v>1.4422218253259509</v>
      </c>
      <c r="X3490" s="7"/>
      <c r="Y3490" s="6">
        <f>COUNTIF('Τα Στοιχήματα μου'!$F$23:F3490,"W")+COUNTIF('Τα Στοιχήματα μου'!$F$23:F3490,"L")</f>
        <v>5</v>
      </c>
      <c r="Z3490" s="6">
        <f>COUNTIF('Τα Στοιχήματα μου'!$F$23:F3490,"W")</f>
        <v>3</v>
      </c>
      <c r="AA3490" s="4">
        <f>COUNTIF('Τα Στοιχήματα μου'!$F$23:F3490,"W")/(COUNTIF('Τα Στοιχήματα μου'!$F$23:F3490,"W")+COUNTIF('Τα Στοιχήματα μου'!$F$23:F3490,"L"))</f>
        <v>0.6</v>
      </c>
    </row>
    <row r="3491" spans="2:27">
      <c r="B3491" s="6">
        <f t="shared" si="54"/>
        <v>3469</v>
      </c>
      <c r="I3491" s="6">
        <f>I3490+1</f>
        <v>3469</v>
      </c>
      <c r="J3491" s="6">
        <f>'Τα Στοιχήματα μου'!D3491</f>
        <v>0</v>
      </c>
      <c r="K3491" s="6">
        <f>'Τα Στοιχήματα μου'!E3491</f>
        <v>0</v>
      </c>
      <c r="L3491" s="6">
        <f>'Τα Στοιχήματα μου'!F3491</f>
        <v>0</v>
      </c>
      <c r="M3491" s="7"/>
      <c r="N3491" s="5">
        <f>AVERAGE('Τα Στοιχήματα μου'!$E$23:E3491)</f>
        <v>2.956</v>
      </c>
      <c r="O3491" s="6" t="str">
        <f>IF('Τα Στοιχήματα μου'!E3491&lt;&gt;0,1/'Τα Στοιχήματα μου'!E3491,"")</f>
        <v/>
      </c>
      <c r="P3491" s="6">
        <f>SUM($O$23:O3491)</f>
        <v>3.4668730650154802</v>
      </c>
      <c r="Q3491" s="6">
        <f>(1-(1/P3491))*100</f>
        <v>71.155563493480983</v>
      </c>
      <c r="R3491" s="6">
        <f>IF('Τα Στοιχήματα μου'!E3491&lt;&gt;0,(100-($Q$1022*100)/100)/'Τα Στοιχήματα μου'!E3491,0)</f>
        <v>0</v>
      </c>
      <c r="S3491" s="6">
        <f>R3491*('Τα Στοιχήματα μου'!E3491-1)</f>
        <v>0</v>
      </c>
      <c r="T3491" s="5">
        <f>SUM($S$23:S3491)/100+1</f>
        <v>1.4422218253259511</v>
      </c>
      <c r="U3491" s="6">
        <f>IF('Τα Στοιχήματα μου'!E3491&lt;&gt;0,(100-(Q3491*100)/100)/'Τα Στοιχήματα μου'!E3491,0)</f>
        <v>0</v>
      </c>
      <c r="V3491" s="6">
        <f>'Τα Στοιχήματα μου'!E3491*U3491</f>
        <v>0</v>
      </c>
      <c r="W3491" s="5">
        <f>IF('Τα Στοιχήματα μου'!E3491&lt;&gt;0,V3491/(100/I3491),W3490)</f>
        <v>1.4422218253259509</v>
      </c>
      <c r="X3491" s="7"/>
      <c r="Y3491" s="6">
        <f>COUNTIF('Τα Στοιχήματα μου'!$F$23:F3491,"W")+COUNTIF('Τα Στοιχήματα μου'!$F$23:F3491,"L")</f>
        <v>5</v>
      </c>
      <c r="Z3491" s="6">
        <f>COUNTIF('Τα Στοιχήματα μου'!$F$23:F3491,"W")</f>
        <v>3</v>
      </c>
      <c r="AA3491" s="4">
        <f>COUNTIF('Τα Στοιχήματα μου'!$F$23:F3491,"W")/(COUNTIF('Τα Στοιχήματα μου'!$F$23:F3491,"W")+COUNTIF('Τα Στοιχήματα μου'!$F$23:F3491,"L"))</f>
        <v>0.6</v>
      </c>
    </row>
    <row r="3492" spans="2:27">
      <c r="B3492" s="6">
        <f t="shared" si="54"/>
        <v>3470</v>
      </c>
      <c r="I3492" s="6">
        <f>I3491+1</f>
        <v>3470</v>
      </c>
      <c r="J3492" s="6">
        <f>'Τα Στοιχήματα μου'!D3492</f>
        <v>0</v>
      </c>
      <c r="K3492" s="6">
        <f>'Τα Στοιχήματα μου'!E3492</f>
        <v>0</v>
      </c>
      <c r="L3492" s="6">
        <f>'Τα Στοιχήματα μου'!F3492</f>
        <v>0</v>
      </c>
      <c r="M3492" s="7"/>
      <c r="N3492" s="5">
        <f>AVERAGE('Τα Στοιχήματα μου'!$E$23:E3492)</f>
        <v>2.956</v>
      </c>
      <c r="O3492" s="6" t="str">
        <f>IF('Τα Στοιχήματα μου'!E3492&lt;&gt;0,1/'Τα Στοιχήματα μου'!E3492,"")</f>
        <v/>
      </c>
      <c r="P3492" s="6">
        <f>SUM($O$23:O3492)</f>
        <v>3.4668730650154802</v>
      </c>
      <c r="Q3492" s="6">
        <f>(1-(1/P3492))*100</f>
        <v>71.155563493480983</v>
      </c>
      <c r="R3492" s="6">
        <f>IF('Τα Στοιχήματα μου'!E3492&lt;&gt;0,(100-($Q$1022*100)/100)/'Τα Στοιχήματα μου'!E3492,0)</f>
        <v>0</v>
      </c>
      <c r="S3492" s="6">
        <f>R3492*('Τα Στοιχήματα μου'!E3492-1)</f>
        <v>0</v>
      </c>
      <c r="T3492" s="5">
        <f>SUM($S$23:S3492)/100+1</f>
        <v>1.4422218253259511</v>
      </c>
      <c r="U3492" s="6">
        <f>IF('Τα Στοιχήματα μου'!E3492&lt;&gt;0,(100-(Q3492*100)/100)/'Τα Στοιχήματα μου'!E3492,0)</f>
        <v>0</v>
      </c>
      <c r="V3492" s="6">
        <f>'Τα Στοιχήματα μου'!E3492*U3492</f>
        <v>0</v>
      </c>
      <c r="W3492" s="5">
        <f>IF('Τα Στοιχήματα μου'!E3492&lt;&gt;0,V3492/(100/I3492),W3491)</f>
        <v>1.4422218253259509</v>
      </c>
      <c r="X3492" s="7"/>
      <c r="Y3492" s="6">
        <f>COUNTIF('Τα Στοιχήματα μου'!$F$23:F3492,"W")+COUNTIF('Τα Στοιχήματα μου'!$F$23:F3492,"L")</f>
        <v>5</v>
      </c>
      <c r="Z3492" s="6">
        <f>COUNTIF('Τα Στοιχήματα μου'!$F$23:F3492,"W")</f>
        <v>3</v>
      </c>
      <c r="AA3492" s="4">
        <f>COUNTIF('Τα Στοιχήματα μου'!$F$23:F3492,"W")/(COUNTIF('Τα Στοιχήματα μου'!$F$23:F3492,"W")+COUNTIF('Τα Στοιχήματα μου'!$F$23:F3492,"L"))</f>
        <v>0.6</v>
      </c>
    </row>
    <row r="3493" spans="2:27">
      <c r="B3493" s="6">
        <f t="shared" si="54"/>
        <v>3471</v>
      </c>
      <c r="I3493" s="6">
        <f>I3492+1</f>
        <v>3471</v>
      </c>
      <c r="J3493" s="6">
        <f>'Τα Στοιχήματα μου'!D3493</f>
        <v>0</v>
      </c>
      <c r="K3493" s="6">
        <f>'Τα Στοιχήματα μου'!E3493</f>
        <v>0</v>
      </c>
      <c r="L3493" s="6">
        <f>'Τα Στοιχήματα μου'!F3493</f>
        <v>0</v>
      </c>
      <c r="M3493" s="7"/>
      <c r="N3493" s="5">
        <f>AVERAGE('Τα Στοιχήματα μου'!$E$23:E3493)</f>
        <v>2.956</v>
      </c>
      <c r="O3493" s="6" t="str">
        <f>IF('Τα Στοιχήματα μου'!E3493&lt;&gt;0,1/'Τα Στοιχήματα μου'!E3493,"")</f>
        <v/>
      </c>
      <c r="P3493" s="6">
        <f>SUM($O$23:O3493)</f>
        <v>3.4668730650154802</v>
      </c>
      <c r="Q3493" s="6">
        <f>(1-(1/P3493))*100</f>
        <v>71.155563493480983</v>
      </c>
      <c r="R3493" s="6">
        <f>IF('Τα Στοιχήματα μου'!E3493&lt;&gt;0,(100-($Q$1022*100)/100)/'Τα Στοιχήματα μου'!E3493,0)</f>
        <v>0</v>
      </c>
      <c r="S3493" s="6">
        <f>R3493*('Τα Στοιχήματα μου'!E3493-1)</f>
        <v>0</v>
      </c>
      <c r="T3493" s="5">
        <f>SUM($S$23:S3493)/100+1</f>
        <v>1.4422218253259511</v>
      </c>
      <c r="U3493" s="6">
        <f>IF('Τα Στοιχήματα μου'!E3493&lt;&gt;0,(100-(Q3493*100)/100)/'Τα Στοιχήματα μου'!E3493,0)</f>
        <v>0</v>
      </c>
      <c r="V3493" s="6">
        <f>'Τα Στοιχήματα μου'!E3493*U3493</f>
        <v>0</v>
      </c>
      <c r="W3493" s="5">
        <f>IF('Τα Στοιχήματα μου'!E3493&lt;&gt;0,V3493/(100/I3493),W3492)</f>
        <v>1.4422218253259509</v>
      </c>
      <c r="X3493" s="7"/>
      <c r="Y3493" s="6">
        <f>COUNTIF('Τα Στοιχήματα μου'!$F$23:F3493,"W")+COUNTIF('Τα Στοιχήματα μου'!$F$23:F3493,"L")</f>
        <v>5</v>
      </c>
      <c r="Z3493" s="6">
        <f>COUNTIF('Τα Στοιχήματα μου'!$F$23:F3493,"W")</f>
        <v>3</v>
      </c>
      <c r="AA3493" s="4">
        <f>COUNTIF('Τα Στοιχήματα μου'!$F$23:F3493,"W")/(COUNTIF('Τα Στοιχήματα μου'!$F$23:F3493,"W")+COUNTIF('Τα Στοιχήματα μου'!$F$23:F3493,"L"))</f>
        <v>0.6</v>
      </c>
    </row>
    <row r="3494" spans="2:27">
      <c r="B3494" s="6">
        <f t="shared" si="54"/>
        <v>3472</v>
      </c>
      <c r="I3494" s="6">
        <f>I3493+1</f>
        <v>3472</v>
      </c>
      <c r="J3494" s="6">
        <f>'Τα Στοιχήματα μου'!D3494</f>
        <v>0</v>
      </c>
      <c r="K3494" s="6">
        <f>'Τα Στοιχήματα μου'!E3494</f>
        <v>0</v>
      </c>
      <c r="L3494" s="6">
        <f>'Τα Στοιχήματα μου'!F3494</f>
        <v>0</v>
      </c>
      <c r="M3494" s="7"/>
      <c r="N3494" s="5">
        <f>AVERAGE('Τα Στοιχήματα μου'!$E$23:E3494)</f>
        <v>2.956</v>
      </c>
      <c r="O3494" s="6" t="str">
        <f>IF('Τα Στοιχήματα μου'!E3494&lt;&gt;0,1/'Τα Στοιχήματα μου'!E3494,"")</f>
        <v/>
      </c>
      <c r="P3494" s="6">
        <f>SUM($O$23:O3494)</f>
        <v>3.4668730650154802</v>
      </c>
      <c r="Q3494" s="6">
        <f>(1-(1/P3494))*100</f>
        <v>71.155563493480983</v>
      </c>
      <c r="R3494" s="6">
        <f>IF('Τα Στοιχήματα μου'!E3494&lt;&gt;0,(100-($Q$1022*100)/100)/'Τα Στοιχήματα μου'!E3494,0)</f>
        <v>0</v>
      </c>
      <c r="S3494" s="6">
        <f>R3494*('Τα Στοιχήματα μου'!E3494-1)</f>
        <v>0</v>
      </c>
      <c r="T3494" s="5">
        <f>SUM($S$23:S3494)/100+1</f>
        <v>1.4422218253259511</v>
      </c>
      <c r="U3494" s="6">
        <f>IF('Τα Στοιχήματα μου'!E3494&lt;&gt;0,(100-(Q3494*100)/100)/'Τα Στοιχήματα μου'!E3494,0)</f>
        <v>0</v>
      </c>
      <c r="V3494" s="6">
        <f>'Τα Στοιχήματα μου'!E3494*U3494</f>
        <v>0</v>
      </c>
      <c r="W3494" s="5">
        <f>IF('Τα Στοιχήματα μου'!E3494&lt;&gt;0,V3494/(100/I3494),W3493)</f>
        <v>1.4422218253259509</v>
      </c>
      <c r="X3494" s="7"/>
      <c r="Y3494" s="6">
        <f>COUNTIF('Τα Στοιχήματα μου'!$F$23:F3494,"W")+COUNTIF('Τα Στοιχήματα μου'!$F$23:F3494,"L")</f>
        <v>5</v>
      </c>
      <c r="Z3494" s="6">
        <f>COUNTIF('Τα Στοιχήματα μου'!$F$23:F3494,"W")</f>
        <v>3</v>
      </c>
      <c r="AA3494" s="4">
        <f>COUNTIF('Τα Στοιχήματα μου'!$F$23:F3494,"W")/(COUNTIF('Τα Στοιχήματα μου'!$F$23:F3494,"W")+COUNTIF('Τα Στοιχήματα μου'!$F$23:F3494,"L"))</f>
        <v>0.6</v>
      </c>
    </row>
    <row r="3495" spans="2:27">
      <c r="B3495" s="6">
        <f t="shared" si="54"/>
        <v>3473</v>
      </c>
      <c r="I3495" s="6">
        <f>I3494+1</f>
        <v>3473</v>
      </c>
      <c r="J3495" s="6">
        <f>'Τα Στοιχήματα μου'!D3495</f>
        <v>0</v>
      </c>
      <c r="K3495" s="6">
        <f>'Τα Στοιχήματα μου'!E3495</f>
        <v>0</v>
      </c>
      <c r="L3495" s="6">
        <f>'Τα Στοιχήματα μου'!F3495</f>
        <v>0</v>
      </c>
      <c r="M3495" s="7"/>
      <c r="N3495" s="5">
        <f>AVERAGE('Τα Στοιχήματα μου'!$E$23:E3495)</f>
        <v>2.956</v>
      </c>
      <c r="O3495" s="6" t="str">
        <f>IF('Τα Στοιχήματα μου'!E3495&lt;&gt;0,1/'Τα Στοιχήματα μου'!E3495,"")</f>
        <v/>
      </c>
      <c r="P3495" s="6">
        <f>SUM($O$23:O3495)</f>
        <v>3.4668730650154802</v>
      </c>
      <c r="Q3495" s="6">
        <f>(1-(1/P3495))*100</f>
        <v>71.155563493480983</v>
      </c>
      <c r="R3495" s="6">
        <f>IF('Τα Στοιχήματα μου'!E3495&lt;&gt;0,(100-($Q$1022*100)/100)/'Τα Στοιχήματα μου'!E3495,0)</f>
        <v>0</v>
      </c>
      <c r="S3495" s="6">
        <f>R3495*('Τα Στοιχήματα μου'!E3495-1)</f>
        <v>0</v>
      </c>
      <c r="T3495" s="5">
        <f>SUM($S$23:S3495)/100+1</f>
        <v>1.4422218253259511</v>
      </c>
      <c r="U3495" s="6">
        <f>IF('Τα Στοιχήματα μου'!E3495&lt;&gt;0,(100-(Q3495*100)/100)/'Τα Στοιχήματα μου'!E3495,0)</f>
        <v>0</v>
      </c>
      <c r="V3495" s="6">
        <f>'Τα Στοιχήματα μου'!E3495*U3495</f>
        <v>0</v>
      </c>
      <c r="W3495" s="5">
        <f>IF('Τα Στοιχήματα μου'!E3495&lt;&gt;0,V3495/(100/I3495),W3494)</f>
        <v>1.4422218253259509</v>
      </c>
      <c r="X3495" s="7"/>
      <c r="Y3495" s="6">
        <f>COUNTIF('Τα Στοιχήματα μου'!$F$23:F3495,"W")+COUNTIF('Τα Στοιχήματα μου'!$F$23:F3495,"L")</f>
        <v>5</v>
      </c>
      <c r="Z3495" s="6">
        <f>COUNTIF('Τα Στοιχήματα μου'!$F$23:F3495,"W")</f>
        <v>3</v>
      </c>
      <c r="AA3495" s="4">
        <f>COUNTIF('Τα Στοιχήματα μου'!$F$23:F3495,"W")/(COUNTIF('Τα Στοιχήματα μου'!$F$23:F3495,"W")+COUNTIF('Τα Στοιχήματα μου'!$F$23:F3495,"L"))</f>
        <v>0.6</v>
      </c>
    </row>
    <row r="3496" spans="2:27">
      <c r="B3496" s="6">
        <f t="shared" si="54"/>
        <v>3474</v>
      </c>
      <c r="I3496" s="6">
        <f>I3495+1</f>
        <v>3474</v>
      </c>
      <c r="J3496" s="6">
        <f>'Τα Στοιχήματα μου'!D3496</f>
        <v>0</v>
      </c>
      <c r="K3496" s="6">
        <f>'Τα Στοιχήματα μου'!E3496</f>
        <v>0</v>
      </c>
      <c r="L3496" s="6">
        <f>'Τα Στοιχήματα μου'!F3496</f>
        <v>0</v>
      </c>
      <c r="M3496" s="7"/>
      <c r="N3496" s="5">
        <f>AVERAGE('Τα Στοιχήματα μου'!$E$23:E3496)</f>
        <v>2.956</v>
      </c>
      <c r="O3496" s="6" t="str">
        <f>IF('Τα Στοιχήματα μου'!E3496&lt;&gt;0,1/'Τα Στοιχήματα μου'!E3496,"")</f>
        <v/>
      </c>
      <c r="P3496" s="6">
        <f>SUM($O$23:O3496)</f>
        <v>3.4668730650154802</v>
      </c>
      <c r="Q3496" s="6">
        <f>(1-(1/P3496))*100</f>
        <v>71.155563493480983</v>
      </c>
      <c r="R3496" s="6">
        <f>IF('Τα Στοιχήματα μου'!E3496&lt;&gt;0,(100-($Q$1022*100)/100)/'Τα Στοιχήματα μου'!E3496,0)</f>
        <v>0</v>
      </c>
      <c r="S3496" s="6">
        <f>R3496*('Τα Στοιχήματα μου'!E3496-1)</f>
        <v>0</v>
      </c>
      <c r="T3496" s="5">
        <f>SUM($S$23:S3496)/100+1</f>
        <v>1.4422218253259511</v>
      </c>
      <c r="U3496" s="6">
        <f>IF('Τα Στοιχήματα μου'!E3496&lt;&gt;0,(100-(Q3496*100)/100)/'Τα Στοιχήματα μου'!E3496,0)</f>
        <v>0</v>
      </c>
      <c r="V3496" s="6">
        <f>'Τα Στοιχήματα μου'!E3496*U3496</f>
        <v>0</v>
      </c>
      <c r="W3496" s="5">
        <f>IF('Τα Στοιχήματα μου'!E3496&lt;&gt;0,V3496/(100/I3496),W3495)</f>
        <v>1.4422218253259509</v>
      </c>
      <c r="X3496" s="7"/>
      <c r="Y3496" s="6">
        <f>COUNTIF('Τα Στοιχήματα μου'!$F$23:F3496,"W")+COUNTIF('Τα Στοιχήματα μου'!$F$23:F3496,"L")</f>
        <v>5</v>
      </c>
      <c r="Z3496" s="6">
        <f>COUNTIF('Τα Στοιχήματα μου'!$F$23:F3496,"W")</f>
        <v>3</v>
      </c>
      <c r="AA3496" s="4">
        <f>COUNTIF('Τα Στοιχήματα μου'!$F$23:F3496,"W")/(COUNTIF('Τα Στοιχήματα μου'!$F$23:F3496,"W")+COUNTIF('Τα Στοιχήματα μου'!$F$23:F3496,"L"))</f>
        <v>0.6</v>
      </c>
    </row>
    <row r="3497" spans="2:27">
      <c r="B3497" s="6">
        <f t="shared" si="54"/>
        <v>3475</v>
      </c>
      <c r="I3497" s="6">
        <f>I3496+1</f>
        <v>3475</v>
      </c>
      <c r="J3497" s="6">
        <f>'Τα Στοιχήματα μου'!D3497</f>
        <v>0</v>
      </c>
      <c r="K3497" s="6">
        <f>'Τα Στοιχήματα μου'!E3497</f>
        <v>0</v>
      </c>
      <c r="L3497" s="6">
        <f>'Τα Στοιχήματα μου'!F3497</f>
        <v>0</v>
      </c>
      <c r="M3497" s="7"/>
      <c r="N3497" s="5">
        <f>AVERAGE('Τα Στοιχήματα μου'!$E$23:E3497)</f>
        <v>2.956</v>
      </c>
      <c r="O3497" s="6" t="str">
        <f>IF('Τα Στοιχήματα μου'!E3497&lt;&gt;0,1/'Τα Στοιχήματα μου'!E3497,"")</f>
        <v/>
      </c>
      <c r="P3497" s="6">
        <f>SUM($O$23:O3497)</f>
        <v>3.4668730650154802</v>
      </c>
      <c r="Q3497" s="6">
        <f>(1-(1/P3497))*100</f>
        <v>71.155563493480983</v>
      </c>
      <c r="R3497" s="6">
        <f>IF('Τα Στοιχήματα μου'!E3497&lt;&gt;0,(100-($Q$1022*100)/100)/'Τα Στοιχήματα μου'!E3497,0)</f>
        <v>0</v>
      </c>
      <c r="S3497" s="6">
        <f>R3497*('Τα Στοιχήματα μου'!E3497-1)</f>
        <v>0</v>
      </c>
      <c r="T3497" s="5">
        <f>SUM($S$23:S3497)/100+1</f>
        <v>1.4422218253259511</v>
      </c>
      <c r="U3497" s="6">
        <f>IF('Τα Στοιχήματα μου'!E3497&lt;&gt;0,(100-(Q3497*100)/100)/'Τα Στοιχήματα μου'!E3497,0)</f>
        <v>0</v>
      </c>
      <c r="V3497" s="6">
        <f>'Τα Στοιχήματα μου'!E3497*U3497</f>
        <v>0</v>
      </c>
      <c r="W3497" s="5">
        <f>IF('Τα Στοιχήματα μου'!E3497&lt;&gt;0,V3497/(100/I3497),W3496)</f>
        <v>1.4422218253259509</v>
      </c>
      <c r="X3497" s="7"/>
      <c r="Y3497" s="6">
        <f>COUNTIF('Τα Στοιχήματα μου'!$F$23:F3497,"W")+COUNTIF('Τα Στοιχήματα μου'!$F$23:F3497,"L")</f>
        <v>5</v>
      </c>
      <c r="Z3497" s="6">
        <f>COUNTIF('Τα Στοιχήματα μου'!$F$23:F3497,"W")</f>
        <v>3</v>
      </c>
      <c r="AA3497" s="4">
        <f>COUNTIF('Τα Στοιχήματα μου'!$F$23:F3497,"W")/(COUNTIF('Τα Στοιχήματα μου'!$F$23:F3497,"W")+COUNTIF('Τα Στοιχήματα μου'!$F$23:F3497,"L"))</f>
        <v>0.6</v>
      </c>
    </row>
    <row r="3498" spans="2:27">
      <c r="B3498" s="6">
        <f t="shared" si="54"/>
        <v>3476</v>
      </c>
      <c r="I3498" s="6">
        <f>I3497+1</f>
        <v>3476</v>
      </c>
      <c r="J3498" s="6">
        <f>'Τα Στοιχήματα μου'!D3498</f>
        <v>0</v>
      </c>
      <c r="K3498" s="6">
        <f>'Τα Στοιχήματα μου'!E3498</f>
        <v>0</v>
      </c>
      <c r="L3498" s="6">
        <f>'Τα Στοιχήματα μου'!F3498</f>
        <v>0</v>
      </c>
      <c r="M3498" s="7"/>
      <c r="N3498" s="5">
        <f>AVERAGE('Τα Στοιχήματα μου'!$E$23:E3498)</f>
        <v>2.956</v>
      </c>
      <c r="O3498" s="6" t="str">
        <f>IF('Τα Στοιχήματα μου'!E3498&lt;&gt;0,1/'Τα Στοιχήματα μου'!E3498,"")</f>
        <v/>
      </c>
      <c r="P3498" s="6">
        <f>SUM($O$23:O3498)</f>
        <v>3.4668730650154802</v>
      </c>
      <c r="Q3498" s="6">
        <f>(1-(1/P3498))*100</f>
        <v>71.155563493480983</v>
      </c>
      <c r="R3498" s="6">
        <f>IF('Τα Στοιχήματα μου'!E3498&lt;&gt;0,(100-($Q$1022*100)/100)/'Τα Στοιχήματα μου'!E3498,0)</f>
        <v>0</v>
      </c>
      <c r="S3498" s="6">
        <f>R3498*('Τα Στοιχήματα μου'!E3498-1)</f>
        <v>0</v>
      </c>
      <c r="T3498" s="5">
        <f>SUM($S$23:S3498)/100+1</f>
        <v>1.4422218253259511</v>
      </c>
      <c r="U3498" s="6">
        <f>IF('Τα Στοιχήματα μου'!E3498&lt;&gt;0,(100-(Q3498*100)/100)/'Τα Στοιχήματα μου'!E3498,0)</f>
        <v>0</v>
      </c>
      <c r="V3498" s="6">
        <f>'Τα Στοιχήματα μου'!E3498*U3498</f>
        <v>0</v>
      </c>
      <c r="W3498" s="5">
        <f>IF('Τα Στοιχήματα μου'!E3498&lt;&gt;0,V3498/(100/I3498),W3497)</f>
        <v>1.4422218253259509</v>
      </c>
      <c r="X3498" s="7"/>
      <c r="Y3498" s="6">
        <f>COUNTIF('Τα Στοιχήματα μου'!$F$23:F3498,"W")+COUNTIF('Τα Στοιχήματα μου'!$F$23:F3498,"L")</f>
        <v>5</v>
      </c>
      <c r="Z3498" s="6">
        <f>COUNTIF('Τα Στοιχήματα μου'!$F$23:F3498,"W")</f>
        <v>3</v>
      </c>
      <c r="AA3498" s="4">
        <f>COUNTIF('Τα Στοιχήματα μου'!$F$23:F3498,"W")/(COUNTIF('Τα Στοιχήματα μου'!$F$23:F3498,"W")+COUNTIF('Τα Στοιχήματα μου'!$F$23:F3498,"L"))</f>
        <v>0.6</v>
      </c>
    </row>
    <row r="3499" spans="2:27">
      <c r="B3499" s="6">
        <f t="shared" si="54"/>
        <v>3477</v>
      </c>
      <c r="I3499" s="6">
        <f>I3498+1</f>
        <v>3477</v>
      </c>
      <c r="J3499" s="6">
        <f>'Τα Στοιχήματα μου'!D3499</f>
        <v>0</v>
      </c>
      <c r="K3499" s="6">
        <f>'Τα Στοιχήματα μου'!E3499</f>
        <v>0</v>
      </c>
      <c r="L3499" s="6">
        <f>'Τα Στοιχήματα μου'!F3499</f>
        <v>0</v>
      </c>
      <c r="M3499" s="7"/>
      <c r="N3499" s="5">
        <f>AVERAGE('Τα Στοιχήματα μου'!$E$23:E3499)</f>
        <v>2.956</v>
      </c>
      <c r="O3499" s="6" t="str">
        <f>IF('Τα Στοιχήματα μου'!E3499&lt;&gt;0,1/'Τα Στοιχήματα μου'!E3499,"")</f>
        <v/>
      </c>
      <c r="P3499" s="6">
        <f>SUM($O$23:O3499)</f>
        <v>3.4668730650154802</v>
      </c>
      <c r="Q3499" s="6">
        <f>(1-(1/P3499))*100</f>
        <v>71.155563493480983</v>
      </c>
      <c r="R3499" s="6">
        <f>IF('Τα Στοιχήματα μου'!E3499&lt;&gt;0,(100-($Q$1022*100)/100)/'Τα Στοιχήματα μου'!E3499,0)</f>
        <v>0</v>
      </c>
      <c r="S3499" s="6">
        <f>R3499*('Τα Στοιχήματα μου'!E3499-1)</f>
        <v>0</v>
      </c>
      <c r="T3499" s="5">
        <f>SUM($S$23:S3499)/100+1</f>
        <v>1.4422218253259511</v>
      </c>
      <c r="U3499" s="6">
        <f>IF('Τα Στοιχήματα μου'!E3499&lt;&gt;0,(100-(Q3499*100)/100)/'Τα Στοιχήματα μου'!E3499,0)</f>
        <v>0</v>
      </c>
      <c r="V3499" s="6">
        <f>'Τα Στοιχήματα μου'!E3499*U3499</f>
        <v>0</v>
      </c>
      <c r="W3499" s="5">
        <f>IF('Τα Στοιχήματα μου'!E3499&lt;&gt;0,V3499/(100/I3499),W3498)</f>
        <v>1.4422218253259509</v>
      </c>
      <c r="X3499" s="7"/>
      <c r="Y3499" s="6">
        <f>COUNTIF('Τα Στοιχήματα μου'!$F$23:F3499,"W")+COUNTIF('Τα Στοιχήματα μου'!$F$23:F3499,"L")</f>
        <v>5</v>
      </c>
      <c r="Z3499" s="6">
        <f>COUNTIF('Τα Στοιχήματα μου'!$F$23:F3499,"W")</f>
        <v>3</v>
      </c>
      <c r="AA3499" s="4">
        <f>COUNTIF('Τα Στοιχήματα μου'!$F$23:F3499,"W")/(COUNTIF('Τα Στοιχήματα μου'!$F$23:F3499,"W")+COUNTIF('Τα Στοιχήματα μου'!$F$23:F3499,"L"))</f>
        <v>0.6</v>
      </c>
    </row>
    <row r="3500" spans="2:27">
      <c r="B3500" s="6">
        <f t="shared" si="54"/>
        <v>3478</v>
      </c>
      <c r="I3500" s="6">
        <f>I3499+1</f>
        <v>3478</v>
      </c>
      <c r="J3500" s="6">
        <f>'Τα Στοιχήματα μου'!D3500</f>
        <v>0</v>
      </c>
      <c r="K3500" s="6">
        <f>'Τα Στοιχήματα μου'!E3500</f>
        <v>0</v>
      </c>
      <c r="L3500" s="6">
        <f>'Τα Στοιχήματα μου'!F3500</f>
        <v>0</v>
      </c>
      <c r="M3500" s="7"/>
      <c r="N3500" s="5">
        <f>AVERAGE('Τα Στοιχήματα μου'!$E$23:E3500)</f>
        <v>2.956</v>
      </c>
      <c r="O3500" s="6" t="str">
        <f>IF('Τα Στοιχήματα μου'!E3500&lt;&gt;0,1/'Τα Στοιχήματα μου'!E3500,"")</f>
        <v/>
      </c>
      <c r="P3500" s="6">
        <f>SUM($O$23:O3500)</f>
        <v>3.4668730650154802</v>
      </c>
      <c r="Q3500" s="6">
        <f>(1-(1/P3500))*100</f>
        <v>71.155563493480983</v>
      </c>
      <c r="R3500" s="6">
        <f>IF('Τα Στοιχήματα μου'!E3500&lt;&gt;0,(100-($Q$1022*100)/100)/'Τα Στοιχήματα μου'!E3500,0)</f>
        <v>0</v>
      </c>
      <c r="S3500" s="6">
        <f>R3500*('Τα Στοιχήματα μου'!E3500-1)</f>
        <v>0</v>
      </c>
      <c r="T3500" s="5">
        <f>SUM($S$23:S3500)/100+1</f>
        <v>1.4422218253259511</v>
      </c>
      <c r="U3500" s="6">
        <f>IF('Τα Στοιχήματα μου'!E3500&lt;&gt;0,(100-(Q3500*100)/100)/'Τα Στοιχήματα μου'!E3500,0)</f>
        <v>0</v>
      </c>
      <c r="V3500" s="6">
        <f>'Τα Στοιχήματα μου'!E3500*U3500</f>
        <v>0</v>
      </c>
      <c r="W3500" s="5">
        <f>IF('Τα Στοιχήματα μου'!E3500&lt;&gt;0,V3500/(100/I3500),W3499)</f>
        <v>1.4422218253259509</v>
      </c>
      <c r="X3500" s="7"/>
      <c r="Y3500" s="6">
        <f>COUNTIF('Τα Στοιχήματα μου'!$F$23:F3500,"W")+COUNTIF('Τα Στοιχήματα μου'!$F$23:F3500,"L")</f>
        <v>5</v>
      </c>
      <c r="Z3500" s="6">
        <f>COUNTIF('Τα Στοιχήματα μου'!$F$23:F3500,"W")</f>
        <v>3</v>
      </c>
      <c r="AA3500" s="4">
        <f>COUNTIF('Τα Στοιχήματα μου'!$F$23:F3500,"W")/(COUNTIF('Τα Στοιχήματα μου'!$F$23:F3500,"W")+COUNTIF('Τα Στοιχήματα μου'!$F$23:F3500,"L"))</f>
        <v>0.6</v>
      </c>
    </row>
    <row r="3501" spans="2:27">
      <c r="B3501" s="6">
        <f t="shared" si="54"/>
        <v>3479</v>
      </c>
      <c r="I3501" s="6">
        <f>I3500+1</f>
        <v>3479</v>
      </c>
      <c r="J3501" s="6">
        <f>'Τα Στοιχήματα μου'!D3501</f>
        <v>0</v>
      </c>
      <c r="K3501" s="6">
        <f>'Τα Στοιχήματα μου'!E3501</f>
        <v>0</v>
      </c>
      <c r="L3501" s="6">
        <f>'Τα Στοιχήματα μου'!F3501</f>
        <v>0</v>
      </c>
      <c r="M3501" s="7"/>
      <c r="N3501" s="5">
        <f>AVERAGE('Τα Στοιχήματα μου'!$E$23:E3501)</f>
        <v>2.956</v>
      </c>
      <c r="O3501" s="6" t="str">
        <f>IF('Τα Στοιχήματα μου'!E3501&lt;&gt;0,1/'Τα Στοιχήματα μου'!E3501,"")</f>
        <v/>
      </c>
      <c r="P3501" s="6">
        <f>SUM($O$23:O3501)</f>
        <v>3.4668730650154802</v>
      </c>
      <c r="Q3501" s="6">
        <f>(1-(1/P3501))*100</f>
        <v>71.155563493480983</v>
      </c>
      <c r="R3501" s="6">
        <f>IF('Τα Στοιχήματα μου'!E3501&lt;&gt;0,(100-($Q$1022*100)/100)/'Τα Στοιχήματα μου'!E3501,0)</f>
        <v>0</v>
      </c>
      <c r="S3501" s="6">
        <f>R3501*('Τα Στοιχήματα μου'!E3501-1)</f>
        <v>0</v>
      </c>
      <c r="T3501" s="5">
        <f>SUM($S$23:S3501)/100+1</f>
        <v>1.4422218253259511</v>
      </c>
      <c r="U3501" s="6">
        <f>IF('Τα Στοιχήματα μου'!E3501&lt;&gt;0,(100-(Q3501*100)/100)/'Τα Στοιχήματα μου'!E3501,0)</f>
        <v>0</v>
      </c>
      <c r="V3501" s="6">
        <f>'Τα Στοιχήματα μου'!E3501*U3501</f>
        <v>0</v>
      </c>
      <c r="W3501" s="5">
        <f>IF('Τα Στοιχήματα μου'!E3501&lt;&gt;0,V3501/(100/I3501),W3500)</f>
        <v>1.4422218253259509</v>
      </c>
      <c r="X3501" s="7"/>
      <c r="Y3501" s="6">
        <f>COUNTIF('Τα Στοιχήματα μου'!$F$23:F3501,"W")+COUNTIF('Τα Στοιχήματα μου'!$F$23:F3501,"L")</f>
        <v>5</v>
      </c>
      <c r="Z3501" s="6">
        <f>COUNTIF('Τα Στοιχήματα μου'!$F$23:F3501,"W")</f>
        <v>3</v>
      </c>
      <c r="AA3501" s="4">
        <f>COUNTIF('Τα Στοιχήματα μου'!$F$23:F3501,"W")/(COUNTIF('Τα Στοιχήματα μου'!$F$23:F3501,"W")+COUNTIF('Τα Στοιχήματα μου'!$F$23:F3501,"L"))</f>
        <v>0.6</v>
      </c>
    </row>
    <row r="3502" spans="2:27">
      <c r="B3502" s="6">
        <f t="shared" si="54"/>
        <v>3480</v>
      </c>
      <c r="I3502" s="6">
        <f>I3501+1</f>
        <v>3480</v>
      </c>
      <c r="J3502" s="6">
        <f>'Τα Στοιχήματα μου'!D3502</f>
        <v>0</v>
      </c>
      <c r="K3502" s="6">
        <f>'Τα Στοιχήματα μου'!E3502</f>
        <v>0</v>
      </c>
      <c r="L3502" s="6">
        <f>'Τα Στοιχήματα μου'!F3502</f>
        <v>0</v>
      </c>
      <c r="M3502" s="7"/>
      <c r="N3502" s="5">
        <f>AVERAGE('Τα Στοιχήματα μου'!$E$23:E3502)</f>
        <v>2.956</v>
      </c>
      <c r="O3502" s="6" t="str">
        <f>IF('Τα Στοιχήματα μου'!E3502&lt;&gt;0,1/'Τα Στοιχήματα μου'!E3502,"")</f>
        <v/>
      </c>
      <c r="P3502" s="6">
        <f>SUM($O$23:O3502)</f>
        <v>3.4668730650154802</v>
      </c>
      <c r="Q3502" s="6">
        <f>(1-(1/P3502))*100</f>
        <v>71.155563493480983</v>
      </c>
      <c r="R3502" s="6">
        <f>IF('Τα Στοιχήματα μου'!E3502&lt;&gt;0,(100-($Q$1022*100)/100)/'Τα Στοιχήματα μου'!E3502,0)</f>
        <v>0</v>
      </c>
      <c r="S3502" s="6">
        <f>R3502*('Τα Στοιχήματα μου'!E3502-1)</f>
        <v>0</v>
      </c>
      <c r="T3502" s="5">
        <f>SUM($S$23:S3502)/100+1</f>
        <v>1.4422218253259511</v>
      </c>
      <c r="U3502" s="6">
        <f>IF('Τα Στοιχήματα μου'!E3502&lt;&gt;0,(100-(Q3502*100)/100)/'Τα Στοιχήματα μου'!E3502,0)</f>
        <v>0</v>
      </c>
      <c r="V3502" s="6">
        <f>'Τα Στοιχήματα μου'!E3502*U3502</f>
        <v>0</v>
      </c>
      <c r="W3502" s="5">
        <f>IF('Τα Στοιχήματα μου'!E3502&lt;&gt;0,V3502/(100/I3502),W3501)</f>
        <v>1.4422218253259509</v>
      </c>
      <c r="X3502" s="7"/>
      <c r="Y3502" s="6">
        <f>COUNTIF('Τα Στοιχήματα μου'!$F$23:F3502,"W")+COUNTIF('Τα Στοιχήματα μου'!$F$23:F3502,"L")</f>
        <v>5</v>
      </c>
      <c r="Z3502" s="6">
        <f>COUNTIF('Τα Στοιχήματα μου'!$F$23:F3502,"W")</f>
        <v>3</v>
      </c>
      <c r="AA3502" s="4">
        <f>COUNTIF('Τα Στοιχήματα μου'!$F$23:F3502,"W")/(COUNTIF('Τα Στοιχήματα μου'!$F$23:F3502,"W")+COUNTIF('Τα Στοιχήματα μου'!$F$23:F3502,"L"))</f>
        <v>0.6</v>
      </c>
    </row>
    <row r="3503" spans="2:27">
      <c r="B3503" s="6">
        <f t="shared" si="54"/>
        <v>3481</v>
      </c>
      <c r="I3503" s="6">
        <f>I3502+1</f>
        <v>3481</v>
      </c>
      <c r="J3503" s="6">
        <f>'Τα Στοιχήματα μου'!D3503</f>
        <v>0</v>
      </c>
      <c r="K3503" s="6">
        <f>'Τα Στοιχήματα μου'!E3503</f>
        <v>0</v>
      </c>
      <c r="L3503" s="6">
        <f>'Τα Στοιχήματα μου'!F3503</f>
        <v>0</v>
      </c>
      <c r="M3503" s="7"/>
      <c r="N3503" s="5">
        <f>AVERAGE('Τα Στοιχήματα μου'!$E$23:E3503)</f>
        <v>2.956</v>
      </c>
      <c r="O3503" s="6" t="str">
        <f>IF('Τα Στοιχήματα μου'!E3503&lt;&gt;0,1/'Τα Στοιχήματα μου'!E3503,"")</f>
        <v/>
      </c>
      <c r="P3503" s="6">
        <f>SUM($O$23:O3503)</f>
        <v>3.4668730650154802</v>
      </c>
      <c r="Q3503" s="6">
        <f>(1-(1/P3503))*100</f>
        <v>71.155563493480983</v>
      </c>
      <c r="R3503" s="6">
        <f>IF('Τα Στοιχήματα μου'!E3503&lt;&gt;0,(100-($Q$1022*100)/100)/'Τα Στοιχήματα μου'!E3503,0)</f>
        <v>0</v>
      </c>
      <c r="S3503" s="6">
        <f>R3503*('Τα Στοιχήματα μου'!E3503-1)</f>
        <v>0</v>
      </c>
      <c r="T3503" s="5">
        <f>SUM($S$23:S3503)/100+1</f>
        <v>1.4422218253259511</v>
      </c>
      <c r="U3503" s="6">
        <f>IF('Τα Στοιχήματα μου'!E3503&lt;&gt;0,(100-(Q3503*100)/100)/'Τα Στοιχήματα μου'!E3503,0)</f>
        <v>0</v>
      </c>
      <c r="V3503" s="6">
        <f>'Τα Στοιχήματα μου'!E3503*U3503</f>
        <v>0</v>
      </c>
      <c r="W3503" s="5">
        <f>IF('Τα Στοιχήματα μου'!E3503&lt;&gt;0,V3503/(100/I3503),W3502)</f>
        <v>1.4422218253259509</v>
      </c>
      <c r="X3503" s="7"/>
      <c r="Y3503" s="6">
        <f>COUNTIF('Τα Στοιχήματα μου'!$F$23:F3503,"W")+COUNTIF('Τα Στοιχήματα μου'!$F$23:F3503,"L")</f>
        <v>5</v>
      </c>
      <c r="Z3503" s="6">
        <f>COUNTIF('Τα Στοιχήματα μου'!$F$23:F3503,"W")</f>
        <v>3</v>
      </c>
      <c r="AA3503" s="4">
        <f>COUNTIF('Τα Στοιχήματα μου'!$F$23:F3503,"W")/(COUNTIF('Τα Στοιχήματα μου'!$F$23:F3503,"W")+COUNTIF('Τα Στοιχήματα μου'!$F$23:F3503,"L"))</f>
        <v>0.6</v>
      </c>
    </row>
    <row r="3504" spans="2:27">
      <c r="B3504" s="6">
        <f t="shared" si="54"/>
        <v>3482</v>
      </c>
      <c r="I3504" s="6">
        <f>I3503+1</f>
        <v>3482</v>
      </c>
      <c r="J3504" s="6">
        <f>'Τα Στοιχήματα μου'!D3504</f>
        <v>0</v>
      </c>
      <c r="K3504" s="6">
        <f>'Τα Στοιχήματα μου'!E3504</f>
        <v>0</v>
      </c>
      <c r="L3504" s="6">
        <f>'Τα Στοιχήματα μου'!F3504</f>
        <v>0</v>
      </c>
      <c r="M3504" s="7"/>
      <c r="N3504" s="5">
        <f>AVERAGE('Τα Στοιχήματα μου'!$E$23:E3504)</f>
        <v>2.956</v>
      </c>
      <c r="O3504" s="6" t="str">
        <f>IF('Τα Στοιχήματα μου'!E3504&lt;&gt;0,1/'Τα Στοιχήματα μου'!E3504,"")</f>
        <v/>
      </c>
      <c r="P3504" s="6">
        <f>SUM($O$23:O3504)</f>
        <v>3.4668730650154802</v>
      </c>
      <c r="Q3504" s="6">
        <f>(1-(1/P3504))*100</f>
        <v>71.155563493480983</v>
      </c>
      <c r="R3504" s="6">
        <f>IF('Τα Στοιχήματα μου'!E3504&lt;&gt;0,(100-($Q$1022*100)/100)/'Τα Στοιχήματα μου'!E3504,0)</f>
        <v>0</v>
      </c>
      <c r="S3504" s="6">
        <f>R3504*('Τα Στοιχήματα μου'!E3504-1)</f>
        <v>0</v>
      </c>
      <c r="T3504" s="5">
        <f>SUM($S$23:S3504)/100+1</f>
        <v>1.4422218253259511</v>
      </c>
      <c r="U3504" s="6">
        <f>IF('Τα Στοιχήματα μου'!E3504&lt;&gt;0,(100-(Q3504*100)/100)/'Τα Στοιχήματα μου'!E3504,0)</f>
        <v>0</v>
      </c>
      <c r="V3504" s="6">
        <f>'Τα Στοιχήματα μου'!E3504*U3504</f>
        <v>0</v>
      </c>
      <c r="W3504" s="5">
        <f>IF('Τα Στοιχήματα μου'!E3504&lt;&gt;0,V3504/(100/I3504),W3503)</f>
        <v>1.4422218253259509</v>
      </c>
      <c r="X3504" s="7"/>
      <c r="Y3504" s="6">
        <f>COUNTIF('Τα Στοιχήματα μου'!$F$23:F3504,"W")+COUNTIF('Τα Στοιχήματα μου'!$F$23:F3504,"L")</f>
        <v>5</v>
      </c>
      <c r="Z3504" s="6">
        <f>COUNTIF('Τα Στοιχήματα μου'!$F$23:F3504,"W")</f>
        <v>3</v>
      </c>
      <c r="AA3504" s="4">
        <f>COUNTIF('Τα Στοιχήματα μου'!$F$23:F3504,"W")/(COUNTIF('Τα Στοιχήματα μου'!$F$23:F3504,"W")+COUNTIF('Τα Στοιχήματα μου'!$F$23:F3504,"L"))</f>
        <v>0.6</v>
      </c>
    </row>
    <row r="3505" spans="2:27">
      <c r="B3505" s="6">
        <f t="shared" si="54"/>
        <v>3483</v>
      </c>
      <c r="I3505" s="6">
        <f>I3504+1</f>
        <v>3483</v>
      </c>
      <c r="J3505" s="6">
        <f>'Τα Στοιχήματα μου'!D3505</f>
        <v>0</v>
      </c>
      <c r="K3505" s="6">
        <f>'Τα Στοιχήματα μου'!E3505</f>
        <v>0</v>
      </c>
      <c r="L3505" s="6">
        <f>'Τα Στοιχήματα μου'!F3505</f>
        <v>0</v>
      </c>
      <c r="M3505" s="7"/>
      <c r="N3505" s="5">
        <f>AVERAGE('Τα Στοιχήματα μου'!$E$23:E3505)</f>
        <v>2.956</v>
      </c>
      <c r="O3505" s="6" t="str">
        <f>IF('Τα Στοιχήματα μου'!E3505&lt;&gt;0,1/'Τα Στοιχήματα μου'!E3505,"")</f>
        <v/>
      </c>
      <c r="P3505" s="6">
        <f>SUM($O$23:O3505)</f>
        <v>3.4668730650154802</v>
      </c>
      <c r="Q3505" s="6">
        <f>(1-(1/P3505))*100</f>
        <v>71.155563493480983</v>
      </c>
      <c r="R3505" s="6">
        <f>IF('Τα Στοιχήματα μου'!E3505&lt;&gt;0,(100-($Q$1022*100)/100)/'Τα Στοιχήματα μου'!E3505,0)</f>
        <v>0</v>
      </c>
      <c r="S3505" s="6">
        <f>R3505*('Τα Στοιχήματα μου'!E3505-1)</f>
        <v>0</v>
      </c>
      <c r="T3505" s="5">
        <f>SUM($S$23:S3505)/100+1</f>
        <v>1.4422218253259511</v>
      </c>
      <c r="U3505" s="6">
        <f>IF('Τα Στοιχήματα μου'!E3505&lt;&gt;0,(100-(Q3505*100)/100)/'Τα Στοιχήματα μου'!E3505,0)</f>
        <v>0</v>
      </c>
      <c r="V3505" s="6">
        <f>'Τα Στοιχήματα μου'!E3505*U3505</f>
        <v>0</v>
      </c>
      <c r="W3505" s="5">
        <f>IF('Τα Στοιχήματα μου'!E3505&lt;&gt;0,V3505/(100/I3505),W3504)</f>
        <v>1.4422218253259509</v>
      </c>
      <c r="X3505" s="7"/>
      <c r="Y3505" s="6">
        <f>COUNTIF('Τα Στοιχήματα μου'!$F$23:F3505,"W")+COUNTIF('Τα Στοιχήματα μου'!$F$23:F3505,"L")</f>
        <v>5</v>
      </c>
      <c r="Z3505" s="6">
        <f>COUNTIF('Τα Στοιχήματα μου'!$F$23:F3505,"W")</f>
        <v>3</v>
      </c>
      <c r="AA3505" s="4">
        <f>COUNTIF('Τα Στοιχήματα μου'!$F$23:F3505,"W")/(COUNTIF('Τα Στοιχήματα μου'!$F$23:F3505,"W")+COUNTIF('Τα Στοιχήματα μου'!$F$23:F3505,"L"))</f>
        <v>0.6</v>
      </c>
    </row>
    <row r="3506" spans="2:27">
      <c r="B3506" s="6">
        <f t="shared" si="54"/>
        <v>3484</v>
      </c>
      <c r="I3506" s="6">
        <f>I3505+1</f>
        <v>3484</v>
      </c>
      <c r="J3506" s="6">
        <f>'Τα Στοιχήματα μου'!D3506</f>
        <v>0</v>
      </c>
      <c r="K3506" s="6">
        <f>'Τα Στοιχήματα μου'!E3506</f>
        <v>0</v>
      </c>
      <c r="L3506" s="6">
        <f>'Τα Στοιχήματα μου'!F3506</f>
        <v>0</v>
      </c>
      <c r="M3506" s="7"/>
      <c r="N3506" s="5">
        <f>AVERAGE('Τα Στοιχήματα μου'!$E$23:E3506)</f>
        <v>2.956</v>
      </c>
      <c r="O3506" s="6" t="str">
        <f>IF('Τα Στοιχήματα μου'!E3506&lt;&gt;0,1/'Τα Στοιχήματα μου'!E3506,"")</f>
        <v/>
      </c>
      <c r="P3506" s="6">
        <f>SUM($O$23:O3506)</f>
        <v>3.4668730650154802</v>
      </c>
      <c r="Q3506" s="6">
        <f>(1-(1/P3506))*100</f>
        <v>71.155563493480983</v>
      </c>
      <c r="R3506" s="6">
        <f>IF('Τα Στοιχήματα μου'!E3506&lt;&gt;0,(100-($Q$1022*100)/100)/'Τα Στοιχήματα μου'!E3506,0)</f>
        <v>0</v>
      </c>
      <c r="S3506" s="6">
        <f>R3506*('Τα Στοιχήματα μου'!E3506-1)</f>
        <v>0</v>
      </c>
      <c r="T3506" s="5">
        <f>SUM($S$23:S3506)/100+1</f>
        <v>1.4422218253259511</v>
      </c>
      <c r="U3506" s="6">
        <f>IF('Τα Στοιχήματα μου'!E3506&lt;&gt;0,(100-(Q3506*100)/100)/'Τα Στοιχήματα μου'!E3506,0)</f>
        <v>0</v>
      </c>
      <c r="V3506" s="6">
        <f>'Τα Στοιχήματα μου'!E3506*U3506</f>
        <v>0</v>
      </c>
      <c r="W3506" s="5">
        <f>IF('Τα Στοιχήματα μου'!E3506&lt;&gt;0,V3506/(100/I3506),W3505)</f>
        <v>1.4422218253259509</v>
      </c>
      <c r="X3506" s="7"/>
      <c r="Y3506" s="6">
        <f>COUNTIF('Τα Στοιχήματα μου'!$F$23:F3506,"W")+COUNTIF('Τα Στοιχήματα μου'!$F$23:F3506,"L")</f>
        <v>5</v>
      </c>
      <c r="Z3506" s="6">
        <f>COUNTIF('Τα Στοιχήματα μου'!$F$23:F3506,"W")</f>
        <v>3</v>
      </c>
      <c r="AA3506" s="4">
        <f>COUNTIF('Τα Στοιχήματα μου'!$F$23:F3506,"W")/(COUNTIF('Τα Στοιχήματα μου'!$F$23:F3506,"W")+COUNTIF('Τα Στοιχήματα μου'!$F$23:F3506,"L"))</f>
        <v>0.6</v>
      </c>
    </row>
    <row r="3507" spans="2:27">
      <c r="B3507" s="6">
        <f t="shared" si="54"/>
        <v>3485</v>
      </c>
      <c r="I3507" s="6">
        <f>I3506+1</f>
        <v>3485</v>
      </c>
      <c r="J3507" s="6">
        <f>'Τα Στοιχήματα μου'!D3507</f>
        <v>0</v>
      </c>
      <c r="K3507" s="6">
        <f>'Τα Στοιχήματα μου'!E3507</f>
        <v>0</v>
      </c>
      <c r="L3507" s="6">
        <f>'Τα Στοιχήματα μου'!F3507</f>
        <v>0</v>
      </c>
      <c r="M3507" s="7"/>
      <c r="N3507" s="5">
        <f>AVERAGE('Τα Στοιχήματα μου'!$E$23:E3507)</f>
        <v>2.956</v>
      </c>
      <c r="O3507" s="6" t="str">
        <f>IF('Τα Στοιχήματα μου'!E3507&lt;&gt;0,1/'Τα Στοιχήματα μου'!E3507,"")</f>
        <v/>
      </c>
      <c r="P3507" s="6">
        <f>SUM($O$23:O3507)</f>
        <v>3.4668730650154802</v>
      </c>
      <c r="Q3507" s="6">
        <f>(1-(1/P3507))*100</f>
        <v>71.155563493480983</v>
      </c>
      <c r="R3507" s="6">
        <f>IF('Τα Στοιχήματα μου'!E3507&lt;&gt;0,(100-($Q$1022*100)/100)/'Τα Στοιχήματα μου'!E3507,0)</f>
        <v>0</v>
      </c>
      <c r="S3507" s="6">
        <f>R3507*('Τα Στοιχήματα μου'!E3507-1)</f>
        <v>0</v>
      </c>
      <c r="T3507" s="5">
        <f>SUM($S$23:S3507)/100+1</f>
        <v>1.4422218253259511</v>
      </c>
      <c r="U3507" s="6">
        <f>IF('Τα Στοιχήματα μου'!E3507&lt;&gt;0,(100-(Q3507*100)/100)/'Τα Στοιχήματα μου'!E3507,0)</f>
        <v>0</v>
      </c>
      <c r="V3507" s="6">
        <f>'Τα Στοιχήματα μου'!E3507*U3507</f>
        <v>0</v>
      </c>
      <c r="W3507" s="5">
        <f>IF('Τα Στοιχήματα μου'!E3507&lt;&gt;0,V3507/(100/I3507),W3506)</f>
        <v>1.4422218253259509</v>
      </c>
      <c r="X3507" s="7"/>
      <c r="Y3507" s="6">
        <f>COUNTIF('Τα Στοιχήματα μου'!$F$23:F3507,"W")+COUNTIF('Τα Στοιχήματα μου'!$F$23:F3507,"L")</f>
        <v>5</v>
      </c>
      <c r="Z3507" s="6">
        <f>COUNTIF('Τα Στοιχήματα μου'!$F$23:F3507,"W")</f>
        <v>3</v>
      </c>
      <c r="AA3507" s="4">
        <f>COUNTIF('Τα Στοιχήματα μου'!$F$23:F3507,"W")/(COUNTIF('Τα Στοιχήματα μου'!$F$23:F3507,"W")+COUNTIF('Τα Στοιχήματα μου'!$F$23:F3507,"L"))</f>
        <v>0.6</v>
      </c>
    </row>
    <row r="3508" spans="2:27">
      <c r="B3508" s="6">
        <f t="shared" si="54"/>
        <v>3486</v>
      </c>
      <c r="I3508" s="6">
        <f>I3507+1</f>
        <v>3486</v>
      </c>
      <c r="J3508" s="6">
        <f>'Τα Στοιχήματα μου'!D3508</f>
        <v>0</v>
      </c>
      <c r="K3508" s="6">
        <f>'Τα Στοιχήματα μου'!E3508</f>
        <v>0</v>
      </c>
      <c r="L3508" s="6">
        <f>'Τα Στοιχήματα μου'!F3508</f>
        <v>0</v>
      </c>
      <c r="M3508" s="7"/>
      <c r="N3508" s="5">
        <f>AVERAGE('Τα Στοιχήματα μου'!$E$23:E3508)</f>
        <v>2.956</v>
      </c>
      <c r="O3508" s="6" t="str">
        <f>IF('Τα Στοιχήματα μου'!E3508&lt;&gt;0,1/'Τα Στοιχήματα μου'!E3508,"")</f>
        <v/>
      </c>
      <c r="P3508" s="6">
        <f>SUM($O$23:O3508)</f>
        <v>3.4668730650154802</v>
      </c>
      <c r="Q3508" s="6">
        <f>(1-(1/P3508))*100</f>
        <v>71.155563493480983</v>
      </c>
      <c r="R3508" s="6">
        <f>IF('Τα Στοιχήματα μου'!E3508&lt;&gt;0,(100-($Q$1022*100)/100)/'Τα Στοιχήματα μου'!E3508,0)</f>
        <v>0</v>
      </c>
      <c r="S3508" s="6">
        <f>R3508*('Τα Στοιχήματα μου'!E3508-1)</f>
        <v>0</v>
      </c>
      <c r="T3508" s="5">
        <f>SUM($S$23:S3508)/100+1</f>
        <v>1.4422218253259511</v>
      </c>
      <c r="U3508" s="6">
        <f>IF('Τα Στοιχήματα μου'!E3508&lt;&gt;0,(100-(Q3508*100)/100)/'Τα Στοιχήματα μου'!E3508,0)</f>
        <v>0</v>
      </c>
      <c r="V3508" s="6">
        <f>'Τα Στοιχήματα μου'!E3508*U3508</f>
        <v>0</v>
      </c>
      <c r="W3508" s="5">
        <f>IF('Τα Στοιχήματα μου'!E3508&lt;&gt;0,V3508/(100/I3508),W3507)</f>
        <v>1.4422218253259509</v>
      </c>
      <c r="X3508" s="7"/>
      <c r="Y3508" s="6">
        <f>COUNTIF('Τα Στοιχήματα μου'!$F$23:F3508,"W")+COUNTIF('Τα Στοιχήματα μου'!$F$23:F3508,"L")</f>
        <v>5</v>
      </c>
      <c r="Z3508" s="6">
        <f>COUNTIF('Τα Στοιχήματα μου'!$F$23:F3508,"W")</f>
        <v>3</v>
      </c>
      <c r="AA3508" s="4">
        <f>COUNTIF('Τα Στοιχήματα μου'!$F$23:F3508,"W")/(COUNTIF('Τα Στοιχήματα μου'!$F$23:F3508,"W")+COUNTIF('Τα Στοιχήματα μου'!$F$23:F3508,"L"))</f>
        <v>0.6</v>
      </c>
    </row>
    <row r="3509" spans="2:27">
      <c r="B3509" s="6">
        <f t="shared" si="54"/>
        <v>3487</v>
      </c>
      <c r="I3509" s="6">
        <f>I3508+1</f>
        <v>3487</v>
      </c>
      <c r="J3509" s="6">
        <f>'Τα Στοιχήματα μου'!D3509</f>
        <v>0</v>
      </c>
      <c r="K3509" s="6">
        <f>'Τα Στοιχήματα μου'!E3509</f>
        <v>0</v>
      </c>
      <c r="L3509" s="6">
        <f>'Τα Στοιχήματα μου'!F3509</f>
        <v>0</v>
      </c>
      <c r="M3509" s="7"/>
      <c r="N3509" s="5">
        <f>AVERAGE('Τα Στοιχήματα μου'!$E$23:E3509)</f>
        <v>2.956</v>
      </c>
      <c r="O3509" s="6" t="str">
        <f>IF('Τα Στοιχήματα μου'!E3509&lt;&gt;0,1/'Τα Στοιχήματα μου'!E3509,"")</f>
        <v/>
      </c>
      <c r="P3509" s="6">
        <f>SUM($O$23:O3509)</f>
        <v>3.4668730650154802</v>
      </c>
      <c r="Q3509" s="6">
        <f>(1-(1/P3509))*100</f>
        <v>71.155563493480983</v>
      </c>
      <c r="R3509" s="6">
        <f>IF('Τα Στοιχήματα μου'!E3509&lt;&gt;0,(100-($Q$1022*100)/100)/'Τα Στοιχήματα μου'!E3509,0)</f>
        <v>0</v>
      </c>
      <c r="S3509" s="6">
        <f>R3509*('Τα Στοιχήματα μου'!E3509-1)</f>
        <v>0</v>
      </c>
      <c r="T3509" s="5">
        <f>SUM($S$23:S3509)/100+1</f>
        <v>1.4422218253259511</v>
      </c>
      <c r="U3509" s="6">
        <f>IF('Τα Στοιχήματα μου'!E3509&lt;&gt;0,(100-(Q3509*100)/100)/'Τα Στοιχήματα μου'!E3509,0)</f>
        <v>0</v>
      </c>
      <c r="V3509" s="6">
        <f>'Τα Στοιχήματα μου'!E3509*U3509</f>
        <v>0</v>
      </c>
      <c r="W3509" s="5">
        <f>IF('Τα Στοιχήματα μου'!E3509&lt;&gt;0,V3509/(100/I3509),W3508)</f>
        <v>1.4422218253259509</v>
      </c>
      <c r="X3509" s="7"/>
      <c r="Y3509" s="6">
        <f>COUNTIF('Τα Στοιχήματα μου'!$F$23:F3509,"W")+COUNTIF('Τα Στοιχήματα μου'!$F$23:F3509,"L")</f>
        <v>5</v>
      </c>
      <c r="Z3509" s="6">
        <f>COUNTIF('Τα Στοιχήματα μου'!$F$23:F3509,"W")</f>
        <v>3</v>
      </c>
      <c r="AA3509" s="4">
        <f>COUNTIF('Τα Στοιχήματα μου'!$F$23:F3509,"W")/(COUNTIF('Τα Στοιχήματα μου'!$F$23:F3509,"W")+COUNTIF('Τα Στοιχήματα μου'!$F$23:F3509,"L"))</f>
        <v>0.6</v>
      </c>
    </row>
    <row r="3510" spans="2:27">
      <c r="B3510" s="6">
        <f t="shared" si="54"/>
        <v>3488</v>
      </c>
      <c r="I3510" s="6">
        <f>I3509+1</f>
        <v>3488</v>
      </c>
      <c r="J3510" s="6">
        <f>'Τα Στοιχήματα μου'!D3510</f>
        <v>0</v>
      </c>
      <c r="K3510" s="6">
        <f>'Τα Στοιχήματα μου'!E3510</f>
        <v>0</v>
      </c>
      <c r="L3510" s="6">
        <f>'Τα Στοιχήματα μου'!F3510</f>
        <v>0</v>
      </c>
      <c r="M3510" s="7"/>
      <c r="N3510" s="5">
        <f>AVERAGE('Τα Στοιχήματα μου'!$E$23:E3510)</f>
        <v>2.956</v>
      </c>
      <c r="O3510" s="6" t="str">
        <f>IF('Τα Στοιχήματα μου'!E3510&lt;&gt;0,1/'Τα Στοιχήματα μου'!E3510,"")</f>
        <v/>
      </c>
      <c r="P3510" s="6">
        <f>SUM($O$23:O3510)</f>
        <v>3.4668730650154802</v>
      </c>
      <c r="Q3510" s="6">
        <f>(1-(1/P3510))*100</f>
        <v>71.155563493480983</v>
      </c>
      <c r="R3510" s="6">
        <f>IF('Τα Στοιχήματα μου'!E3510&lt;&gt;0,(100-($Q$1022*100)/100)/'Τα Στοιχήματα μου'!E3510,0)</f>
        <v>0</v>
      </c>
      <c r="S3510" s="6">
        <f>R3510*('Τα Στοιχήματα μου'!E3510-1)</f>
        <v>0</v>
      </c>
      <c r="T3510" s="5">
        <f>SUM($S$23:S3510)/100+1</f>
        <v>1.4422218253259511</v>
      </c>
      <c r="U3510" s="6">
        <f>IF('Τα Στοιχήματα μου'!E3510&lt;&gt;0,(100-(Q3510*100)/100)/'Τα Στοιχήματα μου'!E3510,0)</f>
        <v>0</v>
      </c>
      <c r="V3510" s="6">
        <f>'Τα Στοιχήματα μου'!E3510*U3510</f>
        <v>0</v>
      </c>
      <c r="W3510" s="5">
        <f>IF('Τα Στοιχήματα μου'!E3510&lt;&gt;0,V3510/(100/I3510),W3509)</f>
        <v>1.4422218253259509</v>
      </c>
      <c r="X3510" s="7"/>
      <c r="Y3510" s="6">
        <f>COUNTIF('Τα Στοιχήματα μου'!$F$23:F3510,"W")+COUNTIF('Τα Στοιχήματα μου'!$F$23:F3510,"L")</f>
        <v>5</v>
      </c>
      <c r="Z3510" s="6">
        <f>COUNTIF('Τα Στοιχήματα μου'!$F$23:F3510,"W")</f>
        <v>3</v>
      </c>
      <c r="AA3510" s="4">
        <f>COUNTIF('Τα Στοιχήματα μου'!$F$23:F3510,"W")/(COUNTIF('Τα Στοιχήματα μου'!$F$23:F3510,"W")+COUNTIF('Τα Στοιχήματα μου'!$F$23:F3510,"L"))</f>
        <v>0.6</v>
      </c>
    </row>
    <row r="3511" spans="2:27">
      <c r="B3511" s="6">
        <f t="shared" si="54"/>
        <v>3489</v>
      </c>
      <c r="I3511" s="6">
        <f>I3510+1</f>
        <v>3489</v>
      </c>
      <c r="J3511" s="6">
        <f>'Τα Στοιχήματα μου'!D3511</f>
        <v>0</v>
      </c>
      <c r="K3511" s="6">
        <f>'Τα Στοιχήματα μου'!E3511</f>
        <v>0</v>
      </c>
      <c r="L3511" s="6">
        <f>'Τα Στοιχήματα μου'!F3511</f>
        <v>0</v>
      </c>
      <c r="M3511" s="7"/>
      <c r="N3511" s="5">
        <f>AVERAGE('Τα Στοιχήματα μου'!$E$23:E3511)</f>
        <v>2.956</v>
      </c>
      <c r="O3511" s="6" t="str">
        <f>IF('Τα Στοιχήματα μου'!E3511&lt;&gt;0,1/'Τα Στοιχήματα μου'!E3511,"")</f>
        <v/>
      </c>
      <c r="P3511" s="6">
        <f>SUM($O$23:O3511)</f>
        <v>3.4668730650154802</v>
      </c>
      <c r="Q3511" s="6">
        <f>(1-(1/P3511))*100</f>
        <v>71.155563493480983</v>
      </c>
      <c r="R3511" s="6">
        <f>IF('Τα Στοιχήματα μου'!E3511&lt;&gt;0,(100-($Q$1022*100)/100)/'Τα Στοιχήματα μου'!E3511,0)</f>
        <v>0</v>
      </c>
      <c r="S3511" s="6">
        <f>R3511*('Τα Στοιχήματα μου'!E3511-1)</f>
        <v>0</v>
      </c>
      <c r="T3511" s="5">
        <f>SUM($S$23:S3511)/100+1</f>
        <v>1.4422218253259511</v>
      </c>
      <c r="U3511" s="6">
        <f>IF('Τα Στοιχήματα μου'!E3511&lt;&gt;0,(100-(Q3511*100)/100)/'Τα Στοιχήματα μου'!E3511,0)</f>
        <v>0</v>
      </c>
      <c r="V3511" s="6">
        <f>'Τα Στοιχήματα μου'!E3511*U3511</f>
        <v>0</v>
      </c>
      <c r="W3511" s="5">
        <f>IF('Τα Στοιχήματα μου'!E3511&lt;&gt;0,V3511/(100/I3511),W3510)</f>
        <v>1.4422218253259509</v>
      </c>
      <c r="X3511" s="7"/>
      <c r="Y3511" s="6">
        <f>COUNTIF('Τα Στοιχήματα μου'!$F$23:F3511,"W")+COUNTIF('Τα Στοιχήματα μου'!$F$23:F3511,"L")</f>
        <v>5</v>
      </c>
      <c r="Z3511" s="6">
        <f>COUNTIF('Τα Στοιχήματα μου'!$F$23:F3511,"W")</f>
        <v>3</v>
      </c>
      <c r="AA3511" s="4">
        <f>COUNTIF('Τα Στοιχήματα μου'!$F$23:F3511,"W")/(COUNTIF('Τα Στοιχήματα μου'!$F$23:F3511,"W")+COUNTIF('Τα Στοιχήματα μου'!$F$23:F3511,"L"))</f>
        <v>0.6</v>
      </c>
    </row>
    <row r="3512" spans="2:27">
      <c r="B3512" s="6">
        <f t="shared" si="54"/>
        <v>3490</v>
      </c>
      <c r="I3512" s="6">
        <f>I3511+1</f>
        <v>3490</v>
      </c>
      <c r="J3512" s="6">
        <f>'Τα Στοιχήματα μου'!D3512</f>
        <v>0</v>
      </c>
      <c r="K3512" s="6">
        <f>'Τα Στοιχήματα μου'!E3512</f>
        <v>0</v>
      </c>
      <c r="L3512" s="6">
        <f>'Τα Στοιχήματα μου'!F3512</f>
        <v>0</v>
      </c>
      <c r="M3512" s="7"/>
      <c r="N3512" s="5">
        <f>AVERAGE('Τα Στοιχήματα μου'!$E$23:E3512)</f>
        <v>2.956</v>
      </c>
      <c r="O3512" s="6" t="str">
        <f>IF('Τα Στοιχήματα μου'!E3512&lt;&gt;0,1/'Τα Στοιχήματα μου'!E3512,"")</f>
        <v/>
      </c>
      <c r="P3512" s="6">
        <f>SUM($O$23:O3512)</f>
        <v>3.4668730650154802</v>
      </c>
      <c r="Q3512" s="6">
        <f>(1-(1/P3512))*100</f>
        <v>71.155563493480983</v>
      </c>
      <c r="R3512" s="6">
        <f>IF('Τα Στοιχήματα μου'!E3512&lt;&gt;0,(100-($Q$1022*100)/100)/'Τα Στοιχήματα μου'!E3512,0)</f>
        <v>0</v>
      </c>
      <c r="S3512" s="6">
        <f>R3512*('Τα Στοιχήματα μου'!E3512-1)</f>
        <v>0</v>
      </c>
      <c r="T3512" s="5">
        <f>SUM($S$23:S3512)/100+1</f>
        <v>1.4422218253259511</v>
      </c>
      <c r="U3512" s="6">
        <f>IF('Τα Στοιχήματα μου'!E3512&lt;&gt;0,(100-(Q3512*100)/100)/'Τα Στοιχήματα μου'!E3512,0)</f>
        <v>0</v>
      </c>
      <c r="V3512" s="6">
        <f>'Τα Στοιχήματα μου'!E3512*U3512</f>
        <v>0</v>
      </c>
      <c r="W3512" s="5">
        <f>IF('Τα Στοιχήματα μου'!E3512&lt;&gt;0,V3512/(100/I3512),W3511)</f>
        <v>1.4422218253259509</v>
      </c>
      <c r="X3512" s="7"/>
      <c r="Y3512" s="6">
        <f>COUNTIF('Τα Στοιχήματα μου'!$F$23:F3512,"W")+COUNTIF('Τα Στοιχήματα μου'!$F$23:F3512,"L")</f>
        <v>5</v>
      </c>
      <c r="Z3512" s="6">
        <f>COUNTIF('Τα Στοιχήματα μου'!$F$23:F3512,"W")</f>
        <v>3</v>
      </c>
      <c r="AA3512" s="4">
        <f>COUNTIF('Τα Στοιχήματα μου'!$F$23:F3512,"W")/(COUNTIF('Τα Στοιχήματα μου'!$F$23:F3512,"W")+COUNTIF('Τα Στοιχήματα μου'!$F$23:F3512,"L"))</f>
        <v>0.6</v>
      </c>
    </row>
    <row r="3513" spans="2:27">
      <c r="B3513" s="6">
        <f t="shared" si="54"/>
        <v>3491</v>
      </c>
      <c r="I3513" s="6">
        <f>I3512+1</f>
        <v>3491</v>
      </c>
      <c r="J3513" s="6">
        <f>'Τα Στοιχήματα μου'!D3513</f>
        <v>0</v>
      </c>
      <c r="K3513" s="6">
        <f>'Τα Στοιχήματα μου'!E3513</f>
        <v>0</v>
      </c>
      <c r="L3513" s="6">
        <f>'Τα Στοιχήματα μου'!F3513</f>
        <v>0</v>
      </c>
      <c r="M3513" s="7"/>
      <c r="N3513" s="5">
        <f>AVERAGE('Τα Στοιχήματα μου'!$E$23:E3513)</f>
        <v>2.956</v>
      </c>
      <c r="O3513" s="6" t="str">
        <f>IF('Τα Στοιχήματα μου'!E3513&lt;&gt;0,1/'Τα Στοιχήματα μου'!E3513,"")</f>
        <v/>
      </c>
      <c r="P3513" s="6">
        <f>SUM($O$23:O3513)</f>
        <v>3.4668730650154802</v>
      </c>
      <c r="Q3513" s="6">
        <f>(1-(1/P3513))*100</f>
        <v>71.155563493480983</v>
      </c>
      <c r="R3513" s="6">
        <f>IF('Τα Στοιχήματα μου'!E3513&lt;&gt;0,(100-($Q$1022*100)/100)/'Τα Στοιχήματα μου'!E3513,0)</f>
        <v>0</v>
      </c>
      <c r="S3513" s="6">
        <f>R3513*('Τα Στοιχήματα μου'!E3513-1)</f>
        <v>0</v>
      </c>
      <c r="T3513" s="5">
        <f>SUM($S$23:S3513)/100+1</f>
        <v>1.4422218253259511</v>
      </c>
      <c r="U3513" s="6">
        <f>IF('Τα Στοιχήματα μου'!E3513&lt;&gt;0,(100-(Q3513*100)/100)/'Τα Στοιχήματα μου'!E3513,0)</f>
        <v>0</v>
      </c>
      <c r="V3513" s="6">
        <f>'Τα Στοιχήματα μου'!E3513*U3513</f>
        <v>0</v>
      </c>
      <c r="W3513" s="5">
        <f>IF('Τα Στοιχήματα μου'!E3513&lt;&gt;0,V3513/(100/I3513),W3512)</f>
        <v>1.4422218253259509</v>
      </c>
      <c r="X3513" s="7"/>
      <c r="Y3513" s="6">
        <f>COUNTIF('Τα Στοιχήματα μου'!$F$23:F3513,"W")+COUNTIF('Τα Στοιχήματα μου'!$F$23:F3513,"L")</f>
        <v>5</v>
      </c>
      <c r="Z3513" s="6">
        <f>COUNTIF('Τα Στοιχήματα μου'!$F$23:F3513,"W")</f>
        <v>3</v>
      </c>
      <c r="AA3513" s="4">
        <f>COUNTIF('Τα Στοιχήματα μου'!$F$23:F3513,"W")/(COUNTIF('Τα Στοιχήματα μου'!$F$23:F3513,"W")+COUNTIF('Τα Στοιχήματα μου'!$F$23:F3513,"L"))</f>
        <v>0.6</v>
      </c>
    </row>
    <row r="3514" spans="2:27">
      <c r="B3514" s="6">
        <f t="shared" si="54"/>
        <v>3492</v>
      </c>
      <c r="I3514" s="6">
        <f>I3513+1</f>
        <v>3492</v>
      </c>
      <c r="J3514" s="6">
        <f>'Τα Στοιχήματα μου'!D3514</f>
        <v>0</v>
      </c>
      <c r="K3514" s="6">
        <f>'Τα Στοιχήματα μου'!E3514</f>
        <v>0</v>
      </c>
      <c r="L3514" s="6">
        <f>'Τα Στοιχήματα μου'!F3514</f>
        <v>0</v>
      </c>
      <c r="M3514" s="7"/>
      <c r="N3514" s="5">
        <f>AVERAGE('Τα Στοιχήματα μου'!$E$23:E3514)</f>
        <v>2.956</v>
      </c>
      <c r="O3514" s="6" t="str">
        <f>IF('Τα Στοιχήματα μου'!E3514&lt;&gt;0,1/'Τα Στοιχήματα μου'!E3514,"")</f>
        <v/>
      </c>
      <c r="P3514" s="6">
        <f>SUM($O$23:O3514)</f>
        <v>3.4668730650154802</v>
      </c>
      <c r="Q3514" s="6">
        <f>(1-(1/P3514))*100</f>
        <v>71.155563493480983</v>
      </c>
      <c r="R3514" s="6">
        <f>IF('Τα Στοιχήματα μου'!E3514&lt;&gt;0,(100-($Q$1022*100)/100)/'Τα Στοιχήματα μου'!E3514,0)</f>
        <v>0</v>
      </c>
      <c r="S3514" s="6">
        <f>R3514*('Τα Στοιχήματα μου'!E3514-1)</f>
        <v>0</v>
      </c>
      <c r="T3514" s="5">
        <f>SUM($S$23:S3514)/100+1</f>
        <v>1.4422218253259511</v>
      </c>
      <c r="U3514" s="6">
        <f>IF('Τα Στοιχήματα μου'!E3514&lt;&gt;0,(100-(Q3514*100)/100)/'Τα Στοιχήματα μου'!E3514,0)</f>
        <v>0</v>
      </c>
      <c r="V3514" s="6">
        <f>'Τα Στοιχήματα μου'!E3514*U3514</f>
        <v>0</v>
      </c>
      <c r="W3514" s="5">
        <f>IF('Τα Στοιχήματα μου'!E3514&lt;&gt;0,V3514/(100/I3514),W3513)</f>
        <v>1.4422218253259509</v>
      </c>
      <c r="X3514" s="7"/>
      <c r="Y3514" s="6">
        <f>COUNTIF('Τα Στοιχήματα μου'!$F$23:F3514,"W")+COUNTIF('Τα Στοιχήματα μου'!$F$23:F3514,"L")</f>
        <v>5</v>
      </c>
      <c r="Z3514" s="6">
        <f>COUNTIF('Τα Στοιχήματα μου'!$F$23:F3514,"W")</f>
        <v>3</v>
      </c>
      <c r="AA3514" s="4">
        <f>COUNTIF('Τα Στοιχήματα μου'!$F$23:F3514,"W")/(COUNTIF('Τα Στοιχήματα μου'!$F$23:F3514,"W")+COUNTIF('Τα Στοιχήματα μου'!$F$23:F3514,"L"))</f>
        <v>0.6</v>
      </c>
    </row>
    <row r="3515" spans="2:27">
      <c r="B3515" s="6">
        <f t="shared" si="54"/>
        <v>3493</v>
      </c>
      <c r="I3515" s="6">
        <f>I3514+1</f>
        <v>3493</v>
      </c>
      <c r="J3515" s="6">
        <f>'Τα Στοιχήματα μου'!D3515</f>
        <v>0</v>
      </c>
      <c r="K3515" s="6">
        <f>'Τα Στοιχήματα μου'!E3515</f>
        <v>0</v>
      </c>
      <c r="L3515" s="6">
        <f>'Τα Στοιχήματα μου'!F3515</f>
        <v>0</v>
      </c>
      <c r="M3515" s="7"/>
      <c r="N3515" s="5">
        <f>AVERAGE('Τα Στοιχήματα μου'!$E$23:E3515)</f>
        <v>2.956</v>
      </c>
      <c r="O3515" s="6" t="str">
        <f>IF('Τα Στοιχήματα μου'!E3515&lt;&gt;0,1/'Τα Στοιχήματα μου'!E3515,"")</f>
        <v/>
      </c>
      <c r="P3515" s="6">
        <f>SUM($O$23:O3515)</f>
        <v>3.4668730650154802</v>
      </c>
      <c r="Q3515" s="6">
        <f>(1-(1/P3515))*100</f>
        <v>71.155563493480983</v>
      </c>
      <c r="R3515" s="6">
        <f>IF('Τα Στοιχήματα μου'!E3515&lt;&gt;0,(100-($Q$1022*100)/100)/'Τα Στοιχήματα μου'!E3515,0)</f>
        <v>0</v>
      </c>
      <c r="S3515" s="6">
        <f>R3515*('Τα Στοιχήματα μου'!E3515-1)</f>
        <v>0</v>
      </c>
      <c r="T3515" s="5">
        <f>SUM($S$23:S3515)/100+1</f>
        <v>1.4422218253259511</v>
      </c>
      <c r="U3515" s="6">
        <f>IF('Τα Στοιχήματα μου'!E3515&lt;&gt;0,(100-(Q3515*100)/100)/'Τα Στοιχήματα μου'!E3515,0)</f>
        <v>0</v>
      </c>
      <c r="V3515" s="6">
        <f>'Τα Στοιχήματα μου'!E3515*U3515</f>
        <v>0</v>
      </c>
      <c r="W3515" s="5">
        <f>IF('Τα Στοιχήματα μου'!E3515&lt;&gt;0,V3515/(100/I3515),W3514)</f>
        <v>1.4422218253259509</v>
      </c>
      <c r="X3515" s="7"/>
      <c r="Y3515" s="6">
        <f>COUNTIF('Τα Στοιχήματα μου'!$F$23:F3515,"W")+COUNTIF('Τα Στοιχήματα μου'!$F$23:F3515,"L")</f>
        <v>5</v>
      </c>
      <c r="Z3515" s="6">
        <f>COUNTIF('Τα Στοιχήματα μου'!$F$23:F3515,"W")</f>
        <v>3</v>
      </c>
      <c r="AA3515" s="4">
        <f>COUNTIF('Τα Στοιχήματα μου'!$F$23:F3515,"W")/(COUNTIF('Τα Στοιχήματα μου'!$F$23:F3515,"W")+COUNTIF('Τα Στοιχήματα μου'!$F$23:F3515,"L"))</f>
        <v>0.6</v>
      </c>
    </row>
    <row r="3516" spans="2:27">
      <c r="B3516" s="6">
        <f t="shared" si="54"/>
        <v>3494</v>
      </c>
      <c r="I3516" s="6">
        <f>I3515+1</f>
        <v>3494</v>
      </c>
      <c r="J3516" s="6">
        <f>'Τα Στοιχήματα μου'!D3516</f>
        <v>0</v>
      </c>
      <c r="K3516" s="6">
        <f>'Τα Στοιχήματα μου'!E3516</f>
        <v>0</v>
      </c>
      <c r="L3516" s="6">
        <f>'Τα Στοιχήματα μου'!F3516</f>
        <v>0</v>
      </c>
      <c r="M3516" s="7"/>
      <c r="N3516" s="5">
        <f>AVERAGE('Τα Στοιχήματα μου'!$E$23:E3516)</f>
        <v>2.956</v>
      </c>
      <c r="O3516" s="6" t="str">
        <f>IF('Τα Στοιχήματα μου'!E3516&lt;&gt;0,1/'Τα Στοιχήματα μου'!E3516,"")</f>
        <v/>
      </c>
      <c r="P3516" s="6">
        <f>SUM($O$23:O3516)</f>
        <v>3.4668730650154802</v>
      </c>
      <c r="Q3516" s="6">
        <f>(1-(1/P3516))*100</f>
        <v>71.155563493480983</v>
      </c>
      <c r="R3516" s="6">
        <f>IF('Τα Στοιχήματα μου'!E3516&lt;&gt;0,(100-($Q$1022*100)/100)/'Τα Στοιχήματα μου'!E3516,0)</f>
        <v>0</v>
      </c>
      <c r="S3516" s="6">
        <f>R3516*('Τα Στοιχήματα μου'!E3516-1)</f>
        <v>0</v>
      </c>
      <c r="T3516" s="5">
        <f>SUM($S$23:S3516)/100+1</f>
        <v>1.4422218253259511</v>
      </c>
      <c r="U3516" s="6">
        <f>IF('Τα Στοιχήματα μου'!E3516&lt;&gt;0,(100-(Q3516*100)/100)/'Τα Στοιχήματα μου'!E3516,0)</f>
        <v>0</v>
      </c>
      <c r="V3516" s="6">
        <f>'Τα Στοιχήματα μου'!E3516*U3516</f>
        <v>0</v>
      </c>
      <c r="W3516" s="5">
        <f>IF('Τα Στοιχήματα μου'!E3516&lt;&gt;0,V3516/(100/I3516),W3515)</f>
        <v>1.4422218253259509</v>
      </c>
      <c r="X3516" s="7"/>
      <c r="Y3516" s="6">
        <f>COUNTIF('Τα Στοιχήματα μου'!$F$23:F3516,"W")+COUNTIF('Τα Στοιχήματα μου'!$F$23:F3516,"L")</f>
        <v>5</v>
      </c>
      <c r="Z3516" s="6">
        <f>COUNTIF('Τα Στοιχήματα μου'!$F$23:F3516,"W")</f>
        <v>3</v>
      </c>
      <c r="AA3516" s="4">
        <f>COUNTIF('Τα Στοιχήματα μου'!$F$23:F3516,"W")/(COUNTIF('Τα Στοιχήματα μου'!$F$23:F3516,"W")+COUNTIF('Τα Στοιχήματα μου'!$F$23:F3516,"L"))</f>
        <v>0.6</v>
      </c>
    </row>
    <row r="3517" spans="2:27">
      <c r="B3517" s="6">
        <f t="shared" si="54"/>
        <v>3495</v>
      </c>
      <c r="I3517" s="6">
        <f>I3516+1</f>
        <v>3495</v>
      </c>
      <c r="J3517" s="6">
        <f>'Τα Στοιχήματα μου'!D3517</f>
        <v>0</v>
      </c>
      <c r="K3517" s="6">
        <f>'Τα Στοιχήματα μου'!E3517</f>
        <v>0</v>
      </c>
      <c r="L3517" s="6">
        <f>'Τα Στοιχήματα μου'!F3517</f>
        <v>0</v>
      </c>
      <c r="M3517" s="7"/>
      <c r="N3517" s="5">
        <f>AVERAGE('Τα Στοιχήματα μου'!$E$23:E3517)</f>
        <v>2.956</v>
      </c>
      <c r="O3517" s="6" t="str">
        <f>IF('Τα Στοιχήματα μου'!E3517&lt;&gt;0,1/'Τα Στοιχήματα μου'!E3517,"")</f>
        <v/>
      </c>
      <c r="P3517" s="6">
        <f>SUM($O$23:O3517)</f>
        <v>3.4668730650154802</v>
      </c>
      <c r="Q3517" s="6">
        <f>(1-(1/P3517))*100</f>
        <v>71.155563493480983</v>
      </c>
      <c r="R3517" s="6">
        <f>IF('Τα Στοιχήματα μου'!E3517&lt;&gt;0,(100-($Q$1022*100)/100)/'Τα Στοιχήματα μου'!E3517,0)</f>
        <v>0</v>
      </c>
      <c r="S3517" s="6">
        <f>R3517*('Τα Στοιχήματα μου'!E3517-1)</f>
        <v>0</v>
      </c>
      <c r="T3517" s="5">
        <f>SUM($S$23:S3517)/100+1</f>
        <v>1.4422218253259511</v>
      </c>
      <c r="U3517" s="6">
        <f>IF('Τα Στοιχήματα μου'!E3517&lt;&gt;0,(100-(Q3517*100)/100)/'Τα Στοιχήματα μου'!E3517,0)</f>
        <v>0</v>
      </c>
      <c r="V3517" s="6">
        <f>'Τα Στοιχήματα μου'!E3517*U3517</f>
        <v>0</v>
      </c>
      <c r="W3517" s="5">
        <f>IF('Τα Στοιχήματα μου'!E3517&lt;&gt;0,V3517/(100/I3517),W3516)</f>
        <v>1.4422218253259509</v>
      </c>
      <c r="X3517" s="7"/>
      <c r="Y3517" s="6">
        <f>COUNTIF('Τα Στοιχήματα μου'!$F$23:F3517,"W")+COUNTIF('Τα Στοιχήματα μου'!$F$23:F3517,"L")</f>
        <v>5</v>
      </c>
      <c r="Z3517" s="6">
        <f>COUNTIF('Τα Στοιχήματα μου'!$F$23:F3517,"W")</f>
        <v>3</v>
      </c>
      <c r="AA3517" s="4">
        <f>COUNTIF('Τα Στοιχήματα μου'!$F$23:F3517,"W")/(COUNTIF('Τα Στοιχήματα μου'!$F$23:F3517,"W")+COUNTIF('Τα Στοιχήματα μου'!$F$23:F3517,"L"))</f>
        <v>0.6</v>
      </c>
    </row>
    <row r="3518" spans="2:27">
      <c r="B3518" s="6">
        <f t="shared" si="54"/>
        <v>3496</v>
      </c>
      <c r="I3518" s="6">
        <f>I3517+1</f>
        <v>3496</v>
      </c>
      <c r="J3518" s="6">
        <f>'Τα Στοιχήματα μου'!D3518</f>
        <v>0</v>
      </c>
      <c r="K3518" s="6">
        <f>'Τα Στοιχήματα μου'!E3518</f>
        <v>0</v>
      </c>
      <c r="L3518" s="6">
        <f>'Τα Στοιχήματα μου'!F3518</f>
        <v>0</v>
      </c>
      <c r="M3518" s="7"/>
      <c r="N3518" s="5">
        <f>AVERAGE('Τα Στοιχήματα μου'!$E$23:E3518)</f>
        <v>2.956</v>
      </c>
      <c r="O3518" s="6" t="str">
        <f>IF('Τα Στοιχήματα μου'!E3518&lt;&gt;0,1/'Τα Στοιχήματα μου'!E3518,"")</f>
        <v/>
      </c>
      <c r="P3518" s="6">
        <f>SUM($O$23:O3518)</f>
        <v>3.4668730650154802</v>
      </c>
      <c r="Q3518" s="6">
        <f>(1-(1/P3518))*100</f>
        <v>71.155563493480983</v>
      </c>
      <c r="R3518" s="6">
        <f>IF('Τα Στοιχήματα μου'!E3518&lt;&gt;0,(100-($Q$1022*100)/100)/'Τα Στοιχήματα μου'!E3518,0)</f>
        <v>0</v>
      </c>
      <c r="S3518" s="6">
        <f>R3518*('Τα Στοιχήματα μου'!E3518-1)</f>
        <v>0</v>
      </c>
      <c r="T3518" s="5">
        <f>SUM($S$23:S3518)/100+1</f>
        <v>1.4422218253259511</v>
      </c>
      <c r="U3518" s="6">
        <f>IF('Τα Στοιχήματα μου'!E3518&lt;&gt;0,(100-(Q3518*100)/100)/'Τα Στοιχήματα μου'!E3518,0)</f>
        <v>0</v>
      </c>
      <c r="V3518" s="6">
        <f>'Τα Στοιχήματα μου'!E3518*U3518</f>
        <v>0</v>
      </c>
      <c r="W3518" s="5">
        <f>IF('Τα Στοιχήματα μου'!E3518&lt;&gt;0,V3518/(100/I3518),W3517)</f>
        <v>1.4422218253259509</v>
      </c>
      <c r="X3518" s="7"/>
      <c r="Y3518" s="6">
        <f>COUNTIF('Τα Στοιχήματα μου'!$F$23:F3518,"W")+COUNTIF('Τα Στοιχήματα μου'!$F$23:F3518,"L")</f>
        <v>5</v>
      </c>
      <c r="Z3518" s="6">
        <f>COUNTIF('Τα Στοιχήματα μου'!$F$23:F3518,"W")</f>
        <v>3</v>
      </c>
      <c r="AA3518" s="4">
        <f>COUNTIF('Τα Στοιχήματα μου'!$F$23:F3518,"W")/(COUNTIF('Τα Στοιχήματα μου'!$F$23:F3518,"W")+COUNTIF('Τα Στοιχήματα μου'!$F$23:F3518,"L"))</f>
        <v>0.6</v>
      </c>
    </row>
    <row r="3519" spans="2:27">
      <c r="B3519" s="6">
        <f t="shared" si="54"/>
        <v>3497</v>
      </c>
      <c r="I3519" s="6">
        <f>I3518+1</f>
        <v>3497</v>
      </c>
      <c r="J3519" s="6">
        <f>'Τα Στοιχήματα μου'!D3519</f>
        <v>0</v>
      </c>
      <c r="K3519" s="6">
        <f>'Τα Στοιχήματα μου'!E3519</f>
        <v>0</v>
      </c>
      <c r="L3519" s="6">
        <f>'Τα Στοιχήματα μου'!F3519</f>
        <v>0</v>
      </c>
      <c r="M3519" s="7"/>
      <c r="N3519" s="5">
        <f>AVERAGE('Τα Στοιχήματα μου'!$E$23:E3519)</f>
        <v>2.956</v>
      </c>
      <c r="O3519" s="6" t="str">
        <f>IF('Τα Στοιχήματα μου'!E3519&lt;&gt;0,1/'Τα Στοιχήματα μου'!E3519,"")</f>
        <v/>
      </c>
      <c r="P3519" s="6">
        <f>SUM($O$23:O3519)</f>
        <v>3.4668730650154802</v>
      </c>
      <c r="Q3519" s="6">
        <f>(1-(1/P3519))*100</f>
        <v>71.155563493480983</v>
      </c>
      <c r="R3519" s="6">
        <f>IF('Τα Στοιχήματα μου'!E3519&lt;&gt;0,(100-($Q$1022*100)/100)/'Τα Στοιχήματα μου'!E3519,0)</f>
        <v>0</v>
      </c>
      <c r="S3519" s="6">
        <f>R3519*('Τα Στοιχήματα μου'!E3519-1)</f>
        <v>0</v>
      </c>
      <c r="T3519" s="5">
        <f>SUM($S$23:S3519)/100+1</f>
        <v>1.4422218253259511</v>
      </c>
      <c r="U3519" s="6">
        <f>IF('Τα Στοιχήματα μου'!E3519&lt;&gt;0,(100-(Q3519*100)/100)/'Τα Στοιχήματα μου'!E3519,0)</f>
        <v>0</v>
      </c>
      <c r="V3519" s="6">
        <f>'Τα Στοιχήματα μου'!E3519*U3519</f>
        <v>0</v>
      </c>
      <c r="W3519" s="5">
        <f>IF('Τα Στοιχήματα μου'!E3519&lt;&gt;0,V3519/(100/I3519),W3518)</f>
        <v>1.4422218253259509</v>
      </c>
      <c r="X3519" s="7"/>
      <c r="Y3519" s="6">
        <f>COUNTIF('Τα Στοιχήματα μου'!$F$23:F3519,"W")+COUNTIF('Τα Στοιχήματα μου'!$F$23:F3519,"L")</f>
        <v>5</v>
      </c>
      <c r="Z3519" s="6">
        <f>COUNTIF('Τα Στοιχήματα μου'!$F$23:F3519,"W")</f>
        <v>3</v>
      </c>
      <c r="AA3519" s="4">
        <f>COUNTIF('Τα Στοιχήματα μου'!$F$23:F3519,"W")/(COUNTIF('Τα Στοιχήματα μου'!$F$23:F3519,"W")+COUNTIF('Τα Στοιχήματα μου'!$F$23:F3519,"L"))</f>
        <v>0.6</v>
      </c>
    </row>
    <row r="3520" spans="2:27">
      <c r="B3520" s="6">
        <f t="shared" si="54"/>
        <v>3498</v>
      </c>
      <c r="I3520" s="6">
        <f>I3519+1</f>
        <v>3498</v>
      </c>
      <c r="J3520" s="6">
        <f>'Τα Στοιχήματα μου'!D3520</f>
        <v>0</v>
      </c>
      <c r="K3520" s="6">
        <f>'Τα Στοιχήματα μου'!E3520</f>
        <v>0</v>
      </c>
      <c r="L3520" s="6">
        <f>'Τα Στοιχήματα μου'!F3520</f>
        <v>0</v>
      </c>
      <c r="M3520" s="7"/>
      <c r="N3520" s="5">
        <f>AVERAGE('Τα Στοιχήματα μου'!$E$23:E3520)</f>
        <v>2.956</v>
      </c>
      <c r="O3520" s="6" t="str">
        <f>IF('Τα Στοιχήματα μου'!E3520&lt;&gt;0,1/'Τα Στοιχήματα μου'!E3520,"")</f>
        <v/>
      </c>
      <c r="P3520" s="6">
        <f>SUM($O$23:O3520)</f>
        <v>3.4668730650154802</v>
      </c>
      <c r="Q3520" s="6">
        <f>(1-(1/P3520))*100</f>
        <v>71.155563493480983</v>
      </c>
      <c r="R3520" s="6">
        <f>IF('Τα Στοιχήματα μου'!E3520&lt;&gt;0,(100-($Q$1022*100)/100)/'Τα Στοιχήματα μου'!E3520,0)</f>
        <v>0</v>
      </c>
      <c r="S3520" s="6">
        <f>R3520*('Τα Στοιχήματα μου'!E3520-1)</f>
        <v>0</v>
      </c>
      <c r="T3520" s="5">
        <f>SUM($S$23:S3520)/100+1</f>
        <v>1.4422218253259511</v>
      </c>
      <c r="U3520" s="6">
        <f>IF('Τα Στοιχήματα μου'!E3520&lt;&gt;0,(100-(Q3520*100)/100)/'Τα Στοιχήματα μου'!E3520,0)</f>
        <v>0</v>
      </c>
      <c r="V3520" s="6">
        <f>'Τα Στοιχήματα μου'!E3520*U3520</f>
        <v>0</v>
      </c>
      <c r="W3520" s="5">
        <f>IF('Τα Στοιχήματα μου'!E3520&lt;&gt;0,V3520/(100/I3520),W3519)</f>
        <v>1.4422218253259509</v>
      </c>
      <c r="X3520" s="7"/>
      <c r="Y3520" s="6">
        <f>COUNTIF('Τα Στοιχήματα μου'!$F$23:F3520,"W")+COUNTIF('Τα Στοιχήματα μου'!$F$23:F3520,"L")</f>
        <v>5</v>
      </c>
      <c r="Z3520" s="6">
        <f>COUNTIF('Τα Στοιχήματα μου'!$F$23:F3520,"W")</f>
        <v>3</v>
      </c>
      <c r="AA3520" s="4">
        <f>COUNTIF('Τα Στοιχήματα μου'!$F$23:F3520,"W")/(COUNTIF('Τα Στοιχήματα μου'!$F$23:F3520,"W")+COUNTIF('Τα Στοιχήματα μου'!$F$23:F3520,"L"))</f>
        <v>0.6</v>
      </c>
    </row>
    <row r="3521" spans="2:27">
      <c r="B3521" s="6">
        <f t="shared" si="54"/>
        <v>3499</v>
      </c>
      <c r="I3521" s="6">
        <f>I3520+1</f>
        <v>3499</v>
      </c>
      <c r="J3521" s="6">
        <f>'Τα Στοιχήματα μου'!D3521</f>
        <v>0</v>
      </c>
      <c r="K3521" s="6">
        <f>'Τα Στοιχήματα μου'!E3521</f>
        <v>0</v>
      </c>
      <c r="L3521" s="6">
        <f>'Τα Στοιχήματα μου'!F3521</f>
        <v>0</v>
      </c>
      <c r="M3521" s="7"/>
      <c r="N3521" s="5">
        <f>AVERAGE('Τα Στοιχήματα μου'!$E$23:E3521)</f>
        <v>2.956</v>
      </c>
      <c r="O3521" s="6" t="str">
        <f>IF('Τα Στοιχήματα μου'!E3521&lt;&gt;0,1/'Τα Στοιχήματα μου'!E3521,"")</f>
        <v/>
      </c>
      <c r="P3521" s="6">
        <f>SUM($O$23:O3521)</f>
        <v>3.4668730650154802</v>
      </c>
      <c r="Q3521" s="6">
        <f>(1-(1/P3521))*100</f>
        <v>71.155563493480983</v>
      </c>
      <c r="R3521" s="6">
        <f>IF('Τα Στοιχήματα μου'!E3521&lt;&gt;0,(100-($Q$1022*100)/100)/'Τα Στοιχήματα μου'!E3521,0)</f>
        <v>0</v>
      </c>
      <c r="S3521" s="6">
        <f>R3521*('Τα Στοιχήματα μου'!E3521-1)</f>
        <v>0</v>
      </c>
      <c r="T3521" s="5">
        <f>SUM($S$23:S3521)/100+1</f>
        <v>1.4422218253259511</v>
      </c>
      <c r="U3521" s="6">
        <f>IF('Τα Στοιχήματα μου'!E3521&lt;&gt;0,(100-(Q3521*100)/100)/'Τα Στοιχήματα μου'!E3521,0)</f>
        <v>0</v>
      </c>
      <c r="V3521" s="6">
        <f>'Τα Στοιχήματα μου'!E3521*U3521</f>
        <v>0</v>
      </c>
      <c r="W3521" s="5">
        <f>IF('Τα Στοιχήματα μου'!E3521&lt;&gt;0,V3521/(100/I3521),W3520)</f>
        <v>1.4422218253259509</v>
      </c>
      <c r="X3521" s="7"/>
      <c r="Y3521" s="6">
        <f>COUNTIF('Τα Στοιχήματα μου'!$F$23:F3521,"W")+COUNTIF('Τα Στοιχήματα μου'!$F$23:F3521,"L")</f>
        <v>5</v>
      </c>
      <c r="Z3521" s="6">
        <f>COUNTIF('Τα Στοιχήματα μου'!$F$23:F3521,"W")</f>
        <v>3</v>
      </c>
      <c r="AA3521" s="4">
        <f>COUNTIF('Τα Στοιχήματα μου'!$F$23:F3521,"W")/(COUNTIF('Τα Στοιχήματα μου'!$F$23:F3521,"W")+COUNTIF('Τα Στοιχήματα μου'!$F$23:F3521,"L"))</f>
        <v>0.6</v>
      </c>
    </row>
    <row r="3522" spans="2:27">
      <c r="B3522" s="6">
        <f t="shared" si="54"/>
        <v>3500</v>
      </c>
      <c r="I3522" s="6">
        <f>I3521+1</f>
        <v>3500</v>
      </c>
      <c r="J3522" s="6">
        <f>'Τα Στοιχήματα μου'!D3522</f>
        <v>0</v>
      </c>
      <c r="K3522" s="6">
        <f>'Τα Στοιχήματα μου'!E3522</f>
        <v>0</v>
      </c>
      <c r="L3522" s="6">
        <f>'Τα Στοιχήματα μου'!F3522</f>
        <v>0</v>
      </c>
      <c r="M3522" s="7"/>
      <c r="N3522" s="5">
        <f>AVERAGE('Τα Στοιχήματα μου'!$E$23:E3522)</f>
        <v>2.956</v>
      </c>
      <c r="O3522" s="6" t="str">
        <f>IF('Τα Στοιχήματα μου'!E3522&lt;&gt;0,1/'Τα Στοιχήματα μου'!E3522,"")</f>
        <v/>
      </c>
      <c r="P3522" s="6">
        <f>SUM($O$23:O3522)</f>
        <v>3.4668730650154802</v>
      </c>
      <c r="Q3522" s="6">
        <f>(1-(1/P3522))*100</f>
        <v>71.155563493480983</v>
      </c>
      <c r="R3522" s="6">
        <f>IF('Τα Στοιχήματα μου'!E3522&lt;&gt;0,(100-($Q$1022*100)/100)/'Τα Στοιχήματα μου'!E3522,0)</f>
        <v>0</v>
      </c>
      <c r="S3522" s="6">
        <f>R3522*('Τα Στοιχήματα μου'!E3522-1)</f>
        <v>0</v>
      </c>
      <c r="T3522" s="5">
        <f>SUM($S$23:S3522)/100+1</f>
        <v>1.4422218253259511</v>
      </c>
      <c r="U3522" s="6">
        <f>IF('Τα Στοιχήματα μου'!E3522&lt;&gt;0,(100-(Q3522*100)/100)/'Τα Στοιχήματα μου'!E3522,0)</f>
        <v>0</v>
      </c>
      <c r="V3522" s="6">
        <f>'Τα Στοιχήματα μου'!E3522*U3522</f>
        <v>0</v>
      </c>
      <c r="W3522" s="5">
        <f>IF('Τα Στοιχήματα μου'!E3522&lt;&gt;0,V3522/(100/I3522),W3521)</f>
        <v>1.4422218253259509</v>
      </c>
      <c r="X3522" s="7"/>
      <c r="Y3522" s="6">
        <f>COUNTIF('Τα Στοιχήματα μου'!$F$23:F3522,"W")+COUNTIF('Τα Στοιχήματα μου'!$F$23:F3522,"L")</f>
        <v>5</v>
      </c>
      <c r="Z3522" s="6">
        <f>COUNTIF('Τα Στοιχήματα μου'!$F$23:F3522,"W")</f>
        <v>3</v>
      </c>
      <c r="AA3522" s="4">
        <f>COUNTIF('Τα Στοιχήματα μου'!$F$23:F3522,"W")/(COUNTIF('Τα Στοιχήματα μου'!$F$23:F3522,"W")+COUNTIF('Τα Στοιχήματα μου'!$F$23:F3522,"L"))</f>
        <v>0.6</v>
      </c>
    </row>
    <row r="3523" spans="2:27">
      <c r="B3523" s="6">
        <f t="shared" si="54"/>
        <v>3501</v>
      </c>
      <c r="I3523" s="6">
        <f>I3522+1</f>
        <v>3501</v>
      </c>
      <c r="J3523" s="6">
        <f>'Τα Στοιχήματα μου'!D3523</f>
        <v>0</v>
      </c>
      <c r="K3523" s="6">
        <f>'Τα Στοιχήματα μου'!E3523</f>
        <v>0</v>
      </c>
      <c r="L3523" s="6">
        <f>'Τα Στοιχήματα μου'!F3523</f>
        <v>0</v>
      </c>
      <c r="M3523" s="7"/>
      <c r="N3523" s="5">
        <f>AVERAGE('Τα Στοιχήματα μου'!$E$23:E3523)</f>
        <v>2.956</v>
      </c>
      <c r="O3523" s="6" t="str">
        <f>IF('Τα Στοιχήματα μου'!E3523&lt;&gt;0,1/'Τα Στοιχήματα μου'!E3523,"")</f>
        <v/>
      </c>
      <c r="P3523" s="6">
        <f>SUM($O$23:O3523)</f>
        <v>3.4668730650154802</v>
      </c>
      <c r="Q3523" s="6">
        <f>(1-(1/P3523))*100</f>
        <v>71.155563493480983</v>
      </c>
      <c r="R3523" s="6">
        <f>IF('Τα Στοιχήματα μου'!E3523&lt;&gt;0,(100-($Q$1022*100)/100)/'Τα Στοιχήματα μου'!E3523,0)</f>
        <v>0</v>
      </c>
      <c r="S3523" s="6">
        <f>R3523*('Τα Στοιχήματα μου'!E3523-1)</f>
        <v>0</v>
      </c>
      <c r="T3523" s="5">
        <f>SUM($S$23:S3523)/100+1</f>
        <v>1.4422218253259511</v>
      </c>
      <c r="U3523" s="6">
        <f>IF('Τα Στοιχήματα μου'!E3523&lt;&gt;0,(100-(Q3523*100)/100)/'Τα Στοιχήματα μου'!E3523,0)</f>
        <v>0</v>
      </c>
      <c r="V3523" s="6">
        <f>'Τα Στοιχήματα μου'!E3523*U3523</f>
        <v>0</v>
      </c>
      <c r="W3523" s="5">
        <f>IF('Τα Στοιχήματα μου'!E3523&lt;&gt;0,V3523/(100/I3523),W3522)</f>
        <v>1.4422218253259509</v>
      </c>
      <c r="X3523" s="7"/>
      <c r="Y3523" s="6">
        <f>COUNTIF('Τα Στοιχήματα μου'!$F$23:F3523,"W")+COUNTIF('Τα Στοιχήματα μου'!$F$23:F3523,"L")</f>
        <v>5</v>
      </c>
      <c r="Z3523" s="6">
        <f>COUNTIF('Τα Στοιχήματα μου'!$F$23:F3523,"W")</f>
        <v>3</v>
      </c>
      <c r="AA3523" s="4">
        <f>COUNTIF('Τα Στοιχήματα μου'!$F$23:F3523,"W")/(COUNTIF('Τα Στοιχήματα μου'!$F$23:F3523,"W")+COUNTIF('Τα Στοιχήματα μου'!$F$23:F3523,"L"))</f>
        <v>0.6</v>
      </c>
    </row>
    <row r="3524" spans="2:27">
      <c r="B3524" s="6">
        <f t="shared" si="54"/>
        <v>3502</v>
      </c>
      <c r="I3524" s="6">
        <f>I3523+1</f>
        <v>3502</v>
      </c>
      <c r="J3524" s="6">
        <f>'Τα Στοιχήματα μου'!D3524</f>
        <v>0</v>
      </c>
      <c r="K3524" s="6">
        <f>'Τα Στοιχήματα μου'!E3524</f>
        <v>0</v>
      </c>
      <c r="L3524" s="6">
        <f>'Τα Στοιχήματα μου'!F3524</f>
        <v>0</v>
      </c>
      <c r="M3524" s="7"/>
      <c r="N3524" s="5">
        <f>AVERAGE('Τα Στοιχήματα μου'!$E$23:E3524)</f>
        <v>2.956</v>
      </c>
      <c r="O3524" s="6" t="str">
        <f>IF('Τα Στοιχήματα μου'!E3524&lt;&gt;0,1/'Τα Στοιχήματα μου'!E3524,"")</f>
        <v/>
      </c>
      <c r="P3524" s="6">
        <f>SUM($O$23:O3524)</f>
        <v>3.4668730650154802</v>
      </c>
      <c r="Q3524" s="6">
        <f>(1-(1/P3524))*100</f>
        <v>71.155563493480983</v>
      </c>
      <c r="R3524" s="6">
        <f>IF('Τα Στοιχήματα μου'!E3524&lt;&gt;0,(100-($Q$1022*100)/100)/'Τα Στοιχήματα μου'!E3524,0)</f>
        <v>0</v>
      </c>
      <c r="S3524" s="6">
        <f>R3524*('Τα Στοιχήματα μου'!E3524-1)</f>
        <v>0</v>
      </c>
      <c r="T3524" s="5">
        <f>SUM($S$23:S3524)/100+1</f>
        <v>1.4422218253259511</v>
      </c>
      <c r="U3524" s="6">
        <f>IF('Τα Στοιχήματα μου'!E3524&lt;&gt;0,(100-(Q3524*100)/100)/'Τα Στοιχήματα μου'!E3524,0)</f>
        <v>0</v>
      </c>
      <c r="V3524" s="6">
        <f>'Τα Στοιχήματα μου'!E3524*U3524</f>
        <v>0</v>
      </c>
      <c r="W3524" s="5">
        <f>IF('Τα Στοιχήματα μου'!E3524&lt;&gt;0,V3524/(100/I3524),W3523)</f>
        <v>1.4422218253259509</v>
      </c>
      <c r="X3524" s="7"/>
      <c r="Y3524" s="6">
        <f>COUNTIF('Τα Στοιχήματα μου'!$F$23:F3524,"W")+COUNTIF('Τα Στοιχήματα μου'!$F$23:F3524,"L")</f>
        <v>5</v>
      </c>
      <c r="Z3524" s="6">
        <f>COUNTIF('Τα Στοιχήματα μου'!$F$23:F3524,"W")</f>
        <v>3</v>
      </c>
      <c r="AA3524" s="4">
        <f>COUNTIF('Τα Στοιχήματα μου'!$F$23:F3524,"W")/(COUNTIF('Τα Στοιχήματα μου'!$F$23:F3524,"W")+COUNTIF('Τα Στοιχήματα μου'!$F$23:F3524,"L"))</f>
        <v>0.6</v>
      </c>
    </row>
    <row r="3525" spans="2:27">
      <c r="B3525" s="6">
        <f t="shared" si="54"/>
        <v>3503</v>
      </c>
      <c r="I3525" s="6">
        <f>I3524+1</f>
        <v>3503</v>
      </c>
      <c r="J3525" s="6">
        <f>'Τα Στοιχήματα μου'!D3525</f>
        <v>0</v>
      </c>
      <c r="K3525" s="6">
        <f>'Τα Στοιχήματα μου'!E3525</f>
        <v>0</v>
      </c>
      <c r="L3525" s="6">
        <f>'Τα Στοιχήματα μου'!F3525</f>
        <v>0</v>
      </c>
      <c r="M3525" s="7"/>
      <c r="N3525" s="5">
        <f>AVERAGE('Τα Στοιχήματα μου'!$E$23:E3525)</f>
        <v>2.956</v>
      </c>
      <c r="O3525" s="6" t="str">
        <f>IF('Τα Στοιχήματα μου'!E3525&lt;&gt;0,1/'Τα Στοιχήματα μου'!E3525,"")</f>
        <v/>
      </c>
      <c r="P3525" s="6">
        <f>SUM($O$23:O3525)</f>
        <v>3.4668730650154802</v>
      </c>
      <c r="Q3525" s="6">
        <f>(1-(1/P3525))*100</f>
        <v>71.155563493480983</v>
      </c>
      <c r="R3525" s="6">
        <f>IF('Τα Στοιχήματα μου'!E3525&lt;&gt;0,(100-($Q$1022*100)/100)/'Τα Στοιχήματα μου'!E3525,0)</f>
        <v>0</v>
      </c>
      <c r="S3525" s="6">
        <f>R3525*('Τα Στοιχήματα μου'!E3525-1)</f>
        <v>0</v>
      </c>
      <c r="T3525" s="5">
        <f>SUM($S$23:S3525)/100+1</f>
        <v>1.4422218253259511</v>
      </c>
      <c r="U3525" s="6">
        <f>IF('Τα Στοιχήματα μου'!E3525&lt;&gt;0,(100-(Q3525*100)/100)/'Τα Στοιχήματα μου'!E3525,0)</f>
        <v>0</v>
      </c>
      <c r="V3525" s="6">
        <f>'Τα Στοιχήματα μου'!E3525*U3525</f>
        <v>0</v>
      </c>
      <c r="W3525" s="5">
        <f>IF('Τα Στοιχήματα μου'!E3525&lt;&gt;0,V3525/(100/I3525),W3524)</f>
        <v>1.4422218253259509</v>
      </c>
      <c r="X3525" s="7"/>
      <c r="Y3525" s="6">
        <f>COUNTIF('Τα Στοιχήματα μου'!$F$23:F3525,"W")+COUNTIF('Τα Στοιχήματα μου'!$F$23:F3525,"L")</f>
        <v>5</v>
      </c>
      <c r="Z3525" s="6">
        <f>COUNTIF('Τα Στοιχήματα μου'!$F$23:F3525,"W")</f>
        <v>3</v>
      </c>
      <c r="AA3525" s="4">
        <f>COUNTIF('Τα Στοιχήματα μου'!$F$23:F3525,"W")/(COUNTIF('Τα Στοιχήματα μου'!$F$23:F3525,"W")+COUNTIF('Τα Στοιχήματα μου'!$F$23:F3525,"L"))</f>
        <v>0.6</v>
      </c>
    </row>
    <row r="3526" spans="2:27">
      <c r="B3526" s="6">
        <f t="shared" si="54"/>
        <v>3504</v>
      </c>
      <c r="I3526" s="6">
        <f>I3525+1</f>
        <v>3504</v>
      </c>
      <c r="J3526" s="6">
        <f>'Τα Στοιχήματα μου'!D3526</f>
        <v>0</v>
      </c>
      <c r="K3526" s="6">
        <f>'Τα Στοιχήματα μου'!E3526</f>
        <v>0</v>
      </c>
      <c r="L3526" s="6">
        <f>'Τα Στοιχήματα μου'!F3526</f>
        <v>0</v>
      </c>
      <c r="M3526" s="7"/>
      <c r="N3526" s="5">
        <f>AVERAGE('Τα Στοιχήματα μου'!$E$23:E3526)</f>
        <v>2.956</v>
      </c>
      <c r="O3526" s="6" t="str">
        <f>IF('Τα Στοιχήματα μου'!E3526&lt;&gt;0,1/'Τα Στοιχήματα μου'!E3526,"")</f>
        <v/>
      </c>
      <c r="P3526" s="6">
        <f>SUM($O$23:O3526)</f>
        <v>3.4668730650154802</v>
      </c>
      <c r="Q3526" s="6">
        <f>(1-(1/P3526))*100</f>
        <v>71.155563493480983</v>
      </c>
      <c r="R3526" s="6">
        <f>IF('Τα Στοιχήματα μου'!E3526&lt;&gt;0,(100-($Q$1022*100)/100)/'Τα Στοιχήματα μου'!E3526,0)</f>
        <v>0</v>
      </c>
      <c r="S3526" s="6">
        <f>R3526*('Τα Στοιχήματα μου'!E3526-1)</f>
        <v>0</v>
      </c>
      <c r="T3526" s="5">
        <f>SUM($S$23:S3526)/100+1</f>
        <v>1.4422218253259511</v>
      </c>
      <c r="U3526" s="6">
        <f>IF('Τα Στοιχήματα μου'!E3526&lt;&gt;0,(100-(Q3526*100)/100)/'Τα Στοιχήματα μου'!E3526,0)</f>
        <v>0</v>
      </c>
      <c r="V3526" s="6">
        <f>'Τα Στοιχήματα μου'!E3526*U3526</f>
        <v>0</v>
      </c>
      <c r="W3526" s="5">
        <f>IF('Τα Στοιχήματα μου'!E3526&lt;&gt;0,V3526/(100/I3526),W3525)</f>
        <v>1.4422218253259509</v>
      </c>
      <c r="X3526" s="7"/>
      <c r="Y3526" s="6">
        <f>COUNTIF('Τα Στοιχήματα μου'!$F$23:F3526,"W")+COUNTIF('Τα Στοιχήματα μου'!$F$23:F3526,"L")</f>
        <v>5</v>
      </c>
      <c r="Z3526" s="6">
        <f>COUNTIF('Τα Στοιχήματα μου'!$F$23:F3526,"W")</f>
        <v>3</v>
      </c>
      <c r="AA3526" s="4">
        <f>COUNTIF('Τα Στοιχήματα μου'!$F$23:F3526,"W")/(COUNTIF('Τα Στοιχήματα μου'!$F$23:F3526,"W")+COUNTIF('Τα Στοιχήματα μου'!$F$23:F3526,"L"))</f>
        <v>0.6</v>
      </c>
    </row>
    <row r="3527" spans="2:27">
      <c r="B3527" s="6">
        <f t="shared" si="54"/>
        <v>3505</v>
      </c>
      <c r="I3527" s="6">
        <f>I3526+1</f>
        <v>3505</v>
      </c>
      <c r="J3527" s="6">
        <f>'Τα Στοιχήματα μου'!D3527</f>
        <v>0</v>
      </c>
      <c r="K3527" s="6">
        <f>'Τα Στοιχήματα μου'!E3527</f>
        <v>0</v>
      </c>
      <c r="L3527" s="6">
        <f>'Τα Στοιχήματα μου'!F3527</f>
        <v>0</v>
      </c>
      <c r="M3527" s="7"/>
      <c r="N3527" s="5">
        <f>AVERAGE('Τα Στοιχήματα μου'!$E$23:E3527)</f>
        <v>2.956</v>
      </c>
      <c r="O3527" s="6" t="str">
        <f>IF('Τα Στοιχήματα μου'!E3527&lt;&gt;0,1/'Τα Στοιχήματα μου'!E3527,"")</f>
        <v/>
      </c>
      <c r="P3527" s="6">
        <f>SUM($O$23:O3527)</f>
        <v>3.4668730650154802</v>
      </c>
      <c r="Q3527" s="6">
        <f>(1-(1/P3527))*100</f>
        <v>71.155563493480983</v>
      </c>
      <c r="R3527" s="6">
        <f>IF('Τα Στοιχήματα μου'!E3527&lt;&gt;0,(100-($Q$1022*100)/100)/'Τα Στοιχήματα μου'!E3527,0)</f>
        <v>0</v>
      </c>
      <c r="S3527" s="6">
        <f>R3527*('Τα Στοιχήματα μου'!E3527-1)</f>
        <v>0</v>
      </c>
      <c r="T3527" s="5">
        <f>SUM($S$23:S3527)/100+1</f>
        <v>1.4422218253259511</v>
      </c>
      <c r="U3527" s="6">
        <f>IF('Τα Στοιχήματα μου'!E3527&lt;&gt;0,(100-(Q3527*100)/100)/'Τα Στοιχήματα μου'!E3527,0)</f>
        <v>0</v>
      </c>
      <c r="V3527" s="6">
        <f>'Τα Στοιχήματα μου'!E3527*U3527</f>
        <v>0</v>
      </c>
      <c r="W3527" s="5">
        <f>IF('Τα Στοιχήματα μου'!E3527&lt;&gt;0,V3527/(100/I3527),W3526)</f>
        <v>1.4422218253259509</v>
      </c>
      <c r="X3527" s="7"/>
      <c r="Y3527" s="6">
        <f>COUNTIF('Τα Στοιχήματα μου'!$F$23:F3527,"W")+COUNTIF('Τα Στοιχήματα μου'!$F$23:F3527,"L")</f>
        <v>5</v>
      </c>
      <c r="Z3527" s="6">
        <f>COUNTIF('Τα Στοιχήματα μου'!$F$23:F3527,"W")</f>
        <v>3</v>
      </c>
      <c r="AA3527" s="4">
        <f>COUNTIF('Τα Στοιχήματα μου'!$F$23:F3527,"W")/(COUNTIF('Τα Στοιχήματα μου'!$F$23:F3527,"W")+COUNTIF('Τα Στοιχήματα μου'!$F$23:F3527,"L"))</f>
        <v>0.6</v>
      </c>
    </row>
    <row r="3528" spans="2:27">
      <c r="B3528" s="6">
        <f t="shared" si="54"/>
        <v>3506</v>
      </c>
      <c r="I3528" s="6">
        <f>I3527+1</f>
        <v>3506</v>
      </c>
      <c r="J3528" s="6">
        <f>'Τα Στοιχήματα μου'!D3528</f>
        <v>0</v>
      </c>
      <c r="K3528" s="6">
        <f>'Τα Στοιχήματα μου'!E3528</f>
        <v>0</v>
      </c>
      <c r="L3528" s="6">
        <f>'Τα Στοιχήματα μου'!F3528</f>
        <v>0</v>
      </c>
      <c r="M3528" s="7"/>
      <c r="N3528" s="5">
        <f>AVERAGE('Τα Στοιχήματα μου'!$E$23:E3528)</f>
        <v>2.956</v>
      </c>
      <c r="O3528" s="6" t="str">
        <f>IF('Τα Στοιχήματα μου'!E3528&lt;&gt;0,1/'Τα Στοιχήματα μου'!E3528,"")</f>
        <v/>
      </c>
      <c r="P3528" s="6">
        <f>SUM($O$23:O3528)</f>
        <v>3.4668730650154802</v>
      </c>
      <c r="Q3528" s="6">
        <f>(1-(1/P3528))*100</f>
        <v>71.155563493480983</v>
      </c>
      <c r="R3528" s="6">
        <f>IF('Τα Στοιχήματα μου'!E3528&lt;&gt;0,(100-($Q$1022*100)/100)/'Τα Στοιχήματα μου'!E3528,0)</f>
        <v>0</v>
      </c>
      <c r="S3528" s="6">
        <f>R3528*('Τα Στοιχήματα μου'!E3528-1)</f>
        <v>0</v>
      </c>
      <c r="T3528" s="5">
        <f>SUM($S$23:S3528)/100+1</f>
        <v>1.4422218253259511</v>
      </c>
      <c r="U3528" s="6">
        <f>IF('Τα Στοιχήματα μου'!E3528&lt;&gt;0,(100-(Q3528*100)/100)/'Τα Στοιχήματα μου'!E3528,0)</f>
        <v>0</v>
      </c>
      <c r="V3528" s="6">
        <f>'Τα Στοιχήματα μου'!E3528*U3528</f>
        <v>0</v>
      </c>
      <c r="W3528" s="5">
        <f>IF('Τα Στοιχήματα μου'!E3528&lt;&gt;0,V3528/(100/I3528),W3527)</f>
        <v>1.4422218253259509</v>
      </c>
      <c r="X3528" s="7"/>
      <c r="Y3528" s="6">
        <f>COUNTIF('Τα Στοιχήματα μου'!$F$23:F3528,"W")+COUNTIF('Τα Στοιχήματα μου'!$F$23:F3528,"L")</f>
        <v>5</v>
      </c>
      <c r="Z3528" s="6">
        <f>COUNTIF('Τα Στοιχήματα μου'!$F$23:F3528,"W")</f>
        <v>3</v>
      </c>
      <c r="AA3528" s="4">
        <f>COUNTIF('Τα Στοιχήματα μου'!$F$23:F3528,"W")/(COUNTIF('Τα Στοιχήματα μου'!$F$23:F3528,"W")+COUNTIF('Τα Στοιχήματα μου'!$F$23:F3528,"L"))</f>
        <v>0.6</v>
      </c>
    </row>
    <row r="3529" spans="2:27">
      <c r="B3529" s="6">
        <f t="shared" si="54"/>
        <v>3507</v>
      </c>
      <c r="I3529" s="6">
        <f>I3528+1</f>
        <v>3507</v>
      </c>
      <c r="J3529" s="6">
        <f>'Τα Στοιχήματα μου'!D3529</f>
        <v>0</v>
      </c>
      <c r="K3529" s="6">
        <f>'Τα Στοιχήματα μου'!E3529</f>
        <v>0</v>
      </c>
      <c r="L3529" s="6">
        <f>'Τα Στοιχήματα μου'!F3529</f>
        <v>0</v>
      </c>
      <c r="M3529" s="7"/>
      <c r="N3529" s="5">
        <f>AVERAGE('Τα Στοιχήματα μου'!$E$23:E3529)</f>
        <v>2.956</v>
      </c>
      <c r="O3529" s="6" t="str">
        <f>IF('Τα Στοιχήματα μου'!E3529&lt;&gt;0,1/'Τα Στοιχήματα μου'!E3529,"")</f>
        <v/>
      </c>
      <c r="P3529" s="6">
        <f>SUM($O$23:O3529)</f>
        <v>3.4668730650154802</v>
      </c>
      <c r="Q3529" s="6">
        <f>(1-(1/P3529))*100</f>
        <v>71.155563493480983</v>
      </c>
      <c r="R3529" s="6">
        <f>IF('Τα Στοιχήματα μου'!E3529&lt;&gt;0,(100-($Q$1022*100)/100)/'Τα Στοιχήματα μου'!E3529,0)</f>
        <v>0</v>
      </c>
      <c r="S3529" s="6">
        <f>R3529*('Τα Στοιχήματα μου'!E3529-1)</f>
        <v>0</v>
      </c>
      <c r="T3529" s="5">
        <f>SUM($S$23:S3529)/100+1</f>
        <v>1.4422218253259511</v>
      </c>
      <c r="U3529" s="6">
        <f>IF('Τα Στοιχήματα μου'!E3529&lt;&gt;0,(100-(Q3529*100)/100)/'Τα Στοιχήματα μου'!E3529,0)</f>
        <v>0</v>
      </c>
      <c r="V3529" s="6">
        <f>'Τα Στοιχήματα μου'!E3529*U3529</f>
        <v>0</v>
      </c>
      <c r="W3529" s="5">
        <f>IF('Τα Στοιχήματα μου'!E3529&lt;&gt;0,V3529/(100/I3529),W3528)</f>
        <v>1.4422218253259509</v>
      </c>
      <c r="X3529" s="7"/>
      <c r="Y3529" s="6">
        <f>COUNTIF('Τα Στοιχήματα μου'!$F$23:F3529,"W")+COUNTIF('Τα Στοιχήματα μου'!$F$23:F3529,"L")</f>
        <v>5</v>
      </c>
      <c r="Z3529" s="6">
        <f>COUNTIF('Τα Στοιχήματα μου'!$F$23:F3529,"W")</f>
        <v>3</v>
      </c>
      <c r="AA3529" s="4">
        <f>COUNTIF('Τα Στοιχήματα μου'!$F$23:F3529,"W")/(COUNTIF('Τα Στοιχήματα μου'!$F$23:F3529,"W")+COUNTIF('Τα Στοιχήματα μου'!$F$23:F3529,"L"))</f>
        <v>0.6</v>
      </c>
    </row>
    <row r="3530" spans="2:27">
      <c r="B3530" s="6">
        <f t="shared" si="54"/>
        <v>3508</v>
      </c>
      <c r="I3530" s="6">
        <f>I3529+1</f>
        <v>3508</v>
      </c>
      <c r="J3530" s="6">
        <f>'Τα Στοιχήματα μου'!D3530</f>
        <v>0</v>
      </c>
      <c r="K3530" s="6">
        <f>'Τα Στοιχήματα μου'!E3530</f>
        <v>0</v>
      </c>
      <c r="L3530" s="6">
        <f>'Τα Στοιχήματα μου'!F3530</f>
        <v>0</v>
      </c>
      <c r="M3530" s="7"/>
      <c r="N3530" s="5">
        <f>AVERAGE('Τα Στοιχήματα μου'!$E$23:E3530)</f>
        <v>2.956</v>
      </c>
      <c r="O3530" s="6" t="str">
        <f>IF('Τα Στοιχήματα μου'!E3530&lt;&gt;0,1/'Τα Στοιχήματα μου'!E3530,"")</f>
        <v/>
      </c>
      <c r="P3530" s="6">
        <f>SUM($O$23:O3530)</f>
        <v>3.4668730650154802</v>
      </c>
      <c r="Q3530" s="6">
        <f>(1-(1/P3530))*100</f>
        <v>71.155563493480983</v>
      </c>
      <c r="R3530" s="6">
        <f>IF('Τα Στοιχήματα μου'!E3530&lt;&gt;0,(100-($Q$1022*100)/100)/'Τα Στοιχήματα μου'!E3530,0)</f>
        <v>0</v>
      </c>
      <c r="S3530" s="6">
        <f>R3530*('Τα Στοιχήματα μου'!E3530-1)</f>
        <v>0</v>
      </c>
      <c r="T3530" s="5">
        <f>SUM($S$23:S3530)/100+1</f>
        <v>1.4422218253259511</v>
      </c>
      <c r="U3530" s="6">
        <f>IF('Τα Στοιχήματα μου'!E3530&lt;&gt;0,(100-(Q3530*100)/100)/'Τα Στοιχήματα μου'!E3530,0)</f>
        <v>0</v>
      </c>
      <c r="V3530" s="6">
        <f>'Τα Στοιχήματα μου'!E3530*U3530</f>
        <v>0</v>
      </c>
      <c r="W3530" s="5">
        <f>IF('Τα Στοιχήματα μου'!E3530&lt;&gt;0,V3530/(100/I3530),W3529)</f>
        <v>1.4422218253259509</v>
      </c>
      <c r="X3530" s="7"/>
      <c r="Y3530" s="6">
        <f>COUNTIF('Τα Στοιχήματα μου'!$F$23:F3530,"W")+COUNTIF('Τα Στοιχήματα μου'!$F$23:F3530,"L")</f>
        <v>5</v>
      </c>
      <c r="Z3530" s="6">
        <f>COUNTIF('Τα Στοιχήματα μου'!$F$23:F3530,"W")</f>
        <v>3</v>
      </c>
      <c r="AA3530" s="4">
        <f>COUNTIF('Τα Στοιχήματα μου'!$F$23:F3530,"W")/(COUNTIF('Τα Στοιχήματα μου'!$F$23:F3530,"W")+COUNTIF('Τα Στοιχήματα μου'!$F$23:F3530,"L"))</f>
        <v>0.6</v>
      </c>
    </row>
    <row r="3531" spans="2:27">
      <c r="B3531" s="6">
        <f t="shared" si="54"/>
        <v>3509</v>
      </c>
      <c r="I3531" s="6">
        <f>I3530+1</f>
        <v>3509</v>
      </c>
      <c r="J3531" s="6">
        <f>'Τα Στοιχήματα μου'!D3531</f>
        <v>0</v>
      </c>
      <c r="K3531" s="6">
        <f>'Τα Στοιχήματα μου'!E3531</f>
        <v>0</v>
      </c>
      <c r="L3531" s="6">
        <f>'Τα Στοιχήματα μου'!F3531</f>
        <v>0</v>
      </c>
      <c r="M3531" s="7"/>
      <c r="N3531" s="5">
        <f>AVERAGE('Τα Στοιχήματα μου'!$E$23:E3531)</f>
        <v>2.956</v>
      </c>
      <c r="O3531" s="6" t="str">
        <f>IF('Τα Στοιχήματα μου'!E3531&lt;&gt;0,1/'Τα Στοιχήματα μου'!E3531,"")</f>
        <v/>
      </c>
      <c r="P3531" s="6">
        <f>SUM($O$23:O3531)</f>
        <v>3.4668730650154802</v>
      </c>
      <c r="Q3531" s="6">
        <f>(1-(1/P3531))*100</f>
        <v>71.155563493480983</v>
      </c>
      <c r="R3531" s="6">
        <f>IF('Τα Στοιχήματα μου'!E3531&lt;&gt;0,(100-($Q$1022*100)/100)/'Τα Στοιχήματα μου'!E3531,0)</f>
        <v>0</v>
      </c>
      <c r="S3531" s="6">
        <f>R3531*('Τα Στοιχήματα μου'!E3531-1)</f>
        <v>0</v>
      </c>
      <c r="T3531" s="5">
        <f>SUM($S$23:S3531)/100+1</f>
        <v>1.4422218253259511</v>
      </c>
      <c r="U3531" s="6">
        <f>IF('Τα Στοιχήματα μου'!E3531&lt;&gt;0,(100-(Q3531*100)/100)/'Τα Στοιχήματα μου'!E3531,0)</f>
        <v>0</v>
      </c>
      <c r="V3531" s="6">
        <f>'Τα Στοιχήματα μου'!E3531*U3531</f>
        <v>0</v>
      </c>
      <c r="W3531" s="5">
        <f>IF('Τα Στοιχήματα μου'!E3531&lt;&gt;0,V3531/(100/I3531),W3530)</f>
        <v>1.4422218253259509</v>
      </c>
      <c r="X3531" s="7"/>
      <c r="Y3531" s="6">
        <f>COUNTIF('Τα Στοιχήματα μου'!$F$23:F3531,"W")+COUNTIF('Τα Στοιχήματα μου'!$F$23:F3531,"L")</f>
        <v>5</v>
      </c>
      <c r="Z3531" s="6">
        <f>COUNTIF('Τα Στοιχήματα μου'!$F$23:F3531,"W")</f>
        <v>3</v>
      </c>
      <c r="AA3531" s="4">
        <f>COUNTIF('Τα Στοιχήματα μου'!$F$23:F3531,"W")/(COUNTIF('Τα Στοιχήματα μου'!$F$23:F3531,"W")+COUNTIF('Τα Στοιχήματα μου'!$F$23:F3531,"L"))</f>
        <v>0.6</v>
      </c>
    </row>
    <row r="3532" spans="2:27">
      <c r="B3532" s="6">
        <f t="shared" si="54"/>
        <v>3510</v>
      </c>
      <c r="I3532" s="6">
        <f>I3531+1</f>
        <v>3510</v>
      </c>
      <c r="J3532" s="6">
        <f>'Τα Στοιχήματα μου'!D3532</f>
        <v>0</v>
      </c>
      <c r="K3532" s="6">
        <f>'Τα Στοιχήματα μου'!E3532</f>
        <v>0</v>
      </c>
      <c r="L3532" s="6">
        <f>'Τα Στοιχήματα μου'!F3532</f>
        <v>0</v>
      </c>
      <c r="M3532" s="7"/>
      <c r="N3532" s="5">
        <f>AVERAGE('Τα Στοιχήματα μου'!$E$23:E3532)</f>
        <v>2.956</v>
      </c>
      <c r="O3532" s="6" t="str">
        <f>IF('Τα Στοιχήματα μου'!E3532&lt;&gt;0,1/'Τα Στοιχήματα μου'!E3532,"")</f>
        <v/>
      </c>
      <c r="P3532" s="6">
        <f>SUM($O$23:O3532)</f>
        <v>3.4668730650154802</v>
      </c>
      <c r="Q3532" s="6">
        <f>(1-(1/P3532))*100</f>
        <v>71.155563493480983</v>
      </c>
      <c r="R3532" s="6">
        <f>IF('Τα Στοιχήματα μου'!E3532&lt;&gt;0,(100-($Q$1022*100)/100)/'Τα Στοιχήματα μου'!E3532,0)</f>
        <v>0</v>
      </c>
      <c r="S3532" s="6">
        <f>R3532*('Τα Στοιχήματα μου'!E3532-1)</f>
        <v>0</v>
      </c>
      <c r="T3532" s="5">
        <f>SUM($S$23:S3532)/100+1</f>
        <v>1.4422218253259511</v>
      </c>
      <c r="U3532" s="6">
        <f>IF('Τα Στοιχήματα μου'!E3532&lt;&gt;0,(100-(Q3532*100)/100)/'Τα Στοιχήματα μου'!E3532,0)</f>
        <v>0</v>
      </c>
      <c r="V3532" s="6">
        <f>'Τα Στοιχήματα μου'!E3532*U3532</f>
        <v>0</v>
      </c>
      <c r="W3532" s="5">
        <f>IF('Τα Στοιχήματα μου'!E3532&lt;&gt;0,V3532/(100/I3532),W3531)</f>
        <v>1.4422218253259509</v>
      </c>
      <c r="X3532" s="7"/>
      <c r="Y3532" s="6">
        <f>COUNTIF('Τα Στοιχήματα μου'!$F$23:F3532,"W")+COUNTIF('Τα Στοιχήματα μου'!$F$23:F3532,"L")</f>
        <v>5</v>
      </c>
      <c r="Z3532" s="6">
        <f>COUNTIF('Τα Στοιχήματα μου'!$F$23:F3532,"W")</f>
        <v>3</v>
      </c>
      <c r="AA3532" s="4">
        <f>COUNTIF('Τα Στοιχήματα μου'!$F$23:F3532,"W")/(COUNTIF('Τα Στοιχήματα μου'!$F$23:F3532,"W")+COUNTIF('Τα Στοιχήματα μου'!$F$23:F3532,"L"))</f>
        <v>0.6</v>
      </c>
    </row>
    <row r="3533" spans="2:27">
      <c r="B3533" s="6">
        <f t="shared" si="54"/>
        <v>3511</v>
      </c>
      <c r="I3533" s="6">
        <f>I3532+1</f>
        <v>3511</v>
      </c>
      <c r="J3533" s="6">
        <f>'Τα Στοιχήματα μου'!D3533</f>
        <v>0</v>
      </c>
      <c r="K3533" s="6">
        <f>'Τα Στοιχήματα μου'!E3533</f>
        <v>0</v>
      </c>
      <c r="L3533" s="6">
        <f>'Τα Στοιχήματα μου'!F3533</f>
        <v>0</v>
      </c>
      <c r="M3533" s="7"/>
      <c r="N3533" s="5">
        <f>AVERAGE('Τα Στοιχήματα μου'!$E$23:E3533)</f>
        <v>2.956</v>
      </c>
      <c r="O3533" s="6" t="str">
        <f>IF('Τα Στοιχήματα μου'!E3533&lt;&gt;0,1/'Τα Στοιχήματα μου'!E3533,"")</f>
        <v/>
      </c>
      <c r="P3533" s="6">
        <f>SUM($O$23:O3533)</f>
        <v>3.4668730650154802</v>
      </c>
      <c r="Q3533" s="6">
        <f>(1-(1/P3533))*100</f>
        <v>71.155563493480983</v>
      </c>
      <c r="R3533" s="6">
        <f>IF('Τα Στοιχήματα μου'!E3533&lt;&gt;0,(100-($Q$1022*100)/100)/'Τα Στοιχήματα μου'!E3533,0)</f>
        <v>0</v>
      </c>
      <c r="S3533" s="6">
        <f>R3533*('Τα Στοιχήματα μου'!E3533-1)</f>
        <v>0</v>
      </c>
      <c r="T3533" s="5">
        <f>SUM($S$23:S3533)/100+1</f>
        <v>1.4422218253259511</v>
      </c>
      <c r="U3533" s="6">
        <f>IF('Τα Στοιχήματα μου'!E3533&lt;&gt;0,(100-(Q3533*100)/100)/'Τα Στοιχήματα μου'!E3533,0)</f>
        <v>0</v>
      </c>
      <c r="V3533" s="6">
        <f>'Τα Στοιχήματα μου'!E3533*U3533</f>
        <v>0</v>
      </c>
      <c r="W3533" s="5">
        <f>IF('Τα Στοιχήματα μου'!E3533&lt;&gt;0,V3533/(100/I3533),W3532)</f>
        <v>1.4422218253259509</v>
      </c>
      <c r="X3533" s="7"/>
      <c r="Y3533" s="6">
        <f>COUNTIF('Τα Στοιχήματα μου'!$F$23:F3533,"W")+COUNTIF('Τα Στοιχήματα μου'!$F$23:F3533,"L")</f>
        <v>5</v>
      </c>
      <c r="Z3533" s="6">
        <f>COUNTIF('Τα Στοιχήματα μου'!$F$23:F3533,"W")</f>
        <v>3</v>
      </c>
      <c r="AA3533" s="4">
        <f>COUNTIF('Τα Στοιχήματα μου'!$F$23:F3533,"W")/(COUNTIF('Τα Στοιχήματα μου'!$F$23:F3533,"W")+COUNTIF('Τα Στοιχήματα μου'!$F$23:F3533,"L"))</f>
        <v>0.6</v>
      </c>
    </row>
    <row r="3534" spans="2:27">
      <c r="B3534" s="6">
        <f t="shared" si="54"/>
        <v>3512</v>
      </c>
      <c r="I3534" s="6">
        <f>I3533+1</f>
        <v>3512</v>
      </c>
      <c r="J3534" s="6">
        <f>'Τα Στοιχήματα μου'!D3534</f>
        <v>0</v>
      </c>
      <c r="K3534" s="6">
        <f>'Τα Στοιχήματα μου'!E3534</f>
        <v>0</v>
      </c>
      <c r="L3534" s="6">
        <f>'Τα Στοιχήματα μου'!F3534</f>
        <v>0</v>
      </c>
      <c r="M3534" s="7"/>
      <c r="N3534" s="5">
        <f>AVERAGE('Τα Στοιχήματα μου'!$E$23:E3534)</f>
        <v>2.956</v>
      </c>
      <c r="O3534" s="6" t="str">
        <f>IF('Τα Στοιχήματα μου'!E3534&lt;&gt;0,1/'Τα Στοιχήματα μου'!E3534,"")</f>
        <v/>
      </c>
      <c r="P3534" s="6">
        <f>SUM($O$23:O3534)</f>
        <v>3.4668730650154802</v>
      </c>
      <c r="Q3534" s="6">
        <f>(1-(1/P3534))*100</f>
        <v>71.155563493480983</v>
      </c>
      <c r="R3534" s="6">
        <f>IF('Τα Στοιχήματα μου'!E3534&lt;&gt;0,(100-($Q$1022*100)/100)/'Τα Στοιχήματα μου'!E3534,0)</f>
        <v>0</v>
      </c>
      <c r="S3534" s="6">
        <f>R3534*('Τα Στοιχήματα μου'!E3534-1)</f>
        <v>0</v>
      </c>
      <c r="T3534" s="5">
        <f>SUM($S$23:S3534)/100+1</f>
        <v>1.4422218253259511</v>
      </c>
      <c r="U3534" s="6">
        <f>IF('Τα Στοιχήματα μου'!E3534&lt;&gt;0,(100-(Q3534*100)/100)/'Τα Στοιχήματα μου'!E3534,0)</f>
        <v>0</v>
      </c>
      <c r="V3534" s="6">
        <f>'Τα Στοιχήματα μου'!E3534*U3534</f>
        <v>0</v>
      </c>
      <c r="W3534" s="5">
        <f>IF('Τα Στοιχήματα μου'!E3534&lt;&gt;0,V3534/(100/I3534),W3533)</f>
        <v>1.4422218253259509</v>
      </c>
      <c r="X3534" s="7"/>
      <c r="Y3534" s="6">
        <f>COUNTIF('Τα Στοιχήματα μου'!$F$23:F3534,"W")+COUNTIF('Τα Στοιχήματα μου'!$F$23:F3534,"L")</f>
        <v>5</v>
      </c>
      <c r="Z3534" s="6">
        <f>COUNTIF('Τα Στοιχήματα μου'!$F$23:F3534,"W")</f>
        <v>3</v>
      </c>
      <c r="AA3534" s="4">
        <f>COUNTIF('Τα Στοιχήματα μου'!$F$23:F3534,"W")/(COUNTIF('Τα Στοιχήματα μου'!$F$23:F3534,"W")+COUNTIF('Τα Στοιχήματα μου'!$F$23:F3534,"L"))</f>
        <v>0.6</v>
      </c>
    </row>
    <row r="3535" spans="2:27">
      <c r="B3535" s="6">
        <f t="shared" si="54"/>
        <v>3513</v>
      </c>
      <c r="I3535" s="6">
        <f>I3534+1</f>
        <v>3513</v>
      </c>
      <c r="J3535" s="6">
        <f>'Τα Στοιχήματα μου'!D3535</f>
        <v>0</v>
      </c>
      <c r="K3535" s="6">
        <f>'Τα Στοιχήματα μου'!E3535</f>
        <v>0</v>
      </c>
      <c r="L3535" s="6">
        <f>'Τα Στοιχήματα μου'!F3535</f>
        <v>0</v>
      </c>
      <c r="M3535" s="7"/>
      <c r="N3535" s="5">
        <f>AVERAGE('Τα Στοιχήματα μου'!$E$23:E3535)</f>
        <v>2.956</v>
      </c>
      <c r="O3535" s="6" t="str">
        <f>IF('Τα Στοιχήματα μου'!E3535&lt;&gt;0,1/'Τα Στοιχήματα μου'!E3535,"")</f>
        <v/>
      </c>
      <c r="P3535" s="6">
        <f>SUM($O$23:O3535)</f>
        <v>3.4668730650154802</v>
      </c>
      <c r="Q3535" s="6">
        <f>(1-(1/P3535))*100</f>
        <v>71.155563493480983</v>
      </c>
      <c r="R3535" s="6">
        <f>IF('Τα Στοιχήματα μου'!E3535&lt;&gt;0,(100-($Q$1022*100)/100)/'Τα Στοιχήματα μου'!E3535,0)</f>
        <v>0</v>
      </c>
      <c r="S3535" s="6">
        <f>R3535*('Τα Στοιχήματα μου'!E3535-1)</f>
        <v>0</v>
      </c>
      <c r="T3535" s="5">
        <f>SUM($S$23:S3535)/100+1</f>
        <v>1.4422218253259511</v>
      </c>
      <c r="U3535" s="6">
        <f>IF('Τα Στοιχήματα μου'!E3535&lt;&gt;0,(100-(Q3535*100)/100)/'Τα Στοιχήματα μου'!E3535,0)</f>
        <v>0</v>
      </c>
      <c r="V3535" s="6">
        <f>'Τα Στοιχήματα μου'!E3535*U3535</f>
        <v>0</v>
      </c>
      <c r="W3535" s="5">
        <f>IF('Τα Στοιχήματα μου'!E3535&lt;&gt;0,V3535/(100/I3535),W3534)</f>
        <v>1.4422218253259509</v>
      </c>
      <c r="X3535" s="7"/>
      <c r="Y3535" s="6">
        <f>COUNTIF('Τα Στοιχήματα μου'!$F$23:F3535,"W")+COUNTIF('Τα Στοιχήματα μου'!$F$23:F3535,"L")</f>
        <v>5</v>
      </c>
      <c r="Z3535" s="6">
        <f>COUNTIF('Τα Στοιχήματα μου'!$F$23:F3535,"W")</f>
        <v>3</v>
      </c>
      <c r="AA3535" s="4">
        <f>COUNTIF('Τα Στοιχήματα μου'!$F$23:F3535,"W")/(COUNTIF('Τα Στοιχήματα μου'!$F$23:F3535,"W")+COUNTIF('Τα Στοιχήματα μου'!$F$23:F3535,"L"))</f>
        <v>0.6</v>
      </c>
    </row>
    <row r="3536" spans="2:27">
      <c r="B3536" s="6">
        <f t="shared" si="54"/>
        <v>3514</v>
      </c>
      <c r="I3536" s="6">
        <f>I3535+1</f>
        <v>3514</v>
      </c>
      <c r="J3536" s="6">
        <f>'Τα Στοιχήματα μου'!D3536</f>
        <v>0</v>
      </c>
      <c r="K3536" s="6">
        <f>'Τα Στοιχήματα μου'!E3536</f>
        <v>0</v>
      </c>
      <c r="L3536" s="6">
        <f>'Τα Στοιχήματα μου'!F3536</f>
        <v>0</v>
      </c>
      <c r="M3536" s="7"/>
      <c r="N3536" s="5">
        <f>AVERAGE('Τα Στοιχήματα μου'!$E$23:E3536)</f>
        <v>2.956</v>
      </c>
      <c r="O3536" s="6" t="str">
        <f>IF('Τα Στοιχήματα μου'!E3536&lt;&gt;0,1/'Τα Στοιχήματα μου'!E3536,"")</f>
        <v/>
      </c>
      <c r="P3536" s="6">
        <f>SUM($O$23:O3536)</f>
        <v>3.4668730650154802</v>
      </c>
      <c r="Q3536" s="6">
        <f>(1-(1/P3536))*100</f>
        <v>71.155563493480983</v>
      </c>
      <c r="R3536" s="6">
        <f>IF('Τα Στοιχήματα μου'!E3536&lt;&gt;0,(100-($Q$1022*100)/100)/'Τα Στοιχήματα μου'!E3536,0)</f>
        <v>0</v>
      </c>
      <c r="S3536" s="6">
        <f>R3536*('Τα Στοιχήματα μου'!E3536-1)</f>
        <v>0</v>
      </c>
      <c r="T3536" s="5">
        <f>SUM($S$23:S3536)/100+1</f>
        <v>1.4422218253259511</v>
      </c>
      <c r="U3536" s="6">
        <f>IF('Τα Στοιχήματα μου'!E3536&lt;&gt;0,(100-(Q3536*100)/100)/'Τα Στοιχήματα μου'!E3536,0)</f>
        <v>0</v>
      </c>
      <c r="V3536" s="6">
        <f>'Τα Στοιχήματα μου'!E3536*U3536</f>
        <v>0</v>
      </c>
      <c r="W3536" s="5">
        <f>IF('Τα Στοιχήματα μου'!E3536&lt;&gt;0,V3536/(100/I3536),W3535)</f>
        <v>1.4422218253259509</v>
      </c>
      <c r="X3536" s="7"/>
      <c r="Y3536" s="6">
        <f>COUNTIF('Τα Στοιχήματα μου'!$F$23:F3536,"W")+COUNTIF('Τα Στοιχήματα μου'!$F$23:F3536,"L")</f>
        <v>5</v>
      </c>
      <c r="Z3536" s="6">
        <f>COUNTIF('Τα Στοιχήματα μου'!$F$23:F3536,"W")</f>
        <v>3</v>
      </c>
      <c r="AA3536" s="4">
        <f>COUNTIF('Τα Στοιχήματα μου'!$F$23:F3536,"W")/(COUNTIF('Τα Στοιχήματα μου'!$F$23:F3536,"W")+COUNTIF('Τα Στοιχήματα μου'!$F$23:F3536,"L"))</f>
        <v>0.6</v>
      </c>
    </row>
    <row r="3537" spans="2:27">
      <c r="B3537" s="6">
        <f t="shared" si="54"/>
        <v>3515</v>
      </c>
      <c r="I3537" s="6">
        <f>I3536+1</f>
        <v>3515</v>
      </c>
      <c r="J3537" s="6">
        <f>'Τα Στοιχήματα μου'!D3537</f>
        <v>0</v>
      </c>
      <c r="K3537" s="6">
        <f>'Τα Στοιχήματα μου'!E3537</f>
        <v>0</v>
      </c>
      <c r="L3537" s="6">
        <f>'Τα Στοιχήματα μου'!F3537</f>
        <v>0</v>
      </c>
      <c r="M3537" s="7"/>
      <c r="N3537" s="5">
        <f>AVERAGE('Τα Στοιχήματα μου'!$E$23:E3537)</f>
        <v>2.956</v>
      </c>
      <c r="O3537" s="6" t="str">
        <f>IF('Τα Στοιχήματα μου'!E3537&lt;&gt;0,1/'Τα Στοιχήματα μου'!E3537,"")</f>
        <v/>
      </c>
      <c r="P3537" s="6">
        <f>SUM($O$23:O3537)</f>
        <v>3.4668730650154802</v>
      </c>
      <c r="Q3537" s="6">
        <f>(1-(1/P3537))*100</f>
        <v>71.155563493480983</v>
      </c>
      <c r="R3537" s="6">
        <f>IF('Τα Στοιχήματα μου'!E3537&lt;&gt;0,(100-($Q$1022*100)/100)/'Τα Στοιχήματα μου'!E3537,0)</f>
        <v>0</v>
      </c>
      <c r="S3537" s="6">
        <f>R3537*('Τα Στοιχήματα μου'!E3537-1)</f>
        <v>0</v>
      </c>
      <c r="T3537" s="5">
        <f>SUM($S$23:S3537)/100+1</f>
        <v>1.4422218253259511</v>
      </c>
      <c r="U3537" s="6">
        <f>IF('Τα Στοιχήματα μου'!E3537&lt;&gt;0,(100-(Q3537*100)/100)/'Τα Στοιχήματα μου'!E3537,0)</f>
        <v>0</v>
      </c>
      <c r="V3537" s="6">
        <f>'Τα Στοιχήματα μου'!E3537*U3537</f>
        <v>0</v>
      </c>
      <c r="W3537" s="5">
        <f>IF('Τα Στοιχήματα μου'!E3537&lt;&gt;0,V3537/(100/I3537),W3536)</f>
        <v>1.4422218253259509</v>
      </c>
      <c r="X3537" s="7"/>
      <c r="Y3537" s="6">
        <f>COUNTIF('Τα Στοιχήματα μου'!$F$23:F3537,"W")+COUNTIF('Τα Στοιχήματα μου'!$F$23:F3537,"L")</f>
        <v>5</v>
      </c>
      <c r="Z3537" s="6">
        <f>COUNTIF('Τα Στοιχήματα μου'!$F$23:F3537,"W")</f>
        <v>3</v>
      </c>
      <c r="AA3537" s="4">
        <f>COUNTIF('Τα Στοιχήματα μου'!$F$23:F3537,"W")/(COUNTIF('Τα Στοιχήματα μου'!$F$23:F3537,"W")+COUNTIF('Τα Στοιχήματα μου'!$F$23:F3537,"L"))</f>
        <v>0.6</v>
      </c>
    </row>
    <row r="3538" spans="2:27">
      <c r="B3538" s="6">
        <f t="shared" si="54"/>
        <v>3516</v>
      </c>
      <c r="I3538" s="6">
        <f>I3537+1</f>
        <v>3516</v>
      </c>
      <c r="J3538" s="6">
        <f>'Τα Στοιχήματα μου'!D3538</f>
        <v>0</v>
      </c>
      <c r="K3538" s="6">
        <f>'Τα Στοιχήματα μου'!E3538</f>
        <v>0</v>
      </c>
      <c r="L3538" s="6">
        <f>'Τα Στοιχήματα μου'!F3538</f>
        <v>0</v>
      </c>
      <c r="M3538" s="7"/>
      <c r="N3538" s="5">
        <f>AVERAGE('Τα Στοιχήματα μου'!$E$23:E3538)</f>
        <v>2.956</v>
      </c>
      <c r="O3538" s="6" t="str">
        <f>IF('Τα Στοιχήματα μου'!E3538&lt;&gt;0,1/'Τα Στοιχήματα μου'!E3538,"")</f>
        <v/>
      </c>
      <c r="P3538" s="6">
        <f>SUM($O$23:O3538)</f>
        <v>3.4668730650154802</v>
      </c>
      <c r="Q3538" s="6">
        <f>(1-(1/P3538))*100</f>
        <v>71.155563493480983</v>
      </c>
      <c r="R3538" s="6">
        <f>IF('Τα Στοιχήματα μου'!E3538&lt;&gt;0,(100-($Q$1022*100)/100)/'Τα Στοιχήματα μου'!E3538,0)</f>
        <v>0</v>
      </c>
      <c r="S3538" s="6">
        <f>R3538*('Τα Στοιχήματα μου'!E3538-1)</f>
        <v>0</v>
      </c>
      <c r="T3538" s="5">
        <f>SUM($S$23:S3538)/100+1</f>
        <v>1.4422218253259511</v>
      </c>
      <c r="U3538" s="6">
        <f>IF('Τα Στοιχήματα μου'!E3538&lt;&gt;0,(100-(Q3538*100)/100)/'Τα Στοιχήματα μου'!E3538,0)</f>
        <v>0</v>
      </c>
      <c r="V3538" s="6">
        <f>'Τα Στοιχήματα μου'!E3538*U3538</f>
        <v>0</v>
      </c>
      <c r="W3538" s="5">
        <f>IF('Τα Στοιχήματα μου'!E3538&lt;&gt;0,V3538/(100/I3538),W3537)</f>
        <v>1.4422218253259509</v>
      </c>
      <c r="X3538" s="7"/>
      <c r="Y3538" s="6">
        <f>COUNTIF('Τα Στοιχήματα μου'!$F$23:F3538,"W")+COUNTIF('Τα Στοιχήματα μου'!$F$23:F3538,"L")</f>
        <v>5</v>
      </c>
      <c r="Z3538" s="6">
        <f>COUNTIF('Τα Στοιχήματα μου'!$F$23:F3538,"W")</f>
        <v>3</v>
      </c>
      <c r="AA3538" s="4">
        <f>COUNTIF('Τα Στοιχήματα μου'!$F$23:F3538,"W")/(COUNTIF('Τα Στοιχήματα μου'!$F$23:F3538,"W")+COUNTIF('Τα Στοιχήματα μου'!$F$23:F3538,"L"))</f>
        <v>0.6</v>
      </c>
    </row>
    <row r="3539" spans="2:27">
      <c r="B3539" s="6">
        <f t="shared" si="54"/>
        <v>3517</v>
      </c>
      <c r="I3539" s="6">
        <f>I3538+1</f>
        <v>3517</v>
      </c>
      <c r="J3539" s="6">
        <f>'Τα Στοιχήματα μου'!D3539</f>
        <v>0</v>
      </c>
      <c r="K3539" s="6">
        <f>'Τα Στοιχήματα μου'!E3539</f>
        <v>0</v>
      </c>
      <c r="L3539" s="6">
        <f>'Τα Στοιχήματα μου'!F3539</f>
        <v>0</v>
      </c>
      <c r="M3539" s="7"/>
      <c r="N3539" s="5">
        <f>AVERAGE('Τα Στοιχήματα μου'!$E$23:E3539)</f>
        <v>2.956</v>
      </c>
      <c r="O3539" s="6" t="str">
        <f>IF('Τα Στοιχήματα μου'!E3539&lt;&gt;0,1/'Τα Στοιχήματα μου'!E3539,"")</f>
        <v/>
      </c>
      <c r="P3539" s="6">
        <f>SUM($O$23:O3539)</f>
        <v>3.4668730650154802</v>
      </c>
      <c r="Q3539" s="6">
        <f>(1-(1/P3539))*100</f>
        <v>71.155563493480983</v>
      </c>
      <c r="R3539" s="6">
        <f>IF('Τα Στοιχήματα μου'!E3539&lt;&gt;0,(100-($Q$1022*100)/100)/'Τα Στοιχήματα μου'!E3539,0)</f>
        <v>0</v>
      </c>
      <c r="S3539" s="6">
        <f>R3539*('Τα Στοιχήματα μου'!E3539-1)</f>
        <v>0</v>
      </c>
      <c r="T3539" s="5">
        <f>SUM($S$23:S3539)/100+1</f>
        <v>1.4422218253259511</v>
      </c>
      <c r="U3539" s="6">
        <f>IF('Τα Στοιχήματα μου'!E3539&lt;&gt;0,(100-(Q3539*100)/100)/'Τα Στοιχήματα μου'!E3539,0)</f>
        <v>0</v>
      </c>
      <c r="V3539" s="6">
        <f>'Τα Στοιχήματα μου'!E3539*U3539</f>
        <v>0</v>
      </c>
      <c r="W3539" s="5">
        <f>IF('Τα Στοιχήματα μου'!E3539&lt;&gt;0,V3539/(100/I3539),W3538)</f>
        <v>1.4422218253259509</v>
      </c>
      <c r="X3539" s="7"/>
      <c r="Y3539" s="6">
        <f>COUNTIF('Τα Στοιχήματα μου'!$F$23:F3539,"W")+COUNTIF('Τα Στοιχήματα μου'!$F$23:F3539,"L")</f>
        <v>5</v>
      </c>
      <c r="Z3539" s="6">
        <f>COUNTIF('Τα Στοιχήματα μου'!$F$23:F3539,"W")</f>
        <v>3</v>
      </c>
      <c r="AA3539" s="4">
        <f>COUNTIF('Τα Στοιχήματα μου'!$F$23:F3539,"W")/(COUNTIF('Τα Στοιχήματα μου'!$F$23:F3539,"W")+COUNTIF('Τα Στοιχήματα μου'!$F$23:F3539,"L"))</f>
        <v>0.6</v>
      </c>
    </row>
    <row r="3540" spans="2:27">
      <c r="B3540" s="6">
        <f t="shared" si="54"/>
        <v>3518</v>
      </c>
      <c r="I3540" s="6">
        <f>I3539+1</f>
        <v>3518</v>
      </c>
      <c r="J3540" s="6">
        <f>'Τα Στοιχήματα μου'!D3540</f>
        <v>0</v>
      </c>
      <c r="K3540" s="6">
        <f>'Τα Στοιχήματα μου'!E3540</f>
        <v>0</v>
      </c>
      <c r="L3540" s="6">
        <f>'Τα Στοιχήματα μου'!F3540</f>
        <v>0</v>
      </c>
      <c r="M3540" s="7"/>
      <c r="N3540" s="5">
        <f>AVERAGE('Τα Στοιχήματα μου'!$E$23:E3540)</f>
        <v>2.956</v>
      </c>
      <c r="O3540" s="6" t="str">
        <f>IF('Τα Στοιχήματα μου'!E3540&lt;&gt;0,1/'Τα Στοιχήματα μου'!E3540,"")</f>
        <v/>
      </c>
      <c r="P3540" s="6">
        <f>SUM($O$23:O3540)</f>
        <v>3.4668730650154802</v>
      </c>
      <c r="Q3540" s="6">
        <f>(1-(1/P3540))*100</f>
        <v>71.155563493480983</v>
      </c>
      <c r="R3540" s="6">
        <f>IF('Τα Στοιχήματα μου'!E3540&lt;&gt;0,(100-($Q$1022*100)/100)/'Τα Στοιχήματα μου'!E3540,0)</f>
        <v>0</v>
      </c>
      <c r="S3540" s="6">
        <f>R3540*('Τα Στοιχήματα μου'!E3540-1)</f>
        <v>0</v>
      </c>
      <c r="T3540" s="5">
        <f>SUM($S$23:S3540)/100+1</f>
        <v>1.4422218253259511</v>
      </c>
      <c r="U3540" s="6">
        <f>IF('Τα Στοιχήματα μου'!E3540&lt;&gt;0,(100-(Q3540*100)/100)/'Τα Στοιχήματα μου'!E3540,0)</f>
        <v>0</v>
      </c>
      <c r="V3540" s="6">
        <f>'Τα Στοιχήματα μου'!E3540*U3540</f>
        <v>0</v>
      </c>
      <c r="W3540" s="5">
        <f>IF('Τα Στοιχήματα μου'!E3540&lt;&gt;0,V3540/(100/I3540),W3539)</f>
        <v>1.4422218253259509</v>
      </c>
      <c r="X3540" s="7"/>
      <c r="Y3540" s="6">
        <f>COUNTIF('Τα Στοιχήματα μου'!$F$23:F3540,"W")+COUNTIF('Τα Στοιχήματα μου'!$F$23:F3540,"L")</f>
        <v>5</v>
      </c>
      <c r="Z3540" s="6">
        <f>COUNTIF('Τα Στοιχήματα μου'!$F$23:F3540,"W")</f>
        <v>3</v>
      </c>
      <c r="AA3540" s="4">
        <f>COUNTIF('Τα Στοιχήματα μου'!$F$23:F3540,"W")/(COUNTIF('Τα Στοιχήματα μου'!$F$23:F3540,"W")+COUNTIF('Τα Στοιχήματα μου'!$F$23:F3540,"L"))</f>
        <v>0.6</v>
      </c>
    </row>
    <row r="3541" spans="2:27">
      <c r="B3541" s="6">
        <f t="shared" si="54"/>
        <v>3519</v>
      </c>
      <c r="I3541" s="6">
        <f>I3540+1</f>
        <v>3519</v>
      </c>
      <c r="J3541" s="6">
        <f>'Τα Στοιχήματα μου'!D3541</f>
        <v>0</v>
      </c>
      <c r="K3541" s="6">
        <f>'Τα Στοιχήματα μου'!E3541</f>
        <v>0</v>
      </c>
      <c r="L3541" s="6">
        <f>'Τα Στοιχήματα μου'!F3541</f>
        <v>0</v>
      </c>
      <c r="M3541" s="7"/>
      <c r="N3541" s="5">
        <f>AVERAGE('Τα Στοιχήματα μου'!$E$23:E3541)</f>
        <v>2.956</v>
      </c>
      <c r="O3541" s="6" t="str">
        <f>IF('Τα Στοιχήματα μου'!E3541&lt;&gt;0,1/'Τα Στοιχήματα μου'!E3541,"")</f>
        <v/>
      </c>
      <c r="P3541" s="6">
        <f>SUM($O$23:O3541)</f>
        <v>3.4668730650154802</v>
      </c>
      <c r="Q3541" s="6">
        <f>(1-(1/P3541))*100</f>
        <v>71.155563493480983</v>
      </c>
      <c r="R3541" s="6">
        <f>IF('Τα Στοιχήματα μου'!E3541&lt;&gt;0,(100-($Q$1022*100)/100)/'Τα Στοιχήματα μου'!E3541,0)</f>
        <v>0</v>
      </c>
      <c r="S3541" s="6">
        <f>R3541*('Τα Στοιχήματα μου'!E3541-1)</f>
        <v>0</v>
      </c>
      <c r="T3541" s="5">
        <f>SUM($S$23:S3541)/100+1</f>
        <v>1.4422218253259511</v>
      </c>
      <c r="U3541" s="6">
        <f>IF('Τα Στοιχήματα μου'!E3541&lt;&gt;0,(100-(Q3541*100)/100)/'Τα Στοιχήματα μου'!E3541,0)</f>
        <v>0</v>
      </c>
      <c r="V3541" s="6">
        <f>'Τα Στοιχήματα μου'!E3541*U3541</f>
        <v>0</v>
      </c>
      <c r="W3541" s="5">
        <f>IF('Τα Στοιχήματα μου'!E3541&lt;&gt;0,V3541/(100/I3541),W3540)</f>
        <v>1.4422218253259509</v>
      </c>
      <c r="X3541" s="7"/>
      <c r="Y3541" s="6">
        <f>COUNTIF('Τα Στοιχήματα μου'!$F$23:F3541,"W")+COUNTIF('Τα Στοιχήματα μου'!$F$23:F3541,"L")</f>
        <v>5</v>
      </c>
      <c r="Z3541" s="6">
        <f>COUNTIF('Τα Στοιχήματα μου'!$F$23:F3541,"W")</f>
        <v>3</v>
      </c>
      <c r="AA3541" s="4">
        <f>COUNTIF('Τα Στοιχήματα μου'!$F$23:F3541,"W")/(COUNTIF('Τα Στοιχήματα μου'!$F$23:F3541,"W")+COUNTIF('Τα Στοιχήματα μου'!$F$23:F3541,"L"))</f>
        <v>0.6</v>
      </c>
    </row>
    <row r="3542" spans="2:27">
      <c r="B3542" s="6">
        <f t="shared" si="54"/>
        <v>3520</v>
      </c>
      <c r="I3542" s="6">
        <f>I3541+1</f>
        <v>3520</v>
      </c>
      <c r="J3542" s="6">
        <f>'Τα Στοιχήματα μου'!D3542</f>
        <v>0</v>
      </c>
      <c r="K3542" s="6">
        <f>'Τα Στοιχήματα μου'!E3542</f>
        <v>0</v>
      </c>
      <c r="L3542" s="6">
        <f>'Τα Στοιχήματα μου'!F3542</f>
        <v>0</v>
      </c>
      <c r="M3542" s="7"/>
      <c r="N3542" s="5">
        <f>AVERAGE('Τα Στοιχήματα μου'!$E$23:E3542)</f>
        <v>2.956</v>
      </c>
      <c r="O3542" s="6" t="str">
        <f>IF('Τα Στοιχήματα μου'!E3542&lt;&gt;0,1/'Τα Στοιχήματα μου'!E3542,"")</f>
        <v/>
      </c>
      <c r="P3542" s="6">
        <f>SUM($O$23:O3542)</f>
        <v>3.4668730650154802</v>
      </c>
      <c r="Q3542" s="6">
        <f>(1-(1/P3542))*100</f>
        <v>71.155563493480983</v>
      </c>
      <c r="R3542" s="6">
        <f>IF('Τα Στοιχήματα μου'!E3542&lt;&gt;0,(100-($Q$1022*100)/100)/'Τα Στοιχήματα μου'!E3542,0)</f>
        <v>0</v>
      </c>
      <c r="S3542" s="6">
        <f>R3542*('Τα Στοιχήματα μου'!E3542-1)</f>
        <v>0</v>
      </c>
      <c r="T3542" s="5">
        <f>SUM($S$23:S3542)/100+1</f>
        <v>1.4422218253259511</v>
      </c>
      <c r="U3542" s="6">
        <f>IF('Τα Στοιχήματα μου'!E3542&lt;&gt;0,(100-(Q3542*100)/100)/'Τα Στοιχήματα μου'!E3542,0)</f>
        <v>0</v>
      </c>
      <c r="V3542" s="6">
        <f>'Τα Στοιχήματα μου'!E3542*U3542</f>
        <v>0</v>
      </c>
      <c r="W3542" s="5">
        <f>IF('Τα Στοιχήματα μου'!E3542&lt;&gt;0,V3542/(100/I3542),W3541)</f>
        <v>1.4422218253259509</v>
      </c>
      <c r="X3542" s="7"/>
      <c r="Y3542" s="6">
        <f>COUNTIF('Τα Στοιχήματα μου'!$F$23:F3542,"W")+COUNTIF('Τα Στοιχήματα μου'!$F$23:F3542,"L")</f>
        <v>5</v>
      </c>
      <c r="Z3542" s="6">
        <f>COUNTIF('Τα Στοιχήματα μου'!$F$23:F3542,"W")</f>
        <v>3</v>
      </c>
      <c r="AA3542" s="4">
        <f>COUNTIF('Τα Στοιχήματα μου'!$F$23:F3542,"W")/(COUNTIF('Τα Στοιχήματα μου'!$F$23:F3542,"W")+COUNTIF('Τα Στοιχήματα μου'!$F$23:F3542,"L"))</f>
        <v>0.6</v>
      </c>
    </row>
    <row r="3543" spans="2:27">
      <c r="B3543" s="6">
        <f t="shared" si="54"/>
        <v>3521</v>
      </c>
      <c r="I3543" s="6">
        <f>I3542+1</f>
        <v>3521</v>
      </c>
      <c r="J3543" s="6">
        <f>'Τα Στοιχήματα μου'!D3543</f>
        <v>0</v>
      </c>
      <c r="K3543" s="6">
        <f>'Τα Στοιχήματα μου'!E3543</f>
        <v>0</v>
      </c>
      <c r="L3543" s="6">
        <f>'Τα Στοιχήματα μου'!F3543</f>
        <v>0</v>
      </c>
      <c r="M3543" s="7"/>
      <c r="N3543" s="5">
        <f>AVERAGE('Τα Στοιχήματα μου'!$E$23:E3543)</f>
        <v>2.956</v>
      </c>
      <c r="O3543" s="6" t="str">
        <f>IF('Τα Στοιχήματα μου'!E3543&lt;&gt;0,1/'Τα Στοιχήματα μου'!E3543,"")</f>
        <v/>
      </c>
      <c r="P3543" s="6">
        <f>SUM($O$23:O3543)</f>
        <v>3.4668730650154802</v>
      </c>
      <c r="Q3543" s="6">
        <f>(1-(1/P3543))*100</f>
        <v>71.155563493480983</v>
      </c>
      <c r="R3543" s="6">
        <f>IF('Τα Στοιχήματα μου'!E3543&lt;&gt;0,(100-($Q$1022*100)/100)/'Τα Στοιχήματα μου'!E3543,0)</f>
        <v>0</v>
      </c>
      <c r="S3543" s="6">
        <f>R3543*('Τα Στοιχήματα μου'!E3543-1)</f>
        <v>0</v>
      </c>
      <c r="T3543" s="5">
        <f>SUM($S$23:S3543)/100+1</f>
        <v>1.4422218253259511</v>
      </c>
      <c r="U3543" s="6">
        <f>IF('Τα Στοιχήματα μου'!E3543&lt;&gt;0,(100-(Q3543*100)/100)/'Τα Στοιχήματα μου'!E3543,0)</f>
        <v>0</v>
      </c>
      <c r="V3543" s="6">
        <f>'Τα Στοιχήματα μου'!E3543*U3543</f>
        <v>0</v>
      </c>
      <c r="W3543" s="5">
        <f>IF('Τα Στοιχήματα μου'!E3543&lt;&gt;0,V3543/(100/I3543),W3542)</f>
        <v>1.4422218253259509</v>
      </c>
      <c r="X3543" s="7"/>
      <c r="Y3543" s="6">
        <f>COUNTIF('Τα Στοιχήματα μου'!$F$23:F3543,"W")+COUNTIF('Τα Στοιχήματα μου'!$F$23:F3543,"L")</f>
        <v>5</v>
      </c>
      <c r="Z3543" s="6">
        <f>COUNTIF('Τα Στοιχήματα μου'!$F$23:F3543,"W")</f>
        <v>3</v>
      </c>
      <c r="AA3543" s="4">
        <f>COUNTIF('Τα Στοιχήματα μου'!$F$23:F3543,"W")/(COUNTIF('Τα Στοιχήματα μου'!$F$23:F3543,"W")+COUNTIF('Τα Στοιχήματα μου'!$F$23:F3543,"L"))</f>
        <v>0.6</v>
      </c>
    </row>
    <row r="3544" spans="2:27">
      <c r="B3544" s="6">
        <f t="shared" si="54"/>
        <v>3522</v>
      </c>
      <c r="I3544" s="6">
        <f>I3543+1</f>
        <v>3522</v>
      </c>
      <c r="J3544" s="6">
        <f>'Τα Στοιχήματα μου'!D3544</f>
        <v>0</v>
      </c>
      <c r="K3544" s="6">
        <f>'Τα Στοιχήματα μου'!E3544</f>
        <v>0</v>
      </c>
      <c r="L3544" s="6">
        <f>'Τα Στοιχήματα μου'!F3544</f>
        <v>0</v>
      </c>
      <c r="M3544" s="7"/>
      <c r="N3544" s="5">
        <f>AVERAGE('Τα Στοιχήματα μου'!$E$23:E3544)</f>
        <v>2.956</v>
      </c>
      <c r="O3544" s="6" t="str">
        <f>IF('Τα Στοιχήματα μου'!E3544&lt;&gt;0,1/'Τα Στοιχήματα μου'!E3544,"")</f>
        <v/>
      </c>
      <c r="P3544" s="6">
        <f>SUM($O$23:O3544)</f>
        <v>3.4668730650154802</v>
      </c>
      <c r="Q3544" s="6">
        <f>(1-(1/P3544))*100</f>
        <v>71.155563493480983</v>
      </c>
      <c r="R3544" s="6">
        <f>IF('Τα Στοιχήματα μου'!E3544&lt;&gt;0,(100-($Q$1022*100)/100)/'Τα Στοιχήματα μου'!E3544,0)</f>
        <v>0</v>
      </c>
      <c r="S3544" s="6">
        <f>R3544*('Τα Στοιχήματα μου'!E3544-1)</f>
        <v>0</v>
      </c>
      <c r="T3544" s="5">
        <f>SUM($S$23:S3544)/100+1</f>
        <v>1.4422218253259511</v>
      </c>
      <c r="U3544" s="6">
        <f>IF('Τα Στοιχήματα μου'!E3544&lt;&gt;0,(100-(Q3544*100)/100)/'Τα Στοιχήματα μου'!E3544,0)</f>
        <v>0</v>
      </c>
      <c r="V3544" s="6">
        <f>'Τα Στοιχήματα μου'!E3544*U3544</f>
        <v>0</v>
      </c>
      <c r="W3544" s="5">
        <f>IF('Τα Στοιχήματα μου'!E3544&lt;&gt;0,V3544/(100/I3544),W3543)</f>
        <v>1.4422218253259509</v>
      </c>
      <c r="X3544" s="7"/>
      <c r="Y3544" s="6">
        <f>COUNTIF('Τα Στοιχήματα μου'!$F$23:F3544,"W")+COUNTIF('Τα Στοιχήματα μου'!$F$23:F3544,"L")</f>
        <v>5</v>
      </c>
      <c r="Z3544" s="6">
        <f>COUNTIF('Τα Στοιχήματα μου'!$F$23:F3544,"W")</f>
        <v>3</v>
      </c>
      <c r="AA3544" s="4">
        <f>COUNTIF('Τα Στοιχήματα μου'!$F$23:F3544,"W")/(COUNTIF('Τα Στοιχήματα μου'!$F$23:F3544,"W")+COUNTIF('Τα Στοιχήματα μου'!$F$23:F3544,"L"))</f>
        <v>0.6</v>
      </c>
    </row>
    <row r="3545" spans="2:27">
      <c r="B3545" s="6">
        <f t="shared" ref="B3545:B3608" si="55">B3544+1</f>
        <v>3523</v>
      </c>
      <c r="I3545" s="6">
        <f>I3544+1</f>
        <v>3523</v>
      </c>
      <c r="J3545" s="6">
        <f>'Τα Στοιχήματα μου'!D3545</f>
        <v>0</v>
      </c>
      <c r="K3545" s="6">
        <f>'Τα Στοιχήματα μου'!E3545</f>
        <v>0</v>
      </c>
      <c r="L3545" s="6">
        <f>'Τα Στοιχήματα μου'!F3545</f>
        <v>0</v>
      </c>
      <c r="M3545" s="7"/>
      <c r="N3545" s="5">
        <f>AVERAGE('Τα Στοιχήματα μου'!$E$23:E3545)</f>
        <v>2.956</v>
      </c>
      <c r="O3545" s="6" t="str">
        <f>IF('Τα Στοιχήματα μου'!E3545&lt;&gt;0,1/'Τα Στοιχήματα μου'!E3545,"")</f>
        <v/>
      </c>
      <c r="P3545" s="6">
        <f>SUM($O$23:O3545)</f>
        <v>3.4668730650154802</v>
      </c>
      <c r="Q3545" s="6">
        <f>(1-(1/P3545))*100</f>
        <v>71.155563493480983</v>
      </c>
      <c r="R3545" s="6">
        <f>IF('Τα Στοιχήματα μου'!E3545&lt;&gt;0,(100-($Q$1022*100)/100)/'Τα Στοιχήματα μου'!E3545,0)</f>
        <v>0</v>
      </c>
      <c r="S3545" s="6">
        <f>R3545*('Τα Στοιχήματα μου'!E3545-1)</f>
        <v>0</v>
      </c>
      <c r="T3545" s="5">
        <f>SUM($S$23:S3545)/100+1</f>
        <v>1.4422218253259511</v>
      </c>
      <c r="U3545" s="6">
        <f>IF('Τα Στοιχήματα μου'!E3545&lt;&gt;0,(100-(Q3545*100)/100)/'Τα Στοιχήματα μου'!E3545,0)</f>
        <v>0</v>
      </c>
      <c r="V3545" s="6">
        <f>'Τα Στοιχήματα μου'!E3545*U3545</f>
        <v>0</v>
      </c>
      <c r="W3545" s="5">
        <f>IF('Τα Στοιχήματα μου'!E3545&lt;&gt;0,V3545/(100/I3545),W3544)</f>
        <v>1.4422218253259509</v>
      </c>
      <c r="X3545" s="7"/>
      <c r="Y3545" s="6">
        <f>COUNTIF('Τα Στοιχήματα μου'!$F$23:F3545,"W")+COUNTIF('Τα Στοιχήματα μου'!$F$23:F3545,"L")</f>
        <v>5</v>
      </c>
      <c r="Z3545" s="6">
        <f>COUNTIF('Τα Στοιχήματα μου'!$F$23:F3545,"W")</f>
        <v>3</v>
      </c>
      <c r="AA3545" s="4">
        <f>COUNTIF('Τα Στοιχήματα μου'!$F$23:F3545,"W")/(COUNTIF('Τα Στοιχήματα μου'!$F$23:F3545,"W")+COUNTIF('Τα Στοιχήματα μου'!$F$23:F3545,"L"))</f>
        <v>0.6</v>
      </c>
    </row>
    <row r="3546" spans="2:27">
      <c r="B3546" s="6">
        <f t="shared" si="55"/>
        <v>3524</v>
      </c>
      <c r="I3546" s="6">
        <f>I3545+1</f>
        <v>3524</v>
      </c>
      <c r="J3546" s="6">
        <f>'Τα Στοιχήματα μου'!D3546</f>
        <v>0</v>
      </c>
      <c r="K3546" s="6">
        <f>'Τα Στοιχήματα μου'!E3546</f>
        <v>0</v>
      </c>
      <c r="L3546" s="6">
        <f>'Τα Στοιχήματα μου'!F3546</f>
        <v>0</v>
      </c>
      <c r="M3546" s="7"/>
      <c r="N3546" s="5">
        <f>AVERAGE('Τα Στοιχήματα μου'!$E$23:E3546)</f>
        <v>2.956</v>
      </c>
      <c r="O3546" s="6" t="str">
        <f>IF('Τα Στοιχήματα μου'!E3546&lt;&gt;0,1/'Τα Στοιχήματα μου'!E3546,"")</f>
        <v/>
      </c>
      <c r="P3546" s="6">
        <f>SUM($O$23:O3546)</f>
        <v>3.4668730650154802</v>
      </c>
      <c r="Q3546" s="6">
        <f>(1-(1/P3546))*100</f>
        <v>71.155563493480983</v>
      </c>
      <c r="R3546" s="6">
        <f>IF('Τα Στοιχήματα μου'!E3546&lt;&gt;0,(100-($Q$1022*100)/100)/'Τα Στοιχήματα μου'!E3546,0)</f>
        <v>0</v>
      </c>
      <c r="S3546" s="6">
        <f>R3546*('Τα Στοιχήματα μου'!E3546-1)</f>
        <v>0</v>
      </c>
      <c r="T3546" s="5">
        <f>SUM($S$23:S3546)/100+1</f>
        <v>1.4422218253259511</v>
      </c>
      <c r="U3546" s="6">
        <f>IF('Τα Στοιχήματα μου'!E3546&lt;&gt;0,(100-(Q3546*100)/100)/'Τα Στοιχήματα μου'!E3546,0)</f>
        <v>0</v>
      </c>
      <c r="V3546" s="6">
        <f>'Τα Στοιχήματα μου'!E3546*U3546</f>
        <v>0</v>
      </c>
      <c r="W3546" s="5">
        <f>IF('Τα Στοιχήματα μου'!E3546&lt;&gt;0,V3546/(100/I3546),W3545)</f>
        <v>1.4422218253259509</v>
      </c>
      <c r="X3546" s="7"/>
      <c r="Y3546" s="6">
        <f>COUNTIF('Τα Στοιχήματα μου'!$F$23:F3546,"W")+COUNTIF('Τα Στοιχήματα μου'!$F$23:F3546,"L")</f>
        <v>5</v>
      </c>
      <c r="Z3546" s="6">
        <f>COUNTIF('Τα Στοιχήματα μου'!$F$23:F3546,"W")</f>
        <v>3</v>
      </c>
      <c r="AA3546" s="4">
        <f>COUNTIF('Τα Στοιχήματα μου'!$F$23:F3546,"W")/(COUNTIF('Τα Στοιχήματα μου'!$F$23:F3546,"W")+COUNTIF('Τα Στοιχήματα μου'!$F$23:F3546,"L"))</f>
        <v>0.6</v>
      </c>
    </row>
    <row r="3547" spans="2:27">
      <c r="B3547" s="6">
        <f t="shared" si="55"/>
        <v>3525</v>
      </c>
      <c r="I3547" s="6">
        <f>I3546+1</f>
        <v>3525</v>
      </c>
      <c r="J3547" s="6">
        <f>'Τα Στοιχήματα μου'!D3547</f>
        <v>0</v>
      </c>
      <c r="K3547" s="6">
        <f>'Τα Στοιχήματα μου'!E3547</f>
        <v>0</v>
      </c>
      <c r="L3547" s="6">
        <f>'Τα Στοιχήματα μου'!F3547</f>
        <v>0</v>
      </c>
      <c r="M3547" s="7"/>
      <c r="N3547" s="5">
        <f>AVERAGE('Τα Στοιχήματα μου'!$E$23:E3547)</f>
        <v>2.956</v>
      </c>
      <c r="O3547" s="6" t="str">
        <f>IF('Τα Στοιχήματα μου'!E3547&lt;&gt;0,1/'Τα Στοιχήματα μου'!E3547,"")</f>
        <v/>
      </c>
      <c r="P3547" s="6">
        <f>SUM($O$23:O3547)</f>
        <v>3.4668730650154802</v>
      </c>
      <c r="Q3547" s="6">
        <f>(1-(1/P3547))*100</f>
        <v>71.155563493480983</v>
      </c>
      <c r="R3547" s="6">
        <f>IF('Τα Στοιχήματα μου'!E3547&lt;&gt;0,(100-($Q$1022*100)/100)/'Τα Στοιχήματα μου'!E3547,0)</f>
        <v>0</v>
      </c>
      <c r="S3547" s="6">
        <f>R3547*('Τα Στοιχήματα μου'!E3547-1)</f>
        <v>0</v>
      </c>
      <c r="T3547" s="5">
        <f>SUM($S$23:S3547)/100+1</f>
        <v>1.4422218253259511</v>
      </c>
      <c r="U3547" s="6">
        <f>IF('Τα Στοιχήματα μου'!E3547&lt;&gt;0,(100-(Q3547*100)/100)/'Τα Στοιχήματα μου'!E3547,0)</f>
        <v>0</v>
      </c>
      <c r="V3547" s="6">
        <f>'Τα Στοιχήματα μου'!E3547*U3547</f>
        <v>0</v>
      </c>
      <c r="W3547" s="5">
        <f>IF('Τα Στοιχήματα μου'!E3547&lt;&gt;0,V3547/(100/I3547),W3546)</f>
        <v>1.4422218253259509</v>
      </c>
      <c r="X3547" s="7"/>
      <c r="Y3547" s="6">
        <f>COUNTIF('Τα Στοιχήματα μου'!$F$23:F3547,"W")+COUNTIF('Τα Στοιχήματα μου'!$F$23:F3547,"L")</f>
        <v>5</v>
      </c>
      <c r="Z3547" s="6">
        <f>COUNTIF('Τα Στοιχήματα μου'!$F$23:F3547,"W")</f>
        <v>3</v>
      </c>
      <c r="AA3547" s="4">
        <f>COUNTIF('Τα Στοιχήματα μου'!$F$23:F3547,"W")/(COUNTIF('Τα Στοιχήματα μου'!$F$23:F3547,"W")+COUNTIF('Τα Στοιχήματα μου'!$F$23:F3547,"L"))</f>
        <v>0.6</v>
      </c>
    </row>
    <row r="3548" spans="2:27">
      <c r="B3548" s="6">
        <f t="shared" si="55"/>
        <v>3526</v>
      </c>
      <c r="I3548" s="6">
        <f>I3547+1</f>
        <v>3526</v>
      </c>
      <c r="J3548" s="6">
        <f>'Τα Στοιχήματα μου'!D3548</f>
        <v>0</v>
      </c>
      <c r="K3548" s="6">
        <f>'Τα Στοιχήματα μου'!E3548</f>
        <v>0</v>
      </c>
      <c r="L3548" s="6">
        <f>'Τα Στοιχήματα μου'!F3548</f>
        <v>0</v>
      </c>
      <c r="M3548" s="7"/>
      <c r="N3548" s="5">
        <f>AVERAGE('Τα Στοιχήματα μου'!$E$23:E3548)</f>
        <v>2.956</v>
      </c>
      <c r="O3548" s="6" t="str">
        <f>IF('Τα Στοιχήματα μου'!E3548&lt;&gt;0,1/'Τα Στοιχήματα μου'!E3548,"")</f>
        <v/>
      </c>
      <c r="P3548" s="6">
        <f>SUM($O$23:O3548)</f>
        <v>3.4668730650154802</v>
      </c>
      <c r="Q3548" s="6">
        <f>(1-(1/P3548))*100</f>
        <v>71.155563493480983</v>
      </c>
      <c r="R3548" s="6">
        <f>IF('Τα Στοιχήματα μου'!E3548&lt;&gt;0,(100-($Q$1022*100)/100)/'Τα Στοιχήματα μου'!E3548,0)</f>
        <v>0</v>
      </c>
      <c r="S3548" s="6">
        <f>R3548*('Τα Στοιχήματα μου'!E3548-1)</f>
        <v>0</v>
      </c>
      <c r="T3548" s="5">
        <f>SUM($S$23:S3548)/100+1</f>
        <v>1.4422218253259511</v>
      </c>
      <c r="U3548" s="6">
        <f>IF('Τα Στοιχήματα μου'!E3548&lt;&gt;0,(100-(Q3548*100)/100)/'Τα Στοιχήματα μου'!E3548,0)</f>
        <v>0</v>
      </c>
      <c r="V3548" s="6">
        <f>'Τα Στοιχήματα μου'!E3548*U3548</f>
        <v>0</v>
      </c>
      <c r="W3548" s="5">
        <f>IF('Τα Στοιχήματα μου'!E3548&lt;&gt;0,V3548/(100/I3548),W3547)</f>
        <v>1.4422218253259509</v>
      </c>
      <c r="X3548" s="7"/>
      <c r="Y3548" s="6">
        <f>COUNTIF('Τα Στοιχήματα μου'!$F$23:F3548,"W")+COUNTIF('Τα Στοιχήματα μου'!$F$23:F3548,"L")</f>
        <v>5</v>
      </c>
      <c r="Z3548" s="6">
        <f>COUNTIF('Τα Στοιχήματα μου'!$F$23:F3548,"W")</f>
        <v>3</v>
      </c>
      <c r="AA3548" s="4">
        <f>COUNTIF('Τα Στοιχήματα μου'!$F$23:F3548,"W")/(COUNTIF('Τα Στοιχήματα μου'!$F$23:F3548,"W")+COUNTIF('Τα Στοιχήματα μου'!$F$23:F3548,"L"))</f>
        <v>0.6</v>
      </c>
    </row>
    <row r="3549" spans="2:27">
      <c r="B3549" s="6">
        <f t="shared" si="55"/>
        <v>3527</v>
      </c>
      <c r="I3549" s="6">
        <f>I3548+1</f>
        <v>3527</v>
      </c>
      <c r="J3549" s="6">
        <f>'Τα Στοιχήματα μου'!D3549</f>
        <v>0</v>
      </c>
      <c r="K3549" s="6">
        <f>'Τα Στοιχήματα μου'!E3549</f>
        <v>0</v>
      </c>
      <c r="L3549" s="6">
        <f>'Τα Στοιχήματα μου'!F3549</f>
        <v>0</v>
      </c>
      <c r="M3549" s="7"/>
      <c r="N3549" s="5">
        <f>AVERAGE('Τα Στοιχήματα μου'!$E$23:E3549)</f>
        <v>2.956</v>
      </c>
      <c r="O3549" s="6" t="str">
        <f>IF('Τα Στοιχήματα μου'!E3549&lt;&gt;0,1/'Τα Στοιχήματα μου'!E3549,"")</f>
        <v/>
      </c>
      <c r="P3549" s="6">
        <f>SUM($O$23:O3549)</f>
        <v>3.4668730650154802</v>
      </c>
      <c r="Q3549" s="6">
        <f>(1-(1/P3549))*100</f>
        <v>71.155563493480983</v>
      </c>
      <c r="R3549" s="6">
        <f>IF('Τα Στοιχήματα μου'!E3549&lt;&gt;0,(100-($Q$1022*100)/100)/'Τα Στοιχήματα μου'!E3549,0)</f>
        <v>0</v>
      </c>
      <c r="S3549" s="6">
        <f>R3549*('Τα Στοιχήματα μου'!E3549-1)</f>
        <v>0</v>
      </c>
      <c r="T3549" s="5">
        <f>SUM($S$23:S3549)/100+1</f>
        <v>1.4422218253259511</v>
      </c>
      <c r="U3549" s="6">
        <f>IF('Τα Στοιχήματα μου'!E3549&lt;&gt;0,(100-(Q3549*100)/100)/'Τα Στοιχήματα μου'!E3549,0)</f>
        <v>0</v>
      </c>
      <c r="V3549" s="6">
        <f>'Τα Στοιχήματα μου'!E3549*U3549</f>
        <v>0</v>
      </c>
      <c r="W3549" s="5">
        <f>IF('Τα Στοιχήματα μου'!E3549&lt;&gt;0,V3549/(100/I3549),W3548)</f>
        <v>1.4422218253259509</v>
      </c>
      <c r="X3549" s="7"/>
      <c r="Y3549" s="6">
        <f>COUNTIF('Τα Στοιχήματα μου'!$F$23:F3549,"W")+COUNTIF('Τα Στοιχήματα μου'!$F$23:F3549,"L")</f>
        <v>5</v>
      </c>
      <c r="Z3549" s="6">
        <f>COUNTIF('Τα Στοιχήματα μου'!$F$23:F3549,"W")</f>
        <v>3</v>
      </c>
      <c r="AA3549" s="4">
        <f>COUNTIF('Τα Στοιχήματα μου'!$F$23:F3549,"W")/(COUNTIF('Τα Στοιχήματα μου'!$F$23:F3549,"W")+COUNTIF('Τα Στοιχήματα μου'!$F$23:F3549,"L"))</f>
        <v>0.6</v>
      </c>
    </row>
    <row r="3550" spans="2:27">
      <c r="B3550" s="6">
        <f t="shared" si="55"/>
        <v>3528</v>
      </c>
      <c r="I3550" s="6">
        <f>I3549+1</f>
        <v>3528</v>
      </c>
      <c r="J3550" s="6">
        <f>'Τα Στοιχήματα μου'!D3550</f>
        <v>0</v>
      </c>
      <c r="K3550" s="6">
        <f>'Τα Στοιχήματα μου'!E3550</f>
        <v>0</v>
      </c>
      <c r="L3550" s="6">
        <f>'Τα Στοιχήματα μου'!F3550</f>
        <v>0</v>
      </c>
      <c r="M3550" s="7"/>
      <c r="N3550" s="5">
        <f>AVERAGE('Τα Στοιχήματα μου'!$E$23:E3550)</f>
        <v>2.956</v>
      </c>
      <c r="O3550" s="6" t="str">
        <f>IF('Τα Στοιχήματα μου'!E3550&lt;&gt;0,1/'Τα Στοιχήματα μου'!E3550,"")</f>
        <v/>
      </c>
      <c r="P3550" s="6">
        <f>SUM($O$23:O3550)</f>
        <v>3.4668730650154802</v>
      </c>
      <c r="Q3550" s="6">
        <f>(1-(1/P3550))*100</f>
        <v>71.155563493480983</v>
      </c>
      <c r="R3550" s="6">
        <f>IF('Τα Στοιχήματα μου'!E3550&lt;&gt;0,(100-($Q$1022*100)/100)/'Τα Στοιχήματα μου'!E3550,0)</f>
        <v>0</v>
      </c>
      <c r="S3550" s="6">
        <f>R3550*('Τα Στοιχήματα μου'!E3550-1)</f>
        <v>0</v>
      </c>
      <c r="T3550" s="5">
        <f>SUM($S$23:S3550)/100+1</f>
        <v>1.4422218253259511</v>
      </c>
      <c r="U3550" s="6">
        <f>IF('Τα Στοιχήματα μου'!E3550&lt;&gt;0,(100-(Q3550*100)/100)/'Τα Στοιχήματα μου'!E3550,0)</f>
        <v>0</v>
      </c>
      <c r="V3550" s="6">
        <f>'Τα Στοιχήματα μου'!E3550*U3550</f>
        <v>0</v>
      </c>
      <c r="W3550" s="5">
        <f>IF('Τα Στοιχήματα μου'!E3550&lt;&gt;0,V3550/(100/I3550),W3549)</f>
        <v>1.4422218253259509</v>
      </c>
      <c r="X3550" s="7"/>
      <c r="Y3550" s="6">
        <f>COUNTIF('Τα Στοιχήματα μου'!$F$23:F3550,"W")+COUNTIF('Τα Στοιχήματα μου'!$F$23:F3550,"L")</f>
        <v>5</v>
      </c>
      <c r="Z3550" s="6">
        <f>COUNTIF('Τα Στοιχήματα μου'!$F$23:F3550,"W")</f>
        <v>3</v>
      </c>
      <c r="AA3550" s="4">
        <f>COUNTIF('Τα Στοιχήματα μου'!$F$23:F3550,"W")/(COUNTIF('Τα Στοιχήματα μου'!$F$23:F3550,"W")+COUNTIF('Τα Στοιχήματα μου'!$F$23:F3550,"L"))</f>
        <v>0.6</v>
      </c>
    </row>
    <row r="3551" spans="2:27">
      <c r="B3551" s="6">
        <f t="shared" si="55"/>
        <v>3529</v>
      </c>
      <c r="I3551" s="6">
        <f>I3550+1</f>
        <v>3529</v>
      </c>
      <c r="J3551" s="6">
        <f>'Τα Στοιχήματα μου'!D3551</f>
        <v>0</v>
      </c>
      <c r="K3551" s="6">
        <f>'Τα Στοιχήματα μου'!E3551</f>
        <v>0</v>
      </c>
      <c r="L3551" s="6">
        <f>'Τα Στοιχήματα μου'!F3551</f>
        <v>0</v>
      </c>
      <c r="M3551" s="7"/>
      <c r="N3551" s="5">
        <f>AVERAGE('Τα Στοιχήματα μου'!$E$23:E3551)</f>
        <v>2.956</v>
      </c>
      <c r="O3551" s="6" t="str">
        <f>IF('Τα Στοιχήματα μου'!E3551&lt;&gt;0,1/'Τα Στοιχήματα μου'!E3551,"")</f>
        <v/>
      </c>
      <c r="P3551" s="6">
        <f>SUM($O$23:O3551)</f>
        <v>3.4668730650154802</v>
      </c>
      <c r="Q3551" s="6">
        <f>(1-(1/P3551))*100</f>
        <v>71.155563493480983</v>
      </c>
      <c r="R3551" s="6">
        <f>IF('Τα Στοιχήματα μου'!E3551&lt;&gt;0,(100-($Q$1022*100)/100)/'Τα Στοιχήματα μου'!E3551,0)</f>
        <v>0</v>
      </c>
      <c r="S3551" s="6">
        <f>R3551*('Τα Στοιχήματα μου'!E3551-1)</f>
        <v>0</v>
      </c>
      <c r="T3551" s="5">
        <f>SUM($S$23:S3551)/100+1</f>
        <v>1.4422218253259511</v>
      </c>
      <c r="U3551" s="6">
        <f>IF('Τα Στοιχήματα μου'!E3551&lt;&gt;0,(100-(Q3551*100)/100)/'Τα Στοιχήματα μου'!E3551,0)</f>
        <v>0</v>
      </c>
      <c r="V3551" s="6">
        <f>'Τα Στοιχήματα μου'!E3551*U3551</f>
        <v>0</v>
      </c>
      <c r="W3551" s="5">
        <f>IF('Τα Στοιχήματα μου'!E3551&lt;&gt;0,V3551/(100/I3551),W3550)</f>
        <v>1.4422218253259509</v>
      </c>
      <c r="X3551" s="7"/>
      <c r="Y3551" s="6">
        <f>COUNTIF('Τα Στοιχήματα μου'!$F$23:F3551,"W")+COUNTIF('Τα Στοιχήματα μου'!$F$23:F3551,"L")</f>
        <v>5</v>
      </c>
      <c r="Z3551" s="6">
        <f>COUNTIF('Τα Στοιχήματα μου'!$F$23:F3551,"W")</f>
        <v>3</v>
      </c>
      <c r="AA3551" s="4">
        <f>COUNTIF('Τα Στοιχήματα μου'!$F$23:F3551,"W")/(COUNTIF('Τα Στοιχήματα μου'!$F$23:F3551,"W")+COUNTIF('Τα Στοιχήματα μου'!$F$23:F3551,"L"))</f>
        <v>0.6</v>
      </c>
    </row>
    <row r="3552" spans="2:27">
      <c r="B3552" s="6">
        <f t="shared" si="55"/>
        <v>3530</v>
      </c>
      <c r="I3552" s="6">
        <f>I3551+1</f>
        <v>3530</v>
      </c>
      <c r="J3552" s="6">
        <f>'Τα Στοιχήματα μου'!D3552</f>
        <v>0</v>
      </c>
      <c r="K3552" s="6">
        <f>'Τα Στοιχήματα μου'!E3552</f>
        <v>0</v>
      </c>
      <c r="L3552" s="6">
        <f>'Τα Στοιχήματα μου'!F3552</f>
        <v>0</v>
      </c>
      <c r="M3552" s="7"/>
      <c r="N3552" s="5">
        <f>AVERAGE('Τα Στοιχήματα μου'!$E$23:E3552)</f>
        <v>2.956</v>
      </c>
      <c r="O3552" s="6" t="str">
        <f>IF('Τα Στοιχήματα μου'!E3552&lt;&gt;0,1/'Τα Στοιχήματα μου'!E3552,"")</f>
        <v/>
      </c>
      <c r="P3552" s="6">
        <f>SUM($O$23:O3552)</f>
        <v>3.4668730650154802</v>
      </c>
      <c r="Q3552" s="6">
        <f>(1-(1/P3552))*100</f>
        <v>71.155563493480983</v>
      </c>
      <c r="R3552" s="6">
        <f>IF('Τα Στοιχήματα μου'!E3552&lt;&gt;0,(100-($Q$1022*100)/100)/'Τα Στοιχήματα μου'!E3552,0)</f>
        <v>0</v>
      </c>
      <c r="S3552" s="6">
        <f>R3552*('Τα Στοιχήματα μου'!E3552-1)</f>
        <v>0</v>
      </c>
      <c r="T3552" s="5">
        <f>SUM($S$23:S3552)/100+1</f>
        <v>1.4422218253259511</v>
      </c>
      <c r="U3552" s="6">
        <f>IF('Τα Στοιχήματα μου'!E3552&lt;&gt;0,(100-(Q3552*100)/100)/'Τα Στοιχήματα μου'!E3552,0)</f>
        <v>0</v>
      </c>
      <c r="V3552" s="6">
        <f>'Τα Στοιχήματα μου'!E3552*U3552</f>
        <v>0</v>
      </c>
      <c r="W3552" s="5">
        <f>IF('Τα Στοιχήματα μου'!E3552&lt;&gt;0,V3552/(100/I3552),W3551)</f>
        <v>1.4422218253259509</v>
      </c>
      <c r="X3552" s="7"/>
      <c r="Y3552" s="6">
        <f>COUNTIF('Τα Στοιχήματα μου'!$F$23:F3552,"W")+COUNTIF('Τα Στοιχήματα μου'!$F$23:F3552,"L")</f>
        <v>5</v>
      </c>
      <c r="Z3552" s="6">
        <f>COUNTIF('Τα Στοιχήματα μου'!$F$23:F3552,"W")</f>
        <v>3</v>
      </c>
      <c r="AA3552" s="4">
        <f>COUNTIF('Τα Στοιχήματα μου'!$F$23:F3552,"W")/(COUNTIF('Τα Στοιχήματα μου'!$F$23:F3552,"W")+COUNTIF('Τα Στοιχήματα μου'!$F$23:F3552,"L"))</f>
        <v>0.6</v>
      </c>
    </row>
    <row r="3553" spans="2:27">
      <c r="B3553" s="6">
        <f t="shared" si="55"/>
        <v>3531</v>
      </c>
      <c r="I3553" s="6">
        <f>I3552+1</f>
        <v>3531</v>
      </c>
      <c r="J3553" s="6">
        <f>'Τα Στοιχήματα μου'!D3553</f>
        <v>0</v>
      </c>
      <c r="K3553" s="6">
        <f>'Τα Στοιχήματα μου'!E3553</f>
        <v>0</v>
      </c>
      <c r="L3553" s="6">
        <f>'Τα Στοιχήματα μου'!F3553</f>
        <v>0</v>
      </c>
      <c r="M3553" s="7"/>
      <c r="N3553" s="5">
        <f>AVERAGE('Τα Στοιχήματα μου'!$E$23:E3553)</f>
        <v>2.956</v>
      </c>
      <c r="O3553" s="6" t="str">
        <f>IF('Τα Στοιχήματα μου'!E3553&lt;&gt;0,1/'Τα Στοιχήματα μου'!E3553,"")</f>
        <v/>
      </c>
      <c r="P3553" s="6">
        <f>SUM($O$23:O3553)</f>
        <v>3.4668730650154802</v>
      </c>
      <c r="Q3553" s="6">
        <f>(1-(1/P3553))*100</f>
        <v>71.155563493480983</v>
      </c>
      <c r="R3553" s="6">
        <f>IF('Τα Στοιχήματα μου'!E3553&lt;&gt;0,(100-($Q$1022*100)/100)/'Τα Στοιχήματα μου'!E3553,0)</f>
        <v>0</v>
      </c>
      <c r="S3553" s="6">
        <f>R3553*('Τα Στοιχήματα μου'!E3553-1)</f>
        <v>0</v>
      </c>
      <c r="T3553" s="5">
        <f>SUM($S$23:S3553)/100+1</f>
        <v>1.4422218253259511</v>
      </c>
      <c r="U3553" s="6">
        <f>IF('Τα Στοιχήματα μου'!E3553&lt;&gt;0,(100-(Q3553*100)/100)/'Τα Στοιχήματα μου'!E3553,0)</f>
        <v>0</v>
      </c>
      <c r="V3553" s="6">
        <f>'Τα Στοιχήματα μου'!E3553*U3553</f>
        <v>0</v>
      </c>
      <c r="W3553" s="5">
        <f>IF('Τα Στοιχήματα μου'!E3553&lt;&gt;0,V3553/(100/I3553),W3552)</f>
        <v>1.4422218253259509</v>
      </c>
      <c r="X3553" s="7"/>
      <c r="Y3553" s="6">
        <f>COUNTIF('Τα Στοιχήματα μου'!$F$23:F3553,"W")+COUNTIF('Τα Στοιχήματα μου'!$F$23:F3553,"L")</f>
        <v>5</v>
      </c>
      <c r="Z3553" s="6">
        <f>COUNTIF('Τα Στοιχήματα μου'!$F$23:F3553,"W")</f>
        <v>3</v>
      </c>
      <c r="AA3553" s="4">
        <f>COUNTIF('Τα Στοιχήματα μου'!$F$23:F3553,"W")/(COUNTIF('Τα Στοιχήματα μου'!$F$23:F3553,"W")+COUNTIF('Τα Στοιχήματα μου'!$F$23:F3553,"L"))</f>
        <v>0.6</v>
      </c>
    </row>
    <row r="3554" spans="2:27">
      <c r="B3554" s="6">
        <f t="shared" si="55"/>
        <v>3532</v>
      </c>
      <c r="I3554" s="6">
        <f>I3553+1</f>
        <v>3532</v>
      </c>
      <c r="J3554" s="6">
        <f>'Τα Στοιχήματα μου'!D3554</f>
        <v>0</v>
      </c>
      <c r="K3554" s="6">
        <f>'Τα Στοιχήματα μου'!E3554</f>
        <v>0</v>
      </c>
      <c r="L3554" s="6">
        <f>'Τα Στοιχήματα μου'!F3554</f>
        <v>0</v>
      </c>
      <c r="M3554" s="7"/>
      <c r="N3554" s="5">
        <f>AVERAGE('Τα Στοιχήματα μου'!$E$23:E3554)</f>
        <v>2.956</v>
      </c>
      <c r="O3554" s="6" t="str">
        <f>IF('Τα Στοιχήματα μου'!E3554&lt;&gt;0,1/'Τα Στοιχήματα μου'!E3554,"")</f>
        <v/>
      </c>
      <c r="P3554" s="6">
        <f>SUM($O$23:O3554)</f>
        <v>3.4668730650154802</v>
      </c>
      <c r="Q3554" s="6">
        <f>(1-(1/P3554))*100</f>
        <v>71.155563493480983</v>
      </c>
      <c r="R3554" s="6">
        <f>IF('Τα Στοιχήματα μου'!E3554&lt;&gt;0,(100-($Q$1022*100)/100)/'Τα Στοιχήματα μου'!E3554,0)</f>
        <v>0</v>
      </c>
      <c r="S3554" s="6">
        <f>R3554*('Τα Στοιχήματα μου'!E3554-1)</f>
        <v>0</v>
      </c>
      <c r="T3554" s="5">
        <f>SUM($S$23:S3554)/100+1</f>
        <v>1.4422218253259511</v>
      </c>
      <c r="U3554" s="6">
        <f>IF('Τα Στοιχήματα μου'!E3554&lt;&gt;0,(100-(Q3554*100)/100)/'Τα Στοιχήματα μου'!E3554,0)</f>
        <v>0</v>
      </c>
      <c r="V3554" s="6">
        <f>'Τα Στοιχήματα μου'!E3554*U3554</f>
        <v>0</v>
      </c>
      <c r="W3554" s="5">
        <f>IF('Τα Στοιχήματα μου'!E3554&lt;&gt;0,V3554/(100/I3554),W3553)</f>
        <v>1.4422218253259509</v>
      </c>
      <c r="X3554" s="7"/>
      <c r="Y3554" s="6">
        <f>COUNTIF('Τα Στοιχήματα μου'!$F$23:F3554,"W")+COUNTIF('Τα Στοιχήματα μου'!$F$23:F3554,"L")</f>
        <v>5</v>
      </c>
      <c r="Z3554" s="6">
        <f>COUNTIF('Τα Στοιχήματα μου'!$F$23:F3554,"W")</f>
        <v>3</v>
      </c>
      <c r="AA3554" s="4">
        <f>COUNTIF('Τα Στοιχήματα μου'!$F$23:F3554,"W")/(COUNTIF('Τα Στοιχήματα μου'!$F$23:F3554,"W")+COUNTIF('Τα Στοιχήματα μου'!$F$23:F3554,"L"))</f>
        <v>0.6</v>
      </c>
    </row>
    <row r="3555" spans="2:27">
      <c r="B3555" s="6">
        <f t="shared" si="55"/>
        <v>3533</v>
      </c>
      <c r="I3555" s="6">
        <f>I3554+1</f>
        <v>3533</v>
      </c>
      <c r="J3555" s="6">
        <f>'Τα Στοιχήματα μου'!D3555</f>
        <v>0</v>
      </c>
      <c r="K3555" s="6">
        <f>'Τα Στοιχήματα μου'!E3555</f>
        <v>0</v>
      </c>
      <c r="L3555" s="6">
        <f>'Τα Στοιχήματα μου'!F3555</f>
        <v>0</v>
      </c>
      <c r="M3555" s="7"/>
      <c r="N3555" s="5">
        <f>AVERAGE('Τα Στοιχήματα μου'!$E$23:E3555)</f>
        <v>2.956</v>
      </c>
      <c r="O3555" s="6" t="str">
        <f>IF('Τα Στοιχήματα μου'!E3555&lt;&gt;0,1/'Τα Στοιχήματα μου'!E3555,"")</f>
        <v/>
      </c>
      <c r="P3555" s="6">
        <f>SUM($O$23:O3555)</f>
        <v>3.4668730650154802</v>
      </c>
      <c r="Q3555" s="6">
        <f>(1-(1/P3555))*100</f>
        <v>71.155563493480983</v>
      </c>
      <c r="R3555" s="6">
        <f>IF('Τα Στοιχήματα μου'!E3555&lt;&gt;0,(100-($Q$1022*100)/100)/'Τα Στοιχήματα μου'!E3555,0)</f>
        <v>0</v>
      </c>
      <c r="S3555" s="6">
        <f>R3555*('Τα Στοιχήματα μου'!E3555-1)</f>
        <v>0</v>
      </c>
      <c r="T3555" s="5">
        <f>SUM($S$23:S3555)/100+1</f>
        <v>1.4422218253259511</v>
      </c>
      <c r="U3555" s="6">
        <f>IF('Τα Στοιχήματα μου'!E3555&lt;&gt;0,(100-(Q3555*100)/100)/'Τα Στοιχήματα μου'!E3555,0)</f>
        <v>0</v>
      </c>
      <c r="V3555" s="6">
        <f>'Τα Στοιχήματα μου'!E3555*U3555</f>
        <v>0</v>
      </c>
      <c r="W3555" s="5">
        <f>IF('Τα Στοιχήματα μου'!E3555&lt;&gt;0,V3555/(100/I3555),W3554)</f>
        <v>1.4422218253259509</v>
      </c>
      <c r="X3555" s="7"/>
      <c r="Y3555" s="6">
        <f>COUNTIF('Τα Στοιχήματα μου'!$F$23:F3555,"W")+COUNTIF('Τα Στοιχήματα μου'!$F$23:F3555,"L")</f>
        <v>5</v>
      </c>
      <c r="Z3555" s="6">
        <f>COUNTIF('Τα Στοιχήματα μου'!$F$23:F3555,"W")</f>
        <v>3</v>
      </c>
      <c r="AA3555" s="4">
        <f>COUNTIF('Τα Στοιχήματα μου'!$F$23:F3555,"W")/(COUNTIF('Τα Στοιχήματα μου'!$F$23:F3555,"W")+COUNTIF('Τα Στοιχήματα μου'!$F$23:F3555,"L"))</f>
        <v>0.6</v>
      </c>
    </row>
    <row r="3556" spans="2:27">
      <c r="B3556" s="6">
        <f t="shared" si="55"/>
        <v>3534</v>
      </c>
      <c r="I3556" s="6">
        <f>I3555+1</f>
        <v>3534</v>
      </c>
      <c r="J3556" s="6">
        <f>'Τα Στοιχήματα μου'!D3556</f>
        <v>0</v>
      </c>
      <c r="K3556" s="6">
        <f>'Τα Στοιχήματα μου'!E3556</f>
        <v>0</v>
      </c>
      <c r="L3556" s="6">
        <f>'Τα Στοιχήματα μου'!F3556</f>
        <v>0</v>
      </c>
      <c r="M3556" s="7"/>
      <c r="N3556" s="5">
        <f>AVERAGE('Τα Στοιχήματα μου'!$E$23:E3556)</f>
        <v>2.956</v>
      </c>
      <c r="O3556" s="6" t="str">
        <f>IF('Τα Στοιχήματα μου'!E3556&lt;&gt;0,1/'Τα Στοιχήματα μου'!E3556,"")</f>
        <v/>
      </c>
      <c r="P3556" s="6">
        <f>SUM($O$23:O3556)</f>
        <v>3.4668730650154802</v>
      </c>
      <c r="Q3556" s="6">
        <f>(1-(1/P3556))*100</f>
        <v>71.155563493480983</v>
      </c>
      <c r="R3556" s="6">
        <f>IF('Τα Στοιχήματα μου'!E3556&lt;&gt;0,(100-($Q$1022*100)/100)/'Τα Στοιχήματα μου'!E3556,0)</f>
        <v>0</v>
      </c>
      <c r="S3556" s="6">
        <f>R3556*('Τα Στοιχήματα μου'!E3556-1)</f>
        <v>0</v>
      </c>
      <c r="T3556" s="5">
        <f>SUM($S$23:S3556)/100+1</f>
        <v>1.4422218253259511</v>
      </c>
      <c r="U3556" s="6">
        <f>IF('Τα Στοιχήματα μου'!E3556&lt;&gt;0,(100-(Q3556*100)/100)/'Τα Στοιχήματα μου'!E3556,0)</f>
        <v>0</v>
      </c>
      <c r="V3556" s="6">
        <f>'Τα Στοιχήματα μου'!E3556*U3556</f>
        <v>0</v>
      </c>
      <c r="W3556" s="5">
        <f>IF('Τα Στοιχήματα μου'!E3556&lt;&gt;0,V3556/(100/I3556),W3555)</f>
        <v>1.4422218253259509</v>
      </c>
      <c r="X3556" s="7"/>
      <c r="Y3556" s="6">
        <f>COUNTIF('Τα Στοιχήματα μου'!$F$23:F3556,"W")+COUNTIF('Τα Στοιχήματα μου'!$F$23:F3556,"L")</f>
        <v>5</v>
      </c>
      <c r="Z3556" s="6">
        <f>COUNTIF('Τα Στοιχήματα μου'!$F$23:F3556,"W")</f>
        <v>3</v>
      </c>
      <c r="AA3556" s="4">
        <f>COUNTIF('Τα Στοιχήματα μου'!$F$23:F3556,"W")/(COUNTIF('Τα Στοιχήματα μου'!$F$23:F3556,"W")+COUNTIF('Τα Στοιχήματα μου'!$F$23:F3556,"L"))</f>
        <v>0.6</v>
      </c>
    </row>
    <row r="3557" spans="2:27">
      <c r="B3557" s="6">
        <f t="shared" si="55"/>
        <v>3535</v>
      </c>
      <c r="I3557" s="6">
        <f>I3556+1</f>
        <v>3535</v>
      </c>
      <c r="J3557" s="6">
        <f>'Τα Στοιχήματα μου'!D3557</f>
        <v>0</v>
      </c>
      <c r="K3557" s="6">
        <f>'Τα Στοιχήματα μου'!E3557</f>
        <v>0</v>
      </c>
      <c r="L3557" s="6">
        <f>'Τα Στοιχήματα μου'!F3557</f>
        <v>0</v>
      </c>
      <c r="M3557" s="7"/>
      <c r="N3557" s="5">
        <f>AVERAGE('Τα Στοιχήματα μου'!$E$23:E3557)</f>
        <v>2.956</v>
      </c>
      <c r="O3557" s="6" t="str">
        <f>IF('Τα Στοιχήματα μου'!E3557&lt;&gt;0,1/'Τα Στοιχήματα μου'!E3557,"")</f>
        <v/>
      </c>
      <c r="P3557" s="6">
        <f>SUM($O$23:O3557)</f>
        <v>3.4668730650154802</v>
      </c>
      <c r="Q3557" s="6">
        <f>(1-(1/P3557))*100</f>
        <v>71.155563493480983</v>
      </c>
      <c r="R3557" s="6">
        <f>IF('Τα Στοιχήματα μου'!E3557&lt;&gt;0,(100-($Q$1022*100)/100)/'Τα Στοιχήματα μου'!E3557,0)</f>
        <v>0</v>
      </c>
      <c r="S3557" s="6">
        <f>R3557*('Τα Στοιχήματα μου'!E3557-1)</f>
        <v>0</v>
      </c>
      <c r="T3557" s="5">
        <f>SUM($S$23:S3557)/100+1</f>
        <v>1.4422218253259511</v>
      </c>
      <c r="U3557" s="6">
        <f>IF('Τα Στοιχήματα μου'!E3557&lt;&gt;0,(100-(Q3557*100)/100)/'Τα Στοιχήματα μου'!E3557,0)</f>
        <v>0</v>
      </c>
      <c r="V3557" s="6">
        <f>'Τα Στοιχήματα μου'!E3557*U3557</f>
        <v>0</v>
      </c>
      <c r="W3557" s="5">
        <f>IF('Τα Στοιχήματα μου'!E3557&lt;&gt;0,V3557/(100/I3557),W3556)</f>
        <v>1.4422218253259509</v>
      </c>
      <c r="X3557" s="7"/>
      <c r="Y3557" s="6">
        <f>COUNTIF('Τα Στοιχήματα μου'!$F$23:F3557,"W")+COUNTIF('Τα Στοιχήματα μου'!$F$23:F3557,"L")</f>
        <v>5</v>
      </c>
      <c r="Z3557" s="6">
        <f>COUNTIF('Τα Στοιχήματα μου'!$F$23:F3557,"W")</f>
        <v>3</v>
      </c>
      <c r="AA3557" s="4">
        <f>COUNTIF('Τα Στοιχήματα μου'!$F$23:F3557,"W")/(COUNTIF('Τα Στοιχήματα μου'!$F$23:F3557,"W")+COUNTIF('Τα Στοιχήματα μου'!$F$23:F3557,"L"))</f>
        <v>0.6</v>
      </c>
    </row>
    <row r="3558" spans="2:27">
      <c r="B3558" s="6">
        <f t="shared" si="55"/>
        <v>3536</v>
      </c>
      <c r="I3558" s="6">
        <f>I3557+1</f>
        <v>3536</v>
      </c>
      <c r="J3558" s="6">
        <f>'Τα Στοιχήματα μου'!D3558</f>
        <v>0</v>
      </c>
      <c r="K3558" s="6">
        <f>'Τα Στοιχήματα μου'!E3558</f>
        <v>0</v>
      </c>
      <c r="L3558" s="6">
        <f>'Τα Στοιχήματα μου'!F3558</f>
        <v>0</v>
      </c>
      <c r="M3558" s="7"/>
      <c r="N3558" s="5">
        <f>AVERAGE('Τα Στοιχήματα μου'!$E$23:E3558)</f>
        <v>2.956</v>
      </c>
      <c r="O3558" s="6" t="str">
        <f>IF('Τα Στοιχήματα μου'!E3558&lt;&gt;0,1/'Τα Στοιχήματα μου'!E3558,"")</f>
        <v/>
      </c>
      <c r="P3558" s="6">
        <f>SUM($O$23:O3558)</f>
        <v>3.4668730650154802</v>
      </c>
      <c r="Q3558" s="6">
        <f>(1-(1/P3558))*100</f>
        <v>71.155563493480983</v>
      </c>
      <c r="R3558" s="6">
        <f>IF('Τα Στοιχήματα μου'!E3558&lt;&gt;0,(100-($Q$1022*100)/100)/'Τα Στοιχήματα μου'!E3558,0)</f>
        <v>0</v>
      </c>
      <c r="S3558" s="6">
        <f>R3558*('Τα Στοιχήματα μου'!E3558-1)</f>
        <v>0</v>
      </c>
      <c r="T3558" s="5">
        <f>SUM($S$23:S3558)/100+1</f>
        <v>1.4422218253259511</v>
      </c>
      <c r="U3558" s="6">
        <f>IF('Τα Στοιχήματα μου'!E3558&lt;&gt;0,(100-(Q3558*100)/100)/'Τα Στοιχήματα μου'!E3558,0)</f>
        <v>0</v>
      </c>
      <c r="V3558" s="6">
        <f>'Τα Στοιχήματα μου'!E3558*U3558</f>
        <v>0</v>
      </c>
      <c r="W3558" s="5">
        <f>IF('Τα Στοιχήματα μου'!E3558&lt;&gt;0,V3558/(100/I3558),W3557)</f>
        <v>1.4422218253259509</v>
      </c>
      <c r="X3558" s="7"/>
      <c r="Y3558" s="6">
        <f>COUNTIF('Τα Στοιχήματα μου'!$F$23:F3558,"W")+COUNTIF('Τα Στοιχήματα μου'!$F$23:F3558,"L")</f>
        <v>5</v>
      </c>
      <c r="Z3558" s="6">
        <f>COUNTIF('Τα Στοιχήματα μου'!$F$23:F3558,"W")</f>
        <v>3</v>
      </c>
      <c r="AA3558" s="4">
        <f>COUNTIF('Τα Στοιχήματα μου'!$F$23:F3558,"W")/(COUNTIF('Τα Στοιχήματα μου'!$F$23:F3558,"W")+COUNTIF('Τα Στοιχήματα μου'!$F$23:F3558,"L"))</f>
        <v>0.6</v>
      </c>
    </row>
    <row r="3559" spans="2:27">
      <c r="B3559" s="6">
        <f t="shared" si="55"/>
        <v>3537</v>
      </c>
      <c r="I3559" s="6">
        <f>I3558+1</f>
        <v>3537</v>
      </c>
      <c r="J3559" s="6">
        <f>'Τα Στοιχήματα μου'!D3559</f>
        <v>0</v>
      </c>
      <c r="K3559" s="6">
        <f>'Τα Στοιχήματα μου'!E3559</f>
        <v>0</v>
      </c>
      <c r="L3559" s="6">
        <f>'Τα Στοιχήματα μου'!F3559</f>
        <v>0</v>
      </c>
      <c r="M3559" s="7"/>
      <c r="N3559" s="5">
        <f>AVERAGE('Τα Στοιχήματα μου'!$E$23:E3559)</f>
        <v>2.956</v>
      </c>
      <c r="O3559" s="6" t="str">
        <f>IF('Τα Στοιχήματα μου'!E3559&lt;&gt;0,1/'Τα Στοιχήματα μου'!E3559,"")</f>
        <v/>
      </c>
      <c r="P3559" s="6">
        <f>SUM($O$23:O3559)</f>
        <v>3.4668730650154802</v>
      </c>
      <c r="Q3559" s="6">
        <f>(1-(1/P3559))*100</f>
        <v>71.155563493480983</v>
      </c>
      <c r="R3559" s="6">
        <f>IF('Τα Στοιχήματα μου'!E3559&lt;&gt;0,(100-($Q$1022*100)/100)/'Τα Στοιχήματα μου'!E3559,0)</f>
        <v>0</v>
      </c>
      <c r="S3559" s="6">
        <f>R3559*('Τα Στοιχήματα μου'!E3559-1)</f>
        <v>0</v>
      </c>
      <c r="T3559" s="5">
        <f>SUM($S$23:S3559)/100+1</f>
        <v>1.4422218253259511</v>
      </c>
      <c r="U3559" s="6">
        <f>IF('Τα Στοιχήματα μου'!E3559&lt;&gt;0,(100-(Q3559*100)/100)/'Τα Στοιχήματα μου'!E3559,0)</f>
        <v>0</v>
      </c>
      <c r="V3559" s="6">
        <f>'Τα Στοιχήματα μου'!E3559*U3559</f>
        <v>0</v>
      </c>
      <c r="W3559" s="5">
        <f>IF('Τα Στοιχήματα μου'!E3559&lt;&gt;0,V3559/(100/I3559),W3558)</f>
        <v>1.4422218253259509</v>
      </c>
      <c r="X3559" s="7"/>
      <c r="Y3559" s="6">
        <f>COUNTIF('Τα Στοιχήματα μου'!$F$23:F3559,"W")+COUNTIF('Τα Στοιχήματα μου'!$F$23:F3559,"L")</f>
        <v>5</v>
      </c>
      <c r="Z3559" s="6">
        <f>COUNTIF('Τα Στοιχήματα μου'!$F$23:F3559,"W")</f>
        <v>3</v>
      </c>
      <c r="AA3559" s="4">
        <f>COUNTIF('Τα Στοιχήματα μου'!$F$23:F3559,"W")/(COUNTIF('Τα Στοιχήματα μου'!$F$23:F3559,"W")+COUNTIF('Τα Στοιχήματα μου'!$F$23:F3559,"L"))</f>
        <v>0.6</v>
      </c>
    </row>
    <row r="3560" spans="2:27">
      <c r="B3560" s="6">
        <f t="shared" si="55"/>
        <v>3538</v>
      </c>
      <c r="I3560" s="6">
        <f>I3559+1</f>
        <v>3538</v>
      </c>
      <c r="J3560" s="6">
        <f>'Τα Στοιχήματα μου'!D3560</f>
        <v>0</v>
      </c>
      <c r="K3560" s="6">
        <f>'Τα Στοιχήματα μου'!E3560</f>
        <v>0</v>
      </c>
      <c r="L3560" s="6">
        <f>'Τα Στοιχήματα μου'!F3560</f>
        <v>0</v>
      </c>
      <c r="M3560" s="7"/>
      <c r="N3560" s="5">
        <f>AVERAGE('Τα Στοιχήματα μου'!$E$23:E3560)</f>
        <v>2.956</v>
      </c>
      <c r="O3560" s="6" t="str">
        <f>IF('Τα Στοιχήματα μου'!E3560&lt;&gt;0,1/'Τα Στοιχήματα μου'!E3560,"")</f>
        <v/>
      </c>
      <c r="P3560" s="6">
        <f>SUM($O$23:O3560)</f>
        <v>3.4668730650154802</v>
      </c>
      <c r="Q3560" s="6">
        <f>(1-(1/P3560))*100</f>
        <v>71.155563493480983</v>
      </c>
      <c r="R3560" s="6">
        <f>IF('Τα Στοιχήματα μου'!E3560&lt;&gt;0,(100-($Q$1022*100)/100)/'Τα Στοιχήματα μου'!E3560,0)</f>
        <v>0</v>
      </c>
      <c r="S3560" s="6">
        <f>R3560*('Τα Στοιχήματα μου'!E3560-1)</f>
        <v>0</v>
      </c>
      <c r="T3560" s="5">
        <f>SUM($S$23:S3560)/100+1</f>
        <v>1.4422218253259511</v>
      </c>
      <c r="U3560" s="6">
        <f>IF('Τα Στοιχήματα μου'!E3560&lt;&gt;0,(100-(Q3560*100)/100)/'Τα Στοιχήματα μου'!E3560,0)</f>
        <v>0</v>
      </c>
      <c r="V3560" s="6">
        <f>'Τα Στοιχήματα μου'!E3560*U3560</f>
        <v>0</v>
      </c>
      <c r="W3560" s="5">
        <f>IF('Τα Στοιχήματα μου'!E3560&lt;&gt;0,V3560/(100/I3560),W3559)</f>
        <v>1.4422218253259509</v>
      </c>
      <c r="X3560" s="7"/>
      <c r="Y3560" s="6">
        <f>COUNTIF('Τα Στοιχήματα μου'!$F$23:F3560,"W")+COUNTIF('Τα Στοιχήματα μου'!$F$23:F3560,"L")</f>
        <v>5</v>
      </c>
      <c r="Z3560" s="6">
        <f>COUNTIF('Τα Στοιχήματα μου'!$F$23:F3560,"W")</f>
        <v>3</v>
      </c>
      <c r="AA3560" s="4">
        <f>COUNTIF('Τα Στοιχήματα μου'!$F$23:F3560,"W")/(COUNTIF('Τα Στοιχήματα μου'!$F$23:F3560,"W")+COUNTIF('Τα Στοιχήματα μου'!$F$23:F3560,"L"))</f>
        <v>0.6</v>
      </c>
    </row>
    <row r="3561" spans="2:27">
      <c r="B3561" s="6">
        <f t="shared" si="55"/>
        <v>3539</v>
      </c>
      <c r="I3561" s="6">
        <f>I3560+1</f>
        <v>3539</v>
      </c>
      <c r="J3561" s="6">
        <f>'Τα Στοιχήματα μου'!D3561</f>
        <v>0</v>
      </c>
      <c r="K3561" s="6">
        <f>'Τα Στοιχήματα μου'!E3561</f>
        <v>0</v>
      </c>
      <c r="L3561" s="6">
        <f>'Τα Στοιχήματα μου'!F3561</f>
        <v>0</v>
      </c>
      <c r="M3561" s="7"/>
      <c r="N3561" s="5">
        <f>AVERAGE('Τα Στοιχήματα μου'!$E$23:E3561)</f>
        <v>2.956</v>
      </c>
      <c r="O3561" s="6" t="str">
        <f>IF('Τα Στοιχήματα μου'!E3561&lt;&gt;0,1/'Τα Στοιχήματα μου'!E3561,"")</f>
        <v/>
      </c>
      <c r="P3561" s="6">
        <f>SUM($O$23:O3561)</f>
        <v>3.4668730650154802</v>
      </c>
      <c r="Q3561" s="6">
        <f>(1-(1/P3561))*100</f>
        <v>71.155563493480983</v>
      </c>
      <c r="R3561" s="6">
        <f>IF('Τα Στοιχήματα μου'!E3561&lt;&gt;0,(100-($Q$1022*100)/100)/'Τα Στοιχήματα μου'!E3561,0)</f>
        <v>0</v>
      </c>
      <c r="S3561" s="6">
        <f>R3561*('Τα Στοιχήματα μου'!E3561-1)</f>
        <v>0</v>
      </c>
      <c r="T3561" s="5">
        <f>SUM($S$23:S3561)/100+1</f>
        <v>1.4422218253259511</v>
      </c>
      <c r="U3561" s="6">
        <f>IF('Τα Στοιχήματα μου'!E3561&lt;&gt;0,(100-(Q3561*100)/100)/'Τα Στοιχήματα μου'!E3561,0)</f>
        <v>0</v>
      </c>
      <c r="V3561" s="6">
        <f>'Τα Στοιχήματα μου'!E3561*U3561</f>
        <v>0</v>
      </c>
      <c r="W3561" s="5">
        <f>IF('Τα Στοιχήματα μου'!E3561&lt;&gt;0,V3561/(100/I3561),W3560)</f>
        <v>1.4422218253259509</v>
      </c>
      <c r="X3561" s="7"/>
      <c r="Y3561" s="6">
        <f>COUNTIF('Τα Στοιχήματα μου'!$F$23:F3561,"W")+COUNTIF('Τα Στοιχήματα μου'!$F$23:F3561,"L")</f>
        <v>5</v>
      </c>
      <c r="Z3561" s="6">
        <f>COUNTIF('Τα Στοιχήματα μου'!$F$23:F3561,"W")</f>
        <v>3</v>
      </c>
      <c r="AA3561" s="4">
        <f>COUNTIF('Τα Στοιχήματα μου'!$F$23:F3561,"W")/(COUNTIF('Τα Στοιχήματα μου'!$F$23:F3561,"W")+COUNTIF('Τα Στοιχήματα μου'!$F$23:F3561,"L"))</f>
        <v>0.6</v>
      </c>
    </row>
    <row r="3562" spans="2:27">
      <c r="B3562" s="6">
        <f t="shared" si="55"/>
        <v>3540</v>
      </c>
      <c r="I3562" s="6">
        <f>I3561+1</f>
        <v>3540</v>
      </c>
      <c r="J3562" s="6">
        <f>'Τα Στοιχήματα μου'!D3562</f>
        <v>0</v>
      </c>
      <c r="K3562" s="6">
        <f>'Τα Στοιχήματα μου'!E3562</f>
        <v>0</v>
      </c>
      <c r="L3562" s="6">
        <f>'Τα Στοιχήματα μου'!F3562</f>
        <v>0</v>
      </c>
      <c r="M3562" s="7"/>
      <c r="N3562" s="5">
        <f>AVERAGE('Τα Στοιχήματα μου'!$E$23:E3562)</f>
        <v>2.956</v>
      </c>
      <c r="O3562" s="6" t="str">
        <f>IF('Τα Στοιχήματα μου'!E3562&lt;&gt;0,1/'Τα Στοιχήματα μου'!E3562,"")</f>
        <v/>
      </c>
      <c r="P3562" s="6">
        <f>SUM($O$23:O3562)</f>
        <v>3.4668730650154802</v>
      </c>
      <c r="Q3562" s="6">
        <f>(1-(1/P3562))*100</f>
        <v>71.155563493480983</v>
      </c>
      <c r="R3562" s="6">
        <f>IF('Τα Στοιχήματα μου'!E3562&lt;&gt;0,(100-($Q$1022*100)/100)/'Τα Στοιχήματα μου'!E3562,0)</f>
        <v>0</v>
      </c>
      <c r="S3562" s="6">
        <f>R3562*('Τα Στοιχήματα μου'!E3562-1)</f>
        <v>0</v>
      </c>
      <c r="T3562" s="5">
        <f>SUM($S$23:S3562)/100+1</f>
        <v>1.4422218253259511</v>
      </c>
      <c r="U3562" s="6">
        <f>IF('Τα Στοιχήματα μου'!E3562&lt;&gt;0,(100-(Q3562*100)/100)/'Τα Στοιχήματα μου'!E3562,0)</f>
        <v>0</v>
      </c>
      <c r="V3562" s="6">
        <f>'Τα Στοιχήματα μου'!E3562*U3562</f>
        <v>0</v>
      </c>
      <c r="W3562" s="5">
        <f>IF('Τα Στοιχήματα μου'!E3562&lt;&gt;0,V3562/(100/I3562),W3561)</f>
        <v>1.4422218253259509</v>
      </c>
      <c r="X3562" s="7"/>
      <c r="Y3562" s="6">
        <f>COUNTIF('Τα Στοιχήματα μου'!$F$23:F3562,"W")+COUNTIF('Τα Στοιχήματα μου'!$F$23:F3562,"L")</f>
        <v>5</v>
      </c>
      <c r="Z3562" s="6">
        <f>COUNTIF('Τα Στοιχήματα μου'!$F$23:F3562,"W")</f>
        <v>3</v>
      </c>
      <c r="AA3562" s="4">
        <f>COUNTIF('Τα Στοιχήματα μου'!$F$23:F3562,"W")/(COUNTIF('Τα Στοιχήματα μου'!$F$23:F3562,"W")+COUNTIF('Τα Στοιχήματα μου'!$F$23:F3562,"L"))</f>
        <v>0.6</v>
      </c>
    </row>
    <row r="3563" spans="2:27">
      <c r="B3563" s="6">
        <f t="shared" si="55"/>
        <v>3541</v>
      </c>
      <c r="I3563" s="6">
        <f>I3562+1</f>
        <v>3541</v>
      </c>
      <c r="J3563" s="6">
        <f>'Τα Στοιχήματα μου'!D3563</f>
        <v>0</v>
      </c>
      <c r="K3563" s="6">
        <f>'Τα Στοιχήματα μου'!E3563</f>
        <v>0</v>
      </c>
      <c r="L3563" s="6">
        <f>'Τα Στοιχήματα μου'!F3563</f>
        <v>0</v>
      </c>
      <c r="M3563" s="7"/>
      <c r="N3563" s="5">
        <f>AVERAGE('Τα Στοιχήματα μου'!$E$23:E3563)</f>
        <v>2.956</v>
      </c>
      <c r="O3563" s="6" t="str">
        <f>IF('Τα Στοιχήματα μου'!E3563&lt;&gt;0,1/'Τα Στοιχήματα μου'!E3563,"")</f>
        <v/>
      </c>
      <c r="P3563" s="6">
        <f>SUM($O$23:O3563)</f>
        <v>3.4668730650154802</v>
      </c>
      <c r="Q3563" s="6">
        <f>(1-(1/P3563))*100</f>
        <v>71.155563493480983</v>
      </c>
      <c r="R3563" s="6">
        <f>IF('Τα Στοιχήματα μου'!E3563&lt;&gt;0,(100-($Q$1022*100)/100)/'Τα Στοιχήματα μου'!E3563,0)</f>
        <v>0</v>
      </c>
      <c r="S3563" s="6">
        <f>R3563*('Τα Στοιχήματα μου'!E3563-1)</f>
        <v>0</v>
      </c>
      <c r="T3563" s="5">
        <f>SUM($S$23:S3563)/100+1</f>
        <v>1.4422218253259511</v>
      </c>
      <c r="U3563" s="6">
        <f>IF('Τα Στοιχήματα μου'!E3563&lt;&gt;0,(100-(Q3563*100)/100)/'Τα Στοιχήματα μου'!E3563,0)</f>
        <v>0</v>
      </c>
      <c r="V3563" s="6">
        <f>'Τα Στοιχήματα μου'!E3563*U3563</f>
        <v>0</v>
      </c>
      <c r="W3563" s="5">
        <f>IF('Τα Στοιχήματα μου'!E3563&lt;&gt;0,V3563/(100/I3563),W3562)</f>
        <v>1.4422218253259509</v>
      </c>
      <c r="X3563" s="7"/>
      <c r="Y3563" s="6">
        <f>COUNTIF('Τα Στοιχήματα μου'!$F$23:F3563,"W")+COUNTIF('Τα Στοιχήματα μου'!$F$23:F3563,"L")</f>
        <v>5</v>
      </c>
      <c r="Z3563" s="6">
        <f>COUNTIF('Τα Στοιχήματα μου'!$F$23:F3563,"W")</f>
        <v>3</v>
      </c>
      <c r="AA3563" s="4">
        <f>COUNTIF('Τα Στοιχήματα μου'!$F$23:F3563,"W")/(COUNTIF('Τα Στοιχήματα μου'!$F$23:F3563,"W")+COUNTIF('Τα Στοιχήματα μου'!$F$23:F3563,"L"))</f>
        <v>0.6</v>
      </c>
    </row>
    <row r="3564" spans="2:27">
      <c r="B3564" s="6">
        <f t="shared" si="55"/>
        <v>3542</v>
      </c>
      <c r="I3564" s="6">
        <f>I3563+1</f>
        <v>3542</v>
      </c>
      <c r="J3564" s="6">
        <f>'Τα Στοιχήματα μου'!D3564</f>
        <v>0</v>
      </c>
      <c r="K3564" s="6">
        <f>'Τα Στοιχήματα μου'!E3564</f>
        <v>0</v>
      </c>
      <c r="L3564" s="6">
        <f>'Τα Στοιχήματα μου'!F3564</f>
        <v>0</v>
      </c>
      <c r="M3564" s="7"/>
      <c r="N3564" s="5">
        <f>AVERAGE('Τα Στοιχήματα μου'!$E$23:E3564)</f>
        <v>2.956</v>
      </c>
      <c r="O3564" s="6" t="str">
        <f>IF('Τα Στοιχήματα μου'!E3564&lt;&gt;0,1/'Τα Στοιχήματα μου'!E3564,"")</f>
        <v/>
      </c>
      <c r="P3564" s="6">
        <f>SUM($O$23:O3564)</f>
        <v>3.4668730650154802</v>
      </c>
      <c r="Q3564" s="6">
        <f>(1-(1/P3564))*100</f>
        <v>71.155563493480983</v>
      </c>
      <c r="R3564" s="6">
        <f>IF('Τα Στοιχήματα μου'!E3564&lt;&gt;0,(100-($Q$1022*100)/100)/'Τα Στοιχήματα μου'!E3564,0)</f>
        <v>0</v>
      </c>
      <c r="S3564" s="6">
        <f>R3564*('Τα Στοιχήματα μου'!E3564-1)</f>
        <v>0</v>
      </c>
      <c r="T3564" s="5">
        <f>SUM($S$23:S3564)/100+1</f>
        <v>1.4422218253259511</v>
      </c>
      <c r="U3564" s="6">
        <f>IF('Τα Στοιχήματα μου'!E3564&lt;&gt;0,(100-(Q3564*100)/100)/'Τα Στοιχήματα μου'!E3564,0)</f>
        <v>0</v>
      </c>
      <c r="V3564" s="6">
        <f>'Τα Στοιχήματα μου'!E3564*U3564</f>
        <v>0</v>
      </c>
      <c r="W3564" s="5">
        <f>IF('Τα Στοιχήματα μου'!E3564&lt;&gt;0,V3564/(100/I3564),W3563)</f>
        <v>1.4422218253259509</v>
      </c>
      <c r="X3564" s="7"/>
      <c r="Y3564" s="6">
        <f>COUNTIF('Τα Στοιχήματα μου'!$F$23:F3564,"W")+COUNTIF('Τα Στοιχήματα μου'!$F$23:F3564,"L")</f>
        <v>5</v>
      </c>
      <c r="Z3564" s="6">
        <f>COUNTIF('Τα Στοιχήματα μου'!$F$23:F3564,"W")</f>
        <v>3</v>
      </c>
      <c r="AA3564" s="4">
        <f>COUNTIF('Τα Στοιχήματα μου'!$F$23:F3564,"W")/(COUNTIF('Τα Στοιχήματα μου'!$F$23:F3564,"W")+COUNTIF('Τα Στοιχήματα μου'!$F$23:F3564,"L"))</f>
        <v>0.6</v>
      </c>
    </row>
    <row r="3565" spans="2:27">
      <c r="B3565" s="6">
        <f t="shared" si="55"/>
        <v>3543</v>
      </c>
      <c r="I3565" s="6">
        <f>I3564+1</f>
        <v>3543</v>
      </c>
      <c r="J3565" s="6">
        <f>'Τα Στοιχήματα μου'!D3565</f>
        <v>0</v>
      </c>
      <c r="K3565" s="6">
        <f>'Τα Στοιχήματα μου'!E3565</f>
        <v>0</v>
      </c>
      <c r="L3565" s="6">
        <f>'Τα Στοιχήματα μου'!F3565</f>
        <v>0</v>
      </c>
      <c r="M3565" s="7"/>
      <c r="N3565" s="5">
        <f>AVERAGE('Τα Στοιχήματα μου'!$E$23:E3565)</f>
        <v>2.956</v>
      </c>
      <c r="O3565" s="6" t="str">
        <f>IF('Τα Στοιχήματα μου'!E3565&lt;&gt;0,1/'Τα Στοιχήματα μου'!E3565,"")</f>
        <v/>
      </c>
      <c r="P3565" s="6">
        <f>SUM($O$23:O3565)</f>
        <v>3.4668730650154802</v>
      </c>
      <c r="Q3565" s="6">
        <f>(1-(1/P3565))*100</f>
        <v>71.155563493480983</v>
      </c>
      <c r="R3565" s="6">
        <f>IF('Τα Στοιχήματα μου'!E3565&lt;&gt;0,(100-($Q$1022*100)/100)/'Τα Στοιχήματα μου'!E3565,0)</f>
        <v>0</v>
      </c>
      <c r="S3565" s="6">
        <f>R3565*('Τα Στοιχήματα μου'!E3565-1)</f>
        <v>0</v>
      </c>
      <c r="T3565" s="5">
        <f>SUM($S$23:S3565)/100+1</f>
        <v>1.4422218253259511</v>
      </c>
      <c r="U3565" s="6">
        <f>IF('Τα Στοιχήματα μου'!E3565&lt;&gt;0,(100-(Q3565*100)/100)/'Τα Στοιχήματα μου'!E3565,0)</f>
        <v>0</v>
      </c>
      <c r="V3565" s="6">
        <f>'Τα Στοιχήματα μου'!E3565*U3565</f>
        <v>0</v>
      </c>
      <c r="W3565" s="5">
        <f>IF('Τα Στοιχήματα μου'!E3565&lt;&gt;0,V3565/(100/I3565),W3564)</f>
        <v>1.4422218253259509</v>
      </c>
      <c r="X3565" s="7"/>
      <c r="Y3565" s="6">
        <f>COUNTIF('Τα Στοιχήματα μου'!$F$23:F3565,"W")+COUNTIF('Τα Στοιχήματα μου'!$F$23:F3565,"L")</f>
        <v>5</v>
      </c>
      <c r="Z3565" s="6">
        <f>COUNTIF('Τα Στοιχήματα μου'!$F$23:F3565,"W")</f>
        <v>3</v>
      </c>
      <c r="AA3565" s="4">
        <f>COUNTIF('Τα Στοιχήματα μου'!$F$23:F3565,"W")/(COUNTIF('Τα Στοιχήματα μου'!$F$23:F3565,"W")+COUNTIF('Τα Στοιχήματα μου'!$F$23:F3565,"L"))</f>
        <v>0.6</v>
      </c>
    </row>
    <row r="3566" spans="2:27">
      <c r="B3566" s="6">
        <f t="shared" si="55"/>
        <v>3544</v>
      </c>
      <c r="I3566" s="6">
        <f>I3565+1</f>
        <v>3544</v>
      </c>
      <c r="J3566" s="6">
        <f>'Τα Στοιχήματα μου'!D3566</f>
        <v>0</v>
      </c>
      <c r="K3566" s="6">
        <f>'Τα Στοιχήματα μου'!E3566</f>
        <v>0</v>
      </c>
      <c r="L3566" s="6">
        <f>'Τα Στοιχήματα μου'!F3566</f>
        <v>0</v>
      </c>
      <c r="M3566" s="7"/>
      <c r="N3566" s="5">
        <f>AVERAGE('Τα Στοιχήματα μου'!$E$23:E3566)</f>
        <v>2.956</v>
      </c>
      <c r="O3566" s="6" t="str">
        <f>IF('Τα Στοιχήματα μου'!E3566&lt;&gt;0,1/'Τα Στοιχήματα μου'!E3566,"")</f>
        <v/>
      </c>
      <c r="P3566" s="6">
        <f>SUM($O$23:O3566)</f>
        <v>3.4668730650154802</v>
      </c>
      <c r="Q3566" s="6">
        <f>(1-(1/P3566))*100</f>
        <v>71.155563493480983</v>
      </c>
      <c r="R3566" s="6">
        <f>IF('Τα Στοιχήματα μου'!E3566&lt;&gt;0,(100-($Q$1022*100)/100)/'Τα Στοιχήματα μου'!E3566,0)</f>
        <v>0</v>
      </c>
      <c r="S3566" s="6">
        <f>R3566*('Τα Στοιχήματα μου'!E3566-1)</f>
        <v>0</v>
      </c>
      <c r="T3566" s="5">
        <f>SUM($S$23:S3566)/100+1</f>
        <v>1.4422218253259511</v>
      </c>
      <c r="U3566" s="6">
        <f>IF('Τα Στοιχήματα μου'!E3566&lt;&gt;0,(100-(Q3566*100)/100)/'Τα Στοιχήματα μου'!E3566,0)</f>
        <v>0</v>
      </c>
      <c r="V3566" s="6">
        <f>'Τα Στοιχήματα μου'!E3566*U3566</f>
        <v>0</v>
      </c>
      <c r="W3566" s="5">
        <f>IF('Τα Στοιχήματα μου'!E3566&lt;&gt;0,V3566/(100/I3566),W3565)</f>
        <v>1.4422218253259509</v>
      </c>
      <c r="X3566" s="7"/>
      <c r="Y3566" s="6">
        <f>COUNTIF('Τα Στοιχήματα μου'!$F$23:F3566,"W")+COUNTIF('Τα Στοιχήματα μου'!$F$23:F3566,"L")</f>
        <v>5</v>
      </c>
      <c r="Z3566" s="6">
        <f>COUNTIF('Τα Στοιχήματα μου'!$F$23:F3566,"W")</f>
        <v>3</v>
      </c>
      <c r="AA3566" s="4">
        <f>COUNTIF('Τα Στοιχήματα μου'!$F$23:F3566,"W")/(COUNTIF('Τα Στοιχήματα μου'!$F$23:F3566,"W")+COUNTIF('Τα Στοιχήματα μου'!$F$23:F3566,"L"))</f>
        <v>0.6</v>
      </c>
    </row>
    <row r="3567" spans="2:27">
      <c r="B3567" s="6">
        <f t="shared" si="55"/>
        <v>3545</v>
      </c>
      <c r="I3567" s="6">
        <f>I3566+1</f>
        <v>3545</v>
      </c>
      <c r="J3567" s="6">
        <f>'Τα Στοιχήματα μου'!D3567</f>
        <v>0</v>
      </c>
      <c r="K3567" s="6">
        <f>'Τα Στοιχήματα μου'!E3567</f>
        <v>0</v>
      </c>
      <c r="L3567" s="6">
        <f>'Τα Στοιχήματα μου'!F3567</f>
        <v>0</v>
      </c>
      <c r="M3567" s="7"/>
      <c r="N3567" s="5">
        <f>AVERAGE('Τα Στοιχήματα μου'!$E$23:E3567)</f>
        <v>2.956</v>
      </c>
      <c r="O3567" s="6" t="str">
        <f>IF('Τα Στοιχήματα μου'!E3567&lt;&gt;0,1/'Τα Στοιχήματα μου'!E3567,"")</f>
        <v/>
      </c>
      <c r="P3567" s="6">
        <f>SUM($O$23:O3567)</f>
        <v>3.4668730650154802</v>
      </c>
      <c r="Q3567" s="6">
        <f>(1-(1/P3567))*100</f>
        <v>71.155563493480983</v>
      </c>
      <c r="R3567" s="6">
        <f>IF('Τα Στοιχήματα μου'!E3567&lt;&gt;0,(100-($Q$1022*100)/100)/'Τα Στοιχήματα μου'!E3567,0)</f>
        <v>0</v>
      </c>
      <c r="S3567" s="6">
        <f>R3567*('Τα Στοιχήματα μου'!E3567-1)</f>
        <v>0</v>
      </c>
      <c r="T3567" s="5">
        <f>SUM($S$23:S3567)/100+1</f>
        <v>1.4422218253259511</v>
      </c>
      <c r="U3567" s="6">
        <f>IF('Τα Στοιχήματα μου'!E3567&lt;&gt;0,(100-(Q3567*100)/100)/'Τα Στοιχήματα μου'!E3567,0)</f>
        <v>0</v>
      </c>
      <c r="V3567" s="6">
        <f>'Τα Στοιχήματα μου'!E3567*U3567</f>
        <v>0</v>
      </c>
      <c r="W3567" s="5">
        <f>IF('Τα Στοιχήματα μου'!E3567&lt;&gt;0,V3567/(100/I3567),W3566)</f>
        <v>1.4422218253259509</v>
      </c>
      <c r="X3567" s="7"/>
      <c r="Y3567" s="6">
        <f>COUNTIF('Τα Στοιχήματα μου'!$F$23:F3567,"W")+COUNTIF('Τα Στοιχήματα μου'!$F$23:F3567,"L")</f>
        <v>5</v>
      </c>
      <c r="Z3567" s="6">
        <f>COUNTIF('Τα Στοιχήματα μου'!$F$23:F3567,"W")</f>
        <v>3</v>
      </c>
      <c r="AA3567" s="4">
        <f>COUNTIF('Τα Στοιχήματα μου'!$F$23:F3567,"W")/(COUNTIF('Τα Στοιχήματα μου'!$F$23:F3567,"W")+COUNTIF('Τα Στοιχήματα μου'!$F$23:F3567,"L"))</f>
        <v>0.6</v>
      </c>
    </row>
    <row r="3568" spans="2:27">
      <c r="B3568" s="6">
        <f t="shared" si="55"/>
        <v>3546</v>
      </c>
      <c r="I3568" s="6">
        <f>I3567+1</f>
        <v>3546</v>
      </c>
      <c r="J3568" s="6">
        <f>'Τα Στοιχήματα μου'!D3568</f>
        <v>0</v>
      </c>
      <c r="K3568" s="6">
        <f>'Τα Στοιχήματα μου'!E3568</f>
        <v>0</v>
      </c>
      <c r="L3568" s="6">
        <f>'Τα Στοιχήματα μου'!F3568</f>
        <v>0</v>
      </c>
      <c r="M3568" s="7"/>
      <c r="N3568" s="5">
        <f>AVERAGE('Τα Στοιχήματα μου'!$E$23:E3568)</f>
        <v>2.956</v>
      </c>
      <c r="O3568" s="6" t="str">
        <f>IF('Τα Στοιχήματα μου'!E3568&lt;&gt;0,1/'Τα Στοιχήματα μου'!E3568,"")</f>
        <v/>
      </c>
      <c r="P3568" s="6">
        <f>SUM($O$23:O3568)</f>
        <v>3.4668730650154802</v>
      </c>
      <c r="Q3568" s="6">
        <f>(1-(1/P3568))*100</f>
        <v>71.155563493480983</v>
      </c>
      <c r="R3568" s="6">
        <f>IF('Τα Στοιχήματα μου'!E3568&lt;&gt;0,(100-($Q$1022*100)/100)/'Τα Στοιχήματα μου'!E3568,0)</f>
        <v>0</v>
      </c>
      <c r="S3568" s="6">
        <f>R3568*('Τα Στοιχήματα μου'!E3568-1)</f>
        <v>0</v>
      </c>
      <c r="T3568" s="5">
        <f>SUM($S$23:S3568)/100+1</f>
        <v>1.4422218253259511</v>
      </c>
      <c r="U3568" s="6">
        <f>IF('Τα Στοιχήματα μου'!E3568&lt;&gt;0,(100-(Q3568*100)/100)/'Τα Στοιχήματα μου'!E3568,0)</f>
        <v>0</v>
      </c>
      <c r="V3568" s="6">
        <f>'Τα Στοιχήματα μου'!E3568*U3568</f>
        <v>0</v>
      </c>
      <c r="W3568" s="5">
        <f>IF('Τα Στοιχήματα μου'!E3568&lt;&gt;0,V3568/(100/I3568),W3567)</f>
        <v>1.4422218253259509</v>
      </c>
      <c r="X3568" s="7"/>
      <c r="Y3568" s="6">
        <f>COUNTIF('Τα Στοιχήματα μου'!$F$23:F3568,"W")+COUNTIF('Τα Στοιχήματα μου'!$F$23:F3568,"L")</f>
        <v>5</v>
      </c>
      <c r="Z3568" s="6">
        <f>COUNTIF('Τα Στοιχήματα μου'!$F$23:F3568,"W")</f>
        <v>3</v>
      </c>
      <c r="AA3568" s="4">
        <f>COUNTIF('Τα Στοιχήματα μου'!$F$23:F3568,"W")/(COUNTIF('Τα Στοιχήματα μου'!$F$23:F3568,"W")+COUNTIF('Τα Στοιχήματα μου'!$F$23:F3568,"L"))</f>
        <v>0.6</v>
      </c>
    </row>
    <row r="3569" spans="2:27">
      <c r="B3569" s="6">
        <f t="shared" si="55"/>
        <v>3547</v>
      </c>
      <c r="I3569" s="6">
        <f>I3568+1</f>
        <v>3547</v>
      </c>
      <c r="J3569" s="6">
        <f>'Τα Στοιχήματα μου'!D3569</f>
        <v>0</v>
      </c>
      <c r="K3569" s="6">
        <f>'Τα Στοιχήματα μου'!E3569</f>
        <v>0</v>
      </c>
      <c r="L3569" s="6">
        <f>'Τα Στοιχήματα μου'!F3569</f>
        <v>0</v>
      </c>
      <c r="M3569" s="7"/>
      <c r="N3569" s="5">
        <f>AVERAGE('Τα Στοιχήματα μου'!$E$23:E3569)</f>
        <v>2.956</v>
      </c>
      <c r="O3569" s="6" t="str">
        <f>IF('Τα Στοιχήματα μου'!E3569&lt;&gt;0,1/'Τα Στοιχήματα μου'!E3569,"")</f>
        <v/>
      </c>
      <c r="P3569" s="6">
        <f>SUM($O$23:O3569)</f>
        <v>3.4668730650154802</v>
      </c>
      <c r="Q3569" s="6">
        <f>(1-(1/P3569))*100</f>
        <v>71.155563493480983</v>
      </c>
      <c r="R3569" s="6">
        <f>IF('Τα Στοιχήματα μου'!E3569&lt;&gt;0,(100-($Q$1022*100)/100)/'Τα Στοιχήματα μου'!E3569,0)</f>
        <v>0</v>
      </c>
      <c r="S3569" s="6">
        <f>R3569*('Τα Στοιχήματα μου'!E3569-1)</f>
        <v>0</v>
      </c>
      <c r="T3569" s="5">
        <f>SUM($S$23:S3569)/100+1</f>
        <v>1.4422218253259511</v>
      </c>
      <c r="U3569" s="6">
        <f>IF('Τα Στοιχήματα μου'!E3569&lt;&gt;0,(100-(Q3569*100)/100)/'Τα Στοιχήματα μου'!E3569,0)</f>
        <v>0</v>
      </c>
      <c r="V3569" s="6">
        <f>'Τα Στοιχήματα μου'!E3569*U3569</f>
        <v>0</v>
      </c>
      <c r="W3569" s="5">
        <f>IF('Τα Στοιχήματα μου'!E3569&lt;&gt;0,V3569/(100/I3569),W3568)</f>
        <v>1.4422218253259509</v>
      </c>
      <c r="X3569" s="7"/>
      <c r="Y3569" s="6">
        <f>COUNTIF('Τα Στοιχήματα μου'!$F$23:F3569,"W")+COUNTIF('Τα Στοιχήματα μου'!$F$23:F3569,"L")</f>
        <v>5</v>
      </c>
      <c r="Z3569" s="6">
        <f>COUNTIF('Τα Στοιχήματα μου'!$F$23:F3569,"W")</f>
        <v>3</v>
      </c>
      <c r="AA3569" s="4">
        <f>COUNTIF('Τα Στοιχήματα μου'!$F$23:F3569,"W")/(COUNTIF('Τα Στοιχήματα μου'!$F$23:F3569,"W")+COUNTIF('Τα Στοιχήματα μου'!$F$23:F3569,"L"))</f>
        <v>0.6</v>
      </c>
    </row>
    <row r="3570" spans="2:27">
      <c r="B3570" s="6">
        <f t="shared" si="55"/>
        <v>3548</v>
      </c>
      <c r="I3570" s="6">
        <f>I3569+1</f>
        <v>3548</v>
      </c>
      <c r="J3570" s="6">
        <f>'Τα Στοιχήματα μου'!D3570</f>
        <v>0</v>
      </c>
      <c r="K3570" s="6">
        <f>'Τα Στοιχήματα μου'!E3570</f>
        <v>0</v>
      </c>
      <c r="L3570" s="6">
        <f>'Τα Στοιχήματα μου'!F3570</f>
        <v>0</v>
      </c>
      <c r="M3570" s="7"/>
      <c r="N3570" s="5">
        <f>AVERAGE('Τα Στοιχήματα μου'!$E$23:E3570)</f>
        <v>2.956</v>
      </c>
      <c r="O3570" s="6" t="str">
        <f>IF('Τα Στοιχήματα μου'!E3570&lt;&gt;0,1/'Τα Στοιχήματα μου'!E3570,"")</f>
        <v/>
      </c>
      <c r="P3570" s="6">
        <f>SUM($O$23:O3570)</f>
        <v>3.4668730650154802</v>
      </c>
      <c r="Q3570" s="6">
        <f>(1-(1/P3570))*100</f>
        <v>71.155563493480983</v>
      </c>
      <c r="R3570" s="6">
        <f>IF('Τα Στοιχήματα μου'!E3570&lt;&gt;0,(100-($Q$1022*100)/100)/'Τα Στοιχήματα μου'!E3570,0)</f>
        <v>0</v>
      </c>
      <c r="S3570" s="6">
        <f>R3570*('Τα Στοιχήματα μου'!E3570-1)</f>
        <v>0</v>
      </c>
      <c r="T3570" s="5">
        <f>SUM($S$23:S3570)/100+1</f>
        <v>1.4422218253259511</v>
      </c>
      <c r="U3570" s="6">
        <f>IF('Τα Στοιχήματα μου'!E3570&lt;&gt;0,(100-(Q3570*100)/100)/'Τα Στοιχήματα μου'!E3570,0)</f>
        <v>0</v>
      </c>
      <c r="V3570" s="6">
        <f>'Τα Στοιχήματα μου'!E3570*U3570</f>
        <v>0</v>
      </c>
      <c r="W3570" s="5">
        <f>IF('Τα Στοιχήματα μου'!E3570&lt;&gt;0,V3570/(100/I3570),W3569)</f>
        <v>1.4422218253259509</v>
      </c>
      <c r="X3570" s="7"/>
      <c r="Y3570" s="6">
        <f>COUNTIF('Τα Στοιχήματα μου'!$F$23:F3570,"W")+COUNTIF('Τα Στοιχήματα μου'!$F$23:F3570,"L")</f>
        <v>5</v>
      </c>
      <c r="Z3570" s="6">
        <f>COUNTIF('Τα Στοιχήματα μου'!$F$23:F3570,"W")</f>
        <v>3</v>
      </c>
      <c r="AA3570" s="4">
        <f>COUNTIF('Τα Στοιχήματα μου'!$F$23:F3570,"W")/(COUNTIF('Τα Στοιχήματα μου'!$F$23:F3570,"W")+COUNTIF('Τα Στοιχήματα μου'!$F$23:F3570,"L"))</f>
        <v>0.6</v>
      </c>
    </row>
    <row r="3571" spans="2:27">
      <c r="B3571" s="6">
        <f t="shared" si="55"/>
        <v>3549</v>
      </c>
      <c r="I3571" s="6">
        <f>I3570+1</f>
        <v>3549</v>
      </c>
      <c r="J3571" s="6">
        <f>'Τα Στοιχήματα μου'!D3571</f>
        <v>0</v>
      </c>
      <c r="K3571" s="6">
        <f>'Τα Στοιχήματα μου'!E3571</f>
        <v>0</v>
      </c>
      <c r="L3571" s="6">
        <f>'Τα Στοιχήματα μου'!F3571</f>
        <v>0</v>
      </c>
      <c r="M3571" s="7"/>
      <c r="N3571" s="5">
        <f>AVERAGE('Τα Στοιχήματα μου'!$E$23:E3571)</f>
        <v>2.956</v>
      </c>
      <c r="O3571" s="6" t="str">
        <f>IF('Τα Στοιχήματα μου'!E3571&lt;&gt;0,1/'Τα Στοιχήματα μου'!E3571,"")</f>
        <v/>
      </c>
      <c r="P3571" s="6">
        <f>SUM($O$23:O3571)</f>
        <v>3.4668730650154802</v>
      </c>
      <c r="Q3571" s="6">
        <f>(1-(1/P3571))*100</f>
        <v>71.155563493480983</v>
      </c>
      <c r="R3571" s="6">
        <f>IF('Τα Στοιχήματα μου'!E3571&lt;&gt;0,(100-($Q$1022*100)/100)/'Τα Στοιχήματα μου'!E3571,0)</f>
        <v>0</v>
      </c>
      <c r="S3571" s="6">
        <f>R3571*('Τα Στοιχήματα μου'!E3571-1)</f>
        <v>0</v>
      </c>
      <c r="T3571" s="5">
        <f>SUM($S$23:S3571)/100+1</f>
        <v>1.4422218253259511</v>
      </c>
      <c r="U3571" s="6">
        <f>IF('Τα Στοιχήματα μου'!E3571&lt;&gt;0,(100-(Q3571*100)/100)/'Τα Στοιχήματα μου'!E3571,0)</f>
        <v>0</v>
      </c>
      <c r="V3571" s="6">
        <f>'Τα Στοιχήματα μου'!E3571*U3571</f>
        <v>0</v>
      </c>
      <c r="W3571" s="5">
        <f>IF('Τα Στοιχήματα μου'!E3571&lt;&gt;0,V3571/(100/I3571),W3570)</f>
        <v>1.4422218253259509</v>
      </c>
      <c r="X3571" s="7"/>
      <c r="Y3571" s="6">
        <f>COUNTIF('Τα Στοιχήματα μου'!$F$23:F3571,"W")+COUNTIF('Τα Στοιχήματα μου'!$F$23:F3571,"L")</f>
        <v>5</v>
      </c>
      <c r="Z3571" s="6">
        <f>COUNTIF('Τα Στοιχήματα μου'!$F$23:F3571,"W")</f>
        <v>3</v>
      </c>
      <c r="AA3571" s="4">
        <f>COUNTIF('Τα Στοιχήματα μου'!$F$23:F3571,"W")/(COUNTIF('Τα Στοιχήματα μου'!$F$23:F3571,"W")+COUNTIF('Τα Στοιχήματα μου'!$F$23:F3571,"L"))</f>
        <v>0.6</v>
      </c>
    </row>
    <row r="3572" spans="2:27">
      <c r="B3572" s="6">
        <f t="shared" si="55"/>
        <v>3550</v>
      </c>
      <c r="I3572" s="6">
        <f>I3571+1</f>
        <v>3550</v>
      </c>
      <c r="J3572" s="6">
        <f>'Τα Στοιχήματα μου'!D3572</f>
        <v>0</v>
      </c>
      <c r="K3572" s="6">
        <f>'Τα Στοιχήματα μου'!E3572</f>
        <v>0</v>
      </c>
      <c r="L3572" s="6">
        <f>'Τα Στοιχήματα μου'!F3572</f>
        <v>0</v>
      </c>
      <c r="M3572" s="7"/>
      <c r="N3572" s="5">
        <f>AVERAGE('Τα Στοιχήματα μου'!$E$23:E3572)</f>
        <v>2.956</v>
      </c>
      <c r="O3572" s="6" t="str">
        <f>IF('Τα Στοιχήματα μου'!E3572&lt;&gt;0,1/'Τα Στοιχήματα μου'!E3572,"")</f>
        <v/>
      </c>
      <c r="P3572" s="6">
        <f>SUM($O$23:O3572)</f>
        <v>3.4668730650154802</v>
      </c>
      <c r="Q3572" s="6">
        <f>(1-(1/P3572))*100</f>
        <v>71.155563493480983</v>
      </c>
      <c r="R3572" s="6">
        <f>IF('Τα Στοιχήματα μου'!E3572&lt;&gt;0,(100-($Q$1022*100)/100)/'Τα Στοιχήματα μου'!E3572,0)</f>
        <v>0</v>
      </c>
      <c r="S3572" s="6">
        <f>R3572*('Τα Στοιχήματα μου'!E3572-1)</f>
        <v>0</v>
      </c>
      <c r="T3572" s="5">
        <f>SUM($S$23:S3572)/100+1</f>
        <v>1.4422218253259511</v>
      </c>
      <c r="U3572" s="6">
        <f>IF('Τα Στοιχήματα μου'!E3572&lt;&gt;0,(100-(Q3572*100)/100)/'Τα Στοιχήματα μου'!E3572,0)</f>
        <v>0</v>
      </c>
      <c r="V3572" s="6">
        <f>'Τα Στοιχήματα μου'!E3572*U3572</f>
        <v>0</v>
      </c>
      <c r="W3572" s="5">
        <f>IF('Τα Στοιχήματα μου'!E3572&lt;&gt;0,V3572/(100/I3572),W3571)</f>
        <v>1.4422218253259509</v>
      </c>
      <c r="X3572" s="7"/>
      <c r="Y3572" s="6">
        <f>COUNTIF('Τα Στοιχήματα μου'!$F$23:F3572,"W")+COUNTIF('Τα Στοιχήματα μου'!$F$23:F3572,"L")</f>
        <v>5</v>
      </c>
      <c r="Z3572" s="6">
        <f>COUNTIF('Τα Στοιχήματα μου'!$F$23:F3572,"W")</f>
        <v>3</v>
      </c>
      <c r="AA3572" s="4">
        <f>COUNTIF('Τα Στοιχήματα μου'!$F$23:F3572,"W")/(COUNTIF('Τα Στοιχήματα μου'!$F$23:F3572,"W")+COUNTIF('Τα Στοιχήματα μου'!$F$23:F3572,"L"))</f>
        <v>0.6</v>
      </c>
    </row>
    <row r="3573" spans="2:27">
      <c r="B3573" s="6">
        <f t="shared" si="55"/>
        <v>3551</v>
      </c>
      <c r="I3573" s="6">
        <f>I3572+1</f>
        <v>3551</v>
      </c>
      <c r="J3573" s="6">
        <f>'Τα Στοιχήματα μου'!D3573</f>
        <v>0</v>
      </c>
      <c r="K3573" s="6">
        <f>'Τα Στοιχήματα μου'!E3573</f>
        <v>0</v>
      </c>
      <c r="L3573" s="6">
        <f>'Τα Στοιχήματα μου'!F3573</f>
        <v>0</v>
      </c>
      <c r="M3573" s="7"/>
      <c r="N3573" s="5">
        <f>AVERAGE('Τα Στοιχήματα μου'!$E$23:E3573)</f>
        <v>2.956</v>
      </c>
      <c r="O3573" s="6" t="str">
        <f>IF('Τα Στοιχήματα μου'!E3573&lt;&gt;0,1/'Τα Στοιχήματα μου'!E3573,"")</f>
        <v/>
      </c>
      <c r="P3573" s="6">
        <f>SUM($O$23:O3573)</f>
        <v>3.4668730650154802</v>
      </c>
      <c r="Q3573" s="6">
        <f>(1-(1/P3573))*100</f>
        <v>71.155563493480983</v>
      </c>
      <c r="R3573" s="6">
        <f>IF('Τα Στοιχήματα μου'!E3573&lt;&gt;0,(100-($Q$1022*100)/100)/'Τα Στοιχήματα μου'!E3573,0)</f>
        <v>0</v>
      </c>
      <c r="S3573" s="6">
        <f>R3573*('Τα Στοιχήματα μου'!E3573-1)</f>
        <v>0</v>
      </c>
      <c r="T3573" s="5">
        <f>SUM($S$23:S3573)/100+1</f>
        <v>1.4422218253259511</v>
      </c>
      <c r="U3573" s="6">
        <f>IF('Τα Στοιχήματα μου'!E3573&lt;&gt;0,(100-(Q3573*100)/100)/'Τα Στοιχήματα μου'!E3573,0)</f>
        <v>0</v>
      </c>
      <c r="V3573" s="6">
        <f>'Τα Στοιχήματα μου'!E3573*U3573</f>
        <v>0</v>
      </c>
      <c r="W3573" s="5">
        <f>IF('Τα Στοιχήματα μου'!E3573&lt;&gt;0,V3573/(100/I3573),W3572)</f>
        <v>1.4422218253259509</v>
      </c>
      <c r="X3573" s="7"/>
      <c r="Y3573" s="6">
        <f>COUNTIF('Τα Στοιχήματα μου'!$F$23:F3573,"W")+COUNTIF('Τα Στοιχήματα μου'!$F$23:F3573,"L")</f>
        <v>5</v>
      </c>
      <c r="Z3573" s="6">
        <f>COUNTIF('Τα Στοιχήματα μου'!$F$23:F3573,"W")</f>
        <v>3</v>
      </c>
      <c r="AA3573" s="4">
        <f>COUNTIF('Τα Στοιχήματα μου'!$F$23:F3573,"W")/(COUNTIF('Τα Στοιχήματα μου'!$F$23:F3573,"W")+COUNTIF('Τα Στοιχήματα μου'!$F$23:F3573,"L"))</f>
        <v>0.6</v>
      </c>
    </row>
    <row r="3574" spans="2:27">
      <c r="B3574" s="6">
        <f t="shared" si="55"/>
        <v>3552</v>
      </c>
      <c r="I3574" s="6">
        <f>I3573+1</f>
        <v>3552</v>
      </c>
      <c r="J3574" s="6">
        <f>'Τα Στοιχήματα μου'!D3574</f>
        <v>0</v>
      </c>
      <c r="K3574" s="6">
        <f>'Τα Στοιχήματα μου'!E3574</f>
        <v>0</v>
      </c>
      <c r="L3574" s="6">
        <f>'Τα Στοιχήματα μου'!F3574</f>
        <v>0</v>
      </c>
      <c r="M3574" s="7"/>
      <c r="N3574" s="5">
        <f>AVERAGE('Τα Στοιχήματα μου'!$E$23:E3574)</f>
        <v>2.956</v>
      </c>
      <c r="O3574" s="6" t="str">
        <f>IF('Τα Στοιχήματα μου'!E3574&lt;&gt;0,1/'Τα Στοιχήματα μου'!E3574,"")</f>
        <v/>
      </c>
      <c r="P3574" s="6">
        <f>SUM($O$23:O3574)</f>
        <v>3.4668730650154802</v>
      </c>
      <c r="Q3574" s="6">
        <f>(1-(1/P3574))*100</f>
        <v>71.155563493480983</v>
      </c>
      <c r="R3574" s="6">
        <f>IF('Τα Στοιχήματα μου'!E3574&lt;&gt;0,(100-($Q$1022*100)/100)/'Τα Στοιχήματα μου'!E3574,0)</f>
        <v>0</v>
      </c>
      <c r="S3574" s="6">
        <f>R3574*('Τα Στοιχήματα μου'!E3574-1)</f>
        <v>0</v>
      </c>
      <c r="T3574" s="5">
        <f>SUM($S$23:S3574)/100+1</f>
        <v>1.4422218253259511</v>
      </c>
      <c r="U3574" s="6">
        <f>IF('Τα Στοιχήματα μου'!E3574&lt;&gt;0,(100-(Q3574*100)/100)/'Τα Στοιχήματα μου'!E3574,0)</f>
        <v>0</v>
      </c>
      <c r="V3574" s="6">
        <f>'Τα Στοιχήματα μου'!E3574*U3574</f>
        <v>0</v>
      </c>
      <c r="W3574" s="5">
        <f>IF('Τα Στοιχήματα μου'!E3574&lt;&gt;0,V3574/(100/I3574),W3573)</f>
        <v>1.4422218253259509</v>
      </c>
      <c r="X3574" s="7"/>
      <c r="Y3574" s="6">
        <f>COUNTIF('Τα Στοιχήματα μου'!$F$23:F3574,"W")+COUNTIF('Τα Στοιχήματα μου'!$F$23:F3574,"L")</f>
        <v>5</v>
      </c>
      <c r="Z3574" s="6">
        <f>COUNTIF('Τα Στοιχήματα μου'!$F$23:F3574,"W")</f>
        <v>3</v>
      </c>
      <c r="AA3574" s="4">
        <f>COUNTIF('Τα Στοιχήματα μου'!$F$23:F3574,"W")/(COUNTIF('Τα Στοιχήματα μου'!$F$23:F3574,"W")+COUNTIF('Τα Στοιχήματα μου'!$F$23:F3574,"L"))</f>
        <v>0.6</v>
      </c>
    </row>
    <row r="3575" spans="2:27">
      <c r="B3575" s="6">
        <f t="shared" si="55"/>
        <v>3553</v>
      </c>
      <c r="I3575" s="6">
        <f>I3574+1</f>
        <v>3553</v>
      </c>
      <c r="J3575" s="6">
        <f>'Τα Στοιχήματα μου'!D3575</f>
        <v>0</v>
      </c>
      <c r="K3575" s="6">
        <f>'Τα Στοιχήματα μου'!E3575</f>
        <v>0</v>
      </c>
      <c r="L3575" s="6">
        <f>'Τα Στοιχήματα μου'!F3575</f>
        <v>0</v>
      </c>
      <c r="M3575" s="7"/>
      <c r="N3575" s="5">
        <f>AVERAGE('Τα Στοιχήματα μου'!$E$23:E3575)</f>
        <v>2.956</v>
      </c>
      <c r="O3575" s="6" t="str">
        <f>IF('Τα Στοιχήματα μου'!E3575&lt;&gt;0,1/'Τα Στοιχήματα μου'!E3575,"")</f>
        <v/>
      </c>
      <c r="P3575" s="6">
        <f>SUM($O$23:O3575)</f>
        <v>3.4668730650154802</v>
      </c>
      <c r="Q3575" s="6">
        <f>(1-(1/P3575))*100</f>
        <v>71.155563493480983</v>
      </c>
      <c r="R3575" s="6">
        <f>IF('Τα Στοιχήματα μου'!E3575&lt;&gt;0,(100-($Q$1022*100)/100)/'Τα Στοιχήματα μου'!E3575,0)</f>
        <v>0</v>
      </c>
      <c r="S3575" s="6">
        <f>R3575*('Τα Στοιχήματα μου'!E3575-1)</f>
        <v>0</v>
      </c>
      <c r="T3575" s="5">
        <f>SUM($S$23:S3575)/100+1</f>
        <v>1.4422218253259511</v>
      </c>
      <c r="U3575" s="6">
        <f>IF('Τα Στοιχήματα μου'!E3575&lt;&gt;0,(100-(Q3575*100)/100)/'Τα Στοιχήματα μου'!E3575,0)</f>
        <v>0</v>
      </c>
      <c r="V3575" s="6">
        <f>'Τα Στοιχήματα μου'!E3575*U3575</f>
        <v>0</v>
      </c>
      <c r="W3575" s="5">
        <f>IF('Τα Στοιχήματα μου'!E3575&lt;&gt;0,V3575/(100/I3575),W3574)</f>
        <v>1.4422218253259509</v>
      </c>
      <c r="X3575" s="7"/>
      <c r="Y3575" s="6">
        <f>COUNTIF('Τα Στοιχήματα μου'!$F$23:F3575,"W")+COUNTIF('Τα Στοιχήματα μου'!$F$23:F3575,"L")</f>
        <v>5</v>
      </c>
      <c r="Z3575" s="6">
        <f>COUNTIF('Τα Στοιχήματα μου'!$F$23:F3575,"W")</f>
        <v>3</v>
      </c>
      <c r="AA3575" s="4">
        <f>COUNTIF('Τα Στοιχήματα μου'!$F$23:F3575,"W")/(COUNTIF('Τα Στοιχήματα μου'!$F$23:F3575,"W")+COUNTIF('Τα Στοιχήματα μου'!$F$23:F3575,"L"))</f>
        <v>0.6</v>
      </c>
    </row>
    <row r="3576" spans="2:27">
      <c r="B3576" s="6">
        <f t="shared" si="55"/>
        <v>3554</v>
      </c>
      <c r="I3576" s="6">
        <f>I3575+1</f>
        <v>3554</v>
      </c>
      <c r="J3576" s="6">
        <f>'Τα Στοιχήματα μου'!D3576</f>
        <v>0</v>
      </c>
      <c r="K3576" s="6">
        <f>'Τα Στοιχήματα μου'!E3576</f>
        <v>0</v>
      </c>
      <c r="L3576" s="6">
        <f>'Τα Στοιχήματα μου'!F3576</f>
        <v>0</v>
      </c>
      <c r="M3576" s="7"/>
      <c r="N3576" s="5">
        <f>AVERAGE('Τα Στοιχήματα μου'!$E$23:E3576)</f>
        <v>2.956</v>
      </c>
      <c r="O3576" s="6" t="str">
        <f>IF('Τα Στοιχήματα μου'!E3576&lt;&gt;0,1/'Τα Στοιχήματα μου'!E3576,"")</f>
        <v/>
      </c>
      <c r="P3576" s="6">
        <f>SUM($O$23:O3576)</f>
        <v>3.4668730650154802</v>
      </c>
      <c r="Q3576" s="6">
        <f>(1-(1/P3576))*100</f>
        <v>71.155563493480983</v>
      </c>
      <c r="R3576" s="6">
        <f>IF('Τα Στοιχήματα μου'!E3576&lt;&gt;0,(100-($Q$1022*100)/100)/'Τα Στοιχήματα μου'!E3576,0)</f>
        <v>0</v>
      </c>
      <c r="S3576" s="6">
        <f>R3576*('Τα Στοιχήματα μου'!E3576-1)</f>
        <v>0</v>
      </c>
      <c r="T3576" s="5">
        <f>SUM($S$23:S3576)/100+1</f>
        <v>1.4422218253259511</v>
      </c>
      <c r="U3576" s="6">
        <f>IF('Τα Στοιχήματα μου'!E3576&lt;&gt;0,(100-(Q3576*100)/100)/'Τα Στοιχήματα μου'!E3576,0)</f>
        <v>0</v>
      </c>
      <c r="V3576" s="6">
        <f>'Τα Στοιχήματα μου'!E3576*U3576</f>
        <v>0</v>
      </c>
      <c r="W3576" s="5">
        <f>IF('Τα Στοιχήματα μου'!E3576&lt;&gt;0,V3576/(100/I3576),W3575)</f>
        <v>1.4422218253259509</v>
      </c>
      <c r="X3576" s="7"/>
      <c r="Y3576" s="6">
        <f>COUNTIF('Τα Στοιχήματα μου'!$F$23:F3576,"W")+COUNTIF('Τα Στοιχήματα μου'!$F$23:F3576,"L")</f>
        <v>5</v>
      </c>
      <c r="Z3576" s="6">
        <f>COUNTIF('Τα Στοιχήματα μου'!$F$23:F3576,"W")</f>
        <v>3</v>
      </c>
      <c r="AA3576" s="4">
        <f>COUNTIF('Τα Στοιχήματα μου'!$F$23:F3576,"W")/(COUNTIF('Τα Στοιχήματα μου'!$F$23:F3576,"W")+COUNTIF('Τα Στοιχήματα μου'!$F$23:F3576,"L"))</f>
        <v>0.6</v>
      </c>
    </row>
    <row r="3577" spans="2:27">
      <c r="B3577" s="6">
        <f t="shared" si="55"/>
        <v>3555</v>
      </c>
      <c r="I3577" s="6">
        <f>I3576+1</f>
        <v>3555</v>
      </c>
      <c r="J3577" s="6">
        <f>'Τα Στοιχήματα μου'!D3577</f>
        <v>0</v>
      </c>
      <c r="K3577" s="6">
        <f>'Τα Στοιχήματα μου'!E3577</f>
        <v>0</v>
      </c>
      <c r="L3577" s="6">
        <f>'Τα Στοιχήματα μου'!F3577</f>
        <v>0</v>
      </c>
      <c r="M3577" s="7"/>
      <c r="N3577" s="5">
        <f>AVERAGE('Τα Στοιχήματα μου'!$E$23:E3577)</f>
        <v>2.956</v>
      </c>
      <c r="O3577" s="6" t="str">
        <f>IF('Τα Στοιχήματα μου'!E3577&lt;&gt;0,1/'Τα Στοιχήματα μου'!E3577,"")</f>
        <v/>
      </c>
      <c r="P3577" s="6">
        <f>SUM($O$23:O3577)</f>
        <v>3.4668730650154802</v>
      </c>
      <c r="Q3577" s="6">
        <f>(1-(1/P3577))*100</f>
        <v>71.155563493480983</v>
      </c>
      <c r="R3577" s="6">
        <f>IF('Τα Στοιχήματα μου'!E3577&lt;&gt;0,(100-($Q$1022*100)/100)/'Τα Στοιχήματα μου'!E3577,0)</f>
        <v>0</v>
      </c>
      <c r="S3577" s="6">
        <f>R3577*('Τα Στοιχήματα μου'!E3577-1)</f>
        <v>0</v>
      </c>
      <c r="T3577" s="5">
        <f>SUM($S$23:S3577)/100+1</f>
        <v>1.4422218253259511</v>
      </c>
      <c r="U3577" s="6">
        <f>IF('Τα Στοιχήματα μου'!E3577&lt;&gt;0,(100-(Q3577*100)/100)/'Τα Στοιχήματα μου'!E3577,0)</f>
        <v>0</v>
      </c>
      <c r="V3577" s="6">
        <f>'Τα Στοιχήματα μου'!E3577*U3577</f>
        <v>0</v>
      </c>
      <c r="W3577" s="5">
        <f>IF('Τα Στοιχήματα μου'!E3577&lt;&gt;0,V3577/(100/I3577),W3576)</f>
        <v>1.4422218253259509</v>
      </c>
      <c r="X3577" s="7"/>
      <c r="Y3577" s="6">
        <f>COUNTIF('Τα Στοιχήματα μου'!$F$23:F3577,"W")+COUNTIF('Τα Στοιχήματα μου'!$F$23:F3577,"L")</f>
        <v>5</v>
      </c>
      <c r="Z3577" s="6">
        <f>COUNTIF('Τα Στοιχήματα μου'!$F$23:F3577,"W")</f>
        <v>3</v>
      </c>
      <c r="AA3577" s="4">
        <f>COUNTIF('Τα Στοιχήματα μου'!$F$23:F3577,"W")/(COUNTIF('Τα Στοιχήματα μου'!$F$23:F3577,"W")+COUNTIF('Τα Στοιχήματα μου'!$F$23:F3577,"L"))</f>
        <v>0.6</v>
      </c>
    </row>
    <row r="3578" spans="2:27">
      <c r="B3578" s="6">
        <f t="shared" si="55"/>
        <v>3556</v>
      </c>
      <c r="I3578" s="6">
        <f>I3577+1</f>
        <v>3556</v>
      </c>
      <c r="J3578" s="6">
        <f>'Τα Στοιχήματα μου'!D3578</f>
        <v>0</v>
      </c>
      <c r="K3578" s="6">
        <f>'Τα Στοιχήματα μου'!E3578</f>
        <v>0</v>
      </c>
      <c r="L3578" s="6">
        <f>'Τα Στοιχήματα μου'!F3578</f>
        <v>0</v>
      </c>
      <c r="M3578" s="7"/>
      <c r="N3578" s="5">
        <f>AVERAGE('Τα Στοιχήματα μου'!$E$23:E3578)</f>
        <v>2.956</v>
      </c>
      <c r="O3578" s="6" t="str">
        <f>IF('Τα Στοιχήματα μου'!E3578&lt;&gt;0,1/'Τα Στοιχήματα μου'!E3578,"")</f>
        <v/>
      </c>
      <c r="P3578" s="6">
        <f>SUM($O$23:O3578)</f>
        <v>3.4668730650154802</v>
      </c>
      <c r="Q3578" s="6">
        <f>(1-(1/P3578))*100</f>
        <v>71.155563493480983</v>
      </c>
      <c r="R3578" s="6">
        <f>IF('Τα Στοιχήματα μου'!E3578&lt;&gt;0,(100-($Q$1022*100)/100)/'Τα Στοιχήματα μου'!E3578,0)</f>
        <v>0</v>
      </c>
      <c r="S3578" s="6">
        <f>R3578*('Τα Στοιχήματα μου'!E3578-1)</f>
        <v>0</v>
      </c>
      <c r="T3578" s="5">
        <f>SUM($S$23:S3578)/100+1</f>
        <v>1.4422218253259511</v>
      </c>
      <c r="U3578" s="6">
        <f>IF('Τα Στοιχήματα μου'!E3578&lt;&gt;0,(100-(Q3578*100)/100)/'Τα Στοιχήματα μου'!E3578,0)</f>
        <v>0</v>
      </c>
      <c r="V3578" s="6">
        <f>'Τα Στοιχήματα μου'!E3578*U3578</f>
        <v>0</v>
      </c>
      <c r="W3578" s="5">
        <f>IF('Τα Στοιχήματα μου'!E3578&lt;&gt;0,V3578/(100/I3578),W3577)</f>
        <v>1.4422218253259509</v>
      </c>
      <c r="X3578" s="7"/>
      <c r="Y3578" s="6">
        <f>COUNTIF('Τα Στοιχήματα μου'!$F$23:F3578,"W")+COUNTIF('Τα Στοιχήματα μου'!$F$23:F3578,"L")</f>
        <v>5</v>
      </c>
      <c r="Z3578" s="6">
        <f>COUNTIF('Τα Στοιχήματα μου'!$F$23:F3578,"W")</f>
        <v>3</v>
      </c>
      <c r="AA3578" s="4">
        <f>COUNTIF('Τα Στοιχήματα μου'!$F$23:F3578,"W")/(COUNTIF('Τα Στοιχήματα μου'!$F$23:F3578,"W")+COUNTIF('Τα Στοιχήματα μου'!$F$23:F3578,"L"))</f>
        <v>0.6</v>
      </c>
    </row>
    <row r="3579" spans="2:27">
      <c r="B3579" s="6">
        <f t="shared" si="55"/>
        <v>3557</v>
      </c>
      <c r="I3579" s="6">
        <f>I3578+1</f>
        <v>3557</v>
      </c>
      <c r="J3579" s="6">
        <f>'Τα Στοιχήματα μου'!D3579</f>
        <v>0</v>
      </c>
      <c r="K3579" s="6">
        <f>'Τα Στοιχήματα μου'!E3579</f>
        <v>0</v>
      </c>
      <c r="L3579" s="6">
        <f>'Τα Στοιχήματα μου'!F3579</f>
        <v>0</v>
      </c>
      <c r="M3579" s="7"/>
      <c r="N3579" s="5">
        <f>AVERAGE('Τα Στοιχήματα μου'!$E$23:E3579)</f>
        <v>2.956</v>
      </c>
      <c r="O3579" s="6" t="str">
        <f>IF('Τα Στοιχήματα μου'!E3579&lt;&gt;0,1/'Τα Στοιχήματα μου'!E3579,"")</f>
        <v/>
      </c>
      <c r="P3579" s="6">
        <f>SUM($O$23:O3579)</f>
        <v>3.4668730650154802</v>
      </c>
      <c r="Q3579" s="6">
        <f>(1-(1/P3579))*100</f>
        <v>71.155563493480983</v>
      </c>
      <c r="R3579" s="6">
        <f>IF('Τα Στοιχήματα μου'!E3579&lt;&gt;0,(100-($Q$1022*100)/100)/'Τα Στοιχήματα μου'!E3579,0)</f>
        <v>0</v>
      </c>
      <c r="S3579" s="6">
        <f>R3579*('Τα Στοιχήματα μου'!E3579-1)</f>
        <v>0</v>
      </c>
      <c r="T3579" s="5">
        <f>SUM($S$23:S3579)/100+1</f>
        <v>1.4422218253259511</v>
      </c>
      <c r="U3579" s="6">
        <f>IF('Τα Στοιχήματα μου'!E3579&lt;&gt;0,(100-(Q3579*100)/100)/'Τα Στοιχήματα μου'!E3579,0)</f>
        <v>0</v>
      </c>
      <c r="V3579" s="6">
        <f>'Τα Στοιχήματα μου'!E3579*U3579</f>
        <v>0</v>
      </c>
      <c r="W3579" s="5">
        <f>IF('Τα Στοιχήματα μου'!E3579&lt;&gt;0,V3579/(100/I3579),W3578)</f>
        <v>1.4422218253259509</v>
      </c>
      <c r="X3579" s="7"/>
      <c r="Y3579" s="6">
        <f>COUNTIF('Τα Στοιχήματα μου'!$F$23:F3579,"W")+COUNTIF('Τα Στοιχήματα μου'!$F$23:F3579,"L")</f>
        <v>5</v>
      </c>
      <c r="Z3579" s="6">
        <f>COUNTIF('Τα Στοιχήματα μου'!$F$23:F3579,"W")</f>
        <v>3</v>
      </c>
      <c r="AA3579" s="4">
        <f>COUNTIF('Τα Στοιχήματα μου'!$F$23:F3579,"W")/(COUNTIF('Τα Στοιχήματα μου'!$F$23:F3579,"W")+COUNTIF('Τα Στοιχήματα μου'!$F$23:F3579,"L"))</f>
        <v>0.6</v>
      </c>
    </row>
    <row r="3580" spans="2:27">
      <c r="B3580" s="6">
        <f t="shared" si="55"/>
        <v>3558</v>
      </c>
      <c r="I3580" s="6">
        <f>I3579+1</f>
        <v>3558</v>
      </c>
      <c r="J3580" s="6">
        <f>'Τα Στοιχήματα μου'!D3580</f>
        <v>0</v>
      </c>
      <c r="K3580" s="6">
        <f>'Τα Στοιχήματα μου'!E3580</f>
        <v>0</v>
      </c>
      <c r="L3580" s="6">
        <f>'Τα Στοιχήματα μου'!F3580</f>
        <v>0</v>
      </c>
      <c r="M3580" s="7"/>
      <c r="N3580" s="5">
        <f>AVERAGE('Τα Στοιχήματα μου'!$E$23:E3580)</f>
        <v>2.956</v>
      </c>
      <c r="O3580" s="6" t="str">
        <f>IF('Τα Στοιχήματα μου'!E3580&lt;&gt;0,1/'Τα Στοιχήματα μου'!E3580,"")</f>
        <v/>
      </c>
      <c r="P3580" s="6">
        <f>SUM($O$23:O3580)</f>
        <v>3.4668730650154802</v>
      </c>
      <c r="Q3580" s="6">
        <f>(1-(1/P3580))*100</f>
        <v>71.155563493480983</v>
      </c>
      <c r="R3580" s="6">
        <f>IF('Τα Στοιχήματα μου'!E3580&lt;&gt;0,(100-($Q$1022*100)/100)/'Τα Στοιχήματα μου'!E3580,0)</f>
        <v>0</v>
      </c>
      <c r="S3580" s="6">
        <f>R3580*('Τα Στοιχήματα μου'!E3580-1)</f>
        <v>0</v>
      </c>
      <c r="T3580" s="5">
        <f>SUM($S$23:S3580)/100+1</f>
        <v>1.4422218253259511</v>
      </c>
      <c r="U3580" s="6">
        <f>IF('Τα Στοιχήματα μου'!E3580&lt;&gt;0,(100-(Q3580*100)/100)/'Τα Στοιχήματα μου'!E3580,0)</f>
        <v>0</v>
      </c>
      <c r="V3580" s="6">
        <f>'Τα Στοιχήματα μου'!E3580*U3580</f>
        <v>0</v>
      </c>
      <c r="W3580" s="5">
        <f>IF('Τα Στοιχήματα μου'!E3580&lt;&gt;0,V3580/(100/I3580),W3579)</f>
        <v>1.4422218253259509</v>
      </c>
      <c r="X3580" s="7"/>
      <c r="Y3580" s="6">
        <f>COUNTIF('Τα Στοιχήματα μου'!$F$23:F3580,"W")+COUNTIF('Τα Στοιχήματα μου'!$F$23:F3580,"L")</f>
        <v>5</v>
      </c>
      <c r="Z3580" s="6">
        <f>COUNTIF('Τα Στοιχήματα μου'!$F$23:F3580,"W")</f>
        <v>3</v>
      </c>
      <c r="AA3580" s="4">
        <f>COUNTIF('Τα Στοιχήματα μου'!$F$23:F3580,"W")/(COUNTIF('Τα Στοιχήματα μου'!$F$23:F3580,"W")+COUNTIF('Τα Στοιχήματα μου'!$F$23:F3580,"L"))</f>
        <v>0.6</v>
      </c>
    </row>
    <row r="3581" spans="2:27">
      <c r="B3581" s="6">
        <f t="shared" si="55"/>
        <v>3559</v>
      </c>
      <c r="I3581" s="6">
        <f>I3580+1</f>
        <v>3559</v>
      </c>
      <c r="J3581" s="6">
        <f>'Τα Στοιχήματα μου'!D3581</f>
        <v>0</v>
      </c>
      <c r="K3581" s="6">
        <f>'Τα Στοιχήματα μου'!E3581</f>
        <v>0</v>
      </c>
      <c r="L3581" s="6">
        <f>'Τα Στοιχήματα μου'!F3581</f>
        <v>0</v>
      </c>
      <c r="M3581" s="7"/>
      <c r="N3581" s="5">
        <f>AVERAGE('Τα Στοιχήματα μου'!$E$23:E3581)</f>
        <v>2.956</v>
      </c>
      <c r="O3581" s="6" t="str">
        <f>IF('Τα Στοιχήματα μου'!E3581&lt;&gt;0,1/'Τα Στοιχήματα μου'!E3581,"")</f>
        <v/>
      </c>
      <c r="P3581" s="6">
        <f>SUM($O$23:O3581)</f>
        <v>3.4668730650154802</v>
      </c>
      <c r="Q3581" s="6">
        <f>(1-(1/P3581))*100</f>
        <v>71.155563493480983</v>
      </c>
      <c r="R3581" s="6">
        <f>IF('Τα Στοιχήματα μου'!E3581&lt;&gt;0,(100-($Q$1022*100)/100)/'Τα Στοιχήματα μου'!E3581,0)</f>
        <v>0</v>
      </c>
      <c r="S3581" s="6">
        <f>R3581*('Τα Στοιχήματα μου'!E3581-1)</f>
        <v>0</v>
      </c>
      <c r="T3581" s="5">
        <f>SUM($S$23:S3581)/100+1</f>
        <v>1.4422218253259511</v>
      </c>
      <c r="U3581" s="6">
        <f>IF('Τα Στοιχήματα μου'!E3581&lt;&gt;0,(100-(Q3581*100)/100)/'Τα Στοιχήματα μου'!E3581,0)</f>
        <v>0</v>
      </c>
      <c r="V3581" s="6">
        <f>'Τα Στοιχήματα μου'!E3581*U3581</f>
        <v>0</v>
      </c>
      <c r="W3581" s="5">
        <f>IF('Τα Στοιχήματα μου'!E3581&lt;&gt;0,V3581/(100/I3581),W3580)</f>
        <v>1.4422218253259509</v>
      </c>
      <c r="X3581" s="7"/>
      <c r="Y3581" s="6">
        <f>COUNTIF('Τα Στοιχήματα μου'!$F$23:F3581,"W")+COUNTIF('Τα Στοιχήματα μου'!$F$23:F3581,"L")</f>
        <v>5</v>
      </c>
      <c r="Z3581" s="6">
        <f>COUNTIF('Τα Στοιχήματα μου'!$F$23:F3581,"W")</f>
        <v>3</v>
      </c>
      <c r="AA3581" s="4">
        <f>COUNTIF('Τα Στοιχήματα μου'!$F$23:F3581,"W")/(COUNTIF('Τα Στοιχήματα μου'!$F$23:F3581,"W")+COUNTIF('Τα Στοιχήματα μου'!$F$23:F3581,"L"))</f>
        <v>0.6</v>
      </c>
    </row>
    <row r="3582" spans="2:27">
      <c r="B3582" s="6">
        <f t="shared" si="55"/>
        <v>3560</v>
      </c>
      <c r="I3582" s="6">
        <f>I3581+1</f>
        <v>3560</v>
      </c>
      <c r="J3582" s="6">
        <f>'Τα Στοιχήματα μου'!D3582</f>
        <v>0</v>
      </c>
      <c r="K3582" s="6">
        <f>'Τα Στοιχήματα μου'!E3582</f>
        <v>0</v>
      </c>
      <c r="L3582" s="6">
        <f>'Τα Στοιχήματα μου'!F3582</f>
        <v>0</v>
      </c>
      <c r="M3582" s="7"/>
      <c r="N3582" s="5">
        <f>AVERAGE('Τα Στοιχήματα μου'!$E$23:E3582)</f>
        <v>2.956</v>
      </c>
      <c r="O3582" s="6" t="str">
        <f>IF('Τα Στοιχήματα μου'!E3582&lt;&gt;0,1/'Τα Στοιχήματα μου'!E3582,"")</f>
        <v/>
      </c>
      <c r="P3582" s="6">
        <f>SUM($O$23:O3582)</f>
        <v>3.4668730650154802</v>
      </c>
      <c r="Q3582" s="6">
        <f>(1-(1/P3582))*100</f>
        <v>71.155563493480983</v>
      </c>
      <c r="R3582" s="6">
        <f>IF('Τα Στοιχήματα μου'!E3582&lt;&gt;0,(100-($Q$1022*100)/100)/'Τα Στοιχήματα μου'!E3582,0)</f>
        <v>0</v>
      </c>
      <c r="S3582" s="6">
        <f>R3582*('Τα Στοιχήματα μου'!E3582-1)</f>
        <v>0</v>
      </c>
      <c r="T3582" s="5">
        <f>SUM($S$23:S3582)/100+1</f>
        <v>1.4422218253259511</v>
      </c>
      <c r="U3582" s="6">
        <f>IF('Τα Στοιχήματα μου'!E3582&lt;&gt;0,(100-(Q3582*100)/100)/'Τα Στοιχήματα μου'!E3582,0)</f>
        <v>0</v>
      </c>
      <c r="V3582" s="6">
        <f>'Τα Στοιχήματα μου'!E3582*U3582</f>
        <v>0</v>
      </c>
      <c r="W3582" s="5">
        <f>IF('Τα Στοιχήματα μου'!E3582&lt;&gt;0,V3582/(100/I3582),W3581)</f>
        <v>1.4422218253259509</v>
      </c>
      <c r="X3582" s="7"/>
      <c r="Y3582" s="6">
        <f>COUNTIF('Τα Στοιχήματα μου'!$F$23:F3582,"W")+COUNTIF('Τα Στοιχήματα μου'!$F$23:F3582,"L")</f>
        <v>5</v>
      </c>
      <c r="Z3582" s="6">
        <f>COUNTIF('Τα Στοιχήματα μου'!$F$23:F3582,"W")</f>
        <v>3</v>
      </c>
      <c r="AA3582" s="4">
        <f>COUNTIF('Τα Στοιχήματα μου'!$F$23:F3582,"W")/(COUNTIF('Τα Στοιχήματα μου'!$F$23:F3582,"W")+COUNTIF('Τα Στοιχήματα μου'!$F$23:F3582,"L"))</f>
        <v>0.6</v>
      </c>
    </row>
    <row r="3583" spans="2:27">
      <c r="B3583" s="6">
        <f t="shared" si="55"/>
        <v>3561</v>
      </c>
      <c r="I3583" s="6">
        <f>I3582+1</f>
        <v>3561</v>
      </c>
      <c r="J3583" s="6">
        <f>'Τα Στοιχήματα μου'!D3583</f>
        <v>0</v>
      </c>
      <c r="K3583" s="6">
        <f>'Τα Στοιχήματα μου'!E3583</f>
        <v>0</v>
      </c>
      <c r="L3583" s="6">
        <f>'Τα Στοιχήματα μου'!F3583</f>
        <v>0</v>
      </c>
      <c r="M3583" s="7"/>
      <c r="N3583" s="5">
        <f>AVERAGE('Τα Στοιχήματα μου'!$E$23:E3583)</f>
        <v>2.956</v>
      </c>
      <c r="O3583" s="6" t="str">
        <f>IF('Τα Στοιχήματα μου'!E3583&lt;&gt;0,1/'Τα Στοιχήματα μου'!E3583,"")</f>
        <v/>
      </c>
      <c r="P3583" s="6">
        <f>SUM($O$23:O3583)</f>
        <v>3.4668730650154802</v>
      </c>
      <c r="Q3583" s="6">
        <f>(1-(1/P3583))*100</f>
        <v>71.155563493480983</v>
      </c>
      <c r="R3583" s="6">
        <f>IF('Τα Στοιχήματα μου'!E3583&lt;&gt;0,(100-($Q$1022*100)/100)/'Τα Στοιχήματα μου'!E3583,0)</f>
        <v>0</v>
      </c>
      <c r="S3583" s="6">
        <f>R3583*('Τα Στοιχήματα μου'!E3583-1)</f>
        <v>0</v>
      </c>
      <c r="T3583" s="5">
        <f>SUM($S$23:S3583)/100+1</f>
        <v>1.4422218253259511</v>
      </c>
      <c r="U3583" s="6">
        <f>IF('Τα Στοιχήματα μου'!E3583&lt;&gt;0,(100-(Q3583*100)/100)/'Τα Στοιχήματα μου'!E3583,0)</f>
        <v>0</v>
      </c>
      <c r="V3583" s="6">
        <f>'Τα Στοιχήματα μου'!E3583*U3583</f>
        <v>0</v>
      </c>
      <c r="W3583" s="5">
        <f>IF('Τα Στοιχήματα μου'!E3583&lt;&gt;0,V3583/(100/I3583),W3582)</f>
        <v>1.4422218253259509</v>
      </c>
      <c r="X3583" s="7"/>
      <c r="Y3583" s="6">
        <f>COUNTIF('Τα Στοιχήματα μου'!$F$23:F3583,"W")+COUNTIF('Τα Στοιχήματα μου'!$F$23:F3583,"L")</f>
        <v>5</v>
      </c>
      <c r="Z3583" s="6">
        <f>COUNTIF('Τα Στοιχήματα μου'!$F$23:F3583,"W")</f>
        <v>3</v>
      </c>
      <c r="AA3583" s="4">
        <f>COUNTIF('Τα Στοιχήματα μου'!$F$23:F3583,"W")/(COUNTIF('Τα Στοιχήματα μου'!$F$23:F3583,"W")+COUNTIF('Τα Στοιχήματα μου'!$F$23:F3583,"L"))</f>
        <v>0.6</v>
      </c>
    </row>
    <row r="3584" spans="2:27">
      <c r="B3584" s="6">
        <f t="shared" si="55"/>
        <v>3562</v>
      </c>
      <c r="I3584" s="6">
        <f>I3583+1</f>
        <v>3562</v>
      </c>
      <c r="J3584" s="6">
        <f>'Τα Στοιχήματα μου'!D3584</f>
        <v>0</v>
      </c>
      <c r="K3584" s="6">
        <f>'Τα Στοιχήματα μου'!E3584</f>
        <v>0</v>
      </c>
      <c r="L3584" s="6">
        <f>'Τα Στοιχήματα μου'!F3584</f>
        <v>0</v>
      </c>
      <c r="M3584" s="7"/>
      <c r="N3584" s="5">
        <f>AVERAGE('Τα Στοιχήματα μου'!$E$23:E3584)</f>
        <v>2.956</v>
      </c>
      <c r="O3584" s="6" t="str">
        <f>IF('Τα Στοιχήματα μου'!E3584&lt;&gt;0,1/'Τα Στοιχήματα μου'!E3584,"")</f>
        <v/>
      </c>
      <c r="P3584" s="6">
        <f>SUM($O$23:O3584)</f>
        <v>3.4668730650154802</v>
      </c>
      <c r="Q3584" s="6">
        <f>(1-(1/P3584))*100</f>
        <v>71.155563493480983</v>
      </c>
      <c r="R3584" s="6">
        <f>IF('Τα Στοιχήματα μου'!E3584&lt;&gt;0,(100-($Q$1022*100)/100)/'Τα Στοιχήματα μου'!E3584,0)</f>
        <v>0</v>
      </c>
      <c r="S3584" s="6">
        <f>R3584*('Τα Στοιχήματα μου'!E3584-1)</f>
        <v>0</v>
      </c>
      <c r="T3584" s="5">
        <f>SUM($S$23:S3584)/100+1</f>
        <v>1.4422218253259511</v>
      </c>
      <c r="U3584" s="6">
        <f>IF('Τα Στοιχήματα μου'!E3584&lt;&gt;0,(100-(Q3584*100)/100)/'Τα Στοιχήματα μου'!E3584,0)</f>
        <v>0</v>
      </c>
      <c r="V3584" s="6">
        <f>'Τα Στοιχήματα μου'!E3584*U3584</f>
        <v>0</v>
      </c>
      <c r="W3584" s="5">
        <f>IF('Τα Στοιχήματα μου'!E3584&lt;&gt;0,V3584/(100/I3584),W3583)</f>
        <v>1.4422218253259509</v>
      </c>
      <c r="X3584" s="7"/>
      <c r="Y3584" s="6">
        <f>COUNTIF('Τα Στοιχήματα μου'!$F$23:F3584,"W")+COUNTIF('Τα Στοιχήματα μου'!$F$23:F3584,"L")</f>
        <v>5</v>
      </c>
      <c r="Z3584" s="6">
        <f>COUNTIF('Τα Στοιχήματα μου'!$F$23:F3584,"W")</f>
        <v>3</v>
      </c>
      <c r="AA3584" s="4">
        <f>COUNTIF('Τα Στοιχήματα μου'!$F$23:F3584,"W")/(COUNTIF('Τα Στοιχήματα μου'!$F$23:F3584,"W")+COUNTIF('Τα Στοιχήματα μου'!$F$23:F3584,"L"))</f>
        <v>0.6</v>
      </c>
    </row>
    <row r="3585" spans="2:27">
      <c r="B3585" s="6">
        <f t="shared" si="55"/>
        <v>3563</v>
      </c>
      <c r="I3585" s="6">
        <f>I3584+1</f>
        <v>3563</v>
      </c>
      <c r="J3585" s="6">
        <f>'Τα Στοιχήματα μου'!D3585</f>
        <v>0</v>
      </c>
      <c r="K3585" s="6">
        <f>'Τα Στοιχήματα μου'!E3585</f>
        <v>0</v>
      </c>
      <c r="L3585" s="6">
        <f>'Τα Στοιχήματα μου'!F3585</f>
        <v>0</v>
      </c>
      <c r="M3585" s="7"/>
      <c r="N3585" s="5">
        <f>AVERAGE('Τα Στοιχήματα μου'!$E$23:E3585)</f>
        <v>2.956</v>
      </c>
      <c r="O3585" s="6" t="str">
        <f>IF('Τα Στοιχήματα μου'!E3585&lt;&gt;0,1/'Τα Στοιχήματα μου'!E3585,"")</f>
        <v/>
      </c>
      <c r="P3585" s="6">
        <f>SUM($O$23:O3585)</f>
        <v>3.4668730650154802</v>
      </c>
      <c r="Q3585" s="6">
        <f>(1-(1/P3585))*100</f>
        <v>71.155563493480983</v>
      </c>
      <c r="R3585" s="6">
        <f>IF('Τα Στοιχήματα μου'!E3585&lt;&gt;0,(100-($Q$1022*100)/100)/'Τα Στοιχήματα μου'!E3585,0)</f>
        <v>0</v>
      </c>
      <c r="S3585" s="6">
        <f>R3585*('Τα Στοιχήματα μου'!E3585-1)</f>
        <v>0</v>
      </c>
      <c r="T3585" s="5">
        <f>SUM($S$23:S3585)/100+1</f>
        <v>1.4422218253259511</v>
      </c>
      <c r="U3585" s="6">
        <f>IF('Τα Στοιχήματα μου'!E3585&lt;&gt;0,(100-(Q3585*100)/100)/'Τα Στοιχήματα μου'!E3585,0)</f>
        <v>0</v>
      </c>
      <c r="V3585" s="6">
        <f>'Τα Στοιχήματα μου'!E3585*U3585</f>
        <v>0</v>
      </c>
      <c r="W3585" s="5">
        <f>IF('Τα Στοιχήματα μου'!E3585&lt;&gt;0,V3585/(100/I3585),W3584)</f>
        <v>1.4422218253259509</v>
      </c>
      <c r="X3585" s="7"/>
      <c r="Y3585" s="6">
        <f>COUNTIF('Τα Στοιχήματα μου'!$F$23:F3585,"W")+COUNTIF('Τα Στοιχήματα μου'!$F$23:F3585,"L")</f>
        <v>5</v>
      </c>
      <c r="Z3585" s="6">
        <f>COUNTIF('Τα Στοιχήματα μου'!$F$23:F3585,"W")</f>
        <v>3</v>
      </c>
      <c r="AA3585" s="4">
        <f>COUNTIF('Τα Στοιχήματα μου'!$F$23:F3585,"W")/(COUNTIF('Τα Στοιχήματα μου'!$F$23:F3585,"W")+COUNTIF('Τα Στοιχήματα μου'!$F$23:F3585,"L"))</f>
        <v>0.6</v>
      </c>
    </row>
    <row r="3586" spans="2:27">
      <c r="B3586" s="6">
        <f t="shared" si="55"/>
        <v>3564</v>
      </c>
      <c r="I3586" s="6">
        <f>I3585+1</f>
        <v>3564</v>
      </c>
      <c r="J3586" s="6">
        <f>'Τα Στοιχήματα μου'!D3586</f>
        <v>0</v>
      </c>
      <c r="K3586" s="6">
        <f>'Τα Στοιχήματα μου'!E3586</f>
        <v>0</v>
      </c>
      <c r="L3586" s="6">
        <f>'Τα Στοιχήματα μου'!F3586</f>
        <v>0</v>
      </c>
      <c r="M3586" s="7"/>
      <c r="N3586" s="5">
        <f>AVERAGE('Τα Στοιχήματα μου'!$E$23:E3586)</f>
        <v>2.956</v>
      </c>
      <c r="O3586" s="6" t="str">
        <f>IF('Τα Στοιχήματα μου'!E3586&lt;&gt;0,1/'Τα Στοιχήματα μου'!E3586,"")</f>
        <v/>
      </c>
      <c r="P3586" s="6">
        <f>SUM($O$23:O3586)</f>
        <v>3.4668730650154802</v>
      </c>
      <c r="Q3586" s="6">
        <f>(1-(1/P3586))*100</f>
        <v>71.155563493480983</v>
      </c>
      <c r="R3586" s="6">
        <f>IF('Τα Στοιχήματα μου'!E3586&lt;&gt;0,(100-($Q$1022*100)/100)/'Τα Στοιχήματα μου'!E3586,0)</f>
        <v>0</v>
      </c>
      <c r="S3586" s="6">
        <f>R3586*('Τα Στοιχήματα μου'!E3586-1)</f>
        <v>0</v>
      </c>
      <c r="T3586" s="5">
        <f>SUM($S$23:S3586)/100+1</f>
        <v>1.4422218253259511</v>
      </c>
      <c r="U3586" s="6">
        <f>IF('Τα Στοιχήματα μου'!E3586&lt;&gt;0,(100-(Q3586*100)/100)/'Τα Στοιχήματα μου'!E3586,0)</f>
        <v>0</v>
      </c>
      <c r="V3586" s="6">
        <f>'Τα Στοιχήματα μου'!E3586*U3586</f>
        <v>0</v>
      </c>
      <c r="W3586" s="5">
        <f>IF('Τα Στοιχήματα μου'!E3586&lt;&gt;0,V3586/(100/I3586),W3585)</f>
        <v>1.4422218253259509</v>
      </c>
      <c r="X3586" s="7"/>
      <c r="Y3586" s="6">
        <f>COUNTIF('Τα Στοιχήματα μου'!$F$23:F3586,"W")+COUNTIF('Τα Στοιχήματα μου'!$F$23:F3586,"L")</f>
        <v>5</v>
      </c>
      <c r="Z3586" s="6">
        <f>COUNTIF('Τα Στοιχήματα μου'!$F$23:F3586,"W")</f>
        <v>3</v>
      </c>
      <c r="AA3586" s="4">
        <f>COUNTIF('Τα Στοιχήματα μου'!$F$23:F3586,"W")/(COUNTIF('Τα Στοιχήματα μου'!$F$23:F3586,"W")+COUNTIF('Τα Στοιχήματα μου'!$F$23:F3586,"L"))</f>
        <v>0.6</v>
      </c>
    </row>
    <row r="3587" spans="2:27">
      <c r="B3587" s="6">
        <f t="shared" si="55"/>
        <v>3565</v>
      </c>
      <c r="I3587" s="6">
        <f>I3586+1</f>
        <v>3565</v>
      </c>
      <c r="J3587" s="6">
        <f>'Τα Στοιχήματα μου'!D3587</f>
        <v>0</v>
      </c>
      <c r="K3587" s="6">
        <f>'Τα Στοιχήματα μου'!E3587</f>
        <v>0</v>
      </c>
      <c r="L3587" s="6">
        <f>'Τα Στοιχήματα μου'!F3587</f>
        <v>0</v>
      </c>
      <c r="M3587" s="7"/>
      <c r="N3587" s="5">
        <f>AVERAGE('Τα Στοιχήματα μου'!$E$23:E3587)</f>
        <v>2.956</v>
      </c>
      <c r="O3587" s="6" t="str">
        <f>IF('Τα Στοιχήματα μου'!E3587&lt;&gt;0,1/'Τα Στοιχήματα μου'!E3587,"")</f>
        <v/>
      </c>
      <c r="P3587" s="6">
        <f>SUM($O$23:O3587)</f>
        <v>3.4668730650154802</v>
      </c>
      <c r="Q3587" s="6">
        <f>(1-(1/P3587))*100</f>
        <v>71.155563493480983</v>
      </c>
      <c r="R3587" s="6">
        <f>IF('Τα Στοιχήματα μου'!E3587&lt;&gt;0,(100-($Q$1022*100)/100)/'Τα Στοιχήματα μου'!E3587,0)</f>
        <v>0</v>
      </c>
      <c r="S3587" s="6">
        <f>R3587*('Τα Στοιχήματα μου'!E3587-1)</f>
        <v>0</v>
      </c>
      <c r="T3587" s="5">
        <f>SUM($S$23:S3587)/100+1</f>
        <v>1.4422218253259511</v>
      </c>
      <c r="U3587" s="6">
        <f>IF('Τα Στοιχήματα μου'!E3587&lt;&gt;0,(100-(Q3587*100)/100)/'Τα Στοιχήματα μου'!E3587,0)</f>
        <v>0</v>
      </c>
      <c r="V3587" s="6">
        <f>'Τα Στοιχήματα μου'!E3587*U3587</f>
        <v>0</v>
      </c>
      <c r="W3587" s="5">
        <f>IF('Τα Στοιχήματα μου'!E3587&lt;&gt;0,V3587/(100/I3587),W3586)</f>
        <v>1.4422218253259509</v>
      </c>
      <c r="X3587" s="7"/>
      <c r="Y3587" s="6">
        <f>COUNTIF('Τα Στοιχήματα μου'!$F$23:F3587,"W")+COUNTIF('Τα Στοιχήματα μου'!$F$23:F3587,"L")</f>
        <v>5</v>
      </c>
      <c r="Z3587" s="6">
        <f>COUNTIF('Τα Στοιχήματα μου'!$F$23:F3587,"W")</f>
        <v>3</v>
      </c>
      <c r="AA3587" s="4">
        <f>COUNTIF('Τα Στοιχήματα μου'!$F$23:F3587,"W")/(COUNTIF('Τα Στοιχήματα μου'!$F$23:F3587,"W")+COUNTIF('Τα Στοιχήματα μου'!$F$23:F3587,"L"))</f>
        <v>0.6</v>
      </c>
    </row>
    <row r="3588" spans="2:27">
      <c r="B3588" s="6">
        <f t="shared" si="55"/>
        <v>3566</v>
      </c>
      <c r="I3588" s="6">
        <f>I3587+1</f>
        <v>3566</v>
      </c>
      <c r="J3588" s="6">
        <f>'Τα Στοιχήματα μου'!D3588</f>
        <v>0</v>
      </c>
      <c r="K3588" s="6">
        <f>'Τα Στοιχήματα μου'!E3588</f>
        <v>0</v>
      </c>
      <c r="L3588" s="6">
        <f>'Τα Στοιχήματα μου'!F3588</f>
        <v>0</v>
      </c>
      <c r="M3588" s="7"/>
      <c r="N3588" s="5">
        <f>AVERAGE('Τα Στοιχήματα μου'!$E$23:E3588)</f>
        <v>2.956</v>
      </c>
      <c r="O3588" s="6" t="str">
        <f>IF('Τα Στοιχήματα μου'!E3588&lt;&gt;0,1/'Τα Στοιχήματα μου'!E3588,"")</f>
        <v/>
      </c>
      <c r="P3588" s="6">
        <f>SUM($O$23:O3588)</f>
        <v>3.4668730650154802</v>
      </c>
      <c r="Q3588" s="6">
        <f>(1-(1/P3588))*100</f>
        <v>71.155563493480983</v>
      </c>
      <c r="R3588" s="6">
        <f>IF('Τα Στοιχήματα μου'!E3588&lt;&gt;0,(100-($Q$1022*100)/100)/'Τα Στοιχήματα μου'!E3588,0)</f>
        <v>0</v>
      </c>
      <c r="S3588" s="6">
        <f>R3588*('Τα Στοιχήματα μου'!E3588-1)</f>
        <v>0</v>
      </c>
      <c r="T3588" s="5">
        <f>SUM($S$23:S3588)/100+1</f>
        <v>1.4422218253259511</v>
      </c>
      <c r="U3588" s="6">
        <f>IF('Τα Στοιχήματα μου'!E3588&lt;&gt;0,(100-(Q3588*100)/100)/'Τα Στοιχήματα μου'!E3588,0)</f>
        <v>0</v>
      </c>
      <c r="V3588" s="6">
        <f>'Τα Στοιχήματα μου'!E3588*U3588</f>
        <v>0</v>
      </c>
      <c r="W3588" s="5">
        <f>IF('Τα Στοιχήματα μου'!E3588&lt;&gt;0,V3588/(100/I3588),W3587)</f>
        <v>1.4422218253259509</v>
      </c>
      <c r="X3588" s="7"/>
      <c r="Y3588" s="6">
        <f>COUNTIF('Τα Στοιχήματα μου'!$F$23:F3588,"W")+COUNTIF('Τα Στοιχήματα μου'!$F$23:F3588,"L")</f>
        <v>5</v>
      </c>
      <c r="Z3588" s="6">
        <f>COUNTIF('Τα Στοιχήματα μου'!$F$23:F3588,"W")</f>
        <v>3</v>
      </c>
      <c r="AA3588" s="4">
        <f>COUNTIF('Τα Στοιχήματα μου'!$F$23:F3588,"W")/(COUNTIF('Τα Στοιχήματα μου'!$F$23:F3588,"W")+COUNTIF('Τα Στοιχήματα μου'!$F$23:F3588,"L"))</f>
        <v>0.6</v>
      </c>
    </row>
    <row r="3589" spans="2:27">
      <c r="B3589" s="6">
        <f t="shared" si="55"/>
        <v>3567</v>
      </c>
      <c r="I3589" s="6">
        <f>I3588+1</f>
        <v>3567</v>
      </c>
      <c r="J3589" s="6">
        <f>'Τα Στοιχήματα μου'!D3589</f>
        <v>0</v>
      </c>
      <c r="K3589" s="6">
        <f>'Τα Στοιχήματα μου'!E3589</f>
        <v>0</v>
      </c>
      <c r="L3589" s="6">
        <f>'Τα Στοιχήματα μου'!F3589</f>
        <v>0</v>
      </c>
      <c r="M3589" s="7"/>
      <c r="N3589" s="5">
        <f>AVERAGE('Τα Στοιχήματα μου'!$E$23:E3589)</f>
        <v>2.956</v>
      </c>
      <c r="O3589" s="6" t="str">
        <f>IF('Τα Στοιχήματα μου'!E3589&lt;&gt;0,1/'Τα Στοιχήματα μου'!E3589,"")</f>
        <v/>
      </c>
      <c r="P3589" s="6">
        <f>SUM($O$23:O3589)</f>
        <v>3.4668730650154802</v>
      </c>
      <c r="Q3589" s="6">
        <f>(1-(1/P3589))*100</f>
        <v>71.155563493480983</v>
      </c>
      <c r="R3589" s="6">
        <f>IF('Τα Στοιχήματα μου'!E3589&lt;&gt;0,(100-($Q$1022*100)/100)/'Τα Στοιχήματα μου'!E3589,0)</f>
        <v>0</v>
      </c>
      <c r="S3589" s="6">
        <f>R3589*('Τα Στοιχήματα μου'!E3589-1)</f>
        <v>0</v>
      </c>
      <c r="T3589" s="5">
        <f>SUM($S$23:S3589)/100+1</f>
        <v>1.4422218253259511</v>
      </c>
      <c r="U3589" s="6">
        <f>IF('Τα Στοιχήματα μου'!E3589&lt;&gt;0,(100-(Q3589*100)/100)/'Τα Στοιχήματα μου'!E3589,0)</f>
        <v>0</v>
      </c>
      <c r="V3589" s="6">
        <f>'Τα Στοιχήματα μου'!E3589*U3589</f>
        <v>0</v>
      </c>
      <c r="W3589" s="5">
        <f>IF('Τα Στοιχήματα μου'!E3589&lt;&gt;0,V3589/(100/I3589),W3588)</f>
        <v>1.4422218253259509</v>
      </c>
      <c r="X3589" s="7"/>
      <c r="Y3589" s="6">
        <f>COUNTIF('Τα Στοιχήματα μου'!$F$23:F3589,"W")+COUNTIF('Τα Στοιχήματα μου'!$F$23:F3589,"L")</f>
        <v>5</v>
      </c>
      <c r="Z3589" s="6">
        <f>COUNTIF('Τα Στοιχήματα μου'!$F$23:F3589,"W")</f>
        <v>3</v>
      </c>
      <c r="AA3589" s="4">
        <f>COUNTIF('Τα Στοιχήματα μου'!$F$23:F3589,"W")/(COUNTIF('Τα Στοιχήματα μου'!$F$23:F3589,"W")+COUNTIF('Τα Στοιχήματα μου'!$F$23:F3589,"L"))</f>
        <v>0.6</v>
      </c>
    </row>
    <row r="3590" spans="2:27">
      <c r="B3590" s="6">
        <f t="shared" si="55"/>
        <v>3568</v>
      </c>
      <c r="I3590" s="6">
        <f>I3589+1</f>
        <v>3568</v>
      </c>
      <c r="J3590" s="6">
        <f>'Τα Στοιχήματα μου'!D3590</f>
        <v>0</v>
      </c>
      <c r="K3590" s="6">
        <f>'Τα Στοιχήματα μου'!E3590</f>
        <v>0</v>
      </c>
      <c r="L3590" s="6">
        <f>'Τα Στοιχήματα μου'!F3590</f>
        <v>0</v>
      </c>
      <c r="M3590" s="7"/>
      <c r="N3590" s="5">
        <f>AVERAGE('Τα Στοιχήματα μου'!$E$23:E3590)</f>
        <v>2.956</v>
      </c>
      <c r="O3590" s="6" t="str">
        <f>IF('Τα Στοιχήματα μου'!E3590&lt;&gt;0,1/'Τα Στοιχήματα μου'!E3590,"")</f>
        <v/>
      </c>
      <c r="P3590" s="6">
        <f>SUM($O$23:O3590)</f>
        <v>3.4668730650154802</v>
      </c>
      <c r="Q3590" s="6">
        <f>(1-(1/P3590))*100</f>
        <v>71.155563493480983</v>
      </c>
      <c r="R3590" s="6">
        <f>IF('Τα Στοιχήματα μου'!E3590&lt;&gt;0,(100-($Q$1022*100)/100)/'Τα Στοιχήματα μου'!E3590,0)</f>
        <v>0</v>
      </c>
      <c r="S3590" s="6">
        <f>R3590*('Τα Στοιχήματα μου'!E3590-1)</f>
        <v>0</v>
      </c>
      <c r="T3590" s="5">
        <f>SUM($S$23:S3590)/100+1</f>
        <v>1.4422218253259511</v>
      </c>
      <c r="U3590" s="6">
        <f>IF('Τα Στοιχήματα μου'!E3590&lt;&gt;0,(100-(Q3590*100)/100)/'Τα Στοιχήματα μου'!E3590,0)</f>
        <v>0</v>
      </c>
      <c r="V3590" s="6">
        <f>'Τα Στοιχήματα μου'!E3590*U3590</f>
        <v>0</v>
      </c>
      <c r="W3590" s="5">
        <f>IF('Τα Στοιχήματα μου'!E3590&lt;&gt;0,V3590/(100/I3590),W3589)</f>
        <v>1.4422218253259509</v>
      </c>
      <c r="X3590" s="7"/>
      <c r="Y3590" s="6">
        <f>COUNTIF('Τα Στοιχήματα μου'!$F$23:F3590,"W")+COUNTIF('Τα Στοιχήματα μου'!$F$23:F3590,"L")</f>
        <v>5</v>
      </c>
      <c r="Z3590" s="6">
        <f>COUNTIF('Τα Στοιχήματα μου'!$F$23:F3590,"W")</f>
        <v>3</v>
      </c>
      <c r="AA3590" s="4">
        <f>COUNTIF('Τα Στοιχήματα μου'!$F$23:F3590,"W")/(COUNTIF('Τα Στοιχήματα μου'!$F$23:F3590,"W")+COUNTIF('Τα Στοιχήματα μου'!$F$23:F3590,"L"))</f>
        <v>0.6</v>
      </c>
    </row>
    <row r="3591" spans="2:27">
      <c r="B3591" s="6">
        <f t="shared" si="55"/>
        <v>3569</v>
      </c>
      <c r="I3591" s="6">
        <f>I3590+1</f>
        <v>3569</v>
      </c>
      <c r="J3591" s="6">
        <f>'Τα Στοιχήματα μου'!D3591</f>
        <v>0</v>
      </c>
      <c r="K3591" s="6">
        <f>'Τα Στοιχήματα μου'!E3591</f>
        <v>0</v>
      </c>
      <c r="L3591" s="6">
        <f>'Τα Στοιχήματα μου'!F3591</f>
        <v>0</v>
      </c>
      <c r="M3591" s="7"/>
      <c r="N3591" s="5">
        <f>AVERAGE('Τα Στοιχήματα μου'!$E$23:E3591)</f>
        <v>2.956</v>
      </c>
      <c r="O3591" s="6" t="str">
        <f>IF('Τα Στοιχήματα μου'!E3591&lt;&gt;0,1/'Τα Στοιχήματα μου'!E3591,"")</f>
        <v/>
      </c>
      <c r="P3591" s="6">
        <f>SUM($O$23:O3591)</f>
        <v>3.4668730650154802</v>
      </c>
      <c r="Q3591" s="6">
        <f>(1-(1/P3591))*100</f>
        <v>71.155563493480983</v>
      </c>
      <c r="R3591" s="6">
        <f>IF('Τα Στοιχήματα μου'!E3591&lt;&gt;0,(100-($Q$1022*100)/100)/'Τα Στοιχήματα μου'!E3591,0)</f>
        <v>0</v>
      </c>
      <c r="S3591" s="6">
        <f>R3591*('Τα Στοιχήματα μου'!E3591-1)</f>
        <v>0</v>
      </c>
      <c r="T3591" s="5">
        <f>SUM($S$23:S3591)/100+1</f>
        <v>1.4422218253259511</v>
      </c>
      <c r="U3591" s="6">
        <f>IF('Τα Στοιχήματα μου'!E3591&lt;&gt;0,(100-(Q3591*100)/100)/'Τα Στοιχήματα μου'!E3591,0)</f>
        <v>0</v>
      </c>
      <c r="V3591" s="6">
        <f>'Τα Στοιχήματα μου'!E3591*U3591</f>
        <v>0</v>
      </c>
      <c r="W3591" s="5">
        <f>IF('Τα Στοιχήματα μου'!E3591&lt;&gt;0,V3591/(100/I3591),W3590)</f>
        <v>1.4422218253259509</v>
      </c>
      <c r="X3591" s="7"/>
      <c r="Y3591" s="6">
        <f>COUNTIF('Τα Στοιχήματα μου'!$F$23:F3591,"W")+COUNTIF('Τα Στοιχήματα μου'!$F$23:F3591,"L")</f>
        <v>5</v>
      </c>
      <c r="Z3591" s="6">
        <f>COUNTIF('Τα Στοιχήματα μου'!$F$23:F3591,"W")</f>
        <v>3</v>
      </c>
      <c r="AA3591" s="4">
        <f>COUNTIF('Τα Στοιχήματα μου'!$F$23:F3591,"W")/(COUNTIF('Τα Στοιχήματα μου'!$F$23:F3591,"W")+COUNTIF('Τα Στοιχήματα μου'!$F$23:F3591,"L"))</f>
        <v>0.6</v>
      </c>
    </row>
    <row r="3592" spans="2:27">
      <c r="B3592" s="6">
        <f t="shared" si="55"/>
        <v>3570</v>
      </c>
      <c r="I3592" s="6">
        <f>I3591+1</f>
        <v>3570</v>
      </c>
      <c r="J3592" s="6">
        <f>'Τα Στοιχήματα μου'!D3592</f>
        <v>0</v>
      </c>
      <c r="K3592" s="6">
        <f>'Τα Στοιχήματα μου'!E3592</f>
        <v>0</v>
      </c>
      <c r="L3592" s="6">
        <f>'Τα Στοιχήματα μου'!F3592</f>
        <v>0</v>
      </c>
      <c r="M3592" s="7"/>
      <c r="N3592" s="5">
        <f>AVERAGE('Τα Στοιχήματα μου'!$E$23:E3592)</f>
        <v>2.956</v>
      </c>
      <c r="O3592" s="6" t="str">
        <f>IF('Τα Στοιχήματα μου'!E3592&lt;&gt;0,1/'Τα Στοιχήματα μου'!E3592,"")</f>
        <v/>
      </c>
      <c r="P3592" s="6">
        <f>SUM($O$23:O3592)</f>
        <v>3.4668730650154802</v>
      </c>
      <c r="Q3592" s="6">
        <f>(1-(1/P3592))*100</f>
        <v>71.155563493480983</v>
      </c>
      <c r="R3592" s="6">
        <f>IF('Τα Στοιχήματα μου'!E3592&lt;&gt;0,(100-($Q$1022*100)/100)/'Τα Στοιχήματα μου'!E3592,0)</f>
        <v>0</v>
      </c>
      <c r="S3592" s="6">
        <f>R3592*('Τα Στοιχήματα μου'!E3592-1)</f>
        <v>0</v>
      </c>
      <c r="T3592" s="5">
        <f>SUM($S$23:S3592)/100+1</f>
        <v>1.4422218253259511</v>
      </c>
      <c r="U3592" s="6">
        <f>IF('Τα Στοιχήματα μου'!E3592&lt;&gt;0,(100-(Q3592*100)/100)/'Τα Στοιχήματα μου'!E3592,0)</f>
        <v>0</v>
      </c>
      <c r="V3592" s="6">
        <f>'Τα Στοιχήματα μου'!E3592*U3592</f>
        <v>0</v>
      </c>
      <c r="W3592" s="5">
        <f>IF('Τα Στοιχήματα μου'!E3592&lt;&gt;0,V3592/(100/I3592),W3591)</f>
        <v>1.4422218253259509</v>
      </c>
      <c r="X3592" s="7"/>
      <c r="Y3592" s="6">
        <f>COUNTIF('Τα Στοιχήματα μου'!$F$23:F3592,"W")+COUNTIF('Τα Στοιχήματα μου'!$F$23:F3592,"L")</f>
        <v>5</v>
      </c>
      <c r="Z3592" s="6">
        <f>COUNTIF('Τα Στοιχήματα μου'!$F$23:F3592,"W")</f>
        <v>3</v>
      </c>
      <c r="AA3592" s="4">
        <f>COUNTIF('Τα Στοιχήματα μου'!$F$23:F3592,"W")/(COUNTIF('Τα Στοιχήματα μου'!$F$23:F3592,"W")+COUNTIF('Τα Στοιχήματα μου'!$F$23:F3592,"L"))</f>
        <v>0.6</v>
      </c>
    </row>
    <row r="3593" spans="2:27">
      <c r="B3593" s="6">
        <f t="shared" si="55"/>
        <v>3571</v>
      </c>
      <c r="I3593" s="6">
        <f>I3592+1</f>
        <v>3571</v>
      </c>
      <c r="J3593" s="6">
        <f>'Τα Στοιχήματα μου'!D3593</f>
        <v>0</v>
      </c>
      <c r="K3593" s="6">
        <f>'Τα Στοιχήματα μου'!E3593</f>
        <v>0</v>
      </c>
      <c r="L3593" s="6">
        <f>'Τα Στοιχήματα μου'!F3593</f>
        <v>0</v>
      </c>
      <c r="M3593" s="7"/>
      <c r="N3593" s="5">
        <f>AVERAGE('Τα Στοιχήματα μου'!$E$23:E3593)</f>
        <v>2.956</v>
      </c>
      <c r="O3593" s="6" t="str">
        <f>IF('Τα Στοιχήματα μου'!E3593&lt;&gt;0,1/'Τα Στοιχήματα μου'!E3593,"")</f>
        <v/>
      </c>
      <c r="P3593" s="6">
        <f>SUM($O$23:O3593)</f>
        <v>3.4668730650154802</v>
      </c>
      <c r="Q3593" s="6">
        <f>(1-(1/P3593))*100</f>
        <v>71.155563493480983</v>
      </c>
      <c r="R3593" s="6">
        <f>IF('Τα Στοιχήματα μου'!E3593&lt;&gt;0,(100-($Q$1022*100)/100)/'Τα Στοιχήματα μου'!E3593,0)</f>
        <v>0</v>
      </c>
      <c r="S3593" s="6">
        <f>R3593*('Τα Στοιχήματα μου'!E3593-1)</f>
        <v>0</v>
      </c>
      <c r="T3593" s="5">
        <f>SUM($S$23:S3593)/100+1</f>
        <v>1.4422218253259511</v>
      </c>
      <c r="U3593" s="6">
        <f>IF('Τα Στοιχήματα μου'!E3593&lt;&gt;0,(100-(Q3593*100)/100)/'Τα Στοιχήματα μου'!E3593,0)</f>
        <v>0</v>
      </c>
      <c r="V3593" s="6">
        <f>'Τα Στοιχήματα μου'!E3593*U3593</f>
        <v>0</v>
      </c>
      <c r="W3593" s="5">
        <f>IF('Τα Στοιχήματα μου'!E3593&lt;&gt;0,V3593/(100/I3593),W3592)</f>
        <v>1.4422218253259509</v>
      </c>
      <c r="X3593" s="7"/>
      <c r="Y3593" s="6">
        <f>COUNTIF('Τα Στοιχήματα μου'!$F$23:F3593,"W")+COUNTIF('Τα Στοιχήματα μου'!$F$23:F3593,"L")</f>
        <v>5</v>
      </c>
      <c r="Z3593" s="6">
        <f>COUNTIF('Τα Στοιχήματα μου'!$F$23:F3593,"W")</f>
        <v>3</v>
      </c>
      <c r="AA3593" s="4">
        <f>COUNTIF('Τα Στοιχήματα μου'!$F$23:F3593,"W")/(COUNTIF('Τα Στοιχήματα μου'!$F$23:F3593,"W")+COUNTIF('Τα Στοιχήματα μου'!$F$23:F3593,"L"))</f>
        <v>0.6</v>
      </c>
    </row>
    <row r="3594" spans="2:27">
      <c r="B3594" s="6">
        <f t="shared" si="55"/>
        <v>3572</v>
      </c>
      <c r="I3594" s="6">
        <f>I3593+1</f>
        <v>3572</v>
      </c>
      <c r="J3594" s="6">
        <f>'Τα Στοιχήματα μου'!D3594</f>
        <v>0</v>
      </c>
      <c r="K3594" s="6">
        <f>'Τα Στοιχήματα μου'!E3594</f>
        <v>0</v>
      </c>
      <c r="L3594" s="6">
        <f>'Τα Στοιχήματα μου'!F3594</f>
        <v>0</v>
      </c>
      <c r="M3594" s="7"/>
      <c r="N3594" s="5">
        <f>AVERAGE('Τα Στοιχήματα μου'!$E$23:E3594)</f>
        <v>2.956</v>
      </c>
      <c r="O3594" s="6" t="str">
        <f>IF('Τα Στοιχήματα μου'!E3594&lt;&gt;0,1/'Τα Στοιχήματα μου'!E3594,"")</f>
        <v/>
      </c>
      <c r="P3594" s="6">
        <f>SUM($O$23:O3594)</f>
        <v>3.4668730650154802</v>
      </c>
      <c r="Q3594" s="6">
        <f>(1-(1/P3594))*100</f>
        <v>71.155563493480983</v>
      </c>
      <c r="R3594" s="6">
        <f>IF('Τα Στοιχήματα μου'!E3594&lt;&gt;0,(100-($Q$1022*100)/100)/'Τα Στοιχήματα μου'!E3594,0)</f>
        <v>0</v>
      </c>
      <c r="S3594" s="6">
        <f>R3594*('Τα Στοιχήματα μου'!E3594-1)</f>
        <v>0</v>
      </c>
      <c r="T3594" s="5">
        <f>SUM($S$23:S3594)/100+1</f>
        <v>1.4422218253259511</v>
      </c>
      <c r="U3594" s="6">
        <f>IF('Τα Στοιχήματα μου'!E3594&lt;&gt;0,(100-(Q3594*100)/100)/'Τα Στοιχήματα μου'!E3594,0)</f>
        <v>0</v>
      </c>
      <c r="V3594" s="6">
        <f>'Τα Στοιχήματα μου'!E3594*U3594</f>
        <v>0</v>
      </c>
      <c r="W3594" s="5">
        <f>IF('Τα Στοιχήματα μου'!E3594&lt;&gt;0,V3594/(100/I3594),W3593)</f>
        <v>1.4422218253259509</v>
      </c>
      <c r="X3594" s="7"/>
      <c r="Y3594" s="6">
        <f>COUNTIF('Τα Στοιχήματα μου'!$F$23:F3594,"W")+COUNTIF('Τα Στοιχήματα μου'!$F$23:F3594,"L")</f>
        <v>5</v>
      </c>
      <c r="Z3594" s="6">
        <f>COUNTIF('Τα Στοιχήματα μου'!$F$23:F3594,"W")</f>
        <v>3</v>
      </c>
      <c r="AA3594" s="4">
        <f>COUNTIF('Τα Στοιχήματα μου'!$F$23:F3594,"W")/(COUNTIF('Τα Στοιχήματα μου'!$F$23:F3594,"W")+COUNTIF('Τα Στοιχήματα μου'!$F$23:F3594,"L"))</f>
        <v>0.6</v>
      </c>
    </row>
    <row r="3595" spans="2:27">
      <c r="B3595" s="6">
        <f t="shared" si="55"/>
        <v>3573</v>
      </c>
      <c r="I3595" s="6">
        <f>I3594+1</f>
        <v>3573</v>
      </c>
      <c r="J3595" s="6">
        <f>'Τα Στοιχήματα μου'!D3595</f>
        <v>0</v>
      </c>
      <c r="K3595" s="6">
        <f>'Τα Στοιχήματα μου'!E3595</f>
        <v>0</v>
      </c>
      <c r="L3595" s="6">
        <f>'Τα Στοιχήματα μου'!F3595</f>
        <v>0</v>
      </c>
      <c r="M3595" s="7"/>
      <c r="N3595" s="5">
        <f>AVERAGE('Τα Στοιχήματα μου'!$E$23:E3595)</f>
        <v>2.956</v>
      </c>
      <c r="O3595" s="6" t="str">
        <f>IF('Τα Στοιχήματα μου'!E3595&lt;&gt;0,1/'Τα Στοιχήματα μου'!E3595,"")</f>
        <v/>
      </c>
      <c r="P3595" s="6">
        <f>SUM($O$23:O3595)</f>
        <v>3.4668730650154802</v>
      </c>
      <c r="Q3595" s="6">
        <f>(1-(1/P3595))*100</f>
        <v>71.155563493480983</v>
      </c>
      <c r="R3595" s="6">
        <f>IF('Τα Στοιχήματα μου'!E3595&lt;&gt;0,(100-($Q$1022*100)/100)/'Τα Στοιχήματα μου'!E3595,0)</f>
        <v>0</v>
      </c>
      <c r="S3595" s="6">
        <f>R3595*('Τα Στοιχήματα μου'!E3595-1)</f>
        <v>0</v>
      </c>
      <c r="T3595" s="5">
        <f>SUM($S$23:S3595)/100+1</f>
        <v>1.4422218253259511</v>
      </c>
      <c r="U3595" s="6">
        <f>IF('Τα Στοιχήματα μου'!E3595&lt;&gt;0,(100-(Q3595*100)/100)/'Τα Στοιχήματα μου'!E3595,0)</f>
        <v>0</v>
      </c>
      <c r="V3595" s="6">
        <f>'Τα Στοιχήματα μου'!E3595*U3595</f>
        <v>0</v>
      </c>
      <c r="W3595" s="5">
        <f>IF('Τα Στοιχήματα μου'!E3595&lt;&gt;0,V3595/(100/I3595),W3594)</f>
        <v>1.4422218253259509</v>
      </c>
      <c r="X3595" s="7"/>
      <c r="Y3595" s="6">
        <f>COUNTIF('Τα Στοιχήματα μου'!$F$23:F3595,"W")+COUNTIF('Τα Στοιχήματα μου'!$F$23:F3595,"L")</f>
        <v>5</v>
      </c>
      <c r="Z3595" s="6">
        <f>COUNTIF('Τα Στοιχήματα μου'!$F$23:F3595,"W")</f>
        <v>3</v>
      </c>
      <c r="AA3595" s="4">
        <f>COUNTIF('Τα Στοιχήματα μου'!$F$23:F3595,"W")/(COUNTIF('Τα Στοιχήματα μου'!$F$23:F3595,"W")+COUNTIF('Τα Στοιχήματα μου'!$F$23:F3595,"L"))</f>
        <v>0.6</v>
      </c>
    </row>
    <row r="3596" spans="2:27">
      <c r="B3596" s="6">
        <f t="shared" si="55"/>
        <v>3574</v>
      </c>
      <c r="I3596" s="6">
        <f>I3595+1</f>
        <v>3574</v>
      </c>
      <c r="J3596" s="6">
        <f>'Τα Στοιχήματα μου'!D3596</f>
        <v>0</v>
      </c>
      <c r="K3596" s="6">
        <f>'Τα Στοιχήματα μου'!E3596</f>
        <v>0</v>
      </c>
      <c r="L3596" s="6">
        <f>'Τα Στοιχήματα μου'!F3596</f>
        <v>0</v>
      </c>
      <c r="M3596" s="7"/>
      <c r="N3596" s="5">
        <f>AVERAGE('Τα Στοιχήματα μου'!$E$23:E3596)</f>
        <v>2.956</v>
      </c>
      <c r="O3596" s="6" t="str">
        <f>IF('Τα Στοιχήματα μου'!E3596&lt;&gt;0,1/'Τα Στοιχήματα μου'!E3596,"")</f>
        <v/>
      </c>
      <c r="P3596" s="6">
        <f>SUM($O$23:O3596)</f>
        <v>3.4668730650154802</v>
      </c>
      <c r="Q3596" s="6">
        <f>(1-(1/P3596))*100</f>
        <v>71.155563493480983</v>
      </c>
      <c r="R3596" s="6">
        <f>IF('Τα Στοιχήματα μου'!E3596&lt;&gt;0,(100-($Q$1022*100)/100)/'Τα Στοιχήματα μου'!E3596,0)</f>
        <v>0</v>
      </c>
      <c r="S3596" s="6">
        <f>R3596*('Τα Στοιχήματα μου'!E3596-1)</f>
        <v>0</v>
      </c>
      <c r="T3596" s="5">
        <f>SUM($S$23:S3596)/100+1</f>
        <v>1.4422218253259511</v>
      </c>
      <c r="U3596" s="6">
        <f>IF('Τα Στοιχήματα μου'!E3596&lt;&gt;0,(100-(Q3596*100)/100)/'Τα Στοιχήματα μου'!E3596,0)</f>
        <v>0</v>
      </c>
      <c r="V3596" s="6">
        <f>'Τα Στοιχήματα μου'!E3596*U3596</f>
        <v>0</v>
      </c>
      <c r="W3596" s="5">
        <f>IF('Τα Στοιχήματα μου'!E3596&lt;&gt;0,V3596/(100/I3596),W3595)</f>
        <v>1.4422218253259509</v>
      </c>
      <c r="X3596" s="7"/>
      <c r="Y3596" s="6">
        <f>COUNTIF('Τα Στοιχήματα μου'!$F$23:F3596,"W")+COUNTIF('Τα Στοιχήματα μου'!$F$23:F3596,"L")</f>
        <v>5</v>
      </c>
      <c r="Z3596" s="6">
        <f>COUNTIF('Τα Στοιχήματα μου'!$F$23:F3596,"W")</f>
        <v>3</v>
      </c>
      <c r="AA3596" s="4">
        <f>COUNTIF('Τα Στοιχήματα μου'!$F$23:F3596,"W")/(COUNTIF('Τα Στοιχήματα μου'!$F$23:F3596,"W")+COUNTIF('Τα Στοιχήματα μου'!$F$23:F3596,"L"))</f>
        <v>0.6</v>
      </c>
    </row>
    <row r="3597" spans="2:27">
      <c r="B3597" s="6">
        <f t="shared" si="55"/>
        <v>3575</v>
      </c>
      <c r="I3597" s="6">
        <f>I3596+1</f>
        <v>3575</v>
      </c>
      <c r="J3597" s="6">
        <f>'Τα Στοιχήματα μου'!D3597</f>
        <v>0</v>
      </c>
      <c r="K3597" s="6">
        <f>'Τα Στοιχήματα μου'!E3597</f>
        <v>0</v>
      </c>
      <c r="L3597" s="6">
        <f>'Τα Στοιχήματα μου'!F3597</f>
        <v>0</v>
      </c>
      <c r="M3597" s="7"/>
      <c r="N3597" s="5">
        <f>AVERAGE('Τα Στοιχήματα μου'!$E$23:E3597)</f>
        <v>2.956</v>
      </c>
      <c r="O3597" s="6" t="str">
        <f>IF('Τα Στοιχήματα μου'!E3597&lt;&gt;0,1/'Τα Στοιχήματα μου'!E3597,"")</f>
        <v/>
      </c>
      <c r="P3597" s="6">
        <f>SUM($O$23:O3597)</f>
        <v>3.4668730650154802</v>
      </c>
      <c r="Q3597" s="6">
        <f>(1-(1/P3597))*100</f>
        <v>71.155563493480983</v>
      </c>
      <c r="R3597" s="6">
        <f>IF('Τα Στοιχήματα μου'!E3597&lt;&gt;0,(100-($Q$1022*100)/100)/'Τα Στοιχήματα μου'!E3597,0)</f>
        <v>0</v>
      </c>
      <c r="S3597" s="6">
        <f>R3597*('Τα Στοιχήματα μου'!E3597-1)</f>
        <v>0</v>
      </c>
      <c r="T3597" s="5">
        <f>SUM($S$23:S3597)/100+1</f>
        <v>1.4422218253259511</v>
      </c>
      <c r="U3597" s="6">
        <f>IF('Τα Στοιχήματα μου'!E3597&lt;&gt;0,(100-(Q3597*100)/100)/'Τα Στοιχήματα μου'!E3597,0)</f>
        <v>0</v>
      </c>
      <c r="V3597" s="6">
        <f>'Τα Στοιχήματα μου'!E3597*U3597</f>
        <v>0</v>
      </c>
      <c r="W3597" s="5">
        <f>IF('Τα Στοιχήματα μου'!E3597&lt;&gt;0,V3597/(100/I3597),W3596)</f>
        <v>1.4422218253259509</v>
      </c>
      <c r="X3597" s="7"/>
      <c r="Y3597" s="6">
        <f>COUNTIF('Τα Στοιχήματα μου'!$F$23:F3597,"W")+COUNTIF('Τα Στοιχήματα μου'!$F$23:F3597,"L")</f>
        <v>5</v>
      </c>
      <c r="Z3597" s="6">
        <f>COUNTIF('Τα Στοιχήματα μου'!$F$23:F3597,"W")</f>
        <v>3</v>
      </c>
      <c r="AA3597" s="4">
        <f>COUNTIF('Τα Στοιχήματα μου'!$F$23:F3597,"W")/(COUNTIF('Τα Στοιχήματα μου'!$F$23:F3597,"W")+COUNTIF('Τα Στοιχήματα μου'!$F$23:F3597,"L"))</f>
        <v>0.6</v>
      </c>
    </row>
    <row r="3598" spans="2:27">
      <c r="B3598" s="6">
        <f t="shared" si="55"/>
        <v>3576</v>
      </c>
      <c r="I3598" s="6">
        <f>I3597+1</f>
        <v>3576</v>
      </c>
      <c r="J3598" s="6">
        <f>'Τα Στοιχήματα μου'!D3598</f>
        <v>0</v>
      </c>
      <c r="K3598" s="6">
        <f>'Τα Στοιχήματα μου'!E3598</f>
        <v>0</v>
      </c>
      <c r="L3598" s="6">
        <f>'Τα Στοιχήματα μου'!F3598</f>
        <v>0</v>
      </c>
      <c r="M3598" s="7"/>
      <c r="N3598" s="5">
        <f>AVERAGE('Τα Στοιχήματα μου'!$E$23:E3598)</f>
        <v>2.956</v>
      </c>
      <c r="O3598" s="6" t="str">
        <f>IF('Τα Στοιχήματα μου'!E3598&lt;&gt;0,1/'Τα Στοιχήματα μου'!E3598,"")</f>
        <v/>
      </c>
      <c r="P3598" s="6">
        <f>SUM($O$23:O3598)</f>
        <v>3.4668730650154802</v>
      </c>
      <c r="Q3598" s="6">
        <f>(1-(1/P3598))*100</f>
        <v>71.155563493480983</v>
      </c>
      <c r="R3598" s="6">
        <f>IF('Τα Στοιχήματα μου'!E3598&lt;&gt;0,(100-($Q$1022*100)/100)/'Τα Στοιχήματα μου'!E3598,0)</f>
        <v>0</v>
      </c>
      <c r="S3598" s="6">
        <f>R3598*('Τα Στοιχήματα μου'!E3598-1)</f>
        <v>0</v>
      </c>
      <c r="T3598" s="5">
        <f>SUM($S$23:S3598)/100+1</f>
        <v>1.4422218253259511</v>
      </c>
      <c r="U3598" s="6">
        <f>IF('Τα Στοιχήματα μου'!E3598&lt;&gt;0,(100-(Q3598*100)/100)/'Τα Στοιχήματα μου'!E3598,0)</f>
        <v>0</v>
      </c>
      <c r="V3598" s="6">
        <f>'Τα Στοιχήματα μου'!E3598*U3598</f>
        <v>0</v>
      </c>
      <c r="W3598" s="5">
        <f>IF('Τα Στοιχήματα μου'!E3598&lt;&gt;0,V3598/(100/I3598),W3597)</f>
        <v>1.4422218253259509</v>
      </c>
      <c r="X3598" s="7"/>
      <c r="Y3598" s="6">
        <f>COUNTIF('Τα Στοιχήματα μου'!$F$23:F3598,"W")+COUNTIF('Τα Στοιχήματα μου'!$F$23:F3598,"L")</f>
        <v>5</v>
      </c>
      <c r="Z3598" s="6">
        <f>COUNTIF('Τα Στοιχήματα μου'!$F$23:F3598,"W")</f>
        <v>3</v>
      </c>
      <c r="AA3598" s="4">
        <f>COUNTIF('Τα Στοιχήματα μου'!$F$23:F3598,"W")/(COUNTIF('Τα Στοιχήματα μου'!$F$23:F3598,"W")+COUNTIF('Τα Στοιχήματα μου'!$F$23:F3598,"L"))</f>
        <v>0.6</v>
      </c>
    </row>
    <row r="3599" spans="2:27">
      <c r="B3599" s="6">
        <f t="shared" si="55"/>
        <v>3577</v>
      </c>
      <c r="I3599" s="6">
        <f>I3598+1</f>
        <v>3577</v>
      </c>
      <c r="J3599" s="6">
        <f>'Τα Στοιχήματα μου'!D3599</f>
        <v>0</v>
      </c>
      <c r="K3599" s="6">
        <f>'Τα Στοιχήματα μου'!E3599</f>
        <v>0</v>
      </c>
      <c r="L3599" s="6">
        <f>'Τα Στοιχήματα μου'!F3599</f>
        <v>0</v>
      </c>
      <c r="M3599" s="7"/>
      <c r="N3599" s="5">
        <f>AVERAGE('Τα Στοιχήματα μου'!$E$23:E3599)</f>
        <v>2.956</v>
      </c>
      <c r="O3599" s="6" t="str">
        <f>IF('Τα Στοιχήματα μου'!E3599&lt;&gt;0,1/'Τα Στοιχήματα μου'!E3599,"")</f>
        <v/>
      </c>
      <c r="P3599" s="6">
        <f>SUM($O$23:O3599)</f>
        <v>3.4668730650154802</v>
      </c>
      <c r="Q3599" s="6">
        <f>(1-(1/P3599))*100</f>
        <v>71.155563493480983</v>
      </c>
      <c r="R3599" s="6">
        <f>IF('Τα Στοιχήματα μου'!E3599&lt;&gt;0,(100-($Q$1022*100)/100)/'Τα Στοιχήματα μου'!E3599,0)</f>
        <v>0</v>
      </c>
      <c r="S3599" s="6">
        <f>R3599*('Τα Στοιχήματα μου'!E3599-1)</f>
        <v>0</v>
      </c>
      <c r="T3599" s="5">
        <f>SUM($S$23:S3599)/100+1</f>
        <v>1.4422218253259511</v>
      </c>
      <c r="U3599" s="6">
        <f>IF('Τα Στοιχήματα μου'!E3599&lt;&gt;0,(100-(Q3599*100)/100)/'Τα Στοιχήματα μου'!E3599,0)</f>
        <v>0</v>
      </c>
      <c r="V3599" s="6">
        <f>'Τα Στοιχήματα μου'!E3599*U3599</f>
        <v>0</v>
      </c>
      <c r="W3599" s="5">
        <f>IF('Τα Στοιχήματα μου'!E3599&lt;&gt;0,V3599/(100/I3599),W3598)</f>
        <v>1.4422218253259509</v>
      </c>
      <c r="X3599" s="7"/>
      <c r="Y3599" s="6">
        <f>COUNTIF('Τα Στοιχήματα μου'!$F$23:F3599,"W")+COUNTIF('Τα Στοιχήματα μου'!$F$23:F3599,"L")</f>
        <v>5</v>
      </c>
      <c r="Z3599" s="6">
        <f>COUNTIF('Τα Στοιχήματα μου'!$F$23:F3599,"W")</f>
        <v>3</v>
      </c>
      <c r="AA3599" s="4">
        <f>COUNTIF('Τα Στοιχήματα μου'!$F$23:F3599,"W")/(COUNTIF('Τα Στοιχήματα μου'!$F$23:F3599,"W")+COUNTIF('Τα Στοιχήματα μου'!$F$23:F3599,"L"))</f>
        <v>0.6</v>
      </c>
    </row>
    <row r="3600" spans="2:27">
      <c r="B3600" s="6">
        <f t="shared" si="55"/>
        <v>3578</v>
      </c>
      <c r="I3600" s="6">
        <f>I3599+1</f>
        <v>3578</v>
      </c>
      <c r="J3600" s="6">
        <f>'Τα Στοιχήματα μου'!D3600</f>
        <v>0</v>
      </c>
      <c r="K3600" s="6">
        <f>'Τα Στοιχήματα μου'!E3600</f>
        <v>0</v>
      </c>
      <c r="L3600" s="6">
        <f>'Τα Στοιχήματα μου'!F3600</f>
        <v>0</v>
      </c>
      <c r="M3600" s="7"/>
      <c r="N3600" s="5">
        <f>AVERAGE('Τα Στοιχήματα μου'!$E$23:E3600)</f>
        <v>2.956</v>
      </c>
      <c r="O3600" s="6" t="str">
        <f>IF('Τα Στοιχήματα μου'!E3600&lt;&gt;0,1/'Τα Στοιχήματα μου'!E3600,"")</f>
        <v/>
      </c>
      <c r="P3600" s="6">
        <f>SUM($O$23:O3600)</f>
        <v>3.4668730650154802</v>
      </c>
      <c r="Q3600" s="6">
        <f>(1-(1/P3600))*100</f>
        <v>71.155563493480983</v>
      </c>
      <c r="R3600" s="6">
        <f>IF('Τα Στοιχήματα μου'!E3600&lt;&gt;0,(100-($Q$1022*100)/100)/'Τα Στοιχήματα μου'!E3600,0)</f>
        <v>0</v>
      </c>
      <c r="S3600" s="6">
        <f>R3600*('Τα Στοιχήματα μου'!E3600-1)</f>
        <v>0</v>
      </c>
      <c r="T3600" s="5">
        <f>SUM($S$23:S3600)/100+1</f>
        <v>1.4422218253259511</v>
      </c>
      <c r="U3600" s="6">
        <f>IF('Τα Στοιχήματα μου'!E3600&lt;&gt;0,(100-(Q3600*100)/100)/'Τα Στοιχήματα μου'!E3600,0)</f>
        <v>0</v>
      </c>
      <c r="V3600" s="6">
        <f>'Τα Στοιχήματα μου'!E3600*U3600</f>
        <v>0</v>
      </c>
      <c r="W3600" s="5">
        <f>IF('Τα Στοιχήματα μου'!E3600&lt;&gt;0,V3600/(100/I3600),W3599)</f>
        <v>1.4422218253259509</v>
      </c>
      <c r="X3600" s="7"/>
      <c r="Y3600" s="6">
        <f>COUNTIF('Τα Στοιχήματα μου'!$F$23:F3600,"W")+COUNTIF('Τα Στοιχήματα μου'!$F$23:F3600,"L")</f>
        <v>5</v>
      </c>
      <c r="Z3600" s="6">
        <f>COUNTIF('Τα Στοιχήματα μου'!$F$23:F3600,"W")</f>
        <v>3</v>
      </c>
      <c r="AA3600" s="4">
        <f>COUNTIF('Τα Στοιχήματα μου'!$F$23:F3600,"W")/(COUNTIF('Τα Στοιχήματα μου'!$F$23:F3600,"W")+COUNTIF('Τα Στοιχήματα μου'!$F$23:F3600,"L"))</f>
        <v>0.6</v>
      </c>
    </row>
    <row r="3601" spans="2:27">
      <c r="B3601" s="6">
        <f t="shared" si="55"/>
        <v>3579</v>
      </c>
      <c r="I3601" s="6">
        <f>I3600+1</f>
        <v>3579</v>
      </c>
      <c r="J3601" s="6">
        <f>'Τα Στοιχήματα μου'!D3601</f>
        <v>0</v>
      </c>
      <c r="K3601" s="6">
        <f>'Τα Στοιχήματα μου'!E3601</f>
        <v>0</v>
      </c>
      <c r="L3601" s="6">
        <f>'Τα Στοιχήματα μου'!F3601</f>
        <v>0</v>
      </c>
      <c r="M3601" s="7"/>
      <c r="N3601" s="5">
        <f>AVERAGE('Τα Στοιχήματα μου'!$E$23:E3601)</f>
        <v>2.956</v>
      </c>
      <c r="O3601" s="6" t="str">
        <f>IF('Τα Στοιχήματα μου'!E3601&lt;&gt;0,1/'Τα Στοιχήματα μου'!E3601,"")</f>
        <v/>
      </c>
      <c r="P3601" s="6">
        <f>SUM($O$23:O3601)</f>
        <v>3.4668730650154802</v>
      </c>
      <c r="Q3601" s="6">
        <f>(1-(1/P3601))*100</f>
        <v>71.155563493480983</v>
      </c>
      <c r="R3601" s="6">
        <f>IF('Τα Στοιχήματα μου'!E3601&lt;&gt;0,(100-($Q$1022*100)/100)/'Τα Στοιχήματα μου'!E3601,0)</f>
        <v>0</v>
      </c>
      <c r="S3601" s="6">
        <f>R3601*('Τα Στοιχήματα μου'!E3601-1)</f>
        <v>0</v>
      </c>
      <c r="T3601" s="5">
        <f>SUM($S$23:S3601)/100+1</f>
        <v>1.4422218253259511</v>
      </c>
      <c r="U3601" s="6">
        <f>IF('Τα Στοιχήματα μου'!E3601&lt;&gt;0,(100-(Q3601*100)/100)/'Τα Στοιχήματα μου'!E3601,0)</f>
        <v>0</v>
      </c>
      <c r="V3601" s="6">
        <f>'Τα Στοιχήματα μου'!E3601*U3601</f>
        <v>0</v>
      </c>
      <c r="W3601" s="5">
        <f>IF('Τα Στοιχήματα μου'!E3601&lt;&gt;0,V3601/(100/I3601),W3600)</f>
        <v>1.4422218253259509</v>
      </c>
      <c r="X3601" s="7"/>
      <c r="Y3601" s="6">
        <f>COUNTIF('Τα Στοιχήματα μου'!$F$23:F3601,"W")+COUNTIF('Τα Στοιχήματα μου'!$F$23:F3601,"L")</f>
        <v>5</v>
      </c>
      <c r="Z3601" s="6">
        <f>COUNTIF('Τα Στοιχήματα μου'!$F$23:F3601,"W")</f>
        <v>3</v>
      </c>
      <c r="AA3601" s="4">
        <f>COUNTIF('Τα Στοιχήματα μου'!$F$23:F3601,"W")/(COUNTIF('Τα Στοιχήματα μου'!$F$23:F3601,"W")+COUNTIF('Τα Στοιχήματα μου'!$F$23:F3601,"L"))</f>
        <v>0.6</v>
      </c>
    </row>
    <row r="3602" spans="2:27">
      <c r="B3602" s="6">
        <f t="shared" si="55"/>
        <v>3580</v>
      </c>
      <c r="I3602" s="6">
        <f>I3601+1</f>
        <v>3580</v>
      </c>
      <c r="J3602" s="6">
        <f>'Τα Στοιχήματα μου'!D3602</f>
        <v>0</v>
      </c>
      <c r="K3602" s="6">
        <f>'Τα Στοιχήματα μου'!E3602</f>
        <v>0</v>
      </c>
      <c r="L3602" s="6">
        <f>'Τα Στοιχήματα μου'!F3602</f>
        <v>0</v>
      </c>
      <c r="M3602" s="7"/>
      <c r="N3602" s="5">
        <f>AVERAGE('Τα Στοιχήματα μου'!$E$23:E3602)</f>
        <v>2.956</v>
      </c>
      <c r="O3602" s="6" t="str">
        <f>IF('Τα Στοιχήματα μου'!E3602&lt;&gt;0,1/'Τα Στοιχήματα μου'!E3602,"")</f>
        <v/>
      </c>
      <c r="P3602" s="6">
        <f>SUM($O$23:O3602)</f>
        <v>3.4668730650154802</v>
      </c>
      <c r="Q3602" s="6">
        <f>(1-(1/P3602))*100</f>
        <v>71.155563493480983</v>
      </c>
      <c r="R3602" s="6">
        <f>IF('Τα Στοιχήματα μου'!E3602&lt;&gt;0,(100-($Q$1022*100)/100)/'Τα Στοιχήματα μου'!E3602,0)</f>
        <v>0</v>
      </c>
      <c r="S3602" s="6">
        <f>R3602*('Τα Στοιχήματα μου'!E3602-1)</f>
        <v>0</v>
      </c>
      <c r="T3602" s="5">
        <f>SUM($S$23:S3602)/100+1</f>
        <v>1.4422218253259511</v>
      </c>
      <c r="U3602" s="6">
        <f>IF('Τα Στοιχήματα μου'!E3602&lt;&gt;0,(100-(Q3602*100)/100)/'Τα Στοιχήματα μου'!E3602,0)</f>
        <v>0</v>
      </c>
      <c r="V3602" s="6">
        <f>'Τα Στοιχήματα μου'!E3602*U3602</f>
        <v>0</v>
      </c>
      <c r="W3602" s="5">
        <f>IF('Τα Στοιχήματα μου'!E3602&lt;&gt;0,V3602/(100/I3602),W3601)</f>
        <v>1.4422218253259509</v>
      </c>
      <c r="X3602" s="7"/>
      <c r="Y3602" s="6">
        <f>COUNTIF('Τα Στοιχήματα μου'!$F$23:F3602,"W")+COUNTIF('Τα Στοιχήματα μου'!$F$23:F3602,"L")</f>
        <v>5</v>
      </c>
      <c r="Z3602" s="6">
        <f>COUNTIF('Τα Στοιχήματα μου'!$F$23:F3602,"W")</f>
        <v>3</v>
      </c>
      <c r="AA3602" s="4">
        <f>COUNTIF('Τα Στοιχήματα μου'!$F$23:F3602,"W")/(COUNTIF('Τα Στοιχήματα μου'!$F$23:F3602,"W")+COUNTIF('Τα Στοιχήματα μου'!$F$23:F3602,"L"))</f>
        <v>0.6</v>
      </c>
    </row>
    <row r="3603" spans="2:27">
      <c r="B3603" s="6">
        <f t="shared" si="55"/>
        <v>3581</v>
      </c>
      <c r="I3603" s="6">
        <f>I3602+1</f>
        <v>3581</v>
      </c>
      <c r="J3603" s="6">
        <f>'Τα Στοιχήματα μου'!D3603</f>
        <v>0</v>
      </c>
      <c r="K3603" s="6">
        <f>'Τα Στοιχήματα μου'!E3603</f>
        <v>0</v>
      </c>
      <c r="L3603" s="6">
        <f>'Τα Στοιχήματα μου'!F3603</f>
        <v>0</v>
      </c>
      <c r="M3603" s="7"/>
      <c r="N3603" s="5">
        <f>AVERAGE('Τα Στοιχήματα μου'!$E$23:E3603)</f>
        <v>2.956</v>
      </c>
      <c r="O3603" s="6" t="str">
        <f>IF('Τα Στοιχήματα μου'!E3603&lt;&gt;0,1/'Τα Στοιχήματα μου'!E3603,"")</f>
        <v/>
      </c>
      <c r="P3603" s="6">
        <f>SUM($O$23:O3603)</f>
        <v>3.4668730650154802</v>
      </c>
      <c r="Q3603" s="6">
        <f>(1-(1/P3603))*100</f>
        <v>71.155563493480983</v>
      </c>
      <c r="R3603" s="6">
        <f>IF('Τα Στοιχήματα μου'!E3603&lt;&gt;0,(100-($Q$1022*100)/100)/'Τα Στοιχήματα μου'!E3603,0)</f>
        <v>0</v>
      </c>
      <c r="S3603" s="6">
        <f>R3603*('Τα Στοιχήματα μου'!E3603-1)</f>
        <v>0</v>
      </c>
      <c r="T3603" s="5">
        <f>SUM($S$23:S3603)/100+1</f>
        <v>1.4422218253259511</v>
      </c>
      <c r="U3603" s="6">
        <f>IF('Τα Στοιχήματα μου'!E3603&lt;&gt;0,(100-(Q3603*100)/100)/'Τα Στοιχήματα μου'!E3603,0)</f>
        <v>0</v>
      </c>
      <c r="V3603" s="6">
        <f>'Τα Στοιχήματα μου'!E3603*U3603</f>
        <v>0</v>
      </c>
      <c r="W3603" s="5">
        <f>IF('Τα Στοιχήματα μου'!E3603&lt;&gt;0,V3603/(100/I3603),W3602)</f>
        <v>1.4422218253259509</v>
      </c>
      <c r="X3603" s="7"/>
      <c r="Y3603" s="6">
        <f>COUNTIF('Τα Στοιχήματα μου'!$F$23:F3603,"W")+COUNTIF('Τα Στοιχήματα μου'!$F$23:F3603,"L")</f>
        <v>5</v>
      </c>
      <c r="Z3603" s="6">
        <f>COUNTIF('Τα Στοιχήματα μου'!$F$23:F3603,"W")</f>
        <v>3</v>
      </c>
      <c r="AA3603" s="4">
        <f>COUNTIF('Τα Στοιχήματα μου'!$F$23:F3603,"W")/(COUNTIF('Τα Στοιχήματα μου'!$F$23:F3603,"W")+COUNTIF('Τα Στοιχήματα μου'!$F$23:F3603,"L"))</f>
        <v>0.6</v>
      </c>
    </row>
    <row r="3604" spans="2:27">
      <c r="B3604" s="6">
        <f t="shared" si="55"/>
        <v>3582</v>
      </c>
      <c r="I3604" s="6">
        <f>I3603+1</f>
        <v>3582</v>
      </c>
      <c r="J3604" s="6">
        <f>'Τα Στοιχήματα μου'!D3604</f>
        <v>0</v>
      </c>
      <c r="K3604" s="6">
        <f>'Τα Στοιχήματα μου'!E3604</f>
        <v>0</v>
      </c>
      <c r="L3604" s="6">
        <f>'Τα Στοιχήματα μου'!F3604</f>
        <v>0</v>
      </c>
      <c r="M3604" s="7"/>
      <c r="N3604" s="5">
        <f>AVERAGE('Τα Στοιχήματα μου'!$E$23:E3604)</f>
        <v>2.956</v>
      </c>
      <c r="O3604" s="6" t="str">
        <f>IF('Τα Στοιχήματα μου'!E3604&lt;&gt;0,1/'Τα Στοιχήματα μου'!E3604,"")</f>
        <v/>
      </c>
      <c r="P3604" s="6">
        <f>SUM($O$23:O3604)</f>
        <v>3.4668730650154802</v>
      </c>
      <c r="Q3604" s="6">
        <f>(1-(1/P3604))*100</f>
        <v>71.155563493480983</v>
      </c>
      <c r="R3604" s="6">
        <f>IF('Τα Στοιχήματα μου'!E3604&lt;&gt;0,(100-($Q$1022*100)/100)/'Τα Στοιχήματα μου'!E3604,0)</f>
        <v>0</v>
      </c>
      <c r="S3604" s="6">
        <f>R3604*('Τα Στοιχήματα μου'!E3604-1)</f>
        <v>0</v>
      </c>
      <c r="T3604" s="5">
        <f>SUM($S$23:S3604)/100+1</f>
        <v>1.4422218253259511</v>
      </c>
      <c r="U3604" s="6">
        <f>IF('Τα Στοιχήματα μου'!E3604&lt;&gt;0,(100-(Q3604*100)/100)/'Τα Στοιχήματα μου'!E3604,0)</f>
        <v>0</v>
      </c>
      <c r="V3604" s="6">
        <f>'Τα Στοιχήματα μου'!E3604*U3604</f>
        <v>0</v>
      </c>
      <c r="W3604" s="5">
        <f>IF('Τα Στοιχήματα μου'!E3604&lt;&gt;0,V3604/(100/I3604),W3603)</f>
        <v>1.4422218253259509</v>
      </c>
      <c r="X3604" s="7"/>
      <c r="Y3604" s="6">
        <f>COUNTIF('Τα Στοιχήματα μου'!$F$23:F3604,"W")+COUNTIF('Τα Στοιχήματα μου'!$F$23:F3604,"L")</f>
        <v>5</v>
      </c>
      <c r="Z3604" s="6">
        <f>COUNTIF('Τα Στοιχήματα μου'!$F$23:F3604,"W")</f>
        <v>3</v>
      </c>
      <c r="AA3604" s="4">
        <f>COUNTIF('Τα Στοιχήματα μου'!$F$23:F3604,"W")/(COUNTIF('Τα Στοιχήματα μου'!$F$23:F3604,"W")+COUNTIF('Τα Στοιχήματα μου'!$F$23:F3604,"L"))</f>
        <v>0.6</v>
      </c>
    </row>
    <row r="3605" spans="2:27">
      <c r="B3605" s="6">
        <f t="shared" si="55"/>
        <v>3583</v>
      </c>
      <c r="I3605" s="6">
        <f>I3604+1</f>
        <v>3583</v>
      </c>
      <c r="J3605" s="6">
        <f>'Τα Στοιχήματα μου'!D3605</f>
        <v>0</v>
      </c>
      <c r="K3605" s="6">
        <f>'Τα Στοιχήματα μου'!E3605</f>
        <v>0</v>
      </c>
      <c r="L3605" s="6">
        <f>'Τα Στοιχήματα μου'!F3605</f>
        <v>0</v>
      </c>
      <c r="M3605" s="7"/>
      <c r="N3605" s="5">
        <f>AVERAGE('Τα Στοιχήματα μου'!$E$23:E3605)</f>
        <v>2.956</v>
      </c>
      <c r="O3605" s="6" t="str">
        <f>IF('Τα Στοιχήματα μου'!E3605&lt;&gt;0,1/'Τα Στοιχήματα μου'!E3605,"")</f>
        <v/>
      </c>
      <c r="P3605" s="6">
        <f>SUM($O$23:O3605)</f>
        <v>3.4668730650154802</v>
      </c>
      <c r="Q3605" s="6">
        <f>(1-(1/P3605))*100</f>
        <v>71.155563493480983</v>
      </c>
      <c r="R3605" s="6">
        <f>IF('Τα Στοιχήματα μου'!E3605&lt;&gt;0,(100-($Q$1022*100)/100)/'Τα Στοιχήματα μου'!E3605,0)</f>
        <v>0</v>
      </c>
      <c r="S3605" s="6">
        <f>R3605*('Τα Στοιχήματα μου'!E3605-1)</f>
        <v>0</v>
      </c>
      <c r="T3605" s="5">
        <f>SUM($S$23:S3605)/100+1</f>
        <v>1.4422218253259511</v>
      </c>
      <c r="U3605" s="6">
        <f>IF('Τα Στοιχήματα μου'!E3605&lt;&gt;0,(100-(Q3605*100)/100)/'Τα Στοιχήματα μου'!E3605,0)</f>
        <v>0</v>
      </c>
      <c r="V3605" s="6">
        <f>'Τα Στοιχήματα μου'!E3605*U3605</f>
        <v>0</v>
      </c>
      <c r="W3605" s="5">
        <f>IF('Τα Στοιχήματα μου'!E3605&lt;&gt;0,V3605/(100/I3605),W3604)</f>
        <v>1.4422218253259509</v>
      </c>
      <c r="X3605" s="7"/>
      <c r="Y3605" s="6">
        <f>COUNTIF('Τα Στοιχήματα μου'!$F$23:F3605,"W")+COUNTIF('Τα Στοιχήματα μου'!$F$23:F3605,"L")</f>
        <v>5</v>
      </c>
      <c r="Z3605" s="6">
        <f>COUNTIF('Τα Στοιχήματα μου'!$F$23:F3605,"W")</f>
        <v>3</v>
      </c>
      <c r="AA3605" s="4">
        <f>COUNTIF('Τα Στοιχήματα μου'!$F$23:F3605,"W")/(COUNTIF('Τα Στοιχήματα μου'!$F$23:F3605,"W")+COUNTIF('Τα Στοιχήματα μου'!$F$23:F3605,"L"))</f>
        <v>0.6</v>
      </c>
    </row>
    <row r="3606" spans="2:27">
      <c r="B3606" s="6">
        <f t="shared" si="55"/>
        <v>3584</v>
      </c>
      <c r="I3606" s="6">
        <f>I3605+1</f>
        <v>3584</v>
      </c>
      <c r="J3606" s="6">
        <f>'Τα Στοιχήματα μου'!D3606</f>
        <v>0</v>
      </c>
      <c r="K3606" s="6">
        <f>'Τα Στοιχήματα μου'!E3606</f>
        <v>0</v>
      </c>
      <c r="L3606" s="6">
        <f>'Τα Στοιχήματα μου'!F3606</f>
        <v>0</v>
      </c>
      <c r="M3606" s="7"/>
      <c r="N3606" s="5">
        <f>AVERAGE('Τα Στοιχήματα μου'!$E$23:E3606)</f>
        <v>2.956</v>
      </c>
      <c r="O3606" s="6" t="str">
        <f>IF('Τα Στοιχήματα μου'!E3606&lt;&gt;0,1/'Τα Στοιχήματα μου'!E3606,"")</f>
        <v/>
      </c>
      <c r="P3606" s="6">
        <f>SUM($O$23:O3606)</f>
        <v>3.4668730650154802</v>
      </c>
      <c r="Q3606" s="6">
        <f>(1-(1/P3606))*100</f>
        <v>71.155563493480983</v>
      </c>
      <c r="R3606" s="6">
        <f>IF('Τα Στοιχήματα μου'!E3606&lt;&gt;0,(100-($Q$1022*100)/100)/'Τα Στοιχήματα μου'!E3606,0)</f>
        <v>0</v>
      </c>
      <c r="S3606" s="6">
        <f>R3606*('Τα Στοιχήματα μου'!E3606-1)</f>
        <v>0</v>
      </c>
      <c r="T3606" s="5">
        <f>SUM($S$23:S3606)/100+1</f>
        <v>1.4422218253259511</v>
      </c>
      <c r="U3606" s="6">
        <f>IF('Τα Στοιχήματα μου'!E3606&lt;&gt;0,(100-(Q3606*100)/100)/'Τα Στοιχήματα μου'!E3606,0)</f>
        <v>0</v>
      </c>
      <c r="V3606" s="6">
        <f>'Τα Στοιχήματα μου'!E3606*U3606</f>
        <v>0</v>
      </c>
      <c r="W3606" s="5">
        <f>IF('Τα Στοιχήματα μου'!E3606&lt;&gt;0,V3606/(100/I3606),W3605)</f>
        <v>1.4422218253259509</v>
      </c>
      <c r="X3606" s="7"/>
      <c r="Y3606" s="6">
        <f>COUNTIF('Τα Στοιχήματα μου'!$F$23:F3606,"W")+COUNTIF('Τα Στοιχήματα μου'!$F$23:F3606,"L")</f>
        <v>5</v>
      </c>
      <c r="Z3606" s="6">
        <f>COUNTIF('Τα Στοιχήματα μου'!$F$23:F3606,"W")</f>
        <v>3</v>
      </c>
      <c r="AA3606" s="4">
        <f>COUNTIF('Τα Στοιχήματα μου'!$F$23:F3606,"W")/(COUNTIF('Τα Στοιχήματα μου'!$F$23:F3606,"W")+COUNTIF('Τα Στοιχήματα μου'!$F$23:F3606,"L"))</f>
        <v>0.6</v>
      </c>
    </row>
    <row r="3607" spans="2:27">
      <c r="B3607" s="6">
        <f t="shared" si="55"/>
        <v>3585</v>
      </c>
      <c r="I3607" s="6">
        <f>I3606+1</f>
        <v>3585</v>
      </c>
      <c r="J3607" s="6">
        <f>'Τα Στοιχήματα μου'!D3607</f>
        <v>0</v>
      </c>
      <c r="K3607" s="6">
        <f>'Τα Στοιχήματα μου'!E3607</f>
        <v>0</v>
      </c>
      <c r="L3607" s="6">
        <f>'Τα Στοιχήματα μου'!F3607</f>
        <v>0</v>
      </c>
      <c r="M3607" s="7"/>
      <c r="N3607" s="5">
        <f>AVERAGE('Τα Στοιχήματα μου'!$E$23:E3607)</f>
        <v>2.956</v>
      </c>
      <c r="O3607" s="6" t="str">
        <f>IF('Τα Στοιχήματα μου'!E3607&lt;&gt;0,1/'Τα Στοιχήματα μου'!E3607,"")</f>
        <v/>
      </c>
      <c r="P3607" s="6">
        <f>SUM($O$23:O3607)</f>
        <v>3.4668730650154802</v>
      </c>
      <c r="Q3607" s="6">
        <f>(1-(1/P3607))*100</f>
        <v>71.155563493480983</v>
      </c>
      <c r="R3607" s="6">
        <f>IF('Τα Στοιχήματα μου'!E3607&lt;&gt;0,(100-($Q$1022*100)/100)/'Τα Στοιχήματα μου'!E3607,0)</f>
        <v>0</v>
      </c>
      <c r="S3607" s="6">
        <f>R3607*('Τα Στοιχήματα μου'!E3607-1)</f>
        <v>0</v>
      </c>
      <c r="T3607" s="5">
        <f>SUM($S$23:S3607)/100+1</f>
        <v>1.4422218253259511</v>
      </c>
      <c r="U3607" s="6">
        <f>IF('Τα Στοιχήματα μου'!E3607&lt;&gt;0,(100-(Q3607*100)/100)/'Τα Στοιχήματα μου'!E3607,0)</f>
        <v>0</v>
      </c>
      <c r="V3607" s="6">
        <f>'Τα Στοιχήματα μου'!E3607*U3607</f>
        <v>0</v>
      </c>
      <c r="W3607" s="5">
        <f>IF('Τα Στοιχήματα μου'!E3607&lt;&gt;0,V3607/(100/I3607),W3606)</f>
        <v>1.4422218253259509</v>
      </c>
      <c r="X3607" s="7"/>
      <c r="Y3607" s="6">
        <f>COUNTIF('Τα Στοιχήματα μου'!$F$23:F3607,"W")+COUNTIF('Τα Στοιχήματα μου'!$F$23:F3607,"L")</f>
        <v>5</v>
      </c>
      <c r="Z3607" s="6">
        <f>COUNTIF('Τα Στοιχήματα μου'!$F$23:F3607,"W")</f>
        <v>3</v>
      </c>
      <c r="AA3607" s="4">
        <f>COUNTIF('Τα Στοιχήματα μου'!$F$23:F3607,"W")/(COUNTIF('Τα Στοιχήματα μου'!$F$23:F3607,"W")+COUNTIF('Τα Στοιχήματα μου'!$F$23:F3607,"L"))</f>
        <v>0.6</v>
      </c>
    </row>
    <row r="3608" spans="2:27">
      <c r="B3608" s="6">
        <f t="shared" si="55"/>
        <v>3586</v>
      </c>
      <c r="I3608" s="6">
        <f>I3607+1</f>
        <v>3586</v>
      </c>
      <c r="J3608" s="6">
        <f>'Τα Στοιχήματα μου'!D3608</f>
        <v>0</v>
      </c>
      <c r="K3608" s="6">
        <f>'Τα Στοιχήματα μου'!E3608</f>
        <v>0</v>
      </c>
      <c r="L3608" s="6">
        <f>'Τα Στοιχήματα μου'!F3608</f>
        <v>0</v>
      </c>
      <c r="M3608" s="7"/>
      <c r="N3608" s="5">
        <f>AVERAGE('Τα Στοιχήματα μου'!$E$23:E3608)</f>
        <v>2.956</v>
      </c>
      <c r="O3608" s="6" t="str">
        <f>IF('Τα Στοιχήματα μου'!E3608&lt;&gt;0,1/'Τα Στοιχήματα μου'!E3608,"")</f>
        <v/>
      </c>
      <c r="P3608" s="6">
        <f>SUM($O$23:O3608)</f>
        <v>3.4668730650154802</v>
      </c>
      <c r="Q3608" s="6">
        <f>(1-(1/P3608))*100</f>
        <v>71.155563493480983</v>
      </c>
      <c r="R3608" s="6">
        <f>IF('Τα Στοιχήματα μου'!E3608&lt;&gt;0,(100-($Q$1022*100)/100)/'Τα Στοιχήματα μου'!E3608,0)</f>
        <v>0</v>
      </c>
      <c r="S3608" s="6">
        <f>R3608*('Τα Στοιχήματα μου'!E3608-1)</f>
        <v>0</v>
      </c>
      <c r="T3608" s="5">
        <f>SUM($S$23:S3608)/100+1</f>
        <v>1.4422218253259511</v>
      </c>
      <c r="U3608" s="6">
        <f>IF('Τα Στοιχήματα μου'!E3608&lt;&gt;0,(100-(Q3608*100)/100)/'Τα Στοιχήματα μου'!E3608,0)</f>
        <v>0</v>
      </c>
      <c r="V3608" s="6">
        <f>'Τα Στοιχήματα μου'!E3608*U3608</f>
        <v>0</v>
      </c>
      <c r="W3608" s="5">
        <f>IF('Τα Στοιχήματα μου'!E3608&lt;&gt;0,V3608/(100/I3608),W3607)</f>
        <v>1.4422218253259509</v>
      </c>
      <c r="X3608" s="7"/>
      <c r="Y3608" s="6">
        <f>COUNTIF('Τα Στοιχήματα μου'!$F$23:F3608,"W")+COUNTIF('Τα Στοιχήματα μου'!$F$23:F3608,"L")</f>
        <v>5</v>
      </c>
      <c r="Z3608" s="6">
        <f>COUNTIF('Τα Στοιχήματα μου'!$F$23:F3608,"W")</f>
        <v>3</v>
      </c>
      <c r="AA3608" s="4">
        <f>COUNTIF('Τα Στοιχήματα μου'!$F$23:F3608,"W")/(COUNTIF('Τα Στοιχήματα μου'!$F$23:F3608,"W")+COUNTIF('Τα Στοιχήματα μου'!$F$23:F3608,"L"))</f>
        <v>0.6</v>
      </c>
    </row>
    <row r="3609" spans="2:27">
      <c r="B3609" s="6">
        <f t="shared" ref="B3609:B3672" si="56">B3608+1</f>
        <v>3587</v>
      </c>
      <c r="I3609" s="6">
        <f>I3608+1</f>
        <v>3587</v>
      </c>
      <c r="J3609" s="6">
        <f>'Τα Στοιχήματα μου'!D3609</f>
        <v>0</v>
      </c>
      <c r="K3609" s="6">
        <f>'Τα Στοιχήματα μου'!E3609</f>
        <v>0</v>
      </c>
      <c r="L3609" s="6">
        <f>'Τα Στοιχήματα μου'!F3609</f>
        <v>0</v>
      </c>
      <c r="M3609" s="7"/>
      <c r="N3609" s="5">
        <f>AVERAGE('Τα Στοιχήματα μου'!$E$23:E3609)</f>
        <v>2.956</v>
      </c>
      <c r="O3609" s="6" t="str">
        <f>IF('Τα Στοιχήματα μου'!E3609&lt;&gt;0,1/'Τα Στοιχήματα μου'!E3609,"")</f>
        <v/>
      </c>
      <c r="P3609" s="6">
        <f>SUM($O$23:O3609)</f>
        <v>3.4668730650154802</v>
      </c>
      <c r="Q3609" s="6">
        <f>(1-(1/P3609))*100</f>
        <v>71.155563493480983</v>
      </c>
      <c r="R3609" s="6">
        <f>IF('Τα Στοιχήματα μου'!E3609&lt;&gt;0,(100-($Q$1022*100)/100)/'Τα Στοιχήματα μου'!E3609,0)</f>
        <v>0</v>
      </c>
      <c r="S3609" s="6">
        <f>R3609*('Τα Στοιχήματα μου'!E3609-1)</f>
        <v>0</v>
      </c>
      <c r="T3609" s="5">
        <f>SUM($S$23:S3609)/100+1</f>
        <v>1.4422218253259511</v>
      </c>
      <c r="U3609" s="6">
        <f>IF('Τα Στοιχήματα μου'!E3609&lt;&gt;0,(100-(Q3609*100)/100)/'Τα Στοιχήματα μου'!E3609,0)</f>
        <v>0</v>
      </c>
      <c r="V3609" s="6">
        <f>'Τα Στοιχήματα μου'!E3609*U3609</f>
        <v>0</v>
      </c>
      <c r="W3609" s="5">
        <f>IF('Τα Στοιχήματα μου'!E3609&lt;&gt;0,V3609/(100/I3609),W3608)</f>
        <v>1.4422218253259509</v>
      </c>
      <c r="X3609" s="7"/>
      <c r="Y3609" s="6">
        <f>COUNTIF('Τα Στοιχήματα μου'!$F$23:F3609,"W")+COUNTIF('Τα Στοιχήματα μου'!$F$23:F3609,"L")</f>
        <v>5</v>
      </c>
      <c r="Z3609" s="6">
        <f>COUNTIF('Τα Στοιχήματα μου'!$F$23:F3609,"W")</f>
        <v>3</v>
      </c>
      <c r="AA3609" s="4">
        <f>COUNTIF('Τα Στοιχήματα μου'!$F$23:F3609,"W")/(COUNTIF('Τα Στοιχήματα μου'!$F$23:F3609,"W")+COUNTIF('Τα Στοιχήματα μου'!$F$23:F3609,"L"))</f>
        <v>0.6</v>
      </c>
    </row>
    <row r="3610" spans="2:27">
      <c r="B3610" s="6">
        <f t="shared" si="56"/>
        <v>3588</v>
      </c>
      <c r="I3610" s="6">
        <f>I3609+1</f>
        <v>3588</v>
      </c>
      <c r="J3610" s="6">
        <f>'Τα Στοιχήματα μου'!D3610</f>
        <v>0</v>
      </c>
      <c r="K3610" s="6">
        <f>'Τα Στοιχήματα μου'!E3610</f>
        <v>0</v>
      </c>
      <c r="L3610" s="6">
        <f>'Τα Στοιχήματα μου'!F3610</f>
        <v>0</v>
      </c>
      <c r="M3610" s="7"/>
      <c r="N3610" s="5">
        <f>AVERAGE('Τα Στοιχήματα μου'!$E$23:E3610)</f>
        <v>2.956</v>
      </c>
      <c r="O3610" s="6" t="str">
        <f>IF('Τα Στοιχήματα μου'!E3610&lt;&gt;0,1/'Τα Στοιχήματα μου'!E3610,"")</f>
        <v/>
      </c>
      <c r="P3610" s="6">
        <f>SUM($O$23:O3610)</f>
        <v>3.4668730650154802</v>
      </c>
      <c r="Q3610" s="6">
        <f>(1-(1/P3610))*100</f>
        <v>71.155563493480983</v>
      </c>
      <c r="R3610" s="6">
        <f>IF('Τα Στοιχήματα μου'!E3610&lt;&gt;0,(100-($Q$1022*100)/100)/'Τα Στοιχήματα μου'!E3610,0)</f>
        <v>0</v>
      </c>
      <c r="S3610" s="6">
        <f>R3610*('Τα Στοιχήματα μου'!E3610-1)</f>
        <v>0</v>
      </c>
      <c r="T3610" s="5">
        <f>SUM($S$23:S3610)/100+1</f>
        <v>1.4422218253259511</v>
      </c>
      <c r="U3610" s="6">
        <f>IF('Τα Στοιχήματα μου'!E3610&lt;&gt;0,(100-(Q3610*100)/100)/'Τα Στοιχήματα μου'!E3610,0)</f>
        <v>0</v>
      </c>
      <c r="V3610" s="6">
        <f>'Τα Στοιχήματα μου'!E3610*U3610</f>
        <v>0</v>
      </c>
      <c r="W3610" s="5">
        <f>IF('Τα Στοιχήματα μου'!E3610&lt;&gt;0,V3610/(100/I3610),W3609)</f>
        <v>1.4422218253259509</v>
      </c>
      <c r="X3610" s="7"/>
      <c r="Y3610" s="6">
        <f>COUNTIF('Τα Στοιχήματα μου'!$F$23:F3610,"W")+COUNTIF('Τα Στοιχήματα μου'!$F$23:F3610,"L")</f>
        <v>5</v>
      </c>
      <c r="Z3610" s="6">
        <f>COUNTIF('Τα Στοιχήματα μου'!$F$23:F3610,"W")</f>
        <v>3</v>
      </c>
      <c r="AA3610" s="4">
        <f>COUNTIF('Τα Στοιχήματα μου'!$F$23:F3610,"W")/(COUNTIF('Τα Στοιχήματα μου'!$F$23:F3610,"W")+COUNTIF('Τα Στοιχήματα μου'!$F$23:F3610,"L"))</f>
        <v>0.6</v>
      </c>
    </row>
    <row r="3611" spans="2:27">
      <c r="B3611" s="6">
        <f t="shared" si="56"/>
        <v>3589</v>
      </c>
      <c r="I3611" s="6">
        <f>I3610+1</f>
        <v>3589</v>
      </c>
      <c r="J3611" s="6">
        <f>'Τα Στοιχήματα μου'!D3611</f>
        <v>0</v>
      </c>
      <c r="K3611" s="6">
        <f>'Τα Στοιχήματα μου'!E3611</f>
        <v>0</v>
      </c>
      <c r="L3611" s="6">
        <f>'Τα Στοιχήματα μου'!F3611</f>
        <v>0</v>
      </c>
      <c r="M3611" s="7"/>
      <c r="N3611" s="5">
        <f>AVERAGE('Τα Στοιχήματα μου'!$E$23:E3611)</f>
        <v>2.956</v>
      </c>
      <c r="O3611" s="6" t="str">
        <f>IF('Τα Στοιχήματα μου'!E3611&lt;&gt;0,1/'Τα Στοιχήματα μου'!E3611,"")</f>
        <v/>
      </c>
      <c r="P3611" s="6">
        <f>SUM($O$23:O3611)</f>
        <v>3.4668730650154802</v>
      </c>
      <c r="Q3611" s="6">
        <f>(1-(1/P3611))*100</f>
        <v>71.155563493480983</v>
      </c>
      <c r="R3611" s="6">
        <f>IF('Τα Στοιχήματα μου'!E3611&lt;&gt;0,(100-($Q$1022*100)/100)/'Τα Στοιχήματα μου'!E3611,0)</f>
        <v>0</v>
      </c>
      <c r="S3611" s="6">
        <f>R3611*('Τα Στοιχήματα μου'!E3611-1)</f>
        <v>0</v>
      </c>
      <c r="T3611" s="5">
        <f>SUM($S$23:S3611)/100+1</f>
        <v>1.4422218253259511</v>
      </c>
      <c r="U3611" s="6">
        <f>IF('Τα Στοιχήματα μου'!E3611&lt;&gt;0,(100-(Q3611*100)/100)/'Τα Στοιχήματα μου'!E3611,0)</f>
        <v>0</v>
      </c>
      <c r="V3611" s="6">
        <f>'Τα Στοιχήματα μου'!E3611*U3611</f>
        <v>0</v>
      </c>
      <c r="W3611" s="5">
        <f>IF('Τα Στοιχήματα μου'!E3611&lt;&gt;0,V3611/(100/I3611),W3610)</f>
        <v>1.4422218253259509</v>
      </c>
      <c r="X3611" s="7"/>
      <c r="Y3611" s="6">
        <f>COUNTIF('Τα Στοιχήματα μου'!$F$23:F3611,"W")+COUNTIF('Τα Στοιχήματα μου'!$F$23:F3611,"L")</f>
        <v>5</v>
      </c>
      <c r="Z3611" s="6">
        <f>COUNTIF('Τα Στοιχήματα μου'!$F$23:F3611,"W")</f>
        <v>3</v>
      </c>
      <c r="AA3611" s="4">
        <f>COUNTIF('Τα Στοιχήματα μου'!$F$23:F3611,"W")/(COUNTIF('Τα Στοιχήματα μου'!$F$23:F3611,"W")+COUNTIF('Τα Στοιχήματα μου'!$F$23:F3611,"L"))</f>
        <v>0.6</v>
      </c>
    </row>
    <row r="3612" spans="2:27">
      <c r="B3612" s="6">
        <f t="shared" si="56"/>
        <v>3590</v>
      </c>
      <c r="I3612" s="6">
        <f>I3611+1</f>
        <v>3590</v>
      </c>
      <c r="J3612" s="6">
        <f>'Τα Στοιχήματα μου'!D3612</f>
        <v>0</v>
      </c>
      <c r="K3612" s="6">
        <f>'Τα Στοιχήματα μου'!E3612</f>
        <v>0</v>
      </c>
      <c r="L3612" s="6">
        <f>'Τα Στοιχήματα μου'!F3612</f>
        <v>0</v>
      </c>
      <c r="M3612" s="7"/>
      <c r="N3612" s="5">
        <f>AVERAGE('Τα Στοιχήματα μου'!$E$23:E3612)</f>
        <v>2.956</v>
      </c>
      <c r="O3612" s="6" t="str">
        <f>IF('Τα Στοιχήματα μου'!E3612&lt;&gt;0,1/'Τα Στοιχήματα μου'!E3612,"")</f>
        <v/>
      </c>
      <c r="P3612" s="6">
        <f>SUM($O$23:O3612)</f>
        <v>3.4668730650154802</v>
      </c>
      <c r="Q3612" s="6">
        <f>(1-(1/P3612))*100</f>
        <v>71.155563493480983</v>
      </c>
      <c r="R3612" s="6">
        <f>IF('Τα Στοιχήματα μου'!E3612&lt;&gt;0,(100-($Q$1022*100)/100)/'Τα Στοιχήματα μου'!E3612,0)</f>
        <v>0</v>
      </c>
      <c r="S3612" s="6">
        <f>R3612*('Τα Στοιχήματα μου'!E3612-1)</f>
        <v>0</v>
      </c>
      <c r="T3612" s="5">
        <f>SUM($S$23:S3612)/100+1</f>
        <v>1.4422218253259511</v>
      </c>
      <c r="U3612" s="6">
        <f>IF('Τα Στοιχήματα μου'!E3612&lt;&gt;0,(100-(Q3612*100)/100)/'Τα Στοιχήματα μου'!E3612,0)</f>
        <v>0</v>
      </c>
      <c r="V3612" s="6">
        <f>'Τα Στοιχήματα μου'!E3612*U3612</f>
        <v>0</v>
      </c>
      <c r="W3612" s="5">
        <f>IF('Τα Στοιχήματα μου'!E3612&lt;&gt;0,V3612/(100/I3612),W3611)</f>
        <v>1.4422218253259509</v>
      </c>
      <c r="X3612" s="7"/>
      <c r="Y3612" s="6">
        <f>COUNTIF('Τα Στοιχήματα μου'!$F$23:F3612,"W")+COUNTIF('Τα Στοιχήματα μου'!$F$23:F3612,"L")</f>
        <v>5</v>
      </c>
      <c r="Z3612" s="6">
        <f>COUNTIF('Τα Στοιχήματα μου'!$F$23:F3612,"W")</f>
        <v>3</v>
      </c>
      <c r="AA3612" s="4">
        <f>COUNTIF('Τα Στοιχήματα μου'!$F$23:F3612,"W")/(COUNTIF('Τα Στοιχήματα μου'!$F$23:F3612,"W")+COUNTIF('Τα Στοιχήματα μου'!$F$23:F3612,"L"))</f>
        <v>0.6</v>
      </c>
    </row>
    <row r="3613" spans="2:27">
      <c r="B3613" s="6">
        <f t="shared" si="56"/>
        <v>3591</v>
      </c>
      <c r="I3613" s="6">
        <f>I3612+1</f>
        <v>3591</v>
      </c>
      <c r="J3613" s="6">
        <f>'Τα Στοιχήματα μου'!D3613</f>
        <v>0</v>
      </c>
      <c r="K3613" s="6">
        <f>'Τα Στοιχήματα μου'!E3613</f>
        <v>0</v>
      </c>
      <c r="L3613" s="6">
        <f>'Τα Στοιχήματα μου'!F3613</f>
        <v>0</v>
      </c>
      <c r="M3613" s="7"/>
      <c r="N3613" s="5">
        <f>AVERAGE('Τα Στοιχήματα μου'!$E$23:E3613)</f>
        <v>2.956</v>
      </c>
      <c r="O3613" s="6" t="str">
        <f>IF('Τα Στοιχήματα μου'!E3613&lt;&gt;0,1/'Τα Στοιχήματα μου'!E3613,"")</f>
        <v/>
      </c>
      <c r="P3613" s="6">
        <f>SUM($O$23:O3613)</f>
        <v>3.4668730650154802</v>
      </c>
      <c r="Q3613" s="6">
        <f>(1-(1/P3613))*100</f>
        <v>71.155563493480983</v>
      </c>
      <c r="R3613" s="6">
        <f>IF('Τα Στοιχήματα μου'!E3613&lt;&gt;0,(100-($Q$1022*100)/100)/'Τα Στοιχήματα μου'!E3613,0)</f>
        <v>0</v>
      </c>
      <c r="S3613" s="6">
        <f>R3613*('Τα Στοιχήματα μου'!E3613-1)</f>
        <v>0</v>
      </c>
      <c r="T3613" s="5">
        <f>SUM($S$23:S3613)/100+1</f>
        <v>1.4422218253259511</v>
      </c>
      <c r="U3613" s="6">
        <f>IF('Τα Στοιχήματα μου'!E3613&lt;&gt;0,(100-(Q3613*100)/100)/'Τα Στοιχήματα μου'!E3613,0)</f>
        <v>0</v>
      </c>
      <c r="V3613" s="6">
        <f>'Τα Στοιχήματα μου'!E3613*U3613</f>
        <v>0</v>
      </c>
      <c r="W3613" s="5">
        <f>IF('Τα Στοιχήματα μου'!E3613&lt;&gt;0,V3613/(100/I3613),W3612)</f>
        <v>1.4422218253259509</v>
      </c>
      <c r="X3613" s="7"/>
      <c r="Y3613" s="6">
        <f>COUNTIF('Τα Στοιχήματα μου'!$F$23:F3613,"W")+COUNTIF('Τα Στοιχήματα μου'!$F$23:F3613,"L")</f>
        <v>5</v>
      </c>
      <c r="Z3613" s="6">
        <f>COUNTIF('Τα Στοιχήματα μου'!$F$23:F3613,"W")</f>
        <v>3</v>
      </c>
      <c r="AA3613" s="4">
        <f>COUNTIF('Τα Στοιχήματα μου'!$F$23:F3613,"W")/(COUNTIF('Τα Στοιχήματα μου'!$F$23:F3613,"W")+COUNTIF('Τα Στοιχήματα μου'!$F$23:F3613,"L"))</f>
        <v>0.6</v>
      </c>
    </row>
    <row r="3614" spans="2:27">
      <c r="B3614" s="6">
        <f t="shared" si="56"/>
        <v>3592</v>
      </c>
      <c r="I3614" s="6">
        <f>I3613+1</f>
        <v>3592</v>
      </c>
      <c r="J3614" s="6">
        <f>'Τα Στοιχήματα μου'!D3614</f>
        <v>0</v>
      </c>
      <c r="K3614" s="6">
        <f>'Τα Στοιχήματα μου'!E3614</f>
        <v>0</v>
      </c>
      <c r="L3614" s="6">
        <f>'Τα Στοιχήματα μου'!F3614</f>
        <v>0</v>
      </c>
      <c r="M3614" s="7"/>
      <c r="N3614" s="5">
        <f>AVERAGE('Τα Στοιχήματα μου'!$E$23:E3614)</f>
        <v>2.956</v>
      </c>
      <c r="O3614" s="6" t="str">
        <f>IF('Τα Στοιχήματα μου'!E3614&lt;&gt;0,1/'Τα Στοιχήματα μου'!E3614,"")</f>
        <v/>
      </c>
      <c r="P3614" s="6">
        <f>SUM($O$23:O3614)</f>
        <v>3.4668730650154802</v>
      </c>
      <c r="Q3614" s="6">
        <f>(1-(1/P3614))*100</f>
        <v>71.155563493480983</v>
      </c>
      <c r="R3614" s="6">
        <f>IF('Τα Στοιχήματα μου'!E3614&lt;&gt;0,(100-($Q$1022*100)/100)/'Τα Στοιχήματα μου'!E3614,0)</f>
        <v>0</v>
      </c>
      <c r="S3614" s="6">
        <f>R3614*('Τα Στοιχήματα μου'!E3614-1)</f>
        <v>0</v>
      </c>
      <c r="T3614" s="5">
        <f>SUM($S$23:S3614)/100+1</f>
        <v>1.4422218253259511</v>
      </c>
      <c r="U3614" s="6">
        <f>IF('Τα Στοιχήματα μου'!E3614&lt;&gt;0,(100-(Q3614*100)/100)/'Τα Στοιχήματα μου'!E3614,0)</f>
        <v>0</v>
      </c>
      <c r="V3614" s="6">
        <f>'Τα Στοιχήματα μου'!E3614*U3614</f>
        <v>0</v>
      </c>
      <c r="W3614" s="5">
        <f>IF('Τα Στοιχήματα μου'!E3614&lt;&gt;0,V3614/(100/I3614),W3613)</f>
        <v>1.4422218253259509</v>
      </c>
      <c r="X3614" s="7"/>
      <c r="Y3614" s="6">
        <f>COUNTIF('Τα Στοιχήματα μου'!$F$23:F3614,"W")+COUNTIF('Τα Στοιχήματα μου'!$F$23:F3614,"L")</f>
        <v>5</v>
      </c>
      <c r="Z3614" s="6">
        <f>COUNTIF('Τα Στοιχήματα μου'!$F$23:F3614,"W")</f>
        <v>3</v>
      </c>
      <c r="AA3614" s="4">
        <f>COUNTIF('Τα Στοιχήματα μου'!$F$23:F3614,"W")/(COUNTIF('Τα Στοιχήματα μου'!$F$23:F3614,"W")+COUNTIF('Τα Στοιχήματα μου'!$F$23:F3614,"L"))</f>
        <v>0.6</v>
      </c>
    </row>
    <row r="3615" spans="2:27">
      <c r="B3615" s="6">
        <f t="shared" si="56"/>
        <v>3593</v>
      </c>
      <c r="I3615" s="6">
        <f>I3614+1</f>
        <v>3593</v>
      </c>
      <c r="J3615" s="6">
        <f>'Τα Στοιχήματα μου'!D3615</f>
        <v>0</v>
      </c>
      <c r="K3615" s="6">
        <f>'Τα Στοιχήματα μου'!E3615</f>
        <v>0</v>
      </c>
      <c r="L3615" s="6">
        <f>'Τα Στοιχήματα μου'!F3615</f>
        <v>0</v>
      </c>
      <c r="M3615" s="7"/>
      <c r="N3615" s="5">
        <f>AVERAGE('Τα Στοιχήματα μου'!$E$23:E3615)</f>
        <v>2.956</v>
      </c>
      <c r="O3615" s="6" t="str">
        <f>IF('Τα Στοιχήματα μου'!E3615&lt;&gt;0,1/'Τα Στοιχήματα μου'!E3615,"")</f>
        <v/>
      </c>
      <c r="P3615" s="6">
        <f>SUM($O$23:O3615)</f>
        <v>3.4668730650154802</v>
      </c>
      <c r="Q3615" s="6">
        <f>(1-(1/P3615))*100</f>
        <v>71.155563493480983</v>
      </c>
      <c r="R3615" s="6">
        <f>IF('Τα Στοιχήματα μου'!E3615&lt;&gt;0,(100-($Q$1022*100)/100)/'Τα Στοιχήματα μου'!E3615,0)</f>
        <v>0</v>
      </c>
      <c r="S3615" s="6">
        <f>R3615*('Τα Στοιχήματα μου'!E3615-1)</f>
        <v>0</v>
      </c>
      <c r="T3615" s="5">
        <f>SUM($S$23:S3615)/100+1</f>
        <v>1.4422218253259511</v>
      </c>
      <c r="U3615" s="6">
        <f>IF('Τα Στοιχήματα μου'!E3615&lt;&gt;0,(100-(Q3615*100)/100)/'Τα Στοιχήματα μου'!E3615,0)</f>
        <v>0</v>
      </c>
      <c r="V3615" s="6">
        <f>'Τα Στοιχήματα μου'!E3615*U3615</f>
        <v>0</v>
      </c>
      <c r="W3615" s="5">
        <f>IF('Τα Στοιχήματα μου'!E3615&lt;&gt;0,V3615/(100/I3615),W3614)</f>
        <v>1.4422218253259509</v>
      </c>
      <c r="X3615" s="7"/>
      <c r="Y3615" s="6">
        <f>COUNTIF('Τα Στοιχήματα μου'!$F$23:F3615,"W")+COUNTIF('Τα Στοιχήματα μου'!$F$23:F3615,"L")</f>
        <v>5</v>
      </c>
      <c r="Z3615" s="6">
        <f>COUNTIF('Τα Στοιχήματα μου'!$F$23:F3615,"W")</f>
        <v>3</v>
      </c>
      <c r="AA3615" s="4">
        <f>COUNTIF('Τα Στοιχήματα μου'!$F$23:F3615,"W")/(COUNTIF('Τα Στοιχήματα μου'!$F$23:F3615,"W")+COUNTIF('Τα Στοιχήματα μου'!$F$23:F3615,"L"))</f>
        <v>0.6</v>
      </c>
    </row>
    <row r="3616" spans="2:27">
      <c r="B3616" s="6">
        <f t="shared" si="56"/>
        <v>3594</v>
      </c>
      <c r="I3616" s="6">
        <f>I3615+1</f>
        <v>3594</v>
      </c>
      <c r="J3616" s="6">
        <f>'Τα Στοιχήματα μου'!D3616</f>
        <v>0</v>
      </c>
      <c r="K3616" s="6">
        <f>'Τα Στοιχήματα μου'!E3616</f>
        <v>0</v>
      </c>
      <c r="L3616" s="6">
        <f>'Τα Στοιχήματα μου'!F3616</f>
        <v>0</v>
      </c>
      <c r="M3616" s="7"/>
      <c r="N3616" s="5">
        <f>AVERAGE('Τα Στοιχήματα μου'!$E$23:E3616)</f>
        <v>2.956</v>
      </c>
      <c r="O3616" s="6" t="str">
        <f>IF('Τα Στοιχήματα μου'!E3616&lt;&gt;0,1/'Τα Στοιχήματα μου'!E3616,"")</f>
        <v/>
      </c>
      <c r="P3616" s="6">
        <f>SUM($O$23:O3616)</f>
        <v>3.4668730650154802</v>
      </c>
      <c r="Q3616" s="6">
        <f>(1-(1/P3616))*100</f>
        <v>71.155563493480983</v>
      </c>
      <c r="R3616" s="6">
        <f>IF('Τα Στοιχήματα μου'!E3616&lt;&gt;0,(100-($Q$1022*100)/100)/'Τα Στοιχήματα μου'!E3616,0)</f>
        <v>0</v>
      </c>
      <c r="S3616" s="6">
        <f>R3616*('Τα Στοιχήματα μου'!E3616-1)</f>
        <v>0</v>
      </c>
      <c r="T3616" s="5">
        <f>SUM($S$23:S3616)/100+1</f>
        <v>1.4422218253259511</v>
      </c>
      <c r="U3616" s="6">
        <f>IF('Τα Στοιχήματα μου'!E3616&lt;&gt;0,(100-(Q3616*100)/100)/'Τα Στοιχήματα μου'!E3616,0)</f>
        <v>0</v>
      </c>
      <c r="V3616" s="6">
        <f>'Τα Στοιχήματα μου'!E3616*U3616</f>
        <v>0</v>
      </c>
      <c r="W3616" s="5">
        <f>IF('Τα Στοιχήματα μου'!E3616&lt;&gt;0,V3616/(100/I3616),W3615)</f>
        <v>1.4422218253259509</v>
      </c>
      <c r="X3616" s="7"/>
      <c r="Y3616" s="6">
        <f>COUNTIF('Τα Στοιχήματα μου'!$F$23:F3616,"W")+COUNTIF('Τα Στοιχήματα μου'!$F$23:F3616,"L")</f>
        <v>5</v>
      </c>
      <c r="Z3616" s="6">
        <f>COUNTIF('Τα Στοιχήματα μου'!$F$23:F3616,"W")</f>
        <v>3</v>
      </c>
      <c r="AA3616" s="4">
        <f>COUNTIF('Τα Στοιχήματα μου'!$F$23:F3616,"W")/(COUNTIF('Τα Στοιχήματα μου'!$F$23:F3616,"W")+COUNTIF('Τα Στοιχήματα μου'!$F$23:F3616,"L"))</f>
        <v>0.6</v>
      </c>
    </row>
    <row r="3617" spans="2:27">
      <c r="B3617" s="6">
        <f t="shared" si="56"/>
        <v>3595</v>
      </c>
      <c r="I3617" s="6">
        <f>I3616+1</f>
        <v>3595</v>
      </c>
      <c r="J3617" s="6">
        <f>'Τα Στοιχήματα μου'!D3617</f>
        <v>0</v>
      </c>
      <c r="K3617" s="6">
        <f>'Τα Στοιχήματα μου'!E3617</f>
        <v>0</v>
      </c>
      <c r="L3617" s="6">
        <f>'Τα Στοιχήματα μου'!F3617</f>
        <v>0</v>
      </c>
      <c r="M3617" s="7"/>
      <c r="N3617" s="5">
        <f>AVERAGE('Τα Στοιχήματα μου'!$E$23:E3617)</f>
        <v>2.956</v>
      </c>
      <c r="O3617" s="6" t="str">
        <f>IF('Τα Στοιχήματα μου'!E3617&lt;&gt;0,1/'Τα Στοιχήματα μου'!E3617,"")</f>
        <v/>
      </c>
      <c r="P3617" s="6">
        <f>SUM($O$23:O3617)</f>
        <v>3.4668730650154802</v>
      </c>
      <c r="Q3617" s="6">
        <f>(1-(1/P3617))*100</f>
        <v>71.155563493480983</v>
      </c>
      <c r="R3617" s="6">
        <f>IF('Τα Στοιχήματα μου'!E3617&lt;&gt;0,(100-($Q$1022*100)/100)/'Τα Στοιχήματα μου'!E3617,0)</f>
        <v>0</v>
      </c>
      <c r="S3617" s="6">
        <f>R3617*('Τα Στοιχήματα μου'!E3617-1)</f>
        <v>0</v>
      </c>
      <c r="T3617" s="5">
        <f>SUM($S$23:S3617)/100+1</f>
        <v>1.4422218253259511</v>
      </c>
      <c r="U3617" s="6">
        <f>IF('Τα Στοιχήματα μου'!E3617&lt;&gt;0,(100-(Q3617*100)/100)/'Τα Στοιχήματα μου'!E3617,0)</f>
        <v>0</v>
      </c>
      <c r="V3617" s="6">
        <f>'Τα Στοιχήματα μου'!E3617*U3617</f>
        <v>0</v>
      </c>
      <c r="W3617" s="5">
        <f>IF('Τα Στοιχήματα μου'!E3617&lt;&gt;0,V3617/(100/I3617),W3616)</f>
        <v>1.4422218253259509</v>
      </c>
      <c r="X3617" s="7"/>
      <c r="Y3617" s="6">
        <f>COUNTIF('Τα Στοιχήματα μου'!$F$23:F3617,"W")+COUNTIF('Τα Στοιχήματα μου'!$F$23:F3617,"L")</f>
        <v>5</v>
      </c>
      <c r="Z3617" s="6">
        <f>COUNTIF('Τα Στοιχήματα μου'!$F$23:F3617,"W")</f>
        <v>3</v>
      </c>
      <c r="AA3617" s="4">
        <f>COUNTIF('Τα Στοιχήματα μου'!$F$23:F3617,"W")/(COUNTIF('Τα Στοιχήματα μου'!$F$23:F3617,"W")+COUNTIF('Τα Στοιχήματα μου'!$F$23:F3617,"L"))</f>
        <v>0.6</v>
      </c>
    </row>
    <row r="3618" spans="2:27">
      <c r="B3618" s="6">
        <f t="shared" si="56"/>
        <v>3596</v>
      </c>
      <c r="I3618" s="6">
        <f>I3617+1</f>
        <v>3596</v>
      </c>
      <c r="J3618" s="6">
        <f>'Τα Στοιχήματα μου'!D3618</f>
        <v>0</v>
      </c>
      <c r="K3618" s="6">
        <f>'Τα Στοιχήματα μου'!E3618</f>
        <v>0</v>
      </c>
      <c r="L3618" s="6">
        <f>'Τα Στοιχήματα μου'!F3618</f>
        <v>0</v>
      </c>
      <c r="M3618" s="7"/>
      <c r="N3618" s="5">
        <f>AVERAGE('Τα Στοιχήματα μου'!$E$23:E3618)</f>
        <v>2.956</v>
      </c>
      <c r="O3618" s="6" t="str">
        <f>IF('Τα Στοιχήματα μου'!E3618&lt;&gt;0,1/'Τα Στοιχήματα μου'!E3618,"")</f>
        <v/>
      </c>
      <c r="P3618" s="6">
        <f>SUM($O$23:O3618)</f>
        <v>3.4668730650154802</v>
      </c>
      <c r="Q3618" s="6">
        <f>(1-(1/P3618))*100</f>
        <v>71.155563493480983</v>
      </c>
      <c r="R3618" s="6">
        <f>IF('Τα Στοιχήματα μου'!E3618&lt;&gt;0,(100-($Q$1022*100)/100)/'Τα Στοιχήματα μου'!E3618,0)</f>
        <v>0</v>
      </c>
      <c r="S3618" s="6">
        <f>R3618*('Τα Στοιχήματα μου'!E3618-1)</f>
        <v>0</v>
      </c>
      <c r="T3618" s="5">
        <f>SUM($S$23:S3618)/100+1</f>
        <v>1.4422218253259511</v>
      </c>
      <c r="U3618" s="6">
        <f>IF('Τα Στοιχήματα μου'!E3618&lt;&gt;0,(100-(Q3618*100)/100)/'Τα Στοιχήματα μου'!E3618,0)</f>
        <v>0</v>
      </c>
      <c r="V3618" s="6">
        <f>'Τα Στοιχήματα μου'!E3618*U3618</f>
        <v>0</v>
      </c>
      <c r="W3618" s="5">
        <f>IF('Τα Στοιχήματα μου'!E3618&lt;&gt;0,V3618/(100/I3618),W3617)</f>
        <v>1.4422218253259509</v>
      </c>
      <c r="X3618" s="7"/>
      <c r="Y3618" s="6">
        <f>COUNTIF('Τα Στοιχήματα μου'!$F$23:F3618,"W")+COUNTIF('Τα Στοιχήματα μου'!$F$23:F3618,"L")</f>
        <v>5</v>
      </c>
      <c r="Z3618" s="6">
        <f>COUNTIF('Τα Στοιχήματα μου'!$F$23:F3618,"W")</f>
        <v>3</v>
      </c>
      <c r="AA3618" s="4">
        <f>COUNTIF('Τα Στοιχήματα μου'!$F$23:F3618,"W")/(COUNTIF('Τα Στοιχήματα μου'!$F$23:F3618,"W")+COUNTIF('Τα Στοιχήματα μου'!$F$23:F3618,"L"))</f>
        <v>0.6</v>
      </c>
    </row>
    <row r="3619" spans="2:27">
      <c r="B3619" s="6">
        <f t="shared" si="56"/>
        <v>3597</v>
      </c>
      <c r="I3619" s="6">
        <f>I3618+1</f>
        <v>3597</v>
      </c>
      <c r="J3619" s="6">
        <f>'Τα Στοιχήματα μου'!D3619</f>
        <v>0</v>
      </c>
      <c r="K3619" s="6">
        <f>'Τα Στοιχήματα μου'!E3619</f>
        <v>0</v>
      </c>
      <c r="L3619" s="6">
        <f>'Τα Στοιχήματα μου'!F3619</f>
        <v>0</v>
      </c>
      <c r="M3619" s="7"/>
      <c r="N3619" s="5">
        <f>AVERAGE('Τα Στοιχήματα μου'!$E$23:E3619)</f>
        <v>2.956</v>
      </c>
      <c r="O3619" s="6" t="str">
        <f>IF('Τα Στοιχήματα μου'!E3619&lt;&gt;0,1/'Τα Στοιχήματα μου'!E3619,"")</f>
        <v/>
      </c>
      <c r="P3619" s="6">
        <f>SUM($O$23:O3619)</f>
        <v>3.4668730650154802</v>
      </c>
      <c r="Q3619" s="6">
        <f>(1-(1/P3619))*100</f>
        <v>71.155563493480983</v>
      </c>
      <c r="R3619" s="6">
        <f>IF('Τα Στοιχήματα μου'!E3619&lt;&gt;0,(100-($Q$1022*100)/100)/'Τα Στοιχήματα μου'!E3619,0)</f>
        <v>0</v>
      </c>
      <c r="S3619" s="6">
        <f>R3619*('Τα Στοιχήματα μου'!E3619-1)</f>
        <v>0</v>
      </c>
      <c r="T3619" s="5">
        <f>SUM($S$23:S3619)/100+1</f>
        <v>1.4422218253259511</v>
      </c>
      <c r="U3619" s="6">
        <f>IF('Τα Στοιχήματα μου'!E3619&lt;&gt;0,(100-(Q3619*100)/100)/'Τα Στοιχήματα μου'!E3619,0)</f>
        <v>0</v>
      </c>
      <c r="V3619" s="6">
        <f>'Τα Στοιχήματα μου'!E3619*U3619</f>
        <v>0</v>
      </c>
      <c r="W3619" s="5">
        <f>IF('Τα Στοιχήματα μου'!E3619&lt;&gt;0,V3619/(100/I3619),W3618)</f>
        <v>1.4422218253259509</v>
      </c>
      <c r="X3619" s="7"/>
      <c r="Y3619" s="6">
        <f>COUNTIF('Τα Στοιχήματα μου'!$F$23:F3619,"W")+COUNTIF('Τα Στοιχήματα μου'!$F$23:F3619,"L")</f>
        <v>5</v>
      </c>
      <c r="Z3619" s="6">
        <f>COUNTIF('Τα Στοιχήματα μου'!$F$23:F3619,"W")</f>
        <v>3</v>
      </c>
      <c r="AA3619" s="4">
        <f>COUNTIF('Τα Στοιχήματα μου'!$F$23:F3619,"W")/(COUNTIF('Τα Στοιχήματα μου'!$F$23:F3619,"W")+COUNTIF('Τα Στοιχήματα μου'!$F$23:F3619,"L"))</f>
        <v>0.6</v>
      </c>
    </row>
    <row r="3620" spans="2:27">
      <c r="B3620" s="6">
        <f t="shared" si="56"/>
        <v>3598</v>
      </c>
      <c r="I3620" s="6">
        <f>I3619+1</f>
        <v>3598</v>
      </c>
      <c r="J3620" s="6">
        <f>'Τα Στοιχήματα μου'!D3620</f>
        <v>0</v>
      </c>
      <c r="K3620" s="6">
        <f>'Τα Στοιχήματα μου'!E3620</f>
        <v>0</v>
      </c>
      <c r="L3620" s="6">
        <f>'Τα Στοιχήματα μου'!F3620</f>
        <v>0</v>
      </c>
      <c r="M3620" s="7"/>
      <c r="N3620" s="5">
        <f>AVERAGE('Τα Στοιχήματα μου'!$E$23:E3620)</f>
        <v>2.956</v>
      </c>
      <c r="O3620" s="6" t="str">
        <f>IF('Τα Στοιχήματα μου'!E3620&lt;&gt;0,1/'Τα Στοιχήματα μου'!E3620,"")</f>
        <v/>
      </c>
      <c r="P3620" s="6">
        <f>SUM($O$23:O3620)</f>
        <v>3.4668730650154802</v>
      </c>
      <c r="Q3620" s="6">
        <f>(1-(1/P3620))*100</f>
        <v>71.155563493480983</v>
      </c>
      <c r="R3620" s="6">
        <f>IF('Τα Στοιχήματα μου'!E3620&lt;&gt;0,(100-($Q$1022*100)/100)/'Τα Στοιχήματα μου'!E3620,0)</f>
        <v>0</v>
      </c>
      <c r="S3620" s="6">
        <f>R3620*('Τα Στοιχήματα μου'!E3620-1)</f>
        <v>0</v>
      </c>
      <c r="T3620" s="5">
        <f>SUM($S$23:S3620)/100+1</f>
        <v>1.4422218253259511</v>
      </c>
      <c r="U3620" s="6">
        <f>IF('Τα Στοιχήματα μου'!E3620&lt;&gt;0,(100-(Q3620*100)/100)/'Τα Στοιχήματα μου'!E3620,0)</f>
        <v>0</v>
      </c>
      <c r="V3620" s="6">
        <f>'Τα Στοιχήματα μου'!E3620*U3620</f>
        <v>0</v>
      </c>
      <c r="W3620" s="5">
        <f>IF('Τα Στοιχήματα μου'!E3620&lt;&gt;0,V3620/(100/I3620),W3619)</f>
        <v>1.4422218253259509</v>
      </c>
      <c r="X3620" s="7"/>
      <c r="Y3620" s="6">
        <f>COUNTIF('Τα Στοιχήματα μου'!$F$23:F3620,"W")+COUNTIF('Τα Στοιχήματα μου'!$F$23:F3620,"L")</f>
        <v>5</v>
      </c>
      <c r="Z3620" s="6">
        <f>COUNTIF('Τα Στοιχήματα μου'!$F$23:F3620,"W")</f>
        <v>3</v>
      </c>
      <c r="AA3620" s="4">
        <f>COUNTIF('Τα Στοιχήματα μου'!$F$23:F3620,"W")/(COUNTIF('Τα Στοιχήματα μου'!$F$23:F3620,"W")+COUNTIF('Τα Στοιχήματα μου'!$F$23:F3620,"L"))</f>
        <v>0.6</v>
      </c>
    </row>
    <row r="3621" spans="2:27">
      <c r="B3621" s="6">
        <f t="shared" si="56"/>
        <v>3599</v>
      </c>
      <c r="I3621" s="6">
        <f>I3620+1</f>
        <v>3599</v>
      </c>
      <c r="J3621" s="6">
        <f>'Τα Στοιχήματα μου'!D3621</f>
        <v>0</v>
      </c>
      <c r="K3621" s="6">
        <f>'Τα Στοιχήματα μου'!E3621</f>
        <v>0</v>
      </c>
      <c r="L3621" s="6">
        <f>'Τα Στοιχήματα μου'!F3621</f>
        <v>0</v>
      </c>
      <c r="M3621" s="7"/>
      <c r="N3621" s="5">
        <f>AVERAGE('Τα Στοιχήματα μου'!$E$23:E3621)</f>
        <v>2.956</v>
      </c>
      <c r="O3621" s="6" t="str">
        <f>IF('Τα Στοιχήματα μου'!E3621&lt;&gt;0,1/'Τα Στοιχήματα μου'!E3621,"")</f>
        <v/>
      </c>
      <c r="P3621" s="6">
        <f>SUM($O$23:O3621)</f>
        <v>3.4668730650154802</v>
      </c>
      <c r="Q3621" s="6">
        <f>(1-(1/P3621))*100</f>
        <v>71.155563493480983</v>
      </c>
      <c r="R3621" s="6">
        <f>IF('Τα Στοιχήματα μου'!E3621&lt;&gt;0,(100-($Q$1022*100)/100)/'Τα Στοιχήματα μου'!E3621,0)</f>
        <v>0</v>
      </c>
      <c r="S3621" s="6">
        <f>R3621*('Τα Στοιχήματα μου'!E3621-1)</f>
        <v>0</v>
      </c>
      <c r="T3621" s="5">
        <f>SUM($S$23:S3621)/100+1</f>
        <v>1.4422218253259511</v>
      </c>
      <c r="U3621" s="6">
        <f>IF('Τα Στοιχήματα μου'!E3621&lt;&gt;0,(100-(Q3621*100)/100)/'Τα Στοιχήματα μου'!E3621,0)</f>
        <v>0</v>
      </c>
      <c r="V3621" s="6">
        <f>'Τα Στοιχήματα μου'!E3621*U3621</f>
        <v>0</v>
      </c>
      <c r="W3621" s="5">
        <f>IF('Τα Στοιχήματα μου'!E3621&lt;&gt;0,V3621/(100/I3621),W3620)</f>
        <v>1.4422218253259509</v>
      </c>
      <c r="X3621" s="7"/>
      <c r="Y3621" s="6">
        <f>COUNTIF('Τα Στοιχήματα μου'!$F$23:F3621,"W")+COUNTIF('Τα Στοιχήματα μου'!$F$23:F3621,"L")</f>
        <v>5</v>
      </c>
      <c r="Z3621" s="6">
        <f>COUNTIF('Τα Στοιχήματα μου'!$F$23:F3621,"W")</f>
        <v>3</v>
      </c>
      <c r="AA3621" s="4">
        <f>COUNTIF('Τα Στοιχήματα μου'!$F$23:F3621,"W")/(COUNTIF('Τα Στοιχήματα μου'!$F$23:F3621,"W")+COUNTIF('Τα Στοιχήματα μου'!$F$23:F3621,"L"))</f>
        <v>0.6</v>
      </c>
    </row>
    <row r="3622" spans="2:27">
      <c r="B3622" s="6">
        <f t="shared" si="56"/>
        <v>3600</v>
      </c>
      <c r="I3622" s="6">
        <f>I3621+1</f>
        <v>3600</v>
      </c>
      <c r="J3622" s="6">
        <f>'Τα Στοιχήματα μου'!D3622</f>
        <v>0</v>
      </c>
      <c r="K3622" s="6">
        <f>'Τα Στοιχήματα μου'!E3622</f>
        <v>0</v>
      </c>
      <c r="L3622" s="6">
        <f>'Τα Στοιχήματα μου'!F3622</f>
        <v>0</v>
      </c>
      <c r="M3622" s="7"/>
      <c r="N3622" s="5">
        <f>AVERAGE('Τα Στοιχήματα μου'!$E$23:E3622)</f>
        <v>2.956</v>
      </c>
      <c r="O3622" s="6" t="str">
        <f>IF('Τα Στοιχήματα μου'!E3622&lt;&gt;0,1/'Τα Στοιχήματα μου'!E3622,"")</f>
        <v/>
      </c>
      <c r="P3622" s="6">
        <f>SUM($O$23:O3622)</f>
        <v>3.4668730650154802</v>
      </c>
      <c r="Q3622" s="6">
        <f>(1-(1/P3622))*100</f>
        <v>71.155563493480983</v>
      </c>
      <c r="R3622" s="6">
        <f>IF('Τα Στοιχήματα μου'!E3622&lt;&gt;0,(100-($Q$1022*100)/100)/'Τα Στοιχήματα μου'!E3622,0)</f>
        <v>0</v>
      </c>
      <c r="S3622" s="6">
        <f>R3622*('Τα Στοιχήματα μου'!E3622-1)</f>
        <v>0</v>
      </c>
      <c r="T3622" s="5">
        <f>SUM($S$23:S3622)/100+1</f>
        <v>1.4422218253259511</v>
      </c>
      <c r="U3622" s="6">
        <f>IF('Τα Στοιχήματα μου'!E3622&lt;&gt;0,(100-(Q3622*100)/100)/'Τα Στοιχήματα μου'!E3622,0)</f>
        <v>0</v>
      </c>
      <c r="V3622" s="6">
        <f>'Τα Στοιχήματα μου'!E3622*U3622</f>
        <v>0</v>
      </c>
      <c r="W3622" s="5">
        <f>IF('Τα Στοιχήματα μου'!E3622&lt;&gt;0,V3622/(100/I3622),W3621)</f>
        <v>1.4422218253259509</v>
      </c>
      <c r="X3622" s="7"/>
      <c r="Y3622" s="6">
        <f>COUNTIF('Τα Στοιχήματα μου'!$F$23:F3622,"W")+COUNTIF('Τα Στοιχήματα μου'!$F$23:F3622,"L")</f>
        <v>5</v>
      </c>
      <c r="Z3622" s="6">
        <f>COUNTIF('Τα Στοιχήματα μου'!$F$23:F3622,"W")</f>
        <v>3</v>
      </c>
      <c r="AA3622" s="4">
        <f>COUNTIF('Τα Στοιχήματα μου'!$F$23:F3622,"W")/(COUNTIF('Τα Στοιχήματα μου'!$F$23:F3622,"W")+COUNTIF('Τα Στοιχήματα μου'!$F$23:F3622,"L"))</f>
        <v>0.6</v>
      </c>
    </row>
    <row r="3623" spans="2:27">
      <c r="B3623" s="6">
        <f t="shared" si="56"/>
        <v>3601</v>
      </c>
      <c r="I3623" s="6">
        <f>I3622+1</f>
        <v>3601</v>
      </c>
      <c r="J3623" s="6">
        <f>'Τα Στοιχήματα μου'!D3623</f>
        <v>0</v>
      </c>
      <c r="K3623" s="6">
        <f>'Τα Στοιχήματα μου'!E3623</f>
        <v>0</v>
      </c>
      <c r="L3623" s="6">
        <f>'Τα Στοιχήματα μου'!F3623</f>
        <v>0</v>
      </c>
      <c r="M3623" s="7"/>
      <c r="N3623" s="5">
        <f>AVERAGE('Τα Στοιχήματα μου'!$E$23:E3623)</f>
        <v>2.956</v>
      </c>
      <c r="O3623" s="6" t="str">
        <f>IF('Τα Στοιχήματα μου'!E3623&lt;&gt;0,1/'Τα Στοιχήματα μου'!E3623,"")</f>
        <v/>
      </c>
      <c r="P3623" s="6">
        <f>SUM($O$23:O3623)</f>
        <v>3.4668730650154802</v>
      </c>
      <c r="Q3623" s="6">
        <f>(1-(1/P3623))*100</f>
        <v>71.155563493480983</v>
      </c>
      <c r="R3623" s="6">
        <f>IF('Τα Στοιχήματα μου'!E3623&lt;&gt;0,(100-($Q$1022*100)/100)/'Τα Στοιχήματα μου'!E3623,0)</f>
        <v>0</v>
      </c>
      <c r="S3623" s="6">
        <f>R3623*('Τα Στοιχήματα μου'!E3623-1)</f>
        <v>0</v>
      </c>
      <c r="T3623" s="5">
        <f>SUM($S$23:S3623)/100+1</f>
        <v>1.4422218253259511</v>
      </c>
      <c r="U3623" s="6">
        <f>IF('Τα Στοιχήματα μου'!E3623&lt;&gt;0,(100-(Q3623*100)/100)/'Τα Στοιχήματα μου'!E3623,0)</f>
        <v>0</v>
      </c>
      <c r="V3623" s="6">
        <f>'Τα Στοιχήματα μου'!E3623*U3623</f>
        <v>0</v>
      </c>
      <c r="W3623" s="5">
        <f>IF('Τα Στοιχήματα μου'!E3623&lt;&gt;0,V3623/(100/I3623),W3622)</f>
        <v>1.4422218253259509</v>
      </c>
      <c r="X3623" s="7"/>
      <c r="Y3623" s="6">
        <f>COUNTIF('Τα Στοιχήματα μου'!$F$23:F3623,"W")+COUNTIF('Τα Στοιχήματα μου'!$F$23:F3623,"L")</f>
        <v>5</v>
      </c>
      <c r="Z3623" s="6">
        <f>COUNTIF('Τα Στοιχήματα μου'!$F$23:F3623,"W")</f>
        <v>3</v>
      </c>
      <c r="AA3623" s="4">
        <f>COUNTIF('Τα Στοιχήματα μου'!$F$23:F3623,"W")/(COUNTIF('Τα Στοιχήματα μου'!$F$23:F3623,"W")+COUNTIF('Τα Στοιχήματα μου'!$F$23:F3623,"L"))</f>
        <v>0.6</v>
      </c>
    </row>
    <row r="3624" spans="2:27">
      <c r="B3624" s="6">
        <f t="shared" si="56"/>
        <v>3602</v>
      </c>
      <c r="I3624" s="6">
        <f>I3623+1</f>
        <v>3602</v>
      </c>
      <c r="J3624" s="6">
        <f>'Τα Στοιχήματα μου'!D3624</f>
        <v>0</v>
      </c>
      <c r="K3624" s="6">
        <f>'Τα Στοιχήματα μου'!E3624</f>
        <v>0</v>
      </c>
      <c r="L3624" s="6">
        <f>'Τα Στοιχήματα μου'!F3624</f>
        <v>0</v>
      </c>
      <c r="M3624" s="7"/>
      <c r="N3624" s="5">
        <f>AVERAGE('Τα Στοιχήματα μου'!$E$23:E3624)</f>
        <v>2.956</v>
      </c>
      <c r="O3624" s="6" t="str">
        <f>IF('Τα Στοιχήματα μου'!E3624&lt;&gt;0,1/'Τα Στοιχήματα μου'!E3624,"")</f>
        <v/>
      </c>
      <c r="P3624" s="6">
        <f>SUM($O$23:O3624)</f>
        <v>3.4668730650154802</v>
      </c>
      <c r="Q3624" s="6">
        <f>(1-(1/P3624))*100</f>
        <v>71.155563493480983</v>
      </c>
      <c r="R3624" s="6">
        <f>IF('Τα Στοιχήματα μου'!E3624&lt;&gt;0,(100-($Q$1022*100)/100)/'Τα Στοιχήματα μου'!E3624,0)</f>
        <v>0</v>
      </c>
      <c r="S3624" s="6">
        <f>R3624*('Τα Στοιχήματα μου'!E3624-1)</f>
        <v>0</v>
      </c>
      <c r="T3624" s="5">
        <f>SUM($S$23:S3624)/100+1</f>
        <v>1.4422218253259511</v>
      </c>
      <c r="U3624" s="6">
        <f>IF('Τα Στοιχήματα μου'!E3624&lt;&gt;0,(100-(Q3624*100)/100)/'Τα Στοιχήματα μου'!E3624,0)</f>
        <v>0</v>
      </c>
      <c r="V3624" s="6">
        <f>'Τα Στοιχήματα μου'!E3624*U3624</f>
        <v>0</v>
      </c>
      <c r="W3624" s="5">
        <f>IF('Τα Στοιχήματα μου'!E3624&lt;&gt;0,V3624/(100/I3624),W3623)</f>
        <v>1.4422218253259509</v>
      </c>
      <c r="X3624" s="7"/>
      <c r="Y3624" s="6">
        <f>COUNTIF('Τα Στοιχήματα μου'!$F$23:F3624,"W")+COUNTIF('Τα Στοιχήματα μου'!$F$23:F3624,"L")</f>
        <v>5</v>
      </c>
      <c r="Z3624" s="6">
        <f>COUNTIF('Τα Στοιχήματα μου'!$F$23:F3624,"W")</f>
        <v>3</v>
      </c>
      <c r="AA3624" s="4">
        <f>COUNTIF('Τα Στοιχήματα μου'!$F$23:F3624,"W")/(COUNTIF('Τα Στοιχήματα μου'!$F$23:F3624,"W")+COUNTIF('Τα Στοιχήματα μου'!$F$23:F3624,"L"))</f>
        <v>0.6</v>
      </c>
    </row>
    <row r="3625" spans="2:27">
      <c r="B3625" s="6">
        <f t="shared" si="56"/>
        <v>3603</v>
      </c>
      <c r="I3625" s="6">
        <f>I3624+1</f>
        <v>3603</v>
      </c>
      <c r="J3625" s="6">
        <f>'Τα Στοιχήματα μου'!D3625</f>
        <v>0</v>
      </c>
      <c r="K3625" s="6">
        <f>'Τα Στοιχήματα μου'!E3625</f>
        <v>0</v>
      </c>
      <c r="L3625" s="6">
        <f>'Τα Στοιχήματα μου'!F3625</f>
        <v>0</v>
      </c>
      <c r="M3625" s="7"/>
      <c r="N3625" s="5">
        <f>AVERAGE('Τα Στοιχήματα μου'!$E$23:E3625)</f>
        <v>2.956</v>
      </c>
      <c r="O3625" s="6" t="str">
        <f>IF('Τα Στοιχήματα μου'!E3625&lt;&gt;0,1/'Τα Στοιχήματα μου'!E3625,"")</f>
        <v/>
      </c>
      <c r="P3625" s="6">
        <f>SUM($O$23:O3625)</f>
        <v>3.4668730650154802</v>
      </c>
      <c r="Q3625" s="6">
        <f>(1-(1/P3625))*100</f>
        <v>71.155563493480983</v>
      </c>
      <c r="R3625" s="6">
        <f>IF('Τα Στοιχήματα μου'!E3625&lt;&gt;0,(100-($Q$1022*100)/100)/'Τα Στοιχήματα μου'!E3625,0)</f>
        <v>0</v>
      </c>
      <c r="S3625" s="6">
        <f>R3625*('Τα Στοιχήματα μου'!E3625-1)</f>
        <v>0</v>
      </c>
      <c r="T3625" s="5">
        <f>SUM($S$23:S3625)/100+1</f>
        <v>1.4422218253259511</v>
      </c>
      <c r="U3625" s="6">
        <f>IF('Τα Στοιχήματα μου'!E3625&lt;&gt;0,(100-(Q3625*100)/100)/'Τα Στοιχήματα μου'!E3625,0)</f>
        <v>0</v>
      </c>
      <c r="V3625" s="6">
        <f>'Τα Στοιχήματα μου'!E3625*U3625</f>
        <v>0</v>
      </c>
      <c r="W3625" s="5">
        <f>IF('Τα Στοιχήματα μου'!E3625&lt;&gt;0,V3625/(100/I3625),W3624)</f>
        <v>1.4422218253259509</v>
      </c>
      <c r="X3625" s="7"/>
      <c r="Y3625" s="6">
        <f>COUNTIF('Τα Στοιχήματα μου'!$F$23:F3625,"W")+COUNTIF('Τα Στοιχήματα μου'!$F$23:F3625,"L")</f>
        <v>5</v>
      </c>
      <c r="Z3625" s="6">
        <f>COUNTIF('Τα Στοιχήματα μου'!$F$23:F3625,"W")</f>
        <v>3</v>
      </c>
      <c r="AA3625" s="4">
        <f>COUNTIF('Τα Στοιχήματα μου'!$F$23:F3625,"W")/(COUNTIF('Τα Στοιχήματα μου'!$F$23:F3625,"W")+COUNTIF('Τα Στοιχήματα μου'!$F$23:F3625,"L"))</f>
        <v>0.6</v>
      </c>
    </row>
    <row r="3626" spans="2:27">
      <c r="B3626" s="6">
        <f t="shared" si="56"/>
        <v>3604</v>
      </c>
      <c r="I3626" s="6">
        <f>I3625+1</f>
        <v>3604</v>
      </c>
      <c r="J3626" s="6">
        <f>'Τα Στοιχήματα μου'!D3626</f>
        <v>0</v>
      </c>
      <c r="K3626" s="6">
        <f>'Τα Στοιχήματα μου'!E3626</f>
        <v>0</v>
      </c>
      <c r="L3626" s="6">
        <f>'Τα Στοιχήματα μου'!F3626</f>
        <v>0</v>
      </c>
      <c r="M3626" s="7"/>
      <c r="N3626" s="5">
        <f>AVERAGE('Τα Στοιχήματα μου'!$E$23:E3626)</f>
        <v>2.956</v>
      </c>
      <c r="O3626" s="6" t="str">
        <f>IF('Τα Στοιχήματα μου'!E3626&lt;&gt;0,1/'Τα Στοιχήματα μου'!E3626,"")</f>
        <v/>
      </c>
      <c r="P3626" s="6">
        <f>SUM($O$23:O3626)</f>
        <v>3.4668730650154802</v>
      </c>
      <c r="Q3626" s="6">
        <f>(1-(1/P3626))*100</f>
        <v>71.155563493480983</v>
      </c>
      <c r="R3626" s="6">
        <f>IF('Τα Στοιχήματα μου'!E3626&lt;&gt;0,(100-($Q$1022*100)/100)/'Τα Στοιχήματα μου'!E3626,0)</f>
        <v>0</v>
      </c>
      <c r="S3626" s="6">
        <f>R3626*('Τα Στοιχήματα μου'!E3626-1)</f>
        <v>0</v>
      </c>
      <c r="T3626" s="5">
        <f>SUM($S$23:S3626)/100+1</f>
        <v>1.4422218253259511</v>
      </c>
      <c r="U3626" s="6">
        <f>IF('Τα Στοιχήματα μου'!E3626&lt;&gt;0,(100-(Q3626*100)/100)/'Τα Στοιχήματα μου'!E3626,0)</f>
        <v>0</v>
      </c>
      <c r="V3626" s="6">
        <f>'Τα Στοιχήματα μου'!E3626*U3626</f>
        <v>0</v>
      </c>
      <c r="W3626" s="5">
        <f>IF('Τα Στοιχήματα μου'!E3626&lt;&gt;0,V3626/(100/I3626),W3625)</f>
        <v>1.4422218253259509</v>
      </c>
      <c r="X3626" s="7"/>
      <c r="Y3626" s="6">
        <f>COUNTIF('Τα Στοιχήματα μου'!$F$23:F3626,"W")+COUNTIF('Τα Στοιχήματα μου'!$F$23:F3626,"L")</f>
        <v>5</v>
      </c>
      <c r="Z3626" s="6">
        <f>COUNTIF('Τα Στοιχήματα μου'!$F$23:F3626,"W")</f>
        <v>3</v>
      </c>
      <c r="AA3626" s="4">
        <f>COUNTIF('Τα Στοιχήματα μου'!$F$23:F3626,"W")/(COUNTIF('Τα Στοιχήματα μου'!$F$23:F3626,"W")+COUNTIF('Τα Στοιχήματα μου'!$F$23:F3626,"L"))</f>
        <v>0.6</v>
      </c>
    </row>
    <row r="3627" spans="2:27">
      <c r="B3627" s="6">
        <f t="shared" si="56"/>
        <v>3605</v>
      </c>
      <c r="I3627" s="6">
        <f>I3626+1</f>
        <v>3605</v>
      </c>
      <c r="J3627" s="6">
        <f>'Τα Στοιχήματα μου'!D3627</f>
        <v>0</v>
      </c>
      <c r="K3627" s="6">
        <f>'Τα Στοιχήματα μου'!E3627</f>
        <v>0</v>
      </c>
      <c r="L3627" s="6">
        <f>'Τα Στοιχήματα μου'!F3627</f>
        <v>0</v>
      </c>
      <c r="M3627" s="7"/>
      <c r="N3627" s="5">
        <f>AVERAGE('Τα Στοιχήματα μου'!$E$23:E3627)</f>
        <v>2.956</v>
      </c>
      <c r="O3627" s="6" t="str">
        <f>IF('Τα Στοιχήματα μου'!E3627&lt;&gt;0,1/'Τα Στοιχήματα μου'!E3627,"")</f>
        <v/>
      </c>
      <c r="P3627" s="6">
        <f>SUM($O$23:O3627)</f>
        <v>3.4668730650154802</v>
      </c>
      <c r="Q3627" s="6">
        <f>(1-(1/P3627))*100</f>
        <v>71.155563493480983</v>
      </c>
      <c r="R3627" s="6">
        <f>IF('Τα Στοιχήματα μου'!E3627&lt;&gt;0,(100-($Q$1022*100)/100)/'Τα Στοιχήματα μου'!E3627,0)</f>
        <v>0</v>
      </c>
      <c r="S3627" s="6">
        <f>R3627*('Τα Στοιχήματα μου'!E3627-1)</f>
        <v>0</v>
      </c>
      <c r="T3627" s="5">
        <f>SUM($S$23:S3627)/100+1</f>
        <v>1.4422218253259511</v>
      </c>
      <c r="U3627" s="6">
        <f>IF('Τα Στοιχήματα μου'!E3627&lt;&gt;0,(100-(Q3627*100)/100)/'Τα Στοιχήματα μου'!E3627,0)</f>
        <v>0</v>
      </c>
      <c r="V3627" s="6">
        <f>'Τα Στοιχήματα μου'!E3627*U3627</f>
        <v>0</v>
      </c>
      <c r="W3627" s="5">
        <f>IF('Τα Στοιχήματα μου'!E3627&lt;&gt;0,V3627/(100/I3627),W3626)</f>
        <v>1.4422218253259509</v>
      </c>
      <c r="X3627" s="7"/>
      <c r="Y3627" s="6">
        <f>COUNTIF('Τα Στοιχήματα μου'!$F$23:F3627,"W")+COUNTIF('Τα Στοιχήματα μου'!$F$23:F3627,"L")</f>
        <v>5</v>
      </c>
      <c r="Z3627" s="6">
        <f>COUNTIF('Τα Στοιχήματα μου'!$F$23:F3627,"W")</f>
        <v>3</v>
      </c>
      <c r="AA3627" s="4">
        <f>COUNTIF('Τα Στοιχήματα μου'!$F$23:F3627,"W")/(COUNTIF('Τα Στοιχήματα μου'!$F$23:F3627,"W")+COUNTIF('Τα Στοιχήματα μου'!$F$23:F3627,"L"))</f>
        <v>0.6</v>
      </c>
    </row>
    <row r="3628" spans="2:27">
      <c r="B3628" s="6">
        <f t="shared" si="56"/>
        <v>3606</v>
      </c>
      <c r="I3628" s="6">
        <f>I3627+1</f>
        <v>3606</v>
      </c>
      <c r="J3628" s="6">
        <f>'Τα Στοιχήματα μου'!D3628</f>
        <v>0</v>
      </c>
      <c r="K3628" s="6">
        <f>'Τα Στοιχήματα μου'!E3628</f>
        <v>0</v>
      </c>
      <c r="L3628" s="6">
        <f>'Τα Στοιχήματα μου'!F3628</f>
        <v>0</v>
      </c>
      <c r="M3628" s="7"/>
      <c r="N3628" s="5">
        <f>AVERAGE('Τα Στοιχήματα μου'!$E$23:E3628)</f>
        <v>2.956</v>
      </c>
      <c r="O3628" s="6" t="str">
        <f>IF('Τα Στοιχήματα μου'!E3628&lt;&gt;0,1/'Τα Στοιχήματα μου'!E3628,"")</f>
        <v/>
      </c>
      <c r="P3628" s="6">
        <f>SUM($O$23:O3628)</f>
        <v>3.4668730650154802</v>
      </c>
      <c r="Q3628" s="6">
        <f>(1-(1/P3628))*100</f>
        <v>71.155563493480983</v>
      </c>
      <c r="R3628" s="6">
        <f>IF('Τα Στοιχήματα μου'!E3628&lt;&gt;0,(100-($Q$1022*100)/100)/'Τα Στοιχήματα μου'!E3628,0)</f>
        <v>0</v>
      </c>
      <c r="S3628" s="6">
        <f>R3628*('Τα Στοιχήματα μου'!E3628-1)</f>
        <v>0</v>
      </c>
      <c r="T3628" s="5">
        <f>SUM($S$23:S3628)/100+1</f>
        <v>1.4422218253259511</v>
      </c>
      <c r="U3628" s="6">
        <f>IF('Τα Στοιχήματα μου'!E3628&lt;&gt;0,(100-(Q3628*100)/100)/'Τα Στοιχήματα μου'!E3628,0)</f>
        <v>0</v>
      </c>
      <c r="V3628" s="6">
        <f>'Τα Στοιχήματα μου'!E3628*U3628</f>
        <v>0</v>
      </c>
      <c r="W3628" s="5">
        <f>IF('Τα Στοιχήματα μου'!E3628&lt;&gt;0,V3628/(100/I3628),W3627)</f>
        <v>1.4422218253259509</v>
      </c>
      <c r="X3628" s="7"/>
      <c r="Y3628" s="6">
        <f>COUNTIF('Τα Στοιχήματα μου'!$F$23:F3628,"W")+COUNTIF('Τα Στοιχήματα μου'!$F$23:F3628,"L")</f>
        <v>5</v>
      </c>
      <c r="Z3628" s="6">
        <f>COUNTIF('Τα Στοιχήματα μου'!$F$23:F3628,"W")</f>
        <v>3</v>
      </c>
      <c r="AA3628" s="4">
        <f>COUNTIF('Τα Στοιχήματα μου'!$F$23:F3628,"W")/(COUNTIF('Τα Στοιχήματα μου'!$F$23:F3628,"W")+COUNTIF('Τα Στοιχήματα μου'!$F$23:F3628,"L"))</f>
        <v>0.6</v>
      </c>
    </row>
    <row r="3629" spans="2:27">
      <c r="B3629" s="6">
        <f t="shared" si="56"/>
        <v>3607</v>
      </c>
      <c r="I3629" s="6">
        <f>I3628+1</f>
        <v>3607</v>
      </c>
      <c r="J3629" s="6">
        <f>'Τα Στοιχήματα μου'!D3629</f>
        <v>0</v>
      </c>
      <c r="K3629" s="6">
        <f>'Τα Στοιχήματα μου'!E3629</f>
        <v>0</v>
      </c>
      <c r="L3629" s="6">
        <f>'Τα Στοιχήματα μου'!F3629</f>
        <v>0</v>
      </c>
      <c r="M3629" s="7"/>
      <c r="N3629" s="5">
        <f>AVERAGE('Τα Στοιχήματα μου'!$E$23:E3629)</f>
        <v>2.956</v>
      </c>
      <c r="O3629" s="6" t="str">
        <f>IF('Τα Στοιχήματα μου'!E3629&lt;&gt;0,1/'Τα Στοιχήματα μου'!E3629,"")</f>
        <v/>
      </c>
      <c r="P3629" s="6">
        <f>SUM($O$23:O3629)</f>
        <v>3.4668730650154802</v>
      </c>
      <c r="Q3629" s="6">
        <f>(1-(1/P3629))*100</f>
        <v>71.155563493480983</v>
      </c>
      <c r="R3629" s="6">
        <f>IF('Τα Στοιχήματα μου'!E3629&lt;&gt;0,(100-($Q$1022*100)/100)/'Τα Στοιχήματα μου'!E3629,0)</f>
        <v>0</v>
      </c>
      <c r="S3629" s="6">
        <f>R3629*('Τα Στοιχήματα μου'!E3629-1)</f>
        <v>0</v>
      </c>
      <c r="T3629" s="5">
        <f>SUM($S$23:S3629)/100+1</f>
        <v>1.4422218253259511</v>
      </c>
      <c r="U3629" s="6">
        <f>IF('Τα Στοιχήματα μου'!E3629&lt;&gt;0,(100-(Q3629*100)/100)/'Τα Στοιχήματα μου'!E3629,0)</f>
        <v>0</v>
      </c>
      <c r="V3629" s="6">
        <f>'Τα Στοιχήματα μου'!E3629*U3629</f>
        <v>0</v>
      </c>
      <c r="W3629" s="5">
        <f>IF('Τα Στοιχήματα μου'!E3629&lt;&gt;0,V3629/(100/I3629),W3628)</f>
        <v>1.4422218253259509</v>
      </c>
      <c r="X3629" s="7"/>
      <c r="Y3629" s="6">
        <f>COUNTIF('Τα Στοιχήματα μου'!$F$23:F3629,"W")+COUNTIF('Τα Στοιχήματα μου'!$F$23:F3629,"L")</f>
        <v>5</v>
      </c>
      <c r="Z3629" s="6">
        <f>COUNTIF('Τα Στοιχήματα μου'!$F$23:F3629,"W")</f>
        <v>3</v>
      </c>
      <c r="AA3629" s="4">
        <f>COUNTIF('Τα Στοιχήματα μου'!$F$23:F3629,"W")/(COUNTIF('Τα Στοιχήματα μου'!$F$23:F3629,"W")+COUNTIF('Τα Στοιχήματα μου'!$F$23:F3629,"L"))</f>
        <v>0.6</v>
      </c>
    </row>
    <row r="3630" spans="2:27">
      <c r="B3630" s="6">
        <f t="shared" si="56"/>
        <v>3608</v>
      </c>
      <c r="I3630" s="6">
        <f>I3629+1</f>
        <v>3608</v>
      </c>
      <c r="J3630" s="6">
        <f>'Τα Στοιχήματα μου'!D3630</f>
        <v>0</v>
      </c>
      <c r="K3630" s="6">
        <f>'Τα Στοιχήματα μου'!E3630</f>
        <v>0</v>
      </c>
      <c r="L3630" s="6">
        <f>'Τα Στοιχήματα μου'!F3630</f>
        <v>0</v>
      </c>
      <c r="M3630" s="7"/>
      <c r="N3630" s="5">
        <f>AVERAGE('Τα Στοιχήματα μου'!$E$23:E3630)</f>
        <v>2.956</v>
      </c>
      <c r="O3630" s="6" t="str">
        <f>IF('Τα Στοιχήματα μου'!E3630&lt;&gt;0,1/'Τα Στοιχήματα μου'!E3630,"")</f>
        <v/>
      </c>
      <c r="P3630" s="6">
        <f>SUM($O$23:O3630)</f>
        <v>3.4668730650154802</v>
      </c>
      <c r="Q3630" s="6">
        <f>(1-(1/P3630))*100</f>
        <v>71.155563493480983</v>
      </c>
      <c r="R3630" s="6">
        <f>IF('Τα Στοιχήματα μου'!E3630&lt;&gt;0,(100-($Q$1022*100)/100)/'Τα Στοιχήματα μου'!E3630,0)</f>
        <v>0</v>
      </c>
      <c r="S3630" s="6">
        <f>R3630*('Τα Στοιχήματα μου'!E3630-1)</f>
        <v>0</v>
      </c>
      <c r="T3630" s="5">
        <f>SUM($S$23:S3630)/100+1</f>
        <v>1.4422218253259511</v>
      </c>
      <c r="U3630" s="6">
        <f>IF('Τα Στοιχήματα μου'!E3630&lt;&gt;0,(100-(Q3630*100)/100)/'Τα Στοιχήματα μου'!E3630,0)</f>
        <v>0</v>
      </c>
      <c r="V3630" s="6">
        <f>'Τα Στοιχήματα μου'!E3630*U3630</f>
        <v>0</v>
      </c>
      <c r="W3630" s="5">
        <f>IF('Τα Στοιχήματα μου'!E3630&lt;&gt;0,V3630/(100/I3630),W3629)</f>
        <v>1.4422218253259509</v>
      </c>
      <c r="X3630" s="7"/>
      <c r="Y3630" s="6">
        <f>COUNTIF('Τα Στοιχήματα μου'!$F$23:F3630,"W")+COUNTIF('Τα Στοιχήματα μου'!$F$23:F3630,"L")</f>
        <v>5</v>
      </c>
      <c r="Z3630" s="6">
        <f>COUNTIF('Τα Στοιχήματα μου'!$F$23:F3630,"W")</f>
        <v>3</v>
      </c>
      <c r="AA3630" s="4">
        <f>COUNTIF('Τα Στοιχήματα μου'!$F$23:F3630,"W")/(COUNTIF('Τα Στοιχήματα μου'!$F$23:F3630,"W")+COUNTIF('Τα Στοιχήματα μου'!$F$23:F3630,"L"))</f>
        <v>0.6</v>
      </c>
    </row>
    <row r="3631" spans="2:27">
      <c r="B3631" s="6">
        <f t="shared" si="56"/>
        <v>3609</v>
      </c>
      <c r="I3631" s="6">
        <f>I3630+1</f>
        <v>3609</v>
      </c>
      <c r="J3631" s="6">
        <f>'Τα Στοιχήματα μου'!D3631</f>
        <v>0</v>
      </c>
      <c r="K3631" s="6">
        <f>'Τα Στοιχήματα μου'!E3631</f>
        <v>0</v>
      </c>
      <c r="L3631" s="6">
        <f>'Τα Στοιχήματα μου'!F3631</f>
        <v>0</v>
      </c>
      <c r="M3631" s="7"/>
      <c r="N3631" s="5">
        <f>AVERAGE('Τα Στοιχήματα μου'!$E$23:E3631)</f>
        <v>2.956</v>
      </c>
      <c r="O3631" s="6" t="str">
        <f>IF('Τα Στοιχήματα μου'!E3631&lt;&gt;0,1/'Τα Στοιχήματα μου'!E3631,"")</f>
        <v/>
      </c>
      <c r="P3631" s="6">
        <f>SUM($O$23:O3631)</f>
        <v>3.4668730650154802</v>
      </c>
      <c r="Q3631" s="6">
        <f>(1-(1/P3631))*100</f>
        <v>71.155563493480983</v>
      </c>
      <c r="R3631" s="6">
        <f>IF('Τα Στοιχήματα μου'!E3631&lt;&gt;0,(100-($Q$1022*100)/100)/'Τα Στοιχήματα μου'!E3631,0)</f>
        <v>0</v>
      </c>
      <c r="S3631" s="6">
        <f>R3631*('Τα Στοιχήματα μου'!E3631-1)</f>
        <v>0</v>
      </c>
      <c r="T3631" s="5">
        <f>SUM($S$23:S3631)/100+1</f>
        <v>1.4422218253259511</v>
      </c>
      <c r="U3631" s="6">
        <f>IF('Τα Στοιχήματα μου'!E3631&lt;&gt;0,(100-(Q3631*100)/100)/'Τα Στοιχήματα μου'!E3631,0)</f>
        <v>0</v>
      </c>
      <c r="V3631" s="6">
        <f>'Τα Στοιχήματα μου'!E3631*U3631</f>
        <v>0</v>
      </c>
      <c r="W3631" s="5">
        <f>IF('Τα Στοιχήματα μου'!E3631&lt;&gt;0,V3631/(100/I3631),W3630)</f>
        <v>1.4422218253259509</v>
      </c>
      <c r="X3631" s="7"/>
      <c r="Y3631" s="6">
        <f>COUNTIF('Τα Στοιχήματα μου'!$F$23:F3631,"W")+COUNTIF('Τα Στοιχήματα μου'!$F$23:F3631,"L")</f>
        <v>5</v>
      </c>
      <c r="Z3631" s="6">
        <f>COUNTIF('Τα Στοιχήματα μου'!$F$23:F3631,"W")</f>
        <v>3</v>
      </c>
      <c r="AA3631" s="4">
        <f>COUNTIF('Τα Στοιχήματα μου'!$F$23:F3631,"W")/(COUNTIF('Τα Στοιχήματα μου'!$F$23:F3631,"W")+COUNTIF('Τα Στοιχήματα μου'!$F$23:F3631,"L"))</f>
        <v>0.6</v>
      </c>
    </row>
    <row r="3632" spans="2:27">
      <c r="B3632" s="6">
        <f t="shared" si="56"/>
        <v>3610</v>
      </c>
      <c r="I3632" s="6">
        <f>I3631+1</f>
        <v>3610</v>
      </c>
      <c r="J3632" s="6">
        <f>'Τα Στοιχήματα μου'!D3632</f>
        <v>0</v>
      </c>
      <c r="K3632" s="6">
        <f>'Τα Στοιχήματα μου'!E3632</f>
        <v>0</v>
      </c>
      <c r="L3632" s="6">
        <f>'Τα Στοιχήματα μου'!F3632</f>
        <v>0</v>
      </c>
      <c r="M3632" s="7"/>
      <c r="N3632" s="5">
        <f>AVERAGE('Τα Στοιχήματα μου'!$E$23:E3632)</f>
        <v>2.956</v>
      </c>
      <c r="O3632" s="6" t="str">
        <f>IF('Τα Στοιχήματα μου'!E3632&lt;&gt;0,1/'Τα Στοιχήματα μου'!E3632,"")</f>
        <v/>
      </c>
      <c r="P3632" s="6">
        <f>SUM($O$23:O3632)</f>
        <v>3.4668730650154802</v>
      </c>
      <c r="Q3632" s="6">
        <f>(1-(1/P3632))*100</f>
        <v>71.155563493480983</v>
      </c>
      <c r="R3632" s="6">
        <f>IF('Τα Στοιχήματα μου'!E3632&lt;&gt;0,(100-($Q$1022*100)/100)/'Τα Στοιχήματα μου'!E3632,0)</f>
        <v>0</v>
      </c>
      <c r="S3632" s="6">
        <f>R3632*('Τα Στοιχήματα μου'!E3632-1)</f>
        <v>0</v>
      </c>
      <c r="T3632" s="5">
        <f>SUM($S$23:S3632)/100+1</f>
        <v>1.4422218253259511</v>
      </c>
      <c r="U3632" s="6">
        <f>IF('Τα Στοιχήματα μου'!E3632&lt;&gt;0,(100-(Q3632*100)/100)/'Τα Στοιχήματα μου'!E3632,0)</f>
        <v>0</v>
      </c>
      <c r="V3632" s="6">
        <f>'Τα Στοιχήματα μου'!E3632*U3632</f>
        <v>0</v>
      </c>
      <c r="W3632" s="5">
        <f>IF('Τα Στοιχήματα μου'!E3632&lt;&gt;0,V3632/(100/I3632),W3631)</f>
        <v>1.4422218253259509</v>
      </c>
      <c r="X3632" s="7"/>
      <c r="Y3632" s="6">
        <f>COUNTIF('Τα Στοιχήματα μου'!$F$23:F3632,"W")+COUNTIF('Τα Στοιχήματα μου'!$F$23:F3632,"L")</f>
        <v>5</v>
      </c>
      <c r="Z3632" s="6">
        <f>COUNTIF('Τα Στοιχήματα μου'!$F$23:F3632,"W")</f>
        <v>3</v>
      </c>
      <c r="AA3632" s="4">
        <f>COUNTIF('Τα Στοιχήματα μου'!$F$23:F3632,"W")/(COUNTIF('Τα Στοιχήματα μου'!$F$23:F3632,"W")+COUNTIF('Τα Στοιχήματα μου'!$F$23:F3632,"L"))</f>
        <v>0.6</v>
      </c>
    </row>
    <row r="3633" spans="2:27">
      <c r="B3633" s="6">
        <f t="shared" si="56"/>
        <v>3611</v>
      </c>
      <c r="I3633" s="6">
        <f>I3632+1</f>
        <v>3611</v>
      </c>
      <c r="J3633" s="6">
        <f>'Τα Στοιχήματα μου'!D3633</f>
        <v>0</v>
      </c>
      <c r="K3633" s="6">
        <f>'Τα Στοιχήματα μου'!E3633</f>
        <v>0</v>
      </c>
      <c r="L3633" s="6">
        <f>'Τα Στοιχήματα μου'!F3633</f>
        <v>0</v>
      </c>
      <c r="M3633" s="7"/>
      <c r="N3633" s="5">
        <f>AVERAGE('Τα Στοιχήματα μου'!$E$23:E3633)</f>
        <v>2.956</v>
      </c>
      <c r="O3633" s="6" t="str">
        <f>IF('Τα Στοιχήματα μου'!E3633&lt;&gt;0,1/'Τα Στοιχήματα μου'!E3633,"")</f>
        <v/>
      </c>
      <c r="P3633" s="6">
        <f>SUM($O$23:O3633)</f>
        <v>3.4668730650154802</v>
      </c>
      <c r="Q3633" s="6">
        <f>(1-(1/P3633))*100</f>
        <v>71.155563493480983</v>
      </c>
      <c r="R3633" s="6">
        <f>IF('Τα Στοιχήματα μου'!E3633&lt;&gt;0,(100-($Q$1022*100)/100)/'Τα Στοιχήματα μου'!E3633,0)</f>
        <v>0</v>
      </c>
      <c r="S3633" s="6">
        <f>R3633*('Τα Στοιχήματα μου'!E3633-1)</f>
        <v>0</v>
      </c>
      <c r="T3633" s="5">
        <f>SUM($S$23:S3633)/100+1</f>
        <v>1.4422218253259511</v>
      </c>
      <c r="U3633" s="6">
        <f>IF('Τα Στοιχήματα μου'!E3633&lt;&gt;0,(100-(Q3633*100)/100)/'Τα Στοιχήματα μου'!E3633,0)</f>
        <v>0</v>
      </c>
      <c r="V3633" s="6">
        <f>'Τα Στοιχήματα μου'!E3633*U3633</f>
        <v>0</v>
      </c>
      <c r="W3633" s="5">
        <f>IF('Τα Στοιχήματα μου'!E3633&lt;&gt;0,V3633/(100/I3633),W3632)</f>
        <v>1.4422218253259509</v>
      </c>
      <c r="X3633" s="7"/>
      <c r="Y3633" s="6">
        <f>COUNTIF('Τα Στοιχήματα μου'!$F$23:F3633,"W")+COUNTIF('Τα Στοιχήματα μου'!$F$23:F3633,"L")</f>
        <v>5</v>
      </c>
      <c r="Z3633" s="6">
        <f>COUNTIF('Τα Στοιχήματα μου'!$F$23:F3633,"W")</f>
        <v>3</v>
      </c>
      <c r="AA3633" s="4">
        <f>COUNTIF('Τα Στοιχήματα μου'!$F$23:F3633,"W")/(COUNTIF('Τα Στοιχήματα μου'!$F$23:F3633,"W")+COUNTIF('Τα Στοιχήματα μου'!$F$23:F3633,"L"))</f>
        <v>0.6</v>
      </c>
    </row>
    <row r="3634" spans="2:27">
      <c r="B3634" s="6">
        <f t="shared" si="56"/>
        <v>3612</v>
      </c>
      <c r="I3634" s="6">
        <f>I3633+1</f>
        <v>3612</v>
      </c>
      <c r="J3634" s="6">
        <f>'Τα Στοιχήματα μου'!D3634</f>
        <v>0</v>
      </c>
      <c r="K3634" s="6">
        <f>'Τα Στοιχήματα μου'!E3634</f>
        <v>0</v>
      </c>
      <c r="L3634" s="6">
        <f>'Τα Στοιχήματα μου'!F3634</f>
        <v>0</v>
      </c>
      <c r="M3634" s="7"/>
      <c r="N3634" s="5">
        <f>AVERAGE('Τα Στοιχήματα μου'!$E$23:E3634)</f>
        <v>2.956</v>
      </c>
      <c r="O3634" s="6" t="str">
        <f>IF('Τα Στοιχήματα μου'!E3634&lt;&gt;0,1/'Τα Στοιχήματα μου'!E3634,"")</f>
        <v/>
      </c>
      <c r="P3634" s="6">
        <f>SUM($O$23:O3634)</f>
        <v>3.4668730650154802</v>
      </c>
      <c r="Q3634" s="6">
        <f>(1-(1/P3634))*100</f>
        <v>71.155563493480983</v>
      </c>
      <c r="R3634" s="6">
        <f>IF('Τα Στοιχήματα μου'!E3634&lt;&gt;0,(100-($Q$1022*100)/100)/'Τα Στοιχήματα μου'!E3634,0)</f>
        <v>0</v>
      </c>
      <c r="S3634" s="6">
        <f>R3634*('Τα Στοιχήματα μου'!E3634-1)</f>
        <v>0</v>
      </c>
      <c r="T3634" s="5">
        <f>SUM($S$23:S3634)/100+1</f>
        <v>1.4422218253259511</v>
      </c>
      <c r="U3634" s="6">
        <f>IF('Τα Στοιχήματα μου'!E3634&lt;&gt;0,(100-(Q3634*100)/100)/'Τα Στοιχήματα μου'!E3634,0)</f>
        <v>0</v>
      </c>
      <c r="V3634" s="6">
        <f>'Τα Στοιχήματα μου'!E3634*U3634</f>
        <v>0</v>
      </c>
      <c r="W3634" s="5">
        <f>IF('Τα Στοιχήματα μου'!E3634&lt;&gt;0,V3634/(100/I3634),W3633)</f>
        <v>1.4422218253259509</v>
      </c>
      <c r="X3634" s="7"/>
      <c r="Y3634" s="6">
        <f>COUNTIF('Τα Στοιχήματα μου'!$F$23:F3634,"W")+COUNTIF('Τα Στοιχήματα μου'!$F$23:F3634,"L")</f>
        <v>5</v>
      </c>
      <c r="Z3634" s="6">
        <f>COUNTIF('Τα Στοιχήματα μου'!$F$23:F3634,"W")</f>
        <v>3</v>
      </c>
      <c r="AA3634" s="4">
        <f>COUNTIF('Τα Στοιχήματα μου'!$F$23:F3634,"W")/(COUNTIF('Τα Στοιχήματα μου'!$F$23:F3634,"W")+COUNTIF('Τα Στοιχήματα μου'!$F$23:F3634,"L"))</f>
        <v>0.6</v>
      </c>
    </row>
    <row r="3635" spans="2:27">
      <c r="B3635" s="6">
        <f t="shared" si="56"/>
        <v>3613</v>
      </c>
      <c r="I3635" s="6">
        <f>I3634+1</f>
        <v>3613</v>
      </c>
      <c r="J3635" s="6">
        <f>'Τα Στοιχήματα μου'!D3635</f>
        <v>0</v>
      </c>
      <c r="K3635" s="6">
        <f>'Τα Στοιχήματα μου'!E3635</f>
        <v>0</v>
      </c>
      <c r="L3635" s="6">
        <f>'Τα Στοιχήματα μου'!F3635</f>
        <v>0</v>
      </c>
      <c r="M3635" s="7"/>
      <c r="N3635" s="5">
        <f>AVERAGE('Τα Στοιχήματα μου'!$E$23:E3635)</f>
        <v>2.956</v>
      </c>
      <c r="O3635" s="6" t="str">
        <f>IF('Τα Στοιχήματα μου'!E3635&lt;&gt;0,1/'Τα Στοιχήματα μου'!E3635,"")</f>
        <v/>
      </c>
      <c r="P3635" s="6">
        <f>SUM($O$23:O3635)</f>
        <v>3.4668730650154802</v>
      </c>
      <c r="Q3635" s="6">
        <f>(1-(1/P3635))*100</f>
        <v>71.155563493480983</v>
      </c>
      <c r="R3635" s="6">
        <f>IF('Τα Στοιχήματα μου'!E3635&lt;&gt;0,(100-($Q$1022*100)/100)/'Τα Στοιχήματα μου'!E3635,0)</f>
        <v>0</v>
      </c>
      <c r="S3635" s="6">
        <f>R3635*('Τα Στοιχήματα μου'!E3635-1)</f>
        <v>0</v>
      </c>
      <c r="T3635" s="5">
        <f>SUM($S$23:S3635)/100+1</f>
        <v>1.4422218253259511</v>
      </c>
      <c r="U3635" s="6">
        <f>IF('Τα Στοιχήματα μου'!E3635&lt;&gt;0,(100-(Q3635*100)/100)/'Τα Στοιχήματα μου'!E3635,0)</f>
        <v>0</v>
      </c>
      <c r="V3635" s="6">
        <f>'Τα Στοιχήματα μου'!E3635*U3635</f>
        <v>0</v>
      </c>
      <c r="W3635" s="5">
        <f>IF('Τα Στοιχήματα μου'!E3635&lt;&gt;0,V3635/(100/I3635),W3634)</f>
        <v>1.4422218253259509</v>
      </c>
      <c r="X3635" s="7"/>
      <c r="Y3635" s="6">
        <f>COUNTIF('Τα Στοιχήματα μου'!$F$23:F3635,"W")+COUNTIF('Τα Στοιχήματα μου'!$F$23:F3635,"L")</f>
        <v>5</v>
      </c>
      <c r="Z3635" s="6">
        <f>COUNTIF('Τα Στοιχήματα μου'!$F$23:F3635,"W")</f>
        <v>3</v>
      </c>
      <c r="AA3635" s="4">
        <f>COUNTIF('Τα Στοιχήματα μου'!$F$23:F3635,"W")/(COUNTIF('Τα Στοιχήματα μου'!$F$23:F3635,"W")+COUNTIF('Τα Στοιχήματα μου'!$F$23:F3635,"L"))</f>
        <v>0.6</v>
      </c>
    </row>
    <row r="3636" spans="2:27">
      <c r="B3636" s="6">
        <f t="shared" si="56"/>
        <v>3614</v>
      </c>
      <c r="I3636" s="6">
        <f>I3635+1</f>
        <v>3614</v>
      </c>
      <c r="J3636" s="6">
        <f>'Τα Στοιχήματα μου'!D3636</f>
        <v>0</v>
      </c>
      <c r="K3636" s="6">
        <f>'Τα Στοιχήματα μου'!E3636</f>
        <v>0</v>
      </c>
      <c r="L3636" s="6">
        <f>'Τα Στοιχήματα μου'!F3636</f>
        <v>0</v>
      </c>
      <c r="M3636" s="7"/>
      <c r="N3636" s="5">
        <f>AVERAGE('Τα Στοιχήματα μου'!$E$23:E3636)</f>
        <v>2.956</v>
      </c>
      <c r="O3636" s="6" t="str">
        <f>IF('Τα Στοιχήματα μου'!E3636&lt;&gt;0,1/'Τα Στοιχήματα μου'!E3636,"")</f>
        <v/>
      </c>
      <c r="P3636" s="6">
        <f>SUM($O$23:O3636)</f>
        <v>3.4668730650154802</v>
      </c>
      <c r="Q3636" s="6">
        <f>(1-(1/P3636))*100</f>
        <v>71.155563493480983</v>
      </c>
      <c r="R3636" s="6">
        <f>IF('Τα Στοιχήματα μου'!E3636&lt;&gt;0,(100-($Q$1022*100)/100)/'Τα Στοιχήματα μου'!E3636,0)</f>
        <v>0</v>
      </c>
      <c r="S3636" s="6">
        <f>R3636*('Τα Στοιχήματα μου'!E3636-1)</f>
        <v>0</v>
      </c>
      <c r="T3636" s="5">
        <f>SUM($S$23:S3636)/100+1</f>
        <v>1.4422218253259511</v>
      </c>
      <c r="U3636" s="6">
        <f>IF('Τα Στοιχήματα μου'!E3636&lt;&gt;0,(100-(Q3636*100)/100)/'Τα Στοιχήματα μου'!E3636,0)</f>
        <v>0</v>
      </c>
      <c r="V3636" s="6">
        <f>'Τα Στοιχήματα μου'!E3636*U3636</f>
        <v>0</v>
      </c>
      <c r="W3636" s="5">
        <f>IF('Τα Στοιχήματα μου'!E3636&lt;&gt;0,V3636/(100/I3636),W3635)</f>
        <v>1.4422218253259509</v>
      </c>
      <c r="X3636" s="7"/>
      <c r="Y3636" s="6">
        <f>COUNTIF('Τα Στοιχήματα μου'!$F$23:F3636,"W")+COUNTIF('Τα Στοιχήματα μου'!$F$23:F3636,"L")</f>
        <v>5</v>
      </c>
      <c r="Z3636" s="6">
        <f>COUNTIF('Τα Στοιχήματα μου'!$F$23:F3636,"W")</f>
        <v>3</v>
      </c>
      <c r="AA3636" s="4">
        <f>COUNTIF('Τα Στοιχήματα μου'!$F$23:F3636,"W")/(COUNTIF('Τα Στοιχήματα μου'!$F$23:F3636,"W")+COUNTIF('Τα Στοιχήματα μου'!$F$23:F3636,"L"))</f>
        <v>0.6</v>
      </c>
    </row>
    <row r="3637" spans="2:27">
      <c r="B3637" s="6">
        <f t="shared" si="56"/>
        <v>3615</v>
      </c>
      <c r="I3637" s="6">
        <f>I3636+1</f>
        <v>3615</v>
      </c>
      <c r="J3637" s="6">
        <f>'Τα Στοιχήματα μου'!D3637</f>
        <v>0</v>
      </c>
      <c r="K3637" s="6">
        <f>'Τα Στοιχήματα μου'!E3637</f>
        <v>0</v>
      </c>
      <c r="L3637" s="6">
        <f>'Τα Στοιχήματα μου'!F3637</f>
        <v>0</v>
      </c>
      <c r="M3637" s="7"/>
      <c r="N3637" s="5">
        <f>AVERAGE('Τα Στοιχήματα μου'!$E$23:E3637)</f>
        <v>2.956</v>
      </c>
      <c r="O3637" s="6" t="str">
        <f>IF('Τα Στοιχήματα μου'!E3637&lt;&gt;0,1/'Τα Στοιχήματα μου'!E3637,"")</f>
        <v/>
      </c>
      <c r="P3637" s="6">
        <f>SUM($O$23:O3637)</f>
        <v>3.4668730650154802</v>
      </c>
      <c r="Q3637" s="6">
        <f>(1-(1/P3637))*100</f>
        <v>71.155563493480983</v>
      </c>
      <c r="R3637" s="6">
        <f>IF('Τα Στοιχήματα μου'!E3637&lt;&gt;0,(100-($Q$1022*100)/100)/'Τα Στοιχήματα μου'!E3637,0)</f>
        <v>0</v>
      </c>
      <c r="S3637" s="6">
        <f>R3637*('Τα Στοιχήματα μου'!E3637-1)</f>
        <v>0</v>
      </c>
      <c r="T3637" s="5">
        <f>SUM($S$23:S3637)/100+1</f>
        <v>1.4422218253259511</v>
      </c>
      <c r="U3637" s="6">
        <f>IF('Τα Στοιχήματα μου'!E3637&lt;&gt;0,(100-(Q3637*100)/100)/'Τα Στοιχήματα μου'!E3637,0)</f>
        <v>0</v>
      </c>
      <c r="V3637" s="6">
        <f>'Τα Στοιχήματα μου'!E3637*U3637</f>
        <v>0</v>
      </c>
      <c r="W3637" s="5">
        <f>IF('Τα Στοιχήματα μου'!E3637&lt;&gt;0,V3637/(100/I3637),W3636)</f>
        <v>1.4422218253259509</v>
      </c>
      <c r="X3637" s="7"/>
      <c r="Y3637" s="6">
        <f>COUNTIF('Τα Στοιχήματα μου'!$F$23:F3637,"W")+COUNTIF('Τα Στοιχήματα μου'!$F$23:F3637,"L")</f>
        <v>5</v>
      </c>
      <c r="Z3637" s="6">
        <f>COUNTIF('Τα Στοιχήματα μου'!$F$23:F3637,"W")</f>
        <v>3</v>
      </c>
      <c r="AA3637" s="4">
        <f>COUNTIF('Τα Στοιχήματα μου'!$F$23:F3637,"W")/(COUNTIF('Τα Στοιχήματα μου'!$F$23:F3637,"W")+COUNTIF('Τα Στοιχήματα μου'!$F$23:F3637,"L"))</f>
        <v>0.6</v>
      </c>
    </row>
    <row r="3638" spans="2:27">
      <c r="B3638" s="6">
        <f t="shared" si="56"/>
        <v>3616</v>
      </c>
      <c r="I3638" s="6">
        <f>I3637+1</f>
        <v>3616</v>
      </c>
      <c r="J3638" s="6">
        <f>'Τα Στοιχήματα μου'!D3638</f>
        <v>0</v>
      </c>
      <c r="K3638" s="6">
        <f>'Τα Στοιχήματα μου'!E3638</f>
        <v>0</v>
      </c>
      <c r="L3638" s="6">
        <f>'Τα Στοιχήματα μου'!F3638</f>
        <v>0</v>
      </c>
      <c r="M3638" s="7"/>
      <c r="N3638" s="5">
        <f>AVERAGE('Τα Στοιχήματα μου'!$E$23:E3638)</f>
        <v>2.956</v>
      </c>
      <c r="O3638" s="6" t="str">
        <f>IF('Τα Στοιχήματα μου'!E3638&lt;&gt;0,1/'Τα Στοιχήματα μου'!E3638,"")</f>
        <v/>
      </c>
      <c r="P3638" s="6">
        <f>SUM($O$23:O3638)</f>
        <v>3.4668730650154802</v>
      </c>
      <c r="Q3638" s="6">
        <f>(1-(1/P3638))*100</f>
        <v>71.155563493480983</v>
      </c>
      <c r="R3638" s="6">
        <f>IF('Τα Στοιχήματα μου'!E3638&lt;&gt;0,(100-($Q$1022*100)/100)/'Τα Στοιχήματα μου'!E3638,0)</f>
        <v>0</v>
      </c>
      <c r="S3638" s="6">
        <f>R3638*('Τα Στοιχήματα μου'!E3638-1)</f>
        <v>0</v>
      </c>
      <c r="T3638" s="5">
        <f>SUM($S$23:S3638)/100+1</f>
        <v>1.4422218253259511</v>
      </c>
      <c r="U3638" s="6">
        <f>IF('Τα Στοιχήματα μου'!E3638&lt;&gt;0,(100-(Q3638*100)/100)/'Τα Στοιχήματα μου'!E3638,0)</f>
        <v>0</v>
      </c>
      <c r="V3638" s="6">
        <f>'Τα Στοιχήματα μου'!E3638*U3638</f>
        <v>0</v>
      </c>
      <c r="W3638" s="5">
        <f>IF('Τα Στοιχήματα μου'!E3638&lt;&gt;0,V3638/(100/I3638),W3637)</f>
        <v>1.4422218253259509</v>
      </c>
      <c r="X3638" s="7"/>
      <c r="Y3638" s="6">
        <f>COUNTIF('Τα Στοιχήματα μου'!$F$23:F3638,"W")+COUNTIF('Τα Στοιχήματα μου'!$F$23:F3638,"L")</f>
        <v>5</v>
      </c>
      <c r="Z3638" s="6">
        <f>COUNTIF('Τα Στοιχήματα μου'!$F$23:F3638,"W")</f>
        <v>3</v>
      </c>
      <c r="AA3638" s="4">
        <f>COUNTIF('Τα Στοιχήματα μου'!$F$23:F3638,"W")/(COUNTIF('Τα Στοιχήματα μου'!$F$23:F3638,"W")+COUNTIF('Τα Στοιχήματα μου'!$F$23:F3638,"L"))</f>
        <v>0.6</v>
      </c>
    </row>
    <row r="3639" spans="2:27">
      <c r="B3639" s="6">
        <f t="shared" si="56"/>
        <v>3617</v>
      </c>
      <c r="I3639" s="6">
        <f>I3638+1</f>
        <v>3617</v>
      </c>
      <c r="J3639" s="6">
        <f>'Τα Στοιχήματα μου'!D3639</f>
        <v>0</v>
      </c>
      <c r="K3639" s="6">
        <f>'Τα Στοιχήματα μου'!E3639</f>
        <v>0</v>
      </c>
      <c r="L3639" s="6">
        <f>'Τα Στοιχήματα μου'!F3639</f>
        <v>0</v>
      </c>
      <c r="M3639" s="7"/>
      <c r="N3639" s="5">
        <f>AVERAGE('Τα Στοιχήματα μου'!$E$23:E3639)</f>
        <v>2.956</v>
      </c>
      <c r="O3639" s="6" t="str">
        <f>IF('Τα Στοιχήματα μου'!E3639&lt;&gt;0,1/'Τα Στοιχήματα μου'!E3639,"")</f>
        <v/>
      </c>
      <c r="P3639" s="6">
        <f>SUM($O$23:O3639)</f>
        <v>3.4668730650154802</v>
      </c>
      <c r="Q3639" s="6">
        <f>(1-(1/P3639))*100</f>
        <v>71.155563493480983</v>
      </c>
      <c r="R3639" s="6">
        <f>IF('Τα Στοιχήματα μου'!E3639&lt;&gt;0,(100-($Q$1022*100)/100)/'Τα Στοιχήματα μου'!E3639,0)</f>
        <v>0</v>
      </c>
      <c r="S3639" s="6">
        <f>R3639*('Τα Στοιχήματα μου'!E3639-1)</f>
        <v>0</v>
      </c>
      <c r="T3639" s="5">
        <f>SUM($S$23:S3639)/100+1</f>
        <v>1.4422218253259511</v>
      </c>
      <c r="U3639" s="6">
        <f>IF('Τα Στοιχήματα μου'!E3639&lt;&gt;0,(100-(Q3639*100)/100)/'Τα Στοιχήματα μου'!E3639,0)</f>
        <v>0</v>
      </c>
      <c r="V3639" s="6">
        <f>'Τα Στοιχήματα μου'!E3639*U3639</f>
        <v>0</v>
      </c>
      <c r="W3639" s="5">
        <f>IF('Τα Στοιχήματα μου'!E3639&lt;&gt;0,V3639/(100/I3639),W3638)</f>
        <v>1.4422218253259509</v>
      </c>
      <c r="X3639" s="7"/>
      <c r="Y3639" s="6">
        <f>COUNTIF('Τα Στοιχήματα μου'!$F$23:F3639,"W")+COUNTIF('Τα Στοιχήματα μου'!$F$23:F3639,"L")</f>
        <v>5</v>
      </c>
      <c r="Z3639" s="6">
        <f>COUNTIF('Τα Στοιχήματα μου'!$F$23:F3639,"W")</f>
        <v>3</v>
      </c>
      <c r="AA3639" s="4">
        <f>COUNTIF('Τα Στοιχήματα μου'!$F$23:F3639,"W")/(COUNTIF('Τα Στοιχήματα μου'!$F$23:F3639,"W")+COUNTIF('Τα Στοιχήματα μου'!$F$23:F3639,"L"))</f>
        <v>0.6</v>
      </c>
    </row>
    <row r="3640" spans="2:27">
      <c r="B3640" s="6">
        <f t="shared" si="56"/>
        <v>3618</v>
      </c>
      <c r="I3640" s="6">
        <f>I3639+1</f>
        <v>3618</v>
      </c>
      <c r="J3640" s="6">
        <f>'Τα Στοιχήματα μου'!D3640</f>
        <v>0</v>
      </c>
      <c r="K3640" s="6">
        <f>'Τα Στοιχήματα μου'!E3640</f>
        <v>0</v>
      </c>
      <c r="L3640" s="6">
        <f>'Τα Στοιχήματα μου'!F3640</f>
        <v>0</v>
      </c>
      <c r="M3640" s="7"/>
      <c r="N3640" s="5">
        <f>AVERAGE('Τα Στοιχήματα μου'!$E$23:E3640)</f>
        <v>2.956</v>
      </c>
      <c r="O3640" s="6" t="str">
        <f>IF('Τα Στοιχήματα μου'!E3640&lt;&gt;0,1/'Τα Στοιχήματα μου'!E3640,"")</f>
        <v/>
      </c>
      <c r="P3640" s="6">
        <f>SUM($O$23:O3640)</f>
        <v>3.4668730650154802</v>
      </c>
      <c r="Q3640" s="6">
        <f>(1-(1/P3640))*100</f>
        <v>71.155563493480983</v>
      </c>
      <c r="R3640" s="6">
        <f>IF('Τα Στοιχήματα μου'!E3640&lt;&gt;0,(100-($Q$1022*100)/100)/'Τα Στοιχήματα μου'!E3640,0)</f>
        <v>0</v>
      </c>
      <c r="S3640" s="6">
        <f>R3640*('Τα Στοιχήματα μου'!E3640-1)</f>
        <v>0</v>
      </c>
      <c r="T3640" s="5">
        <f>SUM($S$23:S3640)/100+1</f>
        <v>1.4422218253259511</v>
      </c>
      <c r="U3640" s="6">
        <f>IF('Τα Στοιχήματα μου'!E3640&lt;&gt;0,(100-(Q3640*100)/100)/'Τα Στοιχήματα μου'!E3640,0)</f>
        <v>0</v>
      </c>
      <c r="V3640" s="6">
        <f>'Τα Στοιχήματα μου'!E3640*U3640</f>
        <v>0</v>
      </c>
      <c r="W3640" s="5">
        <f>IF('Τα Στοιχήματα μου'!E3640&lt;&gt;0,V3640/(100/I3640),W3639)</f>
        <v>1.4422218253259509</v>
      </c>
      <c r="X3640" s="7"/>
      <c r="Y3640" s="6">
        <f>COUNTIF('Τα Στοιχήματα μου'!$F$23:F3640,"W")+COUNTIF('Τα Στοιχήματα μου'!$F$23:F3640,"L")</f>
        <v>5</v>
      </c>
      <c r="Z3640" s="6">
        <f>COUNTIF('Τα Στοιχήματα μου'!$F$23:F3640,"W")</f>
        <v>3</v>
      </c>
      <c r="AA3640" s="4">
        <f>COUNTIF('Τα Στοιχήματα μου'!$F$23:F3640,"W")/(COUNTIF('Τα Στοιχήματα μου'!$F$23:F3640,"W")+COUNTIF('Τα Στοιχήματα μου'!$F$23:F3640,"L"))</f>
        <v>0.6</v>
      </c>
    </row>
    <row r="3641" spans="2:27">
      <c r="B3641" s="6">
        <f t="shared" si="56"/>
        <v>3619</v>
      </c>
      <c r="I3641" s="6">
        <f>I3640+1</f>
        <v>3619</v>
      </c>
      <c r="J3641" s="6">
        <f>'Τα Στοιχήματα μου'!D3641</f>
        <v>0</v>
      </c>
      <c r="K3641" s="6">
        <f>'Τα Στοιχήματα μου'!E3641</f>
        <v>0</v>
      </c>
      <c r="L3641" s="6">
        <f>'Τα Στοιχήματα μου'!F3641</f>
        <v>0</v>
      </c>
      <c r="M3641" s="7"/>
      <c r="N3641" s="5">
        <f>AVERAGE('Τα Στοιχήματα μου'!$E$23:E3641)</f>
        <v>2.956</v>
      </c>
      <c r="O3641" s="6" t="str">
        <f>IF('Τα Στοιχήματα μου'!E3641&lt;&gt;0,1/'Τα Στοιχήματα μου'!E3641,"")</f>
        <v/>
      </c>
      <c r="P3641" s="6">
        <f>SUM($O$23:O3641)</f>
        <v>3.4668730650154802</v>
      </c>
      <c r="Q3641" s="6">
        <f>(1-(1/P3641))*100</f>
        <v>71.155563493480983</v>
      </c>
      <c r="R3641" s="6">
        <f>IF('Τα Στοιχήματα μου'!E3641&lt;&gt;0,(100-($Q$1022*100)/100)/'Τα Στοιχήματα μου'!E3641,0)</f>
        <v>0</v>
      </c>
      <c r="S3641" s="6">
        <f>R3641*('Τα Στοιχήματα μου'!E3641-1)</f>
        <v>0</v>
      </c>
      <c r="T3641" s="5">
        <f>SUM($S$23:S3641)/100+1</f>
        <v>1.4422218253259511</v>
      </c>
      <c r="U3641" s="6">
        <f>IF('Τα Στοιχήματα μου'!E3641&lt;&gt;0,(100-(Q3641*100)/100)/'Τα Στοιχήματα μου'!E3641,0)</f>
        <v>0</v>
      </c>
      <c r="V3641" s="6">
        <f>'Τα Στοιχήματα μου'!E3641*U3641</f>
        <v>0</v>
      </c>
      <c r="W3641" s="5">
        <f>IF('Τα Στοιχήματα μου'!E3641&lt;&gt;0,V3641/(100/I3641),W3640)</f>
        <v>1.4422218253259509</v>
      </c>
      <c r="X3641" s="7"/>
      <c r="Y3641" s="6">
        <f>COUNTIF('Τα Στοιχήματα μου'!$F$23:F3641,"W")+COUNTIF('Τα Στοιχήματα μου'!$F$23:F3641,"L")</f>
        <v>5</v>
      </c>
      <c r="Z3641" s="6">
        <f>COUNTIF('Τα Στοιχήματα μου'!$F$23:F3641,"W")</f>
        <v>3</v>
      </c>
      <c r="AA3641" s="4">
        <f>COUNTIF('Τα Στοιχήματα μου'!$F$23:F3641,"W")/(COUNTIF('Τα Στοιχήματα μου'!$F$23:F3641,"W")+COUNTIF('Τα Στοιχήματα μου'!$F$23:F3641,"L"))</f>
        <v>0.6</v>
      </c>
    </row>
    <row r="3642" spans="2:27">
      <c r="B3642" s="6">
        <f t="shared" si="56"/>
        <v>3620</v>
      </c>
      <c r="I3642" s="6">
        <f>I3641+1</f>
        <v>3620</v>
      </c>
      <c r="J3642" s="6">
        <f>'Τα Στοιχήματα μου'!D3642</f>
        <v>0</v>
      </c>
      <c r="K3642" s="6">
        <f>'Τα Στοιχήματα μου'!E3642</f>
        <v>0</v>
      </c>
      <c r="L3642" s="6">
        <f>'Τα Στοιχήματα μου'!F3642</f>
        <v>0</v>
      </c>
      <c r="M3642" s="7"/>
      <c r="N3642" s="5">
        <f>AVERAGE('Τα Στοιχήματα μου'!$E$23:E3642)</f>
        <v>2.956</v>
      </c>
      <c r="O3642" s="6" t="str">
        <f>IF('Τα Στοιχήματα μου'!E3642&lt;&gt;0,1/'Τα Στοιχήματα μου'!E3642,"")</f>
        <v/>
      </c>
      <c r="P3642" s="6">
        <f>SUM($O$23:O3642)</f>
        <v>3.4668730650154802</v>
      </c>
      <c r="Q3642" s="6">
        <f>(1-(1/P3642))*100</f>
        <v>71.155563493480983</v>
      </c>
      <c r="R3642" s="6">
        <f>IF('Τα Στοιχήματα μου'!E3642&lt;&gt;0,(100-($Q$1022*100)/100)/'Τα Στοιχήματα μου'!E3642,0)</f>
        <v>0</v>
      </c>
      <c r="S3642" s="6">
        <f>R3642*('Τα Στοιχήματα μου'!E3642-1)</f>
        <v>0</v>
      </c>
      <c r="T3642" s="5">
        <f>SUM($S$23:S3642)/100+1</f>
        <v>1.4422218253259511</v>
      </c>
      <c r="U3642" s="6">
        <f>IF('Τα Στοιχήματα μου'!E3642&lt;&gt;0,(100-(Q3642*100)/100)/'Τα Στοιχήματα μου'!E3642,0)</f>
        <v>0</v>
      </c>
      <c r="V3642" s="6">
        <f>'Τα Στοιχήματα μου'!E3642*U3642</f>
        <v>0</v>
      </c>
      <c r="W3642" s="5">
        <f>IF('Τα Στοιχήματα μου'!E3642&lt;&gt;0,V3642/(100/I3642),W3641)</f>
        <v>1.4422218253259509</v>
      </c>
      <c r="X3642" s="7"/>
      <c r="Y3642" s="6">
        <f>COUNTIF('Τα Στοιχήματα μου'!$F$23:F3642,"W")+COUNTIF('Τα Στοιχήματα μου'!$F$23:F3642,"L")</f>
        <v>5</v>
      </c>
      <c r="Z3642" s="6">
        <f>COUNTIF('Τα Στοιχήματα μου'!$F$23:F3642,"W")</f>
        <v>3</v>
      </c>
      <c r="AA3642" s="4">
        <f>COUNTIF('Τα Στοιχήματα μου'!$F$23:F3642,"W")/(COUNTIF('Τα Στοιχήματα μου'!$F$23:F3642,"W")+COUNTIF('Τα Στοιχήματα μου'!$F$23:F3642,"L"))</f>
        <v>0.6</v>
      </c>
    </row>
    <row r="3643" spans="2:27">
      <c r="B3643" s="6">
        <f t="shared" si="56"/>
        <v>3621</v>
      </c>
      <c r="I3643" s="6">
        <f>I3642+1</f>
        <v>3621</v>
      </c>
      <c r="J3643" s="6">
        <f>'Τα Στοιχήματα μου'!D3643</f>
        <v>0</v>
      </c>
      <c r="K3643" s="6">
        <f>'Τα Στοιχήματα μου'!E3643</f>
        <v>0</v>
      </c>
      <c r="L3643" s="6">
        <f>'Τα Στοιχήματα μου'!F3643</f>
        <v>0</v>
      </c>
      <c r="M3643" s="7"/>
      <c r="N3643" s="5">
        <f>AVERAGE('Τα Στοιχήματα μου'!$E$23:E3643)</f>
        <v>2.956</v>
      </c>
      <c r="O3643" s="6" t="str">
        <f>IF('Τα Στοιχήματα μου'!E3643&lt;&gt;0,1/'Τα Στοιχήματα μου'!E3643,"")</f>
        <v/>
      </c>
      <c r="P3643" s="6">
        <f>SUM($O$23:O3643)</f>
        <v>3.4668730650154802</v>
      </c>
      <c r="Q3643" s="6">
        <f>(1-(1/P3643))*100</f>
        <v>71.155563493480983</v>
      </c>
      <c r="R3643" s="6">
        <f>IF('Τα Στοιχήματα μου'!E3643&lt;&gt;0,(100-($Q$1022*100)/100)/'Τα Στοιχήματα μου'!E3643,0)</f>
        <v>0</v>
      </c>
      <c r="S3643" s="6">
        <f>R3643*('Τα Στοιχήματα μου'!E3643-1)</f>
        <v>0</v>
      </c>
      <c r="T3643" s="5">
        <f>SUM($S$23:S3643)/100+1</f>
        <v>1.4422218253259511</v>
      </c>
      <c r="U3643" s="6">
        <f>IF('Τα Στοιχήματα μου'!E3643&lt;&gt;0,(100-(Q3643*100)/100)/'Τα Στοιχήματα μου'!E3643,0)</f>
        <v>0</v>
      </c>
      <c r="V3643" s="6">
        <f>'Τα Στοιχήματα μου'!E3643*U3643</f>
        <v>0</v>
      </c>
      <c r="W3643" s="5">
        <f>IF('Τα Στοιχήματα μου'!E3643&lt;&gt;0,V3643/(100/I3643),W3642)</f>
        <v>1.4422218253259509</v>
      </c>
      <c r="X3643" s="7"/>
      <c r="Y3643" s="6">
        <f>COUNTIF('Τα Στοιχήματα μου'!$F$23:F3643,"W")+COUNTIF('Τα Στοιχήματα μου'!$F$23:F3643,"L")</f>
        <v>5</v>
      </c>
      <c r="Z3643" s="6">
        <f>COUNTIF('Τα Στοιχήματα μου'!$F$23:F3643,"W")</f>
        <v>3</v>
      </c>
      <c r="AA3643" s="4">
        <f>COUNTIF('Τα Στοιχήματα μου'!$F$23:F3643,"W")/(COUNTIF('Τα Στοιχήματα μου'!$F$23:F3643,"W")+COUNTIF('Τα Στοιχήματα μου'!$F$23:F3643,"L"))</f>
        <v>0.6</v>
      </c>
    </row>
    <row r="3644" spans="2:27">
      <c r="B3644" s="6">
        <f t="shared" si="56"/>
        <v>3622</v>
      </c>
      <c r="I3644" s="6">
        <f>I3643+1</f>
        <v>3622</v>
      </c>
      <c r="J3644" s="6">
        <f>'Τα Στοιχήματα μου'!D3644</f>
        <v>0</v>
      </c>
      <c r="K3644" s="6">
        <f>'Τα Στοιχήματα μου'!E3644</f>
        <v>0</v>
      </c>
      <c r="L3644" s="6">
        <f>'Τα Στοιχήματα μου'!F3644</f>
        <v>0</v>
      </c>
      <c r="M3644" s="7"/>
      <c r="N3644" s="5">
        <f>AVERAGE('Τα Στοιχήματα μου'!$E$23:E3644)</f>
        <v>2.956</v>
      </c>
      <c r="O3644" s="6" t="str">
        <f>IF('Τα Στοιχήματα μου'!E3644&lt;&gt;0,1/'Τα Στοιχήματα μου'!E3644,"")</f>
        <v/>
      </c>
      <c r="P3644" s="6">
        <f>SUM($O$23:O3644)</f>
        <v>3.4668730650154802</v>
      </c>
      <c r="Q3644" s="6">
        <f>(1-(1/P3644))*100</f>
        <v>71.155563493480983</v>
      </c>
      <c r="R3644" s="6">
        <f>IF('Τα Στοιχήματα μου'!E3644&lt;&gt;0,(100-($Q$1022*100)/100)/'Τα Στοιχήματα μου'!E3644,0)</f>
        <v>0</v>
      </c>
      <c r="S3644" s="6">
        <f>R3644*('Τα Στοιχήματα μου'!E3644-1)</f>
        <v>0</v>
      </c>
      <c r="T3644" s="5">
        <f>SUM($S$23:S3644)/100+1</f>
        <v>1.4422218253259511</v>
      </c>
      <c r="U3644" s="6">
        <f>IF('Τα Στοιχήματα μου'!E3644&lt;&gt;0,(100-(Q3644*100)/100)/'Τα Στοιχήματα μου'!E3644,0)</f>
        <v>0</v>
      </c>
      <c r="V3644" s="6">
        <f>'Τα Στοιχήματα μου'!E3644*U3644</f>
        <v>0</v>
      </c>
      <c r="W3644" s="5">
        <f>IF('Τα Στοιχήματα μου'!E3644&lt;&gt;0,V3644/(100/I3644),W3643)</f>
        <v>1.4422218253259509</v>
      </c>
      <c r="X3644" s="7"/>
      <c r="Y3644" s="6">
        <f>COUNTIF('Τα Στοιχήματα μου'!$F$23:F3644,"W")+COUNTIF('Τα Στοιχήματα μου'!$F$23:F3644,"L")</f>
        <v>5</v>
      </c>
      <c r="Z3644" s="6">
        <f>COUNTIF('Τα Στοιχήματα μου'!$F$23:F3644,"W")</f>
        <v>3</v>
      </c>
      <c r="AA3644" s="4">
        <f>COUNTIF('Τα Στοιχήματα μου'!$F$23:F3644,"W")/(COUNTIF('Τα Στοιχήματα μου'!$F$23:F3644,"W")+COUNTIF('Τα Στοιχήματα μου'!$F$23:F3644,"L"))</f>
        <v>0.6</v>
      </c>
    </row>
    <row r="3645" spans="2:27">
      <c r="B3645" s="6">
        <f t="shared" si="56"/>
        <v>3623</v>
      </c>
      <c r="I3645" s="6">
        <f>I3644+1</f>
        <v>3623</v>
      </c>
      <c r="J3645" s="6">
        <f>'Τα Στοιχήματα μου'!D3645</f>
        <v>0</v>
      </c>
      <c r="K3645" s="6">
        <f>'Τα Στοιχήματα μου'!E3645</f>
        <v>0</v>
      </c>
      <c r="L3645" s="6">
        <f>'Τα Στοιχήματα μου'!F3645</f>
        <v>0</v>
      </c>
      <c r="M3645" s="7"/>
      <c r="N3645" s="5">
        <f>AVERAGE('Τα Στοιχήματα μου'!$E$23:E3645)</f>
        <v>2.956</v>
      </c>
      <c r="O3645" s="6" t="str">
        <f>IF('Τα Στοιχήματα μου'!E3645&lt;&gt;0,1/'Τα Στοιχήματα μου'!E3645,"")</f>
        <v/>
      </c>
      <c r="P3645" s="6">
        <f>SUM($O$23:O3645)</f>
        <v>3.4668730650154802</v>
      </c>
      <c r="Q3645" s="6">
        <f>(1-(1/P3645))*100</f>
        <v>71.155563493480983</v>
      </c>
      <c r="R3645" s="6">
        <f>IF('Τα Στοιχήματα μου'!E3645&lt;&gt;0,(100-($Q$1022*100)/100)/'Τα Στοιχήματα μου'!E3645,0)</f>
        <v>0</v>
      </c>
      <c r="S3645" s="6">
        <f>R3645*('Τα Στοιχήματα μου'!E3645-1)</f>
        <v>0</v>
      </c>
      <c r="T3645" s="5">
        <f>SUM($S$23:S3645)/100+1</f>
        <v>1.4422218253259511</v>
      </c>
      <c r="U3645" s="6">
        <f>IF('Τα Στοιχήματα μου'!E3645&lt;&gt;0,(100-(Q3645*100)/100)/'Τα Στοιχήματα μου'!E3645,0)</f>
        <v>0</v>
      </c>
      <c r="V3645" s="6">
        <f>'Τα Στοιχήματα μου'!E3645*U3645</f>
        <v>0</v>
      </c>
      <c r="W3645" s="5">
        <f>IF('Τα Στοιχήματα μου'!E3645&lt;&gt;0,V3645/(100/I3645),W3644)</f>
        <v>1.4422218253259509</v>
      </c>
      <c r="X3645" s="7"/>
      <c r="Y3645" s="6">
        <f>COUNTIF('Τα Στοιχήματα μου'!$F$23:F3645,"W")+COUNTIF('Τα Στοιχήματα μου'!$F$23:F3645,"L")</f>
        <v>5</v>
      </c>
      <c r="Z3645" s="6">
        <f>COUNTIF('Τα Στοιχήματα μου'!$F$23:F3645,"W")</f>
        <v>3</v>
      </c>
      <c r="AA3645" s="4">
        <f>COUNTIF('Τα Στοιχήματα μου'!$F$23:F3645,"W")/(COUNTIF('Τα Στοιχήματα μου'!$F$23:F3645,"W")+COUNTIF('Τα Στοιχήματα μου'!$F$23:F3645,"L"))</f>
        <v>0.6</v>
      </c>
    </row>
    <row r="3646" spans="2:27">
      <c r="B3646" s="6">
        <f t="shared" si="56"/>
        <v>3624</v>
      </c>
      <c r="I3646" s="6">
        <f>I3645+1</f>
        <v>3624</v>
      </c>
      <c r="J3646" s="6">
        <f>'Τα Στοιχήματα μου'!D3646</f>
        <v>0</v>
      </c>
      <c r="K3646" s="6">
        <f>'Τα Στοιχήματα μου'!E3646</f>
        <v>0</v>
      </c>
      <c r="L3646" s="6">
        <f>'Τα Στοιχήματα μου'!F3646</f>
        <v>0</v>
      </c>
      <c r="M3646" s="7"/>
      <c r="N3646" s="5">
        <f>AVERAGE('Τα Στοιχήματα μου'!$E$23:E3646)</f>
        <v>2.956</v>
      </c>
      <c r="O3646" s="6" t="str">
        <f>IF('Τα Στοιχήματα μου'!E3646&lt;&gt;0,1/'Τα Στοιχήματα μου'!E3646,"")</f>
        <v/>
      </c>
      <c r="P3646" s="6">
        <f>SUM($O$23:O3646)</f>
        <v>3.4668730650154802</v>
      </c>
      <c r="Q3646" s="6">
        <f>(1-(1/P3646))*100</f>
        <v>71.155563493480983</v>
      </c>
      <c r="R3646" s="6">
        <f>IF('Τα Στοιχήματα μου'!E3646&lt;&gt;0,(100-($Q$1022*100)/100)/'Τα Στοιχήματα μου'!E3646,0)</f>
        <v>0</v>
      </c>
      <c r="S3646" s="6">
        <f>R3646*('Τα Στοιχήματα μου'!E3646-1)</f>
        <v>0</v>
      </c>
      <c r="T3646" s="5">
        <f>SUM($S$23:S3646)/100+1</f>
        <v>1.4422218253259511</v>
      </c>
      <c r="U3646" s="6">
        <f>IF('Τα Στοιχήματα μου'!E3646&lt;&gt;0,(100-(Q3646*100)/100)/'Τα Στοιχήματα μου'!E3646,0)</f>
        <v>0</v>
      </c>
      <c r="V3646" s="6">
        <f>'Τα Στοιχήματα μου'!E3646*U3646</f>
        <v>0</v>
      </c>
      <c r="W3646" s="5">
        <f>IF('Τα Στοιχήματα μου'!E3646&lt;&gt;0,V3646/(100/I3646),W3645)</f>
        <v>1.4422218253259509</v>
      </c>
      <c r="X3646" s="7"/>
      <c r="Y3646" s="6">
        <f>COUNTIF('Τα Στοιχήματα μου'!$F$23:F3646,"W")+COUNTIF('Τα Στοιχήματα μου'!$F$23:F3646,"L")</f>
        <v>5</v>
      </c>
      <c r="Z3646" s="6">
        <f>COUNTIF('Τα Στοιχήματα μου'!$F$23:F3646,"W")</f>
        <v>3</v>
      </c>
      <c r="AA3646" s="4">
        <f>COUNTIF('Τα Στοιχήματα μου'!$F$23:F3646,"W")/(COUNTIF('Τα Στοιχήματα μου'!$F$23:F3646,"W")+COUNTIF('Τα Στοιχήματα μου'!$F$23:F3646,"L"))</f>
        <v>0.6</v>
      </c>
    </row>
    <row r="3647" spans="2:27">
      <c r="B3647" s="6">
        <f t="shared" si="56"/>
        <v>3625</v>
      </c>
      <c r="I3647" s="6">
        <f>I3646+1</f>
        <v>3625</v>
      </c>
      <c r="J3647" s="6">
        <f>'Τα Στοιχήματα μου'!D3647</f>
        <v>0</v>
      </c>
      <c r="K3647" s="6">
        <f>'Τα Στοιχήματα μου'!E3647</f>
        <v>0</v>
      </c>
      <c r="L3647" s="6">
        <f>'Τα Στοιχήματα μου'!F3647</f>
        <v>0</v>
      </c>
      <c r="M3647" s="7"/>
      <c r="N3647" s="5">
        <f>AVERAGE('Τα Στοιχήματα μου'!$E$23:E3647)</f>
        <v>2.956</v>
      </c>
      <c r="O3647" s="6" t="str">
        <f>IF('Τα Στοιχήματα μου'!E3647&lt;&gt;0,1/'Τα Στοιχήματα μου'!E3647,"")</f>
        <v/>
      </c>
      <c r="P3647" s="6">
        <f>SUM($O$23:O3647)</f>
        <v>3.4668730650154802</v>
      </c>
      <c r="Q3647" s="6">
        <f>(1-(1/P3647))*100</f>
        <v>71.155563493480983</v>
      </c>
      <c r="R3647" s="6">
        <f>IF('Τα Στοιχήματα μου'!E3647&lt;&gt;0,(100-($Q$1022*100)/100)/'Τα Στοιχήματα μου'!E3647,0)</f>
        <v>0</v>
      </c>
      <c r="S3647" s="6">
        <f>R3647*('Τα Στοιχήματα μου'!E3647-1)</f>
        <v>0</v>
      </c>
      <c r="T3647" s="5">
        <f>SUM($S$23:S3647)/100+1</f>
        <v>1.4422218253259511</v>
      </c>
      <c r="U3647" s="6">
        <f>IF('Τα Στοιχήματα μου'!E3647&lt;&gt;0,(100-(Q3647*100)/100)/'Τα Στοιχήματα μου'!E3647,0)</f>
        <v>0</v>
      </c>
      <c r="V3647" s="6">
        <f>'Τα Στοιχήματα μου'!E3647*U3647</f>
        <v>0</v>
      </c>
      <c r="W3647" s="5">
        <f>IF('Τα Στοιχήματα μου'!E3647&lt;&gt;0,V3647/(100/I3647),W3646)</f>
        <v>1.4422218253259509</v>
      </c>
      <c r="X3647" s="7"/>
      <c r="Y3647" s="6">
        <f>COUNTIF('Τα Στοιχήματα μου'!$F$23:F3647,"W")+COUNTIF('Τα Στοιχήματα μου'!$F$23:F3647,"L")</f>
        <v>5</v>
      </c>
      <c r="Z3647" s="6">
        <f>COUNTIF('Τα Στοιχήματα μου'!$F$23:F3647,"W")</f>
        <v>3</v>
      </c>
      <c r="AA3647" s="4">
        <f>COUNTIF('Τα Στοιχήματα μου'!$F$23:F3647,"W")/(COUNTIF('Τα Στοιχήματα μου'!$F$23:F3647,"W")+COUNTIF('Τα Στοιχήματα μου'!$F$23:F3647,"L"))</f>
        <v>0.6</v>
      </c>
    </row>
    <row r="3648" spans="2:27">
      <c r="B3648" s="6">
        <f t="shared" si="56"/>
        <v>3626</v>
      </c>
      <c r="I3648" s="6">
        <f>I3647+1</f>
        <v>3626</v>
      </c>
      <c r="J3648" s="6">
        <f>'Τα Στοιχήματα μου'!D3648</f>
        <v>0</v>
      </c>
      <c r="K3648" s="6">
        <f>'Τα Στοιχήματα μου'!E3648</f>
        <v>0</v>
      </c>
      <c r="L3648" s="6">
        <f>'Τα Στοιχήματα μου'!F3648</f>
        <v>0</v>
      </c>
      <c r="M3648" s="7"/>
      <c r="N3648" s="5">
        <f>AVERAGE('Τα Στοιχήματα μου'!$E$23:E3648)</f>
        <v>2.956</v>
      </c>
      <c r="O3648" s="6" t="str">
        <f>IF('Τα Στοιχήματα μου'!E3648&lt;&gt;0,1/'Τα Στοιχήματα μου'!E3648,"")</f>
        <v/>
      </c>
      <c r="P3648" s="6">
        <f>SUM($O$23:O3648)</f>
        <v>3.4668730650154802</v>
      </c>
      <c r="Q3648" s="6">
        <f>(1-(1/P3648))*100</f>
        <v>71.155563493480983</v>
      </c>
      <c r="R3648" s="6">
        <f>IF('Τα Στοιχήματα μου'!E3648&lt;&gt;0,(100-($Q$1022*100)/100)/'Τα Στοιχήματα μου'!E3648,0)</f>
        <v>0</v>
      </c>
      <c r="S3648" s="6">
        <f>R3648*('Τα Στοιχήματα μου'!E3648-1)</f>
        <v>0</v>
      </c>
      <c r="T3648" s="5">
        <f>SUM($S$23:S3648)/100+1</f>
        <v>1.4422218253259511</v>
      </c>
      <c r="U3648" s="6">
        <f>IF('Τα Στοιχήματα μου'!E3648&lt;&gt;0,(100-(Q3648*100)/100)/'Τα Στοιχήματα μου'!E3648,0)</f>
        <v>0</v>
      </c>
      <c r="V3648" s="6">
        <f>'Τα Στοιχήματα μου'!E3648*U3648</f>
        <v>0</v>
      </c>
      <c r="W3648" s="5">
        <f>IF('Τα Στοιχήματα μου'!E3648&lt;&gt;0,V3648/(100/I3648),W3647)</f>
        <v>1.4422218253259509</v>
      </c>
      <c r="X3648" s="7"/>
      <c r="Y3648" s="6">
        <f>COUNTIF('Τα Στοιχήματα μου'!$F$23:F3648,"W")+COUNTIF('Τα Στοιχήματα μου'!$F$23:F3648,"L")</f>
        <v>5</v>
      </c>
      <c r="Z3648" s="6">
        <f>COUNTIF('Τα Στοιχήματα μου'!$F$23:F3648,"W")</f>
        <v>3</v>
      </c>
      <c r="AA3648" s="4">
        <f>COUNTIF('Τα Στοιχήματα μου'!$F$23:F3648,"W")/(COUNTIF('Τα Στοιχήματα μου'!$F$23:F3648,"W")+COUNTIF('Τα Στοιχήματα μου'!$F$23:F3648,"L"))</f>
        <v>0.6</v>
      </c>
    </row>
    <row r="3649" spans="2:27">
      <c r="B3649" s="6">
        <f t="shared" si="56"/>
        <v>3627</v>
      </c>
      <c r="I3649" s="6">
        <f>I3648+1</f>
        <v>3627</v>
      </c>
      <c r="J3649" s="6">
        <f>'Τα Στοιχήματα μου'!D3649</f>
        <v>0</v>
      </c>
      <c r="K3649" s="6">
        <f>'Τα Στοιχήματα μου'!E3649</f>
        <v>0</v>
      </c>
      <c r="L3649" s="6">
        <f>'Τα Στοιχήματα μου'!F3649</f>
        <v>0</v>
      </c>
      <c r="M3649" s="7"/>
      <c r="N3649" s="5">
        <f>AVERAGE('Τα Στοιχήματα μου'!$E$23:E3649)</f>
        <v>2.956</v>
      </c>
      <c r="O3649" s="6" t="str">
        <f>IF('Τα Στοιχήματα μου'!E3649&lt;&gt;0,1/'Τα Στοιχήματα μου'!E3649,"")</f>
        <v/>
      </c>
      <c r="P3649" s="6">
        <f>SUM($O$23:O3649)</f>
        <v>3.4668730650154802</v>
      </c>
      <c r="Q3649" s="6">
        <f>(1-(1/P3649))*100</f>
        <v>71.155563493480983</v>
      </c>
      <c r="R3649" s="6">
        <f>IF('Τα Στοιχήματα μου'!E3649&lt;&gt;0,(100-($Q$1022*100)/100)/'Τα Στοιχήματα μου'!E3649,0)</f>
        <v>0</v>
      </c>
      <c r="S3649" s="6">
        <f>R3649*('Τα Στοιχήματα μου'!E3649-1)</f>
        <v>0</v>
      </c>
      <c r="T3649" s="5">
        <f>SUM($S$23:S3649)/100+1</f>
        <v>1.4422218253259511</v>
      </c>
      <c r="U3649" s="6">
        <f>IF('Τα Στοιχήματα μου'!E3649&lt;&gt;0,(100-(Q3649*100)/100)/'Τα Στοιχήματα μου'!E3649,0)</f>
        <v>0</v>
      </c>
      <c r="V3649" s="6">
        <f>'Τα Στοιχήματα μου'!E3649*U3649</f>
        <v>0</v>
      </c>
      <c r="W3649" s="5">
        <f>IF('Τα Στοιχήματα μου'!E3649&lt;&gt;0,V3649/(100/I3649),W3648)</f>
        <v>1.4422218253259509</v>
      </c>
      <c r="X3649" s="7"/>
      <c r="Y3649" s="6">
        <f>COUNTIF('Τα Στοιχήματα μου'!$F$23:F3649,"W")+COUNTIF('Τα Στοιχήματα μου'!$F$23:F3649,"L")</f>
        <v>5</v>
      </c>
      <c r="Z3649" s="6">
        <f>COUNTIF('Τα Στοιχήματα μου'!$F$23:F3649,"W")</f>
        <v>3</v>
      </c>
      <c r="AA3649" s="4">
        <f>COUNTIF('Τα Στοιχήματα μου'!$F$23:F3649,"W")/(COUNTIF('Τα Στοιχήματα μου'!$F$23:F3649,"W")+COUNTIF('Τα Στοιχήματα μου'!$F$23:F3649,"L"))</f>
        <v>0.6</v>
      </c>
    </row>
    <row r="3650" spans="2:27">
      <c r="B3650" s="6">
        <f t="shared" si="56"/>
        <v>3628</v>
      </c>
      <c r="I3650" s="6">
        <f>I3649+1</f>
        <v>3628</v>
      </c>
      <c r="J3650" s="6">
        <f>'Τα Στοιχήματα μου'!D3650</f>
        <v>0</v>
      </c>
      <c r="K3650" s="6">
        <f>'Τα Στοιχήματα μου'!E3650</f>
        <v>0</v>
      </c>
      <c r="L3650" s="6">
        <f>'Τα Στοιχήματα μου'!F3650</f>
        <v>0</v>
      </c>
      <c r="M3650" s="7"/>
      <c r="N3650" s="5">
        <f>AVERAGE('Τα Στοιχήματα μου'!$E$23:E3650)</f>
        <v>2.956</v>
      </c>
      <c r="O3650" s="6" t="str">
        <f>IF('Τα Στοιχήματα μου'!E3650&lt;&gt;0,1/'Τα Στοιχήματα μου'!E3650,"")</f>
        <v/>
      </c>
      <c r="P3650" s="6">
        <f>SUM($O$23:O3650)</f>
        <v>3.4668730650154802</v>
      </c>
      <c r="Q3650" s="6">
        <f>(1-(1/P3650))*100</f>
        <v>71.155563493480983</v>
      </c>
      <c r="R3650" s="6">
        <f>IF('Τα Στοιχήματα μου'!E3650&lt;&gt;0,(100-($Q$1022*100)/100)/'Τα Στοιχήματα μου'!E3650,0)</f>
        <v>0</v>
      </c>
      <c r="S3650" s="6">
        <f>R3650*('Τα Στοιχήματα μου'!E3650-1)</f>
        <v>0</v>
      </c>
      <c r="T3650" s="5">
        <f>SUM($S$23:S3650)/100+1</f>
        <v>1.4422218253259511</v>
      </c>
      <c r="U3650" s="6">
        <f>IF('Τα Στοιχήματα μου'!E3650&lt;&gt;0,(100-(Q3650*100)/100)/'Τα Στοιχήματα μου'!E3650,0)</f>
        <v>0</v>
      </c>
      <c r="V3650" s="6">
        <f>'Τα Στοιχήματα μου'!E3650*U3650</f>
        <v>0</v>
      </c>
      <c r="W3650" s="5">
        <f>IF('Τα Στοιχήματα μου'!E3650&lt;&gt;0,V3650/(100/I3650),W3649)</f>
        <v>1.4422218253259509</v>
      </c>
      <c r="X3650" s="7"/>
      <c r="Y3650" s="6">
        <f>COUNTIF('Τα Στοιχήματα μου'!$F$23:F3650,"W")+COUNTIF('Τα Στοιχήματα μου'!$F$23:F3650,"L")</f>
        <v>5</v>
      </c>
      <c r="Z3650" s="6">
        <f>COUNTIF('Τα Στοιχήματα μου'!$F$23:F3650,"W")</f>
        <v>3</v>
      </c>
      <c r="AA3650" s="4">
        <f>COUNTIF('Τα Στοιχήματα μου'!$F$23:F3650,"W")/(COUNTIF('Τα Στοιχήματα μου'!$F$23:F3650,"W")+COUNTIF('Τα Στοιχήματα μου'!$F$23:F3650,"L"))</f>
        <v>0.6</v>
      </c>
    </row>
    <row r="3651" spans="2:27">
      <c r="B3651" s="6">
        <f t="shared" si="56"/>
        <v>3629</v>
      </c>
      <c r="I3651" s="6">
        <f>I3650+1</f>
        <v>3629</v>
      </c>
      <c r="J3651" s="6">
        <f>'Τα Στοιχήματα μου'!D3651</f>
        <v>0</v>
      </c>
      <c r="K3651" s="6">
        <f>'Τα Στοιχήματα μου'!E3651</f>
        <v>0</v>
      </c>
      <c r="L3651" s="6">
        <f>'Τα Στοιχήματα μου'!F3651</f>
        <v>0</v>
      </c>
      <c r="M3651" s="7"/>
      <c r="N3651" s="5">
        <f>AVERAGE('Τα Στοιχήματα μου'!$E$23:E3651)</f>
        <v>2.956</v>
      </c>
      <c r="O3651" s="6" t="str">
        <f>IF('Τα Στοιχήματα μου'!E3651&lt;&gt;0,1/'Τα Στοιχήματα μου'!E3651,"")</f>
        <v/>
      </c>
      <c r="P3651" s="6">
        <f>SUM($O$23:O3651)</f>
        <v>3.4668730650154802</v>
      </c>
      <c r="Q3651" s="6">
        <f>(1-(1/P3651))*100</f>
        <v>71.155563493480983</v>
      </c>
      <c r="R3651" s="6">
        <f>IF('Τα Στοιχήματα μου'!E3651&lt;&gt;0,(100-($Q$1022*100)/100)/'Τα Στοιχήματα μου'!E3651,0)</f>
        <v>0</v>
      </c>
      <c r="S3651" s="6">
        <f>R3651*('Τα Στοιχήματα μου'!E3651-1)</f>
        <v>0</v>
      </c>
      <c r="T3651" s="5">
        <f>SUM($S$23:S3651)/100+1</f>
        <v>1.4422218253259511</v>
      </c>
      <c r="U3651" s="6">
        <f>IF('Τα Στοιχήματα μου'!E3651&lt;&gt;0,(100-(Q3651*100)/100)/'Τα Στοιχήματα μου'!E3651,0)</f>
        <v>0</v>
      </c>
      <c r="V3651" s="6">
        <f>'Τα Στοιχήματα μου'!E3651*U3651</f>
        <v>0</v>
      </c>
      <c r="W3651" s="5">
        <f>IF('Τα Στοιχήματα μου'!E3651&lt;&gt;0,V3651/(100/I3651),W3650)</f>
        <v>1.4422218253259509</v>
      </c>
      <c r="X3651" s="7"/>
      <c r="Y3651" s="6">
        <f>COUNTIF('Τα Στοιχήματα μου'!$F$23:F3651,"W")+COUNTIF('Τα Στοιχήματα μου'!$F$23:F3651,"L")</f>
        <v>5</v>
      </c>
      <c r="Z3651" s="6">
        <f>COUNTIF('Τα Στοιχήματα μου'!$F$23:F3651,"W")</f>
        <v>3</v>
      </c>
      <c r="AA3651" s="4">
        <f>COUNTIF('Τα Στοιχήματα μου'!$F$23:F3651,"W")/(COUNTIF('Τα Στοιχήματα μου'!$F$23:F3651,"W")+COUNTIF('Τα Στοιχήματα μου'!$F$23:F3651,"L"))</f>
        <v>0.6</v>
      </c>
    </row>
    <row r="3652" spans="2:27">
      <c r="B3652" s="6">
        <f t="shared" si="56"/>
        <v>3630</v>
      </c>
      <c r="I3652" s="6">
        <f>I3651+1</f>
        <v>3630</v>
      </c>
      <c r="J3652" s="6">
        <f>'Τα Στοιχήματα μου'!D3652</f>
        <v>0</v>
      </c>
      <c r="K3652" s="6">
        <f>'Τα Στοιχήματα μου'!E3652</f>
        <v>0</v>
      </c>
      <c r="L3652" s="6">
        <f>'Τα Στοιχήματα μου'!F3652</f>
        <v>0</v>
      </c>
      <c r="M3652" s="7"/>
      <c r="N3652" s="5">
        <f>AVERAGE('Τα Στοιχήματα μου'!$E$23:E3652)</f>
        <v>2.956</v>
      </c>
      <c r="O3652" s="6" t="str">
        <f>IF('Τα Στοιχήματα μου'!E3652&lt;&gt;0,1/'Τα Στοιχήματα μου'!E3652,"")</f>
        <v/>
      </c>
      <c r="P3652" s="6">
        <f>SUM($O$23:O3652)</f>
        <v>3.4668730650154802</v>
      </c>
      <c r="Q3652" s="6">
        <f>(1-(1/P3652))*100</f>
        <v>71.155563493480983</v>
      </c>
      <c r="R3652" s="6">
        <f>IF('Τα Στοιχήματα μου'!E3652&lt;&gt;0,(100-($Q$1022*100)/100)/'Τα Στοιχήματα μου'!E3652,0)</f>
        <v>0</v>
      </c>
      <c r="S3652" s="6">
        <f>R3652*('Τα Στοιχήματα μου'!E3652-1)</f>
        <v>0</v>
      </c>
      <c r="T3652" s="5">
        <f>SUM($S$23:S3652)/100+1</f>
        <v>1.4422218253259511</v>
      </c>
      <c r="U3652" s="6">
        <f>IF('Τα Στοιχήματα μου'!E3652&lt;&gt;0,(100-(Q3652*100)/100)/'Τα Στοιχήματα μου'!E3652,0)</f>
        <v>0</v>
      </c>
      <c r="V3652" s="6">
        <f>'Τα Στοιχήματα μου'!E3652*U3652</f>
        <v>0</v>
      </c>
      <c r="W3652" s="5">
        <f>IF('Τα Στοιχήματα μου'!E3652&lt;&gt;0,V3652/(100/I3652),W3651)</f>
        <v>1.4422218253259509</v>
      </c>
      <c r="X3652" s="7"/>
      <c r="Y3652" s="6">
        <f>COUNTIF('Τα Στοιχήματα μου'!$F$23:F3652,"W")+COUNTIF('Τα Στοιχήματα μου'!$F$23:F3652,"L")</f>
        <v>5</v>
      </c>
      <c r="Z3652" s="6">
        <f>COUNTIF('Τα Στοιχήματα μου'!$F$23:F3652,"W")</f>
        <v>3</v>
      </c>
      <c r="AA3652" s="4">
        <f>COUNTIF('Τα Στοιχήματα μου'!$F$23:F3652,"W")/(COUNTIF('Τα Στοιχήματα μου'!$F$23:F3652,"W")+COUNTIF('Τα Στοιχήματα μου'!$F$23:F3652,"L"))</f>
        <v>0.6</v>
      </c>
    </row>
    <row r="3653" spans="2:27">
      <c r="B3653" s="6">
        <f t="shared" si="56"/>
        <v>3631</v>
      </c>
      <c r="I3653" s="6">
        <f>I3652+1</f>
        <v>3631</v>
      </c>
      <c r="J3653" s="6">
        <f>'Τα Στοιχήματα μου'!D3653</f>
        <v>0</v>
      </c>
      <c r="K3653" s="6">
        <f>'Τα Στοιχήματα μου'!E3653</f>
        <v>0</v>
      </c>
      <c r="L3653" s="6">
        <f>'Τα Στοιχήματα μου'!F3653</f>
        <v>0</v>
      </c>
      <c r="M3653" s="7"/>
      <c r="N3653" s="5">
        <f>AVERAGE('Τα Στοιχήματα μου'!$E$23:E3653)</f>
        <v>2.956</v>
      </c>
      <c r="O3653" s="6" t="str">
        <f>IF('Τα Στοιχήματα μου'!E3653&lt;&gt;0,1/'Τα Στοιχήματα μου'!E3653,"")</f>
        <v/>
      </c>
      <c r="P3653" s="6">
        <f>SUM($O$23:O3653)</f>
        <v>3.4668730650154802</v>
      </c>
      <c r="Q3653" s="6">
        <f>(1-(1/P3653))*100</f>
        <v>71.155563493480983</v>
      </c>
      <c r="R3653" s="6">
        <f>IF('Τα Στοιχήματα μου'!E3653&lt;&gt;0,(100-($Q$1022*100)/100)/'Τα Στοιχήματα μου'!E3653,0)</f>
        <v>0</v>
      </c>
      <c r="S3653" s="6">
        <f>R3653*('Τα Στοιχήματα μου'!E3653-1)</f>
        <v>0</v>
      </c>
      <c r="T3653" s="5">
        <f>SUM($S$23:S3653)/100+1</f>
        <v>1.4422218253259511</v>
      </c>
      <c r="U3653" s="6">
        <f>IF('Τα Στοιχήματα μου'!E3653&lt;&gt;0,(100-(Q3653*100)/100)/'Τα Στοιχήματα μου'!E3653,0)</f>
        <v>0</v>
      </c>
      <c r="V3653" s="6">
        <f>'Τα Στοιχήματα μου'!E3653*U3653</f>
        <v>0</v>
      </c>
      <c r="W3653" s="5">
        <f>IF('Τα Στοιχήματα μου'!E3653&lt;&gt;0,V3653/(100/I3653),W3652)</f>
        <v>1.4422218253259509</v>
      </c>
      <c r="X3653" s="7"/>
      <c r="Y3653" s="6">
        <f>COUNTIF('Τα Στοιχήματα μου'!$F$23:F3653,"W")+COUNTIF('Τα Στοιχήματα μου'!$F$23:F3653,"L")</f>
        <v>5</v>
      </c>
      <c r="Z3653" s="6">
        <f>COUNTIF('Τα Στοιχήματα μου'!$F$23:F3653,"W")</f>
        <v>3</v>
      </c>
      <c r="AA3653" s="4">
        <f>COUNTIF('Τα Στοιχήματα μου'!$F$23:F3653,"W")/(COUNTIF('Τα Στοιχήματα μου'!$F$23:F3653,"W")+COUNTIF('Τα Στοιχήματα μου'!$F$23:F3653,"L"))</f>
        <v>0.6</v>
      </c>
    </row>
    <row r="3654" spans="2:27">
      <c r="B3654" s="6">
        <f t="shared" si="56"/>
        <v>3632</v>
      </c>
      <c r="I3654" s="6">
        <f>I3653+1</f>
        <v>3632</v>
      </c>
      <c r="J3654" s="6">
        <f>'Τα Στοιχήματα μου'!D3654</f>
        <v>0</v>
      </c>
      <c r="K3654" s="6">
        <f>'Τα Στοιχήματα μου'!E3654</f>
        <v>0</v>
      </c>
      <c r="L3654" s="6">
        <f>'Τα Στοιχήματα μου'!F3654</f>
        <v>0</v>
      </c>
      <c r="M3654" s="7"/>
      <c r="N3654" s="5">
        <f>AVERAGE('Τα Στοιχήματα μου'!$E$23:E3654)</f>
        <v>2.956</v>
      </c>
      <c r="O3654" s="6" t="str">
        <f>IF('Τα Στοιχήματα μου'!E3654&lt;&gt;0,1/'Τα Στοιχήματα μου'!E3654,"")</f>
        <v/>
      </c>
      <c r="P3654" s="6">
        <f>SUM($O$23:O3654)</f>
        <v>3.4668730650154802</v>
      </c>
      <c r="Q3654" s="6">
        <f>(1-(1/P3654))*100</f>
        <v>71.155563493480983</v>
      </c>
      <c r="R3654" s="6">
        <f>IF('Τα Στοιχήματα μου'!E3654&lt;&gt;0,(100-($Q$1022*100)/100)/'Τα Στοιχήματα μου'!E3654,0)</f>
        <v>0</v>
      </c>
      <c r="S3654" s="6">
        <f>R3654*('Τα Στοιχήματα μου'!E3654-1)</f>
        <v>0</v>
      </c>
      <c r="T3654" s="5">
        <f>SUM($S$23:S3654)/100+1</f>
        <v>1.4422218253259511</v>
      </c>
      <c r="U3654" s="6">
        <f>IF('Τα Στοιχήματα μου'!E3654&lt;&gt;0,(100-(Q3654*100)/100)/'Τα Στοιχήματα μου'!E3654,0)</f>
        <v>0</v>
      </c>
      <c r="V3654" s="6">
        <f>'Τα Στοιχήματα μου'!E3654*U3654</f>
        <v>0</v>
      </c>
      <c r="W3654" s="5">
        <f>IF('Τα Στοιχήματα μου'!E3654&lt;&gt;0,V3654/(100/I3654),W3653)</f>
        <v>1.4422218253259509</v>
      </c>
      <c r="X3654" s="7"/>
      <c r="Y3654" s="6">
        <f>COUNTIF('Τα Στοιχήματα μου'!$F$23:F3654,"W")+COUNTIF('Τα Στοιχήματα μου'!$F$23:F3654,"L")</f>
        <v>5</v>
      </c>
      <c r="Z3654" s="6">
        <f>COUNTIF('Τα Στοιχήματα μου'!$F$23:F3654,"W")</f>
        <v>3</v>
      </c>
      <c r="AA3654" s="4">
        <f>COUNTIF('Τα Στοιχήματα μου'!$F$23:F3654,"W")/(COUNTIF('Τα Στοιχήματα μου'!$F$23:F3654,"W")+COUNTIF('Τα Στοιχήματα μου'!$F$23:F3654,"L"))</f>
        <v>0.6</v>
      </c>
    </row>
    <row r="3655" spans="2:27">
      <c r="B3655" s="6">
        <f t="shared" si="56"/>
        <v>3633</v>
      </c>
      <c r="I3655" s="6">
        <f>I3654+1</f>
        <v>3633</v>
      </c>
      <c r="J3655" s="6">
        <f>'Τα Στοιχήματα μου'!D3655</f>
        <v>0</v>
      </c>
      <c r="K3655" s="6">
        <f>'Τα Στοιχήματα μου'!E3655</f>
        <v>0</v>
      </c>
      <c r="L3655" s="6">
        <f>'Τα Στοιχήματα μου'!F3655</f>
        <v>0</v>
      </c>
      <c r="M3655" s="7"/>
      <c r="N3655" s="5">
        <f>AVERAGE('Τα Στοιχήματα μου'!$E$23:E3655)</f>
        <v>2.956</v>
      </c>
      <c r="O3655" s="6" t="str">
        <f>IF('Τα Στοιχήματα μου'!E3655&lt;&gt;0,1/'Τα Στοιχήματα μου'!E3655,"")</f>
        <v/>
      </c>
      <c r="P3655" s="6">
        <f>SUM($O$23:O3655)</f>
        <v>3.4668730650154802</v>
      </c>
      <c r="Q3655" s="6">
        <f>(1-(1/P3655))*100</f>
        <v>71.155563493480983</v>
      </c>
      <c r="R3655" s="6">
        <f>IF('Τα Στοιχήματα μου'!E3655&lt;&gt;0,(100-($Q$1022*100)/100)/'Τα Στοιχήματα μου'!E3655,0)</f>
        <v>0</v>
      </c>
      <c r="S3655" s="6">
        <f>R3655*('Τα Στοιχήματα μου'!E3655-1)</f>
        <v>0</v>
      </c>
      <c r="T3655" s="5">
        <f>SUM($S$23:S3655)/100+1</f>
        <v>1.4422218253259511</v>
      </c>
      <c r="U3655" s="6">
        <f>IF('Τα Στοιχήματα μου'!E3655&lt;&gt;0,(100-(Q3655*100)/100)/'Τα Στοιχήματα μου'!E3655,0)</f>
        <v>0</v>
      </c>
      <c r="V3655" s="6">
        <f>'Τα Στοιχήματα μου'!E3655*U3655</f>
        <v>0</v>
      </c>
      <c r="W3655" s="5">
        <f>IF('Τα Στοιχήματα μου'!E3655&lt;&gt;0,V3655/(100/I3655),W3654)</f>
        <v>1.4422218253259509</v>
      </c>
      <c r="X3655" s="7"/>
      <c r="Y3655" s="6">
        <f>COUNTIF('Τα Στοιχήματα μου'!$F$23:F3655,"W")+COUNTIF('Τα Στοιχήματα μου'!$F$23:F3655,"L")</f>
        <v>5</v>
      </c>
      <c r="Z3655" s="6">
        <f>COUNTIF('Τα Στοιχήματα μου'!$F$23:F3655,"W")</f>
        <v>3</v>
      </c>
      <c r="AA3655" s="4">
        <f>COUNTIF('Τα Στοιχήματα μου'!$F$23:F3655,"W")/(COUNTIF('Τα Στοιχήματα μου'!$F$23:F3655,"W")+COUNTIF('Τα Στοιχήματα μου'!$F$23:F3655,"L"))</f>
        <v>0.6</v>
      </c>
    </row>
    <row r="3656" spans="2:27">
      <c r="B3656" s="6">
        <f t="shared" si="56"/>
        <v>3634</v>
      </c>
      <c r="I3656" s="6">
        <f>I3655+1</f>
        <v>3634</v>
      </c>
      <c r="J3656" s="6">
        <f>'Τα Στοιχήματα μου'!D3656</f>
        <v>0</v>
      </c>
      <c r="K3656" s="6">
        <f>'Τα Στοιχήματα μου'!E3656</f>
        <v>0</v>
      </c>
      <c r="L3656" s="6">
        <f>'Τα Στοιχήματα μου'!F3656</f>
        <v>0</v>
      </c>
      <c r="M3656" s="7"/>
      <c r="N3656" s="5">
        <f>AVERAGE('Τα Στοιχήματα μου'!$E$23:E3656)</f>
        <v>2.956</v>
      </c>
      <c r="O3656" s="6" t="str">
        <f>IF('Τα Στοιχήματα μου'!E3656&lt;&gt;0,1/'Τα Στοιχήματα μου'!E3656,"")</f>
        <v/>
      </c>
      <c r="P3656" s="6">
        <f>SUM($O$23:O3656)</f>
        <v>3.4668730650154802</v>
      </c>
      <c r="Q3656" s="6">
        <f>(1-(1/P3656))*100</f>
        <v>71.155563493480983</v>
      </c>
      <c r="R3656" s="6">
        <f>IF('Τα Στοιχήματα μου'!E3656&lt;&gt;0,(100-($Q$1022*100)/100)/'Τα Στοιχήματα μου'!E3656,0)</f>
        <v>0</v>
      </c>
      <c r="S3656" s="6">
        <f>R3656*('Τα Στοιχήματα μου'!E3656-1)</f>
        <v>0</v>
      </c>
      <c r="T3656" s="5">
        <f>SUM($S$23:S3656)/100+1</f>
        <v>1.4422218253259511</v>
      </c>
      <c r="U3656" s="6">
        <f>IF('Τα Στοιχήματα μου'!E3656&lt;&gt;0,(100-(Q3656*100)/100)/'Τα Στοιχήματα μου'!E3656,0)</f>
        <v>0</v>
      </c>
      <c r="V3656" s="6">
        <f>'Τα Στοιχήματα μου'!E3656*U3656</f>
        <v>0</v>
      </c>
      <c r="W3656" s="5">
        <f>IF('Τα Στοιχήματα μου'!E3656&lt;&gt;0,V3656/(100/I3656),W3655)</f>
        <v>1.4422218253259509</v>
      </c>
      <c r="X3656" s="7"/>
      <c r="Y3656" s="6">
        <f>COUNTIF('Τα Στοιχήματα μου'!$F$23:F3656,"W")+COUNTIF('Τα Στοιχήματα μου'!$F$23:F3656,"L")</f>
        <v>5</v>
      </c>
      <c r="Z3656" s="6">
        <f>COUNTIF('Τα Στοιχήματα μου'!$F$23:F3656,"W")</f>
        <v>3</v>
      </c>
      <c r="AA3656" s="4">
        <f>COUNTIF('Τα Στοιχήματα μου'!$F$23:F3656,"W")/(COUNTIF('Τα Στοιχήματα μου'!$F$23:F3656,"W")+COUNTIF('Τα Στοιχήματα μου'!$F$23:F3656,"L"))</f>
        <v>0.6</v>
      </c>
    </row>
    <row r="3657" spans="2:27">
      <c r="B3657" s="6">
        <f t="shared" si="56"/>
        <v>3635</v>
      </c>
      <c r="I3657" s="6">
        <f>I3656+1</f>
        <v>3635</v>
      </c>
      <c r="J3657" s="6">
        <f>'Τα Στοιχήματα μου'!D3657</f>
        <v>0</v>
      </c>
      <c r="K3657" s="6">
        <f>'Τα Στοιχήματα μου'!E3657</f>
        <v>0</v>
      </c>
      <c r="L3657" s="6">
        <f>'Τα Στοιχήματα μου'!F3657</f>
        <v>0</v>
      </c>
      <c r="M3657" s="7"/>
      <c r="N3657" s="5">
        <f>AVERAGE('Τα Στοιχήματα μου'!$E$23:E3657)</f>
        <v>2.956</v>
      </c>
      <c r="O3657" s="6" t="str">
        <f>IF('Τα Στοιχήματα μου'!E3657&lt;&gt;0,1/'Τα Στοιχήματα μου'!E3657,"")</f>
        <v/>
      </c>
      <c r="P3657" s="6">
        <f>SUM($O$23:O3657)</f>
        <v>3.4668730650154802</v>
      </c>
      <c r="Q3657" s="6">
        <f>(1-(1/P3657))*100</f>
        <v>71.155563493480983</v>
      </c>
      <c r="R3657" s="6">
        <f>IF('Τα Στοιχήματα μου'!E3657&lt;&gt;0,(100-($Q$1022*100)/100)/'Τα Στοιχήματα μου'!E3657,0)</f>
        <v>0</v>
      </c>
      <c r="S3657" s="6">
        <f>R3657*('Τα Στοιχήματα μου'!E3657-1)</f>
        <v>0</v>
      </c>
      <c r="T3657" s="5">
        <f>SUM($S$23:S3657)/100+1</f>
        <v>1.4422218253259511</v>
      </c>
      <c r="U3657" s="6">
        <f>IF('Τα Στοιχήματα μου'!E3657&lt;&gt;0,(100-(Q3657*100)/100)/'Τα Στοιχήματα μου'!E3657,0)</f>
        <v>0</v>
      </c>
      <c r="V3657" s="6">
        <f>'Τα Στοιχήματα μου'!E3657*U3657</f>
        <v>0</v>
      </c>
      <c r="W3657" s="5">
        <f>IF('Τα Στοιχήματα μου'!E3657&lt;&gt;0,V3657/(100/I3657),W3656)</f>
        <v>1.4422218253259509</v>
      </c>
      <c r="X3657" s="7"/>
      <c r="Y3657" s="6">
        <f>COUNTIF('Τα Στοιχήματα μου'!$F$23:F3657,"W")+COUNTIF('Τα Στοιχήματα μου'!$F$23:F3657,"L")</f>
        <v>5</v>
      </c>
      <c r="Z3657" s="6">
        <f>COUNTIF('Τα Στοιχήματα μου'!$F$23:F3657,"W")</f>
        <v>3</v>
      </c>
      <c r="AA3657" s="4">
        <f>COUNTIF('Τα Στοιχήματα μου'!$F$23:F3657,"W")/(COUNTIF('Τα Στοιχήματα μου'!$F$23:F3657,"W")+COUNTIF('Τα Στοιχήματα μου'!$F$23:F3657,"L"))</f>
        <v>0.6</v>
      </c>
    </row>
    <row r="3658" spans="2:27">
      <c r="B3658" s="6">
        <f t="shared" si="56"/>
        <v>3636</v>
      </c>
      <c r="I3658" s="6">
        <f>I3657+1</f>
        <v>3636</v>
      </c>
      <c r="J3658" s="6">
        <f>'Τα Στοιχήματα μου'!D3658</f>
        <v>0</v>
      </c>
      <c r="K3658" s="6">
        <f>'Τα Στοιχήματα μου'!E3658</f>
        <v>0</v>
      </c>
      <c r="L3658" s="6">
        <f>'Τα Στοιχήματα μου'!F3658</f>
        <v>0</v>
      </c>
      <c r="M3658" s="7"/>
      <c r="N3658" s="5">
        <f>AVERAGE('Τα Στοιχήματα μου'!$E$23:E3658)</f>
        <v>2.956</v>
      </c>
      <c r="O3658" s="6" t="str">
        <f>IF('Τα Στοιχήματα μου'!E3658&lt;&gt;0,1/'Τα Στοιχήματα μου'!E3658,"")</f>
        <v/>
      </c>
      <c r="P3658" s="6">
        <f>SUM($O$23:O3658)</f>
        <v>3.4668730650154802</v>
      </c>
      <c r="Q3658" s="6">
        <f>(1-(1/P3658))*100</f>
        <v>71.155563493480983</v>
      </c>
      <c r="R3658" s="6">
        <f>IF('Τα Στοιχήματα μου'!E3658&lt;&gt;0,(100-($Q$1022*100)/100)/'Τα Στοιχήματα μου'!E3658,0)</f>
        <v>0</v>
      </c>
      <c r="S3658" s="6">
        <f>R3658*('Τα Στοιχήματα μου'!E3658-1)</f>
        <v>0</v>
      </c>
      <c r="T3658" s="5">
        <f>SUM($S$23:S3658)/100+1</f>
        <v>1.4422218253259511</v>
      </c>
      <c r="U3658" s="6">
        <f>IF('Τα Στοιχήματα μου'!E3658&lt;&gt;0,(100-(Q3658*100)/100)/'Τα Στοιχήματα μου'!E3658,0)</f>
        <v>0</v>
      </c>
      <c r="V3658" s="6">
        <f>'Τα Στοιχήματα μου'!E3658*U3658</f>
        <v>0</v>
      </c>
      <c r="W3658" s="5">
        <f>IF('Τα Στοιχήματα μου'!E3658&lt;&gt;0,V3658/(100/I3658),W3657)</f>
        <v>1.4422218253259509</v>
      </c>
      <c r="X3658" s="7"/>
      <c r="Y3658" s="6">
        <f>COUNTIF('Τα Στοιχήματα μου'!$F$23:F3658,"W")+COUNTIF('Τα Στοιχήματα μου'!$F$23:F3658,"L")</f>
        <v>5</v>
      </c>
      <c r="Z3658" s="6">
        <f>COUNTIF('Τα Στοιχήματα μου'!$F$23:F3658,"W")</f>
        <v>3</v>
      </c>
      <c r="AA3658" s="4">
        <f>COUNTIF('Τα Στοιχήματα μου'!$F$23:F3658,"W")/(COUNTIF('Τα Στοιχήματα μου'!$F$23:F3658,"W")+COUNTIF('Τα Στοιχήματα μου'!$F$23:F3658,"L"))</f>
        <v>0.6</v>
      </c>
    </row>
    <row r="3659" spans="2:27">
      <c r="B3659" s="6">
        <f t="shared" si="56"/>
        <v>3637</v>
      </c>
      <c r="I3659" s="6">
        <f>I3658+1</f>
        <v>3637</v>
      </c>
      <c r="J3659" s="6">
        <f>'Τα Στοιχήματα μου'!D3659</f>
        <v>0</v>
      </c>
      <c r="K3659" s="6">
        <f>'Τα Στοιχήματα μου'!E3659</f>
        <v>0</v>
      </c>
      <c r="L3659" s="6">
        <f>'Τα Στοιχήματα μου'!F3659</f>
        <v>0</v>
      </c>
      <c r="M3659" s="7"/>
      <c r="N3659" s="5">
        <f>AVERAGE('Τα Στοιχήματα μου'!$E$23:E3659)</f>
        <v>2.956</v>
      </c>
      <c r="O3659" s="6" t="str">
        <f>IF('Τα Στοιχήματα μου'!E3659&lt;&gt;0,1/'Τα Στοιχήματα μου'!E3659,"")</f>
        <v/>
      </c>
      <c r="P3659" s="6">
        <f>SUM($O$23:O3659)</f>
        <v>3.4668730650154802</v>
      </c>
      <c r="Q3659" s="6">
        <f>(1-(1/P3659))*100</f>
        <v>71.155563493480983</v>
      </c>
      <c r="R3659" s="6">
        <f>IF('Τα Στοιχήματα μου'!E3659&lt;&gt;0,(100-($Q$1022*100)/100)/'Τα Στοιχήματα μου'!E3659,0)</f>
        <v>0</v>
      </c>
      <c r="S3659" s="6">
        <f>R3659*('Τα Στοιχήματα μου'!E3659-1)</f>
        <v>0</v>
      </c>
      <c r="T3659" s="5">
        <f>SUM($S$23:S3659)/100+1</f>
        <v>1.4422218253259511</v>
      </c>
      <c r="U3659" s="6">
        <f>IF('Τα Στοιχήματα μου'!E3659&lt;&gt;0,(100-(Q3659*100)/100)/'Τα Στοιχήματα μου'!E3659,0)</f>
        <v>0</v>
      </c>
      <c r="V3659" s="6">
        <f>'Τα Στοιχήματα μου'!E3659*U3659</f>
        <v>0</v>
      </c>
      <c r="W3659" s="5">
        <f>IF('Τα Στοιχήματα μου'!E3659&lt;&gt;0,V3659/(100/I3659),W3658)</f>
        <v>1.4422218253259509</v>
      </c>
      <c r="X3659" s="7"/>
      <c r="Y3659" s="6">
        <f>COUNTIF('Τα Στοιχήματα μου'!$F$23:F3659,"W")+COUNTIF('Τα Στοιχήματα μου'!$F$23:F3659,"L")</f>
        <v>5</v>
      </c>
      <c r="Z3659" s="6">
        <f>COUNTIF('Τα Στοιχήματα μου'!$F$23:F3659,"W")</f>
        <v>3</v>
      </c>
      <c r="AA3659" s="4">
        <f>COUNTIF('Τα Στοιχήματα μου'!$F$23:F3659,"W")/(COUNTIF('Τα Στοιχήματα μου'!$F$23:F3659,"W")+COUNTIF('Τα Στοιχήματα μου'!$F$23:F3659,"L"))</f>
        <v>0.6</v>
      </c>
    </row>
    <row r="3660" spans="2:27">
      <c r="B3660" s="6">
        <f t="shared" si="56"/>
        <v>3638</v>
      </c>
      <c r="I3660" s="6">
        <f>I3659+1</f>
        <v>3638</v>
      </c>
      <c r="J3660" s="6">
        <f>'Τα Στοιχήματα μου'!D3660</f>
        <v>0</v>
      </c>
      <c r="K3660" s="6">
        <f>'Τα Στοιχήματα μου'!E3660</f>
        <v>0</v>
      </c>
      <c r="L3660" s="6">
        <f>'Τα Στοιχήματα μου'!F3660</f>
        <v>0</v>
      </c>
      <c r="M3660" s="7"/>
      <c r="N3660" s="5">
        <f>AVERAGE('Τα Στοιχήματα μου'!$E$23:E3660)</f>
        <v>2.956</v>
      </c>
      <c r="O3660" s="6" t="str">
        <f>IF('Τα Στοιχήματα μου'!E3660&lt;&gt;0,1/'Τα Στοιχήματα μου'!E3660,"")</f>
        <v/>
      </c>
      <c r="P3660" s="6">
        <f>SUM($O$23:O3660)</f>
        <v>3.4668730650154802</v>
      </c>
      <c r="Q3660" s="6">
        <f>(1-(1/P3660))*100</f>
        <v>71.155563493480983</v>
      </c>
      <c r="R3660" s="6">
        <f>IF('Τα Στοιχήματα μου'!E3660&lt;&gt;0,(100-($Q$1022*100)/100)/'Τα Στοιχήματα μου'!E3660,0)</f>
        <v>0</v>
      </c>
      <c r="S3660" s="6">
        <f>R3660*('Τα Στοιχήματα μου'!E3660-1)</f>
        <v>0</v>
      </c>
      <c r="T3660" s="5">
        <f>SUM($S$23:S3660)/100+1</f>
        <v>1.4422218253259511</v>
      </c>
      <c r="U3660" s="6">
        <f>IF('Τα Στοιχήματα μου'!E3660&lt;&gt;0,(100-(Q3660*100)/100)/'Τα Στοιχήματα μου'!E3660,0)</f>
        <v>0</v>
      </c>
      <c r="V3660" s="6">
        <f>'Τα Στοιχήματα μου'!E3660*U3660</f>
        <v>0</v>
      </c>
      <c r="W3660" s="5">
        <f>IF('Τα Στοιχήματα μου'!E3660&lt;&gt;0,V3660/(100/I3660),W3659)</f>
        <v>1.4422218253259509</v>
      </c>
      <c r="X3660" s="7"/>
      <c r="Y3660" s="6">
        <f>COUNTIF('Τα Στοιχήματα μου'!$F$23:F3660,"W")+COUNTIF('Τα Στοιχήματα μου'!$F$23:F3660,"L")</f>
        <v>5</v>
      </c>
      <c r="Z3660" s="6">
        <f>COUNTIF('Τα Στοιχήματα μου'!$F$23:F3660,"W")</f>
        <v>3</v>
      </c>
      <c r="AA3660" s="4">
        <f>COUNTIF('Τα Στοιχήματα μου'!$F$23:F3660,"W")/(COUNTIF('Τα Στοιχήματα μου'!$F$23:F3660,"W")+COUNTIF('Τα Στοιχήματα μου'!$F$23:F3660,"L"))</f>
        <v>0.6</v>
      </c>
    </row>
    <row r="3661" spans="2:27">
      <c r="B3661" s="6">
        <f t="shared" si="56"/>
        <v>3639</v>
      </c>
      <c r="I3661" s="6">
        <f>I3660+1</f>
        <v>3639</v>
      </c>
      <c r="J3661" s="6">
        <f>'Τα Στοιχήματα μου'!D3661</f>
        <v>0</v>
      </c>
      <c r="K3661" s="6">
        <f>'Τα Στοιχήματα μου'!E3661</f>
        <v>0</v>
      </c>
      <c r="L3661" s="6">
        <f>'Τα Στοιχήματα μου'!F3661</f>
        <v>0</v>
      </c>
      <c r="M3661" s="7"/>
      <c r="N3661" s="5">
        <f>AVERAGE('Τα Στοιχήματα μου'!$E$23:E3661)</f>
        <v>2.956</v>
      </c>
      <c r="O3661" s="6" t="str">
        <f>IF('Τα Στοιχήματα μου'!E3661&lt;&gt;0,1/'Τα Στοιχήματα μου'!E3661,"")</f>
        <v/>
      </c>
      <c r="P3661" s="6">
        <f>SUM($O$23:O3661)</f>
        <v>3.4668730650154802</v>
      </c>
      <c r="Q3661" s="6">
        <f>(1-(1/P3661))*100</f>
        <v>71.155563493480983</v>
      </c>
      <c r="R3661" s="6">
        <f>IF('Τα Στοιχήματα μου'!E3661&lt;&gt;0,(100-($Q$1022*100)/100)/'Τα Στοιχήματα μου'!E3661,0)</f>
        <v>0</v>
      </c>
      <c r="S3661" s="6">
        <f>R3661*('Τα Στοιχήματα μου'!E3661-1)</f>
        <v>0</v>
      </c>
      <c r="T3661" s="5">
        <f>SUM($S$23:S3661)/100+1</f>
        <v>1.4422218253259511</v>
      </c>
      <c r="U3661" s="6">
        <f>IF('Τα Στοιχήματα μου'!E3661&lt;&gt;0,(100-(Q3661*100)/100)/'Τα Στοιχήματα μου'!E3661,0)</f>
        <v>0</v>
      </c>
      <c r="V3661" s="6">
        <f>'Τα Στοιχήματα μου'!E3661*U3661</f>
        <v>0</v>
      </c>
      <c r="W3661" s="5">
        <f>IF('Τα Στοιχήματα μου'!E3661&lt;&gt;0,V3661/(100/I3661),W3660)</f>
        <v>1.4422218253259509</v>
      </c>
      <c r="X3661" s="7"/>
      <c r="Y3661" s="6">
        <f>COUNTIF('Τα Στοιχήματα μου'!$F$23:F3661,"W")+COUNTIF('Τα Στοιχήματα μου'!$F$23:F3661,"L")</f>
        <v>5</v>
      </c>
      <c r="Z3661" s="6">
        <f>COUNTIF('Τα Στοιχήματα μου'!$F$23:F3661,"W")</f>
        <v>3</v>
      </c>
      <c r="AA3661" s="4">
        <f>COUNTIF('Τα Στοιχήματα μου'!$F$23:F3661,"W")/(COUNTIF('Τα Στοιχήματα μου'!$F$23:F3661,"W")+COUNTIF('Τα Στοιχήματα μου'!$F$23:F3661,"L"))</f>
        <v>0.6</v>
      </c>
    </row>
    <row r="3662" spans="2:27">
      <c r="B3662" s="6">
        <f t="shared" si="56"/>
        <v>3640</v>
      </c>
      <c r="I3662" s="6">
        <f>I3661+1</f>
        <v>3640</v>
      </c>
      <c r="J3662" s="6">
        <f>'Τα Στοιχήματα μου'!D3662</f>
        <v>0</v>
      </c>
      <c r="K3662" s="6">
        <f>'Τα Στοιχήματα μου'!E3662</f>
        <v>0</v>
      </c>
      <c r="L3662" s="6">
        <f>'Τα Στοιχήματα μου'!F3662</f>
        <v>0</v>
      </c>
      <c r="M3662" s="7"/>
      <c r="N3662" s="5">
        <f>AVERAGE('Τα Στοιχήματα μου'!$E$23:E3662)</f>
        <v>2.956</v>
      </c>
      <c r="O3662" s="6" t="str">
        <f>IF('Τα Στοιχήματα μου'!E3662&lt;&gt;0,1/'Τα Στοιχήματα μου'!E3662,"")</f>
        <v/>
      </c>
      <c r="P3662" s="6">
        <f>SUM($O$23:O3662)</f>
        <v>3.4668730650154802</v>
      </c>
      <c r="Q3662" s="6">
        <f>(1-(1/P3662))*100</f>
        <v>71.155563493480983</v>
      </c>
      <c r="R3662" s="6">
        <f>IF('Τα Στοιχήματα μου'!E3662&lt;&gt;0,(100-($Q$1022*100)/100)/'Τα Στοιχήματα μου'!E3662,0)</f>
        <v>0</v>
      </c>
      <c r="S3662" s="6">
        <f>R3662*('Τα Στοιχήματα μου'!E3662-1)</f>
        <v>0</v>
      </c>
      <c r="T3662" s="5">
        <f>SUM($S$23:S3662)/100+1</f>
        <v>1.4422218253259511</v>
      </c>
      <c r="U3662" s="6">
        <f>IF('Τα Στοιχήματα μου'!E3662&lt;&gt;0,(100-(Q3662*100)/100)/'Τα Στοιχήματα μου'!E3662,0)</f>
        <v>0</v>
      </c>
      <c r="V3662" s="6">
        <f>'Τα Στοιχήματα μου'!E3662*U3662</f>
        <v>0</v>
      </c>
      <c r="W3662" s="5">
        <f>IF('Τα Στοιχήματα μου'!E3662&lt;&gt;0,V3662/(100/I3662),W3661)</f>
        <v>1.4422218253259509</v>
      </c>
      <c r="X3662" s="7"/>
      <c r="Y3662" s="6">
        <f>COUNTIF('Τα Στοιχήματα μου'!$F$23:F3662,"W")+COUNTIF('Τα Στοιχήματα μου'!$F$23:F3662,"L")</f>
        <v>5</v>
      </c>
      <c r="Z3662" s="6">
        <f>COUNTIF('Τα Στοιχήματα μου'!$F$23:F3662,"W")</f>
        <v>3</v>
      </c>
      <c r="AA3662" s="4">
        <f>COUNTIF('Τα Στοιχήματα μου'!$F$23:F3662,"W")/(COUNTIF('Τα Στοιχήματα μου'!$F$23:F3662,"W")+COUNTIF('Τα Στοιχήματα μου'!$F$23:F3662,"L"))</f>
        <v>0.6</v>
      </c>
    </row>
    <row r="3663" spans="2:27">
      <c r="B3663" s="6">
        <f t="shared" si="56"/>
        <v>3641</v>
      </c>
      <c r="I3663" s="6">
        <f>I3662+1</f>
        <v>3641</v>
      </c>
      <c r="J3663" s="6">
        <f>'Τα Στοιχήματα μου'!D3663</f>
        <v>0</v>
      </c>
      <c r="K3663" s="6">
        <f>'Τα Στοιχήματα μου'!E3663</f>
        <v>0</v>
      </c>
      <c r="L3663" s="6">
        <f>'Τα Στοιχήματα μου'!F3663</f>
        <v>0</v>
      </c>
      <c r="M3663" s="7"/>
      <c r="N3663" s="5">
        <f>AVERAGE('Τα Στοιχήματα μου'!$E$23:E3663)</f>
        <v>2.956</v>
      </c>
      <c r="O3663" s="6" t="str">
        <f>IF('Τα Στοιχήματα μου'!E3663&lt;&gt;0,1/'Τα Στοιχήματα μου'!E3663,"")</f>
        <v/>
      </c>
      <c r="P3663" s="6">
        <f>SUM($O$23:O3663)</f>
        <v>3.4668730650154802</v>
      </c>
      <c r="Q3663" s="6">
        <f>(1-(1/P3663))*100</f>
        <v>71.155563493480983</v>
      </c>
      <c r="R3663" s="6">
        <f>IF('Τα Στοιχήματα μου'!E3663&lt;&gt;0,(100-($Q$1022*100)/100)/'Τα Στοιχήματα μου'!E3663,0)</f>
        <v>0</v>
      </c>
      <c r="S3663" s="6">
        <f>R3663*('Τα Στοιχήματα μου'!E3663-1)</f>
        <v>0</v>
      </c>
      <c r="T3663" s="5">
        <f>SUM($S$23:S3663)/100+1</f>
        <v>1.4422218253259511</v>
      </c>
      <c r="U3663" s="6">
        <f>IF('Τα Στοιχήματα μου'!E3663&lt;&gt;0,(100-(Q3663*100)/100)/'Τα Στοιχήματα μου'!E3663,0)</f>
        <v>0</v>
      </c>
      <c r="V3663" s="6">
        <f>'Τα Στοιχήματα μου'!E3663*U3663</f>
        <v>0</v>
      </c>
      <c r="W3663" s="5">
        <f>IF('Τα Στοιχήματα μου'!E3663&lt;&gt;0,V3663/(100/I3663),W3662)</f>
        <v>1.4422218253259509</v>
      </c>
      <c r="X3663" s="7"/>
      <c r="Y3663" s="6">
        <f>COUNTIF('Τα Στοιχήματα μου'!$F$23:F3663,"W")+COUNTIF('Τα Στοιχήματα μου'!$F$23:F3663,"L")</f>
        <v>5</v>
      </c>
      <c r="Z3663" s="6">
        <f>COUNTIF('Τα Στοιχήματα μου'!$F$23:F3663,"W")</f>
        <v>3</v>
      </c>
      <c r="AA3663" s="4">
        <f>COUNTIF('Τα Στοιχήματα μου'!$F$23:F3663,"W")/(COUNTIF('Τα Στοιχήματα μου'!$F$23:F3663,"W")+COUNTIF('Τα Στοιχήματα μου'!$F$23:F3663,"L"))</f>
        <v>0.6</v>
      </c>
    </row>
    <row r="3664" spans="2:27">
      <c r="B3664" s="6">
        <f t="shared" si="56"/>
        <v>3642</v>
      </c>
      <c r="I3664" s="6">
        <f>I3663+1</f>
        <v>3642</v>
      </c>
      <c r="J3664" s="6">
        <f>'Τα Στοιχήματα μου'!D3664</f>
        <v>0</v>
      </c>
      <c r="K3664" s="6">
        <f>'Τα Στοιχήματα μου'!E3664</f>
        <v>0</v>
      </c>
      <c r="L3664" s="6">
        <f>'Τα Στοιχήματα μου'!F3664</f>
        <v>0</v>
      </c>
      <c r="M3664" s="7"/>
      <c r="N3664" s="5">
        <f>AVERAGE('Τα Στοιχήματα μου'!$E$23:E3664)</f>
        <v>2.956</v>
      </c>
      <c r="O3664" s="6" t="str">
        <f>IF('Τα Στοιχήματα μου'!E3664&lt;&gt;0,1/'Τα Στοιχήματα μου'!E3664,"")</f>
        <v/>
      </c>
      <c r="P3664" s="6">
        <f>SUM($O$23:O3664)</f>
        <v>3.4668730650154802</v>
      </c>
      <c r="Q3664" s="6">
        <f>(1-(1/P3664))*100</f>
        <v>71.155563493480983</v>
      </c>
      <c r="R3664" s="6">
        <f>IF('Τα Στοιχήματα μου'!E3664&lt;&gt;0,(100-($Q$1022*100)/100)/'Τα Στοιχήματα μου'!E3664,0)</f>
        <v>0</v>
      </c>
      <c r="S3664" s="6">
        <f>R3664*('Τα Στοιχήματα μου'!E3664-1)</f>
        <v>0</v>
      </c>
      <c r="T3664" s="5">
        <f>SUM($S$23:S3664)/100+1</f>
        <v>1.4422218253259511</v>
      </c>
      <c r="U3664" s="6">
        <f>IF('Τα Στοιχήματα μου'!E3664&lt;&gt;0,(100-(Q3664*100)/100)/'Τα Στοιχήματα μου'!E3664,0)</f>
        <v>0</v>
      </c>
      <c r="V3664" s="6">
        <f>'Τα Στοιχήματα μου'!E3664*U3664</f>
        <v>0</v>
      </c>
      <c r="W3664" s="5">
        <f>IF('Τα Στοιχήματα μου'!E3664&lt;&gt;0,V3664/(100/I3664),W3663)</f>
        <v>1.4422218253259509</v>
      </c>
      <c r="X3664" s="7"/>
      <c r="Y3664" s="6">
        <f>COUNTIF('Τα Στοιχήματα μου'!$F$23:F3664,"W")+COUNTIF('Τα Στοιχήματα μου'!$F$23:F3664,"L")</f>
        <v>5</v>
      </c>
      <c r="Z3664" s="6">
        <f>COUNTIF('Τα Στοιχήματα μου'!$F$23:F3664,"W")</f>
        <v>3</v>
      </c>
      <c r="AA3664" s="4">
        <f>COUNTIF('Τα Στοιχήματα μου'!$F$23:F3664,"W")/(COUNTIF('Τα Στοιχήματα μου'!$F$23:F3664,"W")+COUNTIF('Τα Στοιχήματα μου'!$F$23:F3664,"L"))</f>
        <v>0.6</v>
      </c>
    </row>
    <row r="3665" spans="2:27">
      <c r="B3665" s="6">
        <f t="shared" si="56"/>
        <v>3643</v>
      </c>
      <c r="I3665" s="6">
        <f>I3664+1</f>
        <v>3643</v>
      </c>
      <c r="J3665" s="6">
        <f>'Τα Στοιχήματα μου'!D3665</f>
        <v>0</v>
      </c>
      <c r="K3665" s="6">
        <f>'Τα Στοιχήματα μου'!E3665</f>
        <v>0</v>
      </c>
      <c r="L3665" s="6">
        <f>'Τα Στοιχήματα μου'!F3665</f>
        <v>0</v>
      </c>
      <c r="M3665" s="7"/>
      <c r="N3665" s="5">
        <f>AVERAGE('Τα Στοιχήματα μου'!$E$23:E3665)</f>
        <v>2.956</v>
      </c>
      <c r="O3665" s="6" t="str">
        <f>IF('Τα Στοιχήματα μου'!E3665&lt;&gt;0,1/'Τα Στοιχήματα μου'!E3665,"")</f>
        <v/>
      </c>
      <c r="P3665" s="6">
        <f>SUM($O$23:O3665)</f>
        <v>3.4668730650154802</v>
      </c>
      <c r="Q3665" s="6">
        <f>(1-(1/P3665))*100</f>
        <v>71.155563493480983</v>
      </c>
      <c r="R3665" s="6">
        <f>IF('Τα Στοιχήματα μου'!E3665&lt;&gt;0,(100-($Q$1022*100)/100)/'Τα Στοιχήματα μου'!E3665,0)</f>
        <v>0</v>
      </c>
      <c r="S3665" s="6">
        <f>R3665*('Τα Στοιχήματα μου'!E3665-1)</f>
        <v>0</v>
      </c>
      <c r="T3665" s="5">
        <f>SUM($S$23:S3665)/100+1</f>
        <v>1.4422218253259511</v>
      </c>
      <c r="U3665" s="6">
        <f>IF('Τα Στοιχήματα μου'!E3665&lt;&gt;0,(100-(Q3665*100)/100)/'Τα Στοιχήματα μου'!E3665,0)</f>
        <v>0</v>
      </c>
      <c r="V3665" s="6">
        <f>'Τα Στοιχήματα μου'!E3665*U3665</f>
        <v>0</v>
      </c>
      <c r="W3665" s="5">
        <f>IF('Τα Στοιχήματα μου'!E3665&lt;&gt;0,V3665/(100/I3665),W3664)</f>
        <v>1.4422218253259509</v>
      </c>
      <c r="X3665" s="7"/>
      <c r="Y3665" s="6">
        <f>COUNTIF('Τα Στοιχήματα μου'!$F$23:F3665,"W")+COUNTIF('Τα Στοιχήματα μου'!$F$23:F3665,"L")</f>
        <v>5</v>
      </c>
      <c r="Z3665" s="6">
        <f>COUNTIF('Τα Στοιχήματα μου'!$F$23:F3665,"W")</f>
        <v>3</v>
      </c>
      <c r="AA3665" s="4">
        <f>COUNTIF('Τα Στοιχήματα μου'!$F$23:F3665,"W")/(COUNTIF('Τα Στοιχήματα μου'!$F$23:F3665,"W")+COUNTIF('Τα Στοιχήματα μου'!$F$23:F3665,"L"))</f>
        <v>0.6</v>
      </c>
    </row>
    <row r="3666" spans="2:27">
      <c r="B3666" s="6">
        <f t="shared" si="56"/>
        <v>3644</v>
      </c>
      <c r="I3666" s="6">
        <f>I3665+1</f>
        <v>3644</v>
      </c>
      <c r="J3666" s="6">
        <f>'Τα Στοιχήματα μου'!D3666</f>
        <v>0</v>
      </c>
      <c r="K3666" s="6">
        <f>'Τα Στοιχήματα μου'!E3666</f>
        <v>0</v>
      </c>
      <c r="L3666" s="6">
        <f>'Τα Στοιχήματα μου'!F3666</f>
        <v>0</v>
      </c>
      <c r="M3666" s="7"/>
      <c r="N3666" s="5">
        <f>AVERAGE('Τα Στοιχήματα μου'!$E$23:E3666)</f>
        <v>2.956</v>
      </c>
      <c r="O3666" s="6" t="str">
        <f>IF('Τα Στοιχήματα μου'!E3666&lt;&gt;0,1/'Τα Στοιχήματα μου'!E3666,"")</f>
        <v/>
      </c>
      <c r="P3666" s="6">
        <f>SUM($O$23:O3666)</f>
        <v>3.4668730650154802</v>
      </c>
      <c r="Q3666" s="6">
        <f>(1-(1/P3666))*100</f>
        <v>71.155563493480983</v>
      </c>
      <c r="R3666" s="6">
        <f>IF('Τα Στοιχήματα μου'!E3666&lt;&gt;0,(100-($Q$1022*100)/100)/'Τα Στοιχήματα μου'!E3666,0)</f>
        <v>0</v>
      </c>
      <c r="S3666" s="6">
        <f>R3666*('Τα Στοιχήματα μου'!E3666-1)</f>
        <v>0</v>
      </c>
      <c r="T3666" s="5">
        <f>SUM($S$23:S3666)/100+1</f>
        <v>1.4422218253259511</v>
      </c>
      <c r="U3666" s="6">
        <f>IF('Τα Στοιχήματα μου'!E3666&lt;&gt;0,(100-(Q3666*100)/100)/'Τα Στοιχήματα μου'!E3666,0)</f>
        <v>0</v>
      </c>
      <c r="V3666" s="6">
        <f>'Τα Στοιχήματα μου'!E3666*U3666</f>
        <v>0</v>
      </c>
      <c r="W3666" s="5">
        <f>IF('Τα Στοιχήματα μου'!E3666&lt;&gt;0,V3666/(100/I3666),W3665)</f>
        <v>1.4422218253259509</v>
      </c>
      <c r="X3666" s="7"/>
      <c r="Y3666" s="6">
        <f>COUNTIF('Τα Στοιχήματα μου'!$F$23:F3666,"W")+COUNTIF('Τα Στοιχήματα μου'!$F$23:F3666,"L")</f>
        <v>5</v>
      </c>
      <c r="Z3666" s="6">
        <f>COUNTIF('Τα Στοιχήματα μου'!$F$23:F3666,"W")</f>
        <v>3</v>
      </c>
      <c r="AA3666" s="4">
        <f>COUNTIF('Τα Στοιχήματα μου'!$F$23:F3666,"W")/(COUNTIF('Τα Στοιχήματα μου'!$F$23:F3666,"W")+COUNTIF('Τα Στοιχήματα μου'!$F$23:F3666,"L"))</f>
        <v>0.6</v>
      </c>
    </row>
    <row r="3667" spans="2:27">
      <c r="B3667" s="6">
        <f t="shared" si="56"/>
        <v>3645</v>
      </c>
      <c r="I3667" s="6">
        <f>I3666+1</f>
        <v>3645</v>
      </c>
      <c r="J3667" s="6">
        <f>'Τα Στοιχήματα μου'!D3667</f>
        <v>0</v>
      </c>
      <c r="K3667" s="6">
        <f>'Τα Στοιχήματα μου'!E3667</f>
        <v>0</v>
      </c>
      <c r="L3667" s="6">
        <f>'Τα Στοιχήματα μου'!F3667</f>
        <v>0</v>
      </c>
      <c r="M3667" s="7"/>
      <c r="N3667" s="5">
        <f>AVERAGE('Τα Στοιχήματα μου'!$E$23:E3667)</f>
        <v>2.956</v>
      </c>
      <c r="O3667" s="6" t="str">
        <f>IF('Τα Στοιχήματα μου'!E3667&lt;&gt;0,1/'Τα Στοιχήματα μου'!E3667,"")</f>
        <v/>
      </c>
      <c r="P3667" s="6">
        <f>SUM($O$23:O3667)</f>
        <v>3.4668730650154802</v>
      </c>
      <c r="Q3667" s="6">
        <f>(1-(1/P3667))*100</f>
        <v>71.155563493480983</v>
      </c>
      <c r="R3667" s="6">
        <f>IF('Τα Στοιχήματα μου'!E3667&lt;&gt;0,(100-($Q$1022*100)/100)/'Τα Στοιχήματα μου'!E3667,0)</f>
        <v>0</v>
      </c>
      <c r="S3667" s="6">
        <f>R3667*('Τα Στοιχήματα μου'!E3667-1)</f>
        <v>0</v>
      </c>
      <c r="T3667" s="5">
        <f>SUM($S$23:S3667)/100+1</f>
        <v>1.4422218253259511</v>
      </c>
      <c r="U3667" s="6">
        <f>IF('Τα Στοιχήματα μου'!E3667&lt;&gt;0,(100-(Q3667*100)/100)/'Τα Στοιχήματα μου'!E3667,0)</f>
        <v>0</v>
      </c>
      <c r="V3667" s="6">
        <f>'Τα Στοιχήματα μου'!E3667*U3667</f>
        <v>0</v>
      </c>
      <c r="W3667" s="5">
        <f>IF('Τα Στοιχήματα μου'!E3667&lt;&gt;0,V3667/(100/I3667),W3666)</f>
        <v>1.4422218253259509</v>
      </c>
      <c r="X3667" s="7"/>
      <c r="Y3667" s="6">
        <f>COUNTIF('Τα Στοιχήματα μου'!$F$23:F3667,"W")+COUNTIF('Τα Στοιχήματα μου'!$F$23:F3667,"L")</f>
        <v>5</v>
      </c>
      <c r="Z3667" s="6">
        <f>COUNTIF('Τα Στοιχήματα μου'!$F$23:F3667,"W")</f>
        <v>3</v>
      </c>
      <c r="AA3667" s="4">
        <f>COUNTIF('Τα Στοιχήματα μου'!$F$23:F3667,"W")/(COUNTIF('Τα Στοιχήματα μου'!$F$23:F3667,"W")+COUNTIF('Τα Στοιχήματα μου'!$F$23:F3667,"L"))</f>
        <v>0.6</v>
      </c>
    </row>
    <row r="3668" spans="2:27">
      <c r="B3668" s="6">
        <f t="shared" si="56"/>
        <v>3646</v>
      </c>
      <c r="I3668" s="6">
        <f>I3667+1</f>
        <v>3646</v>
      </c>
      <c r="J3668" s="6">
        <f>'Τα Στοιχήματα μου'!D3668</f>
        <v>0</v>
      </c>
      <c r="K3668" s="6">
        <f>'Τα Στοιχήματα μου'!E3668</f>
        <v>0</v>
      </c>
      <c r="L3668" s="6">
        <f>'Τα Στοιχήματα μου'!F3668</f>
        <v>0</v>
      </c>
      <c r="M3668" s="7"/>
      <c r="N3668" s="5">
        <f>AVERAGE('Τα Στοιχήματα μου'!$E$23:E3668)</f>
        <v>2.956</v>
      </c>
      <c r="O3668" s="6" t="str">
        <f>IF('Τα Στοιχήματα μου'!E3668&lt;&gt;0,1/'Τα Στοιχήματα μου'!E3668,"")</f>
        <v/>
      </c>
      <c r="P3668" s="6">
        <f>SUM($O$23:O3668)</f>
        <v>3.4668730650154802</v>
      </c>
      <c r="Q3668" s="6">
        <f>(1-(1/P3668))*100</f>
        <v>71.155563493480983</v>
      </c>
      <c r="R3668" s="6">
        <f>IF('Τα Στοιχήματα μου'!E3668&lt;&gt;0,(100-($Q$1022*100)/100)/'Τα Στοιχήματα μου'!E3668,0)</f>
        <v>0</v>
      </c>
      <c r="S3668" s="6">
        <f>R3668*('Τα Στοιχήματα μου'!E3668-1)</f>
        <v>0</v>
      </c>
      <c r="T3668" s="5">
        <f>SUM($S$23:S3668)/100+1</f>
        <v>1.4422218253259511</v>
      </c>
      <c r="U3668" s="6">
        <f>IF('Τα Στοιχήματα μου'!E3668&lt;&gt;0,(100-(Q3668*100)/100)/'Τα Στοιχήματα μου'!E3668,0)</f>
        <v>0</v>
      </c>
      <c r="V3668" s="6">
        <f>'Τα Στοιχήματα μου'!E3668*U3668</f>
        <v>0</v>
      </c>
      <c r="W3668" s="5">
        <f>IF('Τα Στοιχήματα μου'!E3668&lt;&gt;0,V3668/(100/I3668),W3667)</f>
        <v>1.4422218253259509</v>
      </c>
      <c r="X3668" s="7"/>
      <c r="Y3668" s="6">
        <f>COUNTIF('Τα Στοιχήματα μου'!$F$23:F3668,"W")+COUNTIF('Τα Στοιχήματα μου'!$F$23:F3668,"L")</f>
        <v>5</v>
      </c>
      <c r="Z3668" s="6">
        <f>COUNTIF('Τα Στοιχήματα μου'!$F$23:F3668,"W")</f>
        <v>3</v>
      </c>
      <c r="AA3668" s="4">
        <f>COUNTIF('Τα Στοιχήματα μου'!$F$23:F3668,"W")/(COUNTIF('Τα Στοιχήματα μου'!$F$23:F3668,"W")+COUNTIF('Τα Στοιχήματα μου'!$F$23:F3668,"L"))</f>
        <v>0.6</v>
      </c>
    </row>
    <row r="3669" spans="2:27">
      <c r="B3669" s="6">
        <f t="shared" si="56"/>
        <v>3647</v>
      </c>
      <c r="I3669" s="6">
        <f>I3668+1</f>
        <v>3647</v>
      </c>
      <c r="J3669" s="6">
        <f>'Τα Στοιχήματα μου'!D3669</f>
        <v>0</v>
      </c>
      <c r="K3669" s="6">
        <f>'Τα Στοιχήματα μου'!E3669</f>
        <v>0</v>
      </c>
      <c r="L3669" s="6">
        <f>'Τα Στοιχήματα μου'!F3669</f>
        <v>0</v>
      </c>
      <c r="M3669" s="7"/>
      <c r="N3669" s="5">
        <f>AVERAGE('Τα Στοιχήματα μου'!$E$23:E3669)</f>
        <v>2.956</v>
      </c>
      <c r="O3669" s="6" t="str">
        <f>IF('Τα Στοιχήματα μου'!E3669&lt;&gt;0,1/'Τα Στοιχήματα μου'!E3669,"")</f>
        <v/>
      </c>
      <c r="P3669" s="6">
        <f>SUM($O$23:O3669)</f>
        <v>3.4668730650154802</v>
      </c>
      <c r="Q3669" s="6">
        <f>(1-(1/P3669))*100</f>
        <v>71.155563493480983</v>
      </c>
      <c r="R3669" s="6">
        <f>IF('Τα Στοιχήματα μου'!E3669&lt;&gt;0,(100-($Q$1022*100)/100)/'Τα Στοιχήματα μου'!E3669,0)</f>
        <v>0</v>
      </c>
      <c r="S3669" s="6">
        <f>R3669*('Τα Στοιχήματα μου'!E3669-1)</f>
        <v>0</v>
      </c>
      <c r="T3669" s="5">
        <f>SUM($S$23:S3669)/100+1</f>
        <v>1.4422218253259511</v>
      </c>
      <c r="U3669" s="6">
        <f>IF('Τα Στοιχήματα μου'!E3669&lt;&gt;0,(100-(Q3669*100)/100)/'Τα Στοιχήματα μου'!E3669,0)</f>
        <v>0</v>
      </c>
      <c r="V3669" s="6">
        <f>'Τα Στοιχήματα μου'!E3669*U3669</f>
        <v>0</v>
      </c>
      <c r="W3669" s="5">
        <f>IF('Τα Στοιχήματα μου'!E3669&lt;&gt;0,V3669/(100/I3669),W3668)</f>
        <v>1.4422218253259509</v>
      </c>
      <c r="X3669" s="7"/>
      <c r="Y3669" s="6">
        <f>COUNTIF('Τα Στοιχήματα μου'!$F$23:F3669,"W")+COUNTIF('Τα Στοιχήματα μου'!$F$23:F3669,"L")</f>
        <v>5</v>
      </c>
      <c r="Z3669" s="6">
        <f>COUNTIF('Τα Στοιχήματα μου'!$F$23:F3669,"W")</f>
        <v>3</v>
      </c>
      <c r="AA3669" s="4">
        <f>COUNTIF('Τα Στοιχήματα μου'!$F$23:F3669,"W")/(COUNTIF('Τα Στοιχήματα μου'!$F$23:F3669,"W")+COUNTIF('Τα Στοιχήματα μου'!$F$23:F3669,"L"))</f>
        <v>0.6</v>
      </c>
    </row>
    <row r="3670" spans="2:27">
      <c r="B3670" s="6">
        <f t="shared" si="56"/>
        <v>3648</v>
      </c>
      <c r="I3670" s="6">
        <f>I3669+1</f>
        <v>3648</v>
      </c>
      <c r="J3670" s="6">
        <f>'Τα Στοιχήματα μου'!D3670</f>
        <v>0</v>
      </c>
      <c r="K3670" s="6">
        <f>'Τα Στοιχήματα μου'!E3670</f>
        <v>0</v>
      </c>
      <c r="L3670" s="6">
        <f>'Τα Στοιχήματα μου'!F3670</f>
        <v>0</v>
      </c>
      <c r="M3670" s="7"/>
      <c r="N3670" s="5">
        <f>AVERAGE('Τα Στοιχήματα μου'!$E$23:E3670)</f>
        <v>2.956</v>
      </c>
      <c r="O3670" s="6" t="str">
        <f>IF('Τα Στοιχήματα μου'!E3670&lt;&gt;0,1/'Τα Στοιχήματα μου'!E3670,"")</f>
        <v/>
      </c>
      <c r="P3670" s="6">
        <f>SUM($O$23:O3670)</f>
        <v>3.4668730650154802</v>
      </c>
      <c r="Q3670" s="6">
        <f>(1-(1/P3670))*100</f>
        <v>71.155563493480983</v>
      </c>
      <c r="R3670" s="6">
        <f>IF('Τα Στοιχήματα μου'!E3670&lt;&gt;0,(100-($Q$1022*100)/100)/'Τα Στοιχήματα μου'!E3670,0)</f>
        <v>0</v>
      </c>
      <c r="S3670" s="6">
        <f>R3670*('Τα Στοιχήματα μου'!E3670-1)</f>
        <v>0</v>
      </c>
      <c r="T3670" s="5">
        <f>SUM($S$23:S3670)/100+1</f>
        <v>1.4422218253259511</v>
      </c>
      <c r="U3670" s="6">
        <f>IF('Τα Στοιχήματα μου'!E3670&lt;&gt;0,(100-(Q3670*100)/100)/'Τα Στοιχήματα μου'!E3670,0)</f>
        <v>0</v>
      </c>
      <c r="V3670" s="6">
        <f>'Τα Στοιχήματα μου'!E3670*U3670</f>
        <v>0</v>
      </c>
      <c r="W3670" s="5">
        <f>IF('Τα Στοιχήματα μου'!E3670&lt;&gt;0,V3670/(100/I3670),W3669)</f>
        <v>1.4422218253259509</v>
      </c>
      <c r="X3670" s="7"/>
      <c r="Y3670" s="6">
        <f>COUNTIF('Τα Στοιχήματα μου'!$F$23:F3670,"W")+COUNTIF('Τα Στοιχήματα μου'!$F$23:F3670,"L")</f>
        <v>5</v>
      </c>
      <c r="Z3670" s="6">
        <f>COUNTIF('Τα Στοιχήματα μου'!$F$23:F3670,"W")</f>
        <v>3</v>
      </c>
      <c r="AA3670" s="4">
        <f>COUNTIF('Τα Στοιχήματα μου'!$F$23:F3670,"W")/(COUNTIF('Τα Στοιχήματα μου'!$F$23:F3670,"W")+COUNTIF('Τα Στοιχήματα μου'!$F$23:F3670,"L"))</f>
        <v>0.6</v>
      </c>
    </row>
    <row r="3671" spans="2:27">
      <c r="B3671" s="6">
        <f t="shared" si="56"/>
        <v>3649</v>
      </c>
      <c r="I3671" s="6">
        <f>I3670+1</f>
        <v>3649</v>
      </c>
      <c r="J3671" s="6">
        <f>'Τα Στοιχήματα μου'!D3671</f>
        <v>0</v>
      </c>
      <c r="K3671" s="6">
        <f>'Τα Στοιχήματα μου'!E3671</f>
        <v>0</v>
      </c>
      <c r="L3671" s="6">
        <f>'Τα Στοιχήματα μου'!F3671</f>
        <v>0</v>
      </c>
      <c r="M3671" s="7"/>
      <c r="N3671" s="5">
        <f>AVERAGE('Τα Στοιχήματα μου'!$E$23:E3671)</f>
        <v>2.956</v>
      </c>
      <c r="O3671" s="6" t="str">
        <f>IF('Τα Στοιχήματα μου'!E3671&lt;&gt;0,1/'Τα Στοιχήματα μου'!E3671,"")</f>
        <v/>
      </c>
      <c r="P3671" s="6">
        <f>SUM($O$23:O3671)</f>
        <v>3.4668730650154802</v>
      </c>
      <c r="Q3671" s="6">
        <f>(1-(1/P3671))*100</f>
        <v>71.155563493480983</v>
      </c>
      <c r="R3671" s="6">
        <f>IF('Τα Στοιχήματα μου'!E3671&lt;&gt;0,(100-($Q$1022*100)/100)/'Τα Στοιχήματα μου'!E3671,0)</f>
        <v>0</v>
      </c>
      <c r="S3671" s="6">
        <f>R3671*('Τα Στοιχήματα μου'!E3671-1)</f>
        <v>0</v>
      </c>
      <c r="T3671" s="5">
        <f>SUM($S$23:S3671)/100+1</f>
        <v>1.4422218253259511</v>
      </c>
      <c r="U3671" s="6">
        <f>IF('Τα Στοιχήματα μου'!E3671&lt;&gt;0,(100-(Q3671*100)/100)/'Τα Στοιχήματα μου'!E3671,0)</f>
        <v>0</v>
      </c>
      <c r="V3671" s="6">
        <f>'Τα Στοιχήματα μου'!E3671*U3671</f>
        <v>0</v>
      </c>
      <c r="W3671" s="5">
        <f>IF('Τα Στοιχήματα μου'!E3671&lt;&gt;0,V3671/(100/I3671),W3670)</f>
        <v>1.4422218253259509</v>
      </c>
      <c r="X3671" s="7"/>
      <c r="Y3671" s="6">
        <f>COUNTIF('Τα Στοιχήματα μου'!$F$23:F3671,"W")+COUNTIF('Τα Στοιχήματα μου'!$F$23:F3671,"L")</f>
        <v>5</v>
      </c>
      <c r="Z3671" s="6">
        <f>COUNTIF('Τα Στοιχήματα μου'!$F$23:F3671,"W")</f>
        <v>3</v>
      </c>
      <c r="AA3671" s="4">
        <f>COUNTIF('Τα Στοιχήματα μου'!$F$23:F3671,"W")/(COUNTIF('Τα Στοιχήματα μου'!$F$23:F3671,"W")+COUNTIF('Τα Στοιχήματα μου'!$F$23:F3671,"L"))</f>
        <v>0.6</v>
      </c>
    </row>
    <row r="3672" spans="2:27">
      <c r="B3672" s="6">
        <f t="shared" si="56"/>
        <v>3650</v>
      </c>
      <c r="I3672" s="6">
        <f>I3671+1</f>
        <v>3650</v>
      </c>
      <c r="J3672" s="6">
        <f>'Τα Στοιχήματα μου'!D3672</f>
        <v>0</v>
      </c>
      <c r="K3672" s="6">
        <f>'Τα Στοιχήματα μου'!E3672</f>
        <v>0</v>
      </c>
      <c r="L3672" s="6">
        <f>'Τα Στοιχήματα μου'!F3672</f>
        <v>0</v>
      </c>
      <c r="M3672" s="7"/>
      <c r="N3672" s="5">
        <f>AVERAGE('Τα Στοιχήματα μου'!$E$23:E3672)</f>
        <v>2.956</v>
      </c>
      <c r="O3672" s="6" t="str">
        <f>IF('Τα Στοιχήματα μου'!E3672&lt;&gt;0,1/'Τα Στοιχήματα μου'!E3672,"")</f>
        <v/>
      </c>
      <c r="P3672" s="6">
        <f>SUM($O$23:O3672)</f>
        <v>3.4668730650154802</v>
      </c>
      <c r="Q3672" s="6">
        <f>(1-(1/P3672))*100</f>
        <v>71.155563493480983</v>
      </c>
      <c r="R3672" s="6">
        <f>IF('Τα Στοιχήματα μου'!E3672&lt;&gt;0,(100-($Q$1022*100)/100)/'Τα Στοιχήματα μου'!E3672,0)</f>
        <v>0</v>
      </c>
      <c r="S3672" s="6">
        <f>R3672*('Τα Στοιχήματα μου'!E3672-1)</f>
        <v>0</v>
      </c>
      <c r="T3672" s="5">
        <f>SUM($S$23:S3672)/100+1</f>
        <v>1.4422218253259511</v>
      </c>
      <c r="U3672" s="6">
        <f>IF('Τα Στοιχήματα μου'!E3672&lt;&gt;0,(100-(Q3672*100)/100)/'Τα Στοιχήματα μου'!E3672,0)</f>
        <v>0</v>
      </c>
      <c r="V3672" s="6">
        <f>'Τα Στοιχήματα μου'!E3672*U3672</f>
        <v>0</v>
      </c>
      <c r="W3672" s="5">
        <f>IF('Τα Στοιχήματα μου'!E3672&lt;&gt;0,V3672/(100/I3672),W3671)</f>
        <v>1.4422218253259509</v>
      </c>
      <c r="X3672" s="7"/>
      <c r="Y3672" s="6">
        <f>COUNTIF('Τα Στοιχήματα μου'!$F$23:F3672,"W")+COUNTIF('Τα Στοιχήματα μου'!$F$23:F3672,"L")</f>
        <v>5</v>
      </c>
      <c r="Z3672" s="6">
        <f>COUNTIF('Τα Στοιχήματα μου'!$F$23:F3672,"W")</f>
        <v>3</v>
      </c>
      <c r="AA3672" s="4">
        <f>COUNTIF('Τα Στοιχήματα μου'!$F$23:F3672,"W")/(COUNTIF('Τα Στοιχήματα μου'!$F$23:F3672,"W")+COUNTIF('Τα Στοιχήματα μου'!$F$23:F3672,"L"))</f>
        <v>0.6</v>
      </c>
    </row>
    <row r="3673" spans="2:27">
      <c r="B3673" s="6">
        <f t="shared" ref="B3673:B3736" si="57">B3672+1</f>
        <v>3651</v>
      </c>
      <c r="I3673" s="6">
        <f>I3672+1</f>
        <v>3651</v>
      </c>
      <c r="J3673" s="6">
        <f>'Τα Στοιχήματα μου'!D3673</f>
        <v>0</v>
      </c>
      <c r="K3673" s="6">
        <f>'Τα Στοιχήματα μου'!E3673</f>
        <v>0</v>
      </c>
      <c r="L3673" s="6">
        <f>'Τα Στοιχήματα μου'!F3673</f>
        <v>0</v>
      </c>
      <c r="M3673" s="7"/>
      <c r="N3673" s="5">
        <f>AVERAGE('Τα Στοιχήματα μου'!$E$23:E3673)</f>
        <v>2.956</v>
      </c>
      <c r="O3673" s="6" t="str">
        <f>IF('Τα Στοιχήματα μου'!E3673&lt;&gt;0,1/'Τα Στοιχήματα μου'!E3673,"")</f>
        <v/>
      </c>
      <c r="P3673" s="6">
        <f>SUM($O$23:O3673)</f>
        <v>3.4668730650154802</v>
      </c>
      <c r="Q3673" s="6">
        <f>(1-(1/P3673))*100</f>
        <v>71.155563493480983</v>
      </c>
      <c r="R3673" s="6">
        <f>IF('Τα Στοιχήματα μου'!E3673&lt;&gt;0,(100-($Q$1022*100)/100)/'Τα Στοιχήματα μου'!E3673,0)</f>
        <v>0</v>
      </c>
      <c r="S3673" s="6">
        <f>R3673*('Τα Στοιχήματα μου'!E3673-1)</f>
        <v>0</v>
      </c>
      <c r="T3673" s="5">
        <f>SUM($S$23:S3673)/100+1</f>
        <v>1.4422218253259511</v>
      </c>
      <c r="U3673" s="6">
        <f>IF('Τα Στοιχήματα μου'!E3673&lt;&gt;0,(100-(Q3673*100)/100)/'Τα Στοιχήματα μου'!E3673,0)</f>
        <v>0</v>
      </c>
      <c r="V3673" s="6">
        <f>'Τα Στοιχήματα μου'!E3673*U3673</f>
        <v>0</v>
      </c>
      <c r="W3673" s="5">
        <f>IF('Τα Στοιχήματα μου'!E3673&lt;&gt;0,V3673/(100/I3673),W3672)</f>
        <v>1.4422218253259509</v>
      </c>
      <c r="X3673" s="7"/>
      <c r="Y3673" s="6">
        <f>COUNTIF('Τα Στοιχήματα μου'!$F$23:F3673,"W")+COUNTIF('Τα Στοιχήματα μου'!$F$23:F3673,"L")</f>
        <v>5</v>
      </c>
      <c r="Z3673" s="6">
        <f>COUNTIF('Τα Στοιχήματα μου'!$F$23:F3673,"W")</f>
        <v>3</v>
      </c>
      <c r="AA3673" s="4">
        <f>COUNTIF('Τα Στοιχήματα μου'!$F$23:F3673,"W")/(COUNTIF('Τα Στοιχήματα μου'!$F$23:F3673,"W")+COUNTIF('Τα Στοιχήματα μου'!$F$23:F3673,"L"))</f>
        <v>0.6</v>
      </c>
    </row>
    <row r="3674" spans="2:27">
      <c r="B3674" s="6">
        <f t="shared" si="57"/>
        <v>3652</v>
      </c>
      <c r="I3674" s="6">
        <f>I3673+1</f>
        <v>3652</v>
      </c>
      <c r="J3674" s="6">
        <f>'Τα Στοιχήματα μου'!D3674</f>
        <v>0</v>
      </c>
      <c r="K3674" s="6">
        <f>'Τα Στοιχήματα μου'!E3674</f>
        <v>0</v>
      </c>
      <c r="L3674" s="6">
        <f>'Τα Στοιχήματα μου'!F3674</f>
        <v>0</v>
      </c>
      <c r="M3674" s="7"/>
      <c r="N3674" s="5">
        <f>AVERAGE('Τα Στοιχήματα μου'!$E$23:E3674)</f>
        <v>2.956</v>
      </c>
      <c r="O3674" s="6" t="str">
        <f>IF('Τα Στοιχήματα μου'!E3674&lt;&gt;0,1/'Τα Στοιχήματα μου'!E3674,"")</f>
        <v/>
      </c>
      <c r="P3674" s="6">
        <f>SUM($O$23:O3674)</f>
        <v>3.4668730650154802</v>
      </c>
      <c r="Q3674" s="6">
        <f>(1-(1/P3674))*100</f>
        <v>71.155563493480983</v>
      </c>
      <c r="R3674" s="6">
        <f>IF('Τα Στοιχήματα μου'!E3674&lt;&gt;0,(100-($Q$1022*100)/100)/'Τα Στοιχήματα μου'!E3674,0)</f>
        <v>0</v>
      </c>
      <c r="S3674" s="6">
        <f>R3674*('Τα Στοιχήματα μου'!E3674-1)</f>
        <v>0</v>
      </c>
      <c r="T3674" s="5">
        <f>SUM($S$23:S3674)/100+1</f>
        <v>1.4422218253259511</v>
      </c>
      <c r="U3674" s="6">
        <f>IF('Τα Στοιχήματα μου'!E3674&lt;&gt;0,(100-(Q3674*100)/100)/'Τα Στοιχήματα μου'!E3674,0)</f>
        <v>0</v>
      </c>
      <c r="V3674" s="6">
        <f>'Τα Στοιχήματα μου'!E3674*U3674</f>
        <v>0</v>
      </c>
      <c r="W3674" s="5">
        <f>IF('Τα Στοιχήματα μου'!E3674&lt;&gt;0,V3674/(100/I3674),W3673)</f>
        <v>1.4422218253259509</v>
      </c>
      <c r="X3674" s="7"/>
      <c r="Y3674" s="6">
        <f>COUNTIF('Τα Στοιχήματα μου'!$F$23:F3674,"W")+COUNTIF('Τα Στοιχήματα μου'!$F$23:F3674,"L")</f>
        <v>5</v>
      </c>
      <c r="Z3674" s="6">
        <f>COUNTIF('Τα Στοιχήματα μου'!$F$23:F3674,"W")</f>
        <v>3</v>
      </c>
      <c r="AA3674" s="4">
        <f>COUNTIF('Τα Στοιχήματα μου'!$F$23:F3674,"W")/(COUNTIF('Τα Στοιχήματα μου'!$F$23:F3674,"W")+COUNTIF('Τα Στοιχήματα μου'!$F$23:F3674,"L"))</f>
        <v>0.6</v>
      </c>
    </row>
    <row r="3675" spans="2:27">
      <c r="B3675" s="6">
        <f t="shared" si="57"/>
        <v>3653</v>
      </c>
      <c r="I3675" s="6">
        <f>I3674+1</f>
        <v>3653</v>
      </c>
      <c r="J3675" s="6">
        <f>'Τα Στοιχήματα μου'!D3675</f>
        <v>0</v>
      </c>
      <c r="K3675" s="6">
        <f>'Τα Στοιχήματα μου'!E3675</f>
        <v>0</v>
      </c>
      <c r="L3675" s="6">
        <f>'Τα Στοιχήματα μου'!F3675</f>
        <v>0</v>
      </c>
      <c r="M3675" s="7"/>
      <c r="N3675" s="5">
        <f>AVERAGE('Τα Στοιχήματα μου'!$E$23:E3675)</f>
        <v>2.956</v>
      </c>
      <c r="O3675" s="6" t="str">
        <f>IF('Τα Στοιχήματα μου'!E3675&lt;&gt;0,1/'Τα Στοιχήματα μου'!E3675,"")</f>
        <v/>
      </c>
      <c r="P3675" s="6">
        <f>SUM($O$23:O3675)</f>
        <v>3.4668730650154802</v>
      </c>
      <c r="Q3675" s="6">
        <f>(1-(1/P3675))*100</f>
        <v>71.155563493480983</v>
      </c>
      <c r="R3675" s="6">
        <f>IF('Τα Στοιχήματα μου'!E3675&lt;&gt;0,(100-($Q$1022*100)/100)/'Τα Στοιχήματα μου'!E3675,0)</f>
        <v>0</v>
      </c>
      <c r="S3675" s="6">
        <f>R3675*('Τα Στοιχήματα μου'!E3675-1)</f>
        <v>0</v>
      </c>
      <c r="T3675" s="5">
        <f>SUM($S$23:S3675)/100+1</f>
        <v>1.4422218253259511</v>
      </c>
      <c r="U3675" s="6">
        <f>IF('Τα Στοιχήματα μου'!E3675&lt;&gt;0,(100-(Q3675*100)/100)/'Τα Στοιχήματα μου'!E3675,0)</f>
        <v>0</v>
      </c>
      <c r="V3675" s="6">
        <f>'Τα Στοιχήματα μου'!E3675*U3675</f>
        <v>0</v>
      </c>
      <c r="W3675" s="5">
        <f>IF('Τα Στοιχήματα μου'!E3675&lt;&gt;0,V3675/(100/I3675),W3674)</f>
        <v>1.4422218253259509</v>
      </c>
      <c r="X3675" s="7"/>
      <c r="Y3675" s="6">
        <f>COUNTIF('Τα Στοιχήματα μου'!$F$23:F3675,"W")+COUNTIF('Τα Στοιχήματα μου'!$F$23:F3675,"L")</f>
        <v>5</v>
      </c>
      <c r="Z3675" s="6">
        <f>COUNTIF('Τα Στοιχήματα μου'!$F$23:F3675,"W")</f>
        <v>3</v>
      </c>
      <c r="AA3675" s="4">
        <f>COUNTIF('Τα Στοιχήματα μου'!$F$23:F3675,"W")/(COUNTIF('Τα Στοιχήματα μου'!$F$23:F3675,"W")+COUNTIF('Τα Στοιχήματα μου'!$F$23:F3675,"L"))</f>
        <v>0.6</v>
      </c>
    </row>
    <row r="3676" spans="2:27">
      <c r="B3676" s="6">
        <f t="shared" si="57"/>
        <v>3654</v>
      </c>
      <c r="I3676" s="6">
        <f>I3675+1</f>
        <v>3654</v>
      </c>
      <c r="J3676" s="6">
        <f>'Τα Στοιχήματα μου'!D3676</f>
        <v>0</v>
      </c>
      <c r="K3676" s="6">
        <f>'Τα Στοιχήματα μου'!E3676</f>
        <v>0</v>
      </c>
      <c r="L3676" s="6">
        <f>'Τα Στοιχήματα μου'!F3676</f>
        <v>0</v>
      </c>
      <c r="M3676" s="7"/>
      <c r="N3676" s="5">
        <f>AVERAGE('Τα Στοιχήματα μου'!$E$23:E3676)</f>
        <v>2.956</v>
      </c>
      <c r="O3676" s="6" t="str">
        <f>IF('Τα Στοιχήματα μου'!E3676&lt;&gt;0,1/'Τα Στοιχήματα μου'!E3676,"")</f>
        <v/>
      </c>
      <c r="P3676" s="6">
        <f>SUM($O$23:O3676)</f>
        <v>3.4668730650154802</v>
      </c>
      <c r="Q3676" s="6">
        <f>(1-(1/P3676))*100</f>
        <v>71.155563493480983</v>
      </c>
      <c r="R3676" s="6">
        <f>IF('Τα Στοιχήματα μου'!E3676&lt;&gt;0,(100-($Q$1022*100)/100)/'Τα Στοιχήματα μου'!E3676,0)</f>
        <v>0</v>
      </c>
      <c r="S3676" s="6">
        <f>R3676*('Τα Στοιχήματα μου'!E3676-1)</f>
        <v>0</v>
      </c>
      <c r="T3676" s="5">
        <f>SUM($S$23:S3676)/100+1</f>
        <v>1.4422218253259511</v>
      </c>
      <c r="U3676" s="6">
        <f>IF('Τα Στοιχήματα μου'!E3676&lt;&gt;0,(100-(Q3676*100)/100)/'Τα Στοιχήματα μου'!E3676,0)</f>
        <v>0</v>
      </c>
      <c r="V3676" s="6">
        <f>'Τα Στοιχήματα μου'!E3676*U3676</f>
        <v>0</v>
      </c>
      <c r="W3676" s="5">
        <f>IF('Τα Στοιχήματα μου'!E3676&lt;&gt;0,V3676/(100/I3676),W3675)</f>
        <v>1.4422218253259509</v>
      </c>
      <c r="X3676" s="7"/>
      <c r="Y3676" s="6">
        <f>COUNTIF('Τα Στοιχήματα μου'!$F$23:F3676,"W")+COUNTIF('Τα Στοιχήματα μου'!$F$23:F3676,"L")</f>
        <v>5</v>
      </c>
      <c r="Z3676" s="6">
        <f>COUNTIF('Τα Στοιχήματα μου'!$F$23:F3676,"W")</f>
        <v>3</v>
      </c>
      <c r="AA3676" s="4">
        <f>COUNTIF('Τα Στοιχήματα μου'!$F$23:F3676,"W")/(COUNTIF('Τα Στοιχήματα μου'!$F$23:F3676,"W")+COUNTIF('Τα Στοιχήματα μου'!$F$23:F3676,"L"))</f>
        <v>0.6</v>
      </c>
    </row>
    <row r="3677" spans="2:27">
      <c r="B3677" s="6">
        <f t="shared" si="57"/>
        <v>3655</v>
      </c>
      <c r="I3677" s="6">
        <f>I3676+1</f>
        <v>3655</v>
      </c>
      <c r="J3677" s="6">
        <f>'Τα Στοιχήματα μου'!D3677</f>
        <v>0</v>
      </c>
      <c r="K3677" s="6">
        <f>'Τα Στοιχήματα μου'!E3677</f>
        <v>0</v>
      </c>
      <c r="L3677" s="6">
        <f>'Τα Στοιχήματα μου'!F3677</f>
        <v>0</v>
      </c>
      <c r="M3677" s="7"/>
      <c r="N3677" s="5">
        <f>AVERAGE('Τα Στοιχήματα μου'!$E$23:E3677)</f>
        <v>2.956</v>
      </c>
      <c r="O3677" s="6" t="str">
        <f>IF('Τα Στοιχήματα μου'!E3677&lt;&gt;0,1/'Τα Στοιχήματα μου'!E3677,"")</f>
        <v/>
      </c>
      <c r="P3677" s="6">
        <f>SUM($O$23:O3677)</f>
        <v>3.4668730650154802</v>
      </c>
      <c r="Q3677" s="6">
        <f>(1-(1/P3677))*100</f>
        <v>71.155563493480983</v>
      </c>
      <c r="R3677" s="6">
        <f>IF('Τα Στοιχήματα μου'!E3677&lt;&gt;0,(100-($Q$1022*100)/100)/'Τα Στοιχήματα μου'!E3677,0)</f>
        <v>0</v>
      </c>
      <c r="S3677" s="6">
        <f>R3677*('Τα Στοιχήματα μου'!E3677-1)</f>
        <v>0</v>
      </c>
      <c r="T3677" s="5">
        <f>SUM($S$23:S3677)/100+1</f>
        <v>1.4422218253259511</v>
      </c>
      <c r="U3677" s="6">
        <f>IF('Τα Στοιχήματα μου'!E3677&lt;&gt;0,(100-(Q3677*100)/100)/'Τα Στοιχήματα μου'!E3677,0)</f>
        <v>0</v>
      </c>
      <c r="V3677" s="6">
        <f>'Τα Στοιχήματα μου'!E3677*U3677</f>
        <v>0</v>
      </c>
      <c r="W3677" s="5">
        <f>IF('Τα Στοιχήματα μου'!E3677&lt;&gt;0,V3677/(100/I3677),W3676)</f>
        <v>1.4422218253259509</v>
      </c>
      <c r="X3677" s="7"/>
      <c r="Y3677" s="6">
        <f>COUNTIF('Τα Στοιχήματα μου'!$F$23:F3677,"W")+COUNTIF('Τα Στοιχήματα μου'!$F$23:F3677,"L")</f>
        <v>5</v>
      </c>
      <c r="Z3677" s="6">
        <f>COUNTIF('Τα Στοιχήματα μου'!$F$23:F3677,"W")</f>
        <v>3</v>
      </c>
      <c r="AA3677" s="4">
        <f>COUNTIF('Τα Στοιχήματα μου'!$F$23:F3677,"W")/(COUNTIF('Τα Στοιχήματα μου'!$F$23:F3677,"W")+COUNTIF('Τα Στοιχήματα μου'!$F$23:F3677,"L"))</f>
        <v>0.6</v>
      </c>
    </row>
    <row r="3678" spans="2:27">
      <c r="B3678" s="6">
        <f t="shared" si="57"/>
        <v>3656</v>
      </c>
      <c r="I3678" s="6">
        <f>I3677+1</f>
        <v>3656</v>
      </c>
      <c r="J3678" s="6">
        <f>'Τα Στοιχήματα μου'!D3678</f>
        <v>0</v>
      </c>
      <c r="K3678" s="6">
        <f>'Τα Στοιχήματα μου'!E3678</f>
        <v>0</v>
      </c>
      <c r="L3678" s="6">
        <f>'Τα Στοιχήματα μου'!F3678</f>
        <v>0</v>
      </c>
      <c r="M3678" s="7"/>
      <c r="N3678" s="5">
        <f>AVERAGE('Τα Στοιχήματα μου'!$E$23:E3678)</f>
        <v>2.956</v>
      </c>
      <c r="O3678" s="6" t="str">
        <f>IF('Τα Στοιχήματα μου'!E3678&lt;&gt;0,1/'Τα Στοιχήματα μου'!E3678,"")</f>
        <v/>
      </c>
      <c r="P3678" s="6">
        <f>SUM($O$23:O3678)</f>
        <v>3.4668730650154802</v>
      </c>
      <c r="Q3678" s="6">
        <f>(1-(1/P3678))*100</f>
        <v>71.155563493480983</v>
      </c>
      <c r="R3678" s="6">
        <f>IF('Τα Στοιχήματα μου'!E3678&lt;&gt;0,(100-($Q$1022*100)/100)/'Τα Στοιχήματα μου'!E3678,0)</f>
        <v>0</v>
      </c>
      <c r="S3678" s="6">
        <f>R3678*('Τα Στοιχήματα μου'!E3678-1)</f>
        <v>0</v>
      </c>
      <c r="T3678" s="5">
        <f>SUM($S$23:S3678)/100+1</f>
        <v>1.4422218253259511</v>
      </c>
      <c r="U3678" s="6">
        <f>IF('Τα Στοιχήματα μου'!E3678&lt;&gt;0,(100-(Q3678*100)/100)/'Τα Στοιχήματα μου'!E3678,0)</f>
        <v>0</v>
      </c>
      <c r="V3678" s="6">
        <f>'Τα Στοιχήματα μου'!E3678*U3678</f>
        <v>0</v>
      </c>
      <c r="W3678" s="5">
        <f>IF('Τα Στοιχήματα μου'!E3678&lt;&gt;0,V3678/(100/I3678),W3677)</f>
        <v>1.4422218253259509</v>
      </c>
      <c r="X3678" s="7"/>
      <c r="Y3678" s="6">
        <f>COUNTIF('Τα Στοιχήματα μου'!$F$23:F3678,"W")+COUNTIF('Τα Στοιχήματα μου'!$F$23:F3678,"L")</f>
        <v>5</v>
      </c>
      <c r="Z3678" s="6">
        <f>COUNTIF('Τα Στοιχήματα μου'!$F$23:F3678,"W")</f>
        <v>3</v>
      </c>
      <c r="AA3678" s="4">
        <f>COUNTIF('Τα Στοιχήματα μου'!$F$23:F3678,"W")/(COUNTIF('Τα Στοιχήματα μου'!$F$23:F3678,"W")+COUNTIF('Τα Στοιχήματα μου'!$F$23:F3678,"L"))</f>
        <v>0.6</v>
      </c>
    </row>
    <row r="3679" spans="2:27">
      <c r="B3679" s="6">
        <f t="shared" si="57"/>
        <v>3657</v>
      </c>
      <c r="I3679" s="6">
        <f>I3678+1</f>
        <v>3657</v>
      </c>
      <c r="J3679" s="6">
        <f>'Τα Στοιχήματα μου'!D3679</f>
        <v>0</v>
      </c>
      <c r="K3679" s="6">
        <f>'Τα Στοιχήματα μου'!E3679</f>
        <v>0</v>
      </c>
      <c r="L3679" s="6">
        <f>'Τα Στοιχήματα μου'!F3679</f>
        <v>0</v>
      </c>
      <c r="M3679" s="7"/>
      <c r="N3679" s="5">
        <f>AVERAGE('Τα Στοιχήματα μου'!$E$23:E3679)</f>
        <v>2.956</v>
      </c>
      <c r="O3679" s="6" t="str">
        <f>IF('Τα Στοιχήματα μου'!E3679&lt;&gt;0,1/'Τα Στοιχήματα μου'!E3679,"")</f>
        <v/>
      </c>
      <c r="P3679" s="6">
        <f>SUM($O$23:O3679)</f>
        <v>3.4668730650154802</v>
      </c>
      <c r="Q3679" s="6">
        <f>(1-(1/P3679))*100</f>
        <v>71.155563493480983</v>
      </c>
      <c r="R3679" s="6">
        <f>IF('Τα Στοιχήματα μου'!E3679&lt;&gt;0,(100-($Q$1022*100)/100)/'Τα Στοιχήματα μου'!E3679,0)</f>
        <v>0</v>
      </c>
      <c r="S3679" s="6">
        <f>R3679*('Τα Στοιχήματα μου'!E3679-1)</f>
        <v>0</v>
      </c>
      <c r="T3679" s="5">
        <f>SUM($S$23:S3679)/100+1</f>
        <v>1.4422218253259511</v>
      </c>
      <c r="U3679" s="6">
        <f>IF('Τα Στοιχήματα μου'!E3679&lt;&gt;0,(100-(Q3679*100)/100)/'Τα Στοιχήματα μου'!E3679,0)</f>
        <v>0</v>
      </c>
      <c r="V3679" s="6">
        <f>'Τα Στοιχήματα μου'!E3679*U3679</f>
        <v>0</v>
      </c>
      <c r="W3679" s="5">
        <f>IF('Τα Στοιχήματα μου'!E3679&lt;&gt;0,V3679/(100/I3679),W3678)</f>
        <v>1.4422218253259509</v>
      </c>
      <c r="X3679" s="7"/>
      <c r="Y3679" s="6">
        <f>COUNTIF('Τα Στοιχήματα μου'!$F$23:F3679,"W")+COUNTIF('Τα Στοιχήματα μου'!$F$23:F3679,"L")</f>
        <v>5</v>
      </c>
      <c r="Z3679" s="6">
        <f>COUNTIF('Τα Στοιχήματα μου'!$F$23:F3679,"W")</f>
        <v>3</v>
      </c>
      <c r="AA3679" s="4">
        <f>COUNTIF('Τα Στοιχήματα μου'!$F$23:F3679,"W")/(COUNTIF('Τα Στοιχήματα μου'!$F$23:F3679,"W")+COUNTIF('Τα Στοιχήματα μου'!$F$23:F3679,"L"))</f>
        <v>0.6</v>
      </c>
    </row>
    <row r="3680" spans="2:27">
      <c r="B3680" s="6">
        <f t="shared" si="57"/>
        <v>3658</v>
      </c>
      <c r="I3680" s="6">
        <f>I3679+1</f>
        <v>3658</v>
      </c>
      <c r="J3680" s="6">
        <f>'Τα Στοιχήματα μου'!D3680</f>
        <v>0</v>
      </c>
      <c r="K3680" s="6">
        <f>'Τα Στοιχήματα μου'!E3680</f>
        <v>0</v>
      </c>
      <c r="L3680" s="6">
        <f>'Τα Στοιχήματα μου'!F3680</f>
        <v>0</v>
      </c>
      <c r="M3680" s="7"/>
      <c r="N3680" s="5">
        <f>AVERAGE('Τα Στοιχήματα μου'!$E$23:E3680)</f>
        <v>2.956</v>
      </c>
      <c r="O3680" s="6" t="str">
        <f>IF('Τα Στοιχήματα μου'!E3680&lt;&gt;0,1/'Τα Στοιχήματα μου'!E3680,"")</f>
        <v/>
      </c>
      <c r="P3680" s="6">
        <f>SUM($O$23:O3680)</f>
        <v>3.4668730650154802</v>
      </c>
      <c r="Q3680" s="6">
        <f>(1-(1/P3680))*100</f>
        <v>71.155563493480983</v>
      </c>
      <c r="R3680" s="6">
        <f>IF('Τα Στοιχήματα μου'!E3680&lt;&gt;0,(100-($Q$1022*100)/100)/'Τα Στοιχήματα μου'!E3680,0)</f>
        <v>0</v>
      </c>
      <c r="S3680" s="6">
        <f>R3680*('Τα Στοιχήματα μου'!E3680-1)</f>
        <v>0</v>
      </c>
      <c r="T3680" s="5">
        <f>SUM($S$23:S3680)/100+1</f>
        <v>1.4422218253259511</v>
      </c>
      <c r="U3680" s="6">
        <f>IF('Τα Στοιχήματα μου'!E3680&lt;&gt;0,(100-(Q3680*100)/100)/'Τα Στοιχήματα μου'!E3680,0)</f>
        <v>0</v>
      </c>
      <c r="V3680" s="6">
        <f>'Τα Στοιχήματα μου'!E3680*U3680</f>
        <v>0</v>
      </c>
      <c r="W3680" s="5">
        <f>IF('Τα Στοιχήματα μου'!E3680&lt;&gt;0,V3680/(100/I3680),W3679)</f>
        <v>1.4422218253259509</v>
      </c>
      <c r="X3680" s="7"/>
      <c r="Y3680" s="6">
        <f>COUNTIF('Τα Στοιχήματα μου'!$F$23:F3680,"W")+COUNTIF('Τα Στοιχήματα μου'!$F$23:F3680,"L")</f>
        <v>5</v>
      </c>
      <c r="Z3680" s="6">
        <f>COUNTIF('Τα Στοιχήματα μου'!$F$23:F3680,"W")</f>
        <v>3</v>
      </c>
      <c r="AA3680" s="4">
        <f>COUNTIF('Τα Στοιχήματα μου'!$F$23:F3680,"W")/(COUNTIF('Τα Στοιχήματα μου'!$F$23:F3680,"W")+COUNTIF('Τα Στοιχήματα μου'!$F$23:F3680,"L"))</f>
        <v>0.6</v>
      </c>
    </row>
    <row r="3681" spans="2:27">
      <c r="B3681" s="6">
        <f t="shared" si="57"/>
        <v>3659</v>
      </c>
      <c r="I3681" s="6">
        <f>I3680+1</f>
        <v>3659</v>
      </c>
      <c r="J3681" s="6">
        <f>'Τα Στοιχήματα μου'!D3681</f>
        <v>0</v>
      </c>
      <c r="K3681" s="6">
        <f>'Τα Στοιχήματα μου'!E3681</f>
        <v>0</v>
      </c>
      <c r="L3681" s="6">
        <f>'Τα Στοιχήματα μου'!F3681</f>
        <v>0</v>
      </c>
      <c r="M3681" s="7"/>
      <c r="N3681" s="5">
        <f>AVERAGE('Τα Στοιχήματα μου'!$E$23:E3681)</f>
        <v>2.956</v>
      </c>
      <c r="O3681" s="6" t="str">
        <f>IF('Τα Στοιχήματα μου'!E3681&lt;&gt;0,1/'Τα Στοιχήματα μου'!E3681,"")</f>
        <v/>
      </c>
      <c r="P3681" s="6">
        <f>SUM($O$23:O3681)</f>
        <v>3.4668730650154802</v>
      </c>
      <c r="Q3681" s="6">
        <f>(1-(1/P3681))*100</f>
        <v>71.155563493480983</v>
      </c>
      <c r="R3681" s="6">
        <f>IF('Τα Στοιχήματα μου'!E3681&lt;&gt;0,(100-($Q$1022*100)/100)/'Τα Στοιχήματα μου'!E3681,0)</f>
        <v>0</v>
      </c>
      <c r="S3681" s="6">
        <f>R3681*('Τα Στοιχήματα μου'!E3681-1)</f>
        <v>0</v>
      </c>
      <c r="T3681" s="5">
        <f>SUM($S$23:S3681)/100+1</f>
        <v>1.4422218253259511</v>
      </c>
      <c r="U3681" s="6">
        <f>IF('Τα Στοιχήματα μου'!E3681&lt;&gt;0,(100-(Q3681*100)/100)/'Τα Στοιχήματα μου'!E3681,0)</f>
        <v>0</v>
      </c>
      <c r="V3681" s="6">
        <f>'Τα Στοιχήματα μου'!E3681*U3681</f>
        <v>0</v>
      </c>
      <c r="W3681" s="5">
        <f>IF('Τα Στοιχήματα μου'!E3681&lt;&gt;0,V3681/(100/I3681),W3680)</f>
        <v>1.4422218253259509</v>
      </c>
      <c r="X3681" s="7"/>
      <c r="Y3681" s="6">
        <f>COUNTIF('Τα Στοιχήματα μου'!$F$23:F3681,"W")+COUNTIF('Τα Στοιχήματα μου'!$F$23:F3681,"L")</f>
        <v>5</v>
      </c>
      <c r="Z3681" s="6">
        <f>COUNTIF('Τα Στοιχήματα μου'!$F$23:F3681,"W")</f>
        <v>3</v>
      </c>
      <c r="AA3681" s="4">
        <f>COUNTIF('Τα Στοιχήματα μου'!$F$23:F3681,"W")/(COUNTIF('Τα Στοιχήματα μου'!$F$23:F3681,"W")+COUNTIF('Τα Στοιχήματα μου'!$F$23:F3681,"L"))</f>
        <v>0.6</v>
      </c>
    </row>
    <row r="3682" spans="2:27">
      <c r="B3682" s="6">
        <f t="shared" si="57"/>
        <v>3660</v>
      </c>
      <c r="I3682" s="6">
        <f>I3681+1</f>
        <v>3660</v>
      </c>
      <c r="J3682" s="6">
        <f>'Τα Στοιχήματα μου'!D3682</f>
        <v>0</v>
      </c>
      <c r="K3682" s="6">
        <f>'Τα Στοιχήματα μου'!E3682</f>
        <v>0</v>
      </c>
      <c r="L3682" s="6">
        <f>'Τα Στοιχήματα μου'!F3682</f>
        <v>0</v>
      </c>
      <c r="M3682" s="7"/>
      <c r="N3682" s="5">
        <f>AVERAGE('Τα Στοιχήματα μου'!$E$23:E3682)</f>
        <v>2.956</v>
      </c>
      <c r="O3682" s="6" t="str">
        <f>IF('Τα Στοιχήματα μου'!E3682&lt;&gt;0,1/'Τα Στοιχήματα μου'!E3682,"")</f>
        <v/>
      </c>
      <c r="P3682" s="6">
        <f>SUM($O$23:O3682)</f>
        <v>3.4668730650154802</v>
      </c>
      <c r="Q3682" s="6">
        <f>(1-(1/P3682))*100</f>
        <v>71.155563493480983</v>
      </c>
      <c r="R3682" s="6">
        <f>IF('Τα Στοιχήματα μου'!E3682&lt;&gt;0,(100-($Q$1022*100)/100)/'Τα Στοιχήματα μου'!E3682,0)</f>
        <v>0</v>
      </c>
      <c r="S3682" s="6">
        <f>R3682*('Τα Στοιχήματα μου'!E3682-1)</f>
        <v>0</v>
      </c>
      <c r="T3682" s="5">
        <f>SUM($S$23:S3682)/100+1</f>
        <v>1.4422218253259511</v>
      </c>
      <c r="U3682" s="6">
        <f>IF('Τα Στοιχήματα μου'!E3682&lt;&gt;0,(100-(Q3682*100)/100)/'Τα Στοιχήματα μου'!E3682,0)</f>
        <v>0</v>
      </c>
      <c r="V3682" s="6">
        <f>'Τα Στοιχήματα μου'!E3682*U3682</f>
        <v>0</v>
      </c>
      <c r="W3682" s="5">
        <f>IF('Τα Στοιχήματα μου'!E3682&lt;&gt;0,V3682/(100/I3682),W3681)</f>
        <v>1.4422218253259509</v>
      </c>
      <c r="X3682" s="7"/>
      <c r="Y3682" s="6">
        <f>COUNTIF('Τα Στοιχήματα μου'!$F$23:F3682,"W")+COUNTIF('Τα Στοιχήματα μου'!$F$23:F3682,"L")</f>
        <v>5</v>
      </c>
      <c r="Z3682" s="6">
        <f>COUNTIF('Τα Στοιχήματα μου'!$F$23:F3682,"W")</f>
        <v>3</v>
      </c>
      <c r="AA3682" s="4">
        <f>COUNTIF('Τα Στοιχήματα μου'!$F$23:F3682,"W")/(COUNTIF('Τα Στοιχήματα μου'!$F$23:F3682,"W")+COUNTIF('Τα Στοιχήματα μου'!$F$23:F3682,"L"))</f>
        <v>0.6</v>
      </c>
    </row>
    <row r="3683" spans="2:27">
      <c r="B3683" s="6">
        <f t="shared" si="57"/>
        <v>3661</v>
      </c>
      <c r="I3683" s="6">
        <f>I3682+1</f>
        <v>3661</v>
      </c>
      <c r="J3683" s="6">
        <f>'Τα Στοιχήματα μου'!D3683</f>
        <v>0</v>
      </c>
      <c r="K3683" s="6">
        <f>'Τα Στοιχήματα μου'!E3683</f>
        <v>0</v>
      </c>
      <c r="L3683" s="6">
        <f>'Τα Στοιχήματα μου'!F3683</f>
        <v>0</v>
      </c>
      <c r="M3683" s="7"/>
      <c r="N3683" s="5">
        <f>AVERAGE('Τα Στοιχήματα μου'!$E$23:E3683)</f>
        <v>2.956</v>
      </c>
      <c r="O3683" s="6" t="str">
        <f>IF('Τα Στοιχήματα μου'!E3683&lt;&gt;0,1/'Τα Στοιχήματα μου'!E3683,"")</f>
        <v/>
      </c>
      <c r="P3683" s="6">
        <f>SUM($O$23:O3683)</f>
        <v>3.4668730650154802</v>
      </c>
      <c r="Q3683" s="6">
        <f>(1-(1/P3683))*100</f>
        <v>71.155563493480983</v>
      </c>
      <c r="R3683" s="6">
        <f>IF('Τα Στοιχήματα μου'!E3683&lt;&gt;0,(100-($Q$1022*100)/100)/'Τα Στοιχήματα μου'!E3683,0)</f>
        <v>0</v>
      </c>
      <c r="S3683" s="6">
        <f>R3683*('Τα Στοιχήματα μου'!E3683-1)</f>
        <v>0</v>
      </c>
      <c r="T3683" s="5">
        <f>SUM($S$23:S3683)/100+1</f>
        <v>1.4422218253259511</v>
      </c>
      <c r="U3683" s="6">
        <f>IF('Τα Στοιχήματα μου'!E3683&lt;&gt;0,(100-(Q3683*100)/100)/'Τα Στοιχήματα μου'!E3683,0)</f>
        <v>0</v>
      </c>
      <c r="V3683" s="6">
        <f>'Τα Στοιχήματα μου'!E3683*U3683</f>
        <v>0</v>
      </c>
      <c r="W3683" s="5">
        <f>IF('Τα Στοιχήματα μου'!E3683&lt;&gt;0,V3683/(100/I3683),W3682)</f>
        <v>1.4422218253259509</v>
      </c>
      <c r="X3683" s="7"/>
      <c r="Y3683" s="6">
        <f>COUNTIF('Τα Στοιχήματα μου'!$F$23:F3683,"W")+COUNTIF('Τα Στοιχήματα μου'!$F$23:F3683,"L")</f>
        <v>5</v>
      </c>
      <c r="Z3683" s="6">
        <f>COUNTIF('Τα Στοιχήματα μου'!$F$23:F3683,"W")</f>
        <v>3</v>
      </c>
      <c r="AA3683" s="4">
        <f>COUNTIF('Τα Στοιχήματα μου'!$F$23:F3683,"W")/(COUNTIF('Τα Στοιχήματα μου'!$F$23:F3683,"W")+COUNTIF('Τα Στοιχήματα μου'!$F$23:F3683,"L"))</f>
        <v>0.6</v>
      </c>
    </row>
    <row r="3684" spans="2:27">
      <c r="B3684" s="6">
        <f t="shared" si="57"/>
        <v>3662</v>
      </c>
      <c r="I3684" s="6">
        <f>I3683+1</f>
        <v>3662</v>
      </c>
      <c r="J3684" s="6">
        <f>'Τα Στοιχήματα μου'!D3684</f>
        <v>0</v>
      </c>
      <c r="K3684" s="6">
        <f>'Τα Στοιχήματα μου'!E3684</f>
        <v>0</v>
      </c>
      <c r="L3684" s="6">
        <f>'Τα Στοιχήματα μου'!F3684</f>
        <v>0</v>
      </c>
      <c r="M3684" s="7"/>
      <c r="N3684" s="5">
        <f>AVERAGE('Τα Στοιχήματα μου'!$E$23:E3684)</f>
        <v>2.956</v>
      </c>
      <c r="O3684" s="6" t="str">
        <f>IF('Τα Στοιχήματα μου'!E3684&lt;&gt;0,1/'Τα Στοιχήματα μου'!E3684,"")</f>
        <v/>
      </c>
      <c r="P3684" s="6">
        <f>SUM($O$23:O3684)</f>
        <v>3.4668730650154802</v>
      </c>
      <c r="Q3684" s="6">
        <f>(1-(1/P3684))*100</f>
        <v>71.155563493480983</v>
      </c>
      <c r="R3684" s="6">
        <f>IF('Τα Στοιχήματα μου'!E3684&lt;&gt;0,(100-($Q$1022*100)/100)/'Τα Στοιχήματα μου'!E3684,0)</f>
        <v>0</v>
      </c>
      <c r="S3684" s="6">
        <f>R3684*('Τα Στοιχήματα μου'!E3684-1)</f>
        <v>0</v>
      </c>
      <c r="T3684" s="5">
        <f>SUM($S$23:S3684)/100+1</f>
        <v>1.4422218253259511</v>
      </c>
      <c r="U3684" s="6">
        <f>IF('Τα Στοιχήματα μου'!E3684&lt;&gt;0,(100-(Q3684*100)/100)/'Τα Στοιχήματα μου'!E3684,0)</f>
        <v>0</v>
      </c>
      <c r="V3684" s="6">
        <f>'Τα Στοιχήματα μου'!E3684*U3684</f>
        <v>0</v>
      </c>
      <c r="W3684" s="5">
        <f>IF('Τα Στοιχήματα μου'!E3684&lt;&gt;0,V3684/(100/I3684),W3683)</f>
        <v>1.4422218253259509</v>
      </c>
      <c r="X3684" s="7"/>
      <c r="Y3684" s="6">
        <f>COUNTIF('Τα Στοιχήματα μου'!$F$23:F3684,"W")+COUNTIF('Τα Στοιχήματα μου'!$F$23:F3684,"L")</f>
        <v>5</v>
      </c>
      <c r="Z3684" s="6">
        <f>COUNTIF('Τα Στοιχήματα μου'!$F$23:F3684,"W")</f>
        <v>3</v>
      </c>
      <c r="AA3684" s="4">
        <f>COUNTIF('Τα Στοιχήματα μου'!$F$23:F3684,"W")/(COUNTIF('Τα Στοιχήματα μου'!$F$23:F3684,"W")+COUNTIF('Τα Στοιχήματα μου'!$F$23:F3684,"L"))</f>
        <v>0.6</v>
      </c>
    </row>
    <row r="3685" spans="2:27">
      <c r="B3685" s="6">
        <f t="shared" si="57"/>
        <v>3663</v>
      </c>
      <c r="I3685" s="6">
        <f>I3684+1</f>
        <v>3663</v>
      </c>
      <c r="J3685" s="6">
        <f>'Τα Στοιχήματα μου'!D3685</f>
        <v>0</v>
      </c>
      <c r="K3685" s="6">
        <f>'Τα Στοιχήματα μου'!E3685</f>
        <v>0</v>
      </c>
      <c r="L3685" s="6">
        <f>'Τα Στοιχήματα μου'!F3685</f>
        <v>0</v>
      </c>
      <c r="M3685" s="7"/>
      <c r="N3685" s="5">
        <f>AVERAGE('Τα Στοιχήματα μου'!$E$23:E3685)</f>
        <v>2.956</v>
      </c>
      <c r="O3685" s="6" t="str">
        <f>IF('Τα Στοιχήματα μου'!E3685&lt;&gt;0,1/'Τα Στοιχήματα μου'!E3685,"")</f>
        <v/>
      </c>
      <c r="P3685" s="6">
        <f>SUM($O$23:O3685)</f>
        <v>3.4668730650154802</v>
      </c>
      <c r="Q3685" s="6">
        <f>(1-(1/P3685))*100</f>
        <v>71.155563493480983</v>
      </c>
      <c r="R3685" s="6">
        <f>IF('Τα Στοιχήματα μου'!E3685&lt;&gt;0,(100-($Q$1022*100)/100)/'Τα Στοιχήματα μου'!E3685,0)</f>
        <v>0</v>
      </c>
      <c r="S3685" s="6">
        <f>R3685*('Τα Στοιχήματα μου'!E3685-1)</f>
        <v>0</v>
      </c>
      <c r="T3685" s="5">
        <f>SUM($S$23:S3685)/100+1</f>
        <v>1.4422218253259511</v>
      </c>
      <c r="U3685" s="6">
        <f>IF('Τα Στοιχήματα μου'!E3685&lt;&gt;0,(100-(Q3685*100)/100)/'Τα Στοιχήματα μου'!E3685,0)</f>
        <v>0</v>
      </c>
      <c r="V3685" s="6">
        <f>'Τα Στοιχήματα μου'!E3685*U3685</f>
        <v>0</v>
      </c>
      <c r="W3685" s="5">
        <f>IF('Τα Στοιχήματα μου'!E3685&lt;&gt;0,V3685/(100/I3685),W3684)</f>
        <v>1.4422218253259509</v>
      </c>
      <c r="X3685" s="7"/>
      <c r="Y3685" s="6">
        <f>COUNTIF('Τα Στοιχήματα μου'!$F$23:F3685,"W")+COUNTIF('Τα Στοιχήματα μου'!$F$23:F3685,"L")</f>
        <v>5</v>
      </c>
      <c r="Z3685" s="6">
        <f>COUNTIF('Τα Στοιχήματα μου'!$F$23:F3685,"W")</f>
        <v>3</v>
      </c>
      <c r="AA3685" s="4">
        <f>COUNTIF('Τα Στοιχήματα μου'!$F$23:F3685,"W")/(COUNTIF('Τα Στοιχήματα μου'!$F$23:F3685,"W")+COUNTIF('Τα Στοιχήματα μου'!$F$23:F3685,"L"))</f>
        <v>0.6</v>
      </c>
    </row>
    <row r="3686" spans="2:27">
      <c r="B3686" s="6">
        <f t="shared" si="57"/>
        <v>3664</v>
      </c>
      <c r="I3686" s="6">
        <f>I3685+1</f>
        <v>3664</v>
      </c>
      <c r="J3686" s="6">
        <f>'Τα Στοιχήματα μου'!D3686</f>
        <v>0</v>
      </c>
      <c r="K3686" s="6">
        <f>'Τα Στοιχήματα μου'!E3686</f>
        <v>0</v>
      </c>
      <c r="L3686" s="6">
        <f>'Τα Στοιχήματα μου'!F3686</f>
        <v>0</v>
      </c>
      <c r="M3686" s="7"/>
      <c r="N3686" s="5">
        <f>AVERAGE('Τα Στοιχήματα μου'!$E$23:E3686)</f>
        <v>2.956</v>
      </c>
      <c r="O3686" s="6" t="str">
        <f>IF('Τα Στοιχήματα μου'!E3686&lt;&gt;0,1/'Τα Στοιχήματα μου'!E3686,"")</f>
        <v/>
      </c>
      <c r="P3686" s="6">
        <f>SUM($O$23:O3686)</f>
        <v>3.4668730650154802</v>
      </c>
      <c r="Q3686" s="6">
        <f>(1-(1/P3686))*100</f>
        <v>71.155563493480983</v>
      </c>
      <c r="R3686" s="6">
        <f>IF('Τα Στοιχήματα μου'!E3686&lt;&gt;0,(100-($Q$1022*100)/100)/'Τα Στοιχήματα μου'!E3686,0)</f>
        <v>0</v>
      </c>
      <c r="S3686" s="6">
        <f>R3686*('Τα Στοιχήματα μου'!E3686-1)</f>
        <v>0</v>
      </c>
      <c r="T3686" s="5">
        <f>SUM($S$23:S3686)/100+1</f>
        <v>1.4422218253259511</v>
      </c>
      <c r="U3686" s="6">
        <f>IF('Τα Στοιχήματα μου'!E3686&lt;&gt;0,(100-(Q3686*100)/100)/'Τα Στοιχήματα μου'!E3686,0)</f>
        <v>0</v>
      </c>
      <c r="V3686" s="6">
        <f>'Τα Στοιχήματα μου'!E3686*U3686</f>
        <v>0</v>
      </c>
      <c r="W3686" s="5">
        <f>IF('Τα Στοιχήματα μου'!E3686&lt;&gt;0,V3686/(100/I3686),W3685)</f>
        <v>1.4422218253259509</v>
      </c>
      <c r="X3686" s="7"/>
      <c r="Y3686" s="6">
        <f>COUNTIF('Τα Στοιχήματα μου'!$F$23:F3686,"W")+COUNTIF('Τα Στοιχήματα μου'!$F$23:F3686,"L")</f>
        <v>5</v>
      </c>
      <c r="Z3686" s="6">
        <f>COUNTIF('Τα Στοιχήματα μου'!$F$23:F3686,"W")</f>
        <v>3</v>
      </c>
      <c r="AA3686" s="4">
        <f>COUNTIF('Τα Στοιχήματα μου'!$F$23:F3686,"W")/(COUNTIF('Τα Στοιχήματα μου'!$F$23:F3686,"W")+COUNTIF('Τα Στοιχήματα μου'!$F$23:F3686,"L"))</f>
        <v>0.6</v>
      </c>
    </row>
    <row r="3687" spans="2:27">
      <c r="B3687" s="6">
        <f t="shared" si="57"/>
        <v>3665</v>
      </c>
      <c r="I3687" s="6">
        <f>I3686+1</f>
        <v>3665</v>
      </c>
      <c r="J3687" s="6">
        <f>'Τα Στοιχήματα μου'!D3687</f>
        <v>0</v>
      </c>
      <c r="K3687" s="6">
        <f>'Τα Στοιχήματα μου'!E3687</f>
        <v>0</v>
      </c>
      <c r="L3687" s="6">
        <f>'Τα Στοιχήματα μου'!F3687</f>
        <v>0</v>
      </c>
      <c r="M3687" s="7"/>
      <c r="N3687" s="5">
        <f>AVERAGE('Τα Στοιχήματα μου'!$E$23:E3687)</f>
        <v>2.956</v>
      </c>
      <c r="O3687" s="6" t="str">
        <f>IF('Τα Στοιχήματα μου'!E3687&lt;&gt;0,1/'Τα Στοιχήματα μου'!E3687,"")</f>
        <v/>
      </c>
      <c r="P3687" s="6">
        <f>SUM($O$23:O3687)</f>
        <v>3.4668730650154802</v>
      </c>
      <c r="Q3687" s="6">
        <f>(1-(1/P3687))*100</f>
        <v>71.155563493480983</v>
      </c>
      <c r="R3687" s="6">
        <f>IF('Τα Στοιχήματα μου'!E3687&lt;&gt;0,(100-($Q$1022*100)/100)/'Τα Στοιχήματα μου'!E3687,0)</f>
        <v>0</v>
      </c>
      <c r="S3687" s="6">
        <f>R3687*('Τα Στοιχήματα μου'!E3687-1)</f>
        <v>0</v>
      </c>
      <c r="T3687" s="5">
        <f>SUM($S$23:S3687)/100+1</f>
        <v>1.4422218253259511</v>
      </c>
      <c r="U3687" s="6">
        <f>IF('Τα Στοιχήματα μου'!E3687&lt;&gt;0,(100-(Q3687*100)/100)/'Τα Στοιχήματα μου'!E3687,0)</f>
        <v>0</v>
      </c>
      <c r="V3687" s="6">
        <f>'Τα Στοιχήματα μου'!E3687*U3687</f>
        <v>0</v>
      </c>
      <c r="W3687" s="5">
        <f>IF('Τα Στοιχήματα μου'!E3687&lt;&gt;0,V3687/(100/I3687),W3686)</f>
        <v>1.4422218253259509</v>
      </c>
      <c r="X3687" s="7"/>
      <c r="Y3687" s="6">
        <f>COUNTIF('Τα Στοιχήματα μου'!$F$23:F3687,"W")+COUNTIF('Τα Στοιχήματα μου'!$F$23:F3687,"L")</f>
        <v>5</v>
      </c>
      <c r="Z3687" s="6">
        <f>COUNTIF('Τα Στοιχήματα μου'!$F$23:F3687,"W")</f>
        <v>3</v>
      </c>
      <c r="AA3687" s="4">
        <f>COUNTIF('Τα Στοιχήματα μου'!$F$23:F3687,"W")/(COUNTIF('Τα Στοιχήματα μου'!$F$23:F3687,"W")+COUNTIF('Τα Στοιχήματα μου'!$F$23:F3687,"L"))</f>
        <v>0.6</v>
      </c>
    </row>
    <row r="3688" spans="2:27">
      <c r="B3688" s="6">
        <f t="shared" si="57"/>
        <v>3666</v>
      </c>
      <c r="I3688" s="6">
        <f>I3687+1</f>
        <v>3666</v>
      </c>
      <c r="J3688" s="6">
        <f>'Τα Στοιχήματα μου'!D3688</f>
        <v>0</v>
      </c>
      <c r="K3688" s="6">
        <f>'Τα Στοιχήματα μου'!E3688</f>
        <v>0</v>
      </c>
      <c r="L3688" s="6">
        <f>'Τα Στοιχήματα μου'!F3688</f>
        <v>0</v>
      </c>
      <c r="M3688" s="7"/>
      <c r="N3688" s="5">
        <f>AVERAGE('Τα Στοιχήματα μου'!$E$23:E3688)</f>
        <v>2.956</v>
      </c>
      <c r="O3688" s="6" t="str">
        <f>IF('Τα Στοιχήματα μου'!E3688&lt;&gt;0,1/'Τα Στοιχήματα μου'!E3688,"")</f>
        <v/>
      </c>
      <c r="P3688" s="6">
        <f>SUM($O$23:O3688)</f>
        <v>3.4668730650154802</v>
      </c>
      <c r="Q3688" s="6">
        <f>(1-(1/P3688))*100</f>
        <v>71.155563493480983</v>
      </c>
      <c r="R3688" s="6">
        <f>IF('Τα Στοιχήματα μου'!E3688&lt;&gt;0,(100-($Q$1022*100)/100)/'Τα Στοιχήματα μου'!E3688,0)</f>
        <v>0</v>
      </c>
      <c r="S3688" s="6">
        <f>R3688*('Τα Στοιχήματα μου'!E3688-1)</f>
        <v>0</v>
      </c>
      <c r="T3688" s="5">
        <f>SUM($S$23:S3688)/100+1</f>
        <v>1.4422218253259511</v>
      </c>
      <c r="U3688" s="6">
        <f>IF('Τα Στοιχήματα μου'!E3688&lt;&gt;0,(100-(Q3688*100)/100)/'Τα Στοιχήματα μου'!E3688,0)</f>
        <v>0</v>
      </c>
      <c r="V3688" s="6">
        <f>'Τα Στοιχήματα μου'!E3688*U3688</f>
        <v>0</v>
      </c>
      <c r="W3688" s="5">
        <f>IF('Τα Στοιχήματα μου'!E3688&lt;&gt;0,V3688/(100/I3688),W3687)</f>
        <v>1.4422218253259509</v>
      </c>
      <c r="X3688" s="7"/>
      <c r="Y3688" s="6">
        <f>COUNTIF('Τα Στοιχήματα μου'!$F$23:F3688,"W")+COUNTIF('Τα Στοιχήματα μου'!$F$23:F3688,"L")</f>
        <v>5</v>
      </c>
      <c r="Z3688" s="6">
        <f>COUNTIF('Τα Στοιχήματα μου'!$F$23:F3688,"W")</f>
        <v>3</v>
      </c>
      <c r="AA3688" s="4">
        <f>COUNTIF('Τα Στοιχήματα μου'!$F$23:F3688,"W")/(COUNTIF('Τα Στοιχήματα μου'!$F$23:F3688,"W")+COUNTIF('Τα Στοιχήματα μου'!$F$23:F3688,"L"))</f>
        <v>0.6</v>
      </c>
    </row>
    <row r="3689" spans="2:27">
      <c r="B3689" s="6">
        <f t="shared" si="57"/>
        <v>3667</v>
      </c>
      <c r="I3689" s="6">
        <f>I3688+1</f>
        <v>3667</v>
      </c>
      <c r="J3689" s="6">
        <f>'Τα Στοιχήματα μου'!D3689</f>
        <v>0</v>
      </c>
      <c r="K3689" s="6">
        <f>'Τα Στοιχήματα μου'!E3689</f>
        <v>0</v>
      </c>
      <c r="L3689" s="6">
        <f>'Τα Στοιχήματα μου'!F3689</f>
        <v>0</v>
      </c>
      <c r="M3689" s="7"/>
      <c r="N3689" s="5">
        <f>AVERAGE('Τα Στοιχήματα μου'!$E$23:E3689)</f>
        <v>2.956</v>
      </c>
      <c r="O3689" s="6" t="str">
        <f>IF('Τα Στοιχήματα μου'!E3689&lt;&gt;0,1/'Τα Στοιχήματα μου'!E3689,"")</f>
        <v/>
      </c>
      <c r="P3689" s="6">
        <f>SUM($O$23:O3689)</f>
        <v>3.4668730650154802</v>
      </c>
      <c r="Q3689" s="6">
        <f>(1-(1/P3689))*100</f>
        <v>71.155563493480983</v>
      </c>
      <c r="R3689" s="6">
        <f>IF('Τα Στοιχήματα μου'!E3689&lt;&gt;0,(100-($Q$1022*100)/100)/'Τα Στοιχήματα μου'!E3689,0)</f>
        <v>0</v>
      </c>
      <c r="S3689" s="6">
        <f>R3689*('Τα Στοιχήματα μου'!E3689-1)</f>
        <v>0</v>
      </c>
      <c r="T3689" s="5">
        <f>SUM($S$23:S3689)/100+1</f>
        <v>1.4422218253259511</v>
      </c>
      <c r="U3689" s="6">
        <f>IF('Τα Στοιχήματα μου'!E3689&lt;&gt;0,(100-(Q3689*100)/100)/'Τα Στοιχήματα μου'!E3689,0)</f>
        <v>0</v>
      </c>
      <c r="V3689" s="6">
        <f>'Τα Στοιχήματα μου'!E3689*U3689</f>
        <v>0</v>
      </c>
      <c r="W3689" s="5">
        <f>IF('Τα Στοιχήματα μου'!E3689&lt;&gt;0,V3689/(100/I3689),W3688)</f>
        <v>1.4422218253259509</v>
      </c>
      <c r="X3689" s="7"/>
      <c r="Y3689" s="6">
        <f>COUNTIF('Τα Στοιχήματα μου'!$F$23:F3689,"W")+COUNTIF('Τα Στοιχήματα μου'!$F$23:F3689,"L")</f>
        <v>5</v>
      </c>
      <c r="Z3689" s="6">
        <f>COUNTIF('Τα Στοιχήματα μου'!$F$23:F3689,"W")</f>
        <v>3</v>
      </c>
      <c r="AA3689" s="4">
        <f>COUNTIF('Τα Στοιχήματα μου'!$F$23:F3689,"W")/(COUNTIF('Τα Στοιχήματα μου'!$F$23:F3689,"W")+COUNTIF('Τα Στοιχήματα μου'!$F$23:F3689,"L"))</f>
        <v>0.6</v>
      </c>
    </row>
    <row r="3690" spans="2:27">
      <c r="B3690" s="6">
        <f t="shared" si="57"/>
        <v>3668</v>
      </c>
      <c r="I3690" s="6">
        <f>I3689+1</f>
        <v>3668</v>
      </c>
      <c r="J3690" s="6">
        <f>'Τα Στοιχήματα μου'!D3690</f>
        <v>0</v>
      </c>
      <c r="K3690" s="6">
        <f>'Τα Στοιχήματα μου'!E3690</f>
        <v>0</v>
      </c>
      <c r="L3690" s="6">
        <f>'Τα Στοιχήματα μου'!F3690</f>
        <v>0</v>
      </c>
      <c r="M3690" s="7"/>
      <c r="N3690" s="5">
        <f>AVERAGE('Τα Στοιχήματα μου'!$E$23:E3690)</f>
        <v>2.956</v>
      </c>
      <c r="O3690" s="6" t="str">
        <f>IF('Τα Στοιχήματα μου'!E3690&lt;&gt;0,1/'Τα Στοιχήματα μου'!E3690,"")</f>
        <v/>
      </c>
      <c r="P3690" s="6">
        <f>SUM($O$23:O3690)</f>
        <v>3.4668730650154802</v>
      </c>
      <c r="Q3690" s="6">
        <f>(1-(1/P3690))*100</f>
        <v>71.155563493480983</v>
      </c>
      <c r="R3690" s="6">
        <f>IF('Τα Στοιχήματα μου'!E3690&lt;&gt;0,(100-($Q$1022*100)/100)/'Τα Στοιχήματα μου'!E3690,0)</f>
        <v>0</v>
      </c>
      <c r="S3690" s="6">
        <f>R3690*('Τα Στοιχήματα μου'!E3690-1)</f>
        <v>0</v>
      </c>
      <c r="T3690" s="5">
        <f>SUM($S$23:S3690)/100+1</f>
        <v>1.4422218253259511</v>
      </c>
      <c r="U3690" s="6">
        <f>IF('Τα Στοιχήματα μου'!E3690&lt;&gt;0,(100-(Q3690*100)/100)/'Τα Στοιχήματα μου'!E3690,0)</f>
        <v>0</v>
      </c>
      <c r="V3690" s="6">
        <f>'Τα Στοιχήματα μου'!E3690*U3690</f>
        <v>0</v>
      </c>
      <c r="W3690" s="5">
        <f>IF('Τα Στοιχήματα μου'!E3690&lt;&gt;0,V3690/(100/I3690),W3689)</f>
        <v>1.4422218253259509</v>
      </c>
      <c r="X3690" s="7"/>
      <c r="Y3690" s="6">
        <f>COUNTIF('Τα Στοιχήματα μου'!$F$23:F3690,"W")+COUNTIF('Τα Στοιχήματα μου'!$F$23:F3690,"L")</f>
        <v>5</v>
      </c>
      <c r="Z3690" s="6">
        <f>COUNTIF('Τα Στοιχήματα μου'!$F$23:F3690,"W")</f>
        <v>3</v>
      </c>
      <c r="AA3690" s="4">
        <f>COUNTIF('Τα Στοιχήματα μου'!$F$23:F3690,"W")/(COUNTIF('Τα Στοιχήματα μου'!$F$23:F3690,"W")+COUNTIF('Τα Στοιχήματα μου'!$F$23:F3690,"L"))</f>
        <v>0.6</v>
      </c>
    </row>
    <row r="3691" spans="2:27">
      <c r="B3691" s="6">
        <f t="shared" si="57"/>
        <v>3669</v>
      </c>
      <c r="I3691" s="6">
        <f>I3690+1</f>
        <v>3669</v>
      </c>
      <c r="J3691" s="6">
        <f>'Τα Στοιχήματα μου'!D3691</f>
        <v>0</v>
      </c>
      <c r="K3691" s="6">
        <f>'Τα Στοιχήματα μου'!E3691</f>
        <v>0</v>
      </c>
      <c r="L3691" s="6">
        <f>'Τα Στοιχήματα μου'!F3691</f>
        <v>0</v>
      </c>
      <c r="M3691" s="7"/>
      <c r="N3691" s="5">
        <f>AVERAGE('Τα Στοιχήματα μου'!$E$23:E3691)</f>
        <v>2.956</v>
      </c>
      <c r="O3691" s="6" t="str">
        <f>IF('Τα Στοιχήματα μου'!E3691&lt;&gt;0,1/'Τα Στοιχήματα μου'!E3691,"")</f>
        <v/>
      </c>
      <c r="P3691" s="6">
        <f>SUM($O$23:O3691)</f>
        <v>3.4668730650154802</v>
      </c>
      <c r="Q3691" s="6">
        <f>(1-(1/P3691))*100</f>
        <v>71.155563493480983</v>
      </c>
      <c r="R3691" s="6">
        <f>IF('Τα Στοιχήματα μου'!E3691&lt;&gt;0,(100-($Q$1022*100)/100)/'Τα Στοιχήματα μου'!E3691,0)</f>
        <v>0</v>
      </c>
      <c r="S3691" s="6">
        <f>R3691*('Τα Στοιχήματα μου'!E3691-1)</f>
        <v>0</v>
      </c>
      <c r="T3691" s="5">
        <f>SUM($S$23:S3691)/100+1</f>
        <v>1.4422218253259511</v>
      </c>
      <c r="U3691" s="6">
        <f>IF('Τα Στοιχήματα μου'!E3691&lt;&gt;0,(100-(Q3691*100)/100)/'Τα Στοιχήματα μου'!E3691,0)</f>
        <v>0</v>
      </c>
      <c r="V3691" s="6">
        <f>'Τα Στοιχήματα μου'!E3691*U3691</f>
        <v>0</v>
      </c>
      <c r="W3691" s="5">
        <f>IF('Τα Στοιχήματα μου'!E3691&lt;&gt;0,V3691/(100/I3691),W3690)</f>
        <v>1.4422218253259509</v>
      </c>
      <c r="X3691" s="7"/>
      <c r="Y3691" s="6">
        <f>COUNTIF('Τα Στοιχήματα μου'!$F$23:F3691,"W")+COUNTIF('Τα Στοιχήματα μου'!$F$23:F3691,"L")</f>
        <v>5</v>
      </c>
      <c r="Z3691" s="6">
        <f>COUNTIF('Τα Στοιχήματα μου'!$F$23:F3691,"W")</f>
        <v>3</v>
      </c>
      <c r="AA3691" s="4">
        <f>COUNTIF('Τα Στοιχήματα μου'!$F$23:F3691,"W")/(COUNTIF('Τα Στοιχήματα μου'!$F$23:F3691,"W")+COUNTIF('Τα Στοιχήματα μου'!$F$23:F3691,"L"))</f>
        <v>0.6</v>
      </c>
    </row>
    <row r="3692" spans="2:27">
      <c r="B3692" s="6">
        <f t="shared" si="57"/>
        <v>3670</v>
      </c>
      <c r="I3692" s="6">
        <f>I3691+1</f>
        <v>3670</v>
      </c>
      <c r="J3692" s="6">
        <f>'Τα Στοιχήματα μου'!D3692</f>
        <v>0</v>
      </c>
      <c r="K3692" s="6">
        <f>'Τα Στοιχήματα μου'!E3692</f>
        <v>0</v>
      </c>
      <c r="L3692" s="6">
        <f>'Τα Στοιχήματα μου'!F3692</f>
        <v>0</v>
      </c>
      <c r="M3692" s="7"/>
      <c r="N3692" s="5">
        <f>AVERAGE('Τα Στοιχήματα μου'!$E$23:E3692)</f>
        <v>2.956</v>
      </c>
      <c r="O3692" s="6" t="str">
        <f>IF('Τα Στοιχήματα μου'!E3692&lt;&gt;0,1/'Τα Στοιχήματα μου'!E3692,"")</f>
        <v/>
      </c>
      <c r="P3692" s="6">
        <f>SUM($O$23:O3692)</f>
        <v>3.4668730650154802</v>
      </c>
      <c r="Q3692" s="6">
        <f>(1-(1/P3692))*100</f>
        <v>71.155563493480983</v>
      </c>
      <c r="R3692" s="6">
        <f>IF('Τα Στοιχήματα μου'!E3692&lt;&gt;0,(100-($Q$1022*100)/100)/'Τα Στοιχήματα μου'!E3692,0)</f>
        <v>0</v>
      </c>
      <c r="S3692" s="6">
        <f>R3692*('Τα Στοιχήματα μου'!E3692-1)</f>
        <v>0</v>
      </c>
      <c r="T3692" s="5">
        <f>SUM($S$23:S3692)/100+1</f>
        <v>1.4422218253259511</v>
      </c>
      <c r="U3692" s="6">
        <f>IF('Τα Στοιχήματα μου'!E3692&lt;&gt;0,(100-(Q3692*100)/100)/'Τα Στοιχήματα μου'!E3692,0)</f>
        <v>0</v>
      </c>
      <c r="V3692" s="6">
        <f>'Τα Στοιχήματα μου'!E3692*U3692</f>
        <v>0</v>
      </c>
      <c r="W3692" s="5">
        <f>IF('Τα Στοιχήματα μου'!E3692&lt;&gt;0,V3692/(100/I3692),W3691)</f>
        <v>1.4422218253259509</v>
      </c>
      <c r="X3692" s="7"/>
      <c r="Y3692" s="6">
        <f>COUNTIF('Τα Στοιχήματα μου'!$F$23:F3692,"W")+COUNTIF('Τα Στοιχήματα μου'!$F$23:F3692,"L")</f>
        <v>5</v>
      </c>
      <c r="Z3692" s="6">
        <f>COUNTIF('Τα Στοιχήματα μου'!$F$23:F3692,"W")</f>
        <v>3</v>
      </c>
      <c r="AA3692" s="4">
        <f>COUNTIF('Τα Στοιχήματα μου'!$F$23:F3692,"W")/(COUNTIF('Τα Στοιχήματα μου'!$F$23:F3692,"W")+COUNTIF('Τα Στοιχήματα μου'!$F$23:F3692,"L"))</f>
        <v>0.6</v>
      </c>
    </row>
    <row r="3693" spans="2:27">
      <c r="B3693" s="6">
        <f t="shared" si="57"/>
        <v>3671</v>
      </c>
      <c r="I3693" s="6">
        <f>I3692+1</f>
        <v>3671</v>
      </c>
      <c r="J3693" s="6">
        <f>'Τα Στοιχήματα μου'!D3693</f>
        <v>0</v>
      </c>
      <c r="K3693" s="6">
        <f>'Τα Στοιχήματα μου'!E3693</f>
        <v>0</v>
      </c>
      <c r="L3693" s="6">
        <f>'Τα Στοιχήματα μου'!F3693</f>
        <v>0</v>
      </c>
      <c r="M3693" s="7"/>
      <c r="N3693" s="5">
        <f>AVERAGE('Τα Στοιχήματα μου'!$E$23:E3693)</f>
        <v>2.956</v>
      </c>
      <c r="O3693" s="6" t="str">
        <f>IF('Τα Στοιχήματα μου'!E3693&lt;&gt;0,1/'Τα Στοιχήματα μου'!E3693,"")</f>
        <v/>
      </c>
      <c r="P3693" s="6">
        <f>SUM($O$23:O3693)</f>
        <v>3.4668730650154802</v>
      </c>
      <c r="Q3693" s="6">
        <f>(1-(1/P3693))*100</f>
        <v>71.155563493480983</v>
      </c>
      <c r="R3693" s="6">
        <f>IF('Τα Στοιχήματα μου'!E3693&lt;&gt;0,(100-($Q$1022*100)/100)/'Τα Στοιχήματα μου'!E3693,0)</f>
        <v>0</v>
      </c>
      <c r="S3693" s="6">
        <f>R3693*('Τα Στοιχήματα μου'!E3693-1)</f>
        <v>0</v>
      </c>
      <c r="T3693" s="5">
        <f>SUM($S$23:S3693)/100+1</f>
        <v>1.4422218253259511</v>
      </c>
      <c r="U3693" s="6">
        <f>IF('Τα Στοιχήματα μου'!E3693&lt;&gt;0,(100-(Q3693*100)/100)/'Τα Στοιχήματα μου'!E3693,0)</f>
        <v>0</v>
      </c>
      <c r="V3693" s="6">
        <f>'Τα Στοιχήματα μου'!E3693*U3693</f>
        <v>0</v>
      </c>
      <c r="W3693" s="5">
        <f>IF('Τα Στοιχήματα μου'!E3693&lt;&gt;0,V3693/(100/I3693),W3692)</f>
        <v>1.4422218253259509</v>
      </c>
      <c r="X3693" s="7"/>
      <c r="Y3693" s="6">
        <f>COUNTIF('Τα Στοιχήματα μου'!$F$23:F3693,"W")+COUNTIF('Τα Στοιχήματα μου'!$F$23:F3693,"L")</f>
        <v>5</v>
      </c>
      <c r="Z3693" s="6">
        <f>COUNTIF('Τα Στοιχήματα μου'!$F$23:F3693,"W")</f>
        <v>3</v>
      </c>
      <c r="AA3693" s="4">
        <f>COUNTIF('Τα Στοιχήματα μου'!$F$23:F3693,"W")/(COUNTIF('Τα Στοιχήματα μου'!$F$23:F3693,"W")+COUNTIF('Τα Στοιχήματα μου'!$F$23:F3693,"L"))</f>
        <v>0.6</v>
      </c>
    </row>
    <row r="3694" spans="2:27">
      <c r="B3694" s="6">
        <f t="shared" si="57"/>
        <v>3672</v>
      </c>
      <c r="I3694" s="6">
        <f>I3693+1</f>
        <v>3672</v>
      </c>
      <c r="J3694" s="6">
        <f>'Τα Στοιχήματα μου'!D3694</f>
        <v>0</v>
      </c>
      <c r="K3694" s="6">
        <f>'Τα Στοιχήματα μου'!E3694</f>
        <v>0</v>
      </c>
      <c r="L3694" s="6">
        <f>'Τα Στοιχήματα μου'!F3694</f>
        <v>0</v>
      </c>
      <c r="M3694" s="7"/>
      <c r="N3694" s="5">
        <f>AVERAGE('Τα Στοιχήματα μου'!$E$23:E3694)</f>
        <v>2.956</v>
      </c>
      <c r="O3694" s="6" t="str">
        <f>IF('Τα Στοιχήματα μου'!E3694&lt;&gt;0,1/'Τα Στοιχήματα μου'!E3694,"")</f>
        <v/>
      </c>
      <c r="P3694" s="6">
        <f>SUM($O$23:O3694)</f>
        <v>3.4668730650154802</v>
      </c>
      <c r="Q3694" s="6">
        <f>(1-(1/P3694))*100</f>
        <v>71.155563493480983</v>
      </c>
      <c r="R3694" s="6">
        <f>IF('Τα Στοιχήματα μου'!E3694&lt;&gt;0,(100-($Q$1022*100)/100)/'Τα Στοιχήματα μου'!E3694,0)</f>
        <v>0</v>
      </c>
      <c r="S3694" s="6">
        <f>R3694*('Τα Στοιχήματα μου'!E3694-1)</f>
        <v>0</v>
      </c>
      <c r="T3694" s="5">
        <f>SUM($S$23:S3694)/100+1</f>
        <v>1.4422218253259511</v>
      </c>
      <c r="U3694" s="6">
        <f>IF('Τα Στοιχήματα μου'!E3694&lt;&gt;0,(100-(Q3694*100)/100)/'Τα Στοιχήματα μου'!E3694,0)</f>
        <v>0</v>
      </c>
      <c r="V3694" s="6">
        <f>'Τα Στοιχήματα μου'!E3694*U3694</f>
        <v>0</v>
      </c>
      <c r="W3694" s="5">
        <f>IF('Τα Στοιχήματα μου'!E3694&lt;&gt;0,V3694/(100/I3694),W3693)</f>
        <v>1.4422218253259509</v>
      </c>
      <c r="X3694" s="7"/>
      <c r="Y3694" s="6">
        <f>COUNTIF('Τα Στοιχήματα μου'!$F$23:F3694,"W")+COUNTIF('Τα Στοιχήματα μου'!$F$23:F3694,"L")</f>
        <v>5</v>
      </c>
      <c r="Z3694" s="6">
        <f>COUNTIF('Τα Στοιχήματα μου'!$F$23:F3694,"W")</f>
        <v>3</v>
      </c>
      <c r="AA3694" s="4">
        <f>COUNTIF('Τα Στοιχήματα μου'!$F$23:F3694,"W")/(COUNTIF('Τα Στοιχήματα μου'!$F$23:F3694,"W")+COUNTIF('Τα Στοιχήματα μου'!$F$23:F3694,"L"))</f>
        <v>0.6</v>
      </c>
    </row>
    <row r="3695" spans="2:27">
      <c r="B3695" s="6">
        <f t="shared" si="57"/>
        <v>3673</v>
      </c>
      <c r="I3695" s="6">
        <f>I3694+1</f>
        <v>3673</v>
      </c>
      <c r="J3695" s="6">
        <f>'Τα Στοιχήματα μου'!D3695</f>
        <v>0</v>
      </c>
      <c r="K3695" s="6">
        <f>'Τα Στοιχήματα μου'!E3695</f>
        <v>0</v>
      </c>
      <c r="L3695" s="6">
        <f>'Τα Στοιχήματα μου'!F3695</f>
        <v>0</v>
      </c>
      <c r="M3695" s="7"/>
      <c r="N3695" s="5">
        <f>AVERAGE('Τα Στοιχήματα μου'!$E$23:E3695)</f>
        <v>2.956</v>
      </c>
      <c r="O3695" s="6" t="str">
        <f>IF('Τα Στοιχήματα μου'!E3695&lt;&gt;0,1/'Τα Στοιχήματα μου'!E3695,"")</f>
        <v/>
      </c>
      <c r="P3695" s="6">
        <f>SUM($O$23:O3695)</f>
        <v>3.4668730650154802</v>
      </c>
      <c r="Q3695" s="6">
        <f>(1-(1/P3695))*100</f>
        <v>71.155563493480983</v>
      </c>
      <c r="R3695" s="6">
        <f>IF('Τα Στοιχήματα μου'!E3695&lt;&gt;0,(100-($Q$1022*100)/100)/'Τα Στοιχήματα μου'!E3695,0)</f>
        <v>0</v>
      </c>
      <c r="S3695" s="6">
        <f>R3695*('Τα Στοιχήματα μου'!E3695-1)</f>
        <v>0</v>
      </c>
      <c r="T3695" s="5">
        <f>SUM($S$23:S3695)/100+1</f>
        <v>1.4422218253259511</v>
      </c>
      <c r="U3695" s="6">
        <f>IF('Τα Στοιχήματα μου'!E3695&lt;&gt;0,(100-(Q3695*100)/100)/'Τα Στοιχήματα μου'!E3695,0)</f>
        <v>0</v>
      </c>
      <c r="V3695" s="6">
        <f>'Τα Στοιχήματα μου'!E3695*U3695</f>
        <v>0</v>
      </c>
      <c r="W3695" s="5">
        <f>IF('Τα Στοιχήματα μου'!E3695&lt;&gt;0,V3695/(100/I3695),W3694)</f>
        <v>1.4422218253259509</v>
      </c>
      <c r="X3695" s="7"/>
      <c r="Y3695" s="6">
        <f>COUNTIF('Τα Στοιχήματα μου'!$F$23:F3695,"W")+COUNTIF('Τα Στοιχήματα μου'!$F$23:F3695,"L")</f>
        <v>5</v>
      </c>
      <c r="Z3695" s="6">
        <f>COUNTIF('Τα Στοιχήματα μου'!$F$23:F3695,"W")</f>
        <v>3</v>
      </c>
      <c r="AA3695" s="4">
        <f>COUNTIF('Τα Στοιχήματα μου'!$F$23:F3695,"W")/(COUNTIF('Τα Στοιχήματα μου'!$F$23:F3695,"W")+COUNTIF('Τα Στοιχήματα μου'!$F$23:F3695,"L"))</f>
        <v>0.6</v>
      </c>
    </row>
    <row r="3696" spans="2:27">
      <c r="B3696" s="6">
        <f t="shared" si="57"/>
        <v>3674</v>
      </c>
      <c r="I3696" s="6">
        <f>I3695+1</f>
        <v>3674</v>
      </c>
      <c r="J3696" s="6">
        <f>'Τα Στοιχήματα μου'!D3696</f>
        <v>0</v>
      </c>
      <c r="K3696" s="6">
        <f>'Τα Στοιχήματα μου'!E3696</f>
        <v>0</v>
      </c>
      <c r="L3696" s="6">
        <f>'Τα Στοιχήματα μου'!F3696</f>
        <v>0</v>
      </c>
      <c r="M3696" s="7"/>
      <c r="N3696" s="5">
        <f>AVERAGE('Τα Στοιχήματα μου'!$E$23:E3696)</f>
        <v>2.956</v>
      </c>
      <c r="O3696" s="6" t="str">
        <f>IF('Τα Στοιχήματα μου'!E3696&lt;&gt;0,1/'Τα Στοιχήματα μου'!E3696,"")</f>
        <v/>
      </c>
      <c r="P3696" s="6">
        <f>SUM($O$23:O3696)</f>
        <v>3.4668730650154802</v>
      </c>
      <c r="Q3696" s="6">
        <f>(1-(1/P3696))*100</f>
        <v>71.155563493480983</v>
      </c>
      <c r="R3696" s="6">
        <f>IF('Τα Στοιχήματα μου'!E3696&lt;&gt;0,(100-($Q$1022*100)/100)/'Τα Στοιχήματα μου'!E3696,0)</f>
        <v>0</v>
      </c>
      <c r="S3696" s="6">
        <f>R3696*('Τα Στοιχήματα μου'!E3696-1)</f>
        <v>0</v>
      </c>
      <c r="T3696" s="5">
        <f>SUM($S$23:S3696)/100+1</f>
        <v>1.4422218253259511</v>
      </c>
      <c r="U3696" s="6">
        <f>IF('Τα Στοιχήματα μου'!E3696&lt;&gt;0,(100-(Q3696*100)/100)/'Τα Στοιχήματα μου'!E3696,0)</f>
        <v>0</v>
      </c>
      <c r="V3696" s="6">
        <f>'Τα Στοιχήματα μου'!E3696*U3696</f>
        <v>0</v>
      </c>
      <c r="W3696" s="5">
        <f>IF('Τα Στοιχήματα μου'!E3696&lt;&gt;0,V3696/(100/I3696),W3695)</f>
        <v>1.4422218253259509</v>
      </c>
      <c r="X3696" s="7"/>
      <c r="Y3696" s="6">
        <f>COUNTIF('Τα Στοιχήματα μου'!$F$23:F3696,"W")+COUNTIF('Τα Στοιχήματα μου'!$F$23:F3696,"L")</f>
        <v>5</v>
      </c>
      <c r="Z3696" s="6">
        <f>COUNTIF('Τα Στοιχήματα μου'!$F$23:F3696,"W")</f>
        <v>3</v>
      </c>
      <c r="AA3696" s="4">
        <f>COUNTIF('Τα Στοιχήματα μου'!$F$23:F3696,"W")/(COUNTIF('Τα Στοιχήματα μου'!$F$23:F3696,"W")+COUNTIF('Τα Στοιχήματα μου'!$F$23:F3696,"L"))</f>
        <v>0.6</v>
      </c>
    </row>
    <row r="3697" spans="2:27">
      <c r="B3697" s="6">
        <f t="shared" si="57"/>
        <v>3675</v>
      </c>
      <c r="I3697" s="6">
        <f>I3696+1</f>
        <v>3675</v>
      </c>
      <c r="J3697" s="6">
        <f>'Τα Στοιχήματα μου'!D3697</f>
        <v>0</v>
      </c>
      <c r="K3697" s="6">
        <f>'Τα Στοιχήματα μου'!E3697</f>
        <v>0</v>
      </c>
      <c r="L3697" s="6">
        <f>'Τα Στοιχήματα μου'!F3697</f>
        <v>0</v>
      </c>
      <c r="M3697" s="7"/>
      <c r="N3697" s="5">
        <f>AVERAGE('Τα Στοιχήματα μου'!$E$23:E3697)</f>
        <v>2.956</v>
      </c>
      <c r="O3697" s="6" t="str">
        <f>IF('Τα Στοιχήματα μου'!E3697&lt;&gt;0,1/'Τα Στοιχήματα μου'!E3697,"")</f>
        <v/>
      </c>
      <c r="P3697" s="6">
        <f>SUM($O$23:O3697)</f>
        <v>3.4668730650154802</v>
      </c>
      <c r="Q3697" s="6">
        <f>(1-(1/P3697))*100</f>
        <v>71.155563493480983</v>
      </c>
      <c r="R3697" s="6">
        <f>IF('Τα Στοιχήματα μου'!E3697&lt;&gt;0,(100-($Q$1022*100)/100)/'Τα Στοιχήματα μου'!E3697,0)</f>
        <v>0</v>
      </c>
      <c r="S3697" s="6">
        <f>R3697*('Τα Στοιχήματα μου'!E3697-1)</f>
        <v>0</v>
      </c>
      <c r="T3697" s="5">
        <f>SUM($S$23:S3697)/100+1</f>
        <v>1.4422218253259511</v>
      </c>
      <c r="U3697" s="6">
        <f>IF('Τα Στοιχήματα μου'!E3697&lt;&gt;0,(100-(Q3697*100)/100)/'Τα Στοιχήματα μου'!E3697,0)</f>
        <v>0</v>
      </c>
      <c r="V3697" s="6">
        <f>'Τα Στοιχήματα μου'!E3697*U3697</f>
        <v>0</v>
      </c>
      <c r="W3697" s="5">
        <f>IF('Τα Στοιχήματα μου'!E3697&lt;&gt;0,V3697/(100/I3697),W3696)</f>
        <v>1.4422218253259509</v>
      </c>
      <c r="X3697" s="7"/>
      <c r="Y3697" s="6">
        <f>COUNTIF('Τα Στοιχήματα μου'!$F$23:F3697,"W")+COUNTIF('Τα Στοιχήματα μου'!$F$23:F3697,"L")</f>
        <v>5</v>
      </c>
      <c r="Z3697" s="6">
        <f>COUNTIF('Τα Στοιχήματα μου'!$F$23:F3697,"W")</f>
        <v>3</v>
      </c>
      <c r="AA3697" s="4">
        <f>COUNTIF('Τα Στοιχήματα μου'!$F$23:F3697,"W")/(COUNTIF('Τα Στοιχήματα μου'!$F$23:F3697,"W")+COUNTIF('Τα Στοιχήματα μου'!$F$23:F3697,"L"))</f>
        <v>0.6</v>
      </c>
    </row>
    <row r="3698" spans="2:27">
      <c r="B3698" s="6">
        <f t="shared" si="57"/>
        <v>3676</v>
      </c>
      <c r="I3698" s="6">
        <f>I3697+1</f>
        <v>3676</v>
      </c>
      <c r="J3698" s="6">
        <f>'Τα Στοιχήματα μου'!D3698</f>
        <v>0</v>
      </c>
      <c r="K3698" s="6">
        <f>'Τα Στοιχήματα μου'!E3698</f>
        <v>0</v>
      </c>
      <c r="L3698" s="6">
        <f>'Τα Στοιχήματα μου'!F3698</f>
        <v>0</v>
      </c>
      <c r="M3698" s="7"/>
      <c r="N3698" s="5">
        <f>AVERAGE('Τα Στοιχήματα μου'!$E$23:E3698)</f>
        <v>2.956</v>
      </c>
      <c r="O3698" s="6" t="str">
        <f>IF('Τα Στοιχήματα μου'!E3698&lt;&gt;0,1/'Τα Στοιχήματα μου'!E3698,"")</f>
        <v/>
      </c>
      <c r="P3698" s="6">
        <f>SUM($O$23:O3698)</f>
        <v>3.4668730650154802</v>
      </c>
      <c r="Q3698" s="6">
        <f>(1-(1/P3698))*100</f>
        <v>71.155563493480983</v>
      </c>
      <c r="R3698" s="6">
        <f>IF('Τα Στοιχήματα μου'!E3698&lt;&gt;0,(100-($Q$1022*100)/100)/'Τα Στοιχήματα μου'!E3698,0)</f>
        <v>0</v>
      </c>
      <c r="S3698" s="6">
        <f>R3698*('Τα Στοιχήματα μου'!E3698-1)</f>
        <v>0</v>
      </c>
      <c r="T3698" s="5">
        <f>SUM($S$23:S3698)/100+1</f>
        <v>1.4422218253259511</v>
      </c>
      <c r="U3698" s="6">
        <f>IF('Τα Στοιχήματα μου'!E3698&lt;&gt;0,(100-(Q3698*100)/100)/'Τα Στοιχήματα μου'!E3698,0)</f>
        <v>0</v>
      </c>
      <c r="V3698" s="6">
        <f>'Τα Στοιχήματα μου'!E3698*U3698</f>
        <v>0</v>
      </c>
      <c r="W3698" s="5">
        <f>IF('Τα Στοιχήματα μου'!E3698&lt;&gt;0,V3698/(100/I3698),W3697)</f>
        <v>1.4422218253259509</v>
      </c>
      <c r="X3698" s="7"/>
      <c r="Y3698" s="6">
        <f>COUNTIF('Τα Στοιχήματα μου'!$F$23:F3698,"W")+COUNTIF('Τα Στοιχήματα μου'!$F$23:F3698,"L")</f>
        <v>5</v>
      </c>
      <c r="Z3698" s="6">
        <f>COUNTIF('Τα Στοιχήματα μου'!$F$23:F3698,"W")</f>
        <v>3</v>
      </c>
      <c r="AA3698" s="4">
        <f>COUNTIF('Τα Στοιχήματα μου'!$F$23:F3698,"W")/(COUNTIF('Τα Στοιχήματα μου'!$F$23:F3698,"W")+COUNTIF('Τα Στοιχήματα μου'!$F$23:F3698,"L"))</f>
        <v>0.6</v>
      </c>
    </row>
    <row r="3699" spans="2:27">
      <c r="B3699" s="6">
        <f t="shared" si="57"/>
        <v>3677</v>
      </c>
      <c r="I3699" s="6">
        <f>I3698+1</f>
        <v>3677</v>
      </c>
      <c r="J3699" s="6">
        <f>'Τα Στοιχήματα μου'!D3699</f>
        <v>0</v>
      </c>
      <c r="K3699" s="6">
        <f>'Τα Στοιχήματα μου'!E3699</f>
        <v>0</v>
      </c>
      <c r="L3699" s="6">
        <f>'Τα Στοιχήματα μου'!F3699</f>
        <v>0</v>
      </c>
      <c r="M3699" s="7"/>
      <c r="N3699" s="5">
        <f>AVERAGE('Τα Στοιχήματα μου'!$E$23:E3699)</f>
        <v>2.956</v>
      </c>
      <c r="O3699" s="6" t="str">
        <f>IF('Τα Στοιχήματα μου'!E3699&lt;&gt;0,1/'Τα Στοιχήματα μου'!E3699,"")</f>
        <v/>
      </c>
      <c r="P3699" s="6">
        <f>SUM($O$23:O3699)</f>
        <v>3.4668730650154802</v>
      </c>
      <c r="Q3699" s="6">
        <f>(1-(1/P3699))*100</f>
        <v>71.155563493480983</v>
      </c>
      <c r="R3699" s="6">
        <f>IF('Τα Στοιχήματα μου'!E3699&lt;&gt;0,(100-($Q$1022*100)/100)/'Τα Στοιχήματα μου'!E3699,0)</f>
        <v>0</v>
      </c>
      <c r="S3699" s="6">
        <f>R3699*('Τα Στοιχήματα μου'!E3699-1)</f>
        <v>0</v>
      </c>
      <c r="T3699" s="5">
        <f>SUM($S$23:S3699)/100+1</f>
        <v>1.4422218253259511</v>
      </c>
      <c r="U3699" s="6">
        <f>IF('Τα Στοιχήματα μου'!E3699&lt;&gt;0,(100-(Q3699*100)/100)/'Τα Στοιχήματα μου'!E3699,0)</f>
        <v>0</v>
      </c>
      <c r="V3699" s="6">
        <f>'Τα Στοιχήματα μου'!E3699*U3699</f>
        <v>0</v>
      </c>
      <c r="W3699" s="5">
        <f>IF('Τα Στοιχήματα μου'!E3699&lt;&gt;0,V3699/(100/I3699),W3698)</f>
        <v>1.4422218253259509</v>
      </c>
      <c r="X3699" s="7"/>
      <c r="Y3699" s="6">
        <f>COUNTIF('Τα Στοιχήματα μου'!$F$23:F3699,"W")+COUNTIF('Τα Στοιχήματα μου'!$F$23:F3699,"L")</f>
        <v>5</v>
      </c>
      <c r="Z3699" s="6">
        <f>COUNTIF('Τα Στοιχήματα μου'!$F$23:F3699,"W")</f>
        <v>3</v>
      </c>
      <c r="AA3699" s="4">
        <f>COUNTIF('Τα Στοιχήματα μου'!$F$23:F3699,"W")/(COUNTIF('Τα Στοιχήματα μου'!$F$23:F3699,"W")+COUNTIF('Τα Στοιχήματα μου'!$F$23:F3699,"L"))</f>
        <v>0.6</v>
      </c>
    </row>
    <row r="3700" spans="2:27">
      <c r="B3700" s="6">
        <f t="shared" si="57"/>
        <v>3678</v>
      </c>
      <c r="I3700" s="6">
        <f>I3699+1</f>
        <v>3678</v>
      </c>
      <c r="J3700" s="6">
        <f>'Τα Στοιχήματα μου'!D3700</f>
        <v>0</v>
      </c>
      <c r="K3700" s="6">
        <f>'Τα Στοιχήματα μου'!E3700</f>
        <v>0</v>
      </c>
      <c r="L3700" s="6">
        <f>'Τα Στοιχήματα μου'!F3700</f>
        <v>0</v>
      </c>
      <c r="M3700" s="7"/>
      <c r="N3700" s="5">
        <f>AVERAGE('Τα Στοιχήματα μου'!$E$23:E3700)</f>
        <v>2.956</v>
      </c>
      <c r="O3700" s="6" t="str">
        <f>IF('Τα Στοιχήματα μου'!E3700&lt;&gt;0,1/'Τα Στοιχήματα μου'!E3700,"")</f>
        <v/>
      </c>
      <c r="P3700" s="6">
        <f>SUM($O$23:O3700)</f>
        <v>3.4668730650154802</v>
      </c>
      <c r="Q3700" s="6">
        <f>(1-(1/P3700))*100</f>
        <v>71.155563493480983</v>
      </c>
      <c r="R3700" s="6">
        <f>IF('Τα Στοιχήματα μου'!E3700&lt;&gt;0,(100-($Q$1022*100)/100)/'Τα Στοιχήματα μου'!E3700,0)</f>
        <v>0</v>
      </c>
      <c r="S3700" s="6">
        <f>R3700*('Τα Στοιχήματα μου'!E3700-1)</f>
        <v>0</v>
      </c>
      <c r="T3700" s="5">
        <f>SUM($S$23:S3700)/100+1</f>
        <v>1.4422218253259511</v>
      </c>
      <c r="U3700" s="6">
        <f>IF('Τα Στοιχήματα μου'!E3700&lt;&gt;0,(100-(Q3700*100)/100)/'Τα Στοιχήματα μου'!E3700,0)</f>
        <v>0</v>
      </c>
      <c r="V3700" s="6">
        <f>'Τα Στοιχήματα μου'!E3700*U3700</f>
        <v>0</v>
      </c>
      <c r="W3700" s="5">
        <f>IF('Τα Στοιχήματα μου'!E3700&lt;&gt;0,V3700/(100/I3700),W3699)</f>
        <v>1.4422218253259509</v>
      </c>
      <c r="X3700" s="7"/>
      <c r="Y3700" s="6">
        <f>COUNTIF('Τα Στοιχήματα μου'!$F$23:F3700,"W")+COUNTIF('Τα Στοιχήματα μου'!$F$23:F3700,"L")</f>
        <v>5</v>
      </c>
      <c r="Z3700" s="6">
        <f>COUNTIF('Τα Στοιχήματα μου'!$F$23:F3700,"W")</f>
        <v>3</v>
      </c>
      <c r="AA3700" s="4">
        <f>COUNTIF('Τα Στοιχήματα μου'!$F$23:F3700,"W")/(COUNTIF('Τα Στοιχήματα μου'!$F$23:F3700,"W")+COUNTIF('Τα Στοιχήματα μου'!$F$23:F3700,"L"))</f>
        <v>0.6</v>
      </c>
    </row>
    <row r="3701" spans="2:27">
      <c r="B3701" s="6">
        <f t="shared" si="57"/>
        <v>3679</v>
      </c>
      <c r="I3701" s="6">
        <f>I3700+1</f>
        <v>3679</v>
      </c>
      <c r="J3701" s="6">
        <f>'Τα Στοιχήματα μου'!D3701</f>
        <v>0</v>
      </c>
      <c r="K3701" s="6">
        <f>'Τα Στοιχήματα μου'!E3701</f>
        <v>0</v>
      </c>
      <c r="L3701" s="6">
        <f>'Τα Στοιχήματα μου'!F3701</f>
        <v>0</v>
      </c>
      <c r="M3701" s="7"/>
      <c r="N3701" s="5">
        <f>AVERAGE('Τα Στοιχήματα μου'!$E$23:E3701)</f>
        <v>2.956</v>
      </c>
      <c r="O3701" s="6" t="str">
        <f>IF('Τα Στοιχήματα μου'!E3701&lt;&gt;0,1/'Τα Στοιχήματα μου'!E3701,"")</f>
        <v/>
      </c>
      <c r="P3701" s="6">
        <f>SUM($O$23:O3701)</f>
        <v>3.4668730650154802</v>
      </c>
      <c r="Q3701" s="6">
        <f>(1-(1/P3701))*100</f>
        <v>71.155563493480983</v>
      </c>
      <c r="R3701" s="6">
        <f>IF('Τα Στοιχήματα μου'!E3701&lt;&gt;0,(100-($Q$1022*100)/100)/'Τα Στοιχήματα μου'!E3701,0)</f>
        <v>0</v>
      </c>
      <c r="S3701" s="6">
        <f>R3701*('Τα Στοιχήματα μου'!E3701-1)</f>
        <v>0</v>
      </c>
      <c r="T3701" s="5">
        <f>SUM($S$23:S3701)/100+1</f>
        <v>1.4422218253259511</v>
      </c>
      <c r="U3701" s="6">
        <f>IF('Τα Στοιχήματα μου'!E3701&lt;&gt;0,(100-(Q3701*100)/100)/'Τα Στοιχήματα μου'!E3701,0)</f>
        <v>0</v>
      </c>
      <c r="V3701" s="6">
        <f>'Τα Στοιχήματα μου'!E3701*U3701</f>
        <v>0</v>
      </c>
      <c r="W3701" s="5">
        <f>IF('Τα Στοιχήματα μου'!E3701&lt;&gt;0,V3701/(100/I3701),W3700)</f>
        <v>1.4422218253259509</v>
      </c>
      <c r="X3701" s="7"/>
      <c r="Y3701" s="6">
        <f>COUNTIF('Τα Στοιχήματα μου'!$F$23:F3701,"W")+COUNTIF('Τα Στοιχήματα μου'!$F$23:F3701,"L")</f>
        <v>5</v>
      </c>
      <c r="Z3701" s="6">
        <f>COUNTIF('Τα Στοιχήματα μου'!$F$23:F3701,"W")</f>
        <v>3</v>
      </c>
      <c r="AA3701" s="4">
        <f>COUNTIF('Τα Στοιχήματα μου'!$F$23:F3701,"W")/(COUNTIF('Τα Στοιχήματα μου'!$F$23:F3701,"W")+COUNTIF('Τα Στοιχήματα μου'!$F$23:F3701,"L"))</f>
        <v>0.6</v>
      </c>
    </row>
    <row r="3702" spans="2:27">
      <c r="B3702" s="6">
        <f t="shared" si="57"/>
        <v>3680</v>
      </c>
      <c r="I3702" s="6">
        <f>I3701+1</f>
        <v>3680</v>
      </c>
      <c r="J3702" s="6">
        <f>'Τα Στοιχήματα μου'!D3702</f>
        <v>0</v>
      </c>
      <c r="K3702" s="6">
        <f>'Τα Στοιχήματα μου'!E3702</f>
        <v>0</v>
      </c>
      <c r="L3702" s="6">
        <f>'Τα Στοιχήματα μου'!F3702</f>
        <v>0</v>
      </c>
      <c r="M3702" s="7"/>
      <c r="N3702" s="5">
        <f>AVERAGE('Τα Στοιχήματα μου'!$E$23:E3702)</f>
        <v>2.956</v>
      </c>
      <c r="O3702" s="6" t="str">
        <f>IF('Τα Στοιχήματα μου'!E3702&lt;&gt;0,1/'Τα Στοιχήματα μου'!E3702,"")</f>
        <v/>
      </c>
      <c r="P3702" s="6">
        <f>SUM($O$23:O3702)</f>
        <v>3.4668730650154802</v>
      </c>
      <c r="Q3702" s="6">
        <f>(1-(1/P3702))*100</f>
        <v>71.155563493480983</v>
      </c>
      <c r="R3702" s="6">
        <f>IF('Τα Στοιχήματα μου'!E3702&lt;&gt;0,(100-($Q$1022*100)/100)/'Τα Στοιχήματα μου'!E3702,0)</f>
        <v>0</v>
      </c>
      <c r="S3702" s="6">
        <f>R3702*('Τα Στοιχήματα μου'!E3702-1)</f>
        <v>0</v>
      </c>
      <c r="T3702" s="5">
        <f>SUM($S$23:S3702)/100+1</f>
        <v>1.4422218253259511</v>
      </c>
      <c r="U3702" s="6">
        <f>IF('Τα Στοιχήματα μου'!E3702&lt;&gt;0,(100-(Q3702*100)/100)/'Τα Στοιχήματα μου'!E3702,0)</f>
        <v>0</v>
      </c>
      <c r="V3702" s="6">
        <f>'Τα Στοιχήματα μου'!E3702*U3702</f>
        <v>0</v>
      </c>
      <c r="W3702" s="5">
        <f>IF('Τα Στοιχήματα μου'!E3702&lt;&gt;0,V3702/(100/I3702),W3701)</f>
        <v>1.4422218253259509</v>
      </c>
      <c r="X3702" s="7"/>
      <c r="Y3702" s="6">
        <f>COUNTIF('Τα Στοιχήματα μου'!$F$23:F3702,"W")+COUNTIF('Τα Στοιχήματα μου'!$F$23:F3702,"L")</f>
        <v>5</v>
      </c>
      <c r="Z3702" s="6">
        <f>COUNTIF('Τα Στοιχήματα μου'!$F$23:F3702,"W")</f>
        <v>3</v>
      </c>
      <c r="AA3702" s="4">
        <f>COUNTIF('Τα Στοιχήματα μου'!$F$23:F3702,"W")/(COUNTIF('Τα Στοιχήματα μου'!$F$23:F3702,"W")+COUNTIF('Τα Στοιχήματα μου'!$F$23:F3702,"L"))</f>
        <v>0.6</v>
      </c>
    </row>
    <row r="3703" spans="2:27">
      <c r="B3703" s="6">
        <f t="shared" si="57"/>
        <v>3681</v>
      </c>
      <c r="I3703" s="6">
        <f>I3702+1</f>
        <v>3681</v>
      </c>
      <c r="J3703" s="6">
        <f>'Τα Στοιχήματα μου'!D3703</f>
        <v>0</v>
      </c>
      <c r="K3703" s="6">
        <f>'Τα Στοιχήματα μου'!E3703</f>
        <v>0</v>
      </c>
      <c r="L3703" s="6">
        <f>'Τα Στοιχήματα μου'!F3703</f>
        <v>0</v>
      </c>
      <c r="M3703" s="7"/>
      <c r="N3703" s="5">
        <f>AVERAGE('Τα Στοιχήματα μου'!$E$23:E3703)</f>
        <v>2.956</v>
      </c>
      <c r="O3703" s="6" t="str">
        <f>IF('Τα Στοιχήματα μου'!E3703&lt;&gt;0,1/'Τα Στοιχήματα μου'!E3703,"")</f>
        <v/>
      </c>
      <c r="P3703" s="6">
        <f>SUM($O$23:O3703)</f>
        <v>3.4668730650154802</v>
      </c>
      <c r="Q3703" s="6">
        <f>(1-(1/P3703))*100</f>
        <v>71.155563493480983</v>
      </c>
      <c r="R3703" s="6">
        <f>IF('Τα Στοιχήματα μου'!E3703&lt;&gt;0,(100-($Q$1022*100)/100)/'Τα Στοιχήματα μου'!E3703,0)</f>
        <v>0</v>
      </c>
      <c r="S3703" s="6">
        <f>R3703*('Τα Στοιχήματα μου'!E3703-1)</f>
        <v>0</v>
      </c>
      <c r="T3703" s="5">
        <f>SUM($S$23:S3703)/100+1</f>
        <v>1.4422218253259511</v>
      </c>
      <c r="U3703" s="6">
        <f>IF('Τα Στοιχήματα μου'!E3703&lt;&gt;0,(100-(Q3703*100)/100)/'Τα Στοιχήματα μου'!E3703,0)</f>
        <v>0</v>
      </c>
      <c r="V3703" s="6">
        <f>'Τα Στοιχήματα μου'!E3703*U3703</f>
        <v>0</v>
      </c>
      <c r="W3703" s="5">
        <f>IF('Τα Στοιχήματα μου'!E3703&lt;&gt;0,V3703/(100/I3703),W3702)</f>
        <v>1.4422218253259509</v>
      </c>
      <c r="X3703" s="7"/>
      <c r="Y3703" s="6">
        <f>COUNTIF('Τα Στοιχήματα μου'!$F$23:F3703,"W")+COUNTIF('Τα Στοιχήματα μου'!$F$23:F3703,"L")</f>
        <v>5</v>
      </c>
      <c r="Z3703" s="6">
        <f>COUNTIF('Τα Στοιχήματα μου'!$F$23:F3703,"W")</f>
        <v>3</v>
      </c>
      <c r="AA3703" s="4">
        <f>COUNTIF('Τα Στοιχήματα μου'!$F$23:F3703,"W")/(COUNTIF('Τα Στοιχήματα μου'!$F$23:F3703,"W")+COUNTIF('Τα Στοιχήματα μου'!$F$23:F3703,"L"))</f>
        <v>0.6</v>
      </c>
    </row>
    <row r="3704" spans="2:27">
      <c r="B3704" s="6">
        <f t="shared" si="57"/>
        <v>3682</v>
      </c>
      <c r="I3704" s="6">
        <f>I3703+1</f>
        <v>3682</v>
      </c>
      <c r="J3704" s="6">
        <f>'Τα Στοιχήματα μου'!D3704</f>
        <v>0</v>
      </c>
      <c r="K3704" s="6">
        <f>'Τα Στοιχήματα μου'!E3704</f>
        <v>0</v>
      </c>
      <c r="L3704" s="6">
        <f>'Τα Στοιχήματα μου'!F3704</f>
        <v>0</v>
      </c>
      <c r="M3704" s="7"/>
      <c r="N3704" s="5">
        <f>AVERAGE('Τα Στοιχήματα μου'!$E$23:E3704)</f>
        <v>2.956</v>
      </c>
      <c r="O3704" s="6" t="str">
        <f>IF('Τα Στοιχήματα μου'!E3704&lt;&gt;0,1/'Τα Στοιχήματα μου'!E3704,"")</f>
        <v/>
      </c>
      <c r="P3704" s="6">
        <f>SUM($O$23:O3704)</f>
        <v>3.4668730650154802</v>
      </c>
      <c r="Q3704" s="6">
        <f>(1-(1/P3704))*100</f>
        <v>71.155563493480983</v>
      </c>
      <c r="R3704" s="6">
        <f>IF('Τα Στοιχήματα μου'!E3704&lt;&gt;0,(100-($Q$1022*100)/100)/'Τα Στοιχήματα μου'!E3704,0)</f>
        <v>0</v>
      </c>
      <c r="S3704" s="6">
        <f>R3704*('Τα Στοιχήματα μου'!E3704-1)</f>
        <v>0</v>
      </c>
      <c r="T3704" s="5">
        <f>SUM($S$23:S3704)/100+1</f>
        <v>1.4422218253259511</v>
      </c>
      <c r="U3704" s="6">
        <f>IF('Τα Στοιχήματα μου'!E3704&lt;&gt;0,(100-(Q3704*100)/100)/'Τα Στοιχήματα μου'!E3704,0)</f>
        <v>0</v>
      </c>
      <c r="V3704" s="6">
        <f>'Τα Στοιχήματα μου'!E3704*U3704</f>
        <v>0</v>
      </c>
      <c r="W3704" s="5">
        <f>IF('Τα Στοιχήματα μου'!E3704&lt;&gt;0,V3704/(100/I3704),W3703)</f>
        <v>1.4422218253259509</v>
      </c>
      <c r="X3704" s="7"/>
      <c r="Y3704" s="6">
        <f>COUNTIF('Τα Στοιχήματα μου'!$F$23:F3704,"W")+COUNTIF('Τα Στοιχήματα μου'!$F$23:F3704,"L")</f>
        <v>5</v>
      </c>
      <c r="Z3704" s="6">
        <f>COUNTIF('Τα Στοιχήματα μου'!$F$23:F3704,"W")</f>
        <v>3</v>
      </c>
      <c r="AA3704" s="4">
        <f>COUNTIF('Τα Στοιχήματα μου'!$F$23:F3704,"W")/(COUNTIF('Τα Στοιχήματα μου'!$F$23:F3704,"W")+COUNTIF('Τα Στοιχήματα μου'!$F$23:F3704,"L"))</f>
        <v>0.6</v>
      </c>
    </row>
    <row r="3705" spans="2:27">
      <c r="B3705" s="6">
        <f t="shared" si="57"/>
        <v>3683</v>
      </c>
      <c r="I3705" s="6">
        <f>I3704+1</f>
        <v>3683</v>
      </c>
      <c r="J3705" s="6">
        <f>'Τα Στοιχήματα μου'!D3705</f>
        <v>0</v>
      </c>
      <c r="K3705" s="6">
        <f>'Τα Στοιχήματα μου'!E3705</f>
        <v>0</v>
      </c>
      <c r="L3705" s="6">
        <f>'Τα Στοιχήματα μου'!F3705</f>
        <v>0</v>
      </c>
      <c r="M3705" s="7"/>
      <c r="N3705" s="5">
        <f>AVERAGE('Τα Στοιχήματα μου'!$E$23:E3705)</f>
        <v>2.956</v>
      </c>
      <c r="O3705" s="6" t="str">
        <f>IF('Τα Στοιχήματα μου'!E3705&lt;&gt;0,1/'Τα Στοιχήματα μου'!E3705,"")</f>
        <v/>
      </c>
      <c r="P3705" s="6">
        <f>SUM($O$23:O3705)</f>
        <v>3.4668730650154802</v>
      </c>
      <c r="Q3705" s="6">
        <f>(1-(1/P3705))*100</f>
        <v>71.155563493480983</v>
      </c>
      <c r="R3705" s="6">
        <f>IF('Τα Στοιχήματα μου'!E3705&lt;&gt;0,(100-($Q$1022*100)/100)/'Τα Στοιχήματα μου'!E3705,0)</f>
        <v>0</v>
      </c>
      <c r="S3705" s="6">
        <f>R3705*('Τα Στοιχήματα μου'!E3705-1)</f>
        <v>0</v>
      </c>
      <c r="T3705" s="5">
        <f>SUM($S$23:S3705)/100+1</f>
        <v>1.4422218253259511</v>
      </c>
      <c r="U3705" s="6">
        <f>IF('Τα Στοιχήματα μου'!E3705&lt;&gt;0,(100-(Q3705*100)/100)/'Τα Στοιχήματα μου'!E3705,0)</f>
        <v>0</v>
      </c>
      <c r="V3705" s="6">
        <f>'Τα Στοιχήματα μου'!E3705*U3705</f>
        <v>0</v>
      </c>
      <c r="W3705" s="5">
        <f>IF('Τα Στοιχήματα μου'!E3705&lt;&gt;0,V3705/(100/I3705),W3704)</f>
        <v>1.4422218253259509</v>
      </c>
      <c r="X3705" s="7"/>
      <c r="Y3705" s="6">
        <f>COUNTIF('Τα Στοιχήματα μου'!$F$23:F3705,"W")+COUNTIF('Τα Στοιχήματα μου'!$F$23:F3705,"L")</f>
        <v>5</v>
      </c>
      <c r="Z3705" s="6">
        <f>COUNTIF('Τα Στοιχήματα μου'!$F$23:F3705,"W")</f>
        <v>3</v>
      </c>
      <c r="AA3705" s="4">
        <f>COUNTIF('Τα Στοιχήματα μου'!$F$23:F3705,"W")/(COUNTIF('Τα Στοιχήματα μου'!$F$23:F3705,"W")+COUNTIF('Τα Στοιχήματα μου'!$F$23:F3705,"L"))</f>
        <v>0.6</v>
      </c>
    </row>
    <row r="3706" spans="2:27">
      <c r="B3706" s="6">
        <f t="shared" si="57"/>
        <v>3684</v>
      </c>
      <c r="I3706" s="6">
        <f>I3705+1</f>
        <v>3684</v>
      </c>
      <c r="J3706" s="6">
        <f>'Τα Στοιχήματα μου'!D3706</f>
        <v>0</v>
      </c>
      <c r="K3706" s="6">
        <f>'Τα Στοιχήματα μου'!E3706</f>
        <v>0</v>
      </c>
      <c r="L3706" s="6">
        <f>'Τα Στοιχήματα μου'!F3706</f>
        <v>0</v>
      </c>
      <c r="M3706" s="7"/>
      <c r="N3706" s="5">
        <f>AVERAGE('Τα Στοιχήματα μου'!$E$23:E3706)</f>
        <v>2.956</v>
      </c>
      <c r="O3706" s="6" t="str">
        <f>IF('Τα Στοιχήματα μου'!E3706&lt;&gt;0,1/'Τα Στοιχήματα μου'!E3706,"")</f>
        <v/>
      </c>
      <c r="P3706" s="6">
        <f>SUM($O$23:O3706)</f>
        <v>3.4668730650154802</v>
      </c>
      <c r="Q3706" s="6">
        <f>(1-(1/P3706))*100</f>
        <v>71.155563493480983</v>
      </c>
      <c r="R3706" s="6">
        <f>IF('Τα Στοιχήματα μου'!E3706&lt;&gt;0,(100-($Q$1022*100)/100)/'Τα Στοιχήματα μου'!E3706,0)</f>
        <v>0</v>
      </c>
      <c r="S3706" s="6">
        <f>R3706*('Τα Στοιχήματα μου'!E3706-1)</f>
        <v>0</v>
      </c>
      <c r="T3706" s="5">
        <f>SUM($S$23:S3706)/100+1</f>
        <v>1.4422218253259511</v>
      </c>
      <c r="U3706" s="6">
        <f>IF('Τα Στοιχήματα μου'!E3706&lt;&gt;0,(100-(Q3706*100)/100)/'Τα Στοιχήματα μου'!E3706,0)</f>
        <v>0</v>
      </c>
      <c r="V3706" s="6">
        <f>'Τα Στοιχήματα μου'!E3706*U3706</f>
        <v>0</v>
      </c>
      <c r="W3706" s="5">
        <f>IF('Τα Στοιχήματα μου'!E3706&lt;&gt;0,V3706/(100/I3706),W3705)</f>
        <v>1.4422218253259509</v>
      </c>
      <c r="X3706" s="7"/>
      <c r="Y3706" s="6">
        <f>COUNTIF('Τα Στοιχήματα μου'!$F$23:F3706,"W")+COUNTIF('Τα Στοιχήματα μου'!$F$23:F3706,"L")</f>
        <v>5</v>
      </c>
      <c r="Z3706" s="6">
        <f>COUNTIF('Τα Στοιχήματα μου'!$F$23:F3706,"W")</f>
        <v>3</v>
      </c>
      <c r="AA3706" s="4">
        <f>COUNTIF('Τα Στοιχήματα μου'!$F$23:F3706,"W")/(COUNTIF('Τα Στοιχήματα μου'!$F$23:F3706,"W")+COUNTIF('Τα Στοιχήματα μου'!$F$23:F3706,"L"))</f>
        <v>0.6</v>
      </c>
    </row>
    <row r="3707" spans="2:27">
      <c r="B3707" s="6">
        <f t="shared" si="57"/>
        <v>3685</v>
      </c>
      <c r="I3707" s="6">
        <f>I3706+1</f>
        <v>3685</v>
      </c>
      <c r="J3707" s="6">
        <f>'Τα Στοιχήματα μου'!D3707</f>
        <v>0</v>
      </c>
      <c r="K3707" s="6">
        <f>'Τα Στοιχήματα μου'!E3707</f>
        <v>0</v>
      </c>
      <c r="L3707" s="6">
        <f>'Τα Στοιχήματα μου'!F3707</f>
        <v>0</v>
      </c>
      <c r="M3707" s="7"/>
      <c r="N3707" s="5">
        <f>AVERAGE('Τα Στοιχήματα μου'!$E$23:E3707)</f>
        <v>2.956</v>
      </c>
      <c r="O3707" s="6" t="str">
        <f>IF('Τα Στοιχήματα μου'!E3707&lt;&gt;0,1/'Τα Στοιχήματα μου'!E3707,"")</f>
        <v/>
      </c>
      <c r="P3707" s="6">
        <f>SUM($O$23:O3707)</f>
        <v>3.4668730650154802</v>
      </c>
      <c r="Q3707" s="6">
        <f>(1-(1/P3707))*100</f>
        <v>71.155563493480983</v>
      </c>
      <c r="R3707" s="6">
        <f>IF('Τα Στοιχήματα μου'!E3707&lt;&gt;0,(100-($Q$1022*100)/100)/'Τα Στοιχήματα μου'!E3707,0)</f>
        <v>0</v>
      </c>
      <c r="S3707" s="6">
        <f>R3707*('Τα Στοιχήματα μου'!E3707-1)</f>
        <v>0</v>
      </c>
      <c r="T3707" s="5">
        <f>SUM($S$23:S3707)/100+1</f>
        <v>1.4422218253259511</v>
      </c>
      <c r="U3707" s="6">
        <f>IF('Τα Στοιχήματα μου'!E3707&lt;&gt;0,(100-(Q3707*100)/100)/'Τα Στοιχήματα μου'!E3707,0)</f>
        <v>0</v>
      </c>
      <c r="V3707" s="6">
        <f>'Τα Στοιχήματα μου'!E3707*U3707</f>
        <v>0</v>
      </c>
      <c r="W3707" s="5">
        <f>IF('Τα Στοιχήματα μου'!E3707&lt;&gt;0,V3707/(100/I3707),W3706)</f>
        <v>1.4422218253259509</v>
      </c>
      <c r="X3707" s="7"/>
      <c r="Y3707" s="6">
        <f>COUNTIF('Τα Στοιχήματα μου'!$F$23:F3707,"W")+COUNTIF('Τα Στοιχήματα μου'!$F$23:F3707,"L")</f>
        <v>5</v>
      </c>
      <c r="Z3707" s="6">
        <f>COUNTIF('Τα Στοιχήματα μου'!$F$23:F3707,"W")</f>
        <v>3</v>
      </c>
      <c r="AA3707" s="4">
        <f>COUNTIF('Τα Στοιχήματα μου'!$F$23:F3707,"W")/(COUNTIF('Τα Στοιχήματα μου'!$F$23:F3707,"W")+COUNTIF('Τα Στοιχήματα μου'!$F$23:F3707,"L"))</f>
        <v>0.6</v>
      </c>
    </row>
    <row r="3708" spans="2:27">
      <c r="B3708" s="6">
        <f t="shared" si="57"/>
        <v>3686</v>
      </c>
      <c r="I3708" s="6">
        <f>I3707+1</f>
        <v>3686</v>
      </c>
      <c r="J3708" s="6">
        <f>'Τα Στοιχήματα μου'!D3708</f>
        <v>0</v>
      </c>
      <c r="K3708" s="6">
        <f>'Τα Στοιχήματα μου'!E3708</f>
        <v>0</v>
      </c>
      <c r="L3708" s="6">
        <f>'Τα Στοιχήματα μου'!F3708</f>
        <v>0</v>
      </c>
      <c r="M3708" s="7"/>
      <c r="N3708" s="5">
        <f>AVERAGE('Τα Στοιχήματα μου'!$E$23:E3708)</f>
        <v>2.956</v>
      </c>
      <c r="O3708" s="6" t="str">
        <f>IF('Τα Στοιχήματα μου'!E3708&lt;&gt;0,1/'Τα Στοιχήματα μου'!E3708,"")</f>
        <v/>
      </c>
      <c r="P3708" s="6">
        <f>SUM($O$23:O3708)</f>
        <v>3.4668730650154802</v>
      </c>
      <c r="Q3708" s="6">
        <f>(1-(1/P3708))*100</f>
        <v>71.155563493480983</v>
      </c>
      <c r="R3708" s="6">
        <f>IF('Τα Στοιχήματα μου'!E3708&lt;&gt;0,(100-($Q$1022*100)/100)/'Τα Στοιχήματα μου'!E3708,0)</f>
        <v>0</v>
      </c>
      <c r="S3708" s="6">
        <f>R3708*('Τα Στοιχήματα μου'!E3708-1)</f>
        <v>0</v>
      </c>
      <c r="T3708" s="5">
        <f>SUM($S$23:S3708)/100+1</f>
        <v>1.4422218253259511</v>
      </c>
      <c r="U3708" s="6">
        <f>IF('Τα Στοιχήματα μου'!E3708&lt;&gt;0,(100-(Q3708*100)/100)/'Τα Στοιχήματα μου'!E3708,0)</f>
        <v>0</v>
      </c>
      <c r="V3708" s="6">
        <f>'Τα Στοιχήματα μου'!E3708*U3708</f>
        <v>0</v>
      </c>
      <c r="W3708" s="5">
        <f>IF('Τα Στοιχήματα μου'!E3708&lt;&gt;0,V3708/(100/I3708),W3707)</f>
        <v>1.4422218253259509</v>
      </c>
      <c r="X3708" s="7"/>
      <c r="Y3708" s="6">
        <f>COUNTIF('Τα Στοιχήματα μου'!$F$23:F3708,"W")+COUNTIF('Τα Στοιχήματα μου'!$F$23:F3708,"L")</f>
        <v>5</v>
      </c>
      <c r="Z3708" s="6">
        <f>COUNTIF('Τα Στοιχήματα μου'!$F$23:F3708,"W")</f>
        <v>3</v>
      </c>
      <c r="AA3708" s="4">
        <f>COUNTIF('Τα Στοιχήματα μου'!$F$23:F3708,"W")/(COUNTIF('Τα Στοιχήματα μου'!$F$23:F3708,"W")+COUNTIF('Τα Στοιχήματα μου'!$F$23:F3708,"L"))</f>
        <v>0.6</v>
      </c>
    </row>
    <row r="3709" spans="2:27">
      <c r="B3709" s="6">
        <f t="shared" si="57"/>
        <v>3687</v>
      </c>
      <c r="I3709" s="6">
        <f>I3708+1</f>
        <v>3687</v>
      </c>
      <c r="J3709" s="6">
        <f>'Τα Στοιχήματα μου'!D3709</f>
        <v>0</v>
      </c>
      <c r="K3709" s="6">
        <f>'Τα Στοιχήματα μου'!E3709</f>
        <v>0</v>
      </c>
      <c r="L3709" s="6">
        <f>'Τα Στοιχήματα μου'!F3709</f>
        <v>0</v>
      </c>
      <c r="M3709" s="7"/>
      <c r="N3709" s="5">
        <f>AVERAGE('Τα Στοιχήματα μου'!$E$23:E3709)</f>
        <v>2.956</v>
      </c>
      <c r="O3709" s="6" t="str">
        <f>IF('Τα Στοιχήματα μου'!E3709&lt;&gt;0,1/'Τα Στοιχήματα μου'!E3709,"")</f>
        <v/>
      </c>
      <c r="P3709" s="6">
        <f>SUM($O$23:O3709)</f>
        <v>3.4668730650154802</v>
      </c>
      <c r="Q3709" s="6">
        <f>(1-(1/P3709))*100</f>
        <v>71.155563493480983</v>
      </c>
      <c r="R3709" s="6">
        <f>IF('Τα Στοιχήματα μου'!E3709&lt;&gt;0,(100-($Q$1022*100)/100)/'Τα Στοιχήματα μου'!E3709,0)</f>
        <v>0</v>
      </c>
      <c r="S3709" s="6">
        <f>R3709*('Τα Στοιχήματα μου'!E3709-1)</f>
        <v>0</v>
      </c>
      <c r="T3709" s="5">
        <f>SUM($S$23:S3709)/100+1</f>
        <v>1.4422218253259511</v>
      </c>
      <c r="U3709" s="6">
        <f>IF('Τα Στοιχήματα μου'!E3709&lt;&gt;0,(100-(Q3709*100)/100)/'Τα Στοιχήματα μου'!E3709,0)</f>
        <v>0</v>
      </c>
      <c r="V3709" s="6">
        <f>'Τα Στοιχήματα μου'!E3709*U3709</f>
        <v>0</v>
      </c>
      <c r="W3709" s="5">
        <f>IF('Τα Στοιχήματα μου'!E3709&lt;&gt;0,V3709/(100/I3709),W3708)</f>
        <v>1.4422218253259509</v>
      </c>
      <c r="X3709" s="7"/>
      <c r="Y3709" s="6">
        <f>COUNTIF('Τα Στοιχήματα μου'!$F$23:F3709,"W")+COUNTIF('Τα Στοιχήματα μου'!$F$23:F3709,"L")</f>
        <v>5</v>
      </c>
      <c r="Z3709" s="6">
        <f>COUNTIF('Τα Στοιχήματα μου'!$F$23:F3709,"W")</f>
        <v>3</v>
      </c>
      <c r="AA3709" s="4">
        <f>COUNTIF('Τα Στοιχήματα μου'!$F$23:F3709,"W")/(COUNTIF('Τα Στοιχήματα μου'!$F$23:F3709,"W")+COUNTIF('Τα Στοιχήματα μου'!$F$23:F3709,"L"))</f>
        <v>0.6</v>
      </c>
    </row>
    <row r="3710" spans="2:27">
      <c r="B3710" s="6">
        <f t="shared" si="57"/>
        <v>3688</v>
      </c>
      <c r="I3710" s="6">
        <f>I3709+1</f>
        <v>3688</v>
      </c>
      <c r="J3710" s="6">
        <f>'Τα Στοιχήματα μου'!D3710</f>
        <v>0</v>
      </c>
      <c r="K3710" s="6">
        <f>'Τα Στοιχήματα μου'!E3710</f>
        <v>0</v>
      </c>
      <c r="L3710" s="6">
        <f>'Τα Στοιχήματα μου'!F3710</f>
        <v>0</v>
      </c>
      <c r="M3710" s="7"/>
      <c r="N3710" s="5">
        <f>AVERAGE('Τα Στοιχήματα μου'!$E$23:E3710)</f>
        <v>2.956</v>
      </c>
      <c r="O3710" s="6" t="str">
        <f>IF('Τα Στοιχήματα μου'!E3710&lt;&gt;0,1/'Τα Στοιχήματα μου'!E3710,"")</f>
        <v/>
      </c>
      <c r="P3710" s="6">
        <f>SUM($O$23:O3710)</f>
        <v>3.4668730650154802</v>
      </c>
      <c r="Q3710" s="6">
        <f>(1-(1/P3710))*100</f>
        <v>71.155563493480983</v>
      </c>
      <c r="R3710" s="6">
        <f>IF('Τα Στοιχήματα μου'!E3710&lt;&gt;0,(100-($Q$1022*100)/100)/'Τα Στοιχήματα μου'!E3710,0)</f>
        <v>0</v>
      </c>
      <c r="S3710" s="6">
        <f>R3710*('Τα Στοιχήματα μου'!E3710-1)</f>
        <v>0</v>
      </c>
      <c r="T3710" s="5">
        <f>SUM($S$23:S3710)/100+1</f>
        <v>1.4422218253259511</v>
      </c>
      <c r="U3710" s="6">
        <f>IF('Τα Στοιχήματα μου'!E3710&lt;&gt;0,(100-(Q3710*100)/100)/'Τα Στοιχήματα μου'!E3710,0)</f>
        <v>0</v>
      </c>
      <c r="V3710" s="6">
        <f>'Τα Στοιχήματα μου'!E3710*U3710</f>
        <v>0</v>
      </c>
      <c r="W3710" s="5">
        <f>IF('Τα Στοιχήματα μου'!E3710&lt;&gt;0,V3710/(100/I3710),W3709)</f>
        <v>1.4422218253259509</v>
      </c>
      <c r="X3710" s="7"/>
      <c r="Y3710" s="6">
        <f>COUNTIF('Τα Στοιχήματα μου'!$F$23:F3710,"W")+COUNTIF('Τα Στοιχήματα μου'!$F$23:F3710,"L")</f>
        <v>5</v>
      </c>
      <c r="Z3710" s="6">
        <f>COUNTIF('Τα Στοιχήματα μου'!$F$23:F3710,"W")</f>
        <v>3</v>
      </c>
      <c r="AA3710" s="4">
        <f>COUNTIF('Τα Στοιχήματα μου'!$F$23:F3710,"W")/(COUNTIF('Τα Στοιχήματα μου'!$F$23:F3710,"W")+COUNTIF('Τα Στοιχήματα μου'!$F$23:F3710,"L"))</f>
        <v>0.6</v>
      </c>
    </row>
    <row r="3711" spans="2:27">
      <c r="B3711" s="6">
        <f t="shared" si="57"/>
        <v>3689</v>
      </c>
      <c r="I3711" s="6">
        <f>I3710+1</f>
        <v>3689</v>
      </c>
      <c r="J3711" s="6">
        <f>'Τα Στοιχήματα μου'!D3711</f>
        <v>0</v>
      </c>
      <c r="K3711" s="6">
        <f>'Τα Στοιχήματα μου'!E3711</f>
        <v>0</v>
      </c>
      <c r="L3711" s="6">
        <f>'Τα Στοιχήματα μου'!F3711</f>
        <v>0</v>
      </c>
      <c r="M3711" s="7"/>
      <c r="N3711" s="5">
        <f>AVERAGE('Τα Στοιχήματα μου'!$E$23:E3711)</f>
        <v>2.956</v>
      </c>
      <c r="O3711" s="6" t="str">
        <f>IF('Τα Στοιχήματα μου'!E3711&lt;&gt;0,1/'Τα Στοιχήματα μου'!E3711,"")</f>
        <v/>
      </c>
      <c r="P3711" s="6">
        <f>SUM($O$23:O3711)</f>
        <v>3.4668730650154802</v>
      </c>
      <c r="Q3711" s="6">
        <f>(1-(1/P3711))*100</f>
        <v>71.155563493480983</v>
      </c>
      <c r="R3711" s="6">
        <f>IF('Τα Στοιχήματα μου'!E3711&lt;&gt;0,(100-($Q$1022*100)/100)/'Τα Στοιχήματα μου'!E3711,0)</f>
        <v>0</v>
      </c>
      <c r="S3711" s="6">
        <f>R3711*('Τα Στοιχήματα μου'!E3711-1)</f>
        <v>0</v>
      </c>
      <c r="T3711" s="5">
        <f>SUM($S$23:S3711)/100+1</f>
        <v>1.4422218253259511</v>
      </c>
      <c r="U3711" s="6">
        <f>IF('Τα Στοιχήματα μου'!E3711&lt;&gt;0,(100-(Q3711*100)/100)/'Τα Στοιχήματα μου'!E3711,0)</f>
        <v>0</v>
      </c>
      <c r="V3711" s="6">
        <f>'Τα Στοιχήματα μου'!E3711*U3711</f>
        <v>0</v>
      </c>
      <c r="W3711" s="5">
        <f>IF('Τα Στοιχήματα μου'!E3711&lt;&gt;0,V3711/(100/I3711),W3710)</f>
        <v>1.4422218253259509</v>
      </c>
      <c r="X3711" s="7"/>
      <c r="Y3711" s="6">
        <f>COUNTIF('Τα Στοιχήματα μου'!$F$23:F3711,"W")+COUNTIF('Τα Στοιχήματα μου'!$F$23:F3711,"L")</f>
        <v>5</v>
      </c>
      <c r="Z3711" s="6">
        <f>COUNTIF('Τα Στοιχήματα μου'!$F$23:F3711,"W")</f>
        <v>3</v>
      </c>
      <c r="AA3711" s="4">
        <f>COUNTIF('Τα Στοιχήματα μου'!$F$23:F3711,"W")/(COUNTIF('Τα Στοιχήματα μου'!$F$23:F3711,"W")+COUNTIF('Τα Στοιχήματα μου'!$F$23:F3711,"L"))</f>
        <v>0.6</v>
      </c>
    </row>
    <row r="3712" spans="2:27">
      <c r="B3712" s="6">
        <f t="shared" si="57"/>
        <v>3690</v>
      </c>
      <c r="I3712" s="6">
        <f>I3711+1</f>
        <v>3690</v>
      </c>
      <c r="J3712" s="6">
        <f>'Τα Στοιχήματα μου'!D3712</f>
        <v>0</v>
      </c>
      <c r="K3712" s="6">
        <f>'Τα Στοιχήματα μου'!E3712</f>
        <v>0</v>
      </c>
      <c r="L3712" s="6">
        <f>'Τα Στοιχήματα μου'!F3712</f>
        <v>0</v>
      </c>
      <c r="M3712" s="7"/>
      <c r="N3712" s="5">
        <f>AVERAGE('Τα Στοιχήματα μου'!$E$23:E3712)</f>
        <v>2.956</v>
      </c>
      <c r="O3712" s="6" t="str">
        <f>IF('Τα Στοιχήματα μου'!E3712&lt;&gt;0,1/'Τα Στοιχήματα μου'!E3712,"")</f>
        <v/>
      </c>
      <c r="P3712" s="6">
        <f>SUM($O$23:O3712)</f>
        <v>3.4668730650154802</v>
      </c>
      <c r="Q3712" s="6">
        <f>(1-(1/P3712))*100</f>
        <v>71.155563493480983</v>
      </c>
      <c r="R3712" s="6">
        <f>IF('Τα Στοιχήματα μου'!E3712&lt;&gt;0,(100-($Q$1022*100)/100)/'Τα Στοιχήματα μου'!E3712,0)</f>
        <v>0</v>
      </c>
      <c r="S3712" s="6">
        <f>R3712*('Τα Στοιχήματα μου'!E3712-1)</f>
        <v>0</v>
      </c>
      <c r="T3712" s="5">
        <f>SUM($S$23:S3712)/100+1</f>
        <v>1.4422218253259511</v>
      </c>
      <c r="U3712" s="6">
        <f>IF('Τα Στοιχήματα μου'!E3712&lt;&gt;0,(100-(Q3712*100)/100)/'Τα Στοιχήματα μου'!E3712,0)</f>
        <v>0</v>
      </c>
      <c r="V3712" s="6">
        <f>'Τα Στοιχήματα μου'!E3712*U3712</f>
        <v>0</v>
      </c>
      <c r="W3712" s="5">
        <f>IF('Τα Στοιχήματα μου'!E3712&lt;&gt;0,V3712/(100/I3712),W3711)</f>
        <v>1.4422218253259509</v>
      </c>
      <c r="X3712" s="7"/>
      <c r="Y3712" s="6">
        <f>COUNTIF('Τα Στοιχήματα μου'!$F$23:F3712,"W")+COUNTIF('Τα Στοιχήματα μου'!$F$23:F3712,"L")</f>
        <v>5</v>
      </c>
      <c r="Z3712" s="6">
        <f>COUNTIF('Τα Στοιχήματα μου'!$F$23:F3712,"W")</f>
        <v>3</v>
      </c>
      <c r="AA3712" s="4">
        <f>COUNTIF('Τα Στοιχήματα μου'!$F$23:F3712,"W")/(COUNTIF('Τα Στοιχήματα μου'!$F$23:F3712,"W")+COUNTIF('Τα Στοιχήματα μου'!$F$23:F3712,"L"))</f>
        <v>0.6</v>
      </c>
    </row>
    <row r="3713" spans="2:27">
      <c r="B3713" s="6">
        <f t="shared" si="57"/>
        <v>3691</v>
      </c>
      <c r="I3713" s="6">
        <f>I3712+1</f>
        <v>3691</v>
      </c>
      <c r="J3713" s="6">
        <f>'Τα Στοιχήματα μου'!D3713</f>
        <v>0</v>
      </c>
      <c r="K3713" s="6">
        <f>'Τα Στοιχήματα μου'!E3713</f>
        <v>0</v>
      </c>
      <c r="L3713" s="6">
        <f>'Τα Στοιχήματα μου'!F3713</f>
        <v>0</v>
      </c>
      <c r="M3713" s="7"/>
      <c r="N3713" s="5">
        <f>AVERAGE('Τα Στοιχήματα μου'!$E$23:E3713)</f>
        <v>2.956</v>
      </c>
      <c r="O3713" s="6" t="str">
        <f>IF('Τα Στοιχήματα μου'!E3713&lt;&gt;0,1/'Τα Στοιχήματα μου'!E3713,"")</f>
        <v/>
      </c>
      <c r="P3713" s="6">
        <f>SUM($O$23:O3713)</f>
        <v>3.4668730650154802</v>
      </c>
      <c r="Q3713" s="6">
        <f>(1-(1/P3713))*100</f>
        <v>71.155563493480983</v>
      </c>
      <c r="R3713" s="6">
        <f>IF('Τα Στοιχήματα μου'!E3713&lt;&gt;0,(100-($Q$1022*100)/100)/'Τα Στοιχήματα μου'!E3713,0)</f>
        <v>0</v>
      </c>
      <c r="S3713" s="6">
        <f>R3713*('Τα Στοιχήματα μου'!E3713-1)</f>
        <v>0</v>
      </c>
      <c r="T3713" s="5">
        <f>SUM($S$23:S3713)/100+1</f>
        <v>1.4422218253259511</v>
      </c>
      <c r="U3713" s="6">
        <f>IF('Τα Στοιχήματα μου'!E3713&lt;&gt;0,(100-(Q3713*100)/100)/'Τα Στοιχήματα μου'!E3713,0)</f>
        <v>0</v>
      </c>
      <c r="V3713" s="6">
        <f>'Τα Στοιχήματα μου'!E3713*U3713</f>
        <v>0</v>
      </c>
      <c r="W3713" s="5">
        <f>IF('Τα Στοιχήματα μου'!E3713&lt;&gt;0,V3713/(100/I3713),W3712)</f>
        <v>1.4422218253259509</v>
      </c>
      <c r="X3713" s="7"/>
      <c r="Y3713" s="6">
        <f>COUNTIF('Τα Στοιχήματα μου'!$F$23:F3713,"W")+COUNTIF('Τα Στοιχήματα μου'!$F$23:F3713,"L")</f>
        <v>5</v>
      </c>
      <c r="Z3713" s="6">
        <f>COUNTIF('Τα Στοιχήματα μου'!$F$23:F3713,"W")</f>
        <v>3</v>
      </c>
      <c r="AA3713" s="4">
        <f>COUNTIF('Τα Στοιχήματα μου'!$F$23:F3713,"W")/(COUNTIF('Τα Στοιχήματα μου'!$F$23:F3713,"W")+COUNTIF('Τα Στοιχήματα μου'!$F$23:F3713,"L"))</f>
        <v>0.6</v>
      </c>
    </row>
    <row r="3714" spans="2:27">
      <c r="B3714" s="6">
        <f t="shared" si="57"/>
        <v>3692</v>
      </c>
      <c r="I3714" s="6">
        <f>I3713+1</f>
        <v>3692</v>
      </c>
      <c r="J3714" s="6">
        <f>'Τα Στοιχήματα μου'!D3714</f>
        <v>0</v>
      </c>
      <c r="K3714" s="6">
        <f>'Τα Στοιχήματα μου'!E3714</f>
        <v>0</v>
      </c>
      <c r="L3714" s="6">
        <f>'Τα Στοιχήματα μου'!F3714</f>
        <v>0</v>
      </c>
      <c r="M3714" s="7"/>
      <c r="N3714" s="5">
        <f>AVERAGE('Τα Στοιχήματα μου'!$E$23:E3714)</f>
        <v>2.956</v>
      </c>
      <c r="O3714" s="6" t="str">
        <f>IF('Τα Στοιχήματα μου'!E3714&lt;&gt;0,1/'Τα Στοιχήματα μου'!E3714,"")</f>
        <v/>
      </c>
      <c r="P3714" s="6">
        <f>SUM($O$23:O3714)</f>
        <v>3.4668730650154802</v>
      </c>
      <c r="Q3714" s="6">
        <f>(1-(1/P3714))*100</f>
        <v>71.155563493480983</v>
      </c>
      <c r="R3714" s="6">
        <f>IF('Τα Στοιχήματα μου'!E3714&lt;&gt;0,(100-($Q$1022*100)/100)/'Τα Στοιχήματα μου'!E3714,0)</f>
        <v>0</v>
      </c>
      <c r="S3714" s="6">
        <f>R3714*('Τα Στοιχήματα μου'!E3714-1)</f>
        <v>0</v>
      </c>
      <c r="T3714" s="5">
        <f>SUM($S$23:S3714)/100+1</f>
        <v>1.4422218253259511</v>
      </c>
      <c r="U3714" s="6">
        <f>IF('Τα Στοιχήματα μου'!E3714&lt;&gt;0,(100-(Q3714*100)/100)/'Τα Στοιχήματα μου'!E3714,0)</f>
        <v>0</v>
      </c>
      <c r="V3714" s="6">
        <f>'Τα Στοιχήματα μου'!E3714*U3714</f>
        <v>0</v>
      </c>
      <c r="W3714" s="5">
        <f>IF('Τα Στοιχήματα μου'!E3714&lt;&gt;0,V3714/(100/I3714),W3713)</f>
        <v>1.4422218253259509</v>
      </c>
      <c r="X3714" s="7"/>
      <c r="Y3714" s="6">
        <f>COUNTIF('Τα Στοιχήματα μου'!$F$23:F3714,"W")+COUNTIF('Τα Στοιχήματα μου'!$F$23:F3714,"L")</f>
        <v>5</v>
      </c>
      <c r="Z3714" s="6">
        <f>COUNTIF('Τα Στοιχήματα μου'!$F$23:F3714,"W")</f>
        <v>3</v>
      </c>
      <c r="AA3714" s="4">
        <f>COUNTIF('Τα Στοιχήματα μου'!$F$23:F3714,"W")/(COUNTIF('Τα Στοιχήματα μου'!$F$23:F3714,"W")+COUNTIF('Τα Στοιχήματα μου'!$F$23:F3714,"L"))</f>
        <v>0.6</v>
      </c>
    </row>
    <row r="3715" spans="2:27">
      <c r="B3715" s="6">
        <f t="shared" si="57"/>
        <v>3693</v>
      </c>
      <c r="I3715" s="6">
        <f>I3714+1</f>
        <v>3693</v>
      </c>
      <c r="J3715" s="6">
        <f>'Τα Στοιχήματα μου'!D3715</f>
        <v>0</v>
      </c>
      <c r="K3715" s="6">
        <f>'Τα Στοιχήματα μου'!E3715</f>
        <v>0</v>
      </c>
      <c r="L3715" s="6">
        <f>'Τα Στοιχήματα μου'!F3715</f>
        <v>0</v>
      </c>
      <c r="M3715" s="7"/>
      <c r="N3715" s="5">
        <f>AVERAGE('Τα Στοιχήματα μου'!$E$23:E3715)</f>
        <v>2.956</v>
      </c>
      <c r="O3715" s="6" t="str">
        <f>IF('Τα Στοιχήματα μου'!E3715&lt;&gt;0,1/'Τα Στοιχήματα μου'!E3715,"")</f>
        <v/>
      </c>
      <c r="P3715" s="6">
        <f>SUM($O$23:O3715)</f>
        <v>3.4668730650154802</v>
      </c>
      <c r="Q3715" s="6">
        <f>(1-(1/P3715))*100</f>
        <v>71.155563493480983</v>
      </c>
      <c r="R3715" s="6">
        <f>IF('Τα Στοιχήματα μου'!E3715&lt;&gt;0,(100-($Q$1022*100)/100)/'Τα Στοιχήματα μου'!E3715,0)</f>
        <v>0</v>
      </c>
      <c r="S3715" s="6">
        <f>R3715*('Τα Στοιχήματα μου'!E3715-1)</f>
        <v>0</v>
      </c>
      <c r="T3715" s="5">
        <f>SUM($S$23:S3715)/100+1</f>
        <v>1.4422218253259511</v>
      </c>
      <c r="U3715" s="6">
        <f>IF('Τα Στοιχήματα μου'!E3715&lt;&gt;0,(100-(Q3715*100)/100)/'Τα Στοιχήματα μου'!E3715,0)</f>
        <v>0</v>
      </c>
      <c r="V3715" s="6">
        <f>'Τα Στοιχήματα μου'!E3715*U3715</f>
        <v>0</v>
      </c>
      <c r="W3715" s="5">
        <f>IF('Τα Στοιχήματα μου'!E3715&lt;&gt;0,V3715/(100/I3715),W3714)</f>
        <v>1.4422218253259509</v>
      </c>
      <c r="X3715" s="7"/>
      <c r="Y3715" s="6">
        <f>COUNTIF('Τα Στοιχήματα μου'!$F$23:F3715,"W")+COUNTIF('Τα Στοιχήματα μου'!$F$23:F3715,"L")</f>
        <v>5</v>
      </c>
      <c r="Z3715" s="6">
        <f>COUNTIF('Τα Στοιχήματα μου'!$F$23:F3715,"W")</f>
        <v>3</v>
      </c>
      <c r="AA3715" s="4">
        <f>COUNTIF('Τα Στοιχήματα μου'!$F$23:F3715,"W")/(COUNTIF('Τα Στοιχήματα μου'!$F$23:F3715,"W")+COUNTIF('Τα Στοιχήματα μου'!$F$23:F3715,"L"))</f>
        <v>0.6</v>
      </c>
    </row>
    <row r="3716" spans="2:27">
      <c r="B3716" s="6">
        <f t="shared" si="57"/>
        <v>3694</v>
      </c>
      <c r="I3716" s="6">
        <f>I3715+1</f>
        <v>3694</v>
      </c>
      <c r="J3716" s="6">
        <f>'Τα Στοιχήματα μου'!D3716</f>
        <v>0</v>
      </c>
      <c r="K3716" s="6">
        <f>'Τα Στοιχήματα μου'!E3716</f>
        <v>0</v>
      </c>
      <c r="L3716" s="6">
        <f>'Τα Στοιχήματα μου'!F3716</f>
        <v>0</v>
      </c>
      <c r="M3716" s="7"/>
      <c r="N3716" s="5">
        <f>AVERAGE('Τα Στοιχήματα μου'!$E$23:E3716)</f>
        <v>2.956</v>
      </c>
      <c r="O3716" s="6" t="str">
        <f>IF('Τα Στοιχήματα μου'!E3716&lt;&gt;0,1/'Τα Στοιχήματα μου'!E3716,"")</f>
        <v/>
      </c>
      <c r="P3716" s="6">
        <f>SUM($O$23:O3716)</f>
        <v>3.4668730650154802</v>
      </c>
      <c r="Q3716" s="6">
        <f>(1-(1/P3716))*100</f>
        <v>71.155563493480983</v>
      </c>
      <c r="R3716" s="6">
        <f>IF('Τα Στοιχήματα μου'!E3716&lt;&gt;0,(100-($Q$1022*100)/100)/'Τα Στοιχήματα μου'!E3716,0)</f>
        <v>0</v>
      </c>
      <c r="S3716" s="6">
        <f>R3716*('Τα Στοιχήματα μου'!E3716-1)</f>
        <v>0</v>
      </c>
      <c r="T3716" s="5">
        <f>SUM($S$23:S3716)/100+1</f>
        <v>1.4422218253259511</v>
      </c>
      <c r="U3716" s="6">
        <f>IF('Τα Στοιχήματα μου'!E3716&lt;&gt;0,(100-(Q3716*100)/100)/'Τα Στοιχήματα μου'!E3716,0)</f>
        <v>0</v>
      </c>
      <c r="V3716" s="6">
        <f>'Τα Στοιχήματα μου'!E3716*U3716</f>
        <v>0</v>
      </c>
      <c r="W3716" s="5">
        <f>IF('Τα Στοιχήματα μου'!E3716&lt;&gt;0,V3716/(100/I3716),W3715)</f>
        <v>1.4422218253259509</v>
      </c>
      <c r="X3716" s="7"/>
      <c r="Y3716" s="6">
        <f>COUNTIF('Τα Στοιχήματα μου'!$F$23:F3716,"W")+COUNTIF('Τα Στοιχήματα μου'!$F$23:F3716,"L")</f>
        <v>5</v>
      </c>
      <c r="Z3716" s="6">
        <f>COUNTIF('Τα Στοιχήματα μου'!$F$23:F3716,"W")</f>
        <v>3</v>
      </c>
      <c r="AA3716" s="4">
        <f>COUNTIF('Τα Στοιχήματα μου'!$F$23:F3716,"W")/(COUNTIF('Τα Στοιχήματα μου'!$F$23:F3716,"W")+COUNTIF('Τα Στοιχήματα μου'!$F$23:F3716,"L"))</f>
        <v>0.6</v>
      </c>
    </row>
    <row r="3717" spans="2:27">
      <c r="B3717" s="6">
        <f t="shared" si="57"/>
        <v>3695</v>
      </c>
      <c r="I3717" s="6">
        <f>I3716+1</f>
        <v>3695</v>
      </c>
      <c r="J3717" s="6">
        <f>'Τα Στοιχήματα μου'!D3717</f>
        <v>0</v>
      </c>
      <c r="K3717" s="6">
        <f>'Τα Στοιχήματα μου'!E3717</f>
        <v>0</v>
      </c>
      <c r="L3717" s="6">
        <f>'Τα Στοιχήματα μου'!F3717</f>
        <v>0</v>
      </c>
      <c r="M3717" s="7"/>
      <c r="N3717" s="5">
        <f>AVERAGE('Τα Στοιχήματα μου'!$E$23:E3717)</f>
        <v>2.956</v>
      </c>
      <c r="O3717" s="6" t="str">
        <f>IF('Τα Στοιχήματα μου'!E3717&lt;&gt;0,1/'Τα Στοιχήματα μου'!E3717,"")</f>
        <v/>
      </c>
      <c r="P3717" s="6">
        <f>SUM($O$23:O3717)</f>
        <v>3.4668730650154802</v>
      </c>
      <c r="Q3717" s="6">
        <f>(1-(1/P3717))*100</f>
        <v>71.155563493480983</v>
      </c>
      <c r="R3717" s="6">
        <f>IF('Τα Στοιχήματα μου'!E3717&lt;&gt;0,(100-($Q$1022*100)/100)/'Τα Στοιχήματα μου'!E3717,0)</f>
        <v>0</v>
      </c>
      <c r="S3717" s="6">
        <f>R3717*('Τα Στοιχήματα μου'!E3717-1)</f>
        <v>0</v>
      </c>
      <c r="T3717" s="5">
        <f>SUM($S$23:S3717)/100+1</f>
        <v>1.4422218253259511</v>
      </c>
      <c r="U3717" s="6">
        <f>IF('Τα Στοιχήματα μου'!E3717&lt;&gt;0,(100-(Q3717*100)/100)/'Τα Στοιχήματα μου'!E3717,0)</f>
        <v>0</v>
      </c>
      <c r="V3717" s="6">
        <f>'Τα Στοιχήματα μου'!E3717*U3717</f>
        <v>0</v>
      </c>
      <c r="W3717" s="5">
        <f>IF('Τα Στοιχήματα μου'!E3717&lt;&gt;0,V3717/(100/I3717),W3716)</f>
        <v>1.4422218253259509</v>
      </c>
      <c r="X3717" s="7"/>
      <c r="Y3717" s="6">
        <f>COUNTIF('Τα Στοιχήματα μου'!$F$23:F3717,"W")+COUNTIF('Τα Στοιχήματα μου'!$F$23:F3717,"L")</f>
        <v>5</v>
      </c>
      <c r="Z3717" s="6">
        <f>COUNTIF('Τα Στοιχήματα μου'!$F$23:F3717,"W")</f>
        <v>3</v>
      </c>
      <c r="AA3717" s="4">
        <f>COUNTIF('Τα Στοιχήματα μου'!$F$23:F3717,"W")/(COUNTIF('Τα Στοιχήματα μου'!$F$23:F3717,"W")+COUNTIF('Τα Στοιχήματα μου'!$F$23:F3717,"L"))</f>
        <v>0.6</v>
      </c>
    </row>
    <row r="3718" spans="2:27">
      <c r="B3718" s="6">
        <f t="shared" si="57"/>
        <v>3696</v>
      </c>
      <c r="I3718" s="6">
        <f>I3717+1</f>
        <v>3696</v>
      </c>
      <c r="J3718" s="6">
        <f>'Τα Στοιχήματα μου'!D3718</f>
        <v>0</v>
      </c>
      <c r="K3718" s="6">
        <f>'Τα Στοιχήματα μου'!E3718</f>
        <v>0</v>
      </c>
      <c r="L3718" s="6">
        <f>'Τα Στοιχήματα μου'!F3718</f>
        <v>0</v>
      </c>
      <c r="M3718" s="7"/>
      <c r="N3718" s="5">
        <f>AVERAGE('Τα Στοιχήματα μου'!$E$23:E3718)</f>
        <v>2.956</v>
      </c>
      <c r="O3718" s="6" t="str">
        <f>IF('Τα Στοιχήματα μου'!E3718&lt;&gt;0,1/'Τα Στοιχήματα μου'!E3718,"")</f>
        <v/>
      </c>
      <c r="P3718" s="6">
        <f>SUM($O$23:O3718)</f>
        <v>3.4668730650154802</v>
      </c>
      <c r="Q3718" s="6">
        <f>(1-(1/P3718))*100</f>
        <v>71.155563493480983</v>
      </c>
      <c r="R3718" s="6">
        <f>IF('Τα Στοιχήματα μου'!E3718&lt;&gt;0,(100-($Q$1022*100)/100)/'Τα Στοιχήματα μου'!E3718,0)</f>
        <v>0</v>
      </c>
      <c r="S3718" s="6">
        <f>R3718*('Τα Στοιχήματα μου'!E3718-1)</f>
        <v>0</v>
      </c>
      <c r="T3718" s="5">
        <f>SUM($S$23:S3718)/100+1</f>
        <v>1.4422218253259511</v>
      </c>
      <c r="U3718" s="6">
        <f>IF('Τα Στοιχήματα μου'!E3718&lt;&gt;0,(100-(Q3718*100)/100)/'Τα Στοιχήματα μου'!E3718,0)</f>
        <v>0</v>
      </c>
      <c r="V3718" s="6">
        <f>'Τα Στοιχήματα μου'!E3718*U3718</f>
        <v>0</v>
      </c>
      <c r="W3718" s="5">
        <f>IF('Τα Στοιχήματα μου'!E3718&lt;&gt;0,V3718/(100/I3718),W3717)</f>
        <v>1.4422218253259509</v>
      </c>
      <c r="X3718" s="7"/>
      <c r="Y3718" s="6">
        <f>COUNTIF('Τα Στοιχήματα μου'!$F$23:F3718,"W")+COUNTIF('Τα Στοιχήματα μου'!$F$23:F3718,"L")</f>
        <v>5</v>
      </c>
      <c r="Z3718" s="6">
        <f>COUNTIF('Τα Στοιχήματα μου'!$F$23:F3718,"W")</f>
        <v>3</v>
      </c>
      <c r="AA3718" s="4">
        <f>COUNTIF('Τα Στοιχήματα μου'!$F$23:F3718,"W")/(COUNTIF('Τα Στοιχήματα μου'!$F$23:F3718,"W")+COUNTIF('Τα Στοιχήματα μου'!$F$23:F3718,"L"))</f>
        <v>0.6</v>
      </c>
    </row>
    <row r="3719" spans="2:27">
      <c r="B3719" s="6">
        <f t="shared" si="57"/>
        <v>3697</v>
      </c>
      <c r="I3719" s="6">
        <f>I3718+1</f>
        <v>3697</v>
      </c>
      <c r="J3719" s="6">
        <f>'Τα Στοιχήματα μου'!D3719</f>
        <v>0</v>
      </c>
      <c r="K3719" s="6">
        <f>'Τα Στοιχήματα μου'!E3719</f>
        <v>0</v>
      </c>
      <c r="L3719" s="6">
        <f>'Τα Στοιχήματα μου'!F3719</f>
        <v>0</v>
      </c>
      <c r="M3719" s="7"/>
      <c r="N3719" s="5">
        <f>AVERAGE('Τα Στοιχήματα μου'!$E$23:E3719)</f>
        <v>2.956</v>
      </c>
      <c r="O3719" s="6" t="str">
        <f>IF('Τα Στοιχήματα μου'!E3719&lt;&gt;0,1/'Τα Στοιχήματα μου'!E3719,"")</f>
        <v/>
      </c>
      <c r="P3719" s="6">
        <f>SUM($O$23:O3719)</f>
        <v>3.4668730650154802</v>
      </c>
      <c r="Q3719" s="6">
        <f>(1-(1/P3719))*100</f>
        <v>71.155563493480983</v>
      </c>
      <c r="R3719" s="6">
        <f>IF('Τα Στοιχήματα μου'!E3719&lt;&gt;0,(100-($Q$1022*100)/100)/'Τα Στοιχήματα μου'!E3719,0)</f>
        <v>0</v>
      </c>
      <c r="S3719" s="6">
        <f>R3719*('Τα Στοιχήματα μου'!E3719-1)</f>
        <v>0</v>
      </c>
      <c r="T3719" s="5">
        <f>SUM($S$23:S3719)/100+1</f>
        <v>1.4422218253259511</v>
      </c>
      <c r="U3719" s="6">
        <f>IF('Τα Στοιχήματα μου'!E3719&lt;&gt;0,(100-(Q3719*100)/100)/'Τα Στοιχήματα μου'!E3719,0)</f>
        <v>0</v>
      </c>
      <c r="V3719" s="6">
        <f>'Τα Στοιχήματα μου'!E3719*U3719</f>
        <v>0</v>
      </c>
      <c r="W3719" s="5">
        <f>IF('Τα Στοιχήματα μου'!E3719&lt;&gt;0,V3719/(100/I3719),W3718)</f>
        <v>1.4422218253259509</v>
      </c>
      <c r="X3719" s="7"/>
      <c r="Y3719" s="6">
        <f>COUNTIF('Τα Στοιχήματα μου'!$F$23:F3719,"W")+COUNTIF('Τα Στοιχήματα μου'!$F$23:F3719,"L")</f>
        <v>5</v>
      </c>
      <c r="Z3719" s="6">
        <f>COUNTIF('Τα Στοιχήματα μου'!$F$23:F3719,"W")</f>
        <v>3</v>
      </c>
      <c r="AA3719" s="4">
        <f>COUNTIF('Τα Στοιχήματα μου'!$F$23:F3719,"W")/(COUNTIF('Τα Στοιχήματα μου'!$F$23:F3719,"W")+COUNTIF('Τα Στοιχήματα μου'!$F$23:F3719,"L"))</f>
        <v>0.6</v>
      </c>
    </row>
    <row r="3720" spans="2:27">
      <c r="B3720" s="6">
        <f t="shared" si="57"/>
        <v>3698</v>
      </c>
      <c r="I3720" s="6">
        <f>I3719+1</f>
        <v>3698</v>
      </c>
      <c r="J3720" s="6">
        <f>'Τα Στοιχήματα μου'!D3720</f>
        <v>0</v>
      </c>
      <c r="K3720" s="6">
        <f>'Τα Στοιχήματα μου'!E3720</f>
        <v>0</v>
      </c>
      <c r="L3720" s="6">
        <f>'Τα Στοιχήματα μου'!F3720</f>
        <v>0</v>
      </c>
      <c r="M3720" s="7"/>
      <c r="N3720" s="5">
        <f>AVERAGE('Τα Στοιχήματα μου'!$E$23:E3720)</f>
        <v>2.956</v>
      </c>
      <c r="O3720" s="6" t="str">
        <f>IF('Τα Στοιχήματα μου'!E3720&lt;&gt;0,1/'Τα Στοιχήματα μου'!E3720,"")</f>
        <v/>
      </c>
      <c r="P3720" s="6">
        <f>SUM($O$23:O3720)</f>
        <v>3.4668730650154802</v>
      </c>
      <c r="Q3720" s="6">
        <f>(1-(1/P3720))*100</f>
        <v>71.155563493480983</v>
      </c>
      <c r="R3720" s="6">
        <f>IF('Τα Στοιχήματα μου'!E3720&lt;&gt;0,(100-($Q$1022*100)/100)/'Τα Στοιχήματα μου'!E3720,0)</f>
        <v>0</v>
      </c>
      <c r="S3720" s="6">
        <f>R3720*('Τα Στοιχήματα μου'!E3720-1)</f>
        <v>0</v>
      </c>
      <c r="T3720" s="5">
        <f>SUM($S$23:S3720)/100+1</f>
        <v>1.4422218253259511</v>
      </c>
      <c r="U3720" s="6">
        <f>IF('Τα Στοιχήματα μου'!E3720&lt;&gt;0,(100-(Q3720*100)/100)/'Τα Στοιχήματα μου'!E3720,0)</f>
        <v>0</v>
      </c>
      <c r="V3720" s="6">
        <f>'Τα Στοιχήματα μου'!E3720*U3720</f>
        <v>0</v>
      </c>
      <c r="W3720" s="5">
        <f>IF('Τα Στοιχήματα μου'!E3720&lt;&gt;0,V3720/(100/I3720),W3719)</f>
        <v>1.4422218253259509</v>
      </c>
      <c r="X3720" s="7"/>
      <c r="Y3720" s="6">
        <f>COUNTIF('Τα Στοιχήματα μου'!$F$23:F3720,"W")+COUNTIF('Τα Στοιχήματα μου'!$F$23:F3720,"L")</f>
        <v>5</v>
      </c>
      <c r="Z3720" s="6">
        <f>COUNTIF('Τα Στοιχήματα μου'!$F$23:F3720,"W")</f>
        <v>3</v>
      </c>
      <c r="AA3720" s="4">
        <f>COUNTIF('Τα Στοιχήματα μου'!$F$23:F3720,"W")/(COUNTIF('Τα Στοιχήματα μου'!$F$23:F3720,"W")+COUNTIF('Τα Στοιχήματα μου'!$F$23:F3720,"L"))</f>
        <v>0.6</v>
      </c>
    </row>
    <row r="3721" spans="2:27">
      <c r="B3721" s="6">
        <f t="shared" si="57"/>
        <v>3699</v>
      </c>
      <c r="I3721" s="6">
        <f>I3720+1</f>
        <v>3699</v>
      </c>
      <c r="J3721" s="6">
        <f>'Τα Στοιχήματα μου'!D3721</f>
        <v>0</v>
      </c>
      <c r="K3721" s="6">
        <f>'Τα Στοιχήματα μου'!E3721</f>
        <v>0</v>
      </c>
      <c r="L3721" s="6">
        <f>'Τα Στοιχήματα μου'!F3721</f>
        <v>0</v>
      </c>
      <c r="M3721" s="7"/>
      <c r="N3721" s="5">
        <f>AVERAGE('Τα Στοιχήματα μου'!$E$23:E3721)</f>
        <v>2.956</v>
      </c>
      <c r="O3721" s="6" t="str">
        <f>IF('Τα Στοιχήματα μου'!E3721&lt;&gt;0,1/'Τα Στοιχήματα μου'!E3721,"")</f>
        <v/>
      </c>
      <c r="P3721" s="6">
        <f>SUM($O$23:O3721)</f>
        <v>3.4668730650154802</v>
      </c>
      <c r="Q3721" s="6">
        <f>(1-(1/P3721))*100</f>
        <v>71.155563493480983</v>
      </c>
      <c r="R3721" s="6">
        <f>IF('Τα Στοιχήματα μου'!E3721&lt;&gt;0,(100-($Q$1022*100)/100)/'Τα Στοιχήματα μου'!E3721,0)</f>
        <v>0</v>
      </c>
      <c r="S3721" s="6">
        <f>R3721*('Τα Στοιχήματα μου'!E3721-1)</f>
        <v>0</v>
      </c>
      <c r="T3721" s="5">
        <f>SUM($S$23:S3721)/100+1</f>
        <v>1.4422218253259511</v>
      </c>
      <c r="U3721" s="6">
        <f>IF('Τα Στοιχήματα μου'!E3721&lt;&gt;0,(100-(Q3721*100)/100)/'Τα Στοιχήματα μου'!E3721,0)</f>
        <v>0</v>
      </c>
      <c r="V3721" s="6">
        <f>'Τα Στοιχήματα μου'!E3721*U3721</f>
        <v>0</v>
      </c>
      <c r="W3721" s="5">
        <f>IF('Τα Στοιχήματα μου'!E3721&lt;&gt;0,V3721/(100/I3721),W3720)</f>
        <v>1.4422218253259509</v>
      </c>
      <c r="X3721" s="7"/>
      <c r="Y3721" s="6">
        <f>COUNTIF('Τα Στοιχήματα μου'!$F$23:F3721,"W")+COUNTIF('Τα Στοιχήματα μου'!$F$23:F3721,"L")</f>
        <v>5</v>
      </c>
      <c r="Z3721" s="6">
        <f>COUNTIF('Τα Στοιχήματα μου'!$F$23:F3721,"W")</f>
        <v>3</v>
      </c>
      <c r="AA3721" s="4">
        <f>COUNTIF('Τα Στοιχήματα μου'!$F$23:F3721,"W")/(COUNTIF('Τα Στοιχήματα μου'!$F$23:F3721,"W")+COUNTIF('Τα Στοιχήματα μου'!$F$23:F3721,"L"))</f>
        <v>0.6</v>
      </c>
    </row>
    <row r="3722" spans="2:27">
      <c r="B3722" s="6">
        <f t="shared" si="57"/>
        <v>3700</v>
      </c>
      <c r="I3722" s="6">
        <f>I3721+1</f>
        <v>3700</v>
      </c>
      <c r="J3722" s="6">
        <f>'Τα Στοιχήματα μου'!D3722</f>
        <v>0</v>
      </c>
      <c r="K3722" s="6">
        <f>'Τα Στοιχήματα μου'!E3722</f>
        <v>0</v>
      </c>
      <c r="L3722" s="6">
        <f>'Τα Στοιχήματα μου'!F3722</f>
        <v>0</v>
      </c>
      <c r="M3722" s="7"/>
      <c r="N3722" s="5">
        <f>AVERAGE('Τα Στοιχήματα μου'!$E$23:E3722)</f>
        <v>2.956</v>
      </c>
      <c r="O3722" s="6" t="str">
        <f>IF('Τα Στοιχήματα μου'!E3722&lt;&gt;0,1/'Τα Στοιχήματα μου'!E3722,"")</f>
        <v/>
      </c>
      <c r="P3722" s="6">
        <f>SUM($O$23:O3722)</f>
        <v>3.4668730650154802</v>
      </c>
      <c r="Q3722" s="6">
        <f>(1-(1/P3722))*100</f>
        <v>71.155563493480983</v>
      </c>
      <c r="R3722" s="6">
        <f>IF('Τα Στοιχήματα μου'!E3722&lt;&gt;0,(100-($Q$1022*100)/100)/'Τα Στοιχήματα μου'!E3722,0)</f>
        <v>0</v>
      </c>
      <c r="S3722" s="6">
        <f>R3722*('Τα Στοιχήματα μου'!E3722-1)</f>
        <v>0</v>
      </c>
      <c r="T3722" s="5">
        <f>SUM($S$23:S3722)/100+1</f>
        <v>1.4422218253259511</v>
      </c>
      <c r="U3722" s="6">
        <f>IF('Τα Στοιχήματα μου'!E3722&lt;&gt;0,(100-(Q3722*100)/100)/'Τα Στοιχήματα μου'!E3722,0)</f>
        <v>0</v>
      </c>
      <c r="V3722" s="6">
        <f>'Τα Στοιχήματα μου'!E3722*U3722</f>
        <v>0</v>
      </c>
      <c r="W3722" s="5">
        <f>IF('Τα Στοιχήματα μου'!E3722&lt;&gt;0,V3722/(100/I3722),W3721)</f>
        <v>1.4422218253259509</v>
      </c>
      <c r="X3722" s="7"/>
      <c r="Y3722" s="6">
        <f>COUNTIF('Τα Στοιχήματα μου'!$F$23:F3722,"W")+COUNTIF('Τα Στοιχήματα μου'!$F$23:F3722,"L")</f>
        <v>5</v>
      </c>
      <c r="Z3722" s="6">
        <f>COUNTIF('Τα Στοιχήματα μου'!$F$23:F3722,"W")</f>
        <v>3</v>
      </c>
      <c r="AA3722" s="4">
        <f>COUNTIF('Τα Στοιχήματα μου'!$F$23:F3722,"W")/(COUNTIF('Τα Στοιχήματα μου'!$F$23:F3722,"W")+COUNTIF('Τα Στοιχήματα μου'!$F$23:F3722,"L"))</f>
        <v>0.6</v>
      </c>
    </row>
    <row r="3723" spans="2:27">
      <c r="B3723" s="6">
        <f t="shared" si="57"/>
        <v>3701</v>
      </c>
      <c r="I3723" s="6">
        <f>I3722+1</f>
        <v>3701</v>
      </c>
      <c r="J3723" s="6">
        <f>'Τα Στοιχήματα μου'!D3723</f>
        <v>0</v>
      </c>
      <c r="K3723" s="6">
        <f>'Τα Στοιχήματα μου'!E3723</f>
        <v>0</v>
      </c>
      <c r="L3723" s="6">
        <f>'Τα Στοιχήματα μου'!F3723</f>
        <v>0</v>
      </c>
      <c r="M3723" s="7"/>
      <c r="N3723" s="5">
        <f>AVERAGE('Τα Στοιχήματα μου'!$E$23:E3723)</f>
        <v>2.956</v>
      </c>
      <c r="O3723" s="6" t="str">
        <f>IF('Τα Στοιχήματα μου'!E3723&lt;&gt;0,1/'Τα Στοιχήματα μου'!E3723,"")</f>
        <v/>
      </c>
      <c r="P3723" s="6">
        <f>SUM($O$23:O3723)</f>
        <v>3.4668730650154802</v>
      </c>
      <c r="Q3723" s="6">
        <f>(1-(1/P3723))*100</f>
        <v>71.155563493480983</v>
      </c>
      <c r="R3723" s="6">
        <f>IF('Τα Στοιχήματα μου'!E3723&lt;&gt;0,(100-($Q$1022*100)/100)/'Τα Στοιχήματα μου'!E3723,0)</f>
        <v>0</v>
      </c>
      <c r="S3723" s="6">
        <f>R3723*('Τα Στοιχήματα μου'!E3723-1)</f>
        <v>0</v>
      </c>
      <c r="T3723" s="5">
        <f>SUM($S$23:S3723)/100+1</f>
        <v>1.4422218253259511</v>
      </c>
      <c r="U3723" s="6">
        <f>IF('Τα Στοιχήματα μου'!E3723&lt;&gt;0,(100-(Q3723*100)/100)/'Τα Στοιχήματα μου'!E3723,0)</f>
        <v>0</v>
      </c>
      <c r="V3723" s="6">
        <f>'Τα Στοιχήματα μου'!E3723*U3723</f>
        <v>0</v>
      </c>
      <c r="W3723" s="5">
        <f>IF('Τα Στοιχήματα μου'!E3723&lt;&gt;0,V3723/(100/I3723),W3722)</f>
        <v>1.4422218253259509</v>
      </c>
      <c r="X3723" s="7"/>
      <c r="Y3723" s="6">
        <f>COUNTIF('Τα Στοιχήματα μου'!$F$23:F3723,"W")+COUNTIF('Τα Στοιχήματα μου'!$F$23:F3723,"L")</f>
        <v>5</v>
      </c>
      <c r="Z3723" s="6">
        <f>COUNTIF('Τα Στοιχήματα μου'!$F$23:F3723,"W")</f>
        <v>3</v>
      </c>
      <c r="AA3723" s="4">
        <f>COUNTIF('Τα Στοιχήματα μου'!$F$23:F3723,"W")/(COUNTIF('Τα Στοιχήματα μου'!$F$23:F3723,"W")+COUNTIF('Τα Στοιχήματα μου'!$F$23:F3723,"L"))</f>
        <v>0.6</v>
      </c>
    </row>
    <row r="3724" spans="2:27">
      <c r="B3724" s="6">
        <f t="shared" si="57"/>
        <v>3702</v>
      </c>
      <c r="I3724" s="6">
        <f>I3723+1</f>
        <v>3702</v>
      </c>
      <c r="J3724" s="6">
        <f>'Τα Στοιχήματα μου'!D3724</f>
        <v>0</v>
      </c>
      <c r="K3724" s="6">
        <f>'Τα Στοιχήματα μου'!E3724</f>
        <v>0</v>
      </c>
      <c r="L3724" s="6">
        <f>'Τα Στοιχήματα μου'!F3724</f>
        <v>0</v>
      </c>
      <c r="M3724" s="7"/>
      <c r="N3724" s="5">
        <f>AVERAGE('Τα Στοιχήματα μου'!$E$23:E3724)</f>
        <v>2.956</v>
      </c>
      <c r="O3724" s="6" t="str">
        <f>IF('Τα Στοιχήματα μου'!E3724&lt;&gt;0,1/'Τα Στοιχήματα μου'!E3724,"")</f>
        <v/>
      </c>
      <c r="P3724" s="6">
        <f>SUM($O$23:O3724)</f>
        <v>3.4668730650154802</v>
      </c>
      <c r="Q3724" s="6">
        <f>(1-(1/P3724))*100</f>
        <v>71.155563493480983</v>
      </c>
      <c r="R3724" s="6">
        <f>IF('Τα Στοιχήματα μου'!E3724&lt;&gt;0,(100-($Q$1022*100)/100)/'Τα Στοιχήματα μου'!E3724,0)</f>
        <v>0</v>
      </c>
      <c r="S3724" s="6">
        <f>R3724*('Τα Στοιχήματα μου'!E3724-1)</f>
        <v>0</v>
      </c>
      <c r="T3724" s="5">
        <f>SUM($S$23:S3724)/100+1</f>
        <v>1.4422218253259511</v>
      </c>
      <c r="U3724" s="6">
        <f>IF('Τα Στοιχήματα μου'!E3724&lt;&gt;0,(100-(Q3724*100)/100)/'Τα Στοιχήματα μου'!E3724,0)</f>
        <v>0</v>
      </c>
      <c r="V3724" s="6">
        <f>'Τα Στοιχήματα μου'!E3724*U3724</f>
        <v>0</v>
      </c>
      <c r="W3724" s="5">
        <f>IF('Τα Στοιχήματα μου'!E3724&lt;&gt;0,V3724/(100/I3724),W3723)</f>
        <v>1.4422218253259509</v>
      </c>
      <c r="X3724" s="7"/>
      <c r="Y3724" s="6">
        <f>COUNTIF('Τα Στοιχήματα μου'!$F$23:F3724,"W")+COUNTIF('Τα Στοιχήματα μου'!$F$23:F3724,"L")</f>
        <v>5</v>
      </c>
      <c r="Z3724" s="6">
        <f>COUNTIF('Τα Στοιχήματα μου'!$F$23:F3724,"W")</f>
        <v>3</v>
      </c>
      <c r="AA3724" s="4">
        <f>COUNTIF('Τα Στοιχήματα μου'!$F$23:F3724,"W")/(COUNTIF('Τα Στοιχήματα μου'!$F$23:F3724,"W")+COUNTIF('Τα Στοιχήματα μου'!$F$23:F3724,"L"))</f>
        <v>0.6</v>
      </c>
    </row>
    <row r="3725" spans="2:27">
      <c r="B3725" s="6">
        <f t="shared" si="57"/>
        <v>3703</v>
      </c>
      <c r="I3725" s="6">
        <f>I3724+1</f>
        <v>3703</v>
      </c>
      <c r="J3725" s="6">
        <f>'Τα Στοιχήματα μου'!D3725</f>
        <v>0</v>
      </c>
      <c r="K3725" s="6">
        <f>'Τα Στοιχήματα μου'!E3725</f>
        <v>0</v>
      </c>
      <c r="L3725" s="6">
        <f>'Τα Στοιχήματα μου'!F3725</f>
        <v>0</v>
      </c>
      <c r="M3725" s="7"/>
      <c r="N3725" s="5">
        <f>AVERAGE('Τα Στοιχήματα μου'!$E$23:E3725)</f>
        <v>2.956</v>
      </c>
      <c r="O3725" s="6" t="str">
        <f>IF('Τα Στοιχήματα μου'!E3725&lt;&gt;0,1/'Τα Στοιχήματα μου'!E3725,"")</f>
        <v/>
      </c>
      <c r="P3725" s="6">
        <f>SUM($O$23:O3725)</f>
        <v>3.4668730650154802</v>
      </c>
      <c r="Q3725" s="6">
        <f>(1-(1/P3725))*100</f>
        <v>71.155563493480983</v>
      </c>
      <c r="R3725" s="6">
        <f>IF('Τα Στοιχήματα μου'!E3725&lt;&gt;0,(100-($Q$1022*100)/100)/'Τα Στοιχήματα μου'!E3725,0)</f>
        <v>0</v>
      </c>
      <c r="S3725" s="6">
        <f>R3725*('Τα Στοιχήματα μου'!E3725-1)</f>
        <v>0</v>
      </c>
      <c r="T3725" s="5">
        <f>SUM($S$23:S3725)/100+1</f>
        <v>1.4422218253259511</v>
      </c>
      <c r="U3725" s="6">
        <f>IF('Τα Στοιχήματα μου'!E3725&lt;&gt;0,(100-(Q3725*100)/100)/'Τα Στοιχήματα μου'!E3725,0)</f>
        <v>0</v>
      </c>
      <c r="V3725" s="6">
        <f>'Τα Στοιχήματα μου'!E3725*U3725</f>
        <v>0</v>
      </c>
      <c r="W3725" s="5">
        <f>IF('Τα Στοιχήματα μου'!E3725&lt;&gt;0,V3725/(100/I3725),W3724)</f>
        <v>1.4422218253259509</v>
      </c>
      <c r="X3725" s="7"/>
      <c r="Y3725" s="6">
        <f>COUNTIF('Τα Στοιχήματα μου'!$F$23:F3725,"W")+COUNTIF('Τα Στοιχήματα μου'!$F$23:F3725,"L")</f>
        <v>5</v>
      </c>
      <c r="Z3725" s="6">
        <f>COUNTIF('Τα Στοιχήματα μου'!$F$23:F3725,"W")</f>
        <v>3</v>
      </c>
      <c r="AA3725" s="4">
        <f>COUNTIF('Τα Στοιχήματα μου'!$F$23:F3725,"W")/(COUNTIF('Τα Στοιχήματα μου'!$F$23:F3725,"W")+COUNTIF('Τα Στοιχήματα μου'!$F$23:F3725,"L"))</f>
        <v>0.6</v>
      </c>
    </row>
    <row r="3726" spans="2:27">
      <c r="B3726" s="6">
        <f t="shared" si="57"/>
        <v>3704</v>
      </c>
      <c r="I3726" s="6">
        <f>I3725+1</f>
        <v>3704</v>
      </c>
      <c r="J3726" s="6">
        <f>'Τα Στοιχήματα μου'!D3726</f>
        <v>0</v>
      </c>
      <c r="K3726" s="6">
        <f>'Τα Στοιχήματα μου'!E3726</f>
        <v>0</v>
      </c>
      <c r="L3726" s="6">
        <f>'Τα Στοιχήματα μου'!F3726</f>
        <v>0</v>
      </c>
      <c r="M3726" s="7"/>
      <c r="N3726" s="5">
        <f>AVERAGE('Τα Στοιχήματα μου'!$E$23:E3726)</f>
        <v>2.956</v>
      </c>
      <c r="O3726" s="6" t="str">
        <f>IF('Τα Στοιχήματα μου'!E3726&lt;&gt;0,1/'Τα Στοιχήματα μου'!E3726,"")</f>
        <v/>
      </c>
      <c r="P3726" s="6">
        <f>SUM($O$23:O3726)</f>
        <v>3.4668730650154802</v>
      </c>
      <c r="Q3726" s="6">
        <f>(1-(1/P3726))*100</f>
        <v>71.155563493480983</v>
      </c>
      <c r="R3726" s="6">
        <f>IF('Τα Στοιχήματα μου'!E3726&lt;&gt;0,(100-($Q$1022*100)/100)/'Τα Στοιχήματα μου'!E3726,0)</f>
        <v>0</v>
      </c>
      <c r="S3726" s="6">
        <f>R3726*('Τα Στοιχήματα μου'!E3726-1)</f>
        <v>0</v>
      </c>
      <c r="T3726" s="5">
        <f>SUM($S$23:S3726)/100+1</f>
        <v>1.4422218253259511</v>
      </c>
      <c r="U3726" s="6">
        <f>IF('Τα Στοιχήματα μου'!E3726&lt;&gt;0,(100-(Q3726*100)/100)/'Τα Στοιχήματα μου'!E3726,0)</f>
        <v>0</v>
      </c>
      <c r="V3726" s="6">
        <f>'Τα Στοιχήματα μου'!E3726*U3726</f>
        <v>0</v>
      </c>
      <c r="W3726" s="5">
        <f>IF('Τα Στοιχήματα μου'!E3726&lt;&gt;0,V3726/(100/I3726),W3725)</f>
        <v>1.4422218253259509</v>
      </c>
      <c r="X3726" s="7"/>
      <c r="Y3726" s="6">
        <f>COUNTIF('Τα Στοιχήματα μου'!$F$23:F3726,"W")+COUNTIF('Τα Στοιχήματα μου'!$F$23:F3726,"L")</f>
        <v>5</v>
      </c>
      <c r="Z3726" s="6">
        <f>COUNTIF('Τα Στοιχήματα μου'!$F$23:F3726,"W")</f>
        <v>3</v>
      </c>
      <c r="AA3726" s="4">
        <f>COUNTIF('Τα Στοιχήματα μου'!$F$23:F3726,"W")/(COUNTIF('Τα Στοιχήματα μου'!$F$23:F3726,"W")+COUNTIF('Τα Στοιχήματα μου'!$F$23:F3726,"L"))</f>
        <v>0.6</v>
      </c>
    </row>
    <row r="3727" spans="2:27">
      <c r="B3727" s="6">
        <f t="shared" si="57"/>
        <v>3705</v>
      </c>
      <c r="I3727" s="6">
        <f>I3726+1</f>
        <v>3705</v>
      </c>
      <c r="J3727" s="6">
        <f>'Τα Στοιχήματα μου'!D3727</f>
        <v>0</v>
      </c>
      <c r="K3727" s="6">
        <f>'Τα Στοιχήματα μου'!E3727</f>
        <v>0</v>
      </c>
      <c r="L3727" s="6">
        <f>'Τα Στοιχήματα μου'!F3727</f>
        <v>0</v>
      </c>
      <c r="M3727" s="7"/>
      <c r="N3727" s="5">
        <f>AVERAGE('Τα Στοιχήματα μου'!$E$23:E3727)</f>
        <v>2.956</v>
      </c>
      <c r="O3727" s="6" t="str">
        <f>IF('Τα Στοιχήματα μου'!E3727&lt;&gt;0,1/'Τα Στοιχήματα μου'!E3727,"")</f>
        <v/>
      </c>
      <c r="P3727" s="6">
        <f>SUM($O$23:O3727)</f>
        <v>3.4668730650154802</v>
      </c>
      <c r="Q3727" s="6">
        <f>(1-(1/P3727))*100</f>
        <v>71.155563493480983</v>
      </c>
      <c r="R3727" s="6">
        <f>IF('Τα Στοιχήματα μου'!E3727&lt;&gt;0,(100-($Q$1022*100)/100)/'Τα Στοιχήματα μου'!E3727,0)</f>
        <v>0</v>
      </c>
      <c r="S3727" s="6">
        <f>R3727*('Τα Στοιχήματα μου'!E3727-1)</f>
        <v>0</v>
      </c>
      <c r="T3727" s="5">
        <f>SUM($S$23:S3727)/100+1</f>
        <v>1.4422218253259511</v>
      </c>
      <c r="U3727" s="6">
        <f>IF('Τα Στοιχήματα μου'!E3727&lt;&gt;0,(100-(Q3727*100)/100)/'Τα Στοιχήματα μου'!E3727,0)</f>
        <v>0</v>
      </c>
      <c r="V3727" s="6">
        <f>'Τα Στοιχήματα μου'!E3727*U3727</f>
        <v>0</v>
      </c>
      <c r="W3727" s="5">
        <f>IF('Τα Στοιχήματα μου'!E3727&lt;&gt;0,V3727/(100/I3727),W3726)</f>
        <v>1.4422218253259509</v>
      </c>
      <c r="X3727" s="7"/>
      <c r="Y3727" s="6">
        <f>COUNTIF('Τα Στοιχήματα μου'!$F$23:F3727,"W")+COUNTIF('Τα Στοιχήματα μου'!$F$23:F3727,"L")</f>
        <v>5</v>
      </c>
      <c r="Z3727" s="6">
        <f>COUNTIF('Τα Στοιχήματα μου'!$F$23:F3727,"W")</f>
        <v>3</v>
      </c>
      <c r="AA3727" s="4">
        <f>COUNTIF('Τα Στοιχήματα μου'!$F$23:F3727,"W")/(COUNTIF('Τα Στοιχήματα μου'!$F$23:F3727,"W")+COUNTIF('Τα Στοιχήματα μου'!$F$23:F3727,"L"))</f>
        <v>0.6</v>
      </c>
    </row>
    <row r="3728" spans="2:27">
      <c r="B3728" s="6">
        <f t="shared" si="57"/>
        <v>3706</v>
      </c>
      <c r="I3728" s="6">
        <f>I3727+1</f>
        <v>3706</v>
      </c>
      <c r="J3728" s="6">
        <f>'Τα Στοιχήματα μου'!D3728</f>
        <v>0</v>
      </c>
      <c r="K3728" s="6">
        <f>'Τα Στοιχήματα μου'!E3728</f>
        <v>0</v>
      </c>
      <c r="L3728" s="6">
        <f>'Τα Στοιχήματα μου'!F3728</f>
        <v>0</v>
      </c>
      <c r="M3728" s="7"/>
      <c r="N3728" s="5">
        <f>AVERAGE('Τα Στοιχήματα μου'!$E$23:E3728)</f>
        <v>2.956</v>
      </c>
      <c r="O3728" s="6" t="str">
        <f>IF('Τα Στοιχήματα μου'!E3728&lt;&gt;0,1/'Τα Στοιχήματα μου'!E3728,"")</f>
        <v/>
      </c>
      <c r="P3728" s="6">
        <f>SUM($O$23:O3728)</f>
        <v>3.4668730650154802</v>
      </c>
      <c r="Q3728" s="6">
        <f>(1-(1/P3728))*100</f>
        <v>71.155563493480983</v>
      </c>
      <c r="R3728" s="6">
        <f>IF('Τα Στοιχήματα μου'!E3728&lt;&gt;0,(100-($Q$1022*100)/100)/'Τα Στοιχήματα μου'!E3728,0)</f>
        <v>0</v>
      </c>
      <c r="S3728" s="6">
        <f>R3728*('Τα Στοιχήματα μου'!E3728-1)</f>
        <v>0</v>
      </c>
      <c r="T3728" s="5">
        <f>SUM($S$23:S3728)/100+1</f>
        <v>1.4422218253259511</v>
      </c>
      <c r="U3728" s="6">
        <f>IF('Τα Στοιχήματα μου'!E3728&lt;&gt;0,(100-(Q3728*100)/100)/'Τα Στοιχήματα μου'!E3728,0)</f>
        <v>0</v>
      </c>
      <c r="V3728" s="6">
        <f>'Τα Στοιχήματα μου'!E3728*U3728</f>
        <v>0</v>
      </c>
      <c r="W3728" s="5">
        <f>IF('Τα Στοιχήματα μου'!E3728&lt;&gt;0,V3728/(100/I3728),W3727)</f>
        <v>1.4422218253259509</v>
      </c>
      <c r="X3728" s="7"/>
      <c r="Y3728" s="6">
        <f>COUNTIF('Τα Στοιχήματα μου'!$F$23:F3728,"W")+COUNTIF('Τα Στοιχήματα μου'!$F$23:F3728,"L")</f>
        <v>5</v>
      </c>
      <c r="Z3728" s="6">
        <f>COUNTIF('Τα Στοιχήματα μου'!$F$23:F3728,"W")</f>
        <v>3</v>
      </c>
      <c r="AA3728" s="4">
        <f>COUNTIF('Τα Στοιχήματα μου'!$F$23:F3728,"W")/(COUNTIF('Τα Στοιχήματα μου'!$F$23:F3728,"W")+COUNTIF('Τα Στοιχήματα μου'!$F$23:F3728,"L"))</f>
        <v>0.6</v>
      </c>
    </row>
    <row r="3729" spans="2:27">
      <c r="B3729" s="6">
        <f t="shared" si="57"/>
        <v>3707</v>
      </c>
      <c r="I3729" s="6">
        <f>I3728+1</f>
        <v>3707</v>
      </c>
      <c r="J3729" s="6">
        <f>'Τα Στοιχήματα μου'!D3729</f>
        <v>0</v>
      </c>
      <c r="K3729" s="6">
        <f>'Τα Στοιχήματα μου'!E3729</f>
        <v>0</v>
      </c>
      <c r="L3729" s="6">
        <f>'Τα Στοιχήματα μου'!F3729</f>
        <v>0</v>
      </c>
      <c r="M3729" s="7"/>
      <c r="N3729" s="5">
        <f>AVERAGE('Τα Στοιχήματα μου'!$E$23:E3729)</f>
        <v>2.956</v>
      </c>
      <c r="O3729" s="6" t="str">
        <f>IF('Τα Στοιχήματα μου'!E3729&lt;&gt;0,1/'Τα Στοιχήματα μου'!E3729,"")</f>
        <v/>
      </c>
      <c r="P3729" s="6">
        <f>SUM($O$23:O3729)</f>
        <v>3.4668730650154802</v>
      </c>
      <c r="Q3729" s="6">
        <f>(1-(1/P3729))*100</f>
        <v>71.155563493480983</v>
      </c>
      <c r="R3729" s="6">
        <f>IF('Τα Στοιχήματα μου'!E3729&lt;&gt;0,(100-($Q$1022*100)/100)/'Τα Στοιχήματα μου'!E3729,0)</f>
        <v>0</v>
      </c>
      <c r="S3729" s="6">
        <f>R3729*('Τα Στοιχήματα μου'!E3729-1)</f>
        <v>0</v>
      </c>
      <c r="T3729" s="5">
        <f>SUM($S$23:S3729)/100+1</f>
        <v>1.4422218253259511</v>
      </c>
      <c r="U3729" s="6">
        <f>IF('Τα Στοιχήματα μου'!E3729&lt;&gt;0,(100-(Q3729*100)/100)/'Τα Στοιχήματα μου'!E3729,0)</f>
        <v>0</v>
      </c>
      <c r="V3729" s="6">
        <f>'Τα Στοιχήματα μου'!E3729*U3729</f>
        <v>0</v>
      </c>
      <c r="W3729" s="5">
        <f>IF('Τα Στοιχήματα μου'!E3729&lt;&gt;0,V3729/(100/I3729),W3728)</f>
        <v>1.4422218253259509</v>
      </c>
      <c r="X3729" s="7"/>
      <c r="Y3729" s="6">
        <f>COUNTIF('Τα Στοιχήματα μου'!$F$23:F3729,"W")+COUNTIF('Τα Στοιχήματα μου'!$F$23:F3729,"L")</f>
        <v>5</v>
      </c>
      <c r="Z3729" s="6">
        <f>COUNTIF('Τα Στοιχήματα μου'!$F$23:F3729,"W")</f>
        <v>3</v>
      </c>
      <c r="AA3729" s="4">
        <f>COUNTIF('Τα Στοιχήματα μου'!$F$23:F3729,"W")/(COUNTIF('Τα Στοιχήματα μου'!$F$23:F3729,"W")+COUNTIF('Τα Στοιχήματα μου'!$F$23:F3729,"L"))</f>
        <v>0.6</v>
      </c>
    </row>
    <row r="3730" spans="2:27">
      <c r="B3730" s="6">
        <f t="shared" si="57"/>
        <v>3708</v>
      </c>
      <c r="I3730" s="6">
        <f>I3729+1</f>
        <v>3708</v>
      </c>
      <c r="J3730" s="6">
        <f>'Τα Στοιχήματα μου'!D3730</f>
        <v>0</v>
      </c>
      <c r="K3730" s="6">
        <f>'Τα Στοιχήματα μου'!E3730</f>
        <v>0</v>
      </c>
      <c r="L3730" s="6">
        <f>'Τα Στοιχήματα μου'!F3730</f>
        <v>0</v>
      </c>
      <c r="M3730" s="7"/>
      <c r="N3730" s="5">
        <f>AVERAGE('Τα Στοιχήματα μου'!$E$23:E3730)</f>
        <v>2.956</v>
      </c>
      <c r="O3730" s="6" t="str">
        <f>IF('Τα Στοιχήματα μου'!E3730&lt;&gt;0,1/'Τα Στοιχήματα μου'!E3730,"")</f>
        <v/>
      </c>
      <c r="P3730" s="6">
        <f>SUM($O$23:O3730)</f>
        <v>3.4668730650154802</v>
      </c>
      <c r="Q3730" s="6">
        <f>(1-(1/P3730))*100</f>
        <v>71.155563493480983</v>
      </c>
      <c r="R3730" s="6">
        <f>IF('Τα Στοιχήματα μου'!E3730&lt;&gt;0,(100-($Q$1022*100)/100)/'Τα Στοιχήματα μου'!E3730,0)</f>
        <v>0</v>
      </c>
      <c r="S3730" s="6">
        <f>R3730*('Τα Στοιχήματα μου'!E3730-1)</f>
        <v>0</v>
      </c>
      <c r="T3730" s="5">
        <f>SUM($S$23:S3730)/100+1</f>
        <v>1.4422218253259511</v>
      </c>
      <c r="U3730" s="6">
        <f>IF('Τα Στοιχήματα μου'!E3730&lt;&gt;0,(100-(Q3730*100)/100)/'Τα Στοιχήματα μου'!E3730,0)</f>
        <v>0</v>
      </c>
      <c r="V3730" s="6">
        <f>'Τα Στοιχήματα μου'!E3730*U3730</f>
        <v>0</v>
      </c>
      <c r="W3730" s="5">
        <f>IF('Τα Στοιχήματα μου'!E3730&lt;&gt;0,V3730/(100/I3730),W3729)</f>
        <v>1.4422218253259509</v>
      </c>
      <c r="X3730" s="7"/>
      <c r="Y3730" s="6">
        <f>COUNTIF('Τα Στοιχήματα μου'!$F$23:F3730,"W")+COUNTIF('Τα Στοιχήματα μου'!$F$23:F3730,"L")</f>
        <v>5</v>
      </c>
      <c r="Z3730" s="6">
        <f>COUNTIF('Τα Στοιχήματα μου'!$F$23:F3730,"W")</f>
        <v>3</v>
      </c>
      <c r="AA3730" s="4">
        <f>COUNTIF('Τα Στοιχήματα μου'!$F$23:F3730,"W")/(COUNTIF('Τα Στοιχήματα μου'!$F$23:F3730,"W")+COUNTIF('Τα Στοιχήματα μου'!$F$23:F3730,"L"))</f>
        <v>0.6</v>
      </c>
    </row>
    <row r="3731" spans="2:27">
      <c r="B3731" s="6">
        <f t="shared" si="57"/>
        <v>3709</v>
      </c>
      <c r="I3731" s="6">
        <f>I3730+1</f>
        <v>3709</v>
      </c>
      <c r="J3731" s="6">
        <f>'Τα Στοιχήματα μου'!D3731</f>
        <v>0</v>
      </c>
      <c r="K3731" s="6">
        <f>'Τα Στοιχήματα μου'!E3731</f>
        <v>0</v>
      </c>
      <c r="L3731" s="6">
        <f>'Τα Στοιχήματα μου'!F3731</f>
        <v>0</v>
      </c>
      <c r="M3731" s="7"/>
      <c r="N3731" s="5">
        <f>AVERAGE('Τα Στοιχήματα μου'!$E$23:E3731)</f>
        <v>2.956</v>
      </c>
      <c r="O3731" s="6" t="str">
        <f>IF('Τα Στοιχήματα μου'!E3731&lt;&gt;0,1/'Τα Στοιχήματα μου'!E3731,"")</f>
        <v/>
      </c>
      <c r="P3731" s="6">
        <f>SUM($O$23:O3731)</f>
        <v>3.4668730650154802</v>
      </c>
      <c r="Q3731" s="6">
        <f>(1-(1/P3731))*100</f>
        <v>71.155563493480983</v>
      </c>
      <c r="R3731" s="6">
        <f>IF('Τα Στοιχήματα μου'!E3731&lt;&gt;0,(100-($Q$1022*100)/100)/'Τα Στοιχήματα μου'!E3731,0)</f>
        <v>0</v>
      </c>
      <c r="S3731" s="6">
        <f>R3731*('Τα Στοιχήματα μου'!E3731-1)</f>
        <v>0</v>
      </c>
      <c r="T3731" s="5">
        <f>SUM($S$23:S3731)/100+1</f>
        <v>1.4422218253259511</v>
      </c>
      <c r="U3731" s="6">
        <f>IF('Τα Στοιχήματα μου'!E3731&lt;&gt;0,(100-(Q3731*100)/100)/'Τα Στοιχήματα μου'!E3731,0)</f>
        <v>0</v>
      </c>
      <c r="V3731" s="6">
        <f>'Τα Στοιχήματα μου'!E3731*U3731</f>
        <v>0</v>
      </c>
      <c r="W3731" s="5">
        <f>IF('Τα Στοιχήματα μου'!E3731&lt;&gt;0,V3731/(100/I3731),W3730)</f>
        <v>1.4422218253259509</v>
      </c>
      <c r="X3731" s="7"/>
      <c r="Y3731" s="6">
        <f>COUNTIF('Τα Στοιχήματα μου'!$F$23:F3731,"W")+COUNTIF('Τα Στοιχήματα μου'!$F$23:F3731,"L")</f>
        <v>5</v>
      </c>
      <c r="Z3731" s="6">
        <f>COUNTIF('Τα Στοιχήματα μου'!$F$23:F3731,"W")</f>
        <v>3</v>
      </c>
      <c r="AA3731" s="4">
        <f>COUNTIF('Τα Στοιχήματα μου'!$F$23:F3731,"W")/(COUNTIF('Τα Στοιχήματα μου'!$F$23:F3731,"W")+COUNTIF('Τα Στοιχήματα μου'!$F$23:F3731,"L"))</f>
        <v>0.6</v>
      </c>
    </row>
    <row r="3732" spans="2:27">
      <c r="B3732" s="6">
        <f t="shared" si="57"/>
        <v>3710</v>
      </c>
      <c r="I3732" s="6">
        <f>I3731+1</f>
        <v>3710</v>
      </c>
      <c r="J3732" s="6">
        <f>'Τα Στοιχήματα μου'!D3732</f>
        <v>0</v>
      </c>
      <c r="K3732" s="6">
        <f>'Τα Στοιχήματα μου'!E3732</f>
        <v>0</v>
      </c>
      <c r="L3732" s="6">
        <f>'Τα Στοιχήματα μου'!F3732</f>
        <v>0</v>
      </c>
      <c r="M3732" s="7"/>
      <c r="N3732" s="5">
        <f>AVERAGE('Τα Στοιχήματα μου'!$E$23:E3732)</f>
        <v>2.956</v>
      </c>
      <c r="O3732" s="6" t="str">
        <f>IF('Τα Στοιχήματα μου'!E3732&lt;&gt;0,1/'Τα Στοιχήματα μου'!E3732,"")</f>
        <v/>
      </c>
      <c r="P3732" s="6">
        <f>SUM($O$23:O3732)</f>
        <v>3.4668730650154802</v>
      </c>
      <c r="Q3732" s="6">
        <f>(1-(1/P3732))*100</f>
        <v>71.155563493480983</v>
      </c>
      <c r="R3732" s="6">
        <f>IF('Τα Στοιχήματα μου'!E3732&lt;&gt;0,(100-($Q$1022*100)/100)/'Τα Στοιχήματα μου'!E3732,0)</f>
        <v>0</v>
      </c>
      <c r="S3732" s="6">
        <f>R3732*('Τα Στοιχήματα μου'!E3732-1)</f>
        <v>0</v>
      </c>
      <c r="T3732" s="5">
        <f>SUM($S$23:S3732)/100+1</f>
        <v>1.4422218253259511</v>
      </c>
      <c r="U3732" s="6">
        <f>IF('Τα Στοιχήματα μου'!E3732&lt;&gt;0,(100-(Q3732*100)/100)/'Τα Στοιχήματα μου'!E3732,0)</f>
        <v>0</v>
      </c>
      <c r="V3732" s="6">
        <f>'Τα Στοιχήματα μου'!E3732*U3732</f>
        <v>0</v>
      </c>
      <c r="W3732" s="5">
        <f>IF('Τα Στοιχήματα μου'!E3732&lt;&gt;0,V3732/(100/I3732),W3731)</f>
        <v>1.4422218253259509</v>
      </c>
      <c r="X3732" s="7"/>
      <c r="Y3732" s="6">
        <f>COUNTIF('Τα Στοιχήματα μου'!$F$23:F3732,"W")+COUNTIF('Τα Στοιχήματα μου'!$F$23:F3732,"L")</f>
        <v>5</v>
      </c>
      <c r="Z3732" s="6">
        <f>COUNTIF('Τα Στοιχήματα μου'!$F$23:F3732,"W")</f>
        <v>3</v>
      </c>
      <c r="AA3732" s="4">
        <f>COUNTIF('Τα Στοιχήματα μου'!$F$23:F3732,"W")/(COUNTIF('Τα Στοιχήματα μου'!$F$23:F3732,"W")+COUNTIF('Τα Στοιχήματα μου'!$F$23:F3732,"L"))</f>
        <v>0.6</v>
      </c>
    </row>
    <row r="3733" spans="2:27">
      <c r="B3733" s="6">
        <f t="shared" si="57"/>
        <v>3711</v>
      </c>
      <c r="I3733" s="6">
        <f>I3732+1</f>
        <v>3711</v>
      </c>
      <c r="J3733" s="6">
        <f>'Τα Στοιχήματα μου'!D3733</f>
        <v>0</v>
      </c>
      <c r="K3733" s="6">
        <f>'Τα Στοιχήματα μου'!E3733</f>
        <v>0</v>
      </c>
      <c r="L3733" s="6">
        <f>'Τα Στοιχήματα μου'!F3733</f>
        <v>0</v>
      </c>
      <c r="M3733" s="7"/>
      <c r="N3733" s="5">
        <f>AVERAGE('Τα Στοιχήματα μου'!$E$23:E3733)</f>
        <v>2.956</v>
      </c>
      <c r="O3733" s="6" t="str">
        <f>IF('Τα Στοιχήματα μου'!E3733&lt;&gt;0,1/'Τα Στοιχήματα μου'!E3733,"")</f>
        <v/>
      </c>
      <c r="P3733" s="6">
        <f>SUM($O$23:O3733)</f>
        <v>3.4668730650154802</v>
      </c>
      <c r="Q3733" s="6">
        <f>(1-(1/P3733))*100</f>
        <v>71.155563493480983</v>
      </c>
      <c r="R3733" s="6">
        <f>IF('Τα Στοιχήματα μου'!E3733&lt;&gt;0,(100-($Q$1022*100)/100)/'Τα Στοιχήματα μου'!E3733,0)</f>
        <v>0</v>
      </c>
      <c r="S3733" s="6">
        <f>R3733*('Τα Στοιχήματα μου'!E3733-1)</f>
        <v>0</v>
      </c>
      <c r="T3733" s="5">
        <f>SUM($S$23:S3733)/100+1</f>
        <v>1.4422218253259511</v>
      </c>
      <c r="U3733" s="6">
        <f>IF('Τα Στοιχήματα μου'!E3733&lt;&gt;0,(100-(Q3733*100)/100)/'Τα Στοιχήματα μου'!E3733,0)</f>
        <v>0</v>
      </c>
      <c r="V3733" s="6">
        <f>'Τα Στοιχήματα μου'!E3733*U3733</f>
        <v>0</v>
      </c>
      <c r="W3733" s="5">
        <f>IF('Τα Στοιχήματα μου'!E3733&lt;&gt;0,V3733/(100/I3733),W3732)</f>
        <v>1.4422218253259509</v>
      </c>
      <c r="X3733" s="7"/>
      <c r="Y3733" s="6">
        <f>COUNTIF('Τα Στοιχήματα μου'!$F$23:F3733,"W")+COUNTIF('Τα Στοιχήματα μου'!$F$23:F3733,"L")</f>
        <v>5</v>
      </c>
      <c r="Z3733" s="6">
        <f>COUNTIF('Τα Στοιχήματα μου'!$F$23:F3733,"W")</f>
        <v>3</v>
      </c>
      <c r="AA3733" s="4">
        <f>COUNTIF('Τα Στοιχήματα μου'!$F$23:F3733,"W")/(COUNTIF('Τα Στοιχήματα μου'!$F$23:F3733,"W")+COUNTIF('Τα Στοιχήματα μου'!$F$23:F3733,"L"))</f>
        <v>0.6</v>
      </c>
    </row>
    <row r="3734" spans="2:27">
      <c r="B3734" s="6">
        <f t="shared" si="57"/>
        <v>3712</v>
      </c>
      <c r="I3734" s="6">
        <f>I3733+1</f>
        <v>3712</v>
      </c>
      <c r="J3734" s="6">
        <f>'Τα Στοιχήματα μου'!D3734</f>
        <v>0</v>
      </c>
      <c r="K3734" s="6">
        <f>'Τα Στοιχήματα μου'!E3734</f>
        <v>0</v>
      </c>
      <c r="L3734" s="6">
        <f>'Τα Στοιχήματα μου'!F3734</f>
        <v>0</v>
      </c>
      <c r="M3734" s="7"/>
      <c r="N3734" s="5">
        <f>AVERAGE('Τα Στοιχήματα μου'!$E$23:E3734)</f>
        <v>2.956</v>
      </c>
      <c r="O3734" s="6" t="str">
        <f>IF('Τα Στοιχήματα μου'!E3734&lt;&gt;0,1/'Τα Στοιχήματα μου'!E3734,"")</f>
        <v/>
      </c>
      <c r="P3734" s="6">
        <f>SUM($O$23:O3734)</f>
        <v>3.4668730650154802</v>
      </c>
      <c r="Q3734" s="6">
        <f>(1-(1/P3734))*100</f>
        <v>71.155563493480983</v>
      </c>
      <c r="R3734" s="6">
        <f>IF('Τα Στοιχήματα μου'!E3734&lt;&gt;0,(100-($Q$1022*100)/100)/'Τα Στοιχήματα μου'!E3734,0)</f>
        <v>0</v>
      </c>
      <c r="S3734" s="6">
        <f>R3734*('Τα Στοιχήματα μου'!E3734-1)</f>
        <v>0</v>
      </c>
      <c r="T3734" s="5">
        <f>SUM($S$23:S3734)/100+1</f>
        <v>1.4422218253259511</v>
      </c>
      <c r="U3734" s="6">
        <f>IF('Τα Στοιχήματα μου'!E3734&lt;&gt;0,(100-(Q3734*100)/100)/'Τα Στοιχήματα μου'!E3734,0)</f>
        <v>0</v>
      </c>
      <c r="V3734" s="6">
        <f>'Τα Στοιχήματα μου'!E3734*U3734</f>
        <v>0</v>
      </c>
      <c r="W3734" s="5">
        <f>IF('Τα Στοιχήματα μου'!E3734&lt;&gt;0,V3734/(100/I3734),W3733)</f>
        <v>1.4422218253259509</v>
      </c>
      <c r="X3734" s="7"/>
      <c r="Y3734" s="6">
        <f>COUNTIF('Τα Στοιχήματα μου'!$F$23:F3734,"W")+COUNTIF('Τα Στοιχήματα μου'!$F$23:F3734,"L")</f>
        <v>5</v>
      </c>
      <c r="Z3734" s="6">
        <f>COUNTIF('Τα Στοιχήματα μου'!$F$23:F3734,"W")</f>
        <v>3</v>
      </c>
      <c r="AA3734" s="4">
        <f>COUNTIF('Τα Στοιχήματα μου'!$F$23:F3734,"W")/(COUNTIF('Τα Στοιχήματα μου'!$F$23:F3734,"W")+COUNTIF('Τα Στοιχήματα μου'!$F$23:F3734,"L"))</f>
        <v>0.6</v>
      </c>
    </row>
    <row r="3735" spans="2:27">
      <c r="B3735" s="6">
        <f t="shared" si="57"/>
        <v>3713</v>
      </c>
      <c r="I3735" s="6">
        <f>I3734+1</f>
        <v>3713</v>
      </c>
      <c r="J3735" s="6">
        <f>'Τα Στοιχήματα μου'!D3735</f>
        <v>0</v>
      </c>
      <c r="K3735" s="6">
        <f>'Τα Στοιχήματα μου'!E3735</f>
        <v>0</v>
      </c>
      <c r="L3735" s="6">
        <f>'Τα Στοιχήματα μου'!F3735</f>
        <v>0</v>
      </c>
      <c r="M3735" s="7"/>
      <c r="N3735" s="5">
        <f>AVERAGE('Τα Στοιχήματα μου'!$E$23:E3735)</f>
        <v>2.956</v>
      </c>
      <c r="O3735" s="6" t="str">
        <f>IF('Τα Στοιχήματα μου'!E3735&lt;&gt;0,1/'Τα Στοιχήματα μου'!E3735,"")</f>
        <v/>
      </c>
      <c r="P3735" s="6">
        <f>SUM($O$23:O3735)</f>
        <v>3.4668730650154802</v>
      </c>
      <c r="Q3735" s="6">
        <f>(1-(1/P3735))*100</f>
        <v>71.155563493480983</v>
      </c>
      <c r="R3735" s="6">
        <f>IF('Τα Στοιχήματα μου'!E3735&lt;&gt;0,(100-($Q$1022*100)/100)/'Τα Στοιχήματα μου'!E3735,0)</f>
        <v>0</v>
      </c>
      <c r="S3735" s="6">
        <f>R3735*('Τα Στοιχήματα μου'!E3735-1)</f>
        <v>0</v>
      </c>
      <c r="T3735" s="5">
        <f>SUM($S$23:S3735)/100+1</f>
        <v>1.4422218253259511</v>
      </c>
      <c r="U3735" s="6">
        <f>IF('Τα Στοιχήματα μου'!E3735&lt;&gt;0,(100-(Q3735*100)/100)/'Τα Στοιχήματα μου'!E3735,0)</f>
        <v>0</v>
      </c>
      <c r="V3735" s="6">
        <f>'Τα Στοιχήματα μου'!E3735*U3735</f>
        <v>0</v>
      </c>
      <c r="W3735" s="5">
        <f>IF('Τα Στοιχήματα μου'!E3735&lt;&gt;0,V3735/(100/I3735),W3734)</f>
        <v>1.4422218253259509</v>
      </c>
      <c r="X3735" s="7"/>
      <c r="Y3735" s="6">
        <f>COUNTIF('Τα Στοιχήματα μου'!$F$23:F3735,"W")+COUNTIF('Τα Στοιχήματα μου'!$F$23:F3735,"L")</f>
        <v>5</v>
      </c>
      <c r="Z3735" s="6">
        <f>COUNTIF('Τα Στοιχήματα μου'!$F$23:F3735,"W")</f>
        <v>3</v>
      </c>
      <c r="AA3735" s="4">
        <f>COUNTIF('Τα Στοιχήματα μου'!$F$23:F3735,"W")/(COUNTIF('Τα Στοιχήματα μου'!$F$23:F3735,"W")+COUNTIF('Τα Στοιχήματα μου'!$F$23:F3735,"L"))</f>
        <v>0.6</v>
      </c>
    </row>
    <row r="3736" spans="2:27">
      <c r="B3736" s="6">
        <f t="shared" si="57"/>
        <v>3714</v>
      </c>
      <c r="I3736" s="6">
        <f>I3735+1</f>
        <v>3714</v>
      </c>
      <c r="J3736" s="6">
        <f>'Τα Στοιχήματα μου'!D3736</f>
        <v>0</v>
      </c>
      <c r="K3736" s="6">
        <f>'Τα Στοιχήματα μου'!E3736</f>
        <v>0</v>
      </c>
      <c r="L3736" s="6">
        <f>'Τα Στοιχήματα μου'!F3736</f>
        <v>0</v>
      </c>
      <c r="M3736" s="7"/>
      <c r="N3736" s="5">
        <f>AVERAGE('Τα Στοιχήματα μου'!$E$23:E3736)</f>
        <v>2.956</v>
      </c>
      <c r="O3736" s="6" t="str">
        <f>IF('Τα Στοιχήματα μου'!E3736&lt;&gt;0,1/'Τα Στοιχήματα μου'!E3736,"")</f>
        <v/>
      </c>
      <c r="P3736" s="6">
        <f>SUM($O$23:O3736)</f>
        <v>3.4668730650154802</v>
      </c>
      <c r="Q3736" s="6">
        <f>(1-(1/P3736))*100</f>
        <v>71.155563493480983</v>
      </c>
      <c r="R3736" s="6">
        <f>IF('Τα Στοιχήματα μου'!E3736&lt;&gt;0,(100-($Q$1022*100)/100)/'Τα Στοιχήματα μου'!E3736,0)</f>
        <v>0</v>
      </c>
      <c r="S3736" s="6">
        <f>R3736*('Τα Στοιχήματα μου'!E3736-1)</f>
        <v>0</v>
      </c>
      <c r="T3736" s="5">
        <f>SUM($S$23:S3736)/100+1</f>
        <v>1.4422218253259511</v>
      </c>
      <c r="U3736" s="6">
        <f>IF('Τα Στοιχήματα μου'!E3736&lt;&gt;0,(100-(Q3736*100)/100)/'Τα Στοιχήματα μου'!E3736,0)</f>
        <v>0</v>
      </c>
      <c r="V3736" s="6">
        <f>'Τα Στοιχήματα μου'!E3736*U3736</f>
        <v>0</v>
      </c>
      <c r="W3736" s="5">
        <f>IF('Τα Στοιχήματα μου'!E3736&lt;&gt;0,V3736/(100/I3736),W3735)</f>
        <v>1.4422218253259509</v>
      </c>
      <c r="X3736" s="7"/>
      <c r="Y3736" s="6">
        <f>COUNTIF('Τα Στοιχήματα μου'!$F$23:F3736,"W")+COUNTIF('Τα Στοιχήματα μου'!$F$23:F3736,"L")</f>
        <v>5</v>
      </c>
      <c r="Z3736" s="6">
        <f>COUNTIF('Τα Στοιχήματα μου'!$F$23:F3736,"W")</f>
        <v>3</v>
      </c>
      <c r="AA3736" s="4">
        <f>COUNTIF('Τα Στοιχήματα μου'!$F$23:F3736,"W")/(COUNTIF('Τα Στοιχήματα μου'!$F$23:F3736,"W")+COUNTIF('Τα Στοιχήματα μου'!$F$23:F3736,"L"))</f>
        <v>0.6</v>
      </c>
    </row>
    <row r="3737" spans="2:27">
      <c r="B3737" s="6">
        <f t="shared" ref="B3737:B3800" si="58">B3736+1</f>
        <v>3715</v>
      </c>
      <c r="I3737" s="6">
        <f>I3736+1</f>
        <v>3715</v>
      </c>
      <c r="J3737" s="6">
        <f>'Τα Στοιχήματα μου'!D3737</f>
        <v>0</v>
      </c>
      <c r="K3737" s="6">
        <f>'Τα Στοιχήματα μου'!E3737</f>
        <v>0</v>
      </c>
      <c r="L3737" s="6">
        <f>'Τα Στοιχήματα μου'!F3737</f>
        <v>0</v>
      </c>
      <c r="M3737" s="7"/>
      <c r="N3737" s="5">
        <f>AVERAGE('Τα Στοιχήματα μου'!$E$23:E3737)</f>
        <v>2.956</v>
      </c>
      <c r="O3737" s="6" t="str">
        <f>IF('Τα Στοιχήματα μου'!E3737&lt;&gt;0,1/'Τα Στοιχήματα μου'!E3737,"")</f>
        <v/>
      </c>
      <c r="P3737" s="6">
        <f>SUM($O$23:O3737)</f>
        <v>3.4668730650154802</v>
      </c>
      <c r="Q3737" s="6">
        <f>(1-(1/P3737))*100</f>
        <v>71.155563493480983</v>
      </c>
      <c r="R3737" s="6">
        <f>IF('Τα Στοιχήματα μου'!E3737&lt;&gt;0,(100-($Q$1022*100)/100)/'Τα Στοιχήματα μου'!E3737,0)</f>
        <v>0</v>
      </c>
      <c r="S3737" s="6">
        <f>R3737*('Τα Στοιχήματα μου'!E3737-1)</f>
        <v>0</v>
      </c>
      <c r="T3737" s="5">
        <f>SUM($S$23:S3737)/100+1</f>
        <v>1.4422218253259511</v>
      </c>
      <c r="U3737" s="6">
        <f>IF('Τα Στοιχήματα μου'!E3737&lt;&gt;0,(100-(Q3737*100)/100)/'Τα Στοιχήματα μου'!E3737,0)</f>
        <v>0</v>
      </c>
      <c r="V3737" s="6">
        <f>'Τα Στοιχήματα μου'!E3737*U3737</f>
        <v>0</v>
      </c>
      <c r="W3737" s="5">
        <f>IF('Τα Στοιχήματα μου'!E3737&lt;&gt;0,V3737/(100/I3737),W3736)</f>
        <v>1.4422218253259509</v>
      </c>
      <c r="X3737" s="7"/>
      <c r="Y3737" s="6">
        <f>COUNTIF('Τα Στοιχήματα μου'!$F$23:F3737,"W")+COUNTIF('Τα Στοιχήματα μου'!$F$23:F3737,"L")</f>
        <v>5</v>
      </c>
      <c r="Z3737" s="6">
        <f>COUNTIF('Τα Στοιχήματα μου'!$F$23:F3737,"W")</f>
        <v>3</v>
      </c>
      <c r="AA3737" s="4">
        <f>COUNTIF('Τα Στοιχήματα μου'!$F$23:F3737,"W")/(COUNTIF('Τα Στοιχήματα μου'!$F$23:F3737,"W")+COUNTIF('Τα Στοιχήματα μου'!$F$23:F3737,"L"))</f>
        <v>0.6</v>
      </c>
    </row>
    <row r="3738" spans="2:27">
      <c r="B3738" s="6">
        <f t="shared" si="58"/>
        <v>3716</v>
      </c>
      <c r="I3738" s="6">
        <f>I3737+1</f>
        <v>3716</v>
      </c>
      <c r="J3738" s="6">
        <f>'Τα Στοιχήματα μου'!D3738</f>
        <v>0</v>
      </c>
      <c r="K3738" s="6">
        <f>'Τα Στοιχήματα μου'!E3738</f>
        <v>0</v>
      </c>
      <c r="L3738" s="6">
        <f>'Τα Στοιχήματα μου'!F3738</f>
        <v>0</v>
      </c>
      <c r="M3738" s="7"/>
      <c r="N3738" s="5">
        <f>AVERAGE('Τα Στοιχήματα μου'!$E$23:E3738)</f>
        <v>2.956</v>
      </c>
      <c r="O3738" s="6" t="str">
        <f>IF('Τα Στοιχήματα μου'!E3738&lt;&gt;0,1/'Τα Στοιχήματα μου'!E3738,"")</f>
        <v/>
      </c>
      <c r="P3738" s="6">
        <f>SUM($O$23:O3738)</f>
        <v>3.4668730650154802</v>
      </c>
      <c r="Q3738" s="6">
        <f>(1-(1/P3738))*100</f>
        <v>71.155563493480983</v>
      </c>
      <c r="R3738" s="6">
        <f>IF('Τα Στοιχήματα μου'!E3738&lt;&gt;0,(100-($Q$1022*100)/100)/'Τα Στοιχήματα μου'!E3738,0)</f>
        <v>0</v>
      </c>
      <c r="S3738" s="6">
        <f>R3738*('Τα Στοιχήματα μου'!E3738-1)</f>
        <v>0</v>
      </c>
      <c r="T3738" s="5">
        <f>SUM($S$23:S3738)/100+1</f>
        <v>1.4422218253259511</v>
      </c>
      <c r="U3738" s="6">
        <f>IF('Τα Στοιχήματα μου'!E3738&lt;&gt;0,(100-(Q3738*100)/100)/'Τα Στοιχήματα μου'!E3738,0)</f>
        <v>0</v>
      </c>
      <c r="V3738" s="6">
        <f>'Τα Στοιχήματα μου'!E3738*U3738</f>
        <v>0</v>
      </c>
      <c r="W3738" s="5">
        <f>IF('Τα Στοιχήματα μου'!E3738&lt;&gt;0,V3738/(100/I3738),W3737)</f>
        <v>1.4422218253259509</v>
      </c>
      <c r="X3738" s="7"/>
      <c r="Y3738" s="6">
        <f>COUNTIF('Τα Στοιχήματα μου'!$F$23:F3738,"W")+COUNTIF('Τα Στοιχήματα μου'!$F$23:F3738,"L")</f>
        <v>5</v>
      </c>
      <c r="Z3738" s="6">
        <f>COUNTIF('Τα Στοιχήματα μου'!$F$23:F3738,"W")</f>
        <v>3</v>
      </c>
      <c r="AA3738" s="4">
        <f>COUNTIF('Τα Στοιχήματα μου'!$F$23:F3738,"W")/(COUNTIF('Τα Στοιχήματα μου'!$F$23:F3738,"W")+COUNTIF('Τα Στοιχήματα μου'!$F$23:F3738,"L"))</f>
        <v>0.6</v>
      </c>
    </row>
    <row r="3739" spans="2:27">
      <c r="B3739" s="6">
        <f t="shared" si="58"/>
        <v>3717</v>
      </c>
      <c r="I3739" s="6">
        <f>I3738+1</f>
        <v>3717</v>
      </c>
      <c r="J3739" s="6">
        <f>'Τα Στοιχήματα μου'!D3739</f>
        <v>0</v>
      </c>
      <c r="K3739" s="6">
        <f>'Τα Στοιχήματα μου'!E3739</f>
        <v>0</v>
      </c>
      <c r="L3739" s="6">
        <f>'Τα Στοιχήματα μου'!F3739</f>
        <v>0</v>
      </c>
      <c r="M3739" s="7"/>
      <c r="N3739" s="5">
        <f>AVERAGE('Τα Στοιχήματα μου'!$E$23:E3739)</f>
        <v>2.956</v>
      </c>
      <c r="O3739" s="6" t="str">
        <f>IF('Τα Στοιχήματα μου'!E3739&lt;&gt;0,1/'Τα Στοιχήματα μου'!E3739,"")</f>
        <v/>
      </c>
      <c r="P3739" s="6">
        <f>SUM($O$23:O3739)</f>
        <v>3.4668730650154802</v>
      </c>
      <c r="Q3739" s="6">
        <f>(1-(1/P3739))*100</f>
        <v>71.155563493480983</v>
      </c>
      <c r="R3739" s="6">
        <f>IF('Τα Στοιχήματα μου'!E3739&lt;&gt;0,(100-($Q$1022*100)/100)/'Τα Στοιχήματα μου'!E3739,0)</f>
        <v>0</v>
      </c>
      <c r="S3739" s="6">
        <f>R3739*('Τα Στοιχήματα μου'!E3739-1)</f>
        <v>0</v>
      </c>
      <c r="T3739" s="5">
        <f>SUM($S$23:S3739)/100+1</f>
        <v>1.4422218253259511</v>
      </c>
      <c r="U3739" s="6">
        <f>IF('Τα Στοιχήματα μου'!E3739&lt;&gt;0,(100-(Q3739*100)/100)/'Τα Στοιχήματα μου'!E3739,0)</f>
        <v>0</v>
      </c>
      <c r="V3739" s="6">
        <f>'Τα Στοιχήματα μου'!E3739*U3739</f>
        <v>0</v>
      </c>
      <c r="W3739" s="5">
        <f>IF('Τα Στοιχήματα μου'!E3739&lt;&gt;0,V3739/(100/I3739),W3738)</f>
        <v>1.4422218253259509</v>
      </c>
      <c r="X3739" s="7"/>
      <c r="Y3739" s="6">
        <f>COUNTIF('Τα Στοιχήματα μου'!$F$23:F3739,"W")+COUNTIF('Τα Στοιχήματα μου'!$F$23:F3739,"L")</f>
        <v>5</v>
      </c>
      <c r="Z3739" s="6">
        <f>COUNTIF('Τα Στοιχήματα μου'!$F$23:F3739,"W")</f>
        <v>3</v>
      </c>
      <c r="AA3739" s="4">
        <f>COUNTIF('Τα Στοιχήματα μου'!$F$23:F3739,"W")/(COUNTIF('Τα Στοιχήματα μου'!$F$23:F3739,"W")+COUNTIF('Τα Στοιχήματα μου'!$F$23:F3739,"L"))</f>
        <v>0.6</v>
      </c>
    </row>
    <row r="3740" spans="2:27">
      <c r="B3740" s="6">
        <f t="shared" si="58"/>
        <v>3718</v>
      </c>
      <c r="I3740" s="6">
        <f>I3739+1</f>
        <v>3718</v>
      </c>
      <c r="J3740" s="6">
        <f>'Τα Στοιχήματα μου'!D3740</f>
        <v>0</v>
      </c>
      <c r="K3740" s="6">
        <f>'Τα Στοιχήματα μου'!E3740</f>
        <v>0</v>
      </c>
      <c r="L3740" s="6">
        <f>'Τα Στοιχήματα μου'!F3740</f>
        <v>0</v>
      </c>
      <c r="M3740" s="7"/>
      <c r="N3740" s="5">
        <f>AVERAGE('Τα Στοιχήματα μου'!$E$23:E3740)</f>
        <v>2.956</v>
      </c>
      <c r="O3740" s="6" t="str">
        <f>IF('Τα Στοιχήματα μου'!E3740&lt;&gt;0,1/'Τα Στοιχήματα μου'!E3740,"")</f>
        <v/>
      </c>
      <c r="P3740" s="6">
        <f>SUM($O$23:O3740)</f>
        <v>3.4668730650154802</v>
      </c>
      <c r="Q3740" s="6">
        <f>(1-(1/P3740))*100</f>
        <v>71.155563493480983</v>
      </c>
      <c r="R3740" s="6">
        <f>IF('Τα Στοιχήματα μου'!E3740&lt;&gt;0,(100-($Q$1022*100)/100)/'Τα Στοιχήματα μου'!E3740,0)</f>
        <v>0</v>
      </c>
      <c r="S3740" s="6">
        <f>R3740*('Τα Στοιχήματα μου'!E3740-1)</f>
        <v>0</v>
      </c>
      <c r="T3740" s="5">
        <f>SUM($S$23:S3740)/100+1</f>
        <v>1.4422218253259511</v>
      </c>
      <c r="U3740" s="6">
        <f>IF('Τα Στοιχήματα μου'!E3740&lt;&gt;0,(100-(Q3740*100)/100)/'Τα Στοιχήματα μου'!E3740,0)</f>
        <v>0</v>
      </c>
      <c r="V3740" s="6">
        <f>'Τα Στοιχήματα μου'!E3740*U3740</f>
        <v>0</v>
      </c>
      <c r="W3740" s="5">
        <f>IF('Τα Στοιχήματα μου'!E3740&lt;&gt;0,V3740/(100/I3740),W3739)</f>
        <v>1.4422218253259509</v>
      </c>
      <c r="X3740" s="7"/>
      <c r="Y3740" s="6">
        <f>COUNTIF('Τα Στοιχήματα μου'!$F$23:F3740,"W")+COUNTIF('Τα Στοιχήματα μου'!$F$23:F3740,"L")</f>
        <v>5</v>
      </c>
      <c r="Z3740" s="6">
        <f>COUNTIF('Τα Στοιχήματα μου'!$F$23:F3740,"W")</f>
        <v>3</v>
      </c>
      <c r="AA3740" s="4">
        <f>COUNTIF('Τα Στοιχήματα μου'!$F$23:F3740,"W")/(COUNTIF('Τα Στοιχήματα μου'!$F$23:F3740,"W")+COUNTIF('Τα Στοιχήματα μου'!$F$23:F3740,"L"))</f>
        <v>0.6</v>
      </c>
    </row>
    <row r="3741" spans="2:27">
      <c r="B3741" s="6">
        <f t="shared" si="58"/>
        <v>3719</v>
      </c>
      <c r="I3741" s="6">
        <f>I3740+1</f>
        <v>3719</v>
      </c>
      <c r="J3741" s="6">
        <f>'Τα Στοιχήματα μου'!D3741</f>
        <v>0</v>
      </c>
      <c r="K3741" s="6">
        <f>'Τα Στοιχήματα μου'!E3741</f>
        <v>0</v>
      </c>
      <c r="L3741" s="6">
        <f>'Τα Στοιχήματα μου'!F3741</f>
        <v>0</v>
      </c>
      <c r="M3741" s="7"/>
      <c r="N3741" s="5">
        <f>AVERAGE('Τα Στοιχήματα μου'!$E$23:E3741)</f>
        <v>2.956</v>
      </c>
      <c r="O3741" s="6" t="str">
        <f>IF('Τα Στοιχήματα μου'!E3741&lt;&gt;0,1/'Τα Στοιχήματα μου'!E3741,"")</f>
        <v/>
      </c>
      <c r="P3741" s="6">
        <f>SUM($O$23:O3741)</f>
        <v>3.4668730650154802</v>
      </c>
      <c r="Q3741" s="6">
        <f>(1-(1/P3741))*100</f>
        <v>71.155563493480983</v>
      </c>
      <c r="R3741" s="6">
        <f>IF('Τα Στοιχήματα μου'!E3741&lt;&gt;0,(100-($Q$1022*100)/100)/'Τα Στοιχήματα μου'!E3741,0)</f>
        <v>0</v>
      </c>
      <c r="S3741" s="6">
        <f>R3741*('Τα Στοιχήματα μου'!E3741-1)</f>
        <v>0</v>
      </c>
      <c r="T3741" s="5">
        <f>SUM($S$23:S3741)/100+1</f>
        <v>1.4422218253259511</v>
      </c>
      <c r="U3741" s="6">
        <f>IF('Τα Στοιχήματα μου'!E3741&lt;&gt;0,(100-(Q3741*100)/100)/'Τα Στοιχήματα μου'!E3741,0)</f>
        <v>0</v>
      </c>
      <c r="V3741" s="6">
        <f>'Τα Στοιχήματα μου'!E3741*U3741</f>
        <v>0</v>
      </c>
      <c r="W3741" s="5">
        <f>IF('Τα Στοιχήματα μου'!E3741&lt;&gt;0,V3741/(100/I3741),W3740)</f>
        <v>1.4422218253259509</v>
      </c>
      <c r="X3741" s="7"/>
      <c r="Y3741" s="6">
        <f>COUNTIF('Τα Στοιχήματα μου'!$F$23:F3741,"W")+COUNTIF('Τα Στοιχήματα μου'!$F$23:F3741,"L")</f>
        <v>5</v>
      </c>
      <c r="Z3741" s="6">
        <f>COUNTIF('Τα Στοιχήματα μου'!$F$23:F3741,"W")</f>
        <v>3</v>
      </c>
      <c r="AA3741" s="4">
        <f>COUNTIF('Τα Στοιχήματα μου'!$F$23:F3741,"W")/(COUNTIF('Τα Στοιχήματα μου'!$F$23:F3741,"W")+COUNTIF('Τα Στοιχήματα μου'!$F$23:F3741,"L"))</f>
        <v>0.6</v>
      </c>
    </row>
    <row r="3742" spans="2:27">
      <c r="B3742" s="6">
        <f t="shared" si="58"/>
        <v>3720</v>
      </c>
      <c r="I3742" s="6">
        <f>I3741+1</f>
        <v>3720</v>
      </c>
      <c r="J3742" s="6">
        <f>'Τα Στοιχήματα μου'!D3742</f>
        <v>0</v>
      </c>
      <c r="K3742" s="6">
        <f>'Τα Στοιχήματα μου'!E3742</f>
        <v>0</v>
      </c>
      <c r="L3742" s="6">
        <f>'Τα Στοιχήματα μου'!F3742</f>
        <v>0</v>
      </c>
      <c r="M3742" s="7"/>
      <c r="N3742" s="5">
        <f>AVERAGE('Τα Στοιχήματα μου'!$E$23:E3742)</f>
        <v>2.956</v>
      </c>
      <c r="O3742" s="6" t="str">
        <f>IF('Τα Στοιχήματα μου'!E3742&lt;&gt;0,1/'Τα Στοιχήματα μου'!E3742,"")</f>
        <v/>
      </c>
      <c r="P3742" s="6">
        <f>SUM($O$23:O3742)</f>
        <v>3.4668730650154802</v>
      </c>
      <c r="Q3742" s="6">
        <f>(1-(1/P3742))*100</f>
        <v>71.155563493480983</v>
      </c>
      <c r="R3742" s="6">
        <f>IF('Τα Στοιχήματα μου'!E3742&lt;&gt;0,(100-($Q$1022*100)/100)/'Τα Στοιχήματα μου'!E3742,0)</f>
        <v>0</v>
      </c>
      <c r="S3742" s="6">
        <f>R3742*('Τα Στοιχήματα μου'!E3742-1)</f>
        <v>0</v>
      </c>
      <c r="T3742" s="5">
        <f>SUM($S$23:S3742)/100+1</f>
        <v>1.4422218253259511</v>
      </c>
      <c r="U3742" s="6">
        <f>IF('Τα Στοιχήματα μου'!E3742&lt;&gt;0,(100-(Q3742*100)/100)/'Τα Στοιχήματα μου'!E3742,0)</f>
        <v>0</v>
      </c>
      <c r="V3742" s="6">
        <f>'Τα Στοιχήματα μου'!E3742*U3742</f>
        <v>0</v>
      </c>
      <c r="W3742" s="5">
        <f>IF('Τα Στοιχήματα μου'!E3742&lt;&gt;0,V3742/(100/I3742),W3741)</f>
        <v>1.4422218253259509</v>
      </c>
      <c r="X3742" s="7"/>
      <c r="Y3742" s="6">
        <f>COUNTIF('Τα Στοιχήματα μου'!$F$23:F3742,"W")+COUNTIF('Τα Στοιχήματα μου'!$F$23:F3742,"L")</f>
        <v>5</v>
      </c>
      <c r="Z3742" s="6">
        <f>COUNTIF('Τα Στοιχήματα μου'!$F$23:F3742,"W")</f>
        <v>3</v>
      </c>
      <c r="AA3742" s="4">
        <f>COUNTIF('Τα Στοιχήματα μου'!$F$23:F3742,"W")/(COUNTIF('Τα Στοιχήματα μου'!$F$23:F3742,"W")+COUNTIF('Τα Στοιχήματα μου'!$F$23:F3742,"L"))</f>
        <v>0.6</v>
      </c>
    </row>
    <row r="3743" spans="2:27">
      <c r="B3743" s="6">
        <f t="shared" si="58"/>
        <v>3721</v>
      </c>
      <c r="I3743" s="6">
        <f>I3742+1</f>
        <v>3721</v>
      </c>
      <c r="J3743" s="6">
        <f>'Τα Στοιχήματα μου'!D3743</f>
        <v>0</v>
      </c>
      <c r="K3743" s="6">
        <f>'Τα Στοιχήματα μου'!E3743</f>
        <v>0</v>
      </c>
      <c r="L3743" s="6">
        <f>'Τα Στοιχήματα μου'!F3743</f>
        <v>0</v>
      </c>
      <c r="M3743" s="7"/>
      <c r="N3743" s="5">
        <f>AVERAGE('Τα Στοιχήματα μου'!$E$23:E3743)</f>
        <v>2.956</v>
      </c>
      <c r="O3743" s="6" t="str">
        <f>IF('Τα Στοιχήματα μου'!E3743&lt;&gt;0,1/'Τα Στοιχήματα μου'!E3743,"")</f>
        <v/>
      </c>
      <c r="P3743" s="6">
        <f>SUM($O$23:O3743)</f>
        <v>3.4668730650154802</v>
      </c>
      <c r="Q3743" s="6">
        <f>(1-(1/P3743))*100</f>
        <v>71.155563493480983</v>
      </c>
      <c r="R3743" s="6">
        <f>IF('Τα Στοιχήματα μου'!E3743&lt;&gt;0,(100-($Q$1022*100)/100)/'Τα Στοιχήματα μου'!E3743,0)</f>
        <v>0</v>
      </c>
      <c r="S3743" s="6">
        <f>R3743*('Τα Στοιχήματα μου'!E3743-1)</f>
        <v>0</v>
      </c>
      <c r="T3743" s="5">
        <f>SUM($S$23:S3743)/100+1</f>
        <v>1.4422218253259511</v>
      </c>
      <c r="U3743" s="6">
        <f>IF('Τα Στοιχήματα μου'!E3743&lt;&gt;0,(100-(Q3743*100)/100)/'Τα Στοιχήματα μου'!E3743,0)</f>
        <v>0</v>
      </c>
      <c r="V3743" s="6">
        <f>'Τα Στοιχήματα μου'!E3743*U3743</f>
        <v>0</v>
      </c>
      <c r="W3743" s="5">
        <f>IF('Τα Στοιχήματα μου'!E3743&lt;&gt;0,V3743/(100/I3743),W3742)</f>
        <v>1.4422218253259509</v>
      </c>
      <c r="X3743" s="7"/>
      <c r="Y3743" s="6">
        <f>COUNTIF('Τα Στοιχήματα μου'!$F$23:F3743,"W")+COUNTIF('Τα Στοιχήματα μου'!$F$23:F3743,"L")</f>
        <v>5</v>
      </c>
      <c r="Z3743" s="6">
        <f>COUNTIF('Τα Στοιχήματα μου'!$F$23:F3743,"W")</f>
        <v>3</v>
      </c>
      <c r="AA3743" s="4">
        <f>COUNTIF('Τα Στοιχήματα μου'!$F$23:F3743,"W")/(COUNTIF('Τα Στοιχήματα μου'!$F$23:F3743,"W")+COUNTIF('Τα Στοιχήματα μου'!$F$23:F3743,"L"))</f>
        <v>0.6</v>
      </c>
    </row>
    <row r="3744" spans="2:27">
      <c r="B3744" s="6">
        <f t="shared" si="58"/>
        <v>3722</v>
      </c>
      <c r="I3744" s="6">
        <f>I3743+1</f>
        <v>3722</v>
      </c>
      <c r="J3744" s="6">
        <f>'Τα Στοιχήματα μου'!D3744</f>
        <v>0</v>
      </c>
      <c r="K3744" s="6">
        <f>'Τα Στοιχήματα μου'!E3744</f>
        <v>0</v>
      </c>
      <c r="L3744" s="6">
        <f>'Τα Στοιχήματα μου'!F3744</f>
        <v>0</v>
      </c>
      <c r="M3744" s="7"/>
      <c r="N3744" s="5">
        <f>AVERAGE('Τα Στοιχήματα μου'!$E$23:E3744)</f>
        <v>2.956</v>
      </c>
      <c r="O3744" s="6" t="str">
        <f>IF('Τα Στοιχήματα μου'!E3744&lt;&gt;0,1/'Τα Στοιχήματα μου'!E3744,"")</f>
        <v/>
      </c>
      <c r="P3744" s="6">
        <f>SUM($O$23:O3744)</f>
        <v>3.4668730650154802</v>
      </c>
      <c r="Q3744" s="6">
        <f>(1-(1/P3744))*100</f>
        <v>71.155563493480983</v>
      </c>
      <c r="R3744" s="6">
        <f>IF('Τα Στοιχήματα μου'!E3744&lt;&gt;0,(100-($Q$1022*100)/100)/'Τα Στοιχήματα μου'!E3744,0)</f>
        <v>0</v>
      </c>
      <c r="S3744" s="6">
        <f>R3744*('Τα Στοιχήματα μου'!E3744-1)</f>
        <v>0</v>
      </c>
      <c r="T3744" s="5">
        <f>SUM($S$23:S3744)/100+1</f>
        <v>1.4422218253259511</v>
      </c>
      <c r="U3744" s="6">
        <f>IF('Τα Στοιχήματα μου'!E3744&lt;&gt;0,(100-(Q3744*100)/100)/'Τα Στοιχήματα μου'!E3744,0)</f>
        <v>0</v>
      </c>
      <c r="V3744" s="6">
        <f>'Τα Στοιχήματα μου'!E3744*U3744</f>
        <v>0</v>
      </c>
      <c r="W3744" s="5">
        <f>IF('Τα Στοιχήματα μου'!E3744&lt;&gt;0,V3744/(100/I3744),W3743)</f>
        <v>1.4422218253259509</v>
      </c>
      <c r="X3744" s="7"/>
      <c r="Y3744" s="6">
        <f>COUNTIF('Τα Στοιχήματα μου'!$F$23:F3744,"W")+COUNTIF('Τα Στοιχήματα μου'!$F$23:F3744,"L")</f>
        <v>5</v>
      </c>
      <c r="Z3744" s="6">
        <f>COUNTIF('Τα Στοιχήματα μου'!$F$23:F3744,"W")</f>
        <v>3</v>
      </c>
      <c r="AA3744" s="4">
        <f>COUNTIF('Τα Στοιχήματα μου'!$F$23:F3744,"W")/(COUNTIF('Τα Στοιχήματα μου'!$F$23:F3744,"W")+COUNTIF('Τα Στοιχήματα μου'!$F$23:F3744,"L"))</f>
        <v>0.6</v>
      </c>
    </row>
    <row r="3745" spans="2:27">
      <c r="B3745" s="6">
        <f t="shared" si="58"/>
        <v>3723</v>
      </c>
      <c r="I3745" s="6">
        <f>I3744+1</f>
        <v>3723</v>
      </c>
      <c r="J3745" s="6">
        <f>'Τα Στοιχήματα μου'!D3745</f>
        <v>0</v>
      </c>
      <c r="K3745" s="6">
        <f>'Τα Στοιχήματα μου'!E3745</f>
        <v>0</v>
      </c>
      <c r="L3745" s="6">
        <f>'Τα Στοιχήματα μου'!F3745</f>
        <v>0</v>
      </c>
      <c r="M3745" s="7"/>
      <c r="N3745" s="5">
        <f>AVERAGE('Τα Στοιχήματα μου'!$E$23:E3745)</f>
        <v>2.956</v>
      </c>
      <c r="O3745" s="6" t="str">
        <f>IF('Τα Στοιχήματα μου'!E3745&lt;&gt;0,1/'Τα Στοιχήματα μου'!E3745,"")</f>
        <v/>
      </c>
      <c r="P3745" s="6">
        <f>SUM($O$23:O3745)</f>
        <v>3.4668730650154802</v>
      </c>
      <c r="Q3745" s="6">
        <f>(1-(1/P3745))*100</f>
        <v>71.155563493480983</v>
      </c>
      <c r="R3745" s="6">
        <f>IF('Τα Στοιχήματα μου'!E3745&lt;&gt;0,(100-($Q$1022*100)/100)/'Τα Στοιχήματα μου'!E3745,0)</f>
        <v>0</v>
      </c>
      <c r="S3745" s="6">
        <f>R3745*('Τα Στοιχήματα μου'!E3745-1)</f>
        <v>0</v>
      </c>
      <c r="T3745" s="5">
        <f>SUM($S$23:S3745)/100+1</f>
        <v>1.4422218253259511</v>
      </c>
      <c r="U3745" s="6">
        <f>IF('Τα Στοιχήματα μου'!E3745&lt;&gt;0,(100-(Q3745*100)/100)/'Τα Στοιχήματα μου'!E3745,0)</f>
        <v>0</v>
      </c>
      <c r="V3745" s="6">
        <f>'Τα Στοιχήματα μου'!E3745*U3745</f>
        <v>0</v>
      </c>
      <c r="W3745" s="5">
        <f>IF('Τα Στοιχήματα μου'!E3745&lt;&gt;0,V3745/(100/I3745),W3744)</f>
        <v>1.4422218253259509</v>
      </c>
      <c r="X3745" s="7"/>
      <c r="Y3745" s="6">
        <f>COUNTIF('Τα Στοιχήματα μου'!$F$23:F3745,"W")+COUNTIF('Τα Στοιχήματα μου'!$F$23:F3745,"L")</f>
        <v>5</v>
      </c>
      <c r="Z3745" s="6">
        <f>COUNTIF('Τα Στοιχήματα μου'!$F$23:F3745,"W")</f>
        <v>3</v>
      </c>
      <c r="AA3745" s="4">
        <f>COUNTIF('Τα Στοιχήματα μου'!$F$23:F3745,"W")/(COUNTIF('Τα Στοιχήματα μου'!$F$23:F3745,"W")+COUNTIF('Τα Στοιχήματα μου'!$F$23:F3745,"L"))</f>
        <v>0.6</v>
      </c>
    </row>
    <row r="3746" spans="2:27">
      <c r="B3746" s="6">
        <f t="shared" si="58"/>
        <v>3724</v>
      </c>
      <c r="I3746" s="6">
        <f>I3745+1</f>
        <v>3724</v>
      </c>
      <c r="J3746" s="6">
        <f>'Τα Στοιχήματα μου'!D3746</f>
        <v>0</v>
      </c>
      <c r="K3746" s="6">
        <f>'Τα Στοιχήματα μου'!E3746</f>
        <v>0</v>
      </c>
      <c r="L3746" s="6">
        <f>'Τα Στοιχήματα μου'!F3746</f>
        <v>0</v>
      </c>
      <c r="M3746" s="7"/>
      <c r="N3746" s="5">
        <f>AVERAGE('Τα Στοιχήματα μου'!$E$23:E3746)</f>
        <v>2.956</v>
      </c>
      <c r="O3746" s="6" t="str">
        <f>IF('Τα Στοιχήματα μου'!E3746&lt;&gt;0,1/'Τα Στοιχήματα μου'!E3746,"")</f>
        <v/>
      </c>
      <c r="P3746" s="6">
        <f>SUM($O$23:O3746)</f>
        <v>3.4668730650154802</v>
      </c>
      <c r="Q3746" s="6">
        <f>(1-(1/P3746))*100</f>
        <v>71.155563493480983</v>
      </c>
      <c r="R3746" s="6">
        <f>IF('Τα Στοιχήματα μου'!E3746&lt;&gt;0,(100-($Q$1022*100)/100)/'Τα Στοιχήματα μου'!E3746,0)</f>
        <v>0</v>
      </c>
      <c r="S3746" s="6">
        <f>R3746*('Τα Στοιχήματα μου'!E3746-1)</f>
        <v>0</v>
      </c>
      <c r="T3746" s="5">
        <f>SUM($S$23:S3746)/100+1</f>
        <v>1.4422218253259511</v>
      </c>
      <c r="U3746" s="6">
        <f>IF('Τα Στοιχήματα μου'!E3746&lt;&gt;0,(100-(Q3746*100)/100)/'Τα Στοιχήματα μου'!E3746,0)</f>
        <v>0</v>
      </c>
      <c r="V3746" s="6">
        <f>'Τα Στοιχήματα μου'!E3746*U3746</f>
        <v>0</v>
      </c>
      <c r="W3746" s="5">
        <f>IF('Τα Στοιχήματα μου'!E3746&lt;&gt;0,V3746/(100/I3746),W3745)</f>
        <v>1.4422218253259509</v>
      </c>
      <c r="X3746" s="7"/>
      <c r="Y3746" s="6">
        <f>COUNTIF('Τα Στοιχήματα μου'!$F$23:F3746,"W")+COUNTIF('Τα Στοιχήματα μου'!$F$23:F3746,"L")</f>
        <v>5</v>
      </c>
      <c r="Z3746" s="6">
        <f>COUNTIF('Τα Στοιχήματα μου'!$F$23:F3746,"W")</f>
        <v>3</v>
      </c>
      <c r="AA3746" s="4">
        <f>COUNTIF('Τα Στοιχήματα μου'!$F$23:F3746,"W")/(COUNTIF('Τα Στοιχήματα μου'!$F$23:F3746,"W")+COUNTIF('Τα Στοιχήματα μου'!$F$23:F3746,"L"))</f>
        <v>0.6</v>
      </c>
    </row>
    <row r="3747" spans="2:27">
      <c r="B3747" s="6">
        <f t="shared" si="58"/>
        <v>3725</v>
      </c>
      <c r="I3747" s="6">
        <f>I3746+1</f>
        <v>3725</v>
      </c>
      <c r="J3747" s="6">
        <f>'Τα Στοιχήματα μου'!D3747</f>
        <v>0</v>
      </c>
      <c r="K3747" s="6">
        <f>'Τα Στοιχήματα μου'!E3747</f>
        <v>0</v>
      </c>
      <c r="L3747" s="6">
        <f>'Τα Στοιχήματα μου'!F3747</f>
        <v>0</v>
      </c>
      <c r="M3747" s="7"/>
      <c r="N3747" s="5">
        <f>AVERAGE('Τα Στοιχήματα μου'!$E$23:E3747)</f>
        <v>2.956</v>
      </c>
      <c r="O3747" s="6" t="str">
        <f>IF('Τα Στοιχήματα μου'!E3747&lt;&gt;0,1/'Τα Στοιχήματα μου'!E3747,"")</f>
        <v/>
      </c>
      <c r="P3747" s="6">
        <f>SUM($O$23:O3747)</f>
        <v>3.4668730650154802</v>
      </c>
      <c r="Q3747" s="6">
        <f>(1-(1/P3747))*100</f>
        <v>71.155563493480983</v>
      </c>
      <c r="R3747" s="6">
        <f>IF('Τα Στοιχήματα μου'!E3747&lt;&gt;0,(100-($Q$1022*100)/100)/'Τα Στοιχήματα μου'!E3747,0)</f>
        <v>0</v>
      </c>
      <c r="S3747" s="6">
        <f>R3747*('Τα Στοιχήματα μου'!E3747-1)</f>
        <v>0</v>
      </c>
      <c r="T3747" s="5">
        <f>SUM($S$23:S3747)/100+1</f>
        <v>1.4422218253259511</v>
      </c>
      <c r="U3747" s="6">
        <f>IF('Τα Στοιχήματα μου'!E3747&lt;&gt;0,(100-(Q3747*100)/100)/'Τα Στοιχήματα μου'!E3747,0)</f>
        <v>0</v>
      </c>
      <c r="V3747" s="6">
        <f>'Τα Στοιχήματα μου'!E3747*U3747</f>
        <v>0</v>
      </c>
      <c r="W3747" s="5">
        <f>IF('Τα Στοιχήματα μου'!E3747&lt;&gt;0,V3747/(100/I3747),W3746)</f>
        <v>1.4422218253259509</v>
      </c>
      <c r="X3747" s="7"/>
      <c r="Y3747" s="6">
        <f>COUNTIF('Τα Στοιχήματα μου'!$F$23:F3747,"W")+COUNTIF('Τα Στοιχήματα μου'!$F$23:F3747,"L")</f>
        <v>5</v>
      </c>
      <c r="Z3747" s="6">
        <f>COUNTIF('Τα Στοιχήματα μου'!$F$23:F3747,"W")</f>
        <v>3</v>
      </c>
      <c r="AA3747" s="4">
        <f>COUNTIF('Τα Στοιχήματα μου'!$F$23:F3747,"W")/(COUNTIF('Τα Στοιχήματα μου'!$F$23:F3747,"W")+COUNTIF('Τα Στοιχήματα μου'!$F$23:F3747,"L"))</f>
        <v>0.6</v>
      </c>
    </row>
    <row r="3748" spans="2:27">
      <c r="B3748" s="6">
        <f t="shared" si="58"/>
        <v>3726</v>
      </c>
      <c r="I3748" s="6">
        <f>I3747+1</f>
        <v>3726</v>
      </c>
      <c r="J3748" s="6">
        <f>'Τα Στοιχήματα μου'!D3748</f>
        <v>0</v>
      </c>
      <c r="K3748" s="6">
        <f>'Τα Στοιχήματα μου'!E3748</f>
        <v>0</v>
      </c>
      <c r="L3748" s="6">
        <f>'Τα Στοιχήματα μου'!F3748</f>
        <v>0</v>
      </c>
      <c r="M3748" s="7"/>
      <c r="N3748" s="5">
        <f>AVERAGE('Τα Στοιχήματα μου'!$E$23:E3748)</f>
        <v>2.956</v>
      </c>
      <c r="O3748" s="6" t="str">
        <f>IF('Τα Στοιχήματα μου'!E3748&lt;&gt;0,1/'Τα Στοιχήματα μου'!E3748,"")</f>
        <v/>
      </c>
      <c r="P3748" s="6">
        <f>SUM($O$23:O3748)</f>
        <v>3.4668730650154802</v>
      </c>
      <c r="Q3748" s="6">
        <f>(1-(1/P3748))*100</f>
        <v>71.155563493480983</v>
      </c>
      <c r="R3748" s="6">
        <f>IF('Τα Στοιχήματα μου'!E3748&lt;&gt;0,(100-($Q$1022*100)/100)/'Τα Στοιχήματα μου'!E3748,0)</f>
        <v>0</v>
      </c>
      <c r="S3748" s="6">
        <f>R3748*('Τα Στοιχήματα μου'!E3748-1)</f>
        <v>0</v>
      </c>
      <c r="T3748" s="5">
        <f>SUM($S$23:S3748)/100+1</f>
        <v>1.4422218253259511</v>
      </c>
      <c r="U3748" s="6">
        <f>IF('Τα Στοιχήματα μου'!E3748&lt;&gt;0,(100-(Q3748*100)/100)/'Τα Στοιχήματα μου'!E3748,0)</f>
        <v>0</v>
      </c>
      <c r="V3748" s="6">
        <f>'Τα Στοιχήματα μου'!E3748*U3748</f>
        <v>0</v>
      </c>
      <c r="W3748" s="5">
        <f>IF('Τα Στοιχήματα μου'!E3748&lt;&gt;0,V3748/(100/I3748),W3747)</f>
        <v>1.4422218253259509</v>
      </c>
      <c r="X3748" s="7"/>
      <c r="Y3748" s="6">
        <f>COUNTIF('Τα Στοιχήματα μου'!$F$23:F3748,"W")+COUNTIF('Τα Στοιχήματα μου'!$F$23:F3748,"L")</f>
        <v>5</v>
      </c>
      <c r="Z3748" s="6">
        <f>COUNTIF('Τα Στοιχήματα μου'!$F$23:F3748,"W")</f>
        <v>3</v>
      </c>
      <c r="AA3748" s="4">
        <f>COUNTIF('Τα Στοιχήματα μου'!$F$23:F3748,"W")/(COUNTIF('Τα Στοιχήματα μου'!$F$23:F3748,"W")+COUNTIF('Τα Στοιχήματα μου'!$F$23:F3748,"L"))</f>
        <v>0.6</v>
      </c>
    </row>
    <row r="3749" spans="2:27">
      <c r="B3749" s="6">
        <f t="shared" si="58"/>
        <v>3727</v>
      </c>
      <c r="I3749" s="6">
        <f>I3748+1</f>
        <v>3727</v>
      </c>
      <c r="J3749" s="6">
        <f>'Τα Στοιχήματα μου'!D3749</f>
        <v>0</v>
      </c>
      <c r="K3749" s="6">
        <f>'Τα Στοιχήματα μου'!E3749</f>
        <v>0</v>
      </c>
      <c r="L3749" s="6">
        <f>'Τα Στοιχήματα μου'!F3749</f>
        <v>0</v>
      </c>
      <c r="M3749" s="7"/>
      <c r="N3749" s="5">
        <f>AVERAGE('Τα Στοιχήματα μου'!$E$23:E3749)</f>
        <v>2.956</v>
      </c>
      <c r="O3749" s="6" t="str">
        <f>IF('Τα Στοιχήματα μου'!E3749&lt;&gt;0,1/'Τα Στοιχήματα μου'!E3749,"")</f>
        <v/>
      </c>
      <c r="P3749" s="6">
        <f>SUM($O$23:O3749)</f>
        <v>3.4668730650154802</v>
      </c>
      <c r="Q3749" s="6">
        <f>(1-(1/P3749))*100</f>
        <v>71.155563493480983</v>
      </c>
      <c r="R3749" s="6">
        <f>IF('Τα Στοιχήματα μου'!E3749&lt;&gt;0,(100-($Q$1022*100)/100)/'Τα Στοιχήματα μου'!E3749,0)</f>
        <v>0</v>
      </c>
      <c r="S3749" s="6">
        <f>R3749*('Τα Στοιχήματα μου'!E3749-1)</f>
        <v>0</v>
      </c>
      <c r="T3749" s="5">
        <f>SUM($S$23:S3749)/100+1</f>
        <v>1.4422218253259511</v>
      </c>
      <c r="U3749" s="6">
        <f>IF('Τα Στοιχήματα μου'!E3749&lt;&gt;0,(100-(Q3749*100)/100)/'Τα Στοιχήματα μου'!E3749,0)</f>
        <v>0</v>
      </c>
      <c r="V3749" s="6">
        <f>'Τα Στοιχήματα μου'!E3749*U3749</f>
        <v>0</v>
      </c>
      <c r="W3749" s="5">
        <f>IF('Τα Στοιχήματα μου'!E3749&lt;&gt;0,V3749/(100/I3749),W3748)</f>
        <v>1.4422218253259509</v>
      </c>
      <c r="X3749" s="7"/>
      <c r="Y3749" s="6">
        <f>COUNTIF('Τα Στοιχήματα μου'!$F$23:F3749,"W")+COUNTIF('Τα Στοιχήματα μου'!$F$23:F3749,"L")</f>
        <v>5</v>
      </c>
      <c r="Z3749" s="6">
        <f>COUNTIF('Τα Στοιχήματα μου'!$F$23:F3749,"W")</f>
        <v>3</v>
      </c>
      <c r="AA3749" s="4">
        <f>COUNTIF('Τα Στοιχήματα μου'!$F$23:F3749,"W")/(COUNTIF('Τα Στοιχήματα μου'!$F$23:F3749,"W")+COUNTIF('Τα Στοιχήματα μου'!$F$23:F3749,"L"))</f>
        <v>0.6</v>
      </c>
    </row>
    <row r="3750" spans="2:27">
      <c r="B3750" s="6">
        <f t="shared" si="58"/>
        <v>3728</v>
      </c>
      <c r="I3750" s="6">
        <f>I3749+1</f>
        <v>3728</v>
      </c>
      <c r="J3750" s="6">
        <f>'Τα Στοιχήματα μου'!D3750</f>
        <v>0</v>
      </c>
      <c r="K3750" s="6">
        <f>'Τα Στοιχήματα μου'!E3750</f>
        <v>0</v>
      </c>
      <c r="L3750" s="6">
        <f>'Τα Στοιχήματα μου'!F3750</f>
        <v>0</v>
      </c>
      <c r="M3750" s="7"/>
      <c r="N3750" s="5">
        <f>AVERAGE('Τα Στοιχήματα μου'!$E$23:E3750)</f>
        <v>2.956</v>
      </c>
      <c r="O3750" s="6" t="str">
        <f>IF('Τα Στοιχήματα μου'!E3750&lt;&gt;0,1/'Τα Στοιχήματα μου'!E3750,"")</f>
        <v/>
      </c>
      <c r="P3750" s="6">
        <f>SUM($O$23:O3750)</f>
        <v>3.4668730650154802</v>
      </c>
      <c r="Q3750" s="6">
        <f>(1-(1/P3750))*100</f>
        <v>71.155563493480983</v>
      </c>
      <c r="R3750" s="6">
        <f>IF('Τα Στοιχήματα μου'!E3750&lt;&gt;0,(100-($Q$1022*100)/100)/'Τα Στοιχήματα μου'!E3750,0)</f>
        <v>0</v>
      </c>
      <c r="S3750" s="6">
        <f>R3750*('Τα Στοιχήματα μου'!E3750-1)</f>
        <v>0</v>
      </c>
      <c r="T3750" s="5">
        <f>SUM($S$23:S3750)/100+1</f>
        <v>1.4422218253259511</v>
      </c>
      <c r="U3750" s="6">
        <f>IF('Τα Στοιχήματα μου'!E3750&lt;&gt;0,(100-(Q3750*100)/100)/'Τα Στοιχήματα μου'!E3750,0)</f>
        <v>0</v>
      </c>
      <c r="V3750" s="6">
        <f>'Τα Στοιχήματα μου'!E3750*U3750</f>
        <v>0</v>
      </c>
      <c r="W3750" s="5">
        <f>IF('Τα Στοιχήματα μου'!E3750&lt;&gt;0,V3750/(100/I3750),W3749)</f>
        <v>1.4422218253259509</v>
      </c>
      <c r="X3750" s="7"/>
      <c r="Y3750" s="6">
        <f>COUNTIF('Τα Στοιχήματα μου'!$F$23:F3750,"W")+COUNTIF('Τα Στοιχήματα μου'!$F$23:F3750,"L")</f>
        <v>5</v>
      </c>
      <c r="Z3750" s="6">
        <f>COUNTIF('Τα Στοιχήματα μου'!$F$23:F3750,"W")</f>
        <v>3</v>
      </c>
      <c r="AA3750" s="4">
        <f>COUNTIF('Τα Στοιχήματα μου'!$F$23:F3750,"W")/(COUNTIF('Τα Στοιχήματα μου'!$F$23:F3750,"W")+COUNTIF('Τα Στοιχήματα μου'!$F$23:F3750,"L"))</f>
        <v>0.6</v>
      </c>
    </row>
    <row r="3751" spans="2:27">
      <c r="B3751" s="6">
        <f t="shared" si="58"/>
        <v>3729</v>
      </c>
      <c r="I3751" s="6">
        <f>I3750+1</f>
        <v>3729</v>
      </c>
      <c r="J3751" s="6">
        <f>'Τα Στοιχήματα μου'!D3751</f>
        <v>0</v>
      </c>
      <c r="K3751" s="6">
        <f>'Τα Στοιχήματα μου'!E3751</f>
        <v>0</v>
      </c>
      <c r="L3751" s="6">
        <f>'Τα Στοιχήματα μου'!F3751</f>
        <v>0</v>
      </c>
      <c r="M3751" s="7"/>
      <c r="N3751" s="5">
        <f>AVERAGE('Τα Στοιχήματα μου'!$E$23:E3751)</f>
        <v>2.956</v>
      </c>
      <c r="O3751" s="6" t="str">
        <f>IF('Τα Στοιχήματα μου'!E3751&lt;&gt;0,1/'Τα Στοιχήματα μου'!E3751,"")</f>
        <v/>
      </c>
      <c r="P3751" s="6">
        <f>SUM($O$23:O3751)</f>
        <v>3.4668730650154802</v>
      </c>
      <c r="Q3751" s="6">
        <f>(1-(1/P3751))*100</f>
        <v>71.155563493480983</v>
      </c>
      <c r="R3751" s="6">
        <f>IF('Τα Στοιχήματα μου'!E3751&lt;&gt;0,(100-($Q$1022*100)/100)/'Τα Στοιχήματα μου'!E3751,0)</f>
        <v>0</v>
      </c>
      <c r="S3751" s="6">
        <f>R3751*('Τα Στοιχήματα μου'!E3751-1)</f>
        <v>0</v>
      </c>
      <c r="T3751" s="5">
        <f>SUM($S$23:S3751)/100+1</f>
        <v>1.4422218253259511</v>
      </c>
      <c r="U3751" s="6">
        <f>IF('Τα Στοιχήματα μου'!E3751&lt;&gt;0,(100-(Q3751*100)/100)/'Τα Στοιχήματα μου'!E3751,0)</f>
        <v>0</v>
      </c>
      <c r="V3751" s="6">
        <f>'Τα Στοιχήματα μου'!E3751*U3751</f>
        <v>0</v>
      </c>
      <c r="W3751" s="5">
        <f>IF('Τα Στοιχήματα μου'!E3751&lt;&gt;0,V3751/(100/I3751),W3750)</f>
        <v>1.4422218253259509</v>
      </c>
      <c r="X3751" s="7"/>
      <c r="Y3751" s="6">
        <f>COUNTIF('Τα Στοιχήματα μου'!$F$23:F3751,"W")+COUNTIF('Τα Στοιχήματα μου'!$F$23:F3751,"L")</f>
        <v>5</v>
      </c>
      <c r="Z3751" s="6">
        <f>COUNTIF('Τα Στοιχήματα μου'!$F$23:F3751,"W")</f>
        <v>3</v>
      </c>
      <c r="AA3751" s="4">
        <f>COUNTIF('Τα Στοιχήματα μου'!$F$23:F3751,"W")/(COUNTIF('Τα Στοιχήματα μου'!$F$23:F3751,"W")+COUNTIF('Τα Στοιχήματα μου'!$F$23:F3751,"L"))</f>
        <v>0.6</v>
      </c>
    </row>
    <row r="3752" spans="2:27">
      <c r="B3752" s="6">
        <f t="shared" si="58"/>
        <v>3730</v>
      </c>
      <c r="I3752" s="6">
        <f>I3751+1</f>
        <v>3730</v>
      </c>
      <c r="J3752" s="6">
        <f>'Τα Στοιχήματα μου'!D3752</f>
        <v>0</v>
      </c>
      <c r="K3752" s="6">
        <f>'Τα Στοιχήματα μου'!E3752</f>
        <v>0</v>
      </c>
      <c r="L3752" s="6">
        <f>'Τα Στοιχήματα μου'!F3752</f>
        <v>0</v>
      </c>
      <c r="M3752" s="7"/>
      <c r="N3752" s="5">
        <f>AVERAGE('Τα Στοιχήματα μου'!$E$23:E3752)</f>
        <v>2.956</v>
      </c>
      <c r="O3752" s="6" t="str">
        <f>IF('Τα Στοιχήματα μου'!E3752&lt;&gt;0,1/'Τα Στοιχήματα μου'!E3752,"")</f>
        <v/>
      </c>
      <c r="P3752" s="6">
        <f>SUM($O$23:O3752)</f>
        <v>3.4668730650154802</v>
      </c>
      <c r="Q3752" s="6">
        <f>(1-(1/P3752))*100</f>
        <v>71.155563493480983</v>
      </c>
      <c r="R3752" s="6">
        <f>IF('Τα Στοιχήματα μου'!E3752&lt;&gt;0,(100-($Q$1022*100)/100)/'Τα Στοιχήματα μου'!E3752,0)</f>
        <v>0</v>
      </c>
      <c r="S3752" s="6">
        <f>R3752*('Τα Στοιχήματα μου'!E3752-1)</f>
        <v>0</v>
      </c>
      <c r="T3752" s="5">
        <f>SUM($S$23:S3752)/100+1</f>
        <v>1.4422218253259511</v>
      </c>
      <c r="U3752" s="6">
        <f>IF('Τα Στοιχήματα μου'!E3752&lt;&gt;0,(100-(Q3752*100)/100)/'Τα Στοιχήματα μου'!E3752,0)</f>
        <v>0</v>
      </c>
      <c r="V3752" s="6">
        <f>'Τα Στοιχήματα μου'!E3752*U3752</f>
        <v>0</v>
      </c>
      <c r="W3752" s="5">
        <f>IF('Τα Στοιχήματα μου'!E3752&lt;&gt;0,V3752/(100/I3752),W3751)</f>
        <v>1.4422218253259509</v>
      </c>
      <c r="X3752" s="7"/>
      <c r="Y3752" s="6">
        <f>COUNTIF('Τα Στοιχήματα μου'!$F$23:F3752,"W")+COUNTIF('Τα Στοιχήματα μου'!$F$23:F3752,"L")</f>
        <v>5</v>
      </c>
      <c r="Z3752" s="6">
        <f>COUNTIF('Τα Στοιχήματα μου'!$F$23:F3752,"W")</f>
        <v>3</v>
      </c>
      <c r="AA3752" s="4">
        <f>COUNTIF('Τα Στοιχήματα μου'!$F$23:F3752,"W")/(COUNTIF('Τα Στοιχήματα μου'!$F$23:F3752,"W")+COUNTIF('Τα Στοιχήματα μου'!$F$23:F3752,"L"))</f>
        <v>0.6</v>
      </c>
    </row>
    <row r="3753" spans="2:27">
      <c r="B3753" s="6">
        <f t="shared" si="58"/>
        <v>3731</v>
      </c>
      <c r="I3753" s="6">
        <f>I3752+1</f>
        <v>3731</v>
      </c>
      <c r="J3753" s="6">
        <f>'Τα Στοιχήματα μου'!D3753</f>
        <v>0</v>
      </c>
      <c r="K3753" s="6">
        <f>'Τα Στοιχήματα μου'!E3753</f>
        <v>0</v>
      </c>
      <c r="L3753" s="6">
        <f>'Τα Στοιχήματα μου'!F3753</f>
        <v>0</v>
      </c>
      <c r="M3753" s="7"/>
      <c r="N3753" s="5">
        <f>AVERAGE('Τα Στοιχήματα μου'!$E$23:E3753)</f>
        <v>2.956</v>
      </c>
      <c r="O3753" s="6" t="str">
        <f>IF('Τα Στοιχήματα μου'!E3753&lt;&gt;0,1/'Τα Στοιχήματα μου'!E3753,"")</f>
        <v/>
      </c>
      <c r="P3753" s="6">
        <f>SUM($O$23:O3753)</f>
        <v>3.4668730650154802</v>
      </c>
      <c r="Q3753" s="6">
        <f>(1-(1/P3753))*100</f>
        <v>71.155563493480983</v>
      </c>
      <c r="R3753" s="6">
        <f>IF('Τα Στοιχήματα μου'!E3753&lt;&gt;0,(100-($Q$1022*100)/100)/'Τα Στοιχήματα μου'!E3753,0)</f>
        <v>0</v>
      </c>
      <c r="S3753" s="6">
        <f>R3753*('Τα Στοιχήματα μου'!E3753-1)</f>
        <v>0</v>
      </c>
      <c r="T3753" s="5">
        <f>SUM($S$23:S3753)/100+1</f>
        <v>1.4422218253259511</v>
      </c>
      <c r="U3753" s="6">
        <f>IF('Τα Στοιχήματα μου'!E3753&lt;&gt;0,(100-(Q3753*100)/100)/'Τα Στοιχήματα μου'!E3753,0)</f>
        <v>0</v>
      </c>
      <c r="V3753" s="6">
        <f>'Τα Στοιχήματα μου'!E3753*U3753</f>
        <v>0</v>
      </c>
      <c r="W3753" s="5">
        <f>IF('Τα Στοιχήματα μου'!E3753&lt;&gt;0,V3753/(100/I3753),W3752)</f>
        <v>1.4422218253259509</v>
      </c>
      <c r="X3753" s="7"/>
      <c r="Y3753" s="6">
        <f>COUNTIF('Τα Στοιχήματα μου'!$F$23:F3753,"W")+COUNTIF('Τα Στοιχήματα μου'!$F$23:F3753,"L")</f>
        <v>5</v>
      </c>
      <c r="Z3753" s="6">
        <f>COUNTIF('Τα Στοιχήματα μου'!$F$23:F3753,"W")</f>
        <v>3</v>
      </c>
      <c r="AA3753" s="4">
        <f>COUNTIF('Τα Στοιχήματα μου'!$F$23:F3753,"W")/(COUNTIF('Τα Στοιχήματα μου'!$F$23:F3753,"W")+COUNTIF('Τα Στοιχήματα μου'!$F$23:F3753,"L"))</f>
        <v>0.6</v>
      </c>
    </row>
    <row r="3754" spans="2:27">
      <c r="B3754" s="6">
        <f t="shared" si="58"/>
        <v>3732</v>
      </c>
      <c r="I3754" s="6">
        <f>I3753+1</f>
        <v>3732</v>
      </c>
      <c r="J3754" s="6">
        <f>'Τα Στοιχήματα μου'!D3754</f>
        <v>0</v>
      </c>
      <c r="K3754" s="6">
        <f>'Τα Στοιχήματα μου'!E3754</f>
        <v>0</v>
      </c>
      <c r="L3754" s="6">
        <f>'Τα Στοιχήματα μου'!F3754</f>
        <v>0</v>
      </c>
      <c r="M3754" s="7"/>
      <c r="N3754" s="5">
        <f>AVERAGE('Τα Στοιχήματα μου'!$E$23:E3754)</f>
        <v>2.956</v>
      </c>
      <c r="O3754" s="6" t="str">
        <f>IF('Τα Στοιχήματα μου'!E3754&lt;&gt;0,1/'Τα Στοιχήματα μου'!E3754,"")</f>
        <v/>
      </c>
      <c r="P3754" s="6">
        <f>SUM($O$23:O3754)</f>
        <v>3.4668730650154802</v>
      </c>
      <c r="Q3754" s="6">
        <f>(1-(1/P3754))*100</f>
        <v>71.155563493480983</v>
      </c>
      <c r="R3754" s="6">
        <f>IF('Τα Στοιχήματα μου'!E3754&lt;&gt;0,(100-($Q$1022*100)/100)/'Τα Στοιχήματα μου'!E3754,0)</f>
        <v>0</v>
      </c>
      <c r="S3754" s="6">
        <f>R3754*('Τα Στοιχήματα μου'!E3754-1)</f>
        <v>0</v>
      </c>
      <c r="T3754" s="5">
        <f>SUM($S$23:S3754)/100+1</f>
        <v>1.4422218253259511</v>
      </c>
      <c r="U3754" s="6">
        <f>IF('Τα Στοιχήματα μου'!E3754&lt;&gt;0,(100-(Q3754*100)/100)/'Τα Στοιχήματα μου'!E3754,0)</f>
        <v>0</v>
      </c>
      <c r="V3754" s="6">
        <f>'Τα Στοιχήματα μου'!E3754*U3754</f>
        <v>0</v>
      </c>
      <c r="W3754" s="5">
        <f>IF('Τα Στοιχήματα μου'!E3754&lt;&gt;0,V3754/(100/I3754),W3753)</f>
        <v>1.4422218253259509</v>
      </c>
      <c r="X3754" s="7"/>
      <c r="Y3754" s="6">
        <f>COUNTIF('Τα Στοιχήματα μου'!$F$23:F3754,"W")+COUNTIF('Τα Στοιχήματα μου'!$F$23:F3754,"L")</f>
        <v>5</v>
      </c>
      <c r="Z3754" s="6">
        <f>COUNTIF('Τα Στοιχήματα μου'!$F$23:F3754,"W")</f>
        <v>3</v>
      </c>
      <c r="AA3754" s="4">
        <f>COUNTIF('Τα Στοιχήματα μου'!$F$23:F3754,"W")/(COUNTIF('Τα Στοιχήματα μου'!$F$23:F3754,"W")+COUNTIF('Τα Στοιχήματα μου'!$F$23:F3754,"L"))</f>
        <v>0.6</v>
      </c>
    </row>
    <row r="3755" spans="2:27">
      <c r="B3755" s="6">
        <f t="shared" si="58"/>
        <v>3733</v>
      </c>
      <c r="I3755" s="6">
        <f>I3754+1</f>
        <v>3733</v>
      </c>
      <c r="J3755" s="6">
        <f>'Τα Στοιχήματα μου'!D3755</f>
        <v>0</v>
      </c>
      <c r="K3755" s="6">
        <f>'Τα Στοιχήματα μου'!E3755</f>
        <v>0</v>
      </c>
      <c r="L3755" s="6">
        <f>'Τα Στοιχήματα μου'!F3755</f>
        <v>0</v>
      </c>
      <c r="M3755" s="7"/>
      <c r="N3755" s="5">
        <f>AVERAGE('Τα Στοιχήματα μου'!$E$23:E3755)</f>
        <v>2.956</v>
      </c>
      <c r="O3755" s="6" t="str">
        <f>IF('Τα Στοιχήματα μου'!E3755&lt;&gt;0,1/'Τα Στοιχήματα μου'!E3755,"")</f>
        <v/>
      </c>
      <c r="P3755" s="6">
        <f>SUM($O$23:O3755)</f>
        <v>3.4668730650154802</v>
      </c>
      <c r="Q3755" s="6">
        <f>(1-(1/P3755))*100</f>
        <v>71.155563493480983</v>
      </c>
      <c r="R3755" s="6">
        <f>IF('Τα Στοιχήματα μου'!E3755&lt;&gt;0,(100-($Q$1022*100)/100)/'Τα Στοιχήματα μου'!E3755,0)</f>
        <v>0</v>
      </c>
      <c r="S3755" s="6">
        <f>R3755*('Τα Στοιχήματα μου'!E3755-1)</f>
        <v>0</v>
      </c>
      <c r="T3755" s="5">
        <f>SUM($S$23:S3755)/100+1</f>
        <v>1.4422218253259511</v>
      </c>
      <c r="U3755" s="6">
        <f>IF('Τα Στοιχήματα μου'!E3755&lt;&gt;0,(100-(Q3755*100)/100)/'Τα Στοιχήματα μου'!E3755,0)</f>
        <v>0</v>
      </c>
      <c r="V3755" s="6">
        <f>'Τα Στοιχήματα μου'!E3755*U3755</f>
        <v>0</v>
      </c>
      <c r="W3755" s="5">
        <f>IF('Τα Στοιχήματα μου'!E3755&lt;&gt;0,V3755/(100/I3755),W3754)</f>
        <v>1.4422218253259509</v>
      </c>
      <c r="X3755" s="7"/>
      <c r="Y3755" s="6">
        <f>COUNTIF('Τα Στοιχήματα μου'!$F$23:F3755,"W")+COUNTIF('Τα Στοιχήματα μου'!$F$23:F3755,"L")</f>
        <v>5</v>
      </c>
      <c r="Z3755" s="6">
        <f>COUNTIF('Τα Στοιχήματα μου'!$F$23:F3755,"W")</f>
        <v>3</v>
      </c>
      <c r="AA3755" s="4">
        <f>COUNTIF('Τα Στοιχήματα μου'!$F$23:F3755,"W")/(COUNTIF('Τα Στοιχήματα μου'!$F$23:F3755,"W")+COUNTIF('Τα Στοιχήματα μου'!$F$23:F3755,"L"))</f>
        <v>0.6</v>
      </c>
    </row>
    <row r="3756" spans="2:27">
      <c r="B3756" s="6">
        <f t="shared" si="58"/>
        <v>3734</v>
      </c>
      <c r="I3756" s="6">
        <f>I3755+1</f>
        <v>3734</v>
      </c>
      <c r="J3756" s="6">
        <f>'Τα Στοιχήματα μου'!D3756</f>
        <v>0</v>
      </c>
      <c r="K3756" s="6">
        <f>'Τα Στοιχήματα μου'!E3756</f>
        <v>0</v>
      </c>
      <c r="L3756" s="6">
        <f>'Τα Στοιχήματα μου'!F3756</f>
        <v>0</v>
      </c>
      <c r="M3756" s="7"/>
      <c r="N3756" s="5">
        <f>AVERAGE('Τα Στοιχήματα μου'!$E$23:E3756)</f>
        <v>2.956</v>
      </c>
      <c r="O3756" s="6" t="str">
        <f>IF('Τα Στοιχήματα μου'!E3756&lt;&gt;0,1/'Τα Στοιχήματα μου'!E3756,"")</f>
        <v/>
      </c>
      <c r="P3756" s="6">
        <f>SUM($O$23:O3756)</f>
        <v>3.4668730650154802</v>
      </c>
      <c r="Q3756" s="6">
        <f>(1-(1/P3756))*100</f>
        <v>71.155563493480983</v>
      </c>
      <c r="R3756" s="6">
        <f>IF('Τα Στοιχήματα μου'!E3756&lt;&gt;0,(100-($Q$1022*100)/100)/'Τα Στοιχήματα μου'!E3756,0)</f>
        <v>0</v>
      </c>
      <c r="S3756" s="6">
        <f>R3756*('Τα Στοιχήματα μου'!E3756-1)</f>
        <v>0</v>
      </c>
      <c r="T3756" s="5">
        <f>SUM($S$23:S3756)/100+1</f>
        <v>1.4422218253259511</v>
      </c>
      <c r="U3756" s="6">
        <f>IF('Τα Στοιχήματα μου'!E3756&lt;&gt;0,(100-(Q3756*100)/100)/'Τα Στοιχήματα μου'!E3756,0)</f>
        <v>0</v>
      </c>
      <c r="V3756" s="6">
        <f>'Τα Στοιχήματα μου'!E3756*U3756</f>
        <v>0</v>
      </c>
      <c r="W3756" s="5">
        <f>IF('Τα Στοιχήματα μου'!E3756&lt;&gt;0,V3756/(100/I3756),W3755)</f>
        <v>1.4422218253259509</v>
      </c>
      <c r="X3756" s="7"/>
      <c r="Y3756" s="6">
        <f>COUNTIF('Τα Στοιχήματα μου'!$F$23:F3756,"W")+COUNTIF('Τα Στοιχήματα μου'!$F$23:F3756,"L")</f>
        <v>5</v>
      </c>
      <c r="Z3756" s="6">
        <f>COUNTIF('Τα Στοιχήματα μου'!$F$23:F3756,"W")</f>
        <v>3</v>
      </c>
      <c r="AA3756" s="4">
        <f>COUNTIF('Τα Στοιχήματα μου'!$F$23:F3756,"W")/(COUNTIF('Τα Στοιχήματα μου'!$F$23:F3756,"W")+COUNTIF('Τα Στοιχήματα μου'!$F$23:F3756,"L"))</f>
        <v>0.6</v>
      </c>
    </row>
    <row r="3757" spans="2:27">
      <c r="B3757" s="6">
        <f t="shared" si="58"/>
        <v>3735</v>
      </c>
      <c r="I3757" s="6">
        <f>I3756+1</f>
        <v>3735</v>
      </c>
      <c r="J3757" s="6">
        <f>'Τα Στοιχήματα μου'!D3757</f>
        <v>0</v>
      </c>
      <c r="K3757" s="6">
        <f>'Τα Στοιχήματα μου'!E3757</f>
        <v>0</v>
      </c>
      <c r="L3757" s="6">
        <f>'Τα Στοιχήματα μου'!F3757</f>
        <v>0</v>
      </c>
      <c r="M3757" s="7"/>
      <c r="N3757" s="5">
        <f>AVERAGE('Τα Στοιχήματα μου'!$E$23:E3757)</f>
        <v>2.956</v>
      </c>
      <c r="O3757" s="6" t="str">
        <f>IF('Τα Στοιχήματα μου'!E3757&lt;&gt;0,1/'Τα Στοιχήματα μου'!E3757,"")</f>
        <v/>
      </c>
      <c r="P3757" s="6">
        <f>SUM($O$23:O3757)</f>
        <v>3.4668730650154802</v>
      </c>
      <c r="Q3757" s="6">
        <f>(1-(1/P3757))*100</f>
        <v>71.155563493480983</v>
      </c>
      <c r="R3757" s="6">
        <f>IF('Τα Στοιχήματα μου'!E3757&lt;&gt;0,(100-($Q$1022*100)/100)/'Τα Στοιχήματα μου'!E3757,0)</f>
        <v>0</v>
      </c>
      <c r="S3757" s="6">
        <f>R3757*('Τα Στοιχήματα μου'!E3757-1)</f>
        <v>0</v>
      </c>
      <c r="T3757" s="5">
        <f>SUM($S$23:S3757)/100+1</f>
        <v>1.4422218253259511</v>
      </c>
      <c r="U3757" s="6">
        <f>IF('Τα Στοιχήματα μου'!E3757&lt;&gt;0,(100-(Q3757*100)/100)/'Τα Στοιχήματα μου'!E3757,0)</f>
        <v>0</v>
      </c>
      <c r="V3757" s="6">
        <f>'Τα Στοιχήματα μου'!E3757*U3757</f>
        <v>0</v>
      </c>
      <c r="W3757" s="5">
        <f>IF('Τα Στοιχήματα μου'!E3757&lt;&gt;0,V3757/(100/I3757),W3756)</f>
        <v>1.4422218253259509</v>
      </c>
      <c r="X3757" s="7"/>
      <c r="Y3757" s="6">
        <f>COUNTIF('Τα Στοιχήματα μου'!$F$23:F3757,"W")+COUNTIF('Τα Στοιχήματα μου'!$F$23:F3757,"L")</f>
        <v>5</v>
      </c>
      <c r="Z3757" s="6">
        <f>COUNTIF('Τα Στοιχήματα μου'!$F$23:F3757,"W")</f>
        <v>3</v>
      </c>
      <c r="AA3757" s="4">
        <f>COUNTIF('Τα Στοιχήματα μου'!$F$23:F3757,"W")/(COUNTIF('Τα Στοιχήματα μου'!$F$23:F3757,"W")+COUNTIF('Τα Στοιχήματα μου'!$F$23:F3757,"L"))</f>
        <v>0.6</v>
      </c>
    </row>
    <row r="3758" spans="2:27">
      <c r="B3758" s="6">
        <f t="shared" si="58"/>
        <v>3736</v>
      </c>
      <c r="I3758" s="6">
        <f>I3757+1</f>
        <v>3736</v>
      </c>
      <c r="J3758" s="6">
        <f>'Τα Στοιχήματα μου'!D3758</f>
        <v>0</v>
      </c>
      <c r="K3758" s="6">
        <f>'Τα Στοιχήματα μου'!E3758</f>
        <v>0</v>
      </c>
      <c r="L3758" s="6">
        <f>'Τα Στοιχήματα μου'!F3758</f>
        <v>0</v>
      </c>
      <c r="M3758" s="7"/>
      <c r="N3758" s="5">
        <f>AVERAGE('Τα Στοιχήματα μου'!$E$23:E3758)</f>
        <v>2.956</v>
      </c>
      <c r="O3758" s="6" t="str">
        <f>IF('Τα Στοιχήματα μου'!E3758&lt;&gt;0,1/'Τα Στοιχήματα μου'!E3758,"")</f>
        <v/>
      </c>
      <c r="P3758" s="6">
        <f>SUM($O$23:O3758)</f>
        <v>3.4668730650154802</v>
      </c>
      <c r="Q3758" s="6">
        <f>(1-(1/P3758))*100</f>
        <v>71.155563493480983</v>
      </c>
      <c r="R3758" s="6">
        <f>IF('Τα Στοιχήματα μου'!E3758&lt;&gt;0,(100-($Q$1022*100)/100)/'Τα Στοιχήματα μου'!E3758,0)</f>
        <v>0</v>
      </c>
      <c r="S3758" s="6">
        <f>R3758*('Τα Στοιχήματα μου'!E3758-1)</f>
        <v>0</v>
      </c>
      <c r="T3758" s="5">
        <f>SUM($S$23:S3758)/100+1</f>
        <v>1.4422218253259511</v>
      </c>
      <c r="U3758" s="6">
        <f>IF('Τα Στοιχήματα μου'!E3758&lt;&gt;0,(100-(Q3758*100)/100)/'Τα Στοιχήματα μου'!E3758,0)</f>
        <v>0</v>
      </c>
      <c r="V3758" s="6">
        <f>'Τα Στοιχήματα μου'!E3758*U3758</f>
        <v>0</v>
      </c>
      <c r="W3758" s="5">
        <f>IF('Τα Στοιχήματα μου'!E3758&lt;&gt;0,V3758/(100/I3758),W3757)</f>
        <v>1.4422218253259509</v>
      </c>
      <c r="X3758" s="7"/>
      <c r="Y3758" s="6">
        <f>COUNTIF('Τα Στοιχήματα μου'!$F$23:F3758,"W")+COUNTIF('Τα Στοιχήματα μου'!$F$23:F3758,"L")</f>
        <v>5</v>
      </c>
      <c r="Z3758" s="6">
        <f>COUNTIF('Τα Στοιχήματα μου'!$F$23:F3758,"W")</f>
        <v>3</v>
      </c>
      <c r="AA3758" s="4">
        <f>COUNTIF('Τα Στοιχήματα μου'!$F$23:F3758,"W")/(COUNTIF('Τα Στοιχήματα μου'!$F$23:F3758,"W")+COUNTIF('Τα Στοιχήματα μου'!$F$23:F3758,"L"))</f>
        <v>0.6</v>
      </c>
    </row>
    <row r="3759" spans="2:27">
      <c r="B3759" s="6">
        <f t="shared" si="58"/>
        <v>3737</v>
      </c>
      <c r="I3759" s="6">
        <f>I3758+1</f>
        <v>3737</v>
      </c>
      <c r="J3759" s="6">
        <f>'Τα Στοιχήματα μου'!D3759</f>
        <v>0</v>
      </c>
      <c r="K3759" s="6">
        <f>'Τα Στοιχήματα μου'!E3759</f>
        <v>0</v>
      </c>
      <c r="L3759" s="6">
        <f>'Τα Στοιχήματα μου'!F3759</f>
        <v>0</v>
      </c>
      <c r="M3759" s="7"/>
      <c r="N3759" s="5">
        <f>AVERAGE('Τα Στοιχήματα μου'!$E$23:E3759)</f>
        <v>2.956</v>
      </c>
      <c r="O3759" s="6" t="str">
        <f>IF('Τα Στοιχήματα μου'!E3759&lt;&gt;0,1/'Τα Στοιχήματα μου'!E3759,"")</f>
        <v/>
      </c>
      <c r="P3759" s="6">
        <f>SUM($O$23:O3759)</f>
        <v>3.4668730650154802</v>
      </c>
      <c r="Q3759" s="6">
        <f>(1-(1/P3759))*100</f>
        <v>71.155563493480983</v>
      </c>
      <c r="R3759" s="6">
        <f>IF('Τα Στοιχήματα μου'!E3759&lt;&gt;0,(100-($Q$1022*100)/100)/'Τα Στοιχήματα μου'!E3759,0)</f>
        <v>0</v>
      </c>
      <c r="S3759" s="6">
        <f>R3759*('Τα Στοιχήματα μου'!E3759-1)</f>
        <v>0</v>
      </c>
      <c r="T3759" s="5">
        <f>SUM($S$23:S3759)/100+1</f>
        <v>1.4422218253259511</v>
      </c>
      <c r="U3759" s="6">
        <f>IF('Τα Στοιχήματα μου'!E3759&lt;&gt;0,(100-(Q3759*100)/100)/'Τα Στοιχήματα μου'!E3759,0)</f>
        <v>0</v>
      </c>
      <c r="V3759" s="6">
        <f>'Τα Στοιχήματα μου'!E3759*U3759</f>
        <v>0</v>
      </c>
      <c r="W3759" s="5">
        <f>IF('Τα Στοιχήματα μου'!E3759&lt;&gt;0,V3759/(100/I3759),W3758)</f>
        <v>1.4422218253259509</v>
      </c>
      <c r="X3759" s="7"/>
      <c r="Y3759" s="6">
        <f>COUNTIF('Τα Στοιχήματα μου'!$F$23:F3759,"W")+COUNTIF('Τα Στοιχήματα μου'!$F$23:F3759,"L")</f>
        <v>5</v>
      </c>
      <c r="Z3759" s="6">
        <f>COUNTIF('Τα Στοιχήματα μου'!$F$23:F3759,"W")</f>
        <v>3</v>
      </c>
      <c r="AA3759" s="4">
        <f>COUNTIF('Τα Στοιχήματα μου'!$F$23:F3759,"W")/(COUNTIF('Τα Στοιχήματα μου'!$F$23:F3759,"W")+COUNTIF('Τα Στοιχήματα μου'!$F$23:F3759,"L"))</f>
        <v>0.6</v>
      </c>
    </row>
    <row r="3760" spans="2:27">
      <c r="B3760" s="6">
        <f t="shared" si="58"/>
        <v>3738</v>
      </c>
      <c r="I3760" s="6">
        <f>I3759+1</f>
        <v>3738</v>
      </c>
      <c r="J3760" s="6">
        <f>'Τα Στοιχήματα μου'!D3760</f>
        <v>0</v>
      </c>
      <c r="K3760" s="6">
        <f>'Τα Στοιχήματα μου'!E3760</f>
        <v>0</v>
      </c>
      <c r="L3760" s="6">
        <f>'Τα Στοιχήματα μου'!F3760</f>
        <v>0</v>
      </c>
      <c r="M3760" s="7"/>
      <c r="N3760" s="5">
        <f>AVERAGE('Τα Στοιχήματα μου'!$E$23:E3760)</f>
        <v>2.956</v>
      </c>
      <c r="O3760" s="6" t="str">
        <f>IF('Τα Στοιχήματα μου'!E3760&lt;&gt;0,1/'Τα Στοιχήματα μου'!E3760,"")</f>
        <v/>
      </c>
      <c r="P3760" s="6">
        <f>SUM($O$23:O3760)</f>
        <v>3.4668730650154802</v>
      </c>
      <c r="Q3760" s="6">
        <f>(1-(1/P3760))*100</f>
        <v>71.155563493480983</v>
      </c>
      <c r="R3760" s="6">
        <f>IF('Τα Στοιχήματα μου'!E3760&lt;&gt;0,(100-($Q$1022*100)/100)/'Τα Στοιχήματα μου'!E3760,0)</f>
        <v>0</v>
      </c>
      <c r="S3760" s="6">
        <f>R3760*('Τα Στοιχήματα μου'!E3760-1)</f>
        <v>0</v>
      </c>
      <c r="T3760" s="5">
        <f>SUM($S$23:S3760)/100+1</f>
        <v>1.4422218253259511</v>
      </c>
      <c r="U3760" s="6">
        <f>IF('Τα Στοιχήματα μου'!E3760&lt;&gt;0,(100-(Q3760*100)/100)/'Τα Στοιχήματα μου'!E3760,0)</f>
        <v>0</v>
      </c>
      <c r="V3760" s="6">
        <f>'Τα Στοιχήματα μου'!E3760*U3760</f>
        <v>0</v>
      </c>
      <c r="W3760" s="5">
        <f>IF('Τα Στοιχήματα μου'!E3760&lt;&gt;0,V3760/(100/I3760),W3759)</f>
        <v>1.4422218253259509</v>
      </c>
      <c r="X3760" s="7"/>
      <c r="Y3760" s="6">
        <f>COUNTIF('Τα Στοιχήματα μου'!$F$23:F3760,"W")+COUNTIF('Τα Στοιχήματα μου'!$F$23:F3760,"L")</f>
        <v>5</v>
      </c>
      <c r="Z3760" s="6">
        <f>COUNTIF('Τα Στοιχήματα μου'!$F$23:F3760,"W")</f>
        <v>3</v>
      </c>
      <c r="AA3760" s="4">
        <f>COUNTIF('Τα Στοιχήματα μου'!$F$23:F3760,"W")/(COUNTIF('Τα Στοιχήματα μου'!$F$23:F3760,"W")+COUNTIF('Τα Στοιχήματα μου'!$F$23:F3760,"L"))</f>
        <v>0.6</v>
      </c>
    </row>
    <row r="3761" spans="2:27">
      <c r="B3761" s="6">
        <f t="shared" si="58"/>
        <v>3739</v>
      </c>
      <c r="I3761" s="6">
        <f>I3760+1</f>
        <v>3739</v>
      </c>
      <c r="J3761" s="6">
        <f>'Τα Στοιχήματα μου'!D3761</f>
        <v>0</v>
      </c>
      <c r="K3761" s="6">
        <f>'Τα Στοιχήματα μου'!E3761</f>
        <v>0</v>
      </c>
      <c r="L3761" s="6">
        <f>'Τα Στοιχήματα μου'!F3761</f>
        <v>0</v>
      </c>
      <c r="M3761" s="7"/>
      <c r="N3761" s="5">
        <f>AVERAGE('Τα Στοιχήματα μου'!$E$23:E3761)</f>
        <v>2.956</v>
      </c>
      <c r="O3761" s="6" t="str">
        <f>IF('Τα Στοιχήματα μου'!E3761&lt;&gt;0,1/'Τα Στοιχήματα μου'!E3761,"")</f>
        <v/>
      </c>
      <c r="P3761" s="6">
        <f>SUM($O$23:O3761)</f>
        <v>3.4668730650154802</v>
      </c>
      <c r="Q3761" s="6">
        <f>(1-(1/P3761))*100</f>
        <v>71.155563493480983</v>
      </c>
      <c r="R3761" s="6">
        <f>IF('Τα Στοιχήματα μου'!E3761&lt;&gt;0,(100-($Q$1022*100)/100)/'Τα Στοιχήματα μου'!E3761,0)</f>
        <v>0</v>
      </c>
      <c r="S3761" s="6">
        <f>R3761*('Τα Στοιχήματα μου'!E3761-1)</f>
        <v>0</v>
      </c>
      <c r="T3761" s="5">
        <f>SUM($S$23:S3761)/100+1</f>
        <v>1.4422218253259511</v>
      </c>
      <c r="U3761" s="6">
        <f>IF('Τα Στοιχήματα μου'!E3761&lt;&gt;0,(100-(Q3761*100)/100)/'Τα Στοιχήματα μου'!E3761,0)</f>
        <v>0</v>
      </c>
      <c r="V3761" s="6">
        <f>'Τα Στοιχήματα μου'!E3761*U3761</f>
        <v>0</v>
      </c>
      <c r="W3761" s="5">
        <f>IF('Τα Στοιχήματα μου'!E3761&lt;&gt;0,V3761/(100/I3761),W3760)</f>
        <v>1.4422218253259509</v>
      </c>
      <c r="X3761" s="7"/>
      <c r="Y3761" s="6">
        <f>COUNTIF('Τα Στοιχήματα μου'!$F$23:F3761,"W")+COUNTIF('Τα Στοιχήματα μου'!$F$23:F3761,"L")</f>
        <v>5</v>
      </c>
      <c r="Z3761" s="6">
        <f>COUNTIF('Τα Στοιχήματα μου'!$F$23:F3761,"W")</f>
        <v>3</v>
      </c>
      <c r="AA3761" s="4">
        <f>COUNTIF('Τα Στοιχήματα μου'!$F$23:F3761,"W")/(COUNTIF('Τα Στοιχήματα μου'!$F$23:F3761,"W")+COUNTIF('Τα Στοιχήματα μου'!$F$23:F3761,"L"))</f>
        <v>0.6</v>
      </c>
    </row>
    <row r="3762" spans="2:27">
      <c r="B3762" s="6">
        <f t="shared" si="58"/>
        <v>3740</v>
      </c>
      <c r="I3762" s="6">
        <f>I3761+1</f>
        <v>3740</v>
      </c>
      <c r="J3762" s="6">
        <f>'Τα Στοιχήματα μου'!D3762</f>
        <v>0</v>
      </c>
      <c r="K3762" s="6">
        <f>'Τα Στοιχήματα μου'!E3762</f>
        <v>0</v>
      </c>
      <c r="L3762" s="6">
        <f>'Τα Στοιχήματα μου'!F3762</f>
        <v>0</v>
      </c>
      <c r="M3762" s="7"/>
      <c r="N3762" s="5">
        <f>AVERAGE('Τα Στοιχήματα μου'!$E$23:E3762)</f>
        <v>2.956</v>
      </c>
      <c r="O3762" s="6" t="str">
        <f>IF('Τα Στοιχήματα μου'!E3762&lt;&gt;0,1/'Τα Στοιχήματα μου'!E3762,"")</f>
        <v/>
      </c>
      <c r="P3762" s="6">
        <f>SUM($O$23:O3762)</f>
        <v>3.4668730650154802</v>
      </c>
      <c r="Q3762" s="6">
        <f>(1-(1/P3762))*100</f>
        <v>71.155563493480983</v>
      </c>
      <c r="R3762" s="6">
        <f>IF('Τα Στοιχήματα μου'!E3762&lt;&gt;0,(100-($Q$1022*100)/100)/'Τα Στοιχήματα μου'!E3762,0)</f>
        <v>0</v>
      </c>
      <c r="S3762" s="6">
        <f>R3762*('Τα Στοιχήματα μου'!E3762-1)</f>
        <v>0</v>
      </c>
      <c r="T3762" s="5">
        <f>SUM($S$23:S3762)/100+1</f>
        <v>1.4422218253259511</v>
      </c>
      <c r="U3762" s="6">
        <f>IF('Τα Στοιχήματα μου'!E3762&lt;&gt;0,(100-(Q3762*100)/100)/'Τα Στοιχήματα μου'!E3762,0)</f>
        <v>0</v>
      </c>
      <c r="V3762" s="6">
        <f>'Τα Στοιχήματα μου'!E3762*U3762</f>
        <v>0</v>
      </c>
      <c r="W3762" s="5">
        <f>IF('Τα Στοιχήματα μου'!E3762&lt;&gt;0,V3762/(100/I3762),W3761)</f>
        <v>1.4422218253259509</v>
      </c>
      <c r="X3762" s="7"/>
      <c r="Y3762" s="6">
        <f>COUNTIF('Τα Στοιχήματα μου'!$F$23:F3762,"W")+COUNTIF('Τα Στοιχήματα μου'!$F$23:F3762,"L")</f>
        <v>5</v>
      </c>
      <c r="Z3762" s="6">
        <f>COUNTIF('Τα Στοιχήματα μου'!$F$23:F3762,"W")</f>
        <v>3</v>
      </c>
      <c r="AA3762" s="4">
        <f>COUNTIF('Τα Στοιχήματα μου'!$F$23:F3762,"W")/(COUNTIF('Τα Στοιχήματα μου'!$F$23:F3762,"W")+COUNTIF('Τα Στοιχήματα μου'!$F$23:F3762,"L"))</f>
        <v>0.6</v>
      </c>
    </row>
    <row r="3763" spans="2:27">
      <c r="B3763" s="6">
        <f t="shared" si="58"/>
        <v>3741</v>
      </c>
      <c r="I3763" s="6">
        <f>I3762+1</f>
        <v>3741</v>
      </c>
      <c r="J3763" s="6">
        <f>'Τα Στοιχήματα μου'!D3763</f>
        <v>0</v>
      </c>
      <c r="K3763" s="6">
        <f>'Τα Στοιχήματα μου'!E3763</f>
        <v>0</v>
      </c>
      <c r="L3763" s="6">
        <f>'Τα Στοιχήματα μου'!F3763</f>
        <v>0</v>
      </c>
      <c r="M3763" s="7"/>
      <c r="N3763" s="5">
        <f>AVERAGE('Τα Στοιχήματα μου'!$E$23:E3763)</f>
        <v>2.956</v>
      </c>
      <c r="O3763" s="6" t="str">
        <f>IF('Τα Στοιχήματα μου'!E3763&lt;&gt;0,1/'Τα Στοιχήματα μου'!E3763,"")</f>
        <v/>
      </c>
      <c r="P3763" s="6">
        <f>SUM($O$23:O3763)</f>
        <v>3.4668730650154802</v>
      </c>
      <c r="Q3763" s="6">
        <f>(1-(1/P3763))*100</f>
        <v>71.155563493480983</v>
      </c>
      <c r="R3763" s="6">
        <f>IF('Τα Στοιχήματα μου'!E3763&lt;&gt;0,(100-($Q$1022*100)/100)/'Τα Στοιχήματα μου'!E3763,0)</f>
        <v>0</v>
      </c>
      <c r="S3763" s="6">
        <f>R3763*('Τα Στοιχήματα μου'!E3763-1)</f>
        <v>0</v>
      </c>
      <c r="T3763" s="5">
        <f>SUM($S$23:S3763)/100+1</f>
        <v>1.4422218253259511</v>
      </c>
      <c r="U3763" s="6">
        <f>IF('Τα Στοιχήματα μου'!E3763&lt;&gt;0,(100-(Q3763*100)/100)/'Τα Στοιχήματα μου'!E3763,0)</f>
        <v>0</v>
      </c>
      <c r="V3763" s="6">
        <f>'Τα Στοιχήματα μου'!E3763*U3763</f>
        <v>0</v>
      </c>
      <c r="W3763" s="5">
        <f>IF('Τα Στοιχήματα μου'!E3763&lt;&gt;0,V3763/(100/I3763),W3762)</f>
        <v>1.4422218253259509</v>
      </c>
      <c r="X3763" s="7"/>
      <c r="Y3763" s="6">
        <f>COUNTIF('Τα Στοιχήματα μου'!$F$23:F3763,"W")+COUNTIF('Τα Στοιχήματα μου'!$F$23:F3763,"L")</f>
        <v>5</v>
      </c>
      <c r="Z3763" s="6">
        <f>COUNTIF('Τα Στοιχήματα μου'!$F$23:F3763,"W")</f>
        <v>3</v>
      </c>
      <c r="AA3763" s="4">
        <f>COUNTIF('Τα Στοιχήματα μου'!$F$23:F3763,"W")/(COUNTIF('Τα Στοιχήματα μου'!$F$23:F3763,"W")+COUNTIF('Τα Στοιχήματα μου'!$F$23:F3763,"L"))</f>
        <v>0.6</v>
      </c>
    </row>
    <row r="3764" spans="2:27">
      <c r="B3764" s="6">
        <f t="shared" si="58"/>
        <v>3742</v>
      </c>
      <c r="I3764" s="6">
        <f>I3763+1</f>
        <v>3742</v>
      </c>
      <c r="J3764" s="6">
        <f>'Τα Στοιχήματα μου'!D3764</f>
        <v>0</v>
      </c>
      <c r="K3764" s="6">
        <f>'Τα Στοιχήματα μου'!E3764</f>
        <v>0</v>
      </c>
      <c r="L3764" s="6">
        <f>'Τα Στοιχήματα μου'!F3764</f>
        <v>0</v>
      </c>
      <c r="M3764" s="7"/>
      <c r="N3764" s="5">
        <f>AVERAGE('Τα Στοιχήματα μου'!$E$23:E3764)</f>
        <v>2.956</v>
      </c>
      <c r="O3764" s="6" t="str">
        <f>IF('Τα Στοιχήματα μου'!E3764&lt;&gt;0,1/'Τα Στοιχήματα μου'!E3764,"")</f>
        <v/>
      </c>
      <c r="P3764" s="6">
        <f>SUM($O$23:O3764)</f>
        <v>3.4668730650154802</v>
      </c>
      <c r="Q3764" s="6">
        <f>(1-(1/P3764))*100</f>
        <v>71.155563493480983</v>
      </c>
      <c r="R3764" s="6">
        <f>IF('Τα Στοιχήματα μου'!E3764&lt;&gt;0,(100-($Q$1022*100)/100)/'Τα Στοιχήματα μου'!E3764,0)</f>
        <v>0</v>
      </c>
      <c r="S3764" s="6">
        <f>R3764*('Τα Στοιχήματα μου'!E3764-1)</f>
        <v>0</v>
      </c>
      <c r="T3764" s="5">
        <f>SUM($S$23:S3764)/100+1</f>
        <v>1.4422218253259511</v>
      </c>
      <c r="U3764" s="6">
        <f>IF('Τα Στοιχήματα μου'!E3764&lt;&gt;0,(100-(Q3764*100)/100)/'Τα Στοιχήματα μου'!E3764,0)</f>
        <v>0</v>
      </c>
      <c r="V3764" s="6">
        <f>'Τα Στοιχήματα μου'!E3764*U3764</f>
        <v>0</v>
      </c>
      <c r="W3764" s="5">
        <f>IF('Τα Στοιχήματα μου'!E3764&lt;&gt;0,V3764/(100/I3764),W3763)</f>
        <v>1.4422218253259509</v>
      </c>
      <c r="X3764" s="7"/>
      <c r="Y3764" s="6">
        <f>COUNTIF('Τα Στοιχήματα μου'!$F$23:F3764,"W")+COUNTIF('Τα Στοιχήματα μου'!$F$23:F3764,"L")</f>
        <v>5</v>
      </c>
      <c r="Z3764" s="6">
        <f>COUNTIF('Τα Στοιχήματα μου'!$F$23:F3764,"W")</f>
        <v>3</v>
      </c>
      <c r="AA3764" s="4">
        <f>COUNTIF('Τα Στοιχήματα μου'!$F$23:F3764,"W")/(COUNTIF('Τα Στοιχήματα μου'!$F$23:F3764,"W")+COUNTIF('Τα Στοιχήματα μου'!$F$23:F3764,"L"))</f>
        <v>0.6</v>
      </c>
    </row>
    <row r="3765" spans="2:27">
      <c r="B3765" s="6">
        <f t="shared" si="58"/>
        <v>3743</v>
      </c>
      <c r="I3765" s="6">
        <f>I3764+1</f>
        <v>3743</v>
      </c>
      <c r="J3765" s="6">
        <f>'Τα Στοιχήματα μου'!D3765</f>
        <v>0</v>
      </c>
      <c r="K3765" s="6">
        <f>'Τα Στοιχήματα μου'!E3765</f>
        <v>0</v>
      </c>
      <c r="L3765" s="6">
        <f>'Τα Στοιχήματα μου'!F3765</f>
        <v>0</v>
      </c>
      <c r="M3765" s="7"/>
      <c r="N3765" s="5">
        <f>AVERAGE('Τα Στοιχήματα μου'!$E$23:E3765)</f>
        <v>2.956</v>
      </c>
      <c r="O3765" s="6" t="str">
        <f>IF('Τα Στοιχήματα μου'!E3765&lt;&gt;0,1/'Τα Στοιχήματα μου'!E3765,"")</f>
        <v/>
      </c>
      <c r="P3765" s="6">
        <f>SUM($O$23:O3765)</f>
        <v>3.4668730650154802</v>
      </c>
      <c r="Q3765" s="6">
        <f>(1-(1/P3765))*100</f>
        <v>71.155563493480983</v>
      </c>
      <c r="R3765" s="6">
        <f>IF('Τα Στοιχήματα μου'!E3765&lt;&gt;0,(100-($Q$1022*100)/100)/'Τα Στοιχήματα μου'!E3765,0)</f>
        <v>0</v>
      </c>
      <c r="S3765" s="6">
        <f>R3765*('Τα Στοιχήματα μου'!E3765-1)</f>
        <v>0</v>
      </c>
      <c r="T3765" s="5">
        <f>SUM($S$23:S3765)/100+1</f>
        <v>1.4422218253259511</v>
      </c>
      <c r="U3765" s="6">
        <f>IF('Τα Στοιχήματα μου'!E3765&lt;&gt;0,(100-(Q3765*100)/100)/'Τα Στοιχήματα μου'!E3765,0)</f>
        <v>0</v>
      </c>
      <c r="V3765" s="6">
        <f>'Τα Στοιχήματα μου'!E3765*U3765</f>
        <v>0</v>
      </c>
      <c r="W3765" s="5">
        <f>IF('Τα Στοιχήματα μου'!E3765&lt;&gt;0,V3765/(100/I3765),W3764)</f>
        <v>1.4422218253259509</v>
      </c>
      <c r="X3765" s="7"/>
      <c r="Y3765" s="6">
        <f>COUNTIF('Τα Στοιχήματα μου'!$F$23:F3765,"W")+COUNTIF('Τα Στοιχήματα μου'!$F$23:F3765,"L")</f>
        <v>5</v>
      </c>
      <c r="Z3765" s="6">
        <f>COUNTIF('Τα Στοιχήματα μου'!$F$23:F3765,"W")</f>
        <v>3</v>
      </c>
      <c r="AA3765" s="4">
        <f>COUNTIF('Τα Στοιχήματα μου'!$F$23:F3765,"W")/(COUNTIF('Τα Στοιχήματα μου'!$F$23:F3765,"W")+COUNTIF('Τα Στοιχήματα μου'!$F$23:F3765,"L"))</f>
        <v>0.6</v>
      </c>
    </row>
    <row r="3766" spans="2:27">
      <c r="B3766" s="6">
        <f t="shared" si="58"/>
        <v>3744</v>
      </c>
      <c r="I3766" s="6">
        <f>I3765+1</f>
        <v>3744</v>
      </c>
      <c r="J3766" s="6">
        <f>'Τα Στοιχήματα μου'!D3766</f>
        <v>0</v>
      </c>
      <c r="K3766" s="6">
        <f>'Τα Στοιχήματα μου'!E3766</f>
        <v>0</v>
      </c>
      <c r="L3766" s="6">
        <f>'Τα Στοιχήματα μου'!F3766</f>
        <v>0</v>
      </c>
      <c r="M3766" s="7"/>
      <c r="N3766" s="5">
        <f>AVERAGE('Τα Στοιχήματα μου'!$E$23:E3766)</f>
        <v>2.956</v>
      </c>
      <c r="O3766" s="6" t="str">
        <f>IF('Τα Στοιχήματα μου'!E3766&lt;&gt;0,1/'Τα Στοιχήματα μου'!E3766,"")</f>
        <v/>
      </c>
      <c r="P3766" s="6">
        <f>SUM($O$23:O3766)</f>
        <v>3.4668730650154802</v>
      </c>
      <c r="Q3766" s="6">
        <f>(1-(1/P3766))*100</f>
        <v>71.155563493480983</v>
      </c>
      <c r="R3766" s="6">
        <f>IF('Τα Στοιχήματα μου'!E3766&lt;&gt;0,(100-($Q$1022*100)/100)/'Τα Στοιχήματα μου'!E3766,0)</f>
        <v>0</v>
      </c>
      <c r="S3766" s="6">
        <f>R3766*('Τα Στοιχήματα μου'!E3766-1)</f>
        <v>0</v>
      </c>
      <c r="T3766" s="5">
        <f>SUM($S$23:S3766)/100+1</f>
        <v>1.4422218253259511</v>
      </c>
      <c r="U3766" s="6">
        <f>IF('Τα Στοιχήματα μου'!E3766&lt;&gt;0,(100-(Q3766*100)/100)/'Τα Στοιχήματα μου'!E3766,0)</f>
        <v>0</v>
      </c>
      <c r="V3766" s="6">
        <f>'Τα Στοιχήματα μου'!E3766*U3766</f>
        <v>0</v>
      </c>
      <c r="W3766" s="5">
        <f>IF('Τα Στοιχήματα μου'!E3766&lt;&gt;0,V3766/(100/I3766),W3765)</f>
        <v>1.4422218253259509</v>
      </c>
      <c r="X3766" s="7"/>
      <c r="Y3766" s="6">
        <f>COUNTIF('Τα Στοιχήματα μου'!$F$23:F3766,"W")+COUNTIF('Τα Στοιχήματα μου'!$F$23:F3766,"L")</f>
        <v>5</v>
      </c>
      <c r="Z3766" s="6">
        <f>COUNTIF('Τα Στοιχήματα μου'!$F$23:F3766,"W")</f>
        <v>3</v>
      </c>
      <c r="AA3766" s="4">
        <f>COUNTIF('Τα Στοιχήματα μου'!$F$23:F3766,"W")/(COUNTIF('Τα Στοιχήματα μου'!$F$23:F3766,"W")+COUNTIF('Τα Στοιχήματα μου'!$F$23:F3766,"L"))</f>
        <v>0.6</v>
      </c>
    </row>
    <row r="3767" spans="2:27">
      <c r="B3767" s="6">
        <f t="shared" si="58"/>
        <v>3745</v>
      </c>
      <c r="I3767" s="6">
        <f>I3766+1</f>
        <v>3745</v>
      </c>
      <c r="J3767" s="6">
        <f>'Τα Στοιχήματα μου'!D3767</f>
        <v>0</v>
      </c>
      <c r="K3767" s="6">
        <f>'Τα Στοιχήματα μου'!E3767</f>
        <v>0</v>
      </c>
      <c r="L3767" s="6">
        <f>'Τα Στοιχήματα μου'!F3767</f>
        <v>0</v>
      </c>
      <c r="M3767" s="7"/>
      <c r="N3767" s="5">
        <f>AVERAGE('Τα Στοιχήματα μου'!$E$23:E3767)</f>
        <v>2.956</v>
      </c>
      <c r="O3767" s="6" t="str">
        <f>IF('Τα Στοιχήματα μου'!E3767&lt;&gt;0,1/'Τα Στοιχήματα μου'!E3767,"")</f>
        <v/>
      </c>
      <c r="P3767" s="6">
        <f>SUM($O$23:O3767)</f>
        <v>3.4668730650154802</v>
      </c>
      <c r="Q3767" s="6">
        <f>(1-(1/P3767))*100</f>
        <v>71.155563493480983</v>
      </c>
      <c r="R3767" s="6">
        <f>IF('Τα Στοιχήματα μου'!E3767&lt;&gt;0,(100-($Q$1022*100)/100)/'Τα Στοιχήματα μου'!E3767,0)</f>
        <v>0</v>
      </c>
      <c r="S3767" s="6">
        <f>R3767*('Τα Στοιχήματα μου'!E3767-1)</f>
        <v>0</v>
      </c>
      <c r="T3767" s="5">
        <f>SUM($S$23:S3767)/100+1</f>
        <v>1.4422218253259511</v>
      </c>
      <c r="U3767" s="6">
        <f>IF('Τα Στοιχήματα μου'!E3767&lt;&gt;0,(100-(Q3767*100)/100)/'Τα Στοιχήματα μου'!E3767,0)</f>
        <v>0</v>
      </c>
      <c r="V3767" s="6">
        <f>'Τα Στοιχήματα μου'!E3767*U3767</f>
        <v>0</v>
      </c>
      <c r="W3767" s="5">
        <f>IF('Τα Στοιχήματα μου'!E3767&lt;&gt;0,V3767/(100/I3767),W3766)</f>
        <v>1.4422218253259509</v>
      </c>
      <c r="X3767" s="7"/>
      <c r="Y3767" s="6">
        <f>COUNTIF('Τα Στοιχήματα μου'!$F$23:F3767,"W")+COUNTIF('Τα Στοιχήματα μου'!$F$23:F3767,"L")</f>
        <v>5</v>
      </c>
      <c r="Z3767" s="6">
        <f>COUNTIF('Τα Στοιχήματα μου'!$F$23:F3767,"W")</f>
        <v>3</v>
      </c>
      <c r="AA3767" s="4">
        <f>COUNTIF('Τα Στοιχήματα μου'!$F$23:F3767,"W")/(COUNTIF('Τα Στοιχήματα μου'!$F$23:F3767,"W")+COUNTIF('Τα Στοιχήματα μου'!$F$23:F3767,"L"))</f>
        <v>0.6</v>
      </c>
    </row>
    <row r="3768" spans="2:27">
      <c r="B3768" s="6">
        <f t="shared" si="58"/>
        <v>3746</v>
      </c>
      <c r="I3768" s="6">
        <f>I3767+1</f>
        <v>3746</v>
      </c>
      <c r="J3768" s="6">
        <f>'Τα Στοιχήματα μου'!D3768</f>
        <v>0</v>
      </c>
      <c r="K3768" s="6">
        <f>'Τα Στοιχήματα μου'!E3768</f>
        <v>0</v>
      </c>
      <c r="L3768" s="6">
        <f>'Τα Στοιχήματα μου'!F3768</f>
        <v>0</v>
      </c>
      <c r="M3768" s="7"/>
      <c r="N3768" s="5">
        <f>AVERAGE('Τα Στοιχήματα μου'!$E$23:E3768)</f>
        <v>2.956</v>
      </c>
      <c r="O3768" s="6" t="str">
        <f>IF('Τα Στοιχήματα μου'!E3768&lt;&gt;0,1/'Τα Στοιχήματα μου'!E3768,"")</f>
        <v/>
      </c>
      <c r="P3768" s="6">
        <f>SUM($O$23:O3768)</f>
        <v>3.4668730650154802</v>
      </c>
      <c r="Q3768" s="6">
        <f>(1-(1/P3768))*100</f>
        <v>71.155563493480983</v>
      </c>
      <c r="R3768" s="6">
        <f>IF('Τα Στοιχήματα μου'!E3768&lt;&gt;0,(100-($Q$1022*100)/100)/'Τα Στοιχήματα μου'!E3768,0)</f>
        <v>0</v>
      </c>
      <c r="S3768" s="6">
        <f>R3768*('Τα Στοιχήματα μου'!E3768-1)</f>
        <v>0</v>
      </c>
      <c r="T3768" s="5">
        <f>SUM($S$23:S3768)/100+1</f>
        <v>1.4422218253259511</v>
      </c>
      <c r="U3768" s="6">
        <f>IF('Τα Στοιχήματα μου'!E3768&lt;&gt;0,(100-(Q3768*100)/100)/'Τα Στοιχήματα μου'!E3768,0)</f>
        <v>0</v>
      </c>
      <c r="V3768" s="6">
        <f>'Τα Στοιχήματα μου'!E3768*U3768</f>
        <v>0</v>
      </c>
      <c r="W3768" s="5">
        <f>IF('Τα Στοιχήματα μου'!E3768&lt;&gt;0,V3768/(100/I3768),W3767)</f>
        <v>1.4422218253259509</v>
      </c>
      <c r="X3768" s="7"/>
      <c r="Y3768" s="6">
        <f>COUNTIF('Τα Στοιχήματα μου'!$F$23:F3768,"W")+COUNTIF('Τα Στοιχήματα μου'!$F$23:F3768,"L")</f>
        <v>5</v>
      </c>
      <c r="Z3768" s="6">
        <f>COUNTIF('Τα Στοιχήματα μου'!$F$23:F3768,"W")</f>
        <v>3</v>
      </c>
      <c r="AA3768" s="4">
        <f>COUNTIF('Τα Στοιχήματα μου'!$F$23:F3768,"W")/(COUNTIF('Τα Στοιχήματα μου'!$F$23:F3768,"W")+COUNTIF('Τα Στοιχήματα μου'!$F$23:F3768,"L"))</f>
        <v>0.6</v>
      </c>
    </row>
    <row r="3769" spans="2:27">
      <c r="B3769" s="6">
        <f t="shared" si="58"/>
        <v>3747</v>
      </c>
      <c r="I3769" s="6">
        <f>I3768+1</f>
        <v>3747</v>
      </c>
      <c r="J3769" s="6">
        <f>'Τα Στοιχήματα μου'!D3769</f>
        <v>0</v>
      </c>
      <c r="K3769" s="6">
        <f>'Τα Στοιχήματα μου'!E3769</f>
        <v>0</v>
      </c>
      <c r="L3769" s="6">
        <f>'Τα Στοιχήματα μου'!F3769</f>
        <v>0</v>
      </c>
      <c r="M3769" s="7"/>
      <c r="N3769" s="5">
        <f>AVERAGE('Τα Στοιχήματα μου'!$E$23:E3769)</f>
        <v>2.956</v>
      </c>
      <c r="O3769" s="6" t="str">
        <f>IF('Τα Στοιχήματα μου'!E3769&lt;&gt;0,1/'Τα Στοιχήματα μου'!E3769,"")</f>
        <v/>
      </c>
      <c r="P3769" s="6">
        <f>SUM($O$23:O3769)</f>
        <v>3.4668730650154802</v>
      </c>
      <c r="Q3769" s="6">
        <f>(1-(1/P3769))*100</f>
        <v>71.155563493480983</v>
      </c>
      <c r="R3769" s="6">
        <f>IF('Τα Στοιχήματα μου'!E3769&lt;&gt;0,(100-($Q$1022*100)/100)/'Τα Στοιχήματα μου'!E3769,0)</f>
        <v>0</v>
      </c>
      <c r="S3769" s="6">
        <f>R3769*('Τα Στοιχήματα μου'!E3769-1)</f>
        <v>0</v>
      </c>
      <c r="T3769" s="5">
        <f>SUM($S$23:S3769)/100+1</f>
        <v>1.4422218253259511</v>
      </c>
      <c r="U3769" s="6">
        <f>IF('Τα Στοιχήματα μου'!E3769&lt;&gt;0,(100-(Q3769*100)/100)/'Τα Στοιχήματα μου'!E3769,0)</f>
        <v>0</v>
      </c>
      <c r="V3769" s="6">
        <f>'Τα Στοιχήματα μου'!E3769*U3769</f>
        <v>0</v>
      </c>
      <c r="W3769" s="5">
        <f>IF('Τα Στοιχήματα μου'!E3769&lt;&gt;0,V3769/(100/I3769),W3768)</f>
        <v>1.4422218253259509</v>
      </c>
      <c r="X3769" s="7"/>
      <c r="Y3769" s="6">
        <f>COUNTIF('Τα Στοιχήματα μου'!$F$23:F3769,"W")+COUNTIF('Τα Στοιχήματα μου'!$F$23:F3769,"L")</f>
        <v>5</v>
      </c>
      <c r="Z3769" s="6">
        <f>COUNTIF('Τα Στοιχήματα μου'!$F$23:F3769,"W")</f>
        <v>3</v>
      </c>
      <c r="AA3769" s="4">
        <f>COUNTIF('Τα Στοιχήματα μου'!$F$23:F3769,"W")/(COUNTIF('Τα Στοιχήματα μου'!$F$23:F3769,"W")+COUNTIF('Τα Στοιχήματα μου'!$F$23:F3769,"L"))</f>
        <v>0.6</v>
      </c>
    </row>
    <row r="3770" spans="2:27">
      <c r="B3770" s="6">
        <f t="shared" si="58"/>
        <v>3748</v>
      </c>
      <c r="I3770" s="6">
        <f>I3769+1</f>
        <v>3748</v>
      </c>
      <c r="J3770" s="6">
        <f>'Τα Στοιχήματα μου'!D3770</f>
        <v>0</v>
      </c>
      <c r="K3770" s="6">
        <f>'Τα Στοιχήματα μου'!E3770</f>
        <v>0</v>
      </c>
      <c r="L3770" s="6">
        <f>'Τα Στοιχήματα μου'!F3770</f>
        <v>0</v>
      </c>
      <c r="M3770" s="7"/>
      <c r="N3770" s="5">
        <f>AVERAGE('Τα Στοιχήματα μου'!$E$23:E3770)</f>
        <v>2.956</v>
      </c>
      <c r="O3770" s="6" t="str">
        <f>IF('Τα Στοιχήματα μου'!E3770&lt;&gt;0,1/'Τα Στοιχήματα μου'!E3770,"")</f>
        <v/>
      </c>
      <c r="P3770" s="6">
        <f>SUM($O$23:O3770)</f>
        <v>3.4668730650154802</v>
      </c>
      <c r="Q3770" s="6">
        <f>(1-(1/P3770))*100</f>
        <v>71.155563493480983</v>
      </c>
      <c r="R3770" s="6">
        <f>IF('Τα Στοιχήματα μου'!E3770&lt;&gt;0,(100-($Q$1022*100)/100)/'Τα Στοιχήματα μου'!E3770,0)</f>
        <v>0</v>
      </c>
      <c r="S3770" s="6">
        <f>R3770*('Τα Στοιχήματα μου'!E3770-1)</f>
        <v>0</v>
      </c>
      <c r="T3770" s="5">
        <f>SUM($S$23:S3770)/100+1</f>
        <v>1.4422218253259511</v>
      </c>
      <c r="U3770" s="6">
        <f>IF('Τα Στοιχήματα μου'!E3770&lt;&gt;0,(100-(Q3770*100)/100)/'Τα Στοιχήματα μου'!E3770,0)</f>
        <v>0</v>
      </c>
      <c r="V3770" s="6">
        <f>'Τα Στοιχήματα μου'!E3770*U3770</f>
        <v>0</v>
      </c>
      <c r="W3770" s="5">
        <f>IF('Τα Στοιχήματα μου'!E3770&lt;&gt;0,V3770/(100/I3770),W3769)</f>
        <v>1.4422218253259509</v>
      </c>
      <c r="X3770" s="7"/>
      <c r="Y3770" s="6">
        <f>COUNTIF('Τα Στοιχήματα μου'!$F$23:F3770,"W")+COUNTIF('Τα Στοιχήματα μου'!$F$23:F3770,"L")</f>
        <v>5</v>
      </c>
      <c r="Z3770" s="6">
        <f>COUNTIF('Τα Στοιχήματα μου'!$F$23:F3770,"W")</f>
        <v>3</v>
      </c>
      <c r="AA3770" s="4">
        <f>COUNTIF('Τα Στοιχήματα μου'!$F$23:F3770,"W")/(COUNTIF('Τα Στοιχήματα μου'!$F$23:F3770,"W")+COUNTIF('Τα Στοιχήματα μου'!$F$23:F3770,"L"))</f>
        <v>0.6</v>
      </c>
    </row>
    <row r="3771" spans="2:27">
      <c r="B3771" s="6">
        <f t="shared" si="58"/>
        <v>3749</v>
      </c>
      <c r="I3771" s="6">
        <f>I3770+1</f>
        <v>3749</v>
      </c>
      <c r="J3771" s="6">
        <f>'Τα Στοιχήματα μου'!D3771</f>
        <v>0</v>
      </c>
      <c r="K3771" s="6">
        <f>'Τα Στοιχήματα μου'!E3771</f>
        <v>0</v>
      </c>
      <c r="L3771" s="6">
        <f>'Τα Στοιχήματα μου'!F3771</f>
        <v>0</v>
      </c>
      <c r="M3771" s="7"/>
      <c r="N3771" s="5">
        <f>AVERAGE('Τα Στοιχήματα μου'!$E$23:E3771)</f>
        <v>2.956</v>
      </c>
      <c r="O3771" s="6" t="str">
        <f>IF('Τα Στοιχήματα μου'!E3771&lt;&gt;0,1/'Τα Στοιχήματα μου'!E3771,"")</f>
        <v/>
      </c>
      <c r="P3771" s="6">
        <f>SUM($O$23:O3771)</f>
        <v>3.4668730650154802</v>
      </c>
      <c r="Q3771" s="6">
        <f>(1-(1/P3771))*100</f>
        <v>71.155563493480983</v>
      </c>
      <c r="R3771" s="6">
        <f>IF('Τα Στοιχήματα μου'!E3771&lt;&gt;0,(100-($Q$1022*100)/100)/'Τα Στοιχήματα μου'!E3771,0)</f>
        <v>0</v>
      </c>
      <c r="S3771" s="6">
        <f>R3771*('Τα Στοιχήματα μου'!E3771-1)</f>
        <v>0</v>
      </c>
      <c r="T3771" s="5">
        <f>SUM($S$23:S3771)/100+1</f>
        <v>1.4422218253259511</v>
      </c>
      <c r="U3771" s="6">
        <f>IF('Τα Στοιχήματα μου'!E3771&lt;&gt;0,(100-(Q3771*100)/100)/'Τα Στοιχήματα μου'!E3771,0)</f>
        <v>0</v>
      </c>
      <c r="V3771" s="6">
        <f>'Τα Στοιχήματα μου'!E3771*U3771</f>
        <v>0</v>
      </c>
      <c r="W3771" s="5">
        <f>IF('Τα Στοιχήματα μου'!E3771&lt;&gt;0,V3771/(100/I3771),W3770)</f>
        <v>1.4422218253259509</v>
      </c>
      <c r="X3771" s="7"/>
      <c r="Y3771" s="6">
        <f>COUNTIF('Τα Στοιχήματα μου'!$F$23:F3771,"W")+COUNTIF('Τα Στοιχήματα μου'!$F$23:F3771,"L")</f>
        <v>5</v>
      </c>
      <c r="Z3771" s="6">
        <f>COUNTIF('Τα Στοιχήματα μου'!$F$23:F3771,"W")</f>
        <v>3</v>
      </c>
      <c r="AA3771" s="4">
        <f>COUNTIF('Τα Στοιχήματα μου'!$F$23:F3771,"W")/(COUNTIF('Τα Στοιχήματα μου'!$F$23:F3771,"W")+COUNTIF('Τα Στοιχήματα μου'!$F$23:F3771,"L"))</f>
        <v>0.6</v>
      </c>
    </row>
    <row r="3772" spans="2:27">
      <c r="B3772" s="6">
        <f t="shared" si="58"/>
        <v>3750</v>
      </c>
      <c r="I3772" s="6">
        <f>I3771+1</f>
        <v>3750</v>
      </c>
      <c r="J3772" s="6">
        <f>'Τα Στοιχήματα μου'!D3772</f>
        <v>0</v>
      </c>
      <c r="K3772" s="6">
        <f>'Τα Στοιχήματα μου'!E3772</f>
        <v>0</v>
      </c>
      <c r="L3772" s="6">
        <f>'Τα Στοιχήματα μου'!F3772</f>
        <v>0</v>
      </c>
      <c r="M3772" s="7"/>
      <c r="N3772" s="5">
        <f>AVERAGE('Τα Στοιχήματα μου'!$E$23:E3772)</f>
        <v>2.956</v>
      </c>
      <c r="O3772" s="6" t="str">
        <f>IF('Τα Στοιχήματα μου'!E3772&lt;&gt;0,1/'Τα Στοιχήματα μου'!E3772,"")</f>
        <v/>
      </c>
      <c r="P3772" s="6">
        <f>SUM($O$23:O3772)</f>
        <v>3.4668730650154802</v>
      </c>
      <c r="Q3772" s="6">
        <f>(1-(1/P3772))*100</f>
        <v>71.155563493480983</v>
      </c>
      <c r="R3772" s="6">
        <f>IF('Τα Στοιχήματα μου'!E3772&lt;&gt;0,(100-($Q$1022*100)/100)/'Τα Στοιχήματα μου'!E3772,0)</f>
        <v>0</v>
      </c>
      <c r="S3772" s="6">
        <f>R3772*('Τα Στοιχήματα μου'!E3772-1)</f>
        <v>0</v>
      </c>
      <c r="T3772" s="5">
        <f>SUM($S$23:S3772)/100+1</f>
        <v>1.4422218253259511</v>
      </c>
      <c r="U3772" s="6">
        <f>IF('Τα Στοιχήματα μου'!E3772&lt;&gt;0,(100-(Q3772*100)/100)/'Τα Στοιχήματα μου'!E3772,0)</f>
        <v>0</v>
      </c>
      <c r="V3772" s="6">
        <f>'Τα Στοιχήματα μου'!E3772*U3772</f>
        <v>0</v>
      </c>
      <c r="W3772" s="5">
        <f>IF('Τα Στοιχήματα μου'!E3772&lt;&gt;0,V3772/(100/I3772),W3771)</f>
        <v>1.4422218253259509</v>
      </c>
      <c r="X3772" s="7"/>
      <c r="Y3772" s="6">
        <f>COUNTIF('Τα Στοιχήματα μου'!$F$23:F3772,"W")+COUNTIF('Τα Στοιχήματα μου'!$F$23:F3772,"L")</f>
        <v>5</v>
      </c>
      <c r="Z3772" s="6">
        <f>COUNTIF('Τα Στοιχήματα μου'!$F$23:F3772,"W")</f>
        <v>3</v>
      </c>
      <c r="AA3772" s="4">
        <f>COUNTIF('Τα Στοιχήματα μου'!$F$23:F3772,"W")/(COUNTIF('Τα Στοιχήματα μου'!$F$23:F3772,"W")+COUNTIF('Τα Στοιχήματα μου'!$F$23:F3772,"L"))</f>
        <v>0.6</v>
      </c>
    </row>
    <row r="3773" spans="2:27">
      <c r="B3773" s="6">
        <f t="shared" si="58"/>
        <v>3751</v>
      </c>
      <c r="I3773" s="6">
        <f>I3772+1</f>
        <v>3751</v>
      </c>
      <c r="J3773" s="6">
        <f>'Τα Στοιχήματα μου'!D3773</f>
        <v>0</v>
      </c>
      <c r="K3773" s="6">
        <f>'Τα Στοιχήματα μου'!E3773</f>
        <v>0</v>
      </c>
      <c r="L3773" s="6">
        <f>'Τα Στοιχήματα μου'!F3773</f>
        <v>0</v>
      </c>
      <c r="M3773" s="7"/>
      <c r="N3773" s="5">
        <f>AVERAGE('Τα Στοιχήματα μου'!$E$23:E3773)</f>
        <v>2.956</v>
      </c>
      <c r="O3773" s="6" t="str">
        <f>IF('Τα Στοιχήματα μου'!E3773&lt;&gt;0,1/'Τα Στοιχήματα μου'!E3773,"")</f>
        <v/>
      </c>
      <c r="P3773" s="6">
        <f>SUM($O$23:O3773)</f>
        <v>3.4668730650154802</v>
      </c>
      <c r="Q3773" s="6">
        <f>(1-(1/P3773))*100</f>
        <v>71.155563493480983</v>
      </c>
      <c r="R3773" s="6">
        <f>IF('Τα Στοιχήματα μου'!E3773&lt;&gt;0,(100-($Q$1022*100)/100)/'Τα Στοιχήματα μου'!E3773,0)</f>
        <v>0</v>
      </c>
      <c r="S3773" s="6">
        <f>R3773*('Τα Στοιχήματα μου'!E3773-1)</f>
        <v>0</v>
      </c>
      <c r="T3773" s="5">
        <f>SUM($S$23:S3773)/100+1</f>
        <v>1.4422218253259511</v>
      </c>
      <c r="U3773" s="6">
        <f>IF('Τα Στοιχήματα μου'!E3773&lt;&gt;0,(100-(Q3773*100)/100)/'Τα Στοιχήματα μου'!E3773,0)</f>
        <v>0</v>
      </c>
      <c r="V3773" s="6">
        <f>'Τα Στοιχήματα μου'!E3773*U3773</f>
        <v>0</v>
      </c>
      <c r="W3773" s="5">
        <f>IF('Τα Στοιχήματα μου'!E3773&lt;&gt;0,V3773/(100/I3773),W3772)</f>
        <v>1.4422218253259509</v>
      </c>
      <c r="X3773" s="7"/>
      <c r="Y3773" s="6">
        <f>COUNTIF('Τα Στοιχήματα μου'!$F$23:F3773,"W")+COUNTIF('Τα Στοιχήματα μου'!$F$23:F3773,"L")</f>
        <v>5</v>
      </c>
      <c r="Z3773" s="6">
        <f>COUNTIF('Τα Στοιχήματα μου'!$F$23:F3773,"W")</f>
        <v>3</v>
      </c>
      <c r="AA3773" s="4">
        <f>COUNTIF('Τα Στοιχήματα μου'!$F$23:F3773,"W")/(COUNTIF('Τα Στοιχήματα μου'!$F$23:F3773,"W")+COUNTIF('Τα Στοιχήματα μου'!$F$23:F3773,"L"))</f>
        <v>0.6</v>
      </c>
    </row>
    <row r="3774" spans="2:27">
      <c r="B3774" s="6">
        <f t="shared" si="58"/>
        <v>3752</v>
      </c>
      <c r="I3774" s="6">
        <f>I3773+1</f>
        <v>3752</v>
      </c>
      <c r="J3774" s="6">
        <f>'Τα Στοιχήματα μου'!D3774</f>
        <v>0</v>
      </c>
      <c r="K3774" s="6">
        <f>'Τα Στοιχήματα μου'!E3774</f>
        <v>0</v>
      </c>
      <c r="L3774" s="6">
        <f>'Τα Στοιχήματα μου'!F3774</f>
        <v>0</v>
      </c>
      <c r="M3774" s="7"/>
      <c r="N3774" s="5">
        <f>AVERAGE('Τα Στοιχήματα μου'!$E$23:E3774)</f>
        <v>2.956</v>
      </c>
      <c r="O3774" s="6" t="str">
        <f>IF('Τα Στοιχήματα μου'!E3774&lt;&gt;0,1/'Τα Στοιχήματα μου'!E3774,"")</f>
        <v/>
      </c>
      <c r="P3774" s="6">
        <f>SUM($O$23:O3774)</f>
        <v>3.4668730650154802</v>
      </c>
      <c r="Q3774" s="6">
        <f>(1-(1/P3774))*100</f>
        <v>71.155563493480983</v>
      </c>
      <c r="R3774" s="6">
        <f>IF('Τα Στοιχήματα μου'!E3774&lt;&gt;0,(100-($Q$1022*100)/100)/'Τα Στοιχήματα μου'!E3774,0)</f>
        <v>0</v>
      </c>
      <c r="S3774" s="6">
        <f>R3774*('Τα Στοιχήματα μου'!E3774-1)</f>
        <v>0</v>
      </c>
      <c r="T3774" s="5">
        <f>SUM($S$23:S3774)/100+1</f>
        <v>1.4422218253259511</v>
      </c>
      <c r="U3774" s="6">
        <f>IF('Τα Στοιχήματα μου'!E3774&lt;&gt;0,(100-(Q3774*100)/100)/'Τα Στοιχήματα μου'!E3774,0)</f>
        <v>0</v>
      </c>
      <c r="V3774" s="6">
        <f>'Τα Στοιχήματα μου'!E3774*U3774</f>
        <v>0</v>
      </c>
      <c r="W3774" s="5">
        <f>IF('Τα Στοιχήματα μου'!E3774&lt;&gt;0,V3774/(100/I3774),W3773)</f>
        <v>1.4422218253259509</v>
      </c>
      <c r="X3774" s="7"/>
      <c r="Y3774" s="6">
        <f>COUNTIF('Τα Στοιχήματα μου'!$F$23:F3774,"W")+COUNTIF('Τα Στοιχήματα μου'!$F$23:F3774,"L")</f>
        <v>5</v>
      </c>
      <c r="Z3774" s="6">
        <f>COUNTIF('Τα Στοιχήματα μου'!$F$23:F3774,"W")</f>
        <v>3</v>
      </c>
      <c r="AA3774" s="4">
        <f>COUNTIF('Τα Στοιχήματα μου'!$F$23:F3774,"W")/(COUNTIF('Τα Στοιχήματα μου'!$F$23:F3774,"W")+COUNTIF('Τα Στοιχήματα μου'!$F$23:F3774,"L"))</f>
        <v>0.6</v>
      </c>
    </row>
    <row r="3775" spans="2:27">
      <c r="B3775" s="6">
        <f t="shared" si="58"/>
        <v>3753</v>
      </c>
      <c r="I3775" s="6">
        <f>I3774+1</f>
        <v>3753</v>
      </c>
      <c r="J3775" s="6">
        <f>'Τα Στοιχήματα μου'!D3775</f>
        <v>0</v>
      </c>
      <c r="K3775" s="6">
        <f>'Τα Στοιχήματα μου'!E3775</f>
        <v>0</v>
      </c>
      <c r="L3775" s="6">
        <f>'Τα Στοιχήματα μου'!F3775</f>
        <v>0</v>
      </c>
      <c r="M3775" s="7"/>
      <c r="N3775" s="5">
        <f>AVERAGE('Τα Στοιχήματα μου'!$E$23:E3775)</f>
        <v>2.956</v>
      </c>
      <c r="O3775" s="6" t="str">
        <f>IF('Τα Στοιχήματα μου'!E3775&lt;&gt;0,1/'Τα Στοιχήματα μου'!E3775,"")</f>
        <v/>
      </c>
      <c r="P3775" s="6">
        <f>SUM($O$23:O3775)</f>
        <v>3.4668730650154802</v>
      </c>
      <c r="Q3775" s="6">
        <f>(1-(1/P3775))*100</f>
        <v>71.155563493480983</v>
      </c>
      <c r="R3775" s="6">
        <f>IF('Τα Στοιχήματα μου'!E3775&lt;&gt;0,(100-($Q$1022*100)/100)/'Τα Στοιχήματα μου'!E3775,0)</f>
        <v>0</v>
      </c>
      <c r="S3775" s="6">
        <f>R3775*('Τα Στοιχήματα μου'!E3775-1)</f>
        <v>0</v>
      </c>
      <c r="T3775" s="5">
        <f>SUM($S$23:S3775)/100+1</f>
        <v>1.4422218253259511</v>
      </c>
      <c r="U3775" s="6">
        <f>IF('Τα Στοιχήματα μου'!E3775&lt;&gt;0,(100-(Q3775*100)/100)/'Τα Στοιχήματα μου'!E3775,0)</f>
        <v>0</v>
      </c>
      <c r="V3775" s="6">
        <f>'Τα Στοιχήματα μου'!E3775*U3775</f>
        <v>0</v>
      </c>
      <c r="W3775" s="5">
        <f>IF('Τα Στοιχήματα μου'!E3775&lt;&gt;0,V3775/(100/I3775),W3774)</f>
        <v>1.4422218253259509</v>
      </c>
      <c r="X3775" s="7"/>
      <c r="Y3775" s="6">
        <f>COUNTIF('Τα Στοιχήματα μου'!$F$23:F3775,"W")+COUNTIF('Τα Στοιχήματα μου'!$F$23:F3775,"L")</f>
        <v>5</v>
      </c>
      <c r="Z3775" s="6">
        <f>COUNTIF('Τα Στοιχήματα μου'!$F$23:F3775,"W")</f>
        <v>3</v>
      </c>
      <c r="AA3775" s="4">
        <f>COUNTIF('Τα Στοιχήματα μου'!$F$23:F3775,"W")/(COUNTIF('Τα Στοιχήματα μου'!$F$23:F3775,"W")+COUNTIF('Τα Στοιχήματα μου'!$F$23:F3775,"L"))</f>
        <v>0.6</v>
      </c>
    </row>
    <row r="3776" spans="2:27">
      <c r="B3776" s="6">
        <f t="shared" si="58"/>
        <v>3754</v>
      </c>
      <c r="I3776" s="6">
        <f>I3775+1</f>
        <v>3754</v>
      </c>
      <c r="J3776" s="6">
        <f>'Τα Στοιχήματα μου'!D3776</f>
        <v>0</v>
      </c>
      <c r="K3776" s="6">
        <f>'Τα Στοιχήματα μου'!E3776</f>
        <v>0</v>
      </c>
      <c r="L3776" s="6">
        <f>'Τα Στοιχήματα μου'!F3776</f>
        <v>0</v>
      </c>
      <c r="M3776" s="7"/>
      <c r="N3776" s="5">
        <f>AVERAGE('Τα Στοιχήματα μου'!$E$23:E3776)</f>
        <v>2.956</v>
      </c>
      <c r="O3776" s="6" t="str">
        <f>IF('Τα Στοιχήματα μου'!E3776&lt;&gt;0,1/'Τα Στοιχήματα μου'!E3776,"")</f>
        <v/>
      </c>
      <c r="P3776" s="6">
        <f>SUM($O$23:O3776)</f>
        <v>3.4668730650154802</v>
      </c>
      <c r="Q3776" s="6">
        <f>(1-(1/P3776))*100</f>
        <v>71.155563493480983</v>
      </c>
      <c r="R3776" s="6">
        <f>IF('Τα Στοιχήματα μου'!E3776&lt;&gt;0,(100-($Q$1022*100)/100)/'Τα Στοιχήματα μου'!E3776,0)</f>
        <v>0</v>
      </c>
      <c r="S3776" s="6">
        <f>R3776*('Τα Στοιχήματα μου'!E3776-1)</f>
        <v>0</v>
      </c>
      <c r="T3776" s="5">
        <f>SUM($S$23:S3776)/100+1</f>
        <v>1.4422218253259511</v>
      </c>
      <c r="U3776" s="6">
        <f>IF('Τα Στοιχήματα μου'!E3776&lt;&gt;0,(100-(Q3776*100)/100)/'Τα Στοιχήματα μου'!E3776,0)</f>
        <v>0</v>
      </c>
      <c r="V3776" s="6">
        <f>'Τα Στοιχήματα μου'!E3776*U3776</f>
        <v>0</v>
      </c>
      <c r="W3776" s="5">
        <f>IF('Τα Στοιχήματα μου'!E3776&lt;&gt;0,V3776/(100/I3776),W3775)</f>
        <v>1.4422218253259509</v>
      </c>
      <c r="X3776" s="7"/>
      <c r="Y3776" s="6">
        <f>COUNTIF('Τα Στοιχήματα μου'!$F$23:F3776,"W")+COUNTIF('Τα Στοιχήματα μου'!$F$23:F3776,"L")</f>
        <v>5</v>
      </c>
      <c r="Z3776" s="6">
        <f>COUNTIF('Τα Στοιχήματα μου'!$F$23:F3776,"W")</f>
        <v>3</v>
      </c>
      <c r="AA3776" s="4">
        <f>COUNTIF('Τα Στοιχήματα μου'!$F$23:F3776,"W")/(COUNTIF('Τα Στοιχήματα μου'!$F$23:F3776,"W")+COUNTIF('Τα Στοιχήματα μου'!$F$23:F3776,"L"))</f>
        <v>0.6</v>
      </c>
    </row>
    <row r="3777" spans="2:27">
      <c r="B3777" s="6">
        <f t="shared" si="58"/>
        <v>3755</v>
      </c>
      <c r="I3777" s="6">
        <f>I3776+1</f>
        <v>3755</v>
      </c>
      <c r="J3777" s="6">
        <f>'Τα Στοιχήματα μου'!D3777</f>
        <v>0</v>
      </c>
      <c r="K3777" s="6">
        <f>'Τα Στοιχήματα μου'!E3777</f>
        <v>0</v>
      </c>
      <c r="L3777" s="6">
        <f>'Τα Στοιχήματα μου'!F3777</f>
        <v>0</v>
      </c>
      <c r="M3777" s="7"/>
      <c r="N3777" s="5">
        <f>AVERAGE('Τα Στοιχήματα μου'!$E$23:E3777)</f>
        <v>2.956</v>
      </c>
      <c r="O3777" s="6" t="str">
        <f>IF('Τα Στοιχήματα μου'!E3777&lt;&gt;0,1/'Τα Στοιχήματα μου'!E3777,"")</f>
        <v/>
      </c>
      <c r="P3777" s="6">
        <f>SUM($O$23:O3777)</f>
        <v>3.4668730650154802</v>
      </c>
      <c r="Q3777" s="6">
        <f>(1-(1/P3777))*100</f>
        <v>71.155563493480983</v>
      </c>
      <c r="R3777" s="6">
        <f>IF('Τα Στοιχήματα μου'!E3777&lt;&gt;0,(100-($Q$1022*100)/100)/'Τα Στοιχήματα μου'!E3777,0)</f>
        <v>0</v>
      </c>
      <c r="S3777" s="6">
        <f>R3777*('Τα Στοιχήματα μου'!E3777-1)</f>
        <v>0</v>
      </c>
      <c r="T3777" s="5">
        <f>SUM($S$23:S3777)/100+1</f>
        <v>1.4422218253259511</v>
      </c>
      <c r="U3777" s="6">
        <f>IF('Τα Στοιχήματα μου'!E3777&lt;&gt;0,(100-(Q3777*100)/100)/'Τα Στοιχήματα μου'!E3777,0)</f>
        <v>0</v>
      </c>
      <c r="V3777" s="6">
        <f>'Τα Στοιχήματα μου'!E3777*U3777</f>
        <v>0</v>
      </c>
      <c r="W3777" s="5">
        <f>IF('Τα Στοιχήματα μου'!E3777&lt;&gt;0,V3777/(100/I3777),W3776)</f>
        <v>1.4422218253259509</v>
      </c>
      <c r="X3777" s="7"/>
      <c r="Y3777" s="6">
        <f>COUNTIF('Τα Στοιχήματα μου'!$F$23:F3777,"W")+COUNTIF('Τα Στοιχήματα μου'!$F$23:F3777,"L")</f>
        <v>5</v>
      </c>
      <c r="Z3777" s="6">
        <f>COUNTIF('Τα Στοιχήματα μου'!$F$23:F3777,"W")</f>
        <v>3</v>
      </c>
      <c r="AA3777" s="4">
        <f>COUNTIF('Τα Στοιχήματα μου'!$F$23:F3777,"W")/(COUNTIF('Τα Στοιχήματα μου'!$F$23:F3777,"W")+COUNTIF('Τα Στοιχήματα μου'!$F$23:F3777,"L"))</f>
        <v>0.6</v>
      </c>
    </row>
    <row r="3778" spans="2:27">
      <c r="B3778" s="6">
        <f t="shared" si="58"/>
        <v>3756</v>
      </c>
      <c r="I3778" s="6">
        <f>I3777+1</f>
        <v>3756</v>
      </c>
      <c r="J3778" s="6">
        <f>'Τα Στοιχήματα μου'!D3778</f>
        <v>0</v>
      </c>
      <c r="K3778" s="6">
        <f>'Τα Στοιχήματα μου'!E3778</f>
        <v>0</v>
      </c>
      <c r="L3778" s="6">
        <f>'Τα Στοιχήματα μου'!F3778</f>
        <v>0</v>
      </c>
      <c r="M3778" s="7"/>
      <c r="N3778" s="5">
        <f>AVERAGE('Τα Στοιχήματα μου'!$E$23:E3778)</f>
        <v>2.956</v>
      </c>
      <c r="O3778" s="6" t="str">
        <f>IF('Τα Στοιχήματα μου'!E3778&lt;&gt;0,1/'Τα Στοιχήματα μου'!E3778,"")</f>
        <v/>
      </c>
      <c r="P3778" s="6">
        <f>SUM($O$23:O3778)</f>
        <v>3.4668730650154802</v>
      </c>
      <c r="Q3778" s="6">
        <f>(1-(1/P3778))*100</f>
        <v>71.155563493480983</v>
      </c>
      <c r="R3778" s="6">
        <f>IF('Τα Στοιχήματα μου'!E3778&lt;&gt;0,(100-($Q$1022*100)/100)/'Τα Στοιχήματα μου'!E3778,0)</f>
        <v>0</v>
      </c>
      <c r="S3778" s="6">
        <f>R3778*('Τα Στοιχήματα μου'!E3778-1)</f>
        <v>0</v>
      </c>
      <c r="T3778" s="5">
        <f>SUM($S$23:S3778)/100+1</f>
        <v>1.4422218253259511</v>
      </c>
      <c r="U3778" s="6">
        <f>IF('Τα Στοιχήματα μου'!E3778&lt;&gt;0,(100-(Q3778*100)/100)/'Τα Στοιχήματα μου'!E3778,0)</f>
        <v>0</v>
      </c>
      <c r="V3778" s="6">
        <f>'Τα Στοιχήματα μου'!E3778*U3778</f>
        <v>0</v>
      </c>
      <c r="W3778" s="5">
        <f>IF('Τα Στοιχήματα μου'!E3778&lt;&gt;0,V3778/(100/I3778),W3777)</f>
        <v>1.4422218253259509</v>
      </c>
      <c r="X3778" s="7"/>
      <c r="Y3778" s="6">
        <f>COUNTIF('Τα Στοιχήματα μου'!$F$23:F3778,"W")+COUNTIF('Τα Στοιχήματα μου'!$F$23:F3778,"L")</f>
        <v>5</v>
      </c>
      <c r="Z3778" s="6">
        <f>COUNTIF('Τα Στοιχήματα μου'!$F$23:F3778,"W")</f>
        <v>3</v>
      </c>
      <c r="AA3778" s="4">
        <f>COUNTIF('Τα Στοιχήματα μου'!$F$23:F3778,"W")/(COUNTIF('Τα Στοιχήματα μου'!$F$23:F3778,"W")+COUNTIF('Τα Στοιχήματα μου'!$F$23:F3778,"L"))</f>
        <v>0.6</v>
      </c>
    </row>
    <row r="3779" spans="2:27">
      <c r="B3779" s="6">
        <f t="shared" si="58"/>
        <v>3757</v>
      </c>
      <c r="I3779" s="6">
        <f>I3778+1</f>
        <v>3757</v>
      </c>
      <c r="J3779" s="6">
        <f>'Τα Στοιχήματα μου'!D3779</f>
        <v>0</v>
      </c>
      <c r="K3779" s="6">
        <f>'Τα Στοιχήματα μου'!E3779</f>
        <v>0</v>
      </c>
      <c r="L3779" s="6">
        <f>'Τα Στοιχήματα μου'!F3779</f>
        <v>0</v>
      </c>
      <c r="M3779" s="7"/>
      <c r="N3779" s="5">
        <f>AVERAGE('Τα Στοιχήματα μου'!$E$23:E3779)</f>
        <v>2.956</v>
      </c>
      <c r="O3779" s="6" t="str">
        <f>IF('Τα Στοιχήματα μου'!E3779&lt;&gt;0,1/'Τα Στοιχήματα μου'!E3779,"")</f>
        <v/>
      </c>
      <c r="P3779" s="6">
        <f>SUM($O$23:O3779)</f>
        <v>3.4668730650154802</v>
      </c>
      <c r="Q3779" s="6">
        <f>(1-(1/P3779))*100</f>
        <v>71.155563493480983</v>
      </c>
      <c r="R3779" s="6">
        <f>IF('Τα Στοιχήματα μου'!E3779&lt;&gt;0,(100-($Q$1022*100)/100)/'Τα Στοιχήματα μου'!E3779,0)</f>
        <v>0</v>
      </c>
      <c r="S3779" s="6">
        <f>R3779*('Τα Στοιχήματα μου'!E3779-1)</f>
        <v>0</v>
      </c>
      <c r="T3779" s="5">
        <f>SUM($S$23:S3779)/100+1</f>
        <v>1.4422218253259511</v>
      </c>
      <c r="U3779" s="6">
        <f>IF('Τα Στοιχήματα μου'!E3779&lt;&gt;0,(100-(Q3779*100)/100)/'Τα Στοιχήματα μου'!E3779,0)</f>
        <v>0</v>
      </c>
      <c r="V3779" s="6">
        <f>'Τα Στοιχήματα μου'!E3779*U3779</f>
        <v>0</v>
      </c>
      <c r="W3779" s="5">
        <f>IF('Τα Στοιχήματα μου'!E3779&lt;&gt;0,V3779/(100/I3779),W3778)</f>
        <v>1.4422218253259509</v>
      </c>
      <c r="X3779" s="7"/>
      <c r="Y3779" s="6">
        <f>COUNTIF('Τα Στοιχήματα μου'!$F$23:F3779,"W")+COUNTIF('Τα Στοιχήματα μου'!$F$23:F3779,"L")</f>
        <v>5</v>
      </c>
      <c r="Z3779" s="6">
        <f>COUNTIF('Τα Στοιχήματα μου'!$F$23:F3779,"W")</f>
        <v>3</v>
      </c>
      <c r="AA3779" s="4">
        <f>COUNTIF('Τα Στοιχήματα μου'!$F$23:F3779,"W")/(COUNTIF('Τα Στοιχήματα μου'!$F$23:F3779,"W")+COUNTIF('Τα Στοιχήματα μου'!$F$23:F3779,"L"))</f>
        <v>0.6</v>
      </c>
    </row>
    <row r="3780" spans="2:27">
      <c r="B3780" s="6">
        <f t="shared" si="58"/>
        <v>3758</v>
      </c>
      <c r="I3780" s="6">
        <f>I3779+1</f>
        <v>3758</v>
      </c>
      <c r="J3780" s="6">
        <f>'Τα Στοιχήματα μου'!D3780</f>
        <v>0</v>
      </c>
      <c r="K3780" s="6">
        <f>'Τα Στοιχήματα μου'!E3780</f>
        <v>0</v>
      </c>
      <c r="L3780" s="6">
        <f>'Τα Στοιχήματα μου'!F3780</f>
        <v>0</v>
      </c>
      <c r="M3780" s="7"/>
      <c r="N3780" s="5">
        <f>AVERAGE('Τα Στοιχήματα μου'!$E$23:E3780)</f>
        <v>2.956</v>
      </c>
      <c r="O3780" s="6" t="str">
        <f>IF('Τα Στοιχήματα μου'!E3780&lt;&gt;0,1/'Τα Στοιχήματα μου'!E3780,"")</f>
        <v/>
      </c>
      <c r="P3780" s="6">
        <f>SUM($O$23:O3780)</f>
        <v>3.4668730650154802</v>
      </c>
      <c r="Q3780" s="6">
        <f>(1-(1/P3780))*100</f>
        <v>71.155563493480983</v>
      </c>
      <c r="R3780" s="6">
        <f>IF('Τα Στοιχήματα μου'!E3780&lt;&gt;0,(100-($Q$1022*100)/100)/'Τα Στοιχήματα μου'!E3780,0)</f>
        <v>0</v>
      </c>
      <c r="S3780" s="6">
        <f>R3780*('Τα Στοιχήματα μου'!E3780-1)</f>
        <v>0</v>
      </c>
      <c r="T3780" s="5">
        <f>SUM($S$23:S3780)/100+1</f>
        <v>1.4422218253259511</v>
      </c>
      <c r="U3780" s="6">
        <f>IF('Τα Στοιχήματα μου'!E3780&lt;&gt;0,(100-(Q3780*100)/100)/'Τα Στοιχήματα μου'!E3780,0)</f>
        <v>0</v>
      </c>
      <c r="V3780" s="6">
        <f>'Τα Στοιχήματα μου'!E3780*U3780</f>
        <v>0</v>
      </c>
      <c r="W3780" s="5">
        <f>IF('Τα Στοιχήματα μου'!E3780&lt;&gt;0,V3780/(100/I3780),W3779)</f>
        <v>1.4422218253259509</v>
      </c>
      <c r="X3780" s="7"/>
      <c r="Y3780" s="6">
        <f>COUNTIF('Τα Στοιχήματα μου'!$F$23:F3780,"W")+COUNTIF('Τα Στοιχήματα μου'!$F$23:F3780,"L")</f>
        <v>5</v>
      </c>
      <c r="Z3780" s="6">
        <f>COUNTIF('Τα Στοιχήματα μου'!$F$23:F3780,"W")</f>
        <v>3</v>
      </c>
      <c r="AA3780" s="4">
        <f>COUNTIF('Τα Στοιχήματα μου'!$F$23:F3780,"W")/(COUNTIF('Τα Στοιχήματα μου'!$F$23:F3780,"W")+COUNTIF('Τα Στοιχήματα μου'!$F$23:F3780,"L"))</f>
        <v>0.6</v>
      </c>
    </row>
    <row r="3781" spans="2:27">
      <c r="B3781" s="6">
        <f t="shared" si="58"/>
        <v>3759</v>
      </c>
      <c r="I3781" s="6">
        <f>I3780+1</f>
        <v>3759</v>
      </c>
      <c r="J3781" s="6">
        <f>'Τα Στοιχήματα μου'!D3781</f>
        <v>0</v>
      </c>
      <c r="K3781" s="6">
        <f>'Τα Στοιχήματα μου'!E3781</f>
        <v>0</v>
      </c>
      <c r="L3781" s="6">
        <f>'Τα Στοιχήματα μου'!F3781</f>
        <v>0</v>
      </c>
      <c r="M3781" s="7"/>
      <c r="N3781" s="5">
        <f>AVERAGE('Τα Στοιχήματα μου'!$E$23:E3781)</f>
        <v>2.956</v>
      </c>
      <c r="O3781" s="6" t="str">
        <f>IF('Τα Στοιχήματα μου'!E3781&lt;&gt;0,1/'Τα Στοιχήματα μου'!E3781,"")</f>
        <v/>
      </c>
      <c r="P3781" s="6">
        <f>SUM($O$23:O3781)</f>
        <v>3.4668730650154802</v>
      </c>
      <c r="Q3781" s="6">
        <f>(1-(1/P3781))*100</f>
        <v>71.155563493480983</v>
      </c>
      <c r="R3781" s="6">
        <f>IF('Τα Στοιχήματα μου'!E3781&lt;&gt;0,(100-($Q$1022*100)/100)/'Τα Στοιχήματα μου'!E3781,0)</f>
        <v>0</v>
      </c>
      <c r="S3781" s="6">
        <f>R3781*('Τα Στοιχήματα μου'!E3781-1)</f>
        <v>0</v>
      </c>
      <c r="T3781" s="5">
        <f>SUM($S$23:S3781)/100+1</f>
        <v>1.4422218253259511</v>
      </c>
      <c r="U3781" s="6">
        <f>IF('Τα Στοιχήματα μου'!E3781&lt;&gt;0,(100-(Q3781*100)/100)/'Τα Στοιχήματα μου'!E3781,0)</f>
        <v>0</v>
      </c>
      <c r="V3781" s="6">
        <f>'Τα Στοιχήματα μου'!E3781*U3781</f>
        <v>0</v>
      </c>
      <c r="W3781" s="5">
        <f>IF('Τα Στοιχήματα μου'!E3781&lt;&gt;0,V3781/(100/I3781),W3780)</f>
        <v>1.4422218253259509</v>
      </c>
      <c r="X3781" s="7"/>
      <c r="Y3781" s="6">
        <f>COUNTIF('Τα Στοιχήματα μου'!$F$23:F3781,"W")+COUNTIF('Τα Στοιχήματα μου'!$F$23:F3781,"L")</f>
        <v>5</v>
      </c>
      <c r="Z3781" s="6">
        <f>COUNTIF('Τα Στοιχήματα μου'!$F$23:F3781,"W")</f>
        <v>3</v>
      </c>
      <c r="AA3781" s="4">
        <f>COUNTIF('Τα Στοιχήματα μου'!$F$23:F3781,"W")/(COUNTIF('Τα Στοιχήματα μου'!$F$23:F3781,"W")+COUNTIF('Τα Στοιχήματα μου'!$F$23:F3781,"L"))</f>
        <v>0.6</v>
      </c>
    </row>
    <row r="3782" spans="2:27">
      <c r="B3782" s="6">
        <f t="shared" si="58"/>
        <v>3760</v>
      </c>
      <c r="I3782" s="6">
        <f>I3781+1</f>
        <v>3760</v>
      </c>
      <c r="J3782" s="6">
        <f>'Τα Στοιχήματα μου'!D3782</f>
        <v>0</v>
      </c>
      <c r="K3782" s="6">
        <f>'Τα Στοιχήματα μου'!E3782</f>
        <v>0</v>
      </c>
      <c r="L3782" s="6">
        <f>'Τα Στοιχήματα μου'!F3782</f>
        <v>0</v>
      </c>
      <c r="M3782" s="7"/>
      <c r="N3782" s="5">
        <f>AVERAGE('Τα Στοιχήματα μου'!$E$23:E3782)</f>
        <v>2.956</v>
      </c>
      <c r="O3782" s="6" t="str">
        <f>IF('Τα Στοιχήματα μου'!E3782&lt;&gt;0,1/'Τα Στοιχήματα μου'!E3782,"")</f>
        <v/>
      </c>
      <c r="P3782" s="6">
        <f>SUM($O$23:O3782)</f>
        <v>3.4668730650154802</v>
      </c>
      <c r="Q3782" s="6">
        <f>(1-(1/P3782))*100</f>
        <v>71.155563493480983</v>
      </c>
      <c r="R3782" s="6">
        <f>IF('Τα Στοιχήματα μου'!E3782&lt;&gt;0,(100-($Q$1022*100)/100)/'Τα Στοιχήματα μου'!E3782,0)</f>
        <v>0</v>
      </c>
      <c r="S3782" s="6">
        <f>R3782*('Τα Στοιχήματα μου'!E3782-1)</f>
        <v>0</v>
      </c>
      <c r="T3782" s="5">
        <f>SUM($S$23:S3782)/100+1</f>
        <v>1.4422218253259511</v>
      </c>
      <c r="U3782" s="6">
        <f>IF('Τα Στοιχήματα μου'!E3782&lt;&gt;0,(100-(Q3782*100)/100)/'Τα Στοιχήματα μου'!E3782,0)</f>
        <v>0</v>
      </c>
      <c r="V3782" s="6">
        <f>'Τα Στοιχήματα μου'!E3782*U3782</f>
        <v>0</v>
      </c>
      <c r="W3782" s="5">
        <f>IF('Τα Στοιχήματα μου'!E3782&lt;&gt;0,V3782/(100/I3782),W3781)</f>
        <v>1.4422218253259509</v>
      </c>
      <c r="X3782" s="7"/>
      <c r="Y3782" s="6">
        <f>COUNTIF('Τα Στοιχήματα μου'!$F$23:F3782,"W")+COUNTIF('Τα Στοιχήματα μου'!$F$23:F3782,"L")</f>
        <v>5</v>
      </c>
      <c r="Z3782" s="6">
        <f>COUNTIF('Τα Στοιχήματα μου'!$F$23:F3782,"W")</f>
        <v>3</v>
      </c>
      <c r="AA3782" s="4">
        <f>COUNTIF('Τα Στοιχήματα μου'!$F$23:F3782,"W")/(COUNTIF('Τα Στοιχήματα μου'!$F$23:F3782,"W")+COUNTIF('Τα Στοιχήματα μου'!$F$23:F3782,"L"))</f>
        <v>0.6</v>
      </c>
    </row>
    <row r="3783" spans="2:27">
      <c r="B3783" s="6">
        <f t="shared" si="58"/>
        <v>3761</v>
      </c>
      <c r="I3783" s="6">
        <f>I3782+1</f>
        <v>3761</v>
      </c>
      <c r="J3783" s="6">
        <f>'Τα Στοιχήματα μου'!D3783</f>
        <v>0</v>
      </c>
      <c r="K3783" s="6">
        <f>'Τα Στοιχήματα μου'!E3783</f>
        <v>0</v>
      </c>
      <c r="L3783" s="6">
        <f>'Τα Στοιχήματα μου'!F3783</f>
        <v>0</v>
      </c>
      <c r="M3783" s="7"/>
      <c r="N3783" s="5">
        <f>AVERAGE('Τα Στοιχήματα μου'!$E$23:E3783)</f>
        <v>2.956</v>
      </c>
      <c r="O3783" s="6" t="str">
        <f>IF('Τα Στοιχήματα μου'!E3783&lt;&gt;0,1/'Τα Στοιχήματα μου'!E3783,"")</f>
        <v/>
      </c>
      <c r="P3783" s="6">
        <f>SUM($O$23:O3783)</f>
        <v>3.4668730650154802</v>
      </c>
      <c r="Q3783" s="6">
        <f>(1-(1/P3783))*100</f>
        <v>71.155563493480983</v>
      </c>
      <c r="R3783" s="6">
        <f>IF('Τα Στοιχήματα μου'!E3783&lt;&gt;0,(100-($Q$1022*100)/100)/'Τα Στοιχήματα μου'!E3783,0)</f>
        <v>0</v>
      </c>
      <c r="S3783" s="6">
        <f>R3783*('Τα Στοιχήματα μου'!E3783-1)</f>
        <v>0</v>
      </c>
      <c r="T3783" s="5">
        <f>SUM($S$23:S3783)/100+1</f>
        <v>1.4422218253259511</v>
      </c>
      <c r="U3783" s="6">
        <f>IF('Τα Στοιχήματα μου'!E3783&lt;&gt;0,(100-(Q3783*100)/100)/'Τα Στοιχήματα μου'!E3783,0)</f>
        <v>0</v>
      </c>
      <c r="V3783" s="6">
        <f>'Τα Στοιχήματα μου'!E3783*U3783</f>
        <v>0</v>
      </c>
      <c r="W3783" s="5">
        <f>IF('Τα Στοιχήματα μου'!E3783&lt;&gt;0,V3783/(100/I3783),W3782)</f>
        <v>1.4422218253259509</v>
      </c>
      <c r="X3783" s="7"/>
      <c r="Y3783" s="6">
        <f>COUNTIF('Τα Στοιχήματα μου'!$F$23:F3783,"W")+COUNTIF('Τα Στοιχήματα μου'!$F$23:F3783,"L")</f>
        <v>5</v>
      </c>
      <c r="Z3783" s="6">
        <f>COUNTIF('Τα Στοιχήματα μου'!$F$23:F3783,"W")</f>
        <v>3</v>
      </c>
      <c r="AA3783" s="4">
        <f>COUNTIF('Τα Στοιχήματα μου'!$F$23:F3783,"W")/(COUNTIF('Τα Στοιχήματα μου'!$F$23:F3783,"W")+COUNTIF('Τα Στοιχήματα μου'!$F$23:F3783,"L"))</f>
        <v>0.6</v>
      </c>
    </row>
    <row r="3784" spans="2:27">
      <c r="B3784" s="6">
        <f t="shared" si="58"/>
        <v>3762</v>
      </c>
      <c r="I3784" s="6">
        <f>I3783+1</f>
        <v>3762</v>
      </c>
      <c r="J3784" s="6">
        <f>'Τα Στοιχήματα μου'!D3784</f>
        <v>0</v>
      </c>
      <c r="K3784" s="6">
        <f>'Τα Στοιχήματα μου'!E3784</f>
        <v>0</v>
      </c>
      <c r="L3784" s="6">
        <f>'Τα Στοιχήματα μου'!F3784</f>
        <v>0</v>
      </c>
      <c r="M3784" s="7"/>
      <c r="N3784" s="5">
        <f>AVERAGE('Τα Στοιχήματα μου'!$E$23:E3784)</f>
        <v>2.956</v>
      </c>
      <c r="O3784" s="6" t="str">
        <f>IF('Τα Στοιχήματα μου'!E3784&lt;&gt;0,1/'Τα Στοιχήματα μου'!E3784,"")</f>
        <v/>
      </c>
      <c r="P3784" s="6">
        <f>SUM($O$23:O3784)</f>
        <v>3.4668730650154802</v>
      </c>
      <c r="Q3784" s="6">
        <f>(1-(1/P3784))*100</f>
        <v>71.155563493480983</v>
      </c>
      <c r="R3784" s="6">
        <f>IF('Τα Στοιχήματα μου'!E3784&lt;&gt;0,(100-($Q$1022*100)/100)/'Τα Στοιχήματα μου'!E3784,0)</f>
        <v>0</v>
      </c>
      <c r="S3784" s="6">
        <f>R3784*('Τα Στοιχήματα μου'!E3784-1)</f>
        <v>0</v>
      </c>
      <c r="T3784" s="5">
        <f>SUM($S$23:S3784)/100+1</f>
        <v>1.4422218253259511</v>
      </c>
      <c r="U3784" s="6">
        <f>IF('Τα Στοιχήματα μου'!E3784&lt;&gt;0,(100-(Q3784*100)/100)/'Τα Στοιχήματα μου'!E3784,0)</f>
        <v>0</v>
      </c>
      <c r="V3784" s="6">
        <f>'Τα Στοιχήματα μου'!E3784*U3784</f>
        <v>0</v>
      </c>
      <c r="W3784" s="5">
        <f>IF('Τα Στοιχήματα μου'!E3784&lt;&gt;0,V3784/(100/I3784),W3783)</f>
        <v>1.4422218253259509</v>
      </c>
      <c r="X3784" s="7"/>
      <c r="Y3784" s="6">
        <f>COUNTIF('Τα Στοιχήματα μου'!$F$23:F3784,"W")+COUNTIF('Τα Στοιχήματα μου'!$F$23:F3784,"L")</f>
        <v>5</v>
      </c>
      <c r="Z3784" s="6">
        <f>COUNTIF('Τα Στοιχήματα μου'!$F$23:F3784,"W")</f>
        <v>3</v>
      </c>
      <c r="AA3784" s="4">
        <f>COUNTIF('Τα Στοιχήματα μου'!$F$23:F3784,"W")/(COUNTIF('Τα Στοιχήματα μου'!$F$23:F3784,"W")+COUNTIF('Τα Στοιχήματα μου'!$F$23:F3784,"L"))</f>
        <v>0.6</v>
      </c>
    </row>
    <row r="3785" spans="2:27">
      <c r="B3785" s="6">
        <f t="shared" si="58"/>
        <v>3763</v>
      </c>
      <c r="I3785" s="6">
        <f>I3784+1</f>
        <v>3763</v>
      </c>
      <c r="J3785" s="6">
        <f>'Τα Στοιχήματα μου'!D3785</f>
        <v>0</v>
      </c>
      <c r="K3785" s="6">
        <f>'Τα Στοιχήματα μου'!E3785</f>
        <v>0</v>
      </c>
      <c r="L3785" s="6">
        <f>'Τα Στοιχήματα μου'!F3785</f>
        <v>0</v>
      </c>
      <c r="M3785" s="7"/>
      <c r="N3785" s="5">
        <f>AVERAGE('Τα Στοιχήματα μου'!$E$23:E3785)</f>
        <v>2.956</v>
      </c>
      <c r="O3785" s="6" t="str">
        <f>IF('Τα Στοιχήματα μου'!E3785&lt;&gt;0,1/'Τα Στοιχήματα μου'!E3785,"")</f>
        <v/>
      </c>
      <c r="P3785" s="6">
        <f>SUM($O$23:O3785)</f>
        <v>3.4668730650154802</v>
      </c>
      <c r="Q3785" s="6">
        <f>(1-(1/P3785))*100</f>
        <v>71.155563493480983</v>
      </c>
      <c r="R3785" s="6">
        <f>IF('Τα Στοιχήματα μου'!E3785&lt;&gt;0,(100-($Q$1022*100)/100)/'Τα Στοιχήματα μου'!E3785,0)</f>
        <v>0</v>
      </c>
      <c r="S3785" s="6">
        <f>R3785*('Τα Στοιχήματα μου'!E3785-1)</f>
        <v>0</v>
      </c>
      <c r="T3785" s="5">
        <f>SUM($S$23:S3785)/100+1</f>
        <v>1.4422218253259511</v>
      </c>
      <c r="U3785" s="6">
        <f>IF('Τα Στοιχήματα μου'!E3785&lt;&gt;0,(100-(Q3785*100)/100)/'Τα Στοιχήματα μου'!E3785,0)</f>
        <v>0</v>
      </c>
      <c r="V3785" s="6">
        <f>'Τα Στοιχήματα μου'!E3785*U3785</f>
        <v>0</v>
      </c>
      <c r="W3785" s="5">
        <f>IF('Τα Στοιχήματα μου'!E3785&lt;&gt;0,V3785/(100/I3785),W3784)</f>
        <v>1.4422218253259509</v>
      </c>
      <c r="X3785" s="7"/>
      <c r="Y3785" s="6">
        <f>COUNTIF('Τα Στοιχήματα μου'!$F$23:F3785,"W")+COUNTIF('Τα Στοιχήματα μου'!$F$23:F3785,"L")</f>
        <v>5</v>
      </c>
      <c r="Z3785" s="6">
        <f>COUNTIF('Τα Στοιχήματα μου'!$F$23:F3785,"W")</f>
        <v>3</v>
      </c>
      <c r="AA3785" s="4">
        <f>COUNTIF('Τα Στοιχήματα μου'!$F$23:F3785,"W")/(COUNTIF('Τα Στοιχήματα μου'!$F$23:F3785,"W")+COUNTIF('Τα Στοιχήματα μου'!$F$23:F3785,"L"))</f>
        <v>0.6</v>
      </c>
    </row>
    <row r="3786" spans="2:27">
      <c r="B3786" s="6">
        <f t="shared" si="58"/>
        <v>3764</v>
      </c>
      <c r="I3786" s="6">
        <f>I3785+1</f>
        <v>3764</v>
      </c>
      <c r="J3786" s="6">
        <f>'Τα Στοιχήματα μου'!D3786</f>
        <v>0</v>
      </c>
      <c r="K3786" s="6">
        <f>'Τα Στοιχήματα μου'!E3786</f>
        <v>0</v>
      </c>
      <c r="L3786" s="6">
        <f>'Τα Στοιχήματα μου'!F3786</f>
        <v>0</v>
      </c>
      <c r="M3786" s="7"/>
      <c r="N3786" s="5">
        <f>AVERAGE('Τα Στοιχήματα μου'!$E$23:E3786)</f>
        <v>2.956</v>
      </c>
      <c r="O3786" s="6" t="str">
        <f>IF('Τα Στοιχήματα μου'!E3786&lt;&gt;0,1/'Τα Στοιχήματα μου'!E3786,"")</f>
        <v/>
      </c>
      <c r="P3786" s="6">
        <f>SUM($O$23:O3786)</f>
        <v>3.4668730650154802</v>
      </c>
      <c r="Q3786" s="6">
        <f>(1-(1/P3786))*100</f>
        <v>71.155563493480983</v>
      </c>
      <c r="R3786" s="6">
        <f>IF('Τα Στοιχήματα μου'!E3786&lt;&gt;0,(100-($Q$1022*100)/100)/'Τα Στοιχήματα μου'!E3786,0)</f>
        <v>0</v>
      </c>
      <c r="S3786" s="6">
        <f>R3786*('Τα Στοιχήματα μου'!E3786-1)</f>
        <v>0</v>
      </c>
      <c r="T3786" s="5">
        <f>SUM($S$23:S3786)/100+1</f>
        <v>1.4422218253259511</v>
      </c>
      <c r="U3786" s="6">
        <f>IF('Τα Στοιχήματα μου'!E3786&lt;&gt;0,(100-(Q3786*100)/100)/'Τα Στοιχήματα μου'!E3786,0)</f>
        <v>0</v>
      </c>
      <c r="V3786" s="6">
        <f>'Τα Στοιχήματα μου'!E3786*U3786</f>
        <v>0</v>
      </c>
      <c r="W3786" s="5">
        <f>IF('Τα Στοιχήματα μου'!E3786&lt;&gt;0,V3786/(100/I3786),W3785)</f>
        <v>1.4422218253259509</v>
      </c>
      <c r="X3786" s="7"/>
      <c r="Y3786" s="6">
        <f>COUNTIF('Τα Στοιχήματα μου'!$F$23:F3786,"W")+COUNTIF('Τα Στοιχήματα μου'!$F$23:F3786,"L")</f>
        <v>5</v>
      </c>
      <c r="Z3786" s="6">
        <f>COUNTIF('Τα Στοιχήματα μου'!$F$23:F3786,"W")</f>
        <v>3</v>
      </c>
      <c r="AA3786" s="4">
        <f>COUNTIF('Τα Στοιχήματα μου'!$F$23:F3786,"W")/(COUNTIF('Τα Στοιχήματα μου'!$F$23:F3786,"W")+COUNTIF('Τα Στοιχήματα μου'!$F$23:F3786,"L"))</f>
        <v>0.6</v>
      </c>
    </row>
    <row r="3787" spans="2:27">
      <c r="B3787" s="6">
        <f t="shared" si="58"/>
        <v>3765</v>
      </c>
      <c r="I3787" s="6">
        <f>I3786+1</f>
        <v>3765</v>
      </c>
      <c r="J3787" s="6">
        <f>'Τα Στοιχήματα μου'!D3787</f>
        <v>0</v>
      </c>
      <c r="K3787" s="6">
        <f>'Τα Στοιχήματα μου'!E3787</f>
        <v>0</v>
      </c>
      <c r="L3787" s="6">
        <f>'Τα Στοιχήματα μου'!F3787</f>
        <v>0</v>
      </c>
      <c r="M3787" s="7"/>
      <c r="N3787" s="5">
        <f>AVERAGE('Τα Στοιχήματα μου'!$E$23:E3787)</f>
        <v>2.956</v>
      </c>
      <c r="O3787" s="6" t="str">
        <f>IF('Τα Στοιχήματα μου'!E3787&lt;&gt;0,1/'Τα Στοιχήματα μου'!E3787,"")</f>
        <v/>
      </c>
      <c r="P3787" s="6">
        <f>SUM($O$23:O3787)</f>
        <v>3.4668730650154802</v>
      </c>
      <c r="Q3787" s="6">
        <f>(1-(1/P3787))*100</f>
        <v>71.155563493480983</v>
      </c>
      <c r="R3787" s="6">
        <f>IF('Τα Στοιχήματα μου'!E3787&lt;&gt;0,(100-($Q$1022*100)/100)/'Τα Στοιχήματα μου'!E3787,0)</f>
        <v>0</v>
      </c>
      <c r="S3787" s="6">
        <f>R3787*('Τα Στοιχήματα μου'!E3787-1)</f>
        <v>0</v>
      </c>
      <c r="T3787" s="5">
        <f>SUM($S$23:S3787)/100+1</f>
        <v>1.4422218253259511</v>
      </c>
      <c r="U3787" s="6">
        <f>IF('Τα Στοιχήματα μου'!E3787&lt;&gt;0,(100-(Q3787*100)/100)/'Τα Στοιχήματα μου'!E3787,0)</f>
        <v>0</v>
      </c>
      <c r="V3787" s="6">
        <f>'Τα Στοιχήματα μου'!E3787*U3787</f>
        <v>0</v>
      </c>
      <c r="W3787" s="5">
        <f>IF('Τα Στοιχήματα μου'!E3787&lt;&gt;0,V3787/(100/I3787),W3786)</f>
        <v>1.4422218253259509</v>
      </c>
      <c r="X3787" s="7"/>
      <c r="Y3787" s="6">
        <f>COUNTIF('Τα Στοιχήματα μου'!$F$23:F3787,"W")+COUNTIF('Τα Στοιχήματα μου'!$F$23:F3787,"L")</f>
        <v>5</v>
      </c>
      <c r="Z3787" s="6">
        <f>COUNTIF('Τα Στοιχήματα μου'!$F$23:F3787,"W")</f>
        <v>3</v>
      </c>
      <c r="AA3787" s="4">
        <f>COUNTIF('Τα Στοιχήματα μου'!$F$23:F3787,"W")/(COUNTIF('Τα Στοιχήματα μου'!$F$23:F3787,"W")+COUNTIF('Τα Στοιχήματα μου'!$F$23:F3787,"L"))</f>
        <v>0.6</v>
      </c>
    </row>
    <row r="3788" spans="2:27">
      <c r="B3788" s="6">
        <f t="shared" si="58"/>
        <v>3766</v>
      </c>
      <c r="I3788" s="6">
        <f>I3787+1</f>
        <v>3766</v>
      </c>
      <c r="J3788" s="6">
        <f>'Τα Στοιχήματα μου'!D3788</f>
        <v>0</v>
      </c>
      <c r="K3788" s="6">
        <f>'Τα Στοιχήματα μου'!E3788</f>
        <v>0</v>
      </c>
      <c r="L3788" s="6">
        <f>'Τα Στοιχήματα μου'!F3788</f>
        <v>0</v>
      </c>
      <c r="M3788" s="7"/>
      <c r="N3788" s="5">
        <f>AVERAGE('Τα Στοιχήματα μου'!$E$23:E3788)</f>
        <v>2.956</v>
      </c>
      <c r="O3788" s="6" t="str">
        <f>IF('Τα Στοιχήματα μου'!E3788&lt;&gt;0,1/'Τα Στοιχήματα μου'!E3788,"")</f>
        <v/>
      </c>
      <c r="P3788" s="6">
        <f>SUM($O$23:O3788)</f>
        <v>3.4668730650154802</v>
      </c>
      <c r="Q3788" s="6">
        <f>(1-(1/P3788))*100</f>
        <v>71.155563493480983</v>
      </c>
      <c r="R3788" s="6">
        <f>IF('Τα Στοιχήματα μου'!E3788&lt;&gt;0,(100-($Q$1022*100)/100)/'Τα Στοιχήματα μου'!E3788,0)</f>
        <v>0</v>
      </c>
      <c r="S3788" s="6">
        <f>R3788*('Τα Στοιχήματα μου'!E3788-1)</f>
        <v>0</v>
      </c>
      <c r="T3788" s="5">
        <f>SUM($S$23:S3788)/100+1</f>
        <v>1.4422218253259511</v>
      </c>
      <c r="U3788" s="6">
        <f>IF('Τα Στοιχήματα μου'!E3788&lt;&gt;0,(100-(Q3788*100)/100)/'Τα Στοιχήματα μου'!E3788,0)</f>
        <v>0</v>
      </c>
      <c r="V3788" s="6">
        <f>'Τα Στοιχήματα μου'!E3788*U3788</f>
        <v>0</v>
      </c>
      <c r="W3788" s="5">
        <f>IF('Τα Στοιχήματα μου'!E3788&lt;&gt;0,V3788/(100/I3788),W3787)</f>
        <v>1.4422218253259509</v>
      </c>
      <c r="X3788" s="7"/>
      <c r="Y3788" s="6">
        <f>COUNTIF('Τα Στοιχήματα μου'!$F$23:F3788,"W")+COUNTIF('Τα Στοιχήματα μου'!$F$23:F3788,"L")</f>
        <v>5</v>
      </c>
      <c r="Z3788" s="6">
        <f>COUNTIF('Τα Στοιχήματα μου'!$F$23:F3788,"W")</f>
        <v>3</v>
      </c>
      <c r="AA3788" s="4">
        <f>COUNTIF('Τα Στοιχήματα μου'!$F$23:F3788,"W")/(COUNTIF('Τα Στοιχήματα μου'!$F$23:F3788,"W")+COUNTIF('Τα Στοιχήματα μου'!$F$23:F3788,"L"))</f>
        <v>0.6</v>
      </c>
    </row>
    <row r="3789" spans="2:27">
      <c r="B3789" s="6">
        <f t="shared" si="58"/>
        <v>3767</v>
      </c>
      <c r="I3789" s="6">
        <f>I3788+1</f>
        <v>3767</v>
      </c>
      <c r="J3789" s="6">
        <f>'Τα Στοιχήματα μου'!D3789</f>
        <v>0</v>
      </c>
      <c r="K3789" s="6">
        <f>'Τα Στοιχήματα μου'!E3789</f>
        <v>0</v>
      </c>
      <c r="L3789" s="6">
        <f>'Τα Στοιχήματα μου'!F3789</f>
        <v>0</v>
      </c>
      <c r="M3789" s="7"/>
      <c r="N3789" s="5">
        <f>AVERAGE('Τα Στοιχήματα μου'!$E$23:E3789)</f>
        <v>2.956</v>
      </c>
      <c r="O3789" s="6" t="str">
        <f>IF('Τα Στοιχήματα μου'!E3789&lt;&gt;0,1/'Τα Στοιχήματα μου'!E3789,"")</f>
        <v/>
      </c>
      <c r="P3789" s="6">
        <f>SUM($O$23:O3789)</f>
        <v>3.4668730650154802</v>
      </c>
      <c r="Q3789" s="6">
        <f>(1-(1/P3789))*100</f>
        <v>71.155563493480983</v>
      </c>
      <c r="R3789" s="6">
        <f>IF('Τα Στοιχήματα μου'!E3789&lt;&gt;0,(100-($Q$1022*100)/100)/'Τα Στοιχήματα μου'!E3789,0)</f>
        <v>0</v>
      </c>
      <c r="S3789" s="6">
        <f>R3789*('Τα Στοιχήματα μου'!E3789-1)</f>
        <v>0</v>
      </c>
      <c r="T3789" s="5">
        <f>SUM($S$23:S3789)/100+1</f>
        <v>1.4422218253259511</v>
      </c>
      <c r="U3789" s="6">
        <f>IF('Τα Στοιχήματα μου'!E3789&lt;&gt;0,(100-(Q3789*100)/100)/'Τα Στοιχήματα μου'!E3789,0)</f>
        <v>0</v>
      </c>
      <c r="V3789" s="6">
        <f>'Τα Στοιχήματα μου'!E3789*U3789</f>
        <v>0</v>
      </c>
      <c r="W3789" s="5">
        <f>IF('Τα Στοιχήματα μου'!E3789&lt;&gt;0,V3789/(100/I3789),W3788)</f>
        <v>1.4422218253259509</v>
      </c>
      <c r="X3789" s="7"/>
      <c r="Y3789" s="6">
        <f>COUNTIF('Τα Στοιχήματα μου'!$F$23:F3789,"W")+COUNTIF('Τα Στοιχήματα μου'!$F$23:F3789,"L")</f>
        <v>5</v>
      </c>
      <c r="Z3789" s="6">
        <f>COUNTIF('Τα Στοιχήματα μου'!$F$23:F3789,"W")</f>
        <v>3</v>
      </c>
      <c r="AA3789" s="4">
        <f>COUNTIF('Τα Στοιχήματα μου'!$F$23:F3789,"W")/(COUNTIF('Τα Στοιχήματα μου'!$F$23:F3789,"W")+COUNTIF('Τα Στοιχήματα μου'!$F$23:F3789,"L"))</f>
        <v>0.6</v>
      </c>
    </row>
    <row r="3790" spans="2:27">
      <c r="B3790" s="6">
        <f t="shared" si="58"/>
        <v>3768</v>
      </c>
      <c r="I3790" s="6">
        <f>I3789+1</f>
        <v>3768</v>
      </c>
      <c r="J3790" s="6">
        <f>'Τα Στοιχήματα μου'!D3790</f>
        <v>0</v>
      </c>
      <c r="K3790" s="6">
        <f>'Τα Στοιχήματα μου'!E3790</f>
        <v>0</v>
      </c>
      <c r="L3790" s="6">
        <f>'Τα Στοιχήματα μου'!F3790</f>
        <v>0</v>
      </c>
      <c r="M3790" s="7"/>
      <c r="N3790" s="5">
        <f>AVERAGE('Τα Στοιχήματα μου'!$E$23:E3790)</f>
        <v>2.956</v>
      </c>
      <c r="O3790" s="6" t="str">
        <f>IF('Τα Στοιχήματα μου'!E3790&lt;&gt;0,1/'Τα Στοιχήματα μου'!E3790,"")</f>
        <v/>
      </c>
      <c r="P3790" s="6">
        <f>SUM($O$23:O3790)</f>
        <v>3.4668730650154802</v>
      </c>
      <c r="Q3790" s="6">
        <f>(1-(1/P3790))*100</f>
        <v>71.155563493480983</v>
      </c>
      <c r="R3790" s="6">
        <f>IF('Τα Στοιχήματα μου'!E3790&lt;&gt;0,(100-($Q$1022*100)/100)/'Τα Στοιχήματα μου'!E3790,0)</f>
        <v>0</v>
      </c>
      <c r="S3790" s="6">
        <f>R3790*('Τα Στοιχήματα μου'!E3790-1)</f>
        <v>0</v>
      </c>
      <c r="T3790" s="5">
        <f>SUM($S$23:S3790)/100+1</f>
        <v>1.4422218253259511</v>
      </c>
      <c r="U3790" s="6">
        <f>IF('Τα Στοιχήματα μου'!E3790&lt;&gt;0,(100-(Q3790*100)/100)/'Τα Στοιχήματα μου'!E3790,0)</f>
        <v>0</v>
      </c>
      <c r="V3790" s="6">
        <f>'Τα Στοιχήματα μου'!E3790*U3790</f>
        <v>0</v>
      </c>
      <c r="W3790" s="5">
        <f>IF('Τα Στοιχήματα μου'!E3790&lt;&gt;0,V3790/(100/I3790),W3789)</f>
        <v>1.4422218253259509</v>
      </c>
      <c r="X3790" s="7"/>
      <c r="Y3790" s="6">
        <f>COUNTIF('Τα Στοιχήματα μου'!$F$23:F3790,"W")+COUNTIF('Τα Στοιχήματα μου'!$F$23:F3790,"L")</f>
        <v>5</v>
      </c>
      <c r="Z3790" s="6">
        <f>COUNTIF('Τα Στοιχήματα μου'!$F$23:F3790,"W")</f>
        <v>3</v>
      </c>
      <c r="AA3790" s="4">
        <f>COUNTIF('Τα Στοιχήματα μου'!$F$23:F3790,"W")/(COUNTIF('Τα Στοιχήματα μου'!$F$23:F3790,"W")+COUNTIF('Τα Στοιχήματα μου'!$F$23:F3790,"L"))</f>
        <v>0.6</v>
      </c>
    </row>
    <row r="3791" spans="2:27">
      <c r="B3791" s="6">
        <f t="shared" si="58"/>
        <v>3769</v>
      </c>
      <c r="I3791" s="6">
        <f>I3790+1</f>
        <v>3769</v>
      </c>
      <c r="J3791" s="6">
        <f>'Τα Στοιχήματα μου'!D3791</f>
        <v>0</v>
      </c>
      <c r="K3791" s="6">
        <f>'Τα Στοιχήματα μου'!E3791</f>
        <v>0</v>
      </c>
      <c r="L3791" s="6">
        <f>'Τα Στοιχήματα μου'!F3791</f>
        <v>0</v>
      </c>
      <c r="M3791" s="7"/>
      <c r="N3791" s="5">
        <f>AVERAGE('Τα Στοιχήματα μου'!$E$23:E3791)</f>
        <v>2.956</v>
      </c>
      <c r="O3791" s="6" t="str">
        <f>IF('Τα Στοιχήματα μου'!E3791&lt;&gt;0,1/'Τα Στοιχήματα μου'!E3791,"")</f>
        <v/>
      </c>
      <c r="P3791" s="6">
        <f>SUM($O$23:O3791)</f>
        <v>3.4668730650154802</v>
      </c>
      <c r="Q3791" s="6">
        <f>(1-(1/P3791))*100</f>
        <v>71.155563493480983</v>
      </c>
      <c r="R3791" s="6">
        <f>IF('Τα Στοιχήματα μου'!E3791&lt;&gt;0,(100-($Q$1022*100)/100)/'Τα Στοιχήματα μου'!E3791,0)</f>
        <v>0</v>
      </c>
      <c r="S3791" s="6">
        <f>R3791*('Τα Στοιχήματα μου'!E3791-1)</f>
        <v>0</v>
      </c>
      <c r="T3791" s="5">
        <f>SUM($S$23:S3791)/100+1</f>
        <v>1.4422218253259511</v>
      </c>
      <c r="U3791" s="6">
        <f>IF('Τα Στοιχήματα μου'!E3791&lt;&gt;0,(100-(Q3791*100)/100)/'Τα Στοιχήματα μου'!E3791,0)</f>
        <v>0</v>
      </c>
      <c r="V3791" s="6">
        <f>'Τα Στοιχήματα μου'!E3791*U3791</f>
        <v>0</v>
      </c>
      <c r="W3791" s="5">
        <f>IF('Τα Στοιχήματα μου'!E3791&lt;&gt;0,V3791/(100/I3791),W3790)</f>
        <v>1.4422218253259509</v>
      </c>
      <c r="X3791" s="7"/>
      <c r="Y3791" s="6">
        <f>COUNTIF('Τα Στοιχήματα μου'!$F$23:F3791,"W")+COUNTIF('Τα Στοιχήματα μου'!$F$23:F3791,"L")</f>
        <v>5</v>
      </c>
      <c r="Z3791" s="6">
        <f>COUNTIF('Τα Στοιχήματα μου'!$F$23:F3791,"W")</f>
        <v>3</v>
      </c>
      <c r="AA3791" s="4">
        <f>COUNTIF('Τα Στοιχήματα μου'!$F$23:F3791,"W")/(COUNTIF('Τα Στοιχήματα μου'!$F$23:F3791,"W")+COUNTIF('Τα Στοιχήματα μου'!$F$23:F3791,"L"))</f>
        <v>0.6</v>
      </c>
    </row>
    <row r="3792" spans="2:27">
      <c r="B3792" s="6">
        <f t="shared" si="58"/>
        <v>3770</v>
      </c>
      <c r="I3792" s="6">
        <f>I3791+1</f>
        <v>3770</v>
      </c>
      <c r="J3792" s="6">
        <f>'Τα Στοιχήματα μου'!D3792</f>
        <v>0</v>
      </c>
      <c r="K3792" s="6">
        <f>'Τα Στοιχήματα μου'!E3792</f>
        <v>0</v>
      </c>
      <c r="L3792" s="6">
        <f>'Τα Στοιχήματα μου'!F3792</f>
        <v>0</v>
      </c>
      <c r="M3792" s="7"/>
      <c r="N3792" s="5">
        <f>AVERAGE('Τα Στοιχήματα μου'!$E$23:E3792)</f>
        <v>2.956</v>
      </c>
      <c r="O3792" s="6" t="str">
        <f>IF('Τα Στοιχήματα μου'!E3792&lt;&gt;0,1/'Τα Στοιχήματα μου'!E3792,"")</f>
        <v/>
      </c>
      <c r="P3792" s="6">
        <f>SUM($O$23:O3792)</f>
        <v>3.4668730650154802</v>
      </c>
      <c r="Q3792" s="6">
        <f>(1-(1/P3792))*100</f>
        <v>71.155563493480983</v>
      </c>
      <c r="R3792" s="6">
        <f>IF('Τα Στοιχήματα μου'!E3792&lt;&gt;0,(100-($Q$1022*100)/100)/'Τα Στοιχήματα μου'!E3792,0)</f>
        <v>0</v>
      </c>
      <c r="S3792" s="6">
        <f>R3792*('Τα Στοιχήματα μου'!E3792-1)</f>
        <v>0</v>
      </c>
      <c r="T3792" s="5">
        <f>SUM($S$23:S3792)/100+1</f>
        <v>1.4422218253259511</v>
      </c>
      <c r="U3792" s="6">
        <f>IF('Τα Στοιχήματα μου'!E3792&lt;&gt;0,(100-(Q3792*100)/100)/'Τα Στοιχήματα μου'!E3792,0)</f>
        <v>0</v>
      </c>
      <c r="V3792" s="6">
        <f>'Τα Στοιχήματα μου'!E3792*U3792</f>
        <v>0</v>
      </c>
      <c r="W3792" s="5">
        <f>IF('Τα Στοιχήματα μου'!E3792&lt;&gt;0,V3792/(100/I3792),W3791)</f>
        <v>1.4422218253259509</v>
      </c>
      <c r="X3792" s="7"/>
      <c r="Y3792" s="6">
        <f>COUNTIF('Τα Στοιχήματα μου'!$F$23:F3792,"W")+COUNTIF('Τα Στοιχήματα μου'!$F$23:F3792,"L")</f>
        <v>5</v>
      </c>
      <c r="Z3792" s="6">
        <f>COUNTIF('Τα Στοιχήματα μου'!$F$23:F3792,"W")</f>
        <v>3</v>
      </c>
      <c r="AA3792" s="4">
        <f>COUNTIF('Τα Στοιχήματα μου'!$F$23:F3792,"W")/(COUNTIF('Τα Στοιχήματα μου'!$F$23:F3792,"W")+COUNTIF('Τα Στοιχήματα μου'!$F$23:F3792,"L"))</f>
        <v>0.6</v>
      </c>
    </row>
    <row r="3793" spans="2:27">
      <c r="B3793" s="6">
        <f t="shared" si="58"/>
        <v>3771</v>
      </c>
      <c r="I3793" s="6">
        <f>I3792+1</f>
        <v>3771</v>
      </c>
      <c r="J3793" s="6">
        <f>'Τα Στοιχήματα μου'!D3793</f>
        <v>0</v>
      </c>
      <c r="K3793" s="6">
        <f>'Τα Στοιχήματα μου'!E3793</f>
        <v>0</v>
      </c>
      <c r="L3793" s="6">
        <f>'Τα Στοιχήματα μου'!F3793</f>
        <v>0</v>
      </c>
      <c r="M3793" s="7"/>
      <c r="N3793" s="5">
        <f>AVERAGE('Τα Στοιχήματα μου'!$E$23:E3793)</f>
        <v>2.956</v>
      </c>
      <c r="O3793" s="6" t="str">
        <f>IF('Τα Στοιχήματα μου'!E3793&lt;&gt;0,1/'Τα Στοιχήματα μου'!E3793,"")</f>
        <v/>
      </c>
      <c r="P3793" s="6">
        <f>SUM($O$23:O3793)</f>
        <v>3.4668730650154802</v>
      </c>
      <c r="Q3793" s="6">
        <f>(1-(1/P3793))*100</f>
        <v>71.155563493480983</v>
      </c>
      <c r="R3793" s="6">
        <f>IF('Τα Στοιχήματα μου'!E3793&lt;&gt;0,(100-($Q$1022*100)/100)/'Τα Στοιχήματα μου'!E3793,0)</f>
        <v>0</v>
      </c>
      <c r="S3793" s="6">
        <f>R3793*('Τα Στοιχήματα μου'!E3793-1)</f>
        <v>0</v>
      </c>
      <c r="T3793" s="5">
        <f>SUM($S$23:S3793)/100+1</f>
        <v>1.4422218253259511</v>
      </c>
      <c r="U3793" s="6">
        <f>IF('Τα Στοιχήματα μου'!E3793&lt;&gt;0,(100-(Q3793*100)/100)/'Τα Στοιχήματα μου'!E3793,0)</f>
        <v>0</v>
      </c>
      <c r="V3793" s="6">
        <f>'Τα Στοιχήματα μου'!E3793*U3793</f>
        <v>0</v>
      </c>
      <c r="W3793" s="5">
        <f>IF('Τα Στοιχήματα μου'!E3793&lt;&gt;0,V3793/(100/I3793),W3792)</f>
        <v>1.4422218253259509</v>
      </c>
      <c r="X3793" s="7"/>
      <c r="Y3793" s="6">
        <f>COUNTIF('Τα Στοιχήματα μου'!$F$23:F3793,"W")+COUNTIF('Τα Στοιχήματα μου'!$F$23:F3793,"L")</f>
        <v>5</v>
      </c>
      <c r="Z3793" s="6">
        <f>COUNTIF('Τα Στοιχήματα μου'!$F$23:F3793,"W")</f>
        <v>3</v>
      </c>
      <c r="AA3793" s="4">
        <f>COUNTIF('Τα Στοιχήματα μου'!$F$23:F3793,"W")/(COUNTIF('Τα Στοιχήματα μου'!$F$23:F3793,"W")+COUNTIF('Τα Στοιχήματα μου'!$F$23:F3793,"L"))</f>
        <v>0.6</v>
      </c>
    </row>
    <row r="3794" spans="2:27">
      <c r="B3794" s="6">
        <f t="shared" si="58"/>
        <v>3772</v>
      </c>
      <c r="I3794" s="6">
        <f>I3793+1</f>
        <v>3772</v>
      </c>
      <c r="J3794" s="6">
        <f>'Τα Στοιχήματα μου'!D3794</f>
        <v>0</v>
      </c>
      <c r="K3794" s="6">
        <f>'Τα Στοιχήματα μου'!E3794</f>
        <v>0</v>
      </c>
      <c r="L3794" s="6">
        <f>'Τα Στοιχήματα μου'!F3794</f>
        <v>0</v>
      </c>
      <c r="M3794" s="7"/>
      <c r="N3794" s="5">
        <f>AVERAGE('Τα Στοιχήματα μου'!$E$23:E3794)</f>
        <v>2.956</v>
      </c>
      <c r="O3794" s="6" t="str">
        <f>IF('Τα Στοιχήματα μου'!E3794&lt;&gt;0,1/'Τα Στοιχήματα μου'!E3794,"")</f>
        <v/>
      </c>
      <c r="P3794" s="6">
        <f>SUM($O$23:O3794)</f>
        <v>3.4668730650154802</v>
      </c>
      <c r="Q3794" s="6">
        <f>(1-(1/P3794))*100</f>
        <v>71.155563493480983</v>
      </c>
      <c r="R3794" s="6">
        <f>IF('Τα Στοιχήματα μου'!E3794&lt;&gt;0,(100-($Q$1022*100)/100)/'Τα Στοιχήματα μου'!E3794,0)</f>
        <v>0</v>
      </c>
      <c r="S3794" s="6">
        <f>R3794*('Τα Στοιχήματα μου'!E3794-1)</f>
        <v>0</v>
      </c>
      <c r="T3794" s="5">
        <f>SUM($S$23:S3794)/100+1</f>
        <v>1.4422218253259511</v>
      </c>
      <c r="U3794" s="6">
        <f>IF('Τα Στοιχήματα μου'!E3794&lt;&gt;0,(100-(Q3794*100)/100)/'Τα Στοιχήματα μου'!E3794,0)</f>
        <v>0</v>
      </c>
      <c r="V3794" s="6">
        <f>'Τα Στοιχήματα μου'!E3794*U3794</f>
        <v>0</v>
      </c>
      <c r="W3794" s="5">
        <f>IF('Τα Στοιχήματα μου'!E3794&lt;&gt;0,V3794/(100/I3794),W3793)</f>
        <v>1.4422218253259509</v>
      </c>
      <c r="X3794" s="7"/>
      <c r="Y3794" s="6">
        <f>COUNTIF('Τα Στοιχήματα μου'!$F$23:F3794,"W")+COUNTIF('Τα Στοιχήματα μου'!$F$23:F3794,"L")</f>
        <v>5</v>
      </c>
      <c r="Z3794" s="6">
        <f>COUNTIF('Τα Στοιχήματα μου'!$F$23:F3794,"W")</f>
        <v>3</v>
      </c>
      <c r="AA3794" s="4">
        <f>COUNTIF('Τα Στοιχήματα μου'!$F$23:F3794,"W")/(COUNTIF('Τα Στοιχήματα μου'!$F$23:F3794,"W")+COUNTIF('Τα Στοιχήματα μου'!$F$23:F3794,"L"))</f>
        <v>0.6</v>
      </c>
    </row>
    <row r="3795" spans="2:27">
      <c r="B3795" s="6">
        <f t="shared" si="58"/>
        <v>3773</v>
      </c>
      <c r="I3795" s="6">
        <f>I3794+1</f>
        <v>3773</v>
      </c>
      <c r="J3795" s="6">
        <f>'Τα Στοιχήματα μου'!D3795</f>
        <v>0</v>
      </c>
      <c r="K3795" s="6">
        <f>'Τα Στοιχήματα μου'!E3795</f>
        <v>0</v>
      </c>
      <c r="L3795" s="6">
        <f>'Τα Στοιχήματα μου'!F3795</f>
        <v>0</v>
      </c>
      <c r="M3795" s="7"/>
      <c r="N3795" s="5">
        <f>AVERAGE('Τα Στοιχήματα μου'!$E$23:E3795)</f>
        <v>2.956</v>
      </c>
      <c r="O3795" s="6" t="str">
        <f>IF('Τα Στοιχήματα μου'!E3795&lt;&gt;0,1/'Τα Στοιχήματα μου'!E3795,"")</f>
        <v/>
      </c>
      <c r="P3795" s="6">
        <f>SUM($O$23:O3795)</f>
        <v>3.4668730650154802</v>
      </c>
      <c r="Q3795" s="6">
        <f>(1-(1/P3795))*100</f>
        <v>71.155563493480983</v>
      </c>
      <c r="R3795" s="6">
        <f>IF('Τα Στοιχήματα μου'!E3795&lt;&gt;0,(100-($Q$1022*100)/100)/'Τα Στοιχήματα μου'!E3795,0)</f>
        <v>0</v>
      </c>
      <c r="S3795" s="6">
        <f>R3795*('Τα Στοιχήματα μου'!E3795-1)</f>
        <v>0</v>
      </c>
      <c r="T3795" s="5">
        <f>SUM($S$23:S3795)/100+1</f>
        <v>1.4422218253259511</v>
      </c>
      <c r="U3795" s="6">
        <f>IF('Τα Στοιχήματα μου'!E3795&lt;&gt;0,(100-(Q3795*100)/100)/'Τα Στοιχήματα μου'!E3795,0)</f>
        <v>0</v>
      </c>
      <c r="V3795" s="6">
        <f>'Τα Στοιχήματα μου'!E3795*U3795</f>
        <v>0</v>
      </c>
      <c r="W3795" s="5">
        <f>IF('Τα Στοιχήματα μου'!E3795&lt;&gt;0,V3795/(100/I3795),W3794)</f>
        <v>1.4422218253259509</v>
      </c>
      <c r="X3795" s="7"/>
      <c r="Y3795" s="6">
        <f>COUNTIF('Τα Στοιχήματα μου'!$F$23:F3795,"W")+COUNTIF('Τα Στοιχήματα μου'!$F$23:F3795,"L")</f>
        <v>5</v>
      </c>
      <c r="Z3795" s="6">
        <f>COUNTIF('Τα Στοιχήματα μου'!$F$23:F3795,"W")</f>
        <v>3</v>
      </c>
      <c r="AA3795" s="4">
        <f>COUNTIF('Τα Στοιχήματα μου'!$F$23:F3795,"W")/(COUNTIF('Τα Στοιχήματα μου'!$F$23:F3795,"W")+COUNTIF('Τα Στοιχήματα μου'!$F$23:F3795,"L"))</f>
        <v>0.6</v>
      </c>
    </row>
    <row r="3796" spans="2:27">
      <c r="B3796" s="6">
        <f t="shared" si="58"/>
        <v>3774</v>
      </c>
      <c r="I3796" s="6">
        <f>I3795+1</f>
        <v>3774</v>
      </c>
      <c r="J3796" s="6">
        <f>'Τα Στοιχήματα μου'!D3796</f>
        <v>0</v>
      </c>
      <c r="K3796" s="6">
        <f>'Τα Στοιχήματα μου'!E3796</f>
        <v>0</v>
      </c>
      <c r="L3796" s="6">
        <f>'Τα Στοιχήματα μου'!F3796</f>
        <v>0</v>
      </c>
      <c r="M3796" s="7"/>
      <c r="N3796" s="5">
        <f>AVERAGE('Τα Στοιχήματα μου'!$E$23:E3796)</f>
        <v>2.956</v>
      </c>
      <c r="O3796" s="6" t="str">
        <f>IF('Τα Στοιχήματα μου'!E3796&lt;&gt;0,1/'Τα Στοιχήματα μου'!E3796,"")</f>
        <v/>
      </c>
      <c r="P3796" s="6">
        <f>SUM($O$23:O3796)</f>
        <v>3.4668730650154802</v>
      </c>
      <c r="Q3796" s="6">
        <f>(1-(1/P3796))*100</f>
        <v>71.155563493480983</v>
      </c>
      <c r="R3796" s="6">
        <f>IF('Τα Στοιχήματα μου'!E3796&lt;&gt;0,(100-($Q$1022*100)/100)/'Τα Στοιχήματα μου'!E3796,0)</f>
        <v>0</v>
      </c>
      <c r="S3796" s="6">
        <f>R3796*('Τα Στοιχήματα μου'!E3796-1)</f>
        <v>0</v>
      </c>
      <c r="T3796" s="5">
        <f>SUM($S$23:S3796)/100+1</f>
        <v>1.4422218253259511</v>
      </c>
      <c r="U3796" s="6">
        <f>IF('Τα Στοιχήματα μου'!E3796&lt;&gt;0,(100-(Q3796*100)/100)/'Τα Στοιχήματα μου'!E3796,0)</f>
        <v>0</v>
      </c>
      <c r="V3796" s="6">
        <f>'Τα Στοιχήματα μου'!E3796*U3796</f>
        <v>0</v>
      </c>
      <c r="W3796" s="5">
        <f>IF('Τα Στοιχήματα μου'!E3796&lt;&gt;0,V3796/(100/I3796),W3795)</f>
        <v>1.4422218253259509</v>
      </c>
      <c r="X3796" s="7"/>
      <c r="Y3796" s="6">
        <f>COUNTIF('Τα Στοιχήματα μου'!$F$23:F3796,"W")+COUNTIF('Τα Στοιχήματα μου'!$F$23:F3796,"L")</f>
        <v>5</v>
      </c>
      <c r="Z3796" s="6">
        <f>COUNTIF('Τα Στοιχήματα μου'!$F$23:F3796,"W")</f>
        <v>3</v>
      </c>
      <c r="AA3796" s="4">
        <f>COUNTIF('Τα Στοιχήματα μου'!$F$23:F3796,"W")/(COUNTIF('Τα Στοιχήματα μου'!$F$23:F3796,"W")+COUNTIF('Τα Στοιχήματα μου'!$F$23:F3796,"L"))</f>
        <v>0.6</v>
      </c>
    </row>
    <row r="3797" spans="2:27">
      <c r="B3797" s="6">
        <f t="shared" si="58"/>
        <v>3775</v>
      </c>
      <c r="I3797" s="6">
        <f>I3796+1</f>
        <v>3775</v>
      </c>
      <c r="J3797" s="6">
        <f>'Τα Στοιχήματα μου'!D3797</f>
        <v>0</v>
      </c>
      <c r="K3797" s="6">
        <f>'Τα Στοιχήματα μου'!E3797</f>
        <v>0</v>
      </c>
      <c r="L3797" s="6">
        <f>'Τα Στοιχήματα μου'!F3797</f>
        <v>0</v>
      </c>
      <c r="M3797" s="7"/>
      <c r="N3797" s="5">
        <f>AVERAGE('Τα Στοιχήματα μου'!$E$23:E3797)</f>
        <v>2.956</v>
      </c>
      <c r="O3797" s="6" t="str">
        <f>IF('Τα Στοιχήματα μου'!E3797&lt;&gt;0,1/'Τα Στοιχήματα μου'!E3797,"")</f>
        <v/>
      </c>
      <c r="P3797" s="6">
        <f>SUM($O$23:O3797)</f>
        <v>3.4668730650154802</v>
      </c>
      <c r="Q3797" s="6">
        <f>(1-(1/P3797))*100</f>
        <v>71.155563493480983</v>
      </c>
      <c r="R3797" s="6">
        <f>IF('Τα Στοιχήματα μου'!E3797&lt;&gt;0,(100-($Q$1022*100)/100)/'Τα Στοιχήματα μου'!E3797,0)</f>
        <v>0</v>
      </c>
      <c r="S3797" s="6">
        <f>R3797*('Τα Στοιχήματα μου'!E3797-1)</f>
        <v>0</v>
      </c>
      <c r="T3797" s="5">
        <f>SUM($S$23:S3797)/100+1</f>
        <v>1.4422218253259511</v>
      </c>
      <c r="U3797" s="6">
        <f>IF('Τα Στοιχήματα μου'!E3797&lt;&gt;0,(100-(Q3797*100)/100)/'Τα Στοιχήματα μου'!E3797,0)</f>
        <v>0</v>
      </c>
      <c r="V3797" s="6">
        <f>'Τα Στοιχήματα μου'!E3797*U3797</f>
        <v>0</v>
      </c>
      <c r="W3797" s="5">
        <f>IF('Τα Στοιχήματα μου'!E3797&lt;&gt;0,V3797/(100/I3797),W3796)</f>
        <v>1.4422218253259509</v>
      </c>
      <c r="X3797" s="7"/>
      <c r="Y3797" s="6">
        <f>COUNTIF('Τα Στοιχήματα μου'!$F$23:F3797,"W")+COUNTIF('Τα Στοιχήματα μου'!$F$23:F3797,"L")</f>
        <v>5</v>
      </c>
      <c r="Z3797" s="6">
        <f>COUNTIF('Τα Στοιχήματα μου'!$F$23:F3797,"W")</f>
        <v>3</v>
      </c>
      <c r="AA3797" s="4">
        <f>COUNTIF('Τα Στοιχήματα μου'!$F$23:F3797,"W")/(COUNTIF('Τα Στοιχήματα μου'!$F$23:F3797,"W")+COUNTIF('Τα Στοιχήματα μου'!$F$23:F3797,"L"))</f>
        <v>0.6</v>
      </c>
    </row>
    <row r="3798" spans="2:27">
      <c r="B3798" s="6">
        <f t="shared" si="58"/>
        <v>3776</v>
      </c>
      <c r="I3798" s="6">
        <f>I3797+1</f>
        <v>3776</v>
      </c>
      <c r="J3798" s="6">
        <f>'Τα Στοιχήματα μου'!D3798</f>
        <v>0</v>
      </c>
      <c r="K3798" s="6">
        <f>'Τα Στοιχήματα μου'!E3798</f>
        <v>0</v>
      </c>
      <c r="L3798" s="6">
        <f>'Τα Στοιχήματα μου'!F3798</f>
        <v>0</v>
      </c>
      <c r="M3798" s="7"/>
      <c r="N3798" s="5">
        <f>AVERAGE('Τα Στοιχήματα μου'!$E$23:E3798)</f>
        <v>2.956</v>
      </c>
      <c r="O3798" s="6" t="str">
        <f>IF('Τα Στοιχήματα μου'!E3798&lt;&gt;0,1/'Τα Στοιχήματα μου'!E3798,"")</f>
        <v/>
      </c>
      <c r="P3798" s="6">
        <f>SUM($O$23:O3798)</f>
        <v>3.4668730650154802</v>
      </c>
      <c r="Q3798" s="6">
        <f>(1-(1/P3798))*100</f>
        <v>71.155563493480983</v>
      </c>
      <c r="R3798" s="6">
        <f>IF('Τα Στοιχήματα μου'!E3798&lt;&gt;0,(100-($Q$1022*100)/100)/'Τα Στοιχήματα μου'!E3798,0)</f>
        <v>0</v>
      </c>
      <c r="S3798" s="6">
        <f>R3798*('Τα Στοιχήματα μου'!E3798-1)</f>
        <v>0</v>
      </c>
      <c r="T3798" s="5">
        <f>SUM($S$23:S3798)/100+1</f>
        <v>1.4422218253259511</v>
      </c>
      <c r="U3798" s="6">
        <f>IF('Τα Στοιχήματα μου'!E3798&lt;&gt;0,(100-(Q3798*100)/100)/'Τα Στοιχήματα μου'!E3798,0)</f>
        <v>0</v>
      </c>
      <c r="V3798" s="6">
        <f>'Τα Στοιχήματα μου'!E3798*U3798</f>
        <v>0</v>
      </c>
      <c r="W3798" s="5">
        <f>IF('Τα Στοιχήματα μου'!E3798&lt;&gt;0,V3798/(100/I3798),W3797)</f>
        <v>1.4422218253259509</v>
      </c>
      <c r="X3798" s="7"/>
      <c r="Y3798" s="6">
        <f>COUNTIF('Τα Στοιχήματα μου'!$F$23:F3798,"W")+COUNTIF('Τα Στοιχήματα μου'!$F$23:F3798,"L")</f>
        <v>5</v>
      </c>
      <c r="Z3798" s="6">
        <f>COUNTIF('Τα Στοιχήματα μου'!$F$23:F3798,"W")</f>
        <v>3</v>
      </c>
      <c r="AA3798" s="4">
        <f>COUNTIF('Τα Στοιχήματα μου'!$F$23:F3798,"W")/(COUNTIF('Τα Στοιχήματα μου'!$F$23:F3798,"W")+COUNTIF('Τα Στοιχήματα μου'!$F$23:F3798,"L"))</f>
        <v>0.6</v>
      </c>
    </row>
    <row r="3799" spans="2:27">
      <c r="B3799" s="6">
        <f t="shared" si="58"/>
        <v>3777</v>
      </c>
      <c r="I3799" s="6">
        <f>I3798+1</f>
        <v>3777</v>
      </c>
      <c r="J3799" s="6">
        <f>'Τα Στοιχήματα μου'!D3799</f>
        <v>0</v>
      </c>
      <c r="K3799" s="6">
        <f>'Τα Στοιχήματα μου'!E3799</f>
        <v>0</v>
      </c>
      <c r="L3799" s="6">
        <f>'Τα Στοιχήματα μου'!F3799</f>
        <v>0</v>
      </c>
      <c r="M3799" s="7"/>
      <c r="N3799" s="5">
        <f>AVERAGE('Τα Στοιχήματα μου'!$E$23:E3799)</f>
        <v>2.956</v>
      </c>
      <c r="O3799" s="6" t="str">
        <f>IF('Τα Στοιχήματα μου'!E3799&lt;&gt;0,1/'Τα Στοιχήματα μου'!E3799,"")</f>
        <v/>
      </c>
      <c r="P3799" s="6">
        <f>SUM($O$23:O3799)</f>
        <v>3.4668730650154802</v>
      </c>
      <c r="Q3799" s="6">
        <f>(1-(1/P3799))*100</f>
        <v>71.155563493480983</v>
      </c>
      <c r="R3799" s="6">
        <f>IF('Τα Στοιχήματα μου'!E3799&lt;&gt;0,(100-($Q$1022*100)/100)/'Τα Στοιχήματα μου'!E3799,0)</f>
        <v>0</v>
      </c>
      <c r="S3799" s="6">
        <f>R3799*('Τα Στοιχήματα μου'!E3799-1)</f>
        <v>0</v>
      </c>
      <c r="T3799" s="5">
        <f>SUM($S$23:S3799)/100+1</f>
        <v>1.4422218253259511</v>
      </c>
      <c r="U3799" s="6">
        <f>IF('Τα Στοιχήματα μου'!E3799&lt;&gt;0,(100-(Q3799*100)/100)/'Τα Στοιχήματα μου'!E3799,0)</f>
        <v>0</v>
      </c>
      <c r="V3799" s="6">
        <f>'Τα Στοιχήματα μου'!E3799*U3799</f>
        <v>0</v>
      </c>
      <c r="W3799" s="5">
        <f>IF('Τα Στοιχήματα μου'!E3799&lt;&gt;0,V3799/(100/I3799),W3798)</f>
        <v>1.4422218253259509</v>
      </c>
      <c r="X3799" s="7"/>
      <c r="Y3799" s="6">
        <f>COUNTIF('Τα Στοιχήματα μου'!$F$23:F3799,"W")+COUNTIF('Τα Στοιχήματα μου'!$F$23:F3799,"L")</f>
        <v>5</v>
      </c>
      <c r="Z3799" s="6">
        <f>COUNTIF('Τα Στοιχήματα μου'!$F$23:F3799,"W")</f>
        <v>3</v>
      </c>
      <c r="AA3799" s="4">
        <f>COUNTIF('Τα Στοιχήματα μου'!$F$23:F3799,"W")/(COUNTIF('Τα Στοιχήματα μου'!$F$23:F3799,"W")+COUNTIF('Τα Στοιχήματα μου'!$F$23:F3799,"L"))</f>
        <v>0.6</v>
      </c>
    </row>
    <row r="3800" spans="2:27">
      <c r="B3800" s="6">
        <f t="shared" si="58"/>
        <v>3778</v>
      </c>
      <c r="I3800" s="6">
        <f>I3799+1</f>
        <v>3778</v>
      </c>
      <c r="J3800" s="6">
        <f>'Τα Στοιχήματα μου'!D3800</f>
        <v>0</v>
      </c>
      <c r="K3800" s="6">
        <f>'Τα Στοιχήματα μου'!E3800</f>
        <v>0</v>
      </c>
      <c r="L3800" s="6">
        <f>'Τα Στοιχήματα μου'!F3800</f>
        <v>0</v>
      </c>
      <c r="M3800" s="7"/>
      <c r="N3800" s="5">
        <f>AVERAGE('Τα Στοιχήματα μου'!$E$23:E3800)</f>
        <v>2.956</v>
      </c>
      <c r="O3800" s="6" t="str">
        <f>IF('Τα Στοιχήματα μου'!E3800&lt;&gt;0,1/'Τα Στοιχήματα μου'!E3800,"")</f>
        <v/>
      </c>
      <c r="P3800" s="6">
        <f>SUM($O$23:O3800)</f>
        <v>3.4668730650154802</v>
      </c>
      <c r="Q3800" s="6">
        <f>(1-(1/P3800))*100</f>
        <v>71.155563493480983</v>
      </c>
      <c r="R3800" s="6">
        <f>IF('Τα Στοιχήματα μου'!E3800&lt;&gt;0,(100-($Q$1022*100)/100)/'Τα Στοιχήματα μου'!E3800,0)</f>
        <v>0</v>
      </c>
      <c r="S3800" s="6">
        <f>R3800*('Τα Στοιχήματα μου'!E3800-1)</f>
        <v>0</v>
      </c>
      <c r="T3800" s="5">
        <f>SUM($S$23:S3800)/100+1</f>
        <v>1.4422218253259511</v>
      </c>
      <c r="U3800" s="6">
        <f>IF('Τα Στοιχήματα μου'!E3800&lt;&gt;0,(100-(Q3800*100)/100)/'Τα Στοιχήματα μου'!E3800,0)</f>
        <v>0</v>
      </c>
      <c r="V3800" s="6">
        <f>'Τα Στοιχήματα μου'!E3800*U3800</f>
        <v>0</v>
      </c>
      <c r="W3800" s="5">
        <f>IF('Τα Στοιχήματα μου'!E3800&lt;&gt;0,V3800/(100/I3800),W3799)</f>
        <v>1.4422218253259509</v>
      </c>
      <c r="X3800" s="7"/>
      <c r="Y3800" s="6">
        <f>COUNTIF('Τα Στοιχήματα μου'!$F$23:F3800,"W")+COUNTIF('Τα Στοιχήματα μου'!$F$23:F3800,"L")</f>
        <v>5</v>
      </c>
      <c r="Z3800" s="6">
        <f>COUNTIF('Τα Στοιχήματα μου'!$F$23:F3800,"W")</f>
        <v>3</v>
      </c>
      <c r="AA3800" s="4">
        <f>COUNTIF('Τα Στοιχήματα μου'!$F$23:F3800,"W")/(COUNTIF('Τα Στοιχήματα μου'!$F$23:F3800,"W")+COUNTIF('Τα Στοιχήματα μου'!$F$23:F3800,"L"))</f>
        <v>0.6</v>
      </c>
    </row>
    <row r="3801" spans="2:27">
      <c r="B3801" s="6">
        <f t="shared" ref="B3801:B3864" si="59">B3800+1</f>
        <v>3779</v>
      </c>
      <c r="I3801" s="6">
        <f>I3800+1</f>
        <v>3779</v>
      </c>
      <c r="J3801" s="6">
        <f>'Τα Στοιχήματα μου'!D3801</f>
        <v>0</v>
      </c>
      <c r="K3801" s="6">
        <f>'Τα Στοιχήματα μου'!E3801</f>
        <v>0</v>
      </c>
      <c r="L3801" s="6">
        <f>'Τα Στοιχήματα μου'!F3801</f>
        <v>0</v>
      </c>
      <c r="M3801" s="7"/>
      <c r="N3801" s="5">
        <f>AVERAGE('Τα Στοιχήματα μου'!$E$23:E3801)</f>
        <v>2.956</v>
      </c>
      <c r="O3801" s="6" t="str">
        <f>IF('Τα Στοιχήματα μου'!E3801&lt;&gt;0,1/'Τα Στοιχήματα μου'!E3801,"")</f>
        <v/>
      </c>
      <c r="P3801" s="6">
        <f>SUM($O$23:O3801)</f>
        <v>3.4668730650154802</v>
      </c>
      <c r="Q3801" s="6">
        <f>(1-(1/P3801))*100</f>
        <v>71.155563493480983</v>
      </c>
      <c r="R3801" s="6">
        <f>IF('Τα Στοιχήματα μου'!E3801&lt;&gt;0,(100-($Q$1022*100)/100)/'Τα Στοιχήματα μου'!E3801,0)</f>
        <v>0</v>
      </c>
      <c r="S3801" s="6">
        <f>R3801*('Τα Στοιχήματα μου'!E3801-1)</f>
        <v>0</v>
      </c>
      <c r="T3801" s="5">
        <f>SUM($S$23:S3801)/100+1</f>
        <v>1.4422218253259511</v>
      </c>
      <c r="U3801" s="6">
        <f>IF('Τα Στοιχήματα μου'!E3801&lt;&gt;0,(100-(Q3801*100)/100)/'Τα Στοιχήματα μου'!E3801,0)</f>
        <v>0</v>
      </c>
      <c r="V3801" s="6">
        <f>'Τα Στοιχήματα μου'!E3801*U3801</f>
        <v>0</v>
      </c>
      <c r="W3801" s="5">
        <f>IF('Τα Στοιχήματα μου'!E3801&lt;&gt;0,V3801/(100/I3801),W3800)</f>
        <v>1.4422218253259509</v>
      </c>
      <c r="X3801" s="7"/>
      <c r="Y3801" s="6">
        <f>COUNTIF('Τα Στοιχήματα μου'!$F$23:F3801,"W")+COUNTIF('Τα Στοιχήματα μου'!$F$23:F3801,"L")</f>
        <v>5</v>
      </c>
      <c r="Z3801" s="6">
        <f>COUNTIF('Τα Στοιχήματα μου'!$F$23:F3801,"W")</f>
        <v>3</v>
      </c>
      <c r="AA3801" s="4">
        <f>COUNTIF('Τα Στοιχήματα μου'!$F$23:F3801,"W")/(COUNTIF('Τα Στοιχήματα μου'!$F$23:F3801,"W")+COUNTIF('Τα Στοιχήματα μου'!$F$23:F3801,"L"))</f>
        <v>0.6</v>
      </c>
    </row>
    <row r="3802" spans="2:27">
      <c r="B3802" s="6">
        <f t="shared" si="59"/>
        <v>3780</v>
      </c>
      <c r="I3802" s="6">
        <f>I3801+1</f>
        <v>3780</v>
      </c>
      <c r="J3802" s="6">
        <f>'Τα Στοιχήματα μου'!D3802</f>
        <v>0</v>
      </c>
      <c r="K3802" s="6">
        <f>'Τα Στοιχήματα μου'!E3802</f>
        <v>0</v>
      </c>
      <c r="L3802" s="6">
        <f>'Τα Στοιχήματα μου'!F3802</f>
        <v>0</v>
      </c>
      <c r="M3802" s="7"/>
      <c r="N3802" s="5">
        <f>AVERAGE('Τα Στοιχήματα μου'!$E$23:E3802)</f>
        <v>2.956</v>
      </c>
      <c r="O3802" s="6" t="str">
        <f>IF('Τα Στοιχήματα μου'!E3802&lt;&gt;0,1/'Τα Στοιχήματα μου'!E3802,"")</f>
        <v/>
      </c>
      <c r="P3802" s="6">
        <f>SUM($O$23:O3802)</f>
        <v>3.4668730650154802</v>
      </c>
      <c r="Q3802" s="6">
        <f>(1-(1/P3802))*100</f>
        <v>71.155563493480983</v>
      </c>
      <c r="R3802" s="6">
        <f>IF('Τα Στοιχήματα μου'!E3802&lt;&gt;0,(100-($Q$1022*100)/100)/'Τα Στοιχήματα μου'!E3802,0)</f>
        <v>0</v>
      </c>
      <c r="S3802" s="6">
        <f>R3802*('Τα Στοιχήματα μου'!E3802-1)</f>
        <v>0</v>
      </c>
      <c r="T3802" s="5">
        <f>SUM($S$23:S3802)/100+1</f>
        <v>1.4422218253259511</v>
      </c>
      <c r="U3802" s="6">
        <f>IF('Τα Στοιχήματα μου'!E3802&lt;&gt;0,(100-(Q3802*100)/100)/'Τα Στοιχήματα μου'!E3802,0)</f>
        <v>0</v>
      </c>
      <c r="V3802" s="6">
        <f>'Τα Στοιχήματα μου'!E3802*U3802</f>
        <v>0</v>
      </c>
      <c r="W3802" s="5">
        <f>IF('Τα Στοιχήματα μου'!E3802&lt;&gt;0,V3802/(100/I3802),W3801)</f>
        <v>1.4422218253259509</v>
      </c>
      <c r="X3802" s="7"/>
      <c r="Y3802" s="6">
        <f>COUNTIF('Τα Στοιχήματα μου'!$F$23:F3802,"W")+COUNTIF('Τα Στοιχήματα μου'!$F$23:F3802,"L")</f>
        <v>5</v>
      </c>
      <c r="Z3802" s="6">
        <f>COUNTIF('Τα Στοιχήματα μου'!$F$23:F3802,"W")</f>
        <v>3</v>
      </c>
      <c r="AA3802" s="4">
        <f>COUNTIF('Τα Στοιχήματα μου'!$F$23:F3802,"W")/(COUNTIF('Τα Στοιχήματα μου'!$F$23:F3802,"W")+COUNTIF('Τα Στοιχήματα μου'!$F$23:F3802,"L"))</f>
        <v>0.6</v>
      </c>
    </row>
    <row r="3803" spans="2:27">
      <c r="B3803" s="6">
        <f t="shared" si="59"/>
        <v>3781</v>
      </c>
      <c r="I3803" s="6">
        <f>I3802+1</f>
        <v>3781</v>
      </c>
      <c r="J3803" s="6">
        <f>'Τα Στοιχήματα μου'!D3803</f>
        <v>0</v>
      </c>
      <c r="K3803" s="6">
        <f>'Τα Στοιχήματα μου'!E3803</f>
        <v>0</v>
      </c>
      <c r="L3803" s="6">
        <f>'Τα Στοιχήματα μου'!F3803</f>
        <v>0</v>
      </c>
      <c r="M3803" s="7"/>
      <c r="N3803" s="5">
        <f>AVERAGE('Τα Στοιχήματα μου'!$E$23:E3803)</f>
        <v>2.956</v>
      </c>
      <c r="O3803" s="6" t="str">
        <f>IF('Τα Στοιχήματα μου'!E3803&lt;&gt;0,1/'Τα Στοιχήματα μου'!E3803,"")</f>
        <v/>
      </c>
      <c r="P3803" s="6">
        <f>SUM($O$23:O3803)</f>
        <v>3.4668730650154802</v>
      </c>
      <c r="Q3803" s="6">
        <f>(1-(1/P3803))*100</f>
        <v>71.155563493480983</v>
      </c>
      <c r="R3803" s="6">
        <f>IF('Τα Στοιχήματα μου'!E3803&lt;&gt;0,(100-($Q$1022*100)/100)/'Τα Στοιχήματα μου'!E3803,0)</f>
        <v>0</v>
      </c>
      <c r="S3803" s="6">
        <f>R3803*('Τα Στοιχήματα μου'!E3803-1)</f>
        <v>0</v>
      </c>
      <c r="T3803" s="5">
        <f>SUM($S$23:S3803)/100+1</f>
        <v>1.4422218253259511</v>
      </c>
      <c r="U3803" s="6">
        <f>IF('Τα Στοιχήματα μου'!E3803&lt;&gt;0,(100-(Q3803*100)/100)/'Τα Στοιχήματα μου'!E3803,0)</f>
        <v>0</v>
      </c>
      <c r="V3803" s="6">
        <f>'Τα Στοιχήματα μου'!E3803*U3803</f>
        <v>0</v>
      </c>
      <c r="W3803" s="5">
        <f>IF('Τα Στοιχήματα μου'!E3803&lt;&gt;0,V3803/(100/I3803),W3802)</f>
        <v>1.4422218253259509</v>
      </c>
      <c r="X3803" s="7"/>
      <c r="Y3803" s="6">
        <f>COUNTIF('Τα Στοιχήματα μου'!$F$23:F3803,"W")+COUNTIF('Τα Στοιχήματα μου'!$F$23:F3803,"L")</f>
        <v>5</v>
      </c>
      <c r="Z3803" s="6">
        <f>COUNTIF('Τα Στοιχήματα μου'!$F$23:F3803,"W")</f>
        <v>3</v>
      </c>
      <c r="AA3803" s="4">
        <f>COUNTIF('Τα Στοιχήματα μου'!$F$23:F3803,"W")/(COUNTIF('Τα Στοιχήματα μου'!$F$23:F3803,"W")+COUNTIF('Τα Στοιχήματα μου'!$F$23:F3803,"L"))</f>
        <v>0.6</v>
      </c>
    </row>
    <row r="3804" spans="2:27">
      <c r="B3804" s="6">
        <f t="shared" si="59"/>
        <v>3782</v>
      </c>
      <c r="I3804" s="6">
        <f>I3803+1</f>
        <v>3782</v>
      </c>
      <c r="J3804" s="6">
        <f>'Τα Στοιχήματα μου'!D3804</f>
        <v>0</v>
      </c>
      <c r="K3804" s="6">
        <f>'Τα Στοιχήματα μου'!E3804</f>
        <v>0</v>
      </c>
      <c r="L3804" s="6">
        <f>'Τα Στοιχήματα μου'!F3804</f>
        <v>0</v>
      </c>
      <c r="M3804" s="7"/>
      <c r="N3804" s="5">
        <f>AVERAGE('Τα Στοιχήματα μου'!$E$23:E3804)</f>
        <v>2.956</v>
      </c>
      <c r="O3804" s="6" t="str">
        <f>IF('Τα Στοιχήματα μου'!E3804&lt;&gt;0,1/'Τα Στοιχήματα μου'!E3804,"")</f>
        <v/>
      </c>
      <c r="P3804" s="6">
        <f>SUM($O$23:O3804)</f>
        <v>3.4668730650154802</v>
      </c>
      <c r="Q3804" s="6">
        <f>(1-(1/P3804))*100</f>
        <v>71.155563493480983</v>
      </c>
      <c r="R3804" s="6">
        <f>IF('Τα Στοιχήματα μου'!E3804&lt;&gt;0,(100-($Q$1022*100)/100)/'Τα Στοιχήματα μου'!E3804,0)</f>
        <v>0</v>
      </c>
      <c r="S3804" s="6">
        <f>R3804*('Τα Στοιχήματα μου'!E3804-1)</f>
        <v>0</v>
      </c>
      <c r="T3804" s="5">
        <f>SUM($S$23:S3804)/100+1</f>
        <v>1.4422218253259511</v>
      </c>
      <c r="U3804" s="6">
        <f>IF('Τα Στοιχήματα μου'!E3804&lt;&gt;0,(100-(Q3804*100)/100)/'Τα Στοιχήματα μου'!E3804,0)</f>
        <v>0</v>
      </c>
      <c r="V3804" s="6">
        <f>'Τα Στοιχήματα μου'!E3804*U3804</f>
        <v>0</v>
      </c>
      <c r="W3804" s="5">
        <f>IF('Τα Στοιχήματα μου'!E3804&lt;&gt;0,V3804/(100/I3804),W3803)</f>
        <v>1.4422218253259509</v>
      </c>
      <c r="X3804" s="7"/>
      <c r="Y3804" s="6">
        <f>COUNTIF('Τα Στοιχήματα μου'!$F$23:F3804,"W")+COUNTIF('Τα Στοιχήματα μου'!$F$23:F3804,"L")</f>
        <v>5</v>
      </c>
      <c r="Z3804" s="6">
        <f>COUNTIF('Τα Στοιχήματα μου'!$F$23:F3804,"W")</f>
        <v>3</v>
      </c>
      <c r="AA3804" s="4">
        <f>COUNTIF('Τα Στοιχήματα μου'!$F$23:F3804,"W")/(COUNTIF('Τα Στοιχήματα μου'!$F$23:F3804,"W")+COUNTIF('Τα Στοιχήματα μου'!$F$23:F3804,"L"))</f>
        <v>0.6</v>
      </c>
    </row>
    <row r="3805" spans="2:27">
      <c r="B3805" s="6">
        <f t="shared" si="59"/>
        <v>3783</v>
      </c>
      <c r="I3805" s="6">
        <f>I3804+1</f>
        <v>3783</v>
      </c>
      <c r="J3805" s="6">
        <f>'Τα Στοιχήματα μου'!D3805</f>
        <v>0</v>
      </c>
      <c r="K3805" s="6">
        <f>'Τα Στοιχήματα μου'!E3805</f>
        <v>0</v>
      </c>
      <c r="L3805" s="6">
        <f>'Τα Στοιχήματα μου'!F3805</f>
        <v>0</v>
      </c>
      <c r="M3805" s="7"/>
      <c r="N3805" s="5">
        <f>AVERAGE('Τα Στοιχήματα μου'!$E$23:E3805)</f>
        <v>2.956</v>
      </c>
      <c r="O3805" s="6" t="str">
        <f>IF('Τα Στοιχήματα μου'!E3805&lt;&gt;0,1/'Τα Στοιχήματα μου'!E3805,"")</f>
        <v/>
      </c>
      <c r="P3805" s="6">
        <f>SUM($O$23:O3805)</f>
        <v>3.4668730650154802</v>
      </c>
      <c r="Q3805" s="6">
        <f>(1-(1/P3805))*100</f>
        <v>71.155563493480983</v>
      </c>
      <c r="R3805" s="6">
        <f>IF('Τα Στοιχήματα μου'!E3805&lt;&gt;0,(100-($Q$1022*100)/100)/'Τα Στοιχήματα μου'!E3805,0)</f>
        <v>0</v>
      </c>
      <c r="S3805" s="6">
        <f>R3805*('Τα Στοιχήματα μου'!E3805-1)</f>
        <v>0</v>
      </c>
      <c r="T3805" s="5">
        <f>SUM($S$23:S3805)/100+1</f>
        <v>1.4422218253259511</v>
      </c>
      <c r="U3805" s="6">
        <f>IF('Τα Στοιχήματα μου'!E3805&lt;&gt;0,(100-(Q3805*100)/100)/'Τα Στοιχήματα μου'!E3805,0)</f>
        <v>0</v>
      </c>
      <c r="V3805" s="6">
        <f>'Τα Στοιχήματα μου'!E3805*U3805</f>
        <v>0</v>
      </c>
      <c r="W3805" s="5">
        <f>IF('Τα Στοιχήματα μου'!E3805&lt;&gt;0,V3805/(100/I3805),W3804)</f>
        <v>1.4422218253259509</v>
      </c>
      <c r="X3805" s="7"/>
      <c r="Y3805" s="6">
        <f>COUNTIF('Τα Στοιχήματα μου'!$F$23:F3805,"W")+COUNTIF('Τα Στοιχήματα μου'!$F$23:F3805,"L")</f>
        <v>5</v>
      </c>
      <c r="Z3805" s="6">
        <f>COUNTIF('Τα Στοιχήματα μου'!$F$23:F3805,"W")</f>
        <v>3</v>
      </c>
      <c r="AA3805" s="4">
        <f>COUNTIF('Τα Στοιχήματα μου'!$F$23:F3805,"W")/(COUNTIF('Τα Στοιχήματα μου'!$F$23:F3805,"W")+COUNTIF('Τα Στοιχήματα μου'!$F$23:F3805,"L"))</f>
        <v>0.6</v>
      </c>
    </row>
    <row r="3806" spans="2:27">
      <c r="B3806" s="6">
        <f t="shared" si="59"/>
        <v>3784</v>
      </c>
      <c r="I3806" s="6">
        <f>I3805+1</f>
        <v>3784</v>
      </c>
      <c r="J3806" s="6">
        <f>'Τα Στοιχήματα μου'!D3806</f>
        <v>0</v>
      </c>
      <c r="K3806" s="6">
        <f>'Τα Στοιχήματα μου'!E3806</f>
        <v>0</v>
      </c>
      <c r="L3806" s="6">
        <f>'Τα Στοιχήματα μου'!F3806</f>
        <v>0</v>
      </c>
      <c r="M3806" s="7"/>
      <c r="N3806" s="5">
        <f>AVERAGE('Τα Στοιχήματα μου'!$E$23:E3806)</f>
        <v>2.956</v>
      </c>
      <c r="O3806" s="6" t="str">
        <f>IF('Τα Στοιχήματα μου'!E3806&lt;&gt;0,1/'Τα Στοιχήματα μου'!E3806,"")</f>
        <v/>
      </c>
      <c r="P3806" s="6">
        <f>SUM($O$23:O3806)</f>
        <v>3.4668730650154802</v>
      </c>
      <c r="Q3806" s="6">
        <f>(1-(1/P3806))*100</f>
        <v>71.155563493480983</v>
      </c>
      <c r="R3806" s="6">
        <f>IF('Τα Στοιχήματα μου'!E3806&lt;&gt;0,(100-($Q$1022*100)/100)/'Τα Στοιχήματα μου'!E3806,0)</f>
        <v>0</v>
      </c>
      <c r="S3806" s="6">
        <f>R3806*('Τα Στοιχήματα μου'!E3806-1)</f>
        <v>0</v>
      </c>
      <c r="T3806" s="5">
        <f>SUM($S$23:S3806)/100+1</f>
        <v>1.4422218253259511</v>
      </c>
      <c r="U3806" s="6">
        <f>IF('Τα Στοιχήματα μου'!E3806&lt;&gt;0,(100-(Q3806*100)/100)/'Τα Στοιχήματα μου'!E3806,0)</f>
        <v>0</v>
      </c>
      <c r="V3806" s="6">
        <f>'Τα Στοιχήματα μου'!E3806*U3806</f>
        <v>0</v>
      </c>
      <c r="W3806" s="5">
        <f>IF('Τα Στοιχήματα μου'!E3806&lt;&gt;0,V3806/(100/I3806),W3805)</f>
        <v>1.4422218253259509</v>
      </c>
      <c r="X3806" s="7"/>
      <c r="Y3806" s="6">
        <f>COUNTIF('Τα Στοιχήματα μου'!$F$23:F3806,"W")+COUNTIF('Τα Στοιχήματα μου'!$F$23:F3806,"L")</f>
        <v>5</v>
      </c>
      <c r="Z3806" s="6">
        <f>COUNTIF('Τα Στοιχήματα μου'!$F$23:F3806,"W")</f>
        <v>3</v>
      </c>
      <c r="AA3806" s="4">
        <f>COUNTIF('Τα Στοιχήματα μου'!$F$23:F3806,"W")/(COUNTIF('Τα Στοιχήματα μου'!$F$23:F3806,"W")+COUNTIF('Τα Στοιχήματα μου'!$F$23:F3806,"L"))</f>
        <v>0.6</v>
      </c>
    </row>
    <row r="3807" spans="2:27">
      <c r="B3807" s="6">
        <f t="shared" si="59"/>
        <v>3785</v>
      </c>
      <c r="I3807" s="6">
        <f>I3806+1</f>
        <v>3785</v>
      </c>
      <c r="J3807" s="6">
        <f>'Τα Στοιχήματα μου'!D3807</f>
        <v>0</v>
      </c>
      <c r="K3807" s="6">
        <f>'Τα Στοιχήματα μου'!E3807</f>
        <v>0</v>
      </c>
      <c r="L3807" s="6">
        <f>'Τα Στοιχήματα μου'!F3807</f>
        <v>0</v>
      </c>
      <c r="M3807" s="7"/>
      <c r="N3807" s="5">
        <f>AVERAGE('Τα Στοιχήματα μου'!$E$23:E3807)</f>
        <v>2.956</v>
      </c>
      <c r="O3807" s="6" t="str">
        <f>IF('Τα Στοιχήματα μου'!E3807&lt;&gt;0,1/'Τα Στοιχήματα μου'!E3807,"")</f>
        <v/>
      </c>
      <c r="P3807" s="6">
        <f>SUM($O$23:O3807)</f>
        <v>3.4668730650154802</v>
      </c>
      <c r="Q3807" s="6">
        <f>(1-(1/P3807))*100</f>
        <v>71.155563493480983</v>
      </c>
      <c r="R3807" s="6">
        <f>IF('Τα Στοιχήματα μου'!E3807&lt;&gt;0,(100-($Q$1022*100)/100)/'Τα Στοιχήματα μου'!E3807,0)</f>
        <v>0</v>
      </c>
      <c r="S3807" s="6">
        <f>R3807*('Τα Στοιχήματα μου'!E3807-1)</f>
        <v>0</v>
      </c>
      <c r="T3807" s="5">
        <f>SUM($S$23:S3807)/100+1</f>
        <v>1.4422218253259511</v>
      </c>
      <c r="U3807" s="6">
        <f>IF('Τα Στοιχήματα μου'!E3807&lt;&gt;0,(100-(Q3807*100)/100)/'Τα Στοιχήματα μου'!E3807,0)</f>
        <v>0</v>
      </c>
      <c r="V3807" s="6">
        <f>'Τα Στοιχήματα μου'!E3807*U3807</f>
        <v>0</v>
      </c>
      <c r="W3807" s="5">
        <f>IF('Τα Στοιχήματα μου'!E3807&lt;&gt;0,V3807/(100/I3807),W3806)</f>
        <v>1.4422218253259509</v>
      </c>
      <c r="X3807" s="7"/>
      <c r="Y3807" s="6">
        <f>COUNTIF('Τα Στοιχήματα μου'!$F$23:F3807,"W")+COUNTIF('Τα Στοιχήματα μου'!$F$23:F3807,"L")</f>
        <v>5</v>
      </c>
      <c r="Z3807" s="6">
        <f>COUNTIF('Τα Στοιχήματα μου'!$F$23:F3807,"W")</f>
        <v>3</v>
      </c>
      <c r="AA3807" s="4">
        <f>COUNTIF('Τα Στοιχήματα μου'!$F$23:F3807,"W")/(COUNTIF('Τα Στοιχήματα μου'!$F$23:F3807,"W")+COUNTIF('Τα Στοιχήματα μου'!$F$23:F3807,"L"))</f>
        <v>0.6</v>
      </c>
    </row>
    <row r="3808" spans="2:27">
      <c r="B3808" s="6">
        <f t="shared" si="59"/>
        <v>3786</v>
      </c>
      <c r="I3808" s="6">
        <f>I3807+1</f>
        <v>3786</v>
      </c>
      <c r="J3808" s="6">
        <f>'Τα Στοιχήματα μου'!D3808</f>
        <v>0</v>
      </c>
      <c r="K3808" s="6">
        <f>'Τα Στοιχήματα μου'!E3808</f>
        <v>0</v>
      </c>
      <c r="L3808" s="6">
        <f>'Τα Στοιχήματα μου'!F3808</f>
        <v>0</v>
      </c>
      <c r="M3808" s="7"/>
      <c r="N3808" s="5">
        <f>AVERAGE('Τα Στοιχήματα μου'!$E$23:E3808)</f>
        <v>2.956</v>
      </c>
      <c r="O3808" s="6" t="str">
        <f>IF('Τα Στοιχήματα μου'!E3808&lt;&gt;0,1/'Τα Στοιχήματα μου'!E3808,"")</f>
        <v/>
      </c>
      <c r="P3808" s="6">
        <f>SUM($O$23:O3808)</f>
        <v>3.4668730650154802</v>
      </c>
      <c r="Q3808" s="6">
        <f>(1-(1/P3808))*100</f>
        <v>71.155563493480983</v>
      </c>
      <c r="R3808" s="6">
        <f>IF('Τα Στοιχήματα μου'!E3808&lt;&gt;0,(100-($Q$1022*100)/100)/'Τα Στοιχήματα μου'!E3808,0)</f>
        <v>0</v>
      </c>
      <c r="S3808" s="6">
        <f>R3808*('Τα Στοιχήματα μου'!E3808-1)</f>
        <v>0</v>
      </c>
      <c r="T3808" s="5">
        <f>SUM($S$23:S3808)/100+1</f>
        <v>1.4422218253259511</v>
      </c>
      <c r="U3808" s="6">
        <f>IF('Τα Στοιχήματα μου'!E3808&lt;&gt;0,(100-(Q3808*100)/100)/'Τα Στοιχήματα μου'!E3808,0)</f>
        <v>0</v>
      </c>
      <c r="V3808" s="6">
        <f>'Τα Στοιχήματα μου'!E3808*U3808</f>
        <v>0</v>
      </c>
      <c r="W3808" s="5">
        <f>IF('Τα Στοιχήματα μου'!E3808&lt;&gt;0,V3808/(100/I3808),W3807)</f>
        <v>1.4422218253259509</v>
      </c>
      <c r="X3808" s="7"/>
      <c r="Y3808" s="6">
        <f>COUNTIF('Τα Στοιχήματα μου'!$F$23:F3808,"W")+COUNTIF('Τα Στοιχήματα μου'!$F$23:F3808,"L")</f>
        <v>5</v>
      </c>
      <c r="Z3808" s="6">
        <f>COUNTIF('Τα Στοιχήματα μου'!$F$23:F3808,"W")</f>
        <v>3</v>
      </c>
      <c r="AA3808" s="4">
        <f>COUNTIF('Τα Στοιχήματα μου'!$F$23:F3808,"W")/(COUNTIF('Τα Στοιχήματα μου'!$F$23:F3808,"W")+COUNTIF('Τα Στοιχήματα μου'!$F$23:F3808,"L"))</f>
        <v>0.6</v>
      </c>
    </row>
    <row r="3809" spans="2:27">
      <c r="B3809" s="6">
        <f t="shared" si="59"/>
        <v>3787</v>
      </c>
      <c r="I3809" s="6">
        <f>I3808+1</f>
        <v>3787</v>
      </c>
      <c r="J3809" s="6">
        <f>'Τα Στοιχήματα μου'!D3809</f>
        <v>0</v>
      </c>
      <c r="K3809" s="6">
        <f>'Τα Στοιχήματα μου'!E3809</f>
        <v>0</v>
      </c>
      <c r="L3809" s="6">
        <f>'Τα Στοιχήματα μου'!F3809</f>
        <v>0</v>
      </c>
      <c r="M3809" s="7"/>
      <c r="N3809" s="5">
        <f>AVERAGE('Τα Στοιχήματα μου'!$E$23:E3809)</f>
        <v>2.956</v>
      </c>
      <c r="O3809" s="6" t="str">
        <f>IF('Τα Στοιχήματα μου'!E3809&lt;&gt;0,1/'Τα Στοιχήματα μου'!E3809,"")</f>
        <v/>
      </c>
      <c r="P3809" s="6">
        <f>SUM($O$23:O3809)</f>
        <v>3.4668730650154802</v>
      </c>
      <c r="Q3809" s="6">
        <f>(1-(1/P3809))*100</f>
        <v>71.155563493480983</v>
      </c>
      <c r="R3809" s="6">
        <f>IF('Τα Στοιχήματα μου'!E3809&lt;&gt;0,(100-($Q$1022*100)/100)/'Τα Στοιχήματα μου'!E3809,0)</f>
        <v>0</v>
      </c>
      <c r="S3809" s="6">
        <f>R3809*('Τα Στοιχήματα μου'!E3809-1)</f>
        <v>0</v>
      </c>
      <c r="T3809" s="5">
        <f>SUM($S$23:S3809)/100+1</f>
        <v>1.4422218253259511</v>
      </c>
      <c r="U3809" s="6">
        <f>IF('Τα Στοιχήματα μου'!E3809&lt;&gt;0,(100-(Q3809*100)/100)/'Τα Στοιχήματα μου'!E3809,0)</f>
        <v>0</v>
      </c>
      <c r="V3809" s="6">
        <f>'Τα Στοιχήματα μου'!E3809*U3809</f>
        <v>0</v>
      </c>
      <c r="W3809" s="5">
        <f>IF('Τα Στοιχήματα μου'!E3809&lt;&gt;0,V3809/(100/I3809),W3808)</f>
        <v>1.4422218253259509</v>
      </c>
      <c r="X3809" s="7"/>
      <c r="Y3809" s="6">
        <f>COUNTIF('Τα Στοιχήματα μου'!$F$23:F3809,"W")+COUNTIF('Τα Στοιχήματα μου'!$F$23:F3809,"L")</f>
        <v>5</v>
      </c>
      <c r="Z3809" s="6">
        <f>COUNTIF('Τα Στοιχήματα μου'!$F$23:F3809,"W")</f>
        <v>3</v>
      </c>
      <c r="AA3809" s="4">
        <f>COUNTIF('Τα Στοιχήματα μου'!$F$23:F3809,"W")/(COUNTIF('Τα Στοιχήματα μου'!$F$23:F3809,"W")+COUNTIF('Τα Στοιχήματα μου'!$F$23:F3809,"L"))</f>
        <v>0.6</v>
      </c>
    </row>
    <row r="3810" spans="2:27">
      <c r="B3810" s="6">
        <f t="shared" si="59"/>
        <v>3788</v>
      </c>
      <c r="I3810" s="6">
        <f>I3809+1</f>
        <v>3788</v>
      </c>
      <c r="J3810" s="6">
        <f>'Τα Στοιχήματα μου'!D3810</f>
        <v>0</v>
      </c>
      <c r="K3810" s="6">
        <f>'Τα Στοιχήματα μου'!E3810</f>
        <v>0</v>
      </c>
      <c r="L3810" s="6">
        <f>'Τα Στοιχήματα μου'!F3810</f>
        <v>0</v>
      </c>
      <c r="M3810" s="7"/>
      <c r="N3810" s="5">
        <f>AVERAGE('Τα Στοιχήματα μου'!$E$23:E3810)</f>
        <v>2.956</v>
      </c>
      <c r="O3810" s="6" t="str">
        <f>IF('Τα Στοιχήματα μου'!E3810&lt;&gt;0,1/'Τα Στοιχήματα μου'!E3810,"")</f>
        <v/>
      </c>
      <c r="P3810" s="6">
        <f>SUM($O$23:O3810)</f>
        <v>3.4668730650154802</v>
      </c>
      <c r="Q3810" s="6">
        <f>(1-(1/P3810))*100</f>
        <v>71.155563493480983</v>
      </c>
      <c r="R3810" s="6">
        <f>IF('Τα Στοιχήματα μου'!E3810&lt;&gt;0,(100-($Q$1022*100)/100)/'Τα Στοιχήματα μου'!E3810,0)</f>
        <v>0</v>
      </c>
      <c r="S3810" s="6">
        <f>R3810*('Τα Στοιχήματα μου'!E3810-1)</f>
        <v>0</v>
      </c>
      <c r="T3810" s="5">
        <f>SUM($S$23:S3810)/100+1</f>
        <v>1.4422218253259511</v>
      </c>
      <c r="U3810" s="6">
        <f>IF('Τα Στοιχήματα μου'!E3810&lt;&gt;0,(100-(Q3810*100)/100)/'Τα Στοιχήματα μου'!E3810,0)</f>
        <v>0</v>
      </c>
      <c r="V3810" s="6">
        <f>'Τα Στοιχήματα μου'!E3810*U3810</f>
        <v>0</v>
      </c>
      <c r="W3810" s="5">
        <f>IF('Τα Στοιχήματα μου'!E3810&lt;&gt;0,V3810/(100/I3810),W3809)</f>
        <v>1.4422218253259509</v>
      </c>
      <c r="X3810" s="7"/>
      <c r="Y3810" s="6">
        <f>COUNTIF('Τα Στοιχήματα μου'!$F$23:F3810,"W")+COUNTIF('Τα Στοιχήματα μου'!$F$23:F3810,"L")</f>
        <v>5</v>
      </c>
      <c r="Z3810" s="6">
        <f>COUNTIF('Τα Στοιχήματα μου'!$F$23:F3810,"W")</f>
        <v>3</v>
      </c>
      <c r="AA3810" s="4">
        <f>COUNTIF('Τα Στοιχήματα μου'!$F$23:F3810,"W")/(COUNTIF('Τα Στοιχήματα μου'!$F$23:F3810,"W")+COUNTIF('Τα Στοιχήματα μου'!$F$23:F3810,"L"))</f>
        <v>0.6</v>
      </c>
    </row>
    <row r="3811" spans="2:27">
      <c r="B3811" s="6">
        <f t="shared" si="59"/>
        <v>3789</v>
      </c>
      <c r="I3811" s="6">
        <f>I3810+1</f>
        <v>3789</v>
      </c>
      <c r="J3811" s="6">
        <f>'Τα Στοιχήματα μου'!D3811</f>
        <v>0</v>
      </c>
      <c r="K3811" s="6">
        <f>'Τα Στοιχήματα μου'!E3811</f>
        <v>0</v>
      </c>
      <c r="L3811" s="6">
        <f>'Τα Στοιχήματα μου'!F3811</f>
        <v>0</v>
      </c>
      <c r="M3811" s="7"/>
      <c r="N3811" s="5">
        <f>AVERAGE('Τα Στοιχήματα μου'!$E$23:E3811)</f>
        <v>2.956</v>
      </c>
      <c r="O3811" s="6" t="str">
        <f>IF('Τα Στοιχήματα μου'!E3811&lt;&gt;0,1/'Τα Στοιχήματα μου'!E3811,"")</f>
        <v/>
      </c>
      <c r="P3811" s="6">
        <f>SUM($O$23:O3811)</f>
        <v>3.4668730650154802</v>
      </c>
      <c r="Q3811" s="6">
        <f>(1-(1/P3811))*100</f>
        <v>71.155563493480983</v>
      </c>
      <c r="R3811" s="6">
        <f>IF('Τα Στοιχήματα μου'!E3811&lt;&gt;0,(100-($Q$1022*100)/100)/'Τα Στοιχήματα μου'!E3811,0)</f>
        <v>0</v>
      </c>
      <c r="S3811" s="6">
        <f>R3811*('Τα Στοιχήματα μου'!E3811-1)</f>
        <v>0</v>
      </c>
      <c r="T3811" s="5">
        <f>SUM($S$23:S3811)/100+1</f>
        <v>1.4422218253259511</v>
      </c>
      <c r="U3811" s="6">
        <f>IF('Τα Στοιχήματα μου'!E3811&lt;&gt;0,(100-(Q3811*100)/100)/'Τα Στοιχήματα μου'!E3811,0)</f>
        <v>0</v>
      </c>
      <c r="V3811" s="6">
        <f>'Τα Στοιχήματα μου'!E3811*U3811</f>
        <v>0</v>
      </c>
      <c r="W3811" s="5">
        <f>IF('Τα Στοιχήματα μου'!E3811&lt;&gt;0,V3811/(100/I3811),W3810)</f>
        <v>1.4422218253259509</v>
      </c>
      <c r="X3811" s="7"/>
      <c r="Y3811" s="6">
        <f>COUNTIF('Τα Στοιχήματα μου'!$F$23:F3811,"W")+COUNTIF('Τα Στοιχήματα μου'!$F$23:F3811,"L")</f>
        <v>5</v>
      </c>
      <c r="Z3811" s="6">
        <f>COUNTIF('Τα Στοιχήματα μου'!$F$23:F3811,"W")</f>
        <v>3</v>
      </c>
      <c r="AA3811" s="4">
        <f>COUNTIF('Τα Στοιχήματα μου'!$F$23:F3811,"W")/(COUNTIF('Τα Στοιχήματα μου'!$F$23:F3811,"W")+COUNTIF('Τα Στοιχήματα μου'!$F$23:F3811,"L"))</f>
        <v>0.6</v>
      </c>
    </row>
    <row r="3812" spans="2:27">
      <c r="B3812" s="6">
        <f t="shared" si="59"/>
        <v>3790</v>
      </c>
      <c r="I3812" s="6">
        <f>I3811+1</f>
        <v>3790</v>
      </c>
      <c r="J3812" s="6">
        <f>'Τα Στοιχήματα μου'!D3812</f>
        <v>0</v>
      </c>
      <c r="K3812" s="6">
        <f>'Τα Στοιχήματα μου'!E3812</f>
        <v>0</v>
      </c>
      <c r="L3812" s="6">
        <f>'Τα Στοιχήματα μου'!F3812</f>
        <v>0</v>
      </c>
      <c r="M3812" s="7"/>
      <c r="N3812" s="5">
        <f>AVERAGE('Τα Στοιχήματα μου'!$E$23:E3812)</f>
        <v>2.956</v>
      </c>
      <c r="O3812" s="6" t="str">
        <f>IF('Τα Στοιχήματα μου'!E3812&lt;&gt;0,1/'Τα Στοιχήματα μου'!E3812,"")</f>
        <v/>
      </c>
      <c r="P3812" s="6">
        <f>SUM($O$23:O3812)</f>
        <v>3.4668730650154802</v>
      </c>
      <c r="Q3812" s="6">
        <f>(1-(1/P3812))*100</f>
        <v>71.155563493480983</v>
      </c>
      <c r="R3812" s="6">
        <f>IF('Τα Στοιχήματα μου'!E3812&lt;&gt;0,(100-($Q$1022*100)/100)/'Τα Στοιχήματα μου'!E3812,0)</f>
        <v>0</v>
      </c>
      <c r="S3812" s="6">
        <f>R3812*('Τα Στοιχήματα μου'!E3812-1)</f>
        <v>0</v>
      </c>
      <c r="T3812" s="5">
        <f>SUM($S$23:S3812)/100+1</f>
        <v>1.4422218253259511</v>
      </c>
      <c r="U3812" s="6">
        <f>IF('Τα Στοιχήματα μου'!E3812&lt;&gt;0,(100-(Q3812*100)/100)/'Τα Στοιχήματα μου'!E3812,0)</f>
        <v>0</v>
      </c>
      <c r="V3812" s="6">
        <f>'Τα Στοιχήματα μου'!E3812*U3812</f>
        <v>0</v>
      </c>
      <c r="W3812" s="5">
        <f>IF('Τα Στοιχήματα μου'!E3812&lt;&gt;0,V3812/(100/I3812),W3811)</f>
        <v>1.4422218253259509</v>
      </c>
      <c r="X3812" s="7"/>
      <c r="Y3812" s="6">
        <f>COUNTIF('Τα Στοιχήματα μου'!$F$23:F3812,"W")+COUNTIF('Τα Στοιχήματα μου'!$F$23:F3812,"L")</f>
        <v>5</v>
      </c>
      <c r="Z3812" s="6">
        <f>COUNTIF('Τα Στοιχήματα μου'!$F$23:F3812,"W")</f>
        <v>3</v>
      </c>
      <c r="AA3812" s="4">
        <f>COUNTIF('Τα Στοιχήματα μου'!$F$23:F3812,"W")/(COUNTIF('Τα Στοιχήματα μου'!$F$23:F3812,"W")+COUNTIF('Τα Στοιχήματα μου'!$F$23:F3812,"L"))</f>
        <v>0.6</v>
      </c>
    </row>
    <row r="3813" spans="2:27">
      <c r="B3813" s="6">
        <f t="shared" si="59"/>
        <v>3791</v>
      </c>
      <c r="I3813" s="6">
        <f>I3812+1</f>
        <v>3791</v>
      </c>
      <c r="J3813" s="6">
        <f>'Τα Στοιχήματα μου'!D3813</f>
        <v>0</v>
      </c>
      <c r="K3813" s="6">
        <f>'Τα Στοιχήματα μου'!E3813</f>
        <v>0</v>
      </c>
      <c r="L3813" s="6">
        <f>'Τα Στοιχήματα μου'!F3813</f>
        <v>0</v>
      </c>
      <c r="M3813" s="7"/>
      <c r="N3813" s="5">
        <f>AVERAGE('Τα Στοιχήματα μου'!$E$23:E3813)</f>
        <v>2.956</v>
      </c>
      <c r="O3813" s="6" t="str">
        <f>IF('Τα Στοιχήματα μου'!E3813&lt;&gt;0,1/'Τα Στοιχήματα μου'!E3813,"")</f>
        <v/>
      </c>
      <c r="P3813" s="6">
        <f>SUM($O$23:O3813)</f>
        <v>3.4668730650154802</v>
      </c>
      <c r="Q3813" s="6">
        <f>(1-(1/P3813))*100</f>
        <v>71.155563493480983</v>
      </c>
      <c r="R3813" s="6">
        <f>IF('Τα Στοιχήματα μου'!E3813&lt;&gt;0,(100-($Q$1022*100)/100)/'Τα Στοιχήματα μου'!E3813,0)</f>
        <v>0</v>
      </c>
      <c r="S3813" s="6">
        <f>R3813*('Τα Στοιχήματα μου'!E3813-1)</f>
        <v>0</v>
      </c>
      <c r="T3813" s="5">
        <f>SUM($S$23:S3813)/100+1</f>
        <v>1.4422218253259511</v>
      </c>
      <c r="U3813" s="6">
        <f>IF('Τα Στοιχήματα μου'!E3813&lt;&gt;0,(100-(Q3813*100)/100)/'Τα Στοιχήματα μου'!E3813,0)</f>
        <v>0</v>
      </c>
      <c r="V3813" s="6">
        <f>'Τα Στοιχήματα μου'!E3813*U3813</f>
        <v>0</v>
      </c>
      <c r="W3813" s="5">
        <f>IF('Τα Στοιχήματα μου'!E3813&lt;&gt;0,V3813/(100/I3813),W3812)</f>
        <v>1.4422218253259509</v>
      </c>
      <c r="X3813" s="7"/>
      <c r="Y3813" s="6">
        <f>COUNTIF('Τα Στοιχήματα μου'!$F$23:F3813,"W")+COUNTIF('Τα Στοιχήματα μου'!$F$23:F3813,"L")</f>
        <v>5</v>
      </c>
      <c r="Z3813" s="6">
        <f>COUNTIF('Τα Στοιχήματα μου'!$F$23:F3813,"W")</f>
        <v>3</v>
      </c>
      <c r="AA3813" s="4">
        <f>COUNTIF('Τα Στοιχήματα μου'!$F$23:F3813,"W")/(COUNTIF('Τα Στοιχήματα μου'!$F$23:F3813,"W")+COUNTIF('Τα Στοιχήματα μου'!$F$23:F3813,"L"))</f>
        <v>0.6</v>
      </c>
    </row>
    <row r="3814" spans="2:27">
      <c r="B3814" s="6">
        <f t="shared" si="59"/>
        <v>3792</v>
      </c>
      <c r="I3814" s="6">
        <f>I3813+1</f>
        <v>3792</v>
      </c>
      <c r="J3814" s="6">
        <f>'Τα Στοιχήματα μου'!D3814</f>
        <v>0</v>
      </c>
      <c r="K3814" s="6">
        <f>'Τα Στοιχήματα μου'!E3814</f>
        <v>0</v>
      </c>
      <c r="L3814" s="6">
        <f>'Τα Στοιχήματα μου'!F3814</f>
        <v>0</v>
      </c>
      <c r="M3814" s="7"/>
      <c r="N3814" s="5">
        <f>AVERAGE('Τα Στοιχήματα μου'!$E$23:E3814)</f>
        <v>2.956</v>
      </c>
      <c r="O3814" s="6" t="str">
        <f>IF('Τα Στοιχήματα μου'!E3814&lt;&gt;0,1/'Τα Στοιχήματα μου'!E3814,"")</f>
        <v/>
      </c>
      <c r="P3814" s="6">
        <f>SUM($O$23:O3814)</f>
        <v>3.4668730650154802</v>
      </c>
      <c r="Q3814" s="6">
        <f>(1-(1/P3814))*100</f>
        <v>71.155563493480983</v>
      </c>
      <c r="R3814" s="6">
        <f>IF('Τα Στοιχήματα μου'!E3814&lt;&gt;0,(100-($Q$1022*100)/100)/'Τα Στοιχήματα μου'!E3814,0)</f>
        <v>0</v>
      </c>
      <c r="S3814" s="6">
        <f>R3814*('Τα Στοιχήματα μου'!E3814-1)</f>
        <v>0</v>
      </c>
      <c r="T3814" s="5">
        <f>SUM($S$23:S3814)/100+1</f>
        <v>1.4422218253259511</v>
      </c>
      <c r="U3814" s="6">
        <f>IF('Τα Στοιχήματα μου'!E3814&lt;&gt;0,(100-(Q3814*100)/100)/'Τα Στοιχήματα μου'!E3814,0)</f>
        <v>0</v>
      </c>
      <c r="V3814" s="6">
        <f>'Τα Στοιχήματα μου'!E3814*U3814</f>
        <v>0</v>
      </c>
      <c r="W3814" s="5">
        <f>IF('Τα Στοιχήματα μου'!E3814&lt;&gt;0,V3814/(100/I3814),W3813)</f>
        <v>1.4422218253259509</v>
      </c>
      <c r="X3814" s="7"/>
      <c r="Y3814" s="6">
        <f>COUNTIF('Τα Στοιχήματα μου'!$F$23:F3814,"W")+COUNTIF('Τα Στοιχήματα μου'!$F$23:F3814,"L")</f>
        <v>5</v>
      </c>
      <c r="Z3814" s="6">
        <f>COUNTIF('Τα Στοιχήματα μου'!$F$23:F3814,"W")</f>
        <v>3</v>
      </c>
      <c r="AA3814" s="4">
        <f>COUNTIF('Τα Στοιχήματα μου'!$F$23:F3814,"W")/(COUNTIF('Τα Στοιχήματα μου'!$F$23:F3814,"W")+COUNTIF('Τα Στοιχήματα μου'!$F$23:F3814,"L"))</f>
        <v>0.6</v>
      </c>
    </row>
    <row r="3815" spans="2:27">
      <c r="B3815" s="6">
        <f t="shared" si="59"/>
        <v>3793</v>
      </c>
      <c r="I3815" s="6">
        <f>I3814+1</f>
        <v>3793</v>
      </c>
      <c r="J3815" s="6">
        <f>'Τα Στοιχήματα μου'!D3815</f>
        <v>0</v>
      </c>
      <c r="K3815" s="6">
        <f>'Τα Στοιχήματα μου'!E3815</f>
        <v>0</v>
      </c>
      <c r="L3815" s="6">
        <f>'Τα Στοιχήματα μου'!F3815</f>
        <v>0</v>
      </c>
      <c r="M3815" s="7"/>
      <c r="N3815" s="5">
        <f>AVERAGE('Τα Στοιχήματα μου'!$E$23:E3815)</f>
        <v>2.956</v>
      </c>
      <c r="O3815" s="6" t="str">
        <f>IF('Τα Στοιχήματα μου'!E3815&lt;&gt;0,1/'Τα Στοιχήματα μου'!E3815,"")</f>
        <v/>
      </c>
      <c r="P3815" s="6">
        <f>SUM($O$23:O3815)</f>
        <v>3.4668730650154802</v>
      </c>
      <c r="Q3815" s="6">
        <f>(1-(1/P3815))*100</f>
        <v>71.155563493480983</v>
      </c>
      <c r="R3815" s="6">
        <f>IF('Τα Στοιχήματα μου'!E3815&lt;&gt;0,(100-($Q$1022*100)/100)/'Τα Στοιχήματα μου'!E3815,0)</f>
        <v>0</v>
      </c>
      <c r="S3815" s="6">
        <f>R3815*('Τα Στοιχήματα μου'!E3815-1)</f>
        <v>0</v>
      </c>
      <c r="T3815" s="5">
        <f>SUM($S$23:S3815)/100+1</f>
        <v>1.4422218253259511</v>
      </c>
      <c r="U3815" s="6">
        <f>IF('Τα Στοιχήματα μου'!E3815&lt;&gt;0,(100-(Q3815*100)/100)/'Τα Στοιχήματα μου'!E3815,0)</f>
        <v>0</v>
      </c>
      <c r="V3815" s="6">
        <f>'Τα Στοιχήματα μου'!E3815*U3815</f>
        <v>0</v>
      </c>
      <c r="W3815" s="5">
        <f>IF('Τα Στοιχήματα μου'!E3815&lt;&gt;0,V3815/(100/I3815),W3814)</f>
        <v>1.4422218253259509</v>
      </c>
      <c r="X3815" s="7"/>
      <c r="Y3815" s="6">
        <f>COUNTIF('Τα Στοιχήματα μου'!$F$23:F3815,"W")+COUNTIF('Τα Στοιχήματα μου'!$F$23:F3815,"L")</f>
        <v>5</v>
      </c>
      <c r="Z3815" s="6">
        <f>COUNTIF('Τα Στοιχήματα μου'!$F$23:F3815,"W")</f>
        <v>3</v>
      </c>
      <c r="AA3815" s="4">
        <f>COUNTIF('Τα Στοιχήματα μου'!$F$23:F3815,"W")/(COUNTIF('Τα Στοιχήματα μου'!$F$23:F3815,"W")+COUNTIF('Τα Στοιχήματα μου'!$F$23:F3815,"L"))</f>
        <v>0.6</v>
      </c>
    </row>
    <row r="3816" spans="2:27">
      <c r="B3816" s="6">
        <f t="shared" si="59"/>
        <v>3794</v>
      </c>
      <c r="I3816" s="6">
        <f>I3815+1</f>
        <v>3794</v>
      </c>
      <c r="J3816" s="6">
        <f>'Τα Στοιχήματα μου'!D3816</f>
        <v>0</v>
      </c>
      <c r="K3816" s="6">
        <f>'Τα Στοιχήματα μου'!E3816</f>
        <v>0</v>
      </c>
      <c r="L3816" s="6">
        <f>'Τα Στοιχήματα μου'!F3816</f>
        <v>0</v>
      </c>
      <c r="M3816" s="7"/>
      <c r="N3816" s="5">
        <f>AVERAGE('Τα Στοιχήματα μου'!$E$23:E3816)</f>
        <v>2.956</v>
      </c>
      <c r="O3816" s="6" t="str">
        <f>IF('Τα Στοιχήματα μου'!E3816&lt;&gt;0,1/'Τα Στοιχήματα μου'!E3816,"")</f>
        <v/>
      </c>
      <c r="P3816" s="6">
        <f>SUM($O$23:O3816)</f>
        <v>3.4668730650154802</v>
      </c>
      <c r="Q3816" s="6">
        <f>(1-(1/P3816))*100</f>
        <v>71.155563493480983</v>
      </c>
      <c r="R3816" s="6">
        <f>IF('Τα Στοιχήματα μου'!E3816&lt;&gt;0,(100-($Q$1022*100)/100)/'Τα Στοιχήματα μου'!E3816,0)</f>
        <v>0</v>
      </c>
      <c r="S3816" s="6">
        <f>R3816*('Τα Στοιχήματα μου'!E3816-1)</f>
        <v>0</v>
      </c>
      <c r="T3816" s="5">
        <f>SUM($S$23:S3816)/100+1</f>
        <v>1.4422218253259511</v>
      </c>
      <c r="U3816" s="6">
        <f>IF('Τα Στοιχήματα μου'!E3816&lt;&gt;0,(100-(Q3816*100)/100)/'Τα Στοιχήματα μου'!E3816,0)</f>
        <v>0</v>
      </c>
      <c r="V3816" s="6">
        <f>'Τα Στοιχήματα μου'!E3816*U3816</f>
        <v>0</v>
      </c>
      <c r="W3816" s="5">
        <f>IF('Τα Στοιχήματα μου'!E3816&lt;&gt;0,V3816/(100/I3816),W3815)</f>
        <v>1.4422218253259509</v>
      </c>
      <c r="X3816" s="7"/>
      <c r="Y3816" s="6">
        <f>COUNTIF('Τα Στοιχήματα μου'!$F$23:F3816,"W")+COUNTIF('Τα Στοιχήματα μου'!$F$23:F3816,"L")</f>
        <v>5</v>
      </c>
      <c r="Z3816" s="6">
        <f>COUNTIF('Τα Στοιχήματα μου'!$F$23:F3816,"W")</f>
        <v>3</v>
      </c>
      <c r="AA3816" s="4">
        <f>COUNTIF('Τα Στοιχήματα μου'!$F$23:F3816,"W")/(COUNTIF('Τα Στοιχήματα μου'!$F$23:F3816,"W")+COUNTIF('Τα Στοιχήματα μου'!$F$23:F3816,"L"))</f>
        <v>0.6</v>
      </c>
    </row>
    <row r="3817" spans="2:27">
      <c r="B3817" s="6">
        <f t="shared" si="59"/>
        <v>3795</v>
      </c>
      <c r="I3817" s="6">
        <f>I3816+1</f>
        <v>3795</v>
      </c>
      <c r="J3817" s="6">
        <f>'Τα Στοιχήματα μου'!D3817</f>
        <v>0</v>
      </c>
      <c r="K3817" s="6">
        <f>'Τα Στοιχήματα μου'!E3817</f>
        <v>0</v>
      </c>
      <c r="L3817" s="6">
        <f>'Τα Στοιχήματα μου'!F3817</f>
        <v>0</v>
      </c>
      <c r="M3817" s="7"/>
      <c r="N3817" s="5">
        <f>AVERAGE('Τα Στοιχήματα μου'!$E$23:E3817)</f>
        <v>2.956</v>
      </c>
      <c r="O3817" s="6" t="str">
        <f>IF('Τα Στοιχήματα μου'!E3817&lt;&gt;0,1/'Τα Στοιχήματα μου'!E3817,"")</f>
        <v/>
      </c>
      <c r="P3817" s="6">
        <f>SUM($O$23:O3817)</f>
        <v>3.4668730650154802</v>
      </c>
      <c r="Q3817" s="6">
        <f>(1-(1/P3817))*100</f>
        <v>71.155563493480983</v>
      </c>
      <c r="R3817" s="6">
        <f>IF('Τα Στοιχήματα μου'!E3817&lt;&gt;0,(100-($Q$1022*100)/100)/'Τα Στοιχήματα μου'!E3817,0)</f>
        <v>0</v>
      </c>
      <c r="S3817" s="6">
        <f>R3817*('Τα Στοιχήματα μου'!E3817-1)</f>
        <v>0</v>
      </c>
      <c r="T3817" s="5">
        <f>SUM($S$23:S3817)/100+1</f>
        <v>1.4422218253259511</v>
      </c>
      <c r="U3817" s="6">
        <f>IF('Τα Στοιχήματα μου'!E3817&lt;&gt;0,(100-(Q3817*100)/100)/'Τα Στοιχήματα μου'!E3817,0)</f>
        <v>0</v>
      </c>
      <c r="V3817" s="6">
        <f>'Τα Στοιχήματα μου'!E3817*U3817</f>
        <v>0</v>
      </c>
      <c r="W3817" s="5">
        <f>IF('Τα Στοιχήματα μου'!E3817&lt;&gt;0,V3817/(100/I3817),W3816)</f>
        <v>1.4422218253259509</v>
      </c>
      <c r="X3817" s="7"/>
      <c r="Y3817" s="6">
        <f>COUNTIF('Τα Στοιχήματα μου'!$F$23:F3817,"W")+COUNTIF('Τα Στοιχήματα μου'!$F$23:F3817,"L")</f>
        <v>5</v>
      </c>
      <c r="Z3817" s="6">
        <f>COUNTIF('Τα Στοιχήματα μου'!$F$23:F3817,"W")</f>
        <v>3</v>
      </c>
      <c r="AA3817" s="4">
        <f>COUNTIF('Τα Στοιχήματα μου'!$F$23:F3817,"W")/(COUNTIF('Τα Στοιχήματα μου'!$F$23:F3817,"W")+COUNTIF('Τα Στοιχήματα μου'!$F$23:F3817,"L"))</f>
        <v>0.6</v>
      </c>
    </row>
    <row r="3818" spans="2:27">
      <c r="B3818" s="6">
        <f t="shared" si="59"/>
        <v>3796</v>
      </c>
      <c r="I3818" s="6">
        <f>I3817+1</f>
        <v>3796</v>
      </c>
      <c r="J3818" s="6">
        <f>'Τα Στοιχήματα μου'!D3818</f>
        <v>0</v>
      </c>
      <c r="K3818" s="6">
        <f>'Τα Στοιχήματα μου'!E3818</f>
        <v>0</v>
      </c>
      <c r="L3818" s="6">
        <f>'Τα Στοιχήματα μου'!F3818</f>
        <v>0</v>
      </c>
      <c r="M3818" s="7"/>
      <c r="N3818" s="5">
        <f>AVERAGE('Τα Στοιχήματα μου'!$E$23:E3818)</f>
        <v>2.956</v>
      </c>
      <c r="O3818" s="6" t="str">
        <f>IF('Τα Στοιχήματα μου'!E3818&lt;&gt;0,1/'Τα Στοιχήματα μου'!E3818,"")</f>
        <v/>
      </c>
      <c r="P3818" s="6">
        <f>SUM($O$23:O3818)</f>
        <v>3.4668730650154802</v>
      </c>
      <c r="Q3818" s="6">
        <f>(1-(1/P3818))*100</f>
        <v>71.155563493480983</v>
      </c>
      <c r="R3818" s="6">
        <f>IF('Τα Στοιχήματα μου'!E3818&lt;&gt;0,(100-($Q$1022*100)/100)/'Τα Στοιχήματα μου'!E3818,0)</f>
        <v>0</v>
      </c>
      <c r="S3818" s="6">
        <f>R3818*('Τα Στοιχήματα μου'!E3818-1)</f>
        <v>0</v>
      </c>
      <c r="T3818" s="5">
        <f>SUM($S$23:S3818)/100+1</f>
        <v>1.4422218253259511</v>
      </c>
      <c r="U3818" s="6">
        <f>IF('Τα Στοιχήματα μου'!E3818&lt;&gt;0,(100-(Q3818*100)/100)/'Τα Στοιχήματα μου'!E3818,0)</f>
        <v>0</v>
      </c>
      <c r="V3818" s="6">
        <f>'Τα Στοιχήματα μου'!E3818*U3818</f>
        <v>0</v>
      </c>
      <c r="W3818" s="5">
        <f>IF('Τα Στοιχήματα μου'!E3818&lt;&gt;0,V3818/(100/I3818),W3817)</f>
        <v>1.4422218253259509</v>
      </c>
      <c r="X3818" s="7"/>
      <c r="Y3818" s="6">
        <f>COUNTIF('Τα Στοιχήματα μου'!$F$23:F3818,"W")+COUNTIF('Τα Στοιχήματα μου'!$F$23:F3818,"L")</f>
        <v>5</v>
      </c>
      <c r="Z3818" s="6">
        <f>COUNTIF('Τα Στοιχήματα μου'!$F$23:F3818,"W")</f>
        <v>3</v>
      </c>
      <c r="AA3818" s="4">
        <f>COUNTIF('Τα Στοιχήματα μου'!$F$23:F3818,"W")/(COUNTIF('Τα Στοιχήματα μου'!$F$23:F3818,"W")+COUNTIF('Τα Στοιχήματα μου'!$F$23:F3818,"L"))</f>
        <v>0.6</v>
      </c>
    </row>
    <row r="3819" spans="2:27">
      <c r="B3819" s="6">
        <f t="shared" si="59"/>
        <v>3797</v>
      </c>
      <c r="I3819" s="6">
        <f>I3818+1</f>
        <v>3797</v>
      </c>
      <c r="J3819" s="6">
        <f>'Τα Στοιχήματα μου'!D3819</f>
        <v>0</v>
      </c>
      <c r="K3819" s="6">
        <f>'Τα Στοιχήματα μου'!E3819</f>
        <v>0</v>
      </c>
      <c r="L3819" s="6">
        <f>'Τα Στοιχήματα μου'!F3819</f>
        <v>0</v>
      </c>
      <c r="M3819" s="7"/>
      <c r="N3819" s="5">
        <f>AVERAGE('Τα Στοιχήματα μου'!$E$23:E3819)</f>
        <v>2.956</v>
      </c>
      <c r="O3819" s="6" t="str">
        <f>IF('Τα Στοιχήματα μου'!E3819&lt;&gt;0,1/'Τα Στοιχήματα μου'!E3819,"")</f>
        <v/>
      </c>
      <c r="P3819" s="6">
        <f>SUM($O$23:O3819)</f>
        <v>3.4668730650154802</v>
      </c>
      <c r="Q3819" s="6">
        <f>(1-(1/P3819))*100</f>
        <v>71.155563493480983</v>
      </c>
      <c r="R3819" s="6">
        <f>IF('Τα Στοιχήματα μου'!E3819&lt;&gt;0,(100-($Q$1022*100)/100)/'Τα Στοιχήματα μου'!E3819,0)</f>
        <v>0</v>
      </c>
      <c r="S3819" s="6">
        <f>R3819*('Τα Στοιχήματα μου'!E3819-1)</f>
        <v>0</v>
      </c>
      <c r="T3819" s="5">
        <f>SUM($S$23:S3819)/100+1</f>
        <v>1.4422218253259511</v>
      </c>
      <c r="U3819" s="6">
        <f>IF('Τα Στοιχήματα μου'!E3819&lt;&gt;0,(100-(Q3819*100)/100)/'Τα Στοιχήματα μου'!E3819,0)</f>
        <v>0</v>
      </c>
      <c r="V3819" s="6">
        <f>'Τα Στοιχήματα μου'!E3819*U3819</f>
        <v>0</v>
      </c>
      <c r="W3819" s="5">
        <f>IF('Τα Στοιχήματα μου'!E3819&lt;&gt;0,V3819/(100/I3819),W3818)</f>
        <v>1.4422218253259509</v>
      </c>
      <c r="X3819" s="7"/>
      <c r="Y3819" s="6">
        <f>COUNTIF('Τα Στοιχήματα μου'!$F$23:F3819,"W")+COUNTIF('Τα Στοιχήματα μου'!$F$23:F3819,"L")</f>
        <v>5</v>
      </c>
      <c r="Z3819" s="6">
        <f>COUNTIF('Τα Στοιχήματα μου'!$F$23:F3819,"W")</f>
        <v>3</v>
      </c>
      <c r="AA3819" s="4">
        <f>COUNTIF('Τα Στοιχήματα μου'!$F$23:F3819,"W")/(COUNTIF('Τα Στοιχήματα μου'!$F$23:F3819,"W")+COUNTIF('Τα Στοιχήματα μου'!$F$23:F3819,"L"))</f>
        <v>0.6</v>
      </c>
    </row>
    <row r="3820" spans="2:27">
      <c r="B3820" s="6">
        <f t="shared" si="59"/>
        <v>3798</v>
      </c>
      <c r="I3820" s="6">
        <f>I3819+1</f>
        <v>3798</v>
      </c>
      <c r="J3820" s="6">
        <f>'Τα Στοιχήματα μου'!D3820</f>
        <v>0</v>
      </c>
      <c r="K3820" s="6">
        <f>'Τα Στοιχήματα μου'!E3820</f>
        <v>0</v>
      </c>
      <c r="L3820" s="6">
        <f>'Τα Στοιχήματα μου'!F3820</f>
        <v>0</v>
      </c>
      <c r="M3820" s="7"/>
      <c r="N3820" s="5">
        <f>AVERAGE('Τα Στοιχήματα μου'!$E$23:E3820)</f>
        <v>2.956</v>
      </c>
      <c r="O3820" s="6" t="str">
        <f>IF('Τα Στοιχήματα μου'!E3820&lt;&gt;0,1/'Τα Στοιχήματα μου'!E3820,"")</f>
        <v/>
      </c>
      <c r="P3820" s="6">
        <f>SUM($O$23:O3820)</f>
        <v>3.4668730650154802</v>
      </c>
      <c r="Q3820" s="6">
        <f>(1-(1/P3820))*100</f>
        <v>71.155563493480983</v>
      </c>
      <c r="R3820" s="6">
        <f>IF('Τα Στοιχήματα μου'!E3820&lt;&gt;0,(100-($Q$1022*100)/100)/'Τα Στοιχήματα μου'!E3820,0)</f>
        <v>0</v>
      </c>
      <c r="S3820" s="6">
        <f>R3820*('Τα Στοιχήματα μου'!E3820-1)</f>
        <v>0</v>
      </c>
      <c r="T3820" s="5">
        <f>SUM($S$23:S3820)/100+1</f>
        <v>1.4422218253259511</v>
      </c>
      <c r="U3820" s="6">
        <f>IF('Τα Στοιχήματα μου'!E3820&lt;&gt;0,(100-(Q3820*100)/100)/'Τα Στοιχήματα μου'!E3820,0)</f>
        <v>0</v>
      </c>
      <c r="V3820" s="6">
        <f>'Τα Στοιχήματα μου'!E3820*U3820</f>
        <v>0</v>
      </c>
      <c r="W3820" s="5">
        <f>IF('Τα Στοιχήματα μου'!E3820&lt;&gt;0,V3820/(100/I3820),W3819)</f>
        <v>1.4422218253259509</v>
      </c>
      <c r="X3820" s="7"/>
      <c r="Y3820" s="6">
        <f>COUNTIF('Τα Στοιχήματα μου'!$F$23:F3820,"W")+COUNTIF('Τα Στοιχήματα μου'!$F$23:F3820,"L")</f>
        <v>5</v>
      </c>
      <c r="Z3820" s="6">
        <f>COUNTIF('Τα Στοιχήματα μου'!$F$23:F3820,"W")</f>
        <v>3</v>
      </c>
      <c r="AA3820" s="4">
        <f>COUNTIF('Τα Στοιχήματα μου'!$F$23:F3820,"W")/(COUNTIF('Τα Στοιχήματα μου'!$F$23:F3820,"W")+COUNTIF('Τα Στοιχήματα μου'!$F$23:F3820,"L"))</f>
        <v>0.6</v>
      </c>
    </row>
    <row r="3821" spans="2:27">
      <c r="B3821" s="6">
        <f t="shared" si="59"/>
        <v>3799</v>
      </c>
      <c r="I3821" s="6">
        <f>I3820+1</f>
        <v>3799</v>
      </c>
      <c r="J3821" s="6">
        <f>'Τα Στοιχήματα μου'!D3821</f>
        <v>0</v>
      </c>
      <c r="K3821" s="6">
        <f>'Τα Στοιχήματα μου'!E3821</f>
        <v>0</v>
      </c>
      <c r="L3821" s="6">
        <f>'Τα Στοιχήματα μου'!F3821</f>
        <v>0</v>
      </c>
      <c r="M3821" s="7"/>
      <c r="N3821" s="5">
        <f>AVERAGE('Τα Στοιχήματα μου'!$E$23:E3821)</f>
        <v>2.956</v>
      </c>
      <c r="O3821" s="6" t="str">
        <f>IF('Τα Στοιχήματα μου'!E3821&lt;&gt;0,1/'Τα Στοιχήματα μου'!E3821,"")</f>
        <v/>
      </c>
      <c r="P3821" s="6">
        <f>SUM($O$23:O3821)</f>
        <v>3.4668730650154802</v>
      </c>
      <c r="Q3821" s="6">
        <f>(1-(1/P3821))*100</f>
        <v>71.155563493480983</v>
      </c>
      <c r="R3821" s="6">
        <f>IF('Τα Στοιχήματα μου'!E3821&lt;&gt;0,(100-($Q$1022*100)/100)/'Τα Στοιχήματα μου'!E3821,0)</f>
        <v>0</v>
      </c>
      <c r="S3821" s="6">
        <f>R3821*('Τα Στοιχήματα μου'!E3821-1)</f>
        <v>0</v>
      </c>
      <c r="T3821" s="5">
        <f>SUM($S$23:S3821)/100+1</f>
        <v>1.4422218253259511</v>
      </c>
      <c r="U3821" s="6">
        <f>IF('Τα Στοιχήματα μου'!E3821&lt;&gt;0,(100-(Q3821*100)/100)/'Τα Στοιχήματα μου'!E3821,0)</f>
        <v>0</v>
      </c>
      <c r="V3821" s="6">
        <f>'Τα Στοιχήματα μου'!E3821*U3821</f>
        <v>0</v>
      </c>
      <c r="W3821" s="5">
        <f>IF('Τα Στοιχήματα μου'!E3821&lt;&gt;0,V3821/(100/I3821),W3820)</f>
        <v>1.4422218253259509</v>
      </c>
      <c r="X3821" s="7"/>
      <c r="Y3821" s="6">
        <f>COUNTIF('Τα Στοιχήματα μου'!$F$23:F3821,"W")+COUNTIF('Τα Στοιχήματα μου'!$F$23:F3821,"L")</f>
        <v>5</v>
      </c>
      <c r="Z3821" s="6">
        <f>COUNTIF('Τα Στοιχήματα μου'!$F$23:F3821,"W")</f>
        <v>3</v>
      </c>
      <c r="AA3821" s="4">
        <f>COUNTIF('Τα Στοιχήματα μου'!$F$23:F3821,"W")/(COUNTIF('Τα Στοιχήματα μου'!$F$23:F3821,"W")+COUNTIF('Τα Στοιχήματα μου'!$F$23:F3821,"L"))</f>
        <v>0.6</v>
      </c>
    </row>
    <row r="3822" spans="2:27">
      <c r="B3822" s="6">
        <f t="shared" si="59"/>
        <v>3800</v>
      </c>
      <c r="I3822" s="6">
        <f>I3821+1</f>
        <v>3800</v>
      </c>
      <c r="J3822" s="6">
        <f>'Τα Στοιχήματα μου'!D3822</f>
        <v>0</v>
      </c>
      <c r="K3822" s="6">
        <f>'Τα Στοιχήματα μου'!E3822</f>
        <v>0</v>
      </c>
      <c r="L3822" s="6">
        <f>'Τα Στοιχήματα μου'!F3822</f>
        <v>0</v>
      </c>
      <c r="M3822" s="7"/>
      <c r="N3822" s="5">
        <f>AVERAGE('Τα Στοιχήματα μου'!$E$23:E3822)</f>
        <v>2.956</v>
      </c>
      <c r="O3822" s="6" t="str">
        <f>IF('Τα Στοιχήματα μου'!E3822&lt;&gt;0,1/'Τα Στοιχήματα μου'!E3822,"")</f>
        <v/>
      </c>
      <c r="P3822" s="6">
        <f>SUM($O$23:O3822)</f>
        <v>3.4668730650154802</v>
      </c>
      <c r="Q3822" s="6">
        <f>(1-(1/P3822))*100</f>
        <v>71.155563493480983</v>
      </c>
      <c r="R3822" s="6">
        <f>IF('Τα Στοιχήματα μου'!E3822&lt;&gt;0,(100-($Q$1022*100)/100)/'Τα Στοιχήματα μου'!E3822,0)</f>
        <v>0</v>
      </c>
      <c r="S3822" s="6">
        <f>R3822*('Τα Στοιχήματα μου'!E3822-1)</f>
        <v>0</v>
      </c>
      <c r="T3822" s="5">
        <f>SUM($S$23:S3822)/100+1</f>
        <v>1.4422218253259511</v>
      </c>
      <c r="U3822" s="6">
        <f>IF('Τα Στοιχήματα μου'!E3822&lt;&gt;0,(100-(Q3822*100)/100)/'Τα Στοιχήματα μου'!E3822,0)</f>
        <v>0</v>
      </c>
      <c r="V3822" s="6">
        <f>'Τα Στοιχήματα μου'!E3822*U3822</f>
        <v>0</v>
      </c>
      <c r="W3822" s="5">
        <f>IF('Τα Στοιχήματα μου'!E3822&lt;&gt;0,V3822/(100/I3822),W3821)</f>
        <v>1.4422218253259509</v>
      </c>
      <c r="X3822" s="7"/>
      <c r="Y3822" s="6">
        <f>COUNTIF('Τα Στοιχήματα μου'!$F$23:F3822,"W")+COUNTIF('Τα Στοιχήματα μου'!$F$23:F3822,"L")</f>
        <v>5</v>
      </c>
      <c r="Z3822" s="6">
        <f>COUNTIF('Τα Στοιχήματα μου'!$F$23:F3822,"W")</f>
        <v>3</v>
      </c>
      <c r="AA3822" s="4">
        <f>COUNTIF('Τα Στοιχήματα μου'!$F$23:F3822,"W")/(COUNTIF('Τα Στοιχήματα μου'!$F$23:F3822,"W")+COUNTIF('Τα Στοιχήματα μου'!$F$23:F3822,"L"))</f>
        <v>0.6</v>
      </c>
    </row>
    <row r="3823" spans="2:27">
      <c r="B3823" s="6">
        <f t="shared" si="59"/>
        <v>3801</v>
      </c>
      <c r="I3823" s="6">
        <f>I3822+1</f>
        <v>3801</v>
      </c>
      <c r="J3823" s="6">
        <f>'Τα Στοιχήματα μου'!D3823</f>
        <v>0</v>
      </c>
      <c r="K3823" s="6">
        <f>'Τα Στοιχήματα μου'!E3823</f>
        <v>0</v>
      </c>
      <c r="L3823" s="6">
        <f>'Τα Στοιχήματα μου'!F3823</f>
        <v>0</v>
      </c>
      <c r="M3823" s="7"/>
      <c r="N3823" s="5">
        <f>AVERAGE('Τα Στοιχήματα μου'!$E$23:E3823)</f>
        <v>2.956</v>
      </c>
      <c r="O3823" s="6" t="str">
        <f>IF('Τα Στοιχήματα μου'!E3823&lt;&gt;0,1/'Τα Στοιχήματα μου'!E3823,"")</f>
        <v/>
      </c>
      <c r="P3823" s="6">
        <f>SUM($O$23:O3823)</f>
        <v>3.4668730650154802</v>
      </c>
      <c r="Q3823" s="6">
        <f>(1-(1/P3823))*100</f>
        <v>71.155563493480983</v>
      </c>
      <c r="R3823" s="6">
        <f>IF('Τα Στοιχήματα μου'!E3823&lt;&gt;0,(100-($Q$1022*100)/100)/'Τα Στοιχήματα μου'!E3823,0)</f>
        <v>0</v>
      </c>
      <c r="S3823" s="6">
        <f>R3823*('Τα Στοιχήματα μου'!E3823-1)</f>
        <v>0</v>
      </c>
      <c r="T3823" s="5">
        <f>SUM($S$23:S3823)/100+1</f>
        <v>1.4422218253259511</v>
      </c>
      <c r="U3823" s="6">
        <f>IF('Τα Στοιχήματα μου'!E3823&lt;&gt;0,(100-(Q3823*100)/100)/'Τα Στοιχήματα μου'!E3823,0)</f>
        <v>0</v>
      </c>
      <c r="V3823" s="6">
        <f>'Τα Στοιχήματα μου'!E3823*U3823</f>
        <v>0</v>
      </c>
      <c r="W3823" s="5">
        <f>IF('Τα Στοιχήματα μου'!E3823&lt;&gt;0,V3823/(100/I3823),W3822)</f>
        <v>1.4422218253259509</v>
      </c>
      <c r="X3823" s="7"/>
      <c r="Y3823" s="6">
        <f>COUNTIF('Τα Στοιχήματα μου'!$F$23:F3823,"W")+COUNTIF('Τα Στοιχήματα μου'!$F$23:F3823,"L")</f>
        <v>5</v>
      </c>
      <c r="Z3823" s="6">
        <f>COUNTIF('Τα Στοιχήματα μου'!$F$23:F3823,"W")</f>
        <v>3</v>
      </c>
      <c r="AA3823" s="4">
        <f>COUNTIF('Τα Στοιχήματα μου'!$F$23:F3823,"W")/(COUNTIF('Τα Στοιχήματα μου'!$F$23:F3823,"W")+COUNTIF('Τα Στοιχήματα μου'!$F$23:F3823,"L"))</f>
        <v>0.6</v>
      </c>
    </row>
    <row r="3824" spans="2:27">
      <c r="B3824" s="6">
        <f t="shared" si="59"/>
        <v>3802</v>
      </c>
      <c r="I3824" s="6">
        <f>I3823+1</f>
        <v>3802</v>
      </c>
      <c r="J3824" s="6">
        <f>'Τα Στοιχήματα μου'!D3824</f>
        <v>0</v>
      </c>
      <c r="K3824" s="6">
        <f>'Τα Στοιχήματα μου'!E3824</f>
        <v>0</v>
      </c>
      <c r="L3824" s="6">
        <f>'Τα Στοιχήματα μου'!F3824</f>
        <v>0</v>
      </c>
      <c r="M3824" s="7"/>
      <c r="N3824" s="5">
        <f>AVERAGE('Τα Στοιχήματα μου'!$E$23:E3824)</f>
        <v>2.956</v>
      </c>
      <c r="O3824" s="6" t="str">
        <f>IF('Τα Στοιχήματα μου'!E3824&lt;&gt;0,1/'Τα Στοιχήματα μου'!E3824,"")</f>
        <v/>
      </c>
      <c r="P3824" s="6">
        <f>SUM($O$23:O3824)</f>
        <v>3.4668730650154802</v>
      </c>
      <c r="Q3824" s="6">
        <f>(1-(1/P3824))*100</f>
        <v>71.155563493480983</v>
      </c>
      <c r="R3824" s="6">
        <f>IF('Τα Στοιχήματα μου'!E3824&lt;&gt;0,(100-($Q$1022*100)/100)/'Τα Στοιχήματα μου'!E3824,0)</f>
        <v>0</v>
      </c>
      <c r="S3824" s="6">
        <f>R3824*('Τα Στοιχήματα μου'!E3824-1)</f>
        <v>0</v>
      </c>
      <c r="T3824" s="5">
        <f>SUM($S$23:S3824)/100+1</f>
        <v>1.4422218253259511</v>
      </c>
      <c r="U3824" s="6">
        <f>IF('Τα Στοιχήματα μου'!E3824&lt;&gt;0,(100-(Q3824*100)/100)/'Τα Στοιχήματα μου'!E3824,0)</f>
        <v>0</v>
      </c>
      <c r="V3824" s="6">
        <f>'Τα Στοιχήματα μου'!E3824*U3824</f>
        <v>0</v>
      </c>
      <c r="W3824" s="5">
        <f>IF('Τα Στοιχήματα μου'!E3824&lt;&gt;0,V3824/(100/I3824),W3823)</f>
        <v>1.4422218253259509</v>
      </c>
      <c r="X3824" s="7"/>
      <c r="Y3824" s="6">
        <f>COUNTIF('Τα Στοιχήματα μου'!$F$23:F3824,"W")+COUNTIF('Τα Στοιχήματα μου'!$F$23:F3824,"L")</f>
        <v>5</v>
      </c>
      <c r="Z3824" s="6">
        <f>COUNTIF('Τα Στοιχήματα μου'!$F$23:F3824,"W")</f>
        <v>3</v>
      </c>
      <c r="AA3824" s="4">
        <f>COUNTIF('Τα Στοιχήματα μου'!$F$23:F3824,"W")/(COUNTIF('Τα Στοιχήματα μου'!$F$23:F3824,"W")+COUNTIF('Τα Στοιχήματα μου'!$F$23:F3824,"L"))</f>
        <v>0.6</v>
      </c>
    </row>
    <row r="3825" spans="2:27">
      <c r="B3825" s="6">
        <f t="shared" si="59"/>
        <v>3803</v>
      </c>
      <c r="I3825" s="6">
        <f>I3824+1</f>
        <v>3803</v>
      </c>
      <c r="J3825" s="6">
        <f>'Τα Στοιχήματα μου'!D3825</f>
        <v>0</v>
      </c>
      <c r="K3825" s="6">
        <f>'Τα Στοιχήματα μου'!E3825</f>
        <v>0</v>
      </c>
      <c r="L3825" s="6">
        <f>'Τα Στοιχήματα μου'!F3825</f>
        <v>0</v>
      </c>
      <c r="M3825" s="7"/>
      <c r="N3825" s="5">
        <f>AVERAGE('Τα Στοιχήματα μου'!$E$23:E3825)</f>
        <v>2.956</v>
      </c>
      <c r="O3825" s="6" t="str">
        <f>IF('Τα Στοιχήματα μου'!E3825&lt;&gt;0,1/'Τα Στοιχήματα μου'!E3825,"")</f>
        <v/>
      </c>
      <c r="P3825" s="6">
        <f>SUM($O$23:O3825)</f>
        <v>3.4668730650154802</v>
      </c>
      <c r="Q3825" s="6">
        <f>(1-(1/P3825))*100</f>
        <v>71.155563493480983</v>
      </c>
      <c r="R3825" s="6">
        <f>IF('Τα Στοιχήματα μου'!E3825&lt;&gt;0,(100-($Q$1022*100)/100)/'Τα Στοιχήματα μου'!E3825,0)</f>
        <v>0</v>
      </c>
      <c r="S3825" s="6">
        <f>R3825*('Τα Στοιχήματα μου'!E3825-1)</f>
        <v>0</v>
      </c>
      <c r="T3825" s="5">
        <f>SUM($S$23:S3825)/100+1</f>
        <v>1.4422218253259511</v>
      </c>
      <c r="U3825" s="6">
        <f>IF('Τα Στοιχήματα μου'!E3825&lt;&gt;0,(100-(Q3825*100)/100)/'Τα Στοιχήματα μου'!E3825,0)</f>
        <v>0</v>
      </c>
      <c r="V3825" s="6">
        <f>'Τα Στοιχήματα μου'!E3825*U3825</f>
        <v>0</v>
      </c>
      <c r="W3825" s="5">
        <f>IF('Τα Στοιχήματα μου'!E3825&lt;&gt;0,V3825/(100/I3825),W3824)</f>
        <v>1.4422218253259509</v>
      </c>
      <c r="X3825" s="7"/>
      <c r="Y3825" s="6">
        <f>COUNTIF('Τα Στοιχήματα μου'!$F$23:F3825,"W")+COUNTIF('Τα Στοιχήματα μου'!$F$23:F3825,"L")</f>
        <v>5</v>
      </c>
      <c r="Z3825" s="6">
        <f>COUNTIF('Τα Στοιχήματα μου'!$F$23:F3825,"W")</f>
        <v>3</v>
      </c>
      <c r="AA3825" s="4">
        <f>COUNTIF('Τα Στοιχήματα μου'!$F$23:F3825,"W")/(COUNTIF('Τα Στοιχήματα μου'!$F$23:F3825,"W")+COUNTIF('Τα Στοιχήματα μου'!$F$23:F3825,"L"))</f>
        <v>0.6</v>
      </c>
    </row>
    <row r="3826" spans="2:27">
      <c r="B3826" s="6">
        <f t="shared" si="59"/>
        <v>3804</v>
      </c>
      <c r="I3826" s="6">
        <f>I3825+1</f>
        <v>3804</v>
      </c>
      <c r="J3826" s="6">
        <f>'Τα Στοιχήματα μου'!D3826</f>
        <v>0</v>
      </c>
      <c r="K3826" s="6">
        <f>'Τα Στοιχήματα μου'!E3826</f>
        <v>0</v>
      </c>
      <c r="L3826" s="6">
        <f>'Τα Στοιχήματα μου'!F3826</f>
        <v>0</v>
      </c>
      <c r="M3826" s="7"/>
      <c r="N3826" s="5">
        <f>AVERAGE('Τα Στοιχήματα μου'!$E$23:E3826)</f>
        <v>2.956</v>
      </c>
      <c r="O3826" s="6" t="str">
        <f>IF('Τα Στοιχήματα μου'!E3826&lt;&gt;0,1/'Τα Στοιχήματα μου'!E3826,"")</f>
        <v/>
      </c>
      <c r="P3826" s="6">
        <f>SUM($O$23:O3826)</f>
        <v>3.4668730650154802</v>
      </c>
      <c r="Q3826" s="6">
        <f>(1-(1/P3826))*100</f>
        <v>71.155563493480983</v>
      </c>
      <c r="R3826" s="6">
        <f>IF('Τα Στοιχήματα μου'!E3826&lt;&gt;0,(100-($Q$1022*100)/100)/'Τα Στοιχήματα μου'!E3826,0)</f>
        <v>0</v>
      </c>
      <c r="S3826" s="6">
        <f>R3826*('Τα Στοιχήματα μου'!E3826-1)</f>
        <v>0</v>
      </c>
      <c r="T3826" s="5">
        <f>SUM($S$23:S3826)/100+1</f>
        <v>1.4422218253259511</v>
      </c>
      <c r="U3826" s="6">
        <f>IF('Τα Στοιχήματα μου'!E3826&lt;&gt;0,(100-(Q3826*100)/100)/'Τα Στοιχήματα μου'!E3826,0)</f>
        <v>0</v>
      </c>
      <c r="V3826" s="6">
        <f>'Τα Στοιχήματα μου'!E3826*U3826</f>
        <v>0</v>
      </c>
      <c r="W3826" s="5">
        <f>IF('Τα Στοιχήματα μου'!E3826&lt;&gt;0,V3826/(100/I3826),W3825)</f>
        <v>1.4422218253259509</v>
      </c>
      <c r="X3826" s="7"/>
      <c r="Y3826" s="6">
        <f>COUNTIF('Τα Στοιχήματα μου'!$F$23:F3826,"W")+COUNTIF('Τα Στοιχήματα μου'!$F$23:F3826,"L")</f>
        <v>5</v>
      </c>
      <c r="Z3826" s="6">
        <f>COUNTIF('Τα Στοιχήματα μου'!$F$23:F3826,"W")</f>
        <v>3</v>
      </c>
      <c r="AA3826" s="4">
        <f>COUNTIF('Τα Στοιχήματα μου'!$F$23:F3826,"W")/(COUNTIF('Τα Στοιχήματα μου'!$F$23:F3826,"W")+COUNTIF('Τα Στοιχήματα μου'!$F$23:F3826,"L"))</f>
        <v>0.6</v>
      </c>
    </row>
    <row r="3827" spans="2:27">
      <c r="B3827" s="6">
        <f t="shared" si="59"/>
        <v>3805</v>
      </c>
      <c r="I3827" s="6">
        <f>I3826+1</f>
        <v>3805</v>
      </c>
      <c r="J3827" s="6">
        <f>'Τα Στοιχήματα μου'!D3827</f>
        <v>0</v>
      </c>
      <c r="K3827" s="6">
        <f>'Τα Στοιχήματα μου'!E3827</f>
        <v>0</v>
      </c>
      <c r="L3827" s="6">
        <f>'Τα Στοιχήματα μου'!F3827</f>
        <v>0</v>
      </c>
      <c r="M3827" s="7"/>
      <c r="N3827" s="5">
        <f>AVERAGE('Τα Στοιχήματα μου'!$E$23:E3827)</f>
        <v>2.956</v>
      </c>
      <c r="O3827" s="6" t="str">
        <f>IF('Τα Στοιχήματα μου'!E3827&lt;&gt;0,1/'Τα Στοιχήματα μου'!E3827,"")</f>
        <v/>
      </c>
      <c r="P3827" s="6">
        <f>SUM($O$23:O3827)</f>
        <v>3.4668730650154802</v>
      </c>
      <c r="Q3827" s="6">
        <f>(1-(1/P3827))*100</f>
        <v>71.155563493480983</v>
      </c>
      <c r="R3827" s="6">
        <f>IF('Τα Στοιχήματα μου'!E3827&lt;&gt;0,(100-($Q$1022*100)/100)/'Τα Στοιχήματα μου'!E3827,0)</f>
        <v>0</v>
      </c>
      <c r="S3827" s="6">
        <f>R3827*('Τα Στοιχήματα μου'!E3827-1)</f>
        <v>0</v>
      </c>
      <c r="T3827" s="5">
        <f>SUM($S$23:S3827)/100+1</f>
        <v>1.4422218253259511</v>
      </c>
      <c r="U3827" s="6">
        <f>IF('Τα Στοιχήματα μου'!E3827&lt;&gt;0,(100-(Q3827*100)/100)/'Τα Στοιχήματα μου'!E3827,0)</f>
        <v>0</v>
      </c>
      <c r="V3827" s="6">
        <f>'Τα Στοιχήματα μου'!E3827*U3827</f>
        <v>0</v>
      </c>
      <c r="W3827" s="5">
        <f>IF('Τα Στοιχήματα μου'!E3827&lt;&gt;0,V3827/(100/I3827),W3826)</f>
        <v>1.4422218253259509</v>
      </c>
      <c r="X3827" s="7"/>
      <c r="Y3827" s="6">
        <f>COUNTIF('Τα Στοιχήματα μου'!$F$23:F3827,"W")+COUNTIF('Τα Στοιχήματα μου'!$F$23:F3827,"L")</f>
        <v>5</v>
      </c>
      <c r="Z3827" s="6">
        <f>COUNTIF('Τα Στοιχήματα μου'!$F$23:F3827,"W")</f>
        <v>3</v>
      </c>
      <c r="AA3827" s="4">
        <f>COUNTIF('Τα Στοιχήματα μου'!$F$23:F3827,"W")/(COUNTIF('Τα Στοιχήματα μου'!$F$23:F3827,"W")+COUNTIF('Τα Στοιχήματα μου'!$F$23:F3827,"L"))</f>
        <v>0.6</v>
      </c>
    </row>
    <row r="3828" spans="2:27">
      <c r="B3828" s="6">
        <f t="shared" si="59"/>
        <v>3806</v>
      </c>
      <c r="I3828" s="6">
        <f>I3827+1</f>
        <v>3806</v>
      </c>
      <c r="J3828" s="6">
        <f>'Τα Στοιχήματα μου'!D3828</f>
        <v>0</v>
      </c>
      <c r="K3828" s="6">
        <f>'Τα Στοιχήματα μου'!E3828</f>
        <v>0</v>
      </c>
      <c r="L3828" s="6">
        <f>'Τα Στοιχήματα μου'!F3828</f>
        <v>0</v>
      </c>
      <c r="M3828" s="7"/>
      <c r="N3828" s="5">
        <f>AVERAGE('Τα Στοιχήματα μου'!$E$23:E3828)</f>
        <v>2.956</v>
      </c>
      <c r="O3828" s="6" t="str">
        <f>IF('Τα Στοιχήματα μου'!E3828&lt;&gt;0,1/'Τα Στοιχήματα μου'!E3828,"")</f>
        <v/>
      </c>
      <c r="P3828" s="6">
        <f>SUM($O$23:O3828)</f>
        <v>3.4668730650154802</v>
      </c>
      <c r="Q3828" s="6">
        <f>(1-(1/P3828))*100</f>
        <v>71.155563493480983</v>
      </c>
      <c r="R3828" s="6">
        <f>IF('Τα Στοιχήματα μου'!E3828&lt;&gt;0,(100-($Q$1022*100)/100)/'Τα Στοιχήματα μου'!E3828,0)</f>
        <v>0</v>
      </c>
      <c r="S3828" s="6">
        <f>R3828*('Τα Στοιχήματα μου'!E3828-1)</f>
        <v>0</v>
      </c>
      <c r="T3828" s="5">
        <f>SUM($S$23:S3828)/100+1</f>
        <v>1.4422218253259511</v>
      </c>
      <c r="U3828" s="6">
        <f>IF('Τα Στοιχήματα μου'!E3828&lt;&gt;0,(100-(Q3828*100)/100)/'Τα Στοιχήματα μου'!E3828,0)</f>
        <v>0</v>
      </c>
      <c r="V3828" s="6">
        <f>'Τα Στοιχήματα μου'!E3828*U3828</f>
        <v>0</v>
      </c>
      <c r="W3828" s="5">
        <f>IF('Τα Στοιχήματα μου'!E3828&lt;&gt;0,V3828/(100/I3828),W3827)</f>
        <v>1.4422218253259509</v>
      </c>
      <c r="X3828" s="7"/>
      <c r="Y3828" s="6">
        <f>COUNTIF('Τα Στοιχήματα μου'!$F$23:F3828,"W")+COUNTIF('Τα Στοιχήματα μου'!$F$23:F3828,"L")</f>
        <v>5</v>
      </c>
      <c r="Z3828" s="6">
        <f>COUNTIF('Τα Στοιχήματα μου'!$F$23:F3828,"W")</f>
        <v>3</v>
      </c>
      <c r="AA3828" s="4">
        <f>COUNTIF('Τα Στοιχήματα μου'!$F$23:F3828,"W")/(COUNTIF('Τα Στοιχήματα μου'!$F$23:F3828,"W")+COUNTIF('Τα Στοιχήματα μου'!$F$23:F3828,"L"))</f>
        <v>0.6</v>
      </c>
    </row>
    <row r="3829" spans="2:27">
      <c r="B3829" s="6">
        <f t="shared" si="59"/>
        <v>3807</v>
      </c>
      <c r="I3829" s="6">
        <f>I3828+1</f>
        <v>3807</v>
      </c>
      <c r="J3829" s="6">
        <f>'Τα Στοιχήματα μου'!D3829</f>
        <v>0</v>
      </c>
      <c r="K3829" s="6">
        <f>'Τα Στοιχήματα μου'!E3829</f>
        <v>0</v>
      </c>
      <c r="L3829" s="6">
        <f>'Τα Στοιχήματα μου'!F3829</f>
        <v>0</v>
      </c>
      <c r="M3829" s="7"/>
      <c r="N3829" s="5">
        <f>AVERAGE('Τα Στοιχήματα μου'!$E$23:E3829)</f>
        <v>2.956</v>
      </c>
      <c r="O3829" s="6" t="str">
        <f>IF('Τα Στοιχήματα μου'!E3829&lt;&gt;0,1/'Τα Στοιχήματα μου'!E3829,"")</f>
        <v/>
      </c>
      <c r="P3829" s="6">
        <f>SUM($O$23:O3829)</f>
        <v>3.4668730650154802</v>
      </c>
      <c r="Q3829" s="6">
        <f>(1-(1/P3829))*100</f>
        <v>71.155563493480983</v>
      </c>
      <c r="R3829" s="6">
        <f>IF('Τα Στοιχήματα μου'!E3829&lt;&gt;0,(100-($Q$1022*100)/100)/'Τα Στοιχήματα μου'!E3829,0)</f>
        <v>0</v>
      </c>
      <c r="S3829" s="6">
        <f>R3829*('Τα Στοιχήματα μου'!E3829-1)</f>
        <v>0</v>
      </c>
      <c r="T3829" s="5">
        <f>SUM($S$23:S3829)/100+1</f>
        <v>1.4422218253259511</v>
      </c>
      <c r="U3829" s="6">
        <f>IF('Τα Στοιχήματα μου'!E3829&lt;&gt;0,(100-(Q3829*100)/100)/'Τα Στοιχήματα μου'!E3829,0)</f>
        <v>0</v>
      </c>
      <c r="V3829" s="6">
        <f>'Τα Στοιχήματα μου'!E3829*U3829</f>
        <v>0</v>
      </c>
      <c r="W3829" s="5">
        <f>IF('Τα Στοιχήματα μου'!E3829&lt;&gt;0,V3829/(100/I3829),W3828)</f>
        <v>1.4422218253259509</v>
      </c>
      <c r="X3829" s="7"/>
      <c r="Y3829" s="6">
        <f>COUNTIF('Τα Στοιχήματα μου'!$F$23:F3829,"W")+COUNTIF('Τα Στοιχήματα μου'!$F$23:F3829,"L")</f>
        <v>5</v>
      </c>
      <c r="Z3829" s="6">
        <f>COUNTIF('Τα Στοιχήματα μου'!$F$23:F3829,"W")</f>
        <v>3</v>
      </c>
      <c r="AA3829" s="4">
        <f>COUNTIF('Τα Στοιχήματα μου'!$F$23:F3829,"W")/(COUNTIF('Τα Στοιχήματα μου'!$F$23:F3829,"W")+COUNTIF('Τα Στοιχήματα μου'!$F$23:F3829,"L"))</f>
        <v>0.6</v>
      </c>
    </row>
    <row r="3830" spans="2:27">
      <c r="B3830" s="6">
        <f t="shared" si="59"/>
        <v>3808</v>
      </c>
      <c r="I3830" s="6">
        <f>I3829+1</f>
        <v>3808</v>
      </c>
      <c r="J3830" s="6">
        <f>'Τα Στοιχήματα μου'!D3830</f>
        <v>0</v>
      </c>
      <c r="K3830" s="6">
        <f>'Τα Στοιχήματα μου'!E3830</f>
        <v>0</v>
      </c>
      <c r="L3830" s="6">
        <f>'Τα Στοιχήματα μου'!F3830</f>
        <v>0</v>
      </c>
      <c r="M3830" s="7"/>
      <c r="N3830" s="5">
        <f>AVERAGE('Τα Στοιχήματα μου'!$E$23:E3830)</f>
        <v>2.956</v>
      </c>
      <c r="O3830" s="6" t="str">
        <f>IF('Τα Στοιχήματα μου'!E3830&lt;&gt;0,1/'Τα Στοιχήματα μου'!E3830,"")</f>
        <v/>
      </c>
      <c r="P3830" s="6">
        <f>SUM($O$23:O3830)</f>
        <v>3.4668730650154802</v>
      </c>
      <c r="Q3830" s="6">
        <f>(1-(1/P3830))*100</f>
        <v>71.155563493480983</v>
      </c>
      <c r="R3830" s="6">
        <f>IF('Τα Στοιχήματα μου'!E3830&lt;&gt;0,(100-($Q$1022*100)/100)/'Τα Στοιχήματα μου'!E3830,0)</f>
        <v>0</v>
      </c>
      <c r="S3830" s="6">
        <f>R3830*('Τα Στοιχήματα μου'!E3830-1)</f>
        <v>0</v>
      </c>
      <c r="T3830" s="5">
        <f>SUM($S$23:S3830)/100+1</f>
        <v>1.4422218253259511</v>
      </c>
      <c r="U3830" s="6">
        <f>IF('Τα Στοιχήματα μου'!E3830&lt;&gt;0,(100-(Q3830*100)/100)/'Τα Στοιχήματα μου'!E3830,0)</f>
        <v>0</v>
      </c>
      <c r="V3830" s="6">
        <f>'Τα Στοιχήματα μου'!E3830*U3830</f>
        <v>0</v>
      </c>
      <c r="W3830" s="5">
        <f>IF('Τα Στοιχήματα μου'!E3830&lt;&gt;0,V3830/(100/I3830),W3829)</f>
        <v>1.4422218253259509</v>
      </c>
      <c r="X3830" s="7"/>
      <c r="Y3830" s="6">
        <f>COUNTIF('Τα Στοιχήματα μου'!$F$23:F3830,"W")+COUNTIF('Τα Στοιχήματα μου'!$F$23:F3830,"L")</f>
        <v>5</v>
      </c>
      <c r="Z3830" s="6">
        <f>COUNTIF('Τα Στοιχήματα μου'!$F$23:F3830,"W")</f>
        <v>3</v>
      </c>
      <c r="AA3830" s="4">
        <f>COUNTIF('Τα Στοιχήματα μου'!$F$23:F3830,"W")/(COUNTIF('Τα Στοιχήματα μου'!$F$23:F3830,"W")+COUNTIF('Τα Στοιχήματα μου'!$F$23:F3830,"L"))</f>
        <v>0.6</v>
      </c>
    </row>
    <row r="3831" spans="2:27">
      <c r="B3831" s="6">
        <f t="shared" si="59"/>
        <v>3809</v>
      </c>
      <c r="I3831" s="6">
        <f>I3830+1</f>
        <v>3809</v>
      </c>
      <c r="J3831" s="6">
        <f>'Τα Στοιχήματα μου'!D3831</f>
        <v>0</v>
      </c>
      <c r="K3831" s="6">
        <f>'Τα Στοιχήματα μου'!E3831</f>
        <v>0</v>
      </c>
      <c r="L3831" s="6">
        <f>'Τα Στοιχήματα μου'!F3831</f>
        <v>0</v>
      </c>
      <c r="M3831" s="7"/>
      <c r="N3831" s="5">
        <f>AVERAGE('Τα Στοιχήματα μου'!$E$23:E3831)</f>
        <v>2.956</v>
      </c>
      <c r="O3831" s="6" t="str">
        <f>IF('Τα Στοιχήματα μου'!E3831&lt;&gt;0,1/'Τα Στοιχήματα μου'!E3831,"")</f>
        <v/>
      </c>
      <c r="P3831" s="6">
        <f>SUM($O$23:O3831)</f>
        <v>3.4668730650154802</v>
      </c>
      <c r="Q3831" s="6">
        <f>(1-(1/P3831))*100</f>
        <v>71.155563493480983</v>
      </c>
      <c r="R3831" s="6">
        <f>IF('Τα Στοιχήματα μου'!E3831&lt;&gt;0,(100-($Q$1022*100)/100)/'Τα Στοιχήματα μου'!E3831,0)</f>
        <v>0</v>
      </c>
      <c r="S3831" s="6">
        <f>R3831*('Τα Στοιχήματα μου'!E3831-1)</f>
        <v>0</v>
      </c>
      <c r="T3831" s="5">
        <f>SUM($S$23:S3831)/100+1</f>
        <v>1.4422218253259511</v>
      </c>
      <c r="U3831" s="6">
        <f>IF('Τα Στοιχήματα μου'!E3831&lt;&gt;0,(100-(Q3831*100)/100)/'Τα Στοιχήματα μου'!E3831,0)</f>
        <v>0</v>
      </c>
      <c r="V3831" s="6">
        <f>'Τα Στοιχήματα μου'!E3831*U3831</f>
        <v>0</v>
      </c>
      <c r="W3831" s="5">
        <f>IF('Τα Στοιχήματα μου'!E3831&lt;&gt;0,V3831/(100/I3831),W3830)</f>
        <v>1.4422218253259509</v>
      </c>
      <c r="X3831" s="7"/>
      <c r="Y3831" s="6">
        <f>COUNTIF('Τα Στοιχήματα μου'!$F$23:F3831,"W")+COUNTIF('Τα Στοιχήματα μου'!$F$23:F3831,"L")</f>
        <v>5</v>
      </c>
      <c r="Z3831" s="6">
        <f>COUNTIF('Τα Στοιχήματα μου'!$F$23:F3831,"W")</f>
        <v>3</v>
      </c>
      <c r="AA3831" s="4">
        <f>COUNTIF('Τα Στοιχήματα μου'!$F$23:F3831,"W")/(COUNTIF('Τα Στοιχήματα μου'!$F$23:F3831,"W")+COUNTIF('Τα Στοιχήματα μου'!$F$23:F3831,"L"))</f>
        <v>0.6</v>
      </c>
    </row>
    <row r="3832" spans="2:27">
      <c r="B3832" s="6">
        <f t="shared" si="59"/>
        <v>3810</v>
      </c>
      <c r="I3832" s="6">
        <f>I3831+1</f>
        <v>3810</v>
      </c>
      <c r="J3832" s="6">
        <f>'Τα Στοιχήματα μου'!D3832</f>
        <v>0</v>
      </c>
      <c r="K3832" s="6">
        <f>'Τα Στοιχήματα μου'!E3832</f>
        <v>0</v>
      </c>
      <c r="L3832" s="6">
        <f>'Τα Στοιχήματα μου'!F3832</f>
        <v>0</v>
      </c>
      <c r="M3832" s="7"/>
      <c r="N3832" s="5">
        <f>AVERAGE('Τα Στοιχήματα μου'!$E$23:E3832)</f>
        <v>2.956</v>
      </c>
      <c r="O3832" s="6" t="str">
        <f>IF('Τα Στοιχήματα μου'!E3832&lt;&gt;0,1/'Τα Στοιχήματα μου'!E3832,"")</f>
        <v/>
      </c>
      <c r="P3832" s="6">
        <f>SUM($O$23:O3832)</f>
        <v>3.4668730650154802</v>
      </c>
      <c r="Q3832" s="6">
        <f>(1-(1/P3832))*100</f>
        <v>71.155563493480983</v>
      </c>
      <c r="R3832" s="6">
        <f>IF('Τα Στοιχήματα μου'!E3832&lt;&gt;0,(100-($Q$1022*100)/100)/'Τα Στοιχήματα μου'!E3832,0)</f>
        <v>0</v>
      </c>
      <c r="S3832" s="6">
        <f>R3832*('Τα Στοιχήματα μου'!E3832-1)</f>
        <v>0</v>
      </c>
      <c r="T3832" s="5">
        <f>SUM($S$23:S3832)/100+1</f>
        <v>1.4422218253259511</v>
      </c>
      <c r="U3832" s="6">
        <f>IF('Τα Στοιχήματα μου'!E3832&lt;&gt;0,(100-(Q3832*100)/100)/'Τα Στοιχήματα μου'!E3832,0)</f>
        <v>0</v>
      </c>
      <c r="V3832" s="6">
        <f>'Τα Στοιχήματα μου'!E3832*U3832</f>
        <v>0</v>
      </c>
      <c r="W3832" s="5">
        <f>IF('Τα Στοιχήματα μου'!E3832&lt;&gt;0,V3832/(100/I3832),W3831)</f>
        <v>1.4422218253259509</v>
      </c>
      <c r="X3832" s="7"/>
      <c r="Y3832" s="6">
        <f>COUNTIF('Τα Στοιχήματα μου'!$F$23:F3832,"W")+COUNTIF('Τα Στοιχήματα μου'!$F$23:F3832,"L")</f>
        <v>5</v>
      </c>
      <c r="Z3832" s="6">
        <f>COUNTIF('Τα Στοιχήματα μου'!$F$23:F3832,"W")</f>
        <v>3</v>
      </c>
      <c r="AA3832" s="4">
        <f>COUNTIF('Τα Στοιχήματα μου'!$F$23:F3832,"W")/(COUNTIF('Τα Στοιχήματα μου'!$F$23:F3832,"W")+COUNTIF('Τα Στοιχήματα μου'!$F$23:F3832,"L"))</f>
        <v>0.6</v>
      </c>
    </row>
    <row r="3833" spans="2:27">
      <c r="B3833" s="6">
        <f t="shared" si="59"/>
        <v>3811</v>
      </c>
      <c r="I3833" s="6">
        <f>I3832+1</f>
        <v>3811</v>
      </c>
      <c r="J3833" s="6">
        <f>'Τα Στοιχήματα μου'!D3833</f>
        <v>0</v>
      </c>
      <c r="K3833" s="6">
        <f>'Τα Στοιχήματα μου'!E3833</f>
        <v>0</v>
      </c>
      <c r="L3833" s="6">
        <f>'Τα Στοιχήματα μου'!F3833</f>
        <v>0</v>
      </c>
      <c r="M3833" s="7"/>
      <c r="N3833" s="5">
        <f>AVERAGE('Τα Στοιχήματα μου'!$E$23:E3833)</f>
        <v>2.956</v>
      </c>
      <c r="O3833" s="6" t="str">
        <f>IF('Τα Στοιχήματα μου'!E3833&lt;&gt;0,1/'Τα Στοιχήματα μου'!E3833,"")</f>
        <v/>
      </c>
      <c r="P3833" s="6">
        <f>SUM($O$23:O3833)</f>
        <v>3.4668730650154802</v>
      </c>
      <c r="Q3833" s="6">
        <f>(1-(1/P3833))*100</f>
        <v>71.155563493480983</v>
      </c>
      <c r="R3833" s="6">
        <f>IF('Τα Στοιχήματα μου'!E3833&lt;&gt;0,(100-($Q$1022*100)/100)/'Τα Στοιχήματα μου'!E3833,0)</f>
        <v>0</v>
      </c>
      <c r="S3833" s="6">
        <f>R3833*('Τα Στοιχήματα μου'!E3833-1)</f>
        <v>0</v>
      </c>
      <c r="T3833" s="5">
        <f>SUM($S$23:S3833)/100+1</f>
        <v>1.4422218253259511</v>
      </c>
      <c r="U3833" s="6">
        <f>IF('Τα Στοιχήματα μου'!E3833&lt;&gt;0,(100-(Q3833*100)/100)/'Τα Στοιχήματα μου'!E3833,0)</f>
        <v>0</v>
      </c>
      <c r="V3833" s="6">
        <f>'Τα Στοιχήματα μου'!E3833*U3833</f>
        <v>0</v>
      </c>
      <c r="W3833" s="5">
        <f>IF('Τα Στοιχήματα μου'!E3833&lt;&gt;0,V3833/(100/I3833),W3832)</f>
        <v>1.4422218253259509</v>
      </c>
      <c r="X3833" s="7"/>
      <c r="Y3833" s="6">
        <f>COUNTIF('Τα Στοιχήματα μου'!$F$23:F3833,"W")+COUNTIF('Τα Στοιχήματα μου'!$F$23:F3833,"L")</f>
        <v>5</v>
      </c>
      <c r="Z3833" s="6">
        <f>COUNTIF('Τα Στοιχήματα μου'!$F$23:F3833,"W")</f>
        <v>3</v>
      </c>
      <c r="AA3833" s="4">
        <f>COUNTIF('Τα Στοιχήματα μου'!$F$23:F3833,"W")/(COUNTIF('Τα Στοιχήματα μου'!$F$23:F3833,"W")+COUNTIF('Τα Στοιχήματα μου'!$F$23:F3833,"L"))</f>
        <v>0.6</v>
      </c>
    </row>
    <row r="3834" spans="2:27">
      <c r="B3834" s="6">
        <f t="shared" si="59"/>
        <v>3812</v>
      </c>
      <c r="I3834" s="6">
        <f>I3833+1</f>
        <v>3812</v>
      </c>
      <c r="J3834" s="6">
        <f>'Τα Στοιχήματα μου'!D3834</f>
        <v>0</v>
      </c>
      <c r="K3834" s="6">
        <f>'Τα Στοιχήματα μου'!E3834</f>
        <v>0</v>
      </c>
      <c r="L3834" s="6">
        <f>'Τα Στοιχήματα μου'!F3834</f>
        <v>0</v>
      </c>
      <c r="M3834" s="7"/>
      <c r="N3834" s="5">
        <f>AVERAGE('Τα Στοιχήματα μου'!$E$23:E3834)</f>
        <v>2.956</v>
      </c>
      <c r="O3834" s="6" t="str">
        <f>IF('Τα Στοιχήματα μου'!E3834&lt;&gt;0,1/'Τα Στοιχήματα μου'!E3834,"")</f>
        <v/>
      </c>
      <c r="P3834" s="6">
        <f>SUM($O$23:O3834)</f>
        <v>3.4668730650154802</v>
      </c>
      <c r="Q3834" s="6">
        <f>(1-(1/P3834))*100</f>
        <v>71.155563493480983</v>
      </c>
      <c r="R3834" s="6">
        <f>IF('Τα Στοιχήματα μου'!E3834&lt;&gt;0,(100-($Q$1022*100)/100)/'Τα Στοιχήματα μου'!E3834,0)</f>
        <v>0</v>
      </c>
      <c r="S3834" s="6">
        <f>R3834*('Τα Στοιχήματα μου'!E3834-1)</f>
        <v>0</v>
      </c>
      <c r="T3834" s="5">
        <f>SUM($S$23:S3834)/100+1</f>
        <v>1.4422218253259511</v>
      </c>
      <c r="U3834" s="6">
        <f>IF('Τα Στοιχήματα μου'!E3834&lt;&gt;0,(100-(Q3834*100)/100)/'Τα Στοιχήματα μου'!E3834,0)</f>
        <v>0</v>
      </c>
      <c r="V3834" s="6">
        <f>'Τα Στοιχήματα μου'!E3834*U3834</f>
        <v>0</v>
      </c>
      <c r="W3834" s="5">
        <f>IF('Τα Στοιχήματα μου'!E3834&lt;&gt;0,V3834/(100/I3834),W3833)</f>
        <v>1.4422218253259509</v>
      </c>
      <c r="X3834" s="7"/>
      <c r="Y3834" s="6">
        <f>COUNTIF('Τα Στοιχήματα μου'!$F$23:F3834,"W")+COUNTIF('Τα Στοιχήματα μου'!$F$23:F3834,"L")</f>
        <v>5</v>
      </c>
      <c r="Z3834" s="6">
        <f>COUNTIF('Τα Στοιχήματα μου'!$F$23:F3834,"W")</f>
        <v>3</v>
      </c>
      <c r="AA3834" s="4">
        <f>COUNTIF('Τα Στοιχήματα μου'!$F$23:F3834,"W")/(COUNTIF('Τα Στοιχήματα μου'!$F$23:F3834,"W")+COUNTIF('Τα Στοιχήματα μου'!$F$23:F3834,"L"))</f>
        <v>0.6</v>
      </c>
    </row>
    <row r="3835" spans="2:27">
      <c r="B3835" s="6">
        <f t="shared" si="59"/>
        <v>3813</v>
      </c>
      <c r="I3835" s="6">
        <f>I3834+1</f>
        <v>3813</v>
      </c>
      <c r="J3835" s="6">
        <f>'Τα Στοιχήματα μου'!D3835</f>
        <v>0</v>
      </c>
      <c r="K3835" s="6">
        <f>'Τα Στοιχήματα μου'!E3835</f>
        <v>0</v>
      </c>
      <c r="L3835" s="6">
        <f>'Τα Στοιχήματα μου'!F3835</f>
        <v>0</v>
      </c>
      <c r="M3835" s="7"/>
      <c r="N3835" s="5">
        <f>AVERAGE('Τα Στοιχήματα μου'!$E$23:E3835)</f>
        <v>2.956</v>
      </c>
      <c r="O3835" s="6" t="str">
        <f>IF('Τα Στοιχήματα μου'!E3835&lt;&gt;0,1/'Τα Στοιχήματα μου'!E3835,"")</f>
        <v/>
      </c>
      <c r="P3835" s="6">
        <f>SUM($O$23:O3835)</f>
        <v>3.4668730650154802</v>
      </c>
      <c r="Q3835" s="6">
        <f>(1-(1/P3835))*100</f>
        <v>71.155563493480983</v>
      </c>
      <c r="R3835" s="6">
        <f>IF('Τα Στοιχήματα μου'!E3835&lt;&gt;0,(100-($Q$1022*100)/100)/'Τα Στοιχήματα μου'!E3835,0)</f>
        <v>0</v>
      </c>
      <c r="S3835" s="6">
        <f>R3835*('Τα Στοιχήματα μου'!E3835-1)</f>
        <v>0</v>
      </c>
      <c r="T3835" s="5">
        <f>SUM($S$23:S3835)/100+1</f>
        <v>1.4422218253259511</v>
      </c>
      <c r="U3835" s="6">
        <f>IF('Τα Στοιχήματα μου'!E3835&lt;&gt;0,(100-(Q3835*100)/100)/'Τα Στοιχήματα μου'!E3835,0)</f>
        <v>0</v>
      </c>
      <c r="V3835" s="6">
        <f>'Τα Στοιχήματα μου'!E3835*U3835</f>
        <v>0</v>
      </c>
      <c r="W3835" s="5">
        <f>IF('Τα Στοιχήματα μου'!E3835&lt;&gt;0,V3835/(100/I3835),W3834)</f>
        <v>1.4422218253259509</v>
      </c>
      <c r="X3835" s="7"/>
      <c r="Y3835" s="6">
        <f>COUNTIF('Τα Στοιχήματα μου'!$F$23:F3835,"W")+COUNTIF('Τα Στοιχήματα μου'!$F$23:F3835,"L")</f>
        <v>5</v>
      </c>
      <c r="Z3835" s="6">
        <f>COUNTIF('Τα Στοιχήματα μου'!$F$23:F3835,"W")</f>
        <v>3</v>
      </c>
      <c r="AA3835" s="4">
        <f>COUNTIF('Τα Στοιχήματα μου'!$F$23:F3835,"W")/(COUNTIF('Τα Στοιχήματα μου'!$F$23:F3835,"W")+COUNTIF('Τα Στοιχήματα μου'!$F$23:F3835,"L"))</f>
        <v>0.6</v>
      </c>
    </row>
    <row r="3836" spans="2:27">
      <c r="B3836" s="6">
        <f t="shared" si="59"/>
        <v>3814</v>
      </c>
      <c r="I3836" s="6">
        <f>I3835+1</f>
        <v>3814</v>
      </c>
      <c r="J3836" s="6">
        <f>'Τα Στοιχήματα μου'!D3836</f>
        <v>0</v>
      </c>
      <c r="K3836" s="6">
        <f>'Τα Στοιχήματα μου'!E3836</f>
        <v>0</v>
      </c>
      <c r="L3836" s="6">
        <f>'Τα Στοιχήματα μου'!F3836</f>
        <v>0</v>
      </c>
      <c r="M3836" s="7"/>
      <c r="N3836" s="5">
        <f>AVERAGE('Τα Στοιχήματα μου'!$E$23:E3836)</f>
        <v>2.956</v>
      </c>
      <c r="O3836" s="6" t="str">
        <f>IF('Τα Στοιχήματα μου'!E3836&lt;&gt;0,1/'Τα Στοιχήματα μου'!E3836,"")</f>
        <v/>
      </c>
      <c r="P3836" s="6">
        <f>SUM($O$23:O3836)</f>
        <v>3.4668730650154802</v>
      </c>
      <c r="Q3836" s="6">
        <f>(1-(1/P3836))*100</f>
        <v>71.155563493480983</v>
      </c>
      <c r="R3836" s="6">
        <f>IF('Τα Στοιχήματα μου'!E3836&lt;&gt;0,(100-($Q$1022*100)/100)/'Τα Στοιχήματα μου'!E3836,0)</f>
        <v>0</v>
      </c>
      <c r="S3836" s="6">
        <f>R3836*('Τα Στοιχήματα μου'!E3836-1)</f>
        <v>0</v>
      </c>
      <c r="T3836" s="5">
        <f>SUM($S$23:S3836)/100+1</f>
        <v>1.4422218253259511</v>
      </c>
      <c r="U3836" s="6">
        <f>IF('Τα Στοιχήματα μου'!E3836&lt;&gt;0,(100-(Q3836*100)/100)/'Τα Στοιχήματα μου'!E3836,0)</f>
        <v>0</v>
      </c>
      <c r="V3836" s="6">
        <f>'Τα Στοιχήματα μου'!E3836*U3836</f>
        <v>0</v>
      </c>
      <c r="W3836" s="5">
        <f>IF('Τα Στοιχήματα μου'!E3836&lt;&gt;0,V3836/(100/I3836),W3835)</f>
        <v>1.4422218253259509</v>
      </c>
      <c r="X3836" s="7"/>
      <c r="Y3836" s="6">
        <f>COUNTIF('Τα Στοιχήματα μου'!$F$23:F3836,"W")+COUNTIF('Τα Στοιχήματα μου'!$F$23:F3836,"L")</f>
        <v>5</v>
      </c>
      <c r="Z3836" s="6">
        <f>COUNTIF('Τα Στοιχήματα μου'!$F$23:F3836,"W")</f>
        <v>3</v>
      </c>
      <c r="AA3836" s="4">
        <f>COUNTIF('Τα Στοιχήματα μου'!$F$23:F3836,"W")/(COUNTIF('Τα Στοιχήματα μου'!$F$23:F3836,"W")+COUNTIF('Τα Στοιχήματα μου'!$F$23:F3836,"L"))</f>
        <v>0.6</v>
      </c>
    </row>
    <row r="3837" spans="2:27">
      <c r="B3837" s="6">
        <f t="shared" si="59"/>
        <v>3815</v>
      </c>
      <c r="I3837" s="6">
        <f>I3836+1</f>
        <v>3815</v>
      </c>
      <c r="J3837" s="6">
        <f>'Τα Στοιχήματα μου'!D3837</f>
        <v>0</v>
      </c>
      <c r="K3837" s="6">
        <f>'Τα Στοιχήματα μου'!E3837</f>
        <v>0</v>
      </c>
      <c r="L3837" s="6">
        <f>'Τα Στοιχήματα μου'!F3837</f>
        <v>0</v>
      </c>
      <c r="M3837" s="7"/>
      <c r="N3837" s="5">
        <f>AVERAGE('Τα Στοιχήματα μου'!$E$23:E3837)</f>
        <v>2.956</v>
      </c>
      <c r="O3837" s="6" t="str">
        <f>IF('Τα Στοιχήματα μου'!E3837&lt;&gt;0,1/'Τα Στοιχήματα μου'!E3837,"")</f>
        <v/>
      </c>
      <c r="P3837" s="6">
        <f>SUM($O$23:O3837)</f>
        <v>3.4668730650154802</v>
      </c>
      <c r="Q3837" s="6">
        <f>(1-(1/P3837))*100</f>
        <v>71.155563493480983</v>
      </c>
      <c r="R3837" s="6">
        <f>IF('Τα Στοιχήματα μου'!E3837&lt;&gt;0,(100-($Q$1022*100)/100)/'Τα Στοιχήματα μου'!E3837,0)</f>
        <v>0</v>
      </c>
      <c r="S3837" s="6">
        <f>R3837*('Τα Στοιχήματα μου'!E3837-1)</f>
        <v>0</v>
      </c>
      <c r="T3837" s="5">
        <f>SUM($S$23:S3837)/100+1</f>
        <v>1.4422218253259511</v>
      </c>
      <c r="U3837" s="6">
        <f>IF('Τα Στοιχήματα μου'!E3837&lt;&gt;0,(100-(Q3837*100)/100)/'Τα Στοιχήματα μου'!E3837,0)</f>
        <v>0</v>
      </c>
      <c r="V3837" s="6">
        <f>'Τα Στοιχήματα μου'!E3837*U3837</f>
        <v>0</v>
      </c>
      <c r="W3837" s="5">
        <f>IF('Τα Στοιχήματα μου'!E3837&lt;&gt;0,V3837/(100/I3837),W3836)</f>
        <v>1.4422218253259509</v>
      </c>
      <c r="X3837" s="7"/>
      <c r="Y3837" s="6">
        <f>COUNTIF('Τα Στοιχήματα μου'!$F$23:F3837,"W")+COUNTIF('Τα Στοιχήματα μου'!$F$23:F3837,"L")</f>
        <v>5</v>
      </c>
      <c r="Z3837" s="6">
        <f>COUNTIF('Τα Στοιχήματα μου'!$F$23:F3837,"W")</f>
        <v>3</v>
      </c>
      <c r="AA3837" s="4">
        <f>COUNTIF('Τα Στοιχήματα μου'!$F$23:F3837,"W")/(COUNTIF('Τα Στοιχήματα μου'!$F$23:F3837,"W")+COUNTIF('Τα Στοιχήματα μου'!$F$23:F3837,"L"))</f>
        <v>0.6</v>
      </c>
    </row>
    <row r="3838" spans="2:27">
      <c r="B3838" s="6">
        <f t="shared" si="59"/>
        <v>3816</v>
      </c>
      <c r="I3838" s="6">
        <f>I3837+1</f>
        <v>3816</v>
      </c>
      <c r="J3838" s="6">
        <f>'Τα Στοιχήματα μου'!D3838</f>
        <v>0</v>
      </c>
      <c r="K3838" s="6">
        <f>'Τα Στοιχήματα μου'!E3838</f>
        <v>0</v>
      </c>
      <c r="L3838" s="6">
        <f>'Τα Στοιχήματα μου'!F3838</f>
        <v>0</v>
      </c>
      <c r="M3838" s="7"/>
      <c r="N3838" s="5">
        <f>AVERAGE('Τα Στοιχήματα μου'!$E$23:E3838)</f>
        <v>2.956</v>
      </c>
      <c r="O3838" s="6" t="str">
        <f>IF('Τα Στοιχήματα μου'!E3838&lt;&gt;0,1/'Τα Στοιχήματα μου'!E3838,"")</f>
        <v/>
      </c>
      <c r="P3838" s="6">
        <f>SUM($O$23:O3838)</f>
        <v>3.4668730650154802</v>
      </c>
      <c r="Q3838" s="6">
        <f>(1-(1/P3838))*100</f>
        <v>71.155563493480983</v>
      </c>
      <c r="R3838" s="6">
        <f>IF('Τα Στοιχήματα μου'!E3838&lt;&gt;0,(100-($Q$1022*100)/100)/'Τα Στοιχήματα μου'!E3838,0)</f>
        <v>0</v>
      </c>
      <c r="S3838" s="6">
        <f>R3838*('Τα Στοιχήματα μου'!E3838-1)</f>
        <v>0</v>
      </c>
      <c r="T3838" s="5">
        <f>SUM($S$23:S3838)/100+1</f>
        <v>1.4422218253259511</v>
      </c>
      <c r="U3838" s="6">
        <f>IF('Τα Στοιχήματα μου'!E3838&lt;&gt;0,(100-(Q3838*100)/100)/'Τα Στοιχήματα μου'!E3838,0)</f>
        <v>0</v>
      </c>
      <c r="V3838" s="6">
        <f>'Τα Στοιχήματα μου'!E3838*U3838</f>
        <v>0</v>
      </c>
      <c r="W3838" s="5">
        <f>IF('Τα Στοιχήματα μου'!E3838&lt;&gt;0,V3838/(100/I3838),W3837)</f>
        <v>1.4422218253259509</v>
      </c>
      <c r="X3838" s="7"/>
      <c r="Y3838" s="6">
        <f>COUNTIF('Τα Στοιχήματα μου'!$F$23:F3838,"W")+COUNTIF('Τα Στοιχήματα μου'!$F$23:F3838,"L")</f>
        <v>5</v>
      </c>
      <c r="Z3838" s="6">
        <f>COUNTIF('Τα Στοιχήματα μου'!$F$23:F3838,"W")</f>
        <v>3</v>
      </c>
      <c r="AA3838" s="4">
        <f>COUNTIF('Τα Στοιχήματα μου'!$F$23:F3838,"W")/(COUNTIF('Τα Στοιχήματα μου'!$F$23:F3838,"W")+COUNTIF('Τα Στοιχήματα μου'!$F$23:F3838,"L"))</f>
        <v>0.6</v>
      </c>
    </row>
    <row r="3839" spans="2:27">
      <c r="B3839" s="6">
        <f t="shared" si="59"/>
        <v>3817</v>
      </c>
      <c r="I3839" s="6">
        <f>I3838+1</f>
        <v>3817</v>
      </c>
      <c r="J3839" s="6">
        <f>'Τα Στοιχήματα μου'!D3839</f>
        <v>0</v>
      </c>
      <c r="K3839" s="6">
        <f>'Τα Στοιχήματα μου'!E3839</f>
        <v>0</v>
      </c>
      <c r="L3839" s="6">
        <f>'Τα Στοιχήματα μου'!F3839</f>
        <v>0</v>
      </c>
      <c r="M3839" s="7"/>
      <c r="N3839" s="5">
        <f>AVERAGE('Τα Στοιχήματα μου'!$E$23:E3839)</f>
        <v>2.956</v>
      </c>
      <c r="O3839" s="6" t="str">
        <f>IF('Τα Στοιχήματα μου'!E3839&lt;&gt;0,1/'Τα Στοιχήματα μου'!E3839,"")</f>
        <v/>
      </c>
      <c r="P3839" s="6">
        <f>SUM($O$23:O3839)</f>
        <v>3.4668730650154802</v>
      </c>
      <c r="Q3839" s="6">
        <f>(1-(1/P3839))*100</f>
        <v>71.155563493480983</v>
      </c>
      <c r="R3839" s="6">
        <f>IF('Τα Στοιχήματα μου'!E3839&lt;&gt;0,(100-($Q$1022*100)/100)/'Τα Στοιχήματα μου'!E3839,0)</f>
        <v>0</v>
      </c>
      <c r="S3839" s="6">
        <f>R3839*('Τα Στοιχήματα μου'!E3839-1)</f>
        <v>0</v>
      </c>
      <c r="T3839" s="5">
        <f>SUM($S$23:S3839)/100+1</f>
        <v>1.4422218253259511</v>
      </c>
      <c r="U3839" s="6">
        <f>IF('Τα Στοιχήματα μου'!E3839&lt;&gt;0,(100-(Q3839*100)/100)/'Τα Στοιχήματα μου'!E3839,0)</f>
        <v>0</v>
      </c>
      <c r="V3839" s="6">
        <f>'Τα Στοιχήματα μου'!E3839*U3839</f>
        <v>0</v>
      </c>
      <c r="W3839" s="5">
        <f>IF('Τα Στοιχήματα μου'!E3839&lt;&gt;0,V3839/(100/I3839),W3838)</f>
        <v>1.4422218253259509</v>
      </c>
      <c r="X3839" s="7"/>
      <c r="Y3839" s="6">
        <f>COUNTIF('Τα Στοιχήματα μου'!$F$23:F3839,"W")+COUNTIF('Τα Στοιχήματα μου'!$F$23:F3839,"L")</f>
        <v>5</v>
      </c>
      <c r="Z3839" s="6">
        <f>COUNTIF('Τα Στοιχήματα μου'!$F$23:F3839,"W")</f>
        <v>3</v>
      </c>
      <c r="AA3839" s="4">
        <f>COUNTIF('Τα Στοιχήματα μου'!$F$23:F3839,"W")/(COUNTIF('Τα Στοιχήματα μου'!$F$23:F3839,"W")+COUNTIF('Τα Στοιχήματα μου'!$F$23:F3839,"L"))</f>
        <v>0.6</v>
      </c>
    </row>
    <row r="3840" spans="2:27">
      <c r="B3840" s="6">
        <f t="shared" si="59"/>
        <v>3818</v>
      </c>
      <c r="I3840" s="6">
        <f>I3839+1</f>
        <v>3818</v>
      </c>
      <c r="J3840" s="6">
        <f>'Τα Στοιχήματα μου'!D3840</f>
        <v>0</v>
      </c>
      <c r="K3840" s="6">
        <f>'Τα Στοιχήματα μου'!E3840</f>
        <v>0</v>
      </c>
      <c r="L3840" s="6">
        <f>'Τα Στοιχήματα μου'!F3840</f>
        <v>0</v>
      </c>
      <c r="M3840" s="7"/>
      <c r="N3840" s="5">
        <f>AVERAGE('Τα Στοιχήματα μου'!$E$23:E3840)</f>
        <v>2.956</v>
      </c>
      <c r="O3840" s="6" t="str">
        <f>IF('Τα Στοιχήματα μου'!E3840&lt;&gt;0,1/'Τα Στοιχήματα μου'!E3840,"")</f>
        <v/>
      </c>
      <c r="P3840" s="6">
        <f>SUM($O$23:O3840)</f>
        <v>3.4668730650154802</v>
      </c>
      <c r="Q3840" s="6">
        <f>(1-(1/P3840))*100</f>
        <v>71.155563493480983</v>
      </c>
      <c r="R3840" s="6">
        <f>IF('Τα Στοιχήματα μου'!E3840&lt;&gt;0,(100-($Q$1022*100)/100)/'Τα Στοιχήματα μου'!E3840,0)</f>
        <v>0</v>
      </c>
      <c r="S3840" s="6">
        <f>R3840*('Τα Στοιχήματα μου'!E3840-1)</f>
        <v>0</v>
      </c>
      <c r="T3840" s="5">
        <f>SUM($S$23:S3840)/100+1</f>
        <v>1.4422218253259511</v>
      </c>
      <c r="U3840" s="6">
        <f>IF('Τα Στοιχήματα μου'!E3840&lt;&gt;0,(100-(Q3840*100)/100)/'Τα Στοιχήματα μου'!E3840,0)</f>
        <v>0</v>
      </c>
      <c r="V3840" s="6">
        <f>'Τα Στοιχήματα μου'!E3840*U3840</f>
        <v>0</v>
      </c>
      <c r="W3840" s="5">
        <f>IF('Τα Στοιχήματα μου'!E3840&lt;&gt;0,V3840/(100/I3840),W3839)</f>
        <v>1.4422218253259509</v>
      </c>
      <c r="X3840" s="7"/>
      <c r="Y3840" s="6">
        <f>COUNTIF('Τα Στοιχήματα μου'!$F$23:F3840,"W")+COUNTIF('Τα Στοιχήματα μου'!$F$23:F3840,"L")</f>
        <v>5</v>
      </c>
      <c r="Z3840" s="6">
        <f>COUNTIF('Τα Στοιχήματα μου'!$F$23:F3840,"W")</f>
        <v>3</v>
      </c>
      <c r="AA3840" s="4">
        <f>COUNTIF('Τα Στοιχήματα μου'!$F$23:F3840,"W")/(COUNTIF('Τα Στοιχήματα μου'!$F$23:F3840,"W")+COUNTIF('Τα Στοιχήματα μου'!$F$23:F3840,"L"))</f>
        <v>0.6</v>
      </c>
    </row>
    <row r="3841" spans="2:27">
      <c r="B3841" s="6">
        <f t="shared" si="59"/>
        <v>3819</v>
      </c>
      <c r="I3841" s="6">
        <f>I3840+1</f>
        <v>3819</v>
      </c>
      <c r="J3841" s="6">
        <f>'Τα Στοιχήματα μου'!D3841</f>
        <v>0</v>
      </c>
      <c r="K3841" s="6">
        <f>'Τα Στοιχήματα μου'!E3841</f>
        <v>0</v>
      </c>
      <c r="L3841" s="6">
        <f>'Τα Στοιχήματα μου'!F3841</f>
        <v>0</v>
      </c>
      <c r="M3841" s="7"/>
      <c r="N3841" s="5">
        <f>AVERAGE('Τα Στοιχήματα μου'!$E$23:E3841)</f>
        <v>2.956</v>
      </c>
      <c r="O3841" s="6" t="str">
        <f>IF('Τα Στοιχήματα μου'!E3841&lt;&gt;0,1/'Τα Στοιχήματα μου'!E3841,"")</f>
        <v/>
      </c>
      <c r="P3841" s="6">
        <f>SUM($O$23:O3841)</f>
        <v>3.4668730650154802</v>
      </c>
      <c r="Q3841" s="6">
        <f>(1-(1/P3841))*100</f>
        <v>71.155563493480983</v>
      </c>
      <c r="R3841" s="6">
        <f>IF('Τα Στοιχήματα μου'!E3841&lt;&gt;0,(100-($Q$1022*100)/100)/'Τα Στοιχήματα μου'!E3841,0)</f>
        <v>0</v>
      </c>
      <c r="S3841" s="6">
        <f>R3841*('Τα Στοιχήματα μου'!E3841-1)</f>
        <v>0</v>
      </c>
      <c r="T3841" s="5">
        <f>SUM($S$23:S3841)/100+1</f>
        <v>1.4422218253259511</v>
      </c>
      <c r="U3841" s="6">
        <f>IF('Τα Στοιχήματα μου'!E3841&lt;&gt;0,(100-(Q3841*100)/100)/'Τα Στοιχήματα μου'!E3841,0)</f>
        <v>0</v>
      </c>
      <c r="V3841" s="6">
        <f>'Τα Στοιχήματα μου'!E3841*U3841</f>
        <v>0</v>
      </c>
      <c r="W3841" s="5">
        <f>IF('Τα Στοιχήματα μου'!E3841&lt;&gt;0,V3841/(100/I3841),W3840)</f>
        <v>1.4422218253259509</v>
      </c>
      <c r="X3841" s="7"/>
      <c r="Y3841" s="6">
        <f>COUNTIF('Τα Στοιχήματα μου'!$F$23:F3841,"W")+COUNTIF('Τα Στοιχήματα μου'!$F$23:F3841,"L")</f>
        <v>5</v>
      </c>
      <c r="Z3841" s="6">
        <f>COUNTIF('Τα Στοιχήματα μου'!$F$23:F3841,"W")</f>
        <v>3</v>
      </c>
      <c r="AA3841" s="4">
        <f>COUNTIF('Τα Στοιχήματα μου'!$F$23:F3841,"W")/(COUNTIF('Τα Στοιχήματα μου'!$F$23:F3841,"W")+COUNTIF('Τα Στοιχήματα μου'!$F$23:F3841,"L"))</f>
        <v>0.6</v>
      </c>
    </row>
    <row r="3842" spans="2:27">
      <c r="B3842" s="6">
        <f t="shared" si="59"/>
        <v>3820</v>
      </c>
      <c r="I3842" s="6">
        <f>I3841+1</f>
        <v>3820</v>
      </c>
      <c r="J3842" s="6">
        <f>'Τα Στοιχήματα μου'!D3842</f>
        <v>0</v>
      </c>
      <c r="K3842" s="6">
        <f>'Τα Στοιχήματα μου'!E3842</f>
        <v>0</v>
      </c>
      <c r="L3842" s="6">
        <f>'Τα Στοιχήματα μου'!F3842</f>
        <v>0</v>
      </c>
      <c r="M3842" s="7"/>
      <c r="N3842" s="5">
        <f>AVERAGE('Τα Στοιχήματα μου'!$E$23:E3842)</f>
        <v>2.956</v>
      </c>
      <c r="O3842" s="6" t="str">
        <f>IF('Τα Στοιχήματα μου'!E3842&lt;&gt;0,1/'Τα Στοιχήματα μου'!E3842,"")</f>
        <v/>
      </c>
      <c r="P3842" s="6">
        <f>SUM($O$23:O3842)</f>
        <v>3.4668730650154802</v>
      </c>
      <c r="Q3842" s="6">
        <f>(1-(1/P3842))*100</f>
        <v>71.155563493480983</v>
      </c>
      <c r="R3842" s="6">
        <f>IF('Τα Στοιχήματα μου'!E3842&lt;&gt;0,(100-($Q$1022*100)/100)/'Τα Στοιχήματα μου'!E3842,0)</f>
        <v>0</v>
      </c>
      <c r="S3842" s="6">
        <f>R3842*('Τα Στοιχήματα μου'!E3842-1)</f>
        <v>0</v>
      </c>
      <c r="T3842" s="5">
        <f>SUM($S$23:S3842)/100+1</f>
        <v>1.4422218253259511</v>
      </c>
      <c r="U3842" s="6">
        <f>IF('Τα Στοιχήματα μου'!E3842&lt;&gt;0,(100-(Q3842*100)/100)/'Τα Στοιχήματα μου'!E3842,0)</f>
        <v>0</v>
      </c>
      <c r="V3842" s="6">
        <f>'Τα Στοιχήματα μου'!E3842*U3842</f>
        <v>0</v>
      </c>
      <c r="W3842" s="5">
        <f>IF('Τα Στοιχήματα μου'!E3842&lt;&gt;0,V3842/(100/I3842),W3841)</f>
        <v>1.4422218253259509</v>
      </c>
      <c r="X3842" s="7"/>
      <c r="Y3842" s="6">
        <f>COUNTIF('Τα Στοιχήματα μου'!$F$23:F3842,"W")+COUNTIF('Τα Στοιχήματα μου'!$F$23:F3842,"L")</f>
        <v>5</v>
      </c>
      <c r="Z3842" s="6">
        <f>COUNTIF('Τα Στοιχήματα μου'!$F$23:F3842,"W")</f>
        <v>3</v>
      </c>
      <c r="AA3842" s="4">
        <f>COUNTIF('Τα Στοιχήματα μου'!$F$23:F3842,"W")/(COUNTIF('Τα Στοιχήματα μου'!$F$23:F3842,"W")+COUNTIF('Τα Στοιχήματα μου'!$F$23:F3842,"L"))</f>
        <v>0.6</v>
      </c>
    </row>
    <row r="3843" spans="2:27">
      <c r="B3843" s="6">
        <f t="shared" si="59"/>
        <v>3821</v>
      </c>
      <c r="I3843" s="6">
        <f>I3842+1</f>
        <v>3821</v>
      </c>
      <c r="J3843" s="6">
        <f>'Τα Στοιχήματα μου'!D3843</f>
        <v>0</v>
      </c>
      <c r="K3843" s="6">
        <f>'Τα Στοιχήματα μου'!E3843</f>
        <v>0</v>
      </c>
      <c r="L3843" s="6">
        <f>'Τα Στοιχήματα μου'!F3843</f>
        <v>0</v>
      </c>
      <c r="M3843" s="7"/>
      <c r="N3843" s="5">
        <f>AVERAGE('Τα Στοιχήματα μου'!$E$23:E3843)</f>
        <v>2.956</v>
      </c>
      <c r="O3843" s="6" t="str">
        <f>IF('Τα Στοιχήματα μου'!E3843&lt;&gt;0,1/'Τα Στοιχήματα μου'!E3843,"")</f>
        <v/>
      </c>
      <c r="P3843" s="6">
        <f>SUM($O$23:O3843)</f>
        <v>3.4668730650154802</v>
      </c>
      <c r="Q3843" s="6">
        <f>(1-(1/P3843))*100</f>
        <v>71.155563493480983</v>
      </c>
      <c r="R3843" s="6">
        <f>IF('Τα Στοιχήματα μου'!E3843&lt;&gt;0,(100-($Q$1022*100)/100)/'Τα Στοιχήματα μου'!E3843,0)</f>
        <v>0</v>
      </c>
      <c r="S3843" s="6">
        <f>R3843*('Τα Στοιχήματα μου'!E3843-1)</f>
        <v>0</v>
      </c>
      <c r="T3843" s="5">
        <f>SUM($S$23:S3843)/100+1</f>
        <v>1.4422218253259511</v>
      </c>
      <c r="U3843" s="6">
        <f>IF('Τα Στοιχήματα μου'!E3843&lt;&gt;0,(100-(Q3843*100)/100)/'Τα Στοιχήματα μου'!E3843,0)</f>
        <v>0</v>
      </c>
      <c r="V3843" s="6">
        <f>'Τα Στοιχήματα μου'!E3843*U3843</f>
        <v>0</v>
      </c>
      <c r="W3843" s="5">
        <f>IF('Τα Στοιχήματα μου'!E3843&lt;&gt;0,V3843/(100/I3843),W3842)</f>
        <v>1.4422218253259509</v>
      </c>
      <c r="X3843" s="7"/>
      <c r="Y3843" s="6">
        <f>COUNTIF('Τα Στοιχήματα μου'!$F$23:F3843,"W")+COUNTIF('Τα Στοιχήματα μου'!$F$23:F3843,"L")</f>
        <v>5</v>
      </c>
      <c r="Z3843" s="6">
        <f>COUNTIF('Τα Στοιχήματα μου'!$F$23:F3843,"W")</f>
        <v>3</v>
      </c>
      <c r="AA3843" s="4">
        <f>COUNTIF('Τα Στοιχήματα μου'!$F$23:F3843,"W")/(COUNTIF('Τα Στοιχήματα μου'!$F$23:F3843,"W")+COUNTIF('Τα Στοιχήματα μου'!$F$23:F3843,"L"))</f>
        <v>0.6</v>
      </c>
    </row>
    <row r="3844" spans="2:27">
      <c r="B3844" s="6">
        <f t="shared" si="59"/>
        <v>3822</v>
      </c>
      <c r="I3844" s="6">
        <f>I3843+1</f>
        <v>3822</v>
      </c>
      <c r="J3844" s="6">
        <f>'Τα Στοιχήματα μου'!D3844</f>
        <v>0</v>
      </c>
      <c r="K3844" s="6">
        <f>'Τα Στοιχήματα μου'!E3844</f>
        <v>0</v>
      </c>
      <c r="L3844" s="6">
        <f>'Τα Στοιχήματα μου'!F3844</f>
        <v>0</v>
      </c>
      <c r="M3844" s="7"/>
      <c r="N3844" s="5">
        <f>AVERAGE('Τα Στοιχήματα μου'!$E$23:E3844)</f>
        <v>2.956</v>
      </c>
      <c r="O3844" s="6" t="str">
        <f>IF('Τα Στοιχήματα μου'!E3844&lt;&gt;0,1/'Τα Στοιχήματα μου'!E3844,"")</f>
        <v/>
      </c>
      <c r="P3844" s="6">
        <f>SUM($O$23:O3844)</f>
        <v>3.4668730650154802</v>
      </c>
      <c r="Q3844" s="6">
        <f>(1-(1/P3844))*100</f>
        <v>71.155563493480983</v>
      </c>
      <c r="R3844" s="6">
        <f>IF('Τα Στοιχήματα μου'!E3844&lt;&gt;0,(100-($Q$1022*100)/100)/'Τα Στοιχήματα μου'!E3844,0)</f>
        <v>0</v>
      </c>
      <c r="S3844" s="6">
        <f>R3844*('Τα Στοιχήματα μου'!E3844-1)</f>
        <v>0</v>
      </c>
      <c r="T3844" s="5">
        <f>SUM($S$23:S3844)/100+1</f>
        <v>1.4422218253259511</v>
      </c>
      <c r="U3844" s="6">
        <f>IF('Τα Στοιχήματα μου'!E3844&lt;&gt;0,(100-(Q3844*100)/100)/'Τα Στοιχήματα μου'!E3844,0)</f>
        <v>0</v>
      </c>
      <c r="V3844" s="6">
        <f>'Τα Στοιχήματα μου'!E3844*U3844</f>
        <v>0</v>
      </c>
      <c r="W3844" s="5">
        <f>IF('Τα Στοιχήματα μου'!E3844&lt;&gt;0,V3844/(100/I3844),W3843)</f>
        <v>1.4422218253259509</v>
      </c>
      <c r="X3844" s="7"/>
      <c r="Y3844" s="6">
        <f>COUNTIF('Τα Στοιχήματα μου'!$F$23:F3844,"W")+COUNTIF('Τα Στοιχήματα μου'!$F$23:F3844,"L")</f>
        <v>5</v>
      </c>
      <c r="Z3844" s="6">
        <f>COUNTIF('Τα Στοιχήματα μου'!$F$23:F3844,"W")</f>
        <v>3</v>
      </c>
      <c r="AA3844" s="4">
        <f>COUNTIF('Τα Στοιχήματα μου'!$F$23:F3844,"W")/(COUNTIF('Τα Στοιχήματα μου'!$F$23:F3844,"W")+COUNTIF('Τα Στοιχήματα μου'!$F$23:F3844,"L"))</f>
        <v>0.6</v>
      </c>
    </row>
    <row r="3845" spans="2:27">
      <c r="B3845" s="6">
        <f t="shared" si="59"/>
        <v>3823</v>
      </c>
      <c r="I3845" s="6">
        <f>I3844+1</f>
        <v>3823</v>
      </c>
      <c r="J3845" s="6">
        <f>'Τα Στοιχήματα μου'!D3845</f>
        <v>0</v>
      </c>
      <c r="K3845" s="6">
        <f>'Τα Στοιχήματα μου'!E3845</f>
        <v>0</v>
      </c>
      <c r="L3845" s="6">
        <f>'Τα Στοιχήματα μου'!F3845</f>
        <v>0</v>
      </c>
      <c r="M3845" s="7"/>
      <c r="N3845" s="5">
        <f>AVERAGE('Τα Στοιχήματα μου'!$E$23:E3845)</f>
        <v>2.956</v>
      </c>
      <c r="O3845" s="6" t="str">
        <f>IF('Τα Στοιχήματα μου'!E3845&lt;&gt;0,1/'Τα Στοιχήματα μου'!E3845,"")</f>
        <v/>
      </c>
      <c r="P3845" s="6">
        <f>SUM($O$23:O3845)</f>
        <v>3.4668730650154802</v>
      </c>
      <c r="Q3845" s="6">
        <f>(1-(1/P3845))*100</f>
        <v>71.155563493480983</v>
      </c>
      <c r="R3845" s="6">
        <f>IF('Τα Στοιχήματα μου'!E3845&lt;&gt;0,(100-($Q$1022*100)/100)/'Τα Στοιχήματα μου'!E3845,0)</f>
        <v>0</v>
      </c>
      <c r="S3845" s="6">
        <f>R3845*('Τα Στοιχήματα μου'!E3845-1)</f>
        <v>0</v>
      </c>
      <c r="T3845" s="5">
        <f>SUM($S$23:S3845)/100+1</f>
        <v>1.4422218253259511</v>
      </c>
      <c r="U3845" s="6">
        <f>IF('Τα Στοιχήματα μου'!E3845&lt;&gt;0,(100-(Q3845*100)/100)/'Τα Στοιχήματα μου'!E3845,0)</f>
        <v>0</v>
      </c>
      <c r="V3845" s="6">
        <f>'Τα Στοιχήματα μου'!E3845*U3845</f>
        <v>0</v>
      </c>
      <c r="W3845" s="5">
        <f>IF('Τα Στοιχήματα μου'!E3845&lt;&gt;0,V3845/(100/I3845),W3844)</f>
        <v>1.4422218253259509</v>
      </c>
      <c r="X3845" s="7"/>
      <c r="Y3845" s="6">
        <f>COUNTIF('Τα Στοιχήματα μου'!$F$23:F3845,"W")+COUNTIF('Τα Στοιχήματα μου'!$F$23:F3845,"L")</f>
        <v>5</v>
      </c>
      <c r="Z3845" s="6">
        <f>COUNTIF('Τα Στοιχήματα μου'!$F$23:F3845,"W")</f>
        <v>3</v>
      </c>
      <c r="AA3845" s="4">
        <f>COUNTIF('Τα Στοιχήματα μου'!$F$23:F3845,"W")/(COUNTIF('Τα Στοιχήματα μου'!$F$23:F3845,"W")+COUNTIF('Τα Στοιχήματα μου'!$F$23:F3845,"L"))</f>
        <v>0.6</v>
      </c>
    </row>
    <row r="3846" spans="2:27">
      <c r="B3846" s="6">
        <f t="shared" si="59"/>
        <v>3824</v>
      </c>
      <c r="I3846" s="6">
        <f>I3845+1</f>
        <v>3824</v>
      </c>
      <c r="J3846" s="6">
        <f>'Τα Στοιχήματα μου'!D3846</f>
        <v>0</v>
      </c>
      <c r="K3846" s="6">
        <f>'Τα Στοιχήματα μου'!E3846</f>
        <v>0</v>
      </c>
      <c r="L3846" s="6">
        <f>'Τα Στοιχήματα μου'!F3846</f>
        <v>0</v>
      </c>
      <c r="M3846" s="7"/>
      <c r="N3846" s="5">
        <f>AVERAGE('Τα Στοιχήματα μου'!$E$23:E3846)</f>
        <v>2.956</v>
      </c>
      <c r="O3846" s="6" t="str">
        <f>IF('Τα Στοιχήματα μου'!E3846&lt;&gt;0,1/'Τα Στοιχήματα μου'!E3846,"")</f>
        <v/>
      </c>
      <c r="P3846" s="6">
        <f>SUM($O$23:O3846)</f>
        <v>3.4668730650154802</v>
      </c>
      <c r="Q3846" s="6">
        <f>(1-(1/P3846))*100</f>
        <v>71.155563493480983</v>
      </c>
      <c r="R3846" s="6">
        <f>IF('Τα Στοιχήματα μου'!E3846&lt;&gt;0,(100-($Q$1022*100)/100)/'Τα Στοιχήματα μου'!E3846,0)</f>
        <v>0</v>
      </c>
      <c r="S3846" s="6">
        <f>R3846*('Τα Στοιχήματα μου'!E3846-1)</f>
        <v>0</v>
      </c>
      <c r="T3846" s="5">
        <f>SUM($S$23:S3846)/100+1</f>
        <v>1.4422218253259511</v>
      </c>
      <c r="U3846" s="6">
        <f>IF('Τα Στοιχήματα μου'!E3846&lt;&gt;0,(100-(Q3846*100)/100)/'Τα Στοιχήματα μου'!E3846,0)</f>
        <v>0</v>
      </c>
      <c r="V3846" s="6">
        <f>'Τα Στοιχήματα μου'!E3846*U3846</f>
        <v>0</v>
      </c>
      <c r="W3846" s="5">
        <f>IF('Τα Στοιχήματα μου'!E3846&lt;&gt;0,V3846/(100/I3846),W3845)</f>
        <v>1.4422218253259509</v>
      </c>
      <c r="X3846" s="7"/>
      <c r="Y3846" s="6">
        <f>COUNTIF('Τα Στοιχήματα μου'!$F$23:F3846,"W")+COUNTIF('Τα Στοιχήματα μου'!$F$23:F3846,"L")</f>
        <v>5</v>
      </c>
      <c r="Z3846" s="6">
        <f>COUNTIF('Τα Στοιχήματα μου'!$F$23:F3846,"W")</f>
        <v>3</v>
      </c>
      <c r="AA3846" s="4">
        <f>COUNTIF('Τα Στοιχήματα μου'!$F$23:F3846,"W")/(COUNTIF('Τα Στοιχήματα μου'!$F$23:F3846,"W")+COUNTIF('Τα Στοιχήματα μου'!$F$23:F3846,"L"))</f>
        <v>0.6</v>
      </c>
    </row>
    <row r="3847" spans="2:27">
      <c r="B3847" s="6">
        <f t="shared" si="59"/>
        <v>3825</v>
      </c>
      <c r="I3847" s="6">
        <f>I3846+1</f>
        <v>3825</v>
      </c>
      <c r="J3847" s="6">
        <f>'Τα Στοιχήματα μου'!D3847</f>
        <v>0</v>
      </c>
      <c r="K3847" s="6">
        <f>'Τα Στοιχήματα μου'!E3847</f>
        <v>0</v>
      </c>
      <c r="L3847" s="6">
        <f>'Τα Στοιχήματα μου'!F3847</f>
        <v>0</v>
      </c>
      <c r="M3847" s="7"/>
      <c r="N3847" s="5">
        <f>AVERAGE('Τα Στοιχήματα μου'!$E$23:E3847)</f>
        <v>2.956</v>
      </c>
      <c r="O3847" s="6" t="str">
        <f>IF('Τα Στοιχήματα μου'!E3847&lt;&gt;0,1/'Τα Στοιχήματα μου'!E3847,"")</f>
        <v/>
      </c>
      <c r="P3847" s="6">
        <f>SUM($O$23:O3847)</f>
        <v>3.4668730650154802</v>
      </c>
      <c r="Q3847" s="6">
        <f>(1-(1/P3847))*100</f>
        <v>71.155563493480983</v>
      </c>
      <c r="R3847" s="6">
        <f>IF('Τα Στοιχήματα μου'!E3847&lt;&gt;0,(100-($Q$1022*100)/100)/'Τα Στοιχήματα μου'!E3847,0)</f>
        <v>0</v>
      </c>
      <c r="S3847" s="6">
        <f>R3847*('Τα Στοιχήματα μου'!E3847-1)</f>
        <v>0</v>
      </c>
      <c r="T3847" s="5">
        <f>SUM($S$23:S3847)/100+1</f>
        <v>1.4422218253259511</v>
      </c>
      <c r="U3847" s="6">
        <f>IF('Τα Στοιχήματα μου'!E3847&lt;&gt;0,(100-(Q3847*100)/100)/'Τα Στοιχήματα μου'!E3847,0)</f>
        <v>0</v>
      </c>
      <c r="V3847" s="6">
        <f>'Τα Στοιχήματα μου'!E3847*U3847</f>
        <v>0</v>
      </c>
      <c r="W3847" s="5">
        <f>IF('Τα Στοιχήματα μου'!E3847&lt;&gt;0,V3847/(100/I3847),W3846)</f>
        <v>1.4422218253259509</v>
      </c>
      <c r="X3847" s="7"/>
      <c r="Y3847" s="6">
        <f>COUNTIF('Τα Στοιχήματα μου'!$F$23:F3847,"W")+COUNTIF('Τα Στοιχήματα μου'!$F$23:F3847,"L")</f>
        <v>5</v>
      </c>
      <c r="Z3847" s="6">
        <f>COUNTIF('Τα Στοιχήματα μου'!$F$23:F3847,"W")</f>
        <v>3</v>
      </c>
      <c r="AA3847" s="4">
        <f>COUNTIF('Τα Στοιχήματα μου'!$F$23:F3847,"W")/(COUNTIF('Τα Στοιχήματα μου'!$F$23:F3847,"W")+COUNTIF('Τα Στοιχήματα μου'!$F$23:F3847,"L"))</f>
        <v>0.6</v>
      </c>
    </row>
    <row r="3848" spans="2:27">
      <c r="B3848" s="6">
        <f t="shared" si="59"/>
        <v>3826</v>
      </c>
      <c r="I3848" s="6">
        <f>I3847+1</f>
        <v>3826</v>
      </c>
      <c r="J3848" s="6">
        <f>'Τα Στοιχήματα μου'!D3848</f>
        <v>0</v>
      </c>
      <c r="K3848" s="6">
        <f>'Τα Στοιχήματα μου'!E3848</f>
        <v>0</v>
      </c>
      <c r="L3848" s="6">
        <f>'Τα Στοιχήματα μου'!F3848</f>
        <v>0</v>
      </c>
      <c r="M3848" s="7"/>
      <c r="N3848" s="5">
        <f>AVERAGE('Τα Στοιχήματα μου'!$E$23:E3848)</f>
        <v>2.956</v>
      </c>
      <c r="O3848" s="6" t="str">
        <f>IF('Τα Στοιχήματα μου'!E3848&lt;&gt;0,1/'Τα Στοιχήματα μου'!E3848,"")</f>
        <v/>
      </c>
      <c r="P3848" s="6">
        <f>SUM($O$23:O3848)</f>
        <v>3.4668730650154802</v>
      </c>
      <c r="Q3848" s="6">
        <f>(1-(1/P3848))*100</f>
        <v>71.155563493480983</v>
      </c>
      <c r="R3848" s="6">
        <f>IF('Τα Στοιχήματα μου'!E3848&lt;&gt;0,(100-($Q$1022*100)/100)/'Τα Στοιχήματα μου'!E3848,0)</f>
        <v>0</v>
      </c>
      <c r="S3848" s="6">
        <f>R3848*('Τα Στοιχήματα μου'!E3848-1)</f>
        <v>0</v>
      </c>
      <c r="T3848" s="5">
        <f>SUM($S$23:S3848)/100+1</f>
        <v>1.4422218253259511</v>
      </c>
      <c r="U3848" s="6">
        <f>IF('Τα Στοιχήματα μου'!E3848&lt;&gt;0,(100-(Q3848*100)/100)/'Τα Στοιχήματα μου'!E3848,0)</f>
        <v>0</v>
      </c>
      <c r="V3848" s="6">
        <f>'Τα Στοιχήματα μου'!E3848*U3848</f>
        <v>0</v>
      </c>
      <c r="W3848" s="5">
        <f>IF('Τα Στοιχήματα μου'!E3848&lt;&gt;0,V3848/(100/I3848),W3847)</f>
        <v>1.4422218253259509</v>
      </c>
      <c r="X3848" s="7"/>
      <c r="Y3848" s="6">
        <f>COUNTIF('Τα Στοιχήματα μου'!$F$23:F3848,"W")+COUNTIF('Τα Στοιχήματα μου'!$F$23:F3848,"L")</f>
        <v>5</v>
      </c>
      <c r="Z3848" s="6">
        <f>COUNTIF('Τα Στοιχήματα μου'!$F$23:F3848,"W")</f>
        <v>3</v>
      </c>
      <c r="AA3848" s="4">
        <f>COUNTIF('Τα Στοιχήματα μου'!$F$23:F3848,"W")/(COUNTIF('Τα Στοιχήματα μου'!$F$23:F3848,"W")+COUNTIF('Τα Στοιχήματα μου'!$F$23:F3848,"L"))</f>
        <v>0.6</v>
      </c>
    </row>
    <row r="3849" spans="2:27">
      <c r="B3849" s="6">
        <f t="shared" si="59"/>
        <v>3827</v>
      </c>
      <c r="I3849" s="6">
        <f>I3848+1</f>
        <v>3827</v>
      </c>
      <c r="J3849" s="6">
        <f>'Τα Στοιχήματα μου'!D3849</f>
        <v>0</v>
      </c>
      <c r="K3849" s="6">
        <f>'Τα Στοιχήματα μου'!E3849</f>
        <v>0</v>
      </c>
      <c r="L3849" s="6">
        <f>'Τα Στοιχήματα μου'!F3849</f>
        <v>0</v>
      </c>
      <c r="M3849" s="7"/>
      <c r="N3849" s="5">
        <f>AVERAGE('Τα Στοιχήματα μου'!$E$23:E3849)</f>
        <v>2.956</v>
      </c>
      <c r="O3849" s="6" t="str">
        <f>IF('Τα Στοιχήματα μου'!E3849&lt;&gt;0,1/'Τα Στοιχήματα μου'!E3849,"")</f>
        <v/>
      </c>
      <c r="P3849" s="6">
        <f>SUM($O$23:O3849)</f>
        <v>3.4668730650154802</v>
      </c>
      <c r="Q3849" s="6">
        <f>(1-(1/P3849))*100</f>
        <v>71.155563493480983</v>
      </c>
      <c r="R3849" s="6">
        <f>IF('Τα Στοιχήματα μου'!E3849&lt;&gt;0,(100-($Q$1022*100)/100)/'Τα Στοιχήματα μου'!E3849,0)</f>
        <v>0</v>
      </c>
      <c r="S3849" s="6">
        <f>R3849*('Τα Στοιχήματα μου'!E3849-1)</f>
        <v>0</v>
      </c>
      <c r="T3849" s="5">
        <f>SUM($S$23:S3849)/100+1</f>
        <v>1.4422218253259511</v>
      </c>
      <c r="U3849" s="6">
        <f>IF('Τα Στοιχήματα μου'!E3849&lt;&gt;0,(100-(Q3849*100)/100)/'Τα Στοιχήματα μου'!E3849,0)</f>
        <v>0</v>
      </c>
      <c r="V3849" s="6">
        <f>'Τα Στοιχήματα μου'!E3849*U3849</f>
        <v>0</v>
      </c>
      <c r="W3849" s="5">
        <f>IF('Τα Στοιχήματα μου'!E3849&lt;&gt;0,V3849/(100/I3849),W3848)</f>
        <v>1.4422218253259509</v>
      </c>
      <c r="X3849" s="7"/>
      <c r="Y3849" s="6">
        <f>COUNTIF('Τα Στοιχήματα μου'!$F$23:F3849,"W")+COUNTIF('Τα Στοιχήματα μου'!$F$23:F3849,"L")</f>
        <v>5</v>
      </c>
      <c r="Z3849" s="6">
        <f>COUNTIF('Τα Στοιχήματα μου'!$F$23:F3849,"W")</f>
        <v>3</v>
      </c>
      <c r="AA3849" s="4">
        <f>COUNTIF('Τα Στοιχήματα μου'!$F$23:F3849,"W")/(COUNTIF('Τα Στοιχήματα μου'!$F$23:F3849,"W")+COUNTIF('Τα Στοιχήματα μου'!$F$23:F3849,"L"))</f>
        <v>0.6</v>
      </c>
    </row>
    <row r="3850" spans="2:27">
      <c r="B3850" s="6">
        <f t="shared" si="59"/>
        <v>3828</v>
      </c>
      <c r="I3850" s="6">
        <f>I3849+1</f>
        <v>3828</v>
      </c>
      <c r="J3850" s="6">
        <f>'Τα Στοιχήματα μου'!D3850</f>
        <v>0</v>
      </c>
      <c r="K3850" s="6">
        <f>'Τα Στοιχήματα μου'!E3850</f>
        <v>0</v>
      </c>
      <c r="L3850" s="6">
        <f>'Τα Στοιχήματα μου'!F3850</f>
        <v>0</v>
      </c>
      <c r="M3850" s="7"/>
      <c r="N3850" s="5">
        <f>AVERAGE('Τα Στοιχήματα μου'!$E$23:E3850)</f>
        <v>2.956</v>
      </c>
      <c r="O3850" s="6" t="str">
        <f>IF('Τα Στοιχήματα μου'!E3850&lt;&gt;0,1/'Τα Στοιχήματα μου'!E3850,"")</f>
        <v/>
      </c>
      <c r="P3850" s="6">
        <f>SUM($O$23:O3850)</f>
        <v>3.4668730650154802</v>
      </c>
      <c r="Q3850" s="6">
        <f>(1-(1/P3850))*100</f>
        <v>71.155563493480983</v>
      </c>
      <c r="R3850" s="6">
        <f>IF('Τα Στοιχήματα μου'!E3850&lt;&gt;0,(100-($Q$1022*100)/100)/'Τα Στοιχήματα μου'!E3850,0)</f>
        <v>0</v>
      </c>
      <c r="S3850" s="6">
        <f>R3850*('Τα Στοιχήματα μου'!E3850-1)</f>
        <v>0</v>
      </c>
      <c r="T3850" s="5">
        <f>SUM($S$23:S3850)/100+1</f>
        <v>1.4422218253259511</v>
      </c>
      <c r="U3850" s="6">
        <f>IF('Τα Στοιχήματα μου'!E3850&lt;&gt;0,(100-(Q3850*100)/100)/'Τα Στοιχήματα μου'!E3850,0)</f>
        <v>0</v>
      </c>
      <c r="V3850" s="6">
        <f>'Τα Στοιχήματα μου'!E3850*U3850</f>
        <v>0</v>
      </c>
      <c r="W3850" s="5">
        <f>IF('Τα Στοιχήματα μου'!E3850&lt;&gt;0,V3850/(100/I3850),W3849)</f>
        <v>1.4422218253259509</v>
      </c>
      <c r="X3850" s="7"/>
      <c r="Y3850" s="6">
        <f>COUNTIF('Τα Στοιχήματα μου'!$F$23:F3850,"W")+COUNTIF('Τα Στοιχήματα μου'!$F$23:F3850,"L")</f>
        <v>5</v>
      </c>
      <c r="Z3850" s="6">
        <f>COUNTIF('Τα Στοιχήματα μου'!$F$23:F3850,"W")</f>
        <v>3</v>
      </c>
      <c r="AA3850" s="4">
        <f>COUNTIF('Τα Στοιχήματα μου'!$F$23:F3850,"W")/(COUNTIF('Τα Στοιχήματα μου'!$F$23:F3850,"W")+COUNTIF('Τα Στοιχήματα μου'!$F$23:F3850,"L"))</f>
        <v>0.6</v>
      </c>
    </row>
    <row r="3851" spans="2:27">
      <c r="B3851" s="6">
        <f t="shared" si="59"/>
        <v>3829</v>
      </c>
      <c r="I3851" s="6">
        <f>I3850+1</f>
        <v>3829</v>
      </c>
      <c r="J3851" s="6">
        <f>'Τα Στοιχήματα μου'!D3851</f>
        <v>0</v>
      </c>
      <c r="K3851" s="6">
        <f>'Τα Στοιχήματα μου'!E3851</f>
        <v>0</v>
      </c>
      <c r="L3851" s="6">
        <f>'Τα Στοιχήματα μου'!F3851</f>
        <v>0</v>
      </c>
      <c r="M3851" s="7"/>
      <c r="N3851" s="5">
        <f>AVERAGE('Τα Στοιχήματα μου'!$E$23:E3851)</f>
        <v>2.956</v>
      </c>
      <c r="O3851" s="6" t="str">
        <f>IF('Τα Στοιχήματα μου'!E3851&lt;&gt;0,1/'Τα Στοιχήματα μου'!E3851,"")</f>
        <v/>
      </c>
      <c r="P3851" s="6">
        <f>SUM($O$23:O3851)</f>
        <v>3.4668730650154802</v>
      </c>
      <c r="Q3851" s="6">
        <f>(1-(1/P3851))*100</f>
        <v>71.155563493480983</v>
      </c>
      <c r="R3851" s="6">
        <f>IF('Τα Στοιχήματα μου'!E3851&lt;&gt;0,(100-($Q$1022*100)/100)/'Τα Στοιχήματα μου'!E3851,0)</f>
        <v>0</v>
      </c>
      <c r="S3851" s="6">
        <f>R3851*('Τα Στοιχήματα μου'!E3851-1)</f>
        <v>0</v>
      </c>
      <c r="T3851" s="5">
        <f>SUM($S$23:S3851)/100+1</f>
        <v>1.4422218253259511</v>
      </c>
      <c r="U3851" s="6">
        <f>IF('Τα Στοιχήματα μου'!E3851&lt;&gt;0,(100-(Q3851*100)/100)/'Τα Στοιχήματα μου'!E3851,0)</f>
        <v>0</v>
      </c>
      <c r="V3851" s="6">
        <f>'Τα Στοιχήματα μου'!E3851*U3851</f>
        <v>0</v>
      </c>
      <c r="W3851" s="5">
        <f>IF('Τα Στοιχήματα μου'!E3851&lt;&gt;0,V3851/(100/I3851),W3850)</f>
        <v>1.4422218253259509</v>
      </c>
      <c r="X3851" s="7"/>
      <c r="Y3851" s="6">
        <f>COUNTIF('Τα Στοιχήματα μου'!$F$23:F3851,"W")+COUNTIF('Τα Στοιχήματα μου'!$F$23:F3851,"L")</f>
        <v>5</v>
      </c>
      <c r="Z3851" s="6">
        <f>COUNTIF('Τα Στοιχήματα μου'!$F$23:F3851,"W")</f>
        <v>3</v>
      </c>
      <c r="AA3851" s="4">
        <f>COUNTIF('Τα Στοιχήματα μου'!$F$23:F3851,"W")/(COUNTIF('Τα Στοιχήματα μου'!$F$23:F3851,"W")+COUNTIF('Τα Στοιχήματα μου'!$F$23:F3851,"L"))</f>
        <v>0.6</v>
      </c>
    </row>
    <row r="3852" spans="2:27">
      <c r="B3852" s="6">
        <f t="shared" si="59"/>
        <v>3830</v>
      </c>
      <c r="I3852" s="6">
        <f>I3851+1</f>
        <v>3830</v>
      </c>
      <c r="J3852" s="6">
        <f>'Τα Στοιχήματα μου'!D3852</f>
        <v>0</v>
      </c>
      <c r="K3852" s="6">
        <f>'Τα Στοιχήματα μου'!E3852</f>
        <v>0</v>
      </c>
      <c r="L3852" s="6">
        <f>'Τα Στοιχήματα μου'!F3852</f>
        <v>0</v>
      </c>
      <c r="M3852" s="7"/>
      <c r="N3852" s="5">
        <f>AVERAGE('Τα Στοιχήματα μου'!$E$23:E3852)</f>
        <v>2.956</v>
      </c>
      <c r="O3852" s="6" t="str">
        <f>IF('Τα Στοιχήματα μου'!E3852&lt;&gt;0,1/'Τα Στοιχήματα μου'!E3852,"")</f>
        <v/>
      </c>
      <c r="P3852" s="6">
        <f>SUM($O$23:O3852)</f>
        <v>3.4668730650154802</v>
      </c>
      <c r="Q3852" s="6">
        <f>(1-(1/P3852))*100</f>
        <v>71.155563493480983</v>
      </c>
      <c r="R3852" s="6">
        <f>IF('Τα Στοιχήματα μου'!E3852&lt;&gt;0,(100-($Q$1022*100)/100)/'Τα Στοιχήματα μου'!E3852,0)</f>
        <v>0</v>
      </c>
      <c r="S3852" s="6">
        <f>R3852*('Τα Στοιχήματα μου'!E3852-1)</f>
        <v>0</v>
      </c>
      <c r="T3852" s="5">
        <f>SUM($S$23:S3852)/100+1</f>
        <v>1.4422218253259511</v>
      </c>
      <c r="U3852" s="6">
        <f>IF('Τα Στοιχήματα μου'!E3852&lt;&gt;0,(100-(Q3852*100)/100)/'Τα Στοιχήματα μου'!E3852,0)</f>
        <v>0</v>
      </c>
      <c r="V3852" s="6">
        <f>'Τα Στοιχήματα μου'!E3852*U3852</f>
        <v>0</v>
      </c>
      <c r="W3852" s="5">
        <f>IF('Τα Στοιχήματα μου'!E3852&lt;&gt;0,V3852/(100/I3852),W3851)</f>
        <v>1.4422218253259509</v>
      </c>
      <c r="X3852" s="7"/>
      <c r="Y3852" s="6">
        <f>COUNTIF('Τα Στοιχήματα μου'!$F$23:F3852,"W")+COUNTIF('Τα Στοιχήματα μου'!$F$23:F3852,"L")</f>
        <v>5</v>
      </c>
      <c r="Z3852" s="6">
        <f>COUNTIF('Τα Στοιχήματα μου'!$F$23:F3852,"W")</f>
        <v>3</v>
      </c>
      <c r="AA3852" s="4">
        <f>COUNTIF('Τα Στοιχήματα μου'!$F$23:F3852,"W")/(COUNTIF('Τα Στοιχήματα μου'!$F$23:F3852,"W")+COUNTIF('Τα Στοιχήματα μου'!$F$23:F3852,"L"))</f>
        <v>0.6</v>
      </c>
    </row>
    <row r="3853" spans="2:27">
      <c r="B3853" s="6">
        <f t="shared" si="59"/>
        <v>3831</v>
      </c>
      <c r="I3853" s="6">
        <f>I3852+1</f>
        <v>3831</v>
      </c>
      <c r="J3853" s="6">
        <f>'Τα Στοιχήματα μου'!D3853</f>
        <v>0</v>
      </c>
      <c r="K3853" s="6">
        <f>'Τα Στοιχήματα μου'!E3853</f>
        <v>0</v>
      </c>
      <c r="L3853" s="6">
        <f>'Τα Στοιχήματα μου'!F3853</f>
        <v>0</v>
      </c>
      <c r="M3853" s="7"/>
      <c r="N3853" s="5">
        <f>AVERAGE('Τα Στοιχήματα μου'!$E$23:E3853)</f>
        <v>2.956</v>
      </c>
      <c r="O3853" s="6" t="str">
        <f>IF('Τα Στοιχήματα μου'!E3853&lt;&gt;0,1/'Τα Στοιχήματα μου'!E3853,"")</f>
        <v/>
      </c>
      <c r="P3853" s="6">
        <f>SUM($O$23:O3853)</f>
        <v>3.4668730650154802</v>
      </c>
      <c r="Q3853" s="6">
        <f>(1-(1/P3853))*100</f>
        <v>71.155563493480983</v>
      </c>
      <c r="R3853" s="6">
        <f>IF('Τα Στοιχήματα μου'!E3853&lt;&gt;0,(100-($Q$1022*100)/100)/'Τα Στοιχήματα μου'!E3853,0)</f>
        <v>0</v>
      </c>
      <c r="S3853" s="6">
        <f>R3853*('Τα Στοιχήματα μου'!E3853-1)</f>
        <v>0</v>
      </c>
      <c r="T3853" s="5">
        <f>SUM($S$23:S3853)/100+1</f>
        <v>1.4422218253259511</v>
      </c>
      <c r="U3853" s="6">
        <f>IF('Τα Στοιχήματα μου'!E3853&lt;&gt;0,(100-(Q3853*100)/100)/'Τα Στοιχήματα μου'!E3853,0)</f>
        <v>0</v>
      </c>
      <c r="V3853" s="6">
        <f>'Τα Στοιχήματα μου'!E3853*U3853</f>
        <v>0</v>
      </c>
      <c r="W3853" s="5">
        <f>IF('Τα Στοιχήματα μου'!E3853&lt;&gt;0,V3853/(100/I3853),W3852)</f>
        <v>1.4422218253259509</v>
      </c>
      <c r="X3853" s="7"/>
      <c r="Y3853" s="6">
        <f>COUNTIF('Τα Στοιχήματα μου'!$F$23:F3853,"W")+COUNTIF('Τα Στοιχήματα μου'!$F$23:F3853,"L")</f>
        <v>5</v>
      </c>
      <c r="Z3853" s="6">
        <f>COUNTIF('Τα Στοιχήματα μου'!$F$23:F3853,"W")</f>
        <v>3</v>
      </c>
      <c r="AA3853" s="4">
        <f>COUNTIF('Τα Στοιχήματα μου'!$F$23:F3853,"W")/(COUNTIF('Τα Στοιχήματα μου'!$F$23:F3853,"W")+COUNTIF('Τα Στοιχήματα μου'!$F$23:F3853,"L"))</f>
        <v>0.6</v>
      </c>
    </row>
    <row r="3854" spans="2:27">
      <c r="B3854" s="6">
        <f t="shared" si="59"/>
        <v>3832</v>
      </c>
      <c r="I3854" s="6">
        <f>I3853+1</f>
        <v>3832</v>
      </c>
      <c r="J3854" s="6">
        <f>'Τα Στοιχήματα μου'!D3854</f>
        <v>0</v>
      </c>
      <c r="K3854" s="6">
        <f>'Τα Στοιχήματα μου'!E3854</f>
        <v>0</v>
      </c>
      <c r="L3854" s="6">
        <f>'Τα Στοιχήματα μου'!F3854</f>
        <v>0</v>
      </c>
      <c r="M3854" s="7"/>
      <c r="N3854" s="5">
        <f>AVERAGE('Τα Στοιχήματα μου'!$E$23:E3854)</f>
        <v>2.956</v>
      </c>
      <c r="O3854" s="6" t="str">
        <f>IF('Τα Στοιχήματα μου'!E3854&lt;&gt;0,1/'Τα Στοιχήματα μου'!E3854,"")</f>
        <v/>
      </c>
      <c r="P3854" s="6">
        <f>SUM($O$23:O3854)</f>
        <v>3.4668730650154802</v>
      </c>
      <c r="Q3854" s="6">
        <f>(1-(1/P3854))*100</f>
        <v>71.155563493480983</v>
      </c>
      <c r="R3854" s="6">
        <f>IF('Τα Στοιχήματα μου'!E3854&lt;&gt;0,(100-($Q$1022*100)/100)/'Τα Στοιχήματα μου'!E3854,0)</f>
        <v>0</v>
      </c>
      <c r="S3854" s="6">
        <f>R3854*('Τα Στοιχήματα μου'!E3854-1)</f>
        <v>0</v>
      </c>
      <c r="T3854" s="5">
        <f>SUM($S$23:S3854)/100+1</f>
        <v>1.4422218253259511</v>
      </c>
      <c r="U3854" s="6">
        <f>IF('Τα Στοιχήματα μου'!E3854&lt;&gt;0,(100-(Q3854*100)/100)/'Τα Στοιχήματα μου'!E3854,0)</f>
        <v>0</v>
      </c>
      <c r="V3854" s="6">
        <f>'Τα Στοιχήματα μου'!E3854*U3854</f>
        <v>0</v>
      </c>
      <c r="W3854" s="5">
        <f>IF('Τα Στοιχήματα μου'!E3854&lt;&gt;0,V3854/(100/I3854),W3853)</f>
        <v>1.4422218253259509</v>
      </c>
      <c r="X3854" s="7"/>
      <c r="Y3854" s="6">
        <f>COUNTIF('Τα Στοιχήματα μου'!$F$23:F3854,"W")+COUNTIF('Τα Στοιχήματα μου'!$F$23:F3854,"L")</f>
        <v>5</v>
      </c>
      <c r="Z3854" s="6">
        <f>COUNTIF('Τα Στοιχήματα μου'!$F$23:F3854,"W")</f>
        <v>3</v>
      </c>
      <c r="AA3854" s="4">
        <f>COUNTIF('Τα Στοιχήματα μου'!$F$23:F3854,"W")/(COUNTIF('Τα Στοιχήματα μου'!$F$23:F3854,"W")+COUNTIF('Τα Στοιχήματα μου'!$F$23:F3854,"L"))</f>
        <v>0.6</v>
      </c>
    </row>
    <row r="3855" spans="2:27">
      <c r="B3855" s="6">
        <f t="shared" si="59"/>
        <v>3833</v>
      </c>
      <c r="I3855" s="6">
        <f>I3854+1</f>
        <v>3833</v>
      </c>
      <c r="J3855" s="6">
        <f>'Τα Στοιχήματα μου'!D3855</f>
        <v>0</v>
      </c>
      <c r="K3855" s="6">
        <f>'Τα Στοιχήματα μου'!E3855</f>
        <v>0</v>
      </c>
      <c r="L3855" s="6">
        <f>'Τα Στοιχήματα μου'!F3855</f>
        <v>0</v>
      </c>
      <c r="M3855" s="7"/>
      <c r="N3855" s="5">
        <f>AVERAGE('Τα Στοιχήματα μου'!$E$23:E3855)</f>
        <v>2.956</v>
      </c>
      <c r="O3855" s="6" t="str">
        <f>IF('Τα Στοιχήματα μου'!E3855&lt;&gt;0,1/'Τα Στοιχήματα μου'!E3855,"")</f>
        <v/>
      </c>
      <c r="P3855" s="6">
        <f>SUM($O$23:O3855)</f>
        <v>3.4668730650154802</v>
      </c>
      <c r="Q3855" s="6">
        <f>(1-(1/P3855))*100</f>
        <v>71.155563493480983</v>
      </c>
      <c r="R3855" s="6">
        <f>IF('Τα Στοιχήματα μου'!E3855&lt;&gt;0,(100-($Q$1022*100)/100)/'Τα Στοιχήματα μου'!E3855,0)</f>
        <v>0</v>
      </c>
      <c r="S3855" s="6">
        <f>R3855*('Τα Στοιχήματα μου'!E3855-1)</f>
        <v>0</v>
      </c>
      <c r="T3855" s="5">
        <f>SUM($S$23:S3855)/100+1</f>
        <v>1.4422218253259511</v>
      </c>
      <c r="U3855" s="6">
        <f>IF('Τα Στοιχήματα μου'!E3855&lt;&gt;0,(100-(Q3855*100)/100)/'Τα Στοιχήματα μου'!E3855,0)</f>
        <v>0</v>
      </c>
      <c r="V3855" s="6">
        <f>'Τα Στοιχήματα μου'!E3855*U3855</f>
        <v>0</v>
      </c>
      <c r="W3855" s="5">
        <f>IF('Τα Στοιχήματα μου'!E3855&lt;&gt;0,V3855/(100/I3855),W3854)</f>
        <v>1.4422218253259509</v>
      </c>
      <c r="X3855" s="7"/>
      <c r="Y3855" s="6">
        <f>COUNTIF('Τα Στοιχήματα μου'!$F$23:F3855,"W")+COUNTIF('Τα Στοιχήματα μου'!$F$23:F3855,"L")</f>
        <v>5</v>
      </c>
      <c r="Z3855" s="6">
        <f>COUNTIF('Τα Στοιχήματα μου'!$F$23:F3855,"W")</f>
        <v>3</v>
      </c>
      <c r="AA3855" s="4">
        <f>COUNTIF('Τα Στοιχήματα μου'!$F$23:F3855,"W")/(COUNTIF('Τα Στοιχήματα μου'!$F$23:F3855,"W")+COUNTIF('Τα Στοιχήματα μου'!$F$23:F3855,"L"))</f>
        <v>0.6</v>
      </c>
    </row>
    <row r="3856" spans="2:27">
      <c r="B3856" s="6">
        <f t="shared" si="59"/>
        <v>3834</v>
      </c>
      <c r="I3856" s="6">
        <f>I3855+1</f>
        <v>3834</v>
      </c>
      <c r="J3856" s="6">
        <f>'Τα Στοιχήματα μου'!D3856</f>
        <v>0</v>
      </c>
      <c r="K3856" s="6">
        <f>'Τα Στοιχήματα μου'!E3856</f>
        <v>0</v>
      </c>
      <c r="L3856" s="6">
        <f>'Τα Στοιχήματα μου'!F3856</f>
        <v>0</v>
      </c>
      <c r="M3856" s="7"/>
      <c r="N3856" s="5">
        <f>AVERAGE('Τα Στοιχήματα μου'!$E$23:E3856)</f>
        <v>2.956</v>
      </c>
      <c r="O3856" s="6" t="str">
        <f>IF('Τα Στοιχήματα μου'!E3856&lt;&gt;0,1/'Τα Στοιχήματα μου'!E3856,"")</f>
        <v/>
      </c>
      <c r="P3856" s="6">
        <f>SUM($O$23:O3856)</f>
        <v>3.4668730650154802</v>
      </c>
      <c r="Q3856" s="6">
        <f>(1-(1/P3856))*100</f>
        <v>71.155563493480983</v>
      </c>
      <c r="R3856" s="6">
        <f>IF('Τα Στοιχήματα μου'!E3856&lt;&gt;0,(100-($Q$1022*100)/100)/'Τα Στοιχήματα μου'!E3856,0)</f>
        <v>0</v>
      </c>
      <c r="S3856" s="6">
        <f>R3856*('Τα Στοιχήματα μου'!E3856-1)</f>
        <v>0</v>
      </c>
      <c r="T3856" s="5">
        <f>SUM($S$23:S3856)/100+1</f>
        <v>1.4422218253259511</v>
      </c>
      <c r="U3856" s="6">
        <f>IF('Τα Στοιχήματα μου'!E3856&lt;&gt;0,(100-(Q3856*100)/100)/'Τα Στοιχήματα μου'!E3856,0)</f>
        <v>0</v>
      </c>
      <c r="V3856" s="6">
        <f>'Τα Στοιχήματα μου'!E3856*U3856</f>
        <v>0</v>
      </c>
      <c r="W3856" s="5">
        <f>IF('Τα Στοιχήματα μου'!E3856&lt;&gt;0,V3856/(100/I3856),W3855)</f>
        <v>1.4422218253259509</v>
      </c>
      <c r="X3856" s="7"/>
      <c r="Y3856" s="6">
        <f>COUNTIF('Τα Στοιχήματα μου'!$F$23:F3856,"W")+COUNTIF('Τα Στοιχήματα μου'!$F$23:F3856,"L")</f>
        <v>5</v>
      </c>
      <c r="Z3856" s="6">
        <f>COUNTIF('Τα Στοιχήματα μου'!$F$23:F3856,"W")</f>
        <v>3</v>
      </c>
      <c r="AA3856" s="4">
        <f>COUNTIF('Τα Στοιχήματα μου'!$F$23:F3856,"W")/(COUNTIF('Τα Στοιχήματα μου'!$F$23:F3856,"W")+COUNTIF('Τα Στοιχήματα μου'!$F$23:F3856,"L"))</f>
        <v>0.6</v>
      </c>
    </row>
    <row r="3857" spans="2:27">
      <c r="B3857" s="6">
        <f t="shared" si="59"/>
        <v>3835</v>
      </c>
      <c r="I3857" s="6">
        <f>I3856+1</f>
        <v>3835</v>
      </c>
      <c r="J3857" s="6">
        <f>'Τα Στοιχήματα μου'!D3857</f>
        <v>0</v>
      </c>
      <c r="K3857" s="6">
        <f>'Τα Στοιχήματα μου'!E3857</f>
        <v>0</v>
      </c>
      <c r="L3857" s="6">
        <f>'Τα Στοιχήματα μου'!F3857</f>
        <v>0</v>
      </c>
      <c r="M3857" s="7"/>
      <c r="N3857" s="5">
        <f>AVERAGE('Τα Στοιχήματα μου'!$E$23:E3857)</f>
        <v>2.956</v>
      </c>
      <c r="O3857" s="6" t="str">
        <f>IF('Τα Στοιχήματα μου'!E3857&lt;&gt;0,1/'Τα Στοιχήματα μου'!E3857,"")</f>
        <v/>
      </c>
      <c r="P3857" s="6">
        <f>SUM($O$23:O3857)</f>
        <v>3.4668730650154802</v>
      </c>
      <c r="Q3857" s="6">
        <f>(1-(1/P3857))*100</f>
        <v>71.155563493480983</v>
      </c>
      <c r="R3857" s="6">
        <f>IF('Τα Στοιχήματα μου'!E3857&lt;&gt;0,(100-($Q$1022*100)/100)/'Τα Στοιχήματα μου'!E3857,0)</f>
        <v>0</v>
      </c>
      <c r="S3857" s="6">
        <f>R3857*('Τα Στοιχήματα μου'!E3857-1)</f>
        <v>0</v>
      </c>
      <c r="T3857" s="5">
        <f>SUM($S$23:S3857)/100+1</f>
        <v>1.4422218253259511</v>
      </c>
      <c r="U3857" s="6">
        <f>IF('Τα Στοιχήματα μου'!E3857&lt;&gt;0,(100-(Q3857*100)/100)/'Τα Στοιχήματα μου'!E3857,0)</f>
        <v>0</v>
      </c>
      <c r="V3857" s="6">
        <f>'Τα Στοιχήματα μου'!E3857*U3857</f>
        <v>0</v>
      </c>
      <c r="W3857" s="5">
        <f>IF('Τα Στοιχήματα μου'!E3857&lt;&gt;0,V3857/(100/I3857),W3856)</f>
        <v>1.4422218253259509</v>
      </c>
      <c r="X3857" s="7"/>
      <c r="Y3857" s="6">
        <f>COUNTIF('Τα Στοιχήματα μου'!$F$23:F3857,"W")+COUNTIF('Τα Στοιχήματα μου'!$F$23:F3857,"L")</f>
        <v>5</v>
      </c>
      <c r="Z3857" s="6">
        <f>COUNTIF('Τα Στοιχήματα μου'!$F$23:F3857,"W")</f>
        <v>3</v>
      </c>
      <c r="AA3857" s="4">
        <f>COUNTIF('Τα Στοιχήματα μου'!$F$23:F3857,"W")/(COUNTIF('Τα Στοιχήματα μου'!$F$23:F3857,"W")+COUNTIF('Τα Στοιχήματα μου'!$F$23:F3857,"L"))</f>
        <v>0.6</v>
      </c>
    </row>
    <row r="3858" spans="2:27">
      <c r="B3858" s="6">
        <f t="shared" si="59"/>
        <v>3836</v>
      </c>
      <c r="I3858" s="6">
        <f>I3857+1</f>
        <v>3836</v>
      </c>
      <c r="J3858" s="6">
        <f>'Τα Στοιχήματα μου'!D3858</f>
        <v>0</v>
      </c>
      <c r="K3858" s="6">
        <f>'Τα Στοιχήματα μου'!E3858</f>
        <v>0</v>
      </c>
      <c r="L3858" s="6">
        <f>'Τα Στοιχήματα μου'!F3858</f>
        <v>0</v>
      </c>
      <c r="M3858" s="7"/>
      <c r="N3858" s="5">
        <f>AVERAGE('Τα Στοιχήματα μου'!$E$23:E3858)</f>
        <v>2.956</v>
      </c>
      <c r="O3858" s="6" t="str">
        <f>IF('Τα Στοιχήματα μου'!E3858&lt;&gt;0,1/'Τα Στοιχήματα μου'!E3858,"")</f>
        <v/>
      </c>
      <c r="P3858" s="6">
        <f>SUM($O$23:O3858)</f>
        <v>3.4668730650154802</v>
      </c>
      <c r="Q3858" s="6">
        <f>(1-(1/P3858))*100</f>
        <v>71.155563493480983</v>
      </c>
      <c r="R3858" s="6">
        <f>IF('Τα Στοιχήματα μου'!E3858&lt;&gt;0,(100-($Q$1022*100)/100)/'Τα Στοιχήματα μου'!E3858,0)</f>
        <v>0</v>
      </c>
      <c r="S3858" s="6">
        <f>R3858*('Τα Στοιχήματα μου'!E3858-1)</f>
        <v>0</v>
      </c>
      <c r="T3858" s="5">
        <f>SUM($S$23:S3858)/100+1</f>
        <v>1.4422218253259511</v>
      </c>
      <c r="U3858" s="6">
        <f>IF('Τα Στοιχήματα μου'!E3858&lt;&gt;0,(100-(Q3858*100)/100)/'Τα Στοιχήματα μου'!E3858,0)</f>
        <v>0</v>
      </c>
      <c r="V3858" s="6">
        <f>'Τα Στοιχήματα μου'!E3858*U3858</f>
        <v>0</v>
      </c>
      <c r="W3858" s="5">
        <f>IF('Τα Στοιχήματα μου'!E3858&lt;&gt;0,V3858/(100/I3858),W3857)</f>
        <v>1.4422218253259509</v>
      </c>
      <c r="X3858" s="7"/>
      <c r="Y3858" s="6">
        <f>COUNTIF('Τα Στοιχήματα μου'!$F$23:F3858,"W")+COUNTIF('Τα Στοιχήματα μου'!$F$23:F3858,"L")</f>
        <v>5</v>
      </c>
      <c r="Z3858" s="6">
        <f>COUNTIF('Τα Στοιχήματα μου'!$F$23:F3858,"W")</f>
        <v>3</v>
      </c>
      <c r="AA3858" s="4">
        <f>COUNTIF('Τα Στοιχήματα μου'!$F$23:F3858,"W")/(COUNTIF('Τα Στοιχήματα μου'!$F$23:F3858,"W")+COUNTIF('Τα Στοιχήματα μου'!$F$23:F3858,"L"))</f>
        <v>0.6</v>
      </c>
    </row>
    <row r="3859" spans="2:27">
      <c r="B3859" s="6">
        <f t="shared" si="59"/>
        <v>3837</v>
      </c>
      <c r="I3859" s="6">
        <f>I3858+1</f>
        <v>3837</v>
      </c>
      <c r="J3859" s="6">
        <f>'Τα Στοιχήματα μου'!D3859</f>
        <v>0</v>
      </c>
      <c r="K3859" s="6">
        <f>'Τα Στοιχήματα μου'!E3859</f>
        <v>0</v>
      </c>
      <c r="L3859" s="6">
        <f>'Τα Στοιχήματα μου'!F3859</f>
        <v>0</v>
      </c>
      <c r="M3859" s="7"/>
      <c r="N3859" s="5">
        <f>AVERAGE('Τα Στοιχήματα μου'!$E$23:E3859)</f>
        <v>2.956</v>
      </c>
      <c r="O3859" s="6" t="str">
        <f>IF('Τα Στοιχήματα μου'!E3859&lt;&gt;0,1/'Τα Στοιχήματα μου'!E3859,"")</f>
        <v/>
      </c>
      <c r="P3859" s="6">
        <f>SUM($O$23:O3859)</f>
        <v>3.4668730650154802</v>
      </c>
      <c r="Q3859" s="6">
        <f>(1-(1/P3859))*100</f>
        <v>71.155563493480983</v>
      </c>
      <c r="R3859" s="6">
        <f>IF('Τα Στοιχήματα μου'!E3859&lt;&gt;0,(100-($Q$1022*100)/100)/'Τα Στοιχήματα μου'!E3859,0)</f>
        <v>0</v>
      </c>
      <c r="S3859" s="6">
        <f>R3859*('Τα Στοιχήματα μου'!E3859-1)</f>
        <v>0</v>
      </c>
      <c r="T3859" s="5">
        <f>SUM($S$23:S3859)/100+1</f>
        <v>1.4422218253259511</v>
      </c>
      <c r="U3859" s="6">
        <f>IF('Τα Στοιχήματα μου'!E3859&lt;&gt;0,(100-(Q3859*100)/100)/'Τα Στοιχήματα μου'!E3859,0)</f>
        <v>0</v>
      </c>
      <c r="V3859" s="6">
        <f>'Τα Στοιχήματα μου'!E3859*U3859</f>
        <v>0</v>
      </c>
      <c r="W3859" s="5">
        <f>IF('Τα Στοιχήματα μου'!E3859&lt;&gt;0,V3859/(100/I3859),W3858)</f>
        <v>1.4422218253259509</v>
      </c>
      <c r="X3859" s="7"/>
      <c r="Y3859" s="6">
        <f>COUNTIF('Τα Στοιχήματα μου'!$F$23:F3859,"W")+COUNTIF('Τα Στοιχήματα μου'!$F$23:F3859,"L")</f>
        <v>5</v>
      </c>
      <c r="Z3859" s="6">
        <f>COUNTIF('Τα Στοιχήματα μου'!$F$23:F3859,"W")</f>
        <v>3</v>
      </c>
      <c r="AA3859" s="4">
        <f>COUNTIF('Τα Στοιχήματα μου'!$F$23:F3859,"W")/(COUNTIF('Τα Στοιχήματα μου'!$F$23:F3859,"W")+COUNTIF('Τα Στοιχήματα μου'!$F$23:F3859,"L"))</f>
        <v>0.6</v>
      </c>
    </row>
    <row r="3860" spans="2:27">
      <c r="B3860" s="6">
        <f t="shared" si="59"/>
        <v>3838</v>
      </c>
      <c r="I3860" s="6">
        <f>I3859+1</f>
        <v>3838</v>
      </c>
      <c r="J3860" s="6">
        <f>'Τα Στοιχήματα μου'!D3860</f>
        <v>0</v>
      </c>
      <c r="K3860" s="6">
        <f>'Τα Στοιχήματα μου'!E3860</f>
        <v>0</v>
      </c>
      <c r="L3860" s="6">
        <f>'Τα Στοιχήματα μου'!F3860</f>
        <v>0</v>
      </c>
      <c r="M3860" s="7"/>
      <c r="N3860" s="5">
        <f>AVERAGE('Τα Στοιχήματα μου'!$E$23:E3860)</f>
        <v>2.956</v>
      </c>
      <c r="O3860" s="6" t="str">
        <f>IF('Τα Στοιχήματα μου'!E3860&lt;&gt;0,1/'Τα Στοιχήματα μου'!E3860,"")</f>
        <v/>
      </c>
      <c r="P3860" s="6">
        <f>SUM($O$23:O3860)</f>
        <v>3.4668730650154802</v>
      </c>
      <c r="Q3860" s="6">
        <f>(1-(1/P3860))*100</f>
        <v>71.155563493480983</v>
      </c>
      <c r="R3860" s="6">
        <f>IF('Τα Στοιχήματα μου'!E3860&lt;&gt;0,(100-($Q$1022*100)/100)/'Τα Στοιχήματα μου'!E3860,0)</f>
        <v>0</v>
      </c>
      <c r="S3860" s="6">
        <f>R3860*('Τα Στοιχήματα μου'!E3860-1)</f>
        <v>0</v>
      </c>
      <c r="T3860" s="5">
        <f>SUM($S$23:S3860)/100+1</f>
        <v>1.4422218253259511</v>
      </c>
      <c r="U3860" s="6">
        <f>IF('Τα Στοιχήματα μου'!E3860&lt;&gt;0,(100-(Q3860*100)/100)/'Τα Στοιχήματα μου'!E3860,0)</f>
        <v>0</v>
      </c>
      <c r="V3860" s="6">
        <f>'Τα Στοιχήματα μου'!E3860*U3860</f>
        <v>0</v>
      </c>
      <c r="W3860" s="5">
        <f>IF('Τα Στοιχήματα μου'!E3860&lt;&gt;0,V3860/(100/I3860),W3859)</f>
        <v>1.4422218253259509</v>
      </c>
      <c r="X3860" s="7"/>
      <c r="Y3860" s="6">
        <f>COUNTIF('Τα Στοιχήματα μου'!$F$23:F3860,"W")+COUNTIF('Τα Στοιχήματα μου'!$F$23:F3860,"L")</f>
        <v>5</v>
      </c>
      <c r="Z3860" s="6">
        <f>COUNTIF('Τα Στοιχήματα μου'!$F$23:F3860,"W")</f>
        <v>3</v>
      </c>
      <c r="AA3860" s="4">
        <f>COUNTIF('Τα Στοιχήματα μου'!$F$23:F3860,"W")/(COUNTIF('Τα Στοιχήματα μου'!$F$23:F3860,"W")+COUNTIF('Τα Στοιχήματα μου'!$F$23:F3860,"L"))</f>
        <v>0.6</v>
      </c>
    </row>
    <row r="3861" spans="2:27">
      <c r="B3861" s="6">
        <f t="shared" si="59"/>
        <v>3839</v>
      </c>
      <c r="I3861" s="6">
        <f>I3860+1</f>
        <v>3839</v>
      </c>
      <c r="J3861" s="6">
        <f>'Τα Στοιχήματα μου'!D3861</f>
        <v>0</v>
      </c>
      <c r="K3861" s="6">
        <f>'Τα Στοιχήματα μου'!E3861</f>
        <v>0</v>
      </c>
      <c r="L3861" s="6">
        <f>'Τα Στοιχήματα μου'!F3861</f>
        <v>0</v>
      </c>
      <c r="M3861" s="7"/>
      <c r="N3861" s="5">
        <f>AVERAGE('Τα Στοιχήματα μου'!$E$23:E3861)</f>
        <v>2.956</v>
      </c>
      <c r="O3861" s="6" t="str">
        <f>IF('Τα Στοιχήματα μου'!E3861&lt;&gt;0,1/'Τα Στοιχήματα μου'!E3861,"")</f>
        <v/>
      </c>
      <c r="P3861" s="6">
        <f>SUM($O$23:O3861)</f>
        <v>3.4668730650154802</v>
      </c>
      <c r="Q3861" s="6">
        <f>(1-(1/P3861))*100</f>
        <v>71.155563493480983</v>
      </c>
      <c r="R3861" s="6">
        <f>IF('Τα Στοιχήματα μου'!E3861&lt;&gt;0,(100-($Q$1022*100)/100)/'Τα Στοιχήματα μου'!E3861,0)</f>
        <v>0</v>
      </c>
      <c r="S3861" s="6">
        <f>R3861*('Τα Στοιχήματα μου'!E3861-1)</f>
        <v>0</v>
      </c>
      <c r="T3861" s="5">
        <f>SUM($S$23:S3861)/100+1</f>
        <v>1.4422218253259511</v>
      </c>
      <c r="U3861" s="6">
        <f>IF('Τα Στοιχήματα μου'!E3861&lt;&gt;0,(100-(Q3861*100)/100)/'Τα Στοιχήματα μου'!E3861,0)</f>
        <v>0</v>
      </c>
      <c r="V3861" s="6">
        <f>'Τα Στοιχήματα μου'!E3861*U3861</f>
        <v>0</v>
      </c>
      <c r="W3861" s="5">
        <f>IF('Τα Στοιχήματα μου'!E3861&lt;&gt;0,V3861/(100/I3861),W3860)</f>
        <v>1.4422218253259509</v>
      </c>
      <c r="X3861" s="7"/>
      <c r="Y3861" s="6">
        <f>COUNTIF('Τα Στοιχήματα μου'!$F$23:F3861,"W")+COUNTIF('Τα Στοιχήματα μου'!$F$23:F3861,"L")</f>
        <v>5</v>
      </c>
      <c r="Z3861" s="6">
        <f>COUNTIF('Τα Στοιχήματα μου'!$F$23:F3861,"W")</f>
        <v>3</v>
      </c>
      <c r="AA3861" s="4">
        <f>COUNTIF('Τα Στοιχήματα μου'!$F$23:F3861,"W")/(COUNTIF('Τα Στοιχήματα μου'!$F$23:F3861,"W")+COUNTIF('Τα Στοιχήματα μου'!$F$23:F3861,"L"))</f>
        <v>0.6</v>
      </c>
    </row>
    <row r="3862" spans="2:27">
      <c r="B3862" s="6">
        <f t="shared" si="59"/>
        <v>3840</v>
      </c>
      <c r="I3862" s="6">
        <f>I3861+1</f>
        <v>3840</v>
      </c>
      <c r="J3862" s="6">
        <f>'Τα Στοιχήματα μου'!D3862</f>
        <v>0</v>
      </c>
      <c r="K3862" s="6">
        <f>'Τα Στοιχήματα μου'!E3862</f>
        <v>0</v>
      </c>
      <c r="L3862" s="6">
        <f>'Τα Στοιχήματα μου'!F3862</f>
        <v>0</v>
      </c>
      <c r="M3862" s="7"/>
      <c r="N3862" s="5">
        <f>AVERAGE('Τα Στοιχήματα μου'!$E$23:E3862)</f>
        <v>2.956</v>
      </c>
      <c r="O3862" s="6" t="str">
        <f>IF('Τα Στοιχήματα μου'!E3862&lt;&gt;0,1/'Τα Στοιχήματα μου'!E3862,"")</f>
        <v/>
      </c>
      <c r="P3862" s="6">
        <f>SUM($O$23:O3862)</f>
        <v>3.4668730650154802</v>
      </c>
      <c r="Q3862" s="6">
        <f>(1-(1/P3862))*100</f>
        <v>71.155563493480983</v>
      </c>
      <c r="R3862" s="6">
        <f>IF('Τα Στοιχήματα μου'!E3862&lt;&gt;0,(100-($Q$1022*100)/100)/'Τα Στοιχήματα μου'!E3862,0)</f>
        <v>0</v>
      </c>
      <c r="S3862" s="6">
        <f>R3862*('Τα Στοιχήματα μου'!E3862-1)</f>
        <v>0</v>
      </c>
      <c r="T3862" s="5">
        <f>SUM($S$23:S3862)/100+1</f>
        <v>1.4422218253259511</v>
      </c>
      <c r="U3862" s="6">
        <f>IF('Τα Στοιχήματα μου'!E3862&lt;&gt;0,(100-(Q3862*100)/100)/'Τα Στοιχήματα μου'!E3862,0)</f>
        <v>0</v>
      </c>
      <c r="V3862" s="6">
        <f>'Τα Στοιχήματα μου'!E3862*U3862</f>
        <v>0</v>
      </c>
      <c r="W3862" s="5">
        <f>IF('Τα Στοιχήματα μου'!E3862&lt;&gt;0,V3862/(100/I3862),W3861)</f>
        <v>1.4422218253259509</v>
      </c>
      <c r="X3862" s="7"/>
      <c r="Y3862" s="6">
        <f>COUNTIF('Τα Στοιχήματα μου'!$F$23:F3862,"W")+COUNTIF('Τα Στοιχήματα μου'!$F$23:F3862,"L")</f>
        <v>5</v>
      </c>
      <c r="Z3862" s="6">
        <f>COUNTIF('Τα Στοιχήματα μου'!$F$23:F3862,"W")</f>
        <v>3</v>
      </c>
      <c r="AA3862" s="4">
        <f>COUNTIF('Τα Στοιχήματα μου'!$F$23:F3862,"W")/(COUNTIF('Τα Στοιχήματα μου'!$F$23:F3862,"W")+COUNTIF('Τα Στοιχήματα μου'!$F$23:F3862,"L"))</f>
        <v>0.6</v>
      </c>
    </row>
    <row r="3863" spans="2:27">
      <c r="B3863" s="6">
        <f t="shared" si="59"/>
        <v>3841</v>
      </c>
      <c r="I3863" s="6">
        <f>I3862+1</f>
        <v>3841</v>
      </c>
      <c r="J3863" s="6">
        <f>'Τα Στοιχήματα μου'!D3863</f>
        <v>0</v>
      </c>
      <c r="K3863" s="6">
        <f>'Τα Στοιχήματα μου'!E3863</f>
        <v>0</v>
      </c>
      <c r="L3863" s="6">
        <f>'Τα Στοιχήματα μου'!F3863</f>
        <v>0</v>
      </c>
      <c r="M3863" s="7"/>
      <c r="N3863" s="5">
        <f>AVERAGE('Τα Στοιχήματα μου'!$E$23:E3863)</f>
        <v>2.956</v>
      </c>
      <c r="O3863" s="6" t="str">
        <f>IF('Τα Στοιχήματα μου'!E3863&lt;&gt;0,1/'Τα Στοιχήματα μου'!E3863,"")</f>
        <v/>
      </c>
      <c r="P3863" s="6">
        <f>SUM($O$23:O3863)</f>
        <v>3.4668730650154802</v>
      </c>
      <c r="Q3863" s="6">
        <f>(1-(1/P3863))*100</f>
        <v>71.155563493480983</v>
      </c>
      <c r="R3863" s="6">
        <f>IF('Τα Στοιχήματα μου'!E3863&lt;&gt;0,(100-($Q$1022*100)/100)/'Τα Στοιχήματα μου'!E3863,0)</f>
        <v>0</v>
      </c>
      <c r="S3863" s="6">
        <f>R3863*('Τα Στοιχήματα μου'!E3863-1)</f>
        <v>0</v>
      </c>
      <c r="T3863" s="5">
        <f>SUM($S$23:S3863)/100+1</f>
        <v>1.4422218253259511</v>
      </c>
      <c r="U3863" s="6">
        <f>IF('Τα Στοιχήματα μου'!E3863&lt;&gt;0,(100-(Q3863*100)/100)/'Τα Στοιχήματα μου'!E3863,0)</f>
        <v>0</v>
      </c>
      <c r="V3863" s="6">
        <f>'Τα Στοιχήματα μου'!E3863*U3863</f>
        <v>0</v>
      </c>
      <c r="W3863" s="5">
        <f>IF('Τα Στοιχήματα μου'!E3863&lt;&gt;0,V3863/(100/I3863),W3862)</f>
        <v>1.4422218253259509</v>
      </c>
      <c r="X3863" s="7"/>
      <c r="Y3863" s="6">
        <f>COUNTIF('Τα Στοιχήματα μου'!$F$23:F3863,"W")+COUNTIF('Τα Στοιχήματα μου'!$F$23:F3863,"L")</f>
        <v>5</v>
      </c>
      <c r="Z3863" s="6">
        <f>COUNTIF('Τα Στοιχήματα μου'!$F$23:F3863,"W")</f>
        <v>3</v>
      </c>
      <c r="AA3863" s="4">
        <f>COUNTIF('Τα Στοιχήματα μου'!$F$23:F3863,"W")/(COUNTIF('Τα Στοιχήματα μου'!$F$23:F3863,"W")+COUNTIF('Τα Στοιχήματα μου'!$F$23:F3863,"L"))</f>
        <v>0.6</v>
      </c>
    </row>
    <row r="3864" spans="2:27">
      <c r="B3864" s="6">
        <f t="shared" si="59"/>
        <v>3842</v>
      </c>
      <c r="I3864" s="6">
        <f>I3863+1</f>
        <v>3842</v>
      </c>
      <c r="J3864" s="6">
        <f>'Τα Στοιχήματα μου'!D3864</f>
        <v>0</v>
      </c>
      <c r="K3864" s="6">
        <f>'Τα Στοιχήματα μου'!E3864</f>
        <v>0</v>
      </c>
      <c r="L3864" s="6">
        <f>'Τα Στοιχήματα μου'!F3864</f>
        <v>0</v>
      </c>
      <c r="M3864" s="7"/>
      <c r="N3864" s="5">
        <f>AVERAGE('Τα Στοιχήματα μου'!$E$23:E3864)</f>
        <v>2.956</v>
      </c>
      <c r="O3864" s="6" t="str">
        <f>IF('Τα Στοιχήματα μου'!E3864&lt;&gt;0,1/'Τα Στοιχήματα μου'!E3864,"")</f>
        <v/>
      </c>
      <c r="P3864" s="6">
        <f>SUM($O$23:O3864)</f>
        <v>3.4668730650154802</v>
      </c>
      <c r="Q3864" s="6">
        <f>(1-(1/P3864))*100</f>
        <v>71.155563493480983</v>
      </c>
      <c r="R3864" s="6">
        <f>IF('Τα Στοιχήματα μου'!E3864&lt;&gt;0,(100-($Q$1022*100)/100)/'Τα Στοιχήματα μου'!E3864,0)</f>
        <v>0</v>
      </c>
      <c r="S3864" s="6">
        <f>R3864*('Τα Στοιχήματα μου'!E3864-1)</f>
        <v>0</v>
      </c>
      <c r="T3864" s="5">
        <f>SUM($S$23:S3864)/100+1</f>
        <v>1.4422218253259511</v>
      </c>
      <c r="U3864" s="6">
        <f>IF('Τα Στοιχήματα μου'!E3864&lt;&gt;0,(100-(Q3864*100)/100)/'Τα Στοιχήματα μου'!E3864,0)</f>
        <v>0</v>
      </c>
      <c r="V3864" s="6">
        <f>'Τα Στοιχήματα μου'!E3864*U3864</f>
        <v>0</v>
      </c>
      <c r="W3864" s="5">
        <f>IF('Τα Στοιχήματα μου'!E3864&lt;&gt;0,V3864/(100/I3864),W3863)</f>
        <v>1.4422218253259509</v>
      </c>
      <c r="X3864" s="7"/>
      <c r="Y3864" s="6">
        <f>COUNTIF('Τα Στοιχήματα μου'!$F$23:F3864,"W")+COUNTIF('Τα Στοιχήματα μου'!$F$23:F3864,"L")</f>
        <v>5</v>
      </c>
      <c r="Z3864" s="6">
        <f>COUNTIF('Τα Στοιχήματα μου'!$F$23:F3864,"W")</f>
        <v>3</v>
      </c>
      <c r="AA3864" s="4">
        <f>COUNTIF('Τα Στοιχήματα μου'!$F$23:F3864,"W")/(COUNTIF('Τα Στοιχήματα μου'!$F$23:F3864,"W")+COUNTIF('Τα Στοιχήματα μου'!$F$23:F3864,"L"))</f>
        <v>0.6</v>
      </c>
    </row>
    <row r="3865" spans="2:27">
      <c r="B3865" s="6">
        <f t="shared" ref="B3865:B3928" si="60">B3864+1</f>
        <v>3843</v>
      </c>
      <c r="I3865" s="6">
        <f>I3864+1</f>
        <v>3843</v>
      </c>
      <c r="J3865" s="6">
        <f>'Τα Στοιχήματα μου'!D3865</f>
        <v>0</v>
      </c>
      <c r="K3865" s="6">
        <f>'Τα Στοιχήματα μου'!E3865</f>
        <v>0</v>
      </c>
      <c r="L3865" s="6">
        <f>'Τα Στοιχήματα μου'!F3865</f>
        <v>0</v>
      </c>
      <c r="M3865" s="7"/>
      <c r="N3865" s="5">
        <f>AVERAGE('Τα Στοιχήματα μου'!$E$23:E3865)</f>
        <v>2.956</v>
      </c>
      <c r="O3865" s="6" t="str">
        <f>IF('Τα Στοιχήματα μου'!E3865&lt;&gt;0,1/'Τα Στοιχήματα μου'!E3865,"")</f>
        <v/>
      </c>
      <c r="P3865" s="6">
        <f>SUM($O$23:O3865)</f>
        <v>3.4668730650154802</v>
      </c>
      <c r="Q3865" s="6">
        <f>(1-(1/P3865))*100</f>
        <v>71.155563493480983</v>
      </c>
      <c r="R3865" s="6">
        <f>IF('Τα Στοιχήματα μου'!E3865&lt;&gt;0,(100-($Q$1022*100)/100)/'Τα Στοιχήματα μου'!E3865,0)</f>
        <v>0</v>
      </c>
      <c r="S3865" s="6">
        <f>R3865*('Τα Στοιχήματα μου'!E3865-1)</f>
        <v>0</v>
      </c>
      <c r="T3865" s="5">
        <f>SUM($S$23:S3865)/100+1</f>
        <v>1.4422218253259511</v>
      </c>
      <c r="U3865" s="6">
        <f>IF('Τα Στοιχήματα μου'!E3865&lt;&gt;0,(100-(Q3865*100)/100)/'Τα Στοιχήματα μου'!E3865,0)</f>
        <v>0</v>
      </c>
      <c r="V3865" s="6">
        <f>'Τα Στοιχήματα μου'!E3865*U3865</f>
        <v>0</v>
      </c>
      <c r="W3865" s="5">
        <f>IF('Τα Στοιχήματα μου'!E3865&lt;&gt;0,V3865/(100/I3865),W3864)</f>
        <v>1.4422218253259509</v>
      </c>
      <c r="X3865" s="7"/>
      <c r="Y3865" s="6">
        <f>COUNTIF('Τα Στοιχήματα μου'!$F$23:F3865,"W")+COUNTIF('Τα Στοιχήματα μου'!$F$23:F3865,"L")</f>
        <v>5</v>
      </c>
      <c r="Z3865" s="6">
        <f>COUNTIF('Τα Στοιχήματα μου'!$F$23:F3865,"W")</f>
        <v>3</v>
      </c>
      <c r="AA3865" s="4">
        <f>COUNTIF('Τα Στοιχήματα μου'!$F$23:F3865,"W")/(COUNTIF('Τα Στοιχήματα μου'!$F$23:F3865,"W")+COUNTIF('Τα Στοιχήματα μου'!$F$23:F3865,"L"))</f>
        <v>0.6</v>
      </c>
    </row>
    <row r="3866" spans="2:27">
      <c r="B3866" s="6">
        <f t="shared" si="60"/>
        <v>3844</v>
      </c>
      <c r="I3866" s="6">
        <f>I3865+1</f>
        <v>3844</v>
      </c>
      <c r="J3866" s="6">
        <f>'Τα Στοιχήματα μου'!D3866</f>
        <v>0</v>
      </c>
      <c r="K3866" s="6">
        <f>'Τα Στοιχήματα μου'!E3866</f>
        <v>0</v>
      </c>
      <c r="L3866" s="6">
        <f>'Τα Στοιχήματα μου'!F3866</f>
        <v>0</v>
      </c>
      <c r="M3866" s="7"/>
      <c r="N3866" s="5">
        <f>AVERAGE('Τα Στοιχήματα μου'!$E$23:E3866)</f>
        <v>2.956</v>
      </c>
      <c r="O3866" s="6" t="str">
        <f>IF('Τα Στοιχήματα μου'!E3866&lt;&gt;0,1/'Τα Στοιχήματα μου'!E3866,"")</f>
        <v/>
      </c>
      <c r="P3866" s="6">
        <f>SUM($O$23:O3866)</f>
        <v>3.4668730650154802</v>
      </c>
      <c r="Q3866" s="6">
        <f>(1-(1/P3866))*100</f>
        <v>71.155563493480983</v>
      </c>
      <c r="R3866" s="6">
        <f>IF('Τα Στοιχήματα μου'!E3866&lt;&gt;0,(100-($Q$1022*100)/100)/'Τα Στοιχήματα μου'!E3866,0)</f>
        <v>0</v>
      </c>
      <c r="S3866" s="6">
        <f>R3866*('Τα Στοιχήματα μου'!E3866-1)</f>
        <v>0</v>
      </c>
      <c r="T3866" s="5">
        <f>SUM($S$23:S3866)/100+1</f>
        <v>1.4422218253259511</v>
      </c>
      <c r="U3866" s="6">
        <f>IF('Τα Στοιχήματα μου'!E3866&lt;&gt;0,(100-(Q3866*100)/100)/'Τα Στοιχήματα μου'!E3866,0)</f>
        <v>0</v>
      </c>
      <c r="V3866" s="6">
        <f>'Τα Στοιχήματα μου'!E3866*U3866</f>
        <v>0</v>
      </c>
      <c r="W3866" s="5">
        <f>IF('Τα Στοιχήματα μου'!E3866&lt;&gt;0,V3866/(100/I3866),W3865)</f>
        <v>1.4422218253259509</v>
      </c>
      <c r="X3866" s="7"/>
      <c r="Y3866" s="6">
        <f>COUNTIF('Τα Στοιχήματα μου'!$F$23:F3866,"W")+COUNTIF('Τα Στοιχήματα μου'!$F$23:F3866,"L")</f>
        <v>5</v>
      </c>
      <c r="Z3866" s="6">
        <f>COUNTIF('Τα Στοιχήματα μου'!$F$23:F3866,"W")</f>
        <v>3</v>
      </c>
      <c r="AA3866" s="4">
        <f>COUNTIF('Τα Στοιχήματα μου'!$F$23:F3866,"W")/(COUNTIF('Τα Στοιχήματα μου'!$F$23:F3866,"W")+COUNTIF('Τα Στοιχήματα μου'!$F$23:F3866,"L"))</f>
        <v>0.6</v>
      </c>
    </row>
    <row r="3867" spans="2:27">
      <c r="B3867" s="6">
        <f t="shared" si="60"/>
        <v>3845</v>
      </c>
      <c r="I3867" s="6">
        <f>I3866+1</f>
        <v>3845</v>
      </c>
      <c r="J3867" s="6">
        <f>'Τα Στοιχήματα μου'!D3867</f>
        <v>0</v>
      </c>
      <c r="K3867" s="6">
        <f>'Τα Στοιχήματα μου'!E3867</f>
        <v>0</v>
      </c>
      <c r="L3867" s="6">
        <f>'Τα Στοιχήματα μου'!F3867</f>
        <v>0</v>
      </c>
      <c r="M3867" s="7"/>
      <c r="N3867" s="5">
        <f>AVERAGE('Τα Στοιχήματα μου'!$E$23:E3867)</f>
        <v>2.956</v>
      </c>
      <c r="O3867" s="6" t="str">
        <f>IF('Τα Στοιχήματα μου'!E3867&lt;&gt;0,1/'Τα Στοιχήματα μου'!E3867,"")</f>
        <v/>
      </c>
      <c r="P3867" s="6">
        <f>SUM($O$23:O3867)</f>
        <v>3.4668730650154802</v>
      </c>
      <c r="Q3867" s="6">
        <f>(1-(1/P3867))*100</f>
        <v>71.155563493480983</v>
      </c>
      <c r="R3867" s="6">
        <f>IF('Τα Στοιχήματα μου'!E3867&lt;&gt;0,(100-($Q$1022*100)/100)/'Τα Στοιχήματα μου'!E3867,0)</f>
        <v>0</v>
      </c>
      <c r="S3867" s="6">
        <f>R3867*('Τα Στοιχήματα μου'!E3867-1)</f>
        <v>0</v>
      </c>
      <c r="T3867" s="5">
        <f>SUM($S$23:S3867)/100+1</f>
        <v>1.4422218253259511</v>
      </c>
      <c r="U3867" s="6">
        <f>IF('Τα Στοιχήματα μου'!E3867&lt;&gt;0,(100-(Q3867*100)/100)/'Τα Στοιχήματα μου'!E3867,0)</f>
        <v>0</v>
      </c>
      <c r="V3867" s="6">
        <f>'Τα Στοιχήματα μου'!E3867*U3867</f>
        <v>0</v>
      </c>
      <c r="W3867" s="5">
        <f>IF('Τα Στοιχήματα μου'!E3867&lt;&gt;0,V3867/(100/I3867),W3866)</f>
        <v>1.4422218253259509</v>
      </c>
      <c r="X3867" s="7"/>
      <c r="Y3867" s="6">
        <f>COUNTIF('Τα Στοιχήματα μου'!$F$23:F3867,"W")+COUNTIF('Τα Στοιχήματα μου'!$F$23:F3867,"L")</f>
        <v>5</v>
      </c>
      <c r="Z3867" s="6">
        <f>COUNTIF('Τα Στοιχήματα μου'!$F$23:F3867,"W")</f>
        <v>3</v>
      </c>
      <c r="AA3867" s="4">
        <f>COUNTIF('Τα Στοιχήματα μου'!$F$23:F3867,"W")/(COUNTIF('Τα Στοιχήματα μου'!$F$23:F3867,"W")+COUNTIF('Τα Στοιχήματα μου'!$F$23:F3867,"L"))</f>
        <v>0.6</v>
      </c>
    </row>
    <row r="3868" spans="2:27">
      <c r="B3868" s="6">
        <f t="shared" si="60"/>
        <v>3846</v>
      </c>
      <c r="I3868" s="6">
        <f>I3867+1</f>
        <v>3846</v>
      </c>
      <c r="J3868" s="6">
        <f>'Τα Στοιχήματα μου'!D3868</f>
        <v>0</v>
      </c>
      <c r="K3868" s="6">
        <f>'Τα Στοιχήματα μου'!E3868</f>
        <v>0</v>
      </c>
      <c r="L3868" s="6">
        <f>'Τα Στοιχήματα μου'!F3868</f>
        <v>0</v>
      </c>
      <c r="M3868" s="7"/>
      <c r="N3868" s="5">
        <f>AVERAGE('Τα Στοιχήματα μου'!$E$23:E3868)</f>
        <v>2.956</v>
      </c>
      <c r="O3868" s="6" t="str">
        <f>IF('Τα Στοιχήματα μου'!E3868&lt;&gt;0,1/'Τα Στοιχήματα μου'!E3868,"")</f>
        <v/>
      </c>
      <c r="P3868" s="6">
        <f>SUM($O$23:O3868)</f>
        <v>3.4668730650154802</v>
      </c>
      <c r="Q3868" s="6">
        <f>(1-(1/P3868))*100</f>
        <v>71.155563493480983</v>
      </c>
      <c r="R3868" s="6">
        <f>IF('Τα Στοιχήματα μου'!E3868&lt;&gt;0,(100-($Q$1022*100)/100)/'Τα Στοιχήματα μου'!E3868,0)</f>
        <v>0</v>
      </c>
      <c r="S3868" s="6">
        <f>R3868*('Τα Στοιχήματα μου'!E3868-1)</f>
        <v>0</v>
      </c>
      <c r="T3868" s="5">
        <f>SUM($S$23:S3868)/100+1</f>
        <v>1.4422218253259511</v>
      </c>
      <c r="U3868" s="6">
        <f>IF('Τα Στοιχήματα μου'!E3868&lt;&gt;0,(100-(Q3868*100)/100)/'Τα Στοιχήματα μου'!E3868,0)</f>
        <v>0</v>
      </c>
      <c r="V3868" s="6">
        <f>'Τα Στοιχήματα μου'!E3868*U3868</f>
        <v>0</v>
      </c>
      <c r="W3868" s="5">
        <f>IF('Τα Στοιχήματα μου'!E3868&lt;&gt;0,V3868/(100/I3868),W3867)</f>
        <v>1.4422218253259509</v>
      </c>
      <c r="X3868" s="7"/>
      <c r="Y3868" s="6">
        <f>COUNTIF('Τα Στοιχήματα μου'!$F$23:F3868,"W")+COUNTIF('Τα Στοιχήματα μου'!$F$23:F3868,"L")</f>
        <v>5</v>
      </c>
      <c r="Z3868" s="6">
        <f>COUNTIF('Τα Στοιχήματα μου'!$F$23:F3868,"W")</f>
        <v>3</v>
      </c>
      <c r="AA3868" s="4">
        <f>COUNTIF('Τα Στοιχήματα μου'!$F$23:F3868,"W")/(COUNTIF('Τα Στοιχήματα μου'!$F$23:F3868,"W")+COUNTIF('Τα Στοιχήματα μου'!$F$23:F3868,"L"))</f>
        <v>0.6</v>
      </c>
    </row>
    <row r="3869" spans="2:27">
      <c r="B3869" s="6">
        <f t="shared" si="60"/>
        <v>3847</v>
      </c>
      <c r="I3869" s="6">
        <f>I3868+1</f>
        <v>3847</v>
      </c>
      <c r="J3869" s="6">
        <f>'Τα Στοιχήματα μου'!D3869</f>
        <v>0</v>
      </c>
      <c r="K3869" s="6">
        <f>'Τα Στοιχήματα μου'!E3869</f>
        <v>0</v>
      </c>
      <c r="L3869" s="6">
        <f>'Τα Στοιχήματα μου'!F3869</f>
        <v>0</v>
      </c>
      <c r="M3869" s="7"/>
      <c r="N3869" s="5">
        <f>AVERAGE('Τα Στοιχήματα μου'!$E$23:E3869)</f>
        <v>2.956</v>
      </c>
      <c r="O3869" s="6" t="str">
        <f>IF('Τα Στοιχήματα μου'!E3869&lt;&gt;0,1/'Τα Στοιχήματα μου'!E3869,"")</f>
        <v/>
      </c>
      <c r="P3869" s="6">
        <f>SUM($O$23:O3869)</f>
        <v>3.4668730650154802</v>
      </c>
      <c r="Q3869" s="6">
        <f>(1-(1/P3869))*100</f>
        <v>71.155563493480983</v>
      </c>
      <c r="R3869" s="6">
        <f>IF('Τα Στοιχήματα μου'!E3869&lt;&gt;0,(100-($Q$1022*100)/100)/'Τα Στοιχήματα μου'!E3869,0)</f>
        <v>0</v>
      </c>
      <c r="S3869" s="6">
        <f>R3869*('Τα Στοιχήματα μου'!E3869-1)</f>
        <v>0</v>
      </c>
      <c r="T3869" s="5">
        <f>SUM($S$23:S3869)/100+1</f>
        <v>1.4422218253259511</v>
      </c>
      <c r="U3869" s="6">
        <f>IF('Τα Στοιχήματα μου'!E3869&lt;&gt;0,(100-(Q3869*100)/100)/'Τα Στοιχήματα μου'!E3869,0)</f>
        <v>0</v>
      </c>
      <c r="V3869" s="6">
        <f>'Τα Στοιχήματα μου'!E3869*U3869</f>
        <v>0</v>
      </c>
      <c r="W3869" s="5">
        <f>IF('Τα Στοιχήματα μου'!E3869&lt;&gt;0,V3869/(100/I3869),W3868)</f>
        <v>1.4422218253259509</v>
      </c>
      <c r="X3869" s="7"/>
      <c r="Y3869" s="6">
        <f>COUNTIF('Τα Στοιχήματα μου'!$F$23:F3869,"W")+COUNTIF('Τα Στοιχήματα μου'!$F$23:F3869,"L")</f>
        <v>5</v>
      </c>
      <c r="Z3869" s="6">
        <f>COUNTIF('Τα Στοιχήματα μου'!$F$23:F3869,"W")</f>
        <v>3</v>
      </c>
      <c r="AA3869" s="4">
        <f>COUNTIF('Τα Στοιχήματα μου'!$F$23:F3869,"W")/(COUNTIF('Τα Στοιχήματα μου'!$F$23:F3869,"W")+COUNTIF('Τα Στοιχήματα μου'!$F$23:F3869,"L"))</f>
        <v>0.6</v>
      </c>
    </row>
    <row r="3870" spans="2:27">
      <c r="B3870" s="6">
        <f t="shared" si="60"/>
        <v>3848</v>
      </c>
      <c r="I3870" s="6">
        <f>I3869+1</f>
        <v>3848</v>
      </c>
      <c r="J3870" s="6">
        <f>'Τα Στοιχήματα μου'!D3870</f>
        <v>0</v>
      </c>
      <c r="K3870" s="6">
        <f>'Τα Στοιχήματα μου'!E3870</f>
        <v>0</v>
      </c>
      <c r="L3870" s="6">
        <f>'Τα Στοιχήματα μου'!F3870</f>
        <v>0</v>
      </c>
      <c r="M3870" s="7"/>
      <c r="N3870" s="5">
        <f>AVERAGE('Τα Στοιχήματα μου'!$E$23:E3870)</f>
        <v>2.956</v>
      </c>
      <c r="O3870" s="6" t="str">
        <f>IF('Τα Στοιχήματα μου'!E3870&lt;&gt;0,1/'Τα Στοιχήματα μου'!E3870,"")</f>
        <v/>
      </c>
      <c r="P3870" s="6">
        <f>SUM($O$23:O3870)</f>
        <v>3.4668730650154802</v>
      </c>
      <c r="Q3870" s="6">
        <f>(1-(1/P3870))*100</f>
        <v>71.155563493480983</v>
      </c>
      <c r="R3870" s="6">
        <f>IF('Τα Στοιχήματα μου'!E3870&lt;&gt;0,(100-($Q$1022*100)/100)/'Τα Στοιχήματα μου'!E3870,0)</f>
        <v>0</v>
      </c>
      <c r="S3870" s="6">
        <f>R3870*('Τα Στοιχήματα μου'!E3870-1)</f>
        <v>0</v>
      </c>
      <c r="T3870" s="5">
        <f>SUM($S$23:S3870)/100+1</f>
        <v>1.4422218253259511</v>
      </c>
      <c r="U3870" s="6">
        <f>IF('Τα Στοιχήματα μου'!E3870&lt;&gt;0,(100-(Q3870*100)/100)/'Τα Στοιχήματα μου'!E3870,0)</f>
        <v>0</v>
      </c>
      <c r="V3870" s="6">
        <f>'Τα Στοιχήματα μου'!E3870*U3870</f>
        <v>0</v>
      </c>
      <c r="W3870" s="5">
        <f>IF('Τα Στοιχήματα μου'!E3870&lt;&gt;0,V3870/(100/I3870),W3869)</f>
        <v>1.4422218253259509</v>
      </c>
      <c r="X3870" s="7"/>
      <c r="Y3870" s="6">
        <f>COUNTIF('Τα Στοιχήματα μου'!$F$23:F3870,"W")+COUNTIF('Τα Στοιχήματα μου'!$F$23:F3870,"L")</f>
        <v>5</v>
      </c>
      <c r="Z3870" s="6">
        <f>COUNTIF('Τα Στοιχήματα μου'!$F$23:F3870,"W")</f>
        <v>3</v>
      </c>
      <c r="AA3870" s="4">
        <f>COUNTIF('Τα Στοιχήματα μου'!$F$23:F3870,"W")/(COUNTIF('Τα Στοιχήματα μου'!$F$23:F3870,"W")+COUNTIF('Τα Στοιχήματα μου'!$F$23:F3870,"L"))</f>
        <v>0.6</v>
      </c>
    </row>
    <row r="3871" spans="2:27">
      <c r="B3871" s="6">
        <f t="shared" si="60"/>
        <v>3849</v>
      </c>
      <c r="I3871" s="6">
        <f>I3870+1</f>
        <v>3849</v>
      </c>
      <c r="J3871" s="6">
        <f>'Τα Στοιχήματα μου'!D3871</f>
        <v>0</v>
      </c>
      <c r="K3871" s="6">
        <f>'Τα Στοιχήματα μου'!E3871</f>
        <v>0</v>
      </c>
      <c r="L3871" s="6">
        <f>'Τα Στοιχήματα μου'!F3871</f>
        <v>0</v>
      </c>
      <c r="M3871" s="7"/>
      <c r="N3871" s="5">
        <f>AVERAGE('Τα Στοιχήματα μου'!$E$23:E3871)</f>
        <v>2.956</v>
      </c>
      <c r="O3871" s="6" t="str">
        <f>IF('Τα Στοιχήματα μου'!E3871&lt;&gt;0,1/'Τα Στοιχήματα μου'!E3871,"")</f>
        <v/>
      </c>
      <c r="P3871" s="6">
        <f>SUM($O$23:O3871)</f>
        <v>3.4668730650154802</v>
      </c>
      <c r="Q3871" s="6">
        <f>(1-(1/P3871))*100</f>
        <v>71.155563493480983</v>
      </c>
      <c r="R3871" s="6">
        <f>IF('Τα Στοιχήματα μου'!E3871&lt;&gt;0,(100-($Q$1022*100)/100)/'Τα Στοιχήματα μου'!E3871,0)</f>
        <v>0</v>
      </c>
      <c r="S3871" s="6">
        <f>R3871*('Τα Στοιχήματα μου'!E3871-1)</f>
        <v>0</v>
      </c>
      <c r="T3871" s="5">
        <f>SUM($S$23:S3871)/100+1</f>
        <v>1.4422218253259511</v>
      </c>
      <c r="U3871" s="6">
        <f>IF('Τα Στοιχήματα μου'!E3871&lt;&gt;0,(100-(Q3871*100)/100)/'Τα Στοιχήματα μου'!E3871,0)</f>
        <v>0</v>
      </c>
      <c r="V3871" s="6">
        <f>'Τα Στοιχήματα μου'!E3871*U3871</f>
        <v>0</v>
      </c>
      <c r="W3871" s="5">
        <f>IF('Τα Στοιχήματα μου'!E3871&lt;&gt;0,V3871/(100/I3871),W3870)</f>
        <v>1.4422218253259509</v>
      </c>
      <c r="X3871" s="7"/>
      <c r="Y3871" s="6">
        <f>COUNTIF('Τα Στοιχήματα μου'!$F$23:F3871,"W")+COUNTIF('Τα Στοιχήματα μου'!$F$23:F3871,"L")</f>
        <v>5</v>
      </c>
      <c r="Z3871" s="6">
        <f>COUNTIF('Τα Στοιχήματα μου'!$F$23:F3871,"W")</f>
        <v>3</v>
      </c>
      <c r="AA3871" s="4">
        <f>COUNTIF('Τα Στοιχήματα μου'!$F$23:F3871,"W")/(COUNTIF('Τα Στοιχήματα μου'!$F$23:F3871,"W")+COUNTIF('Τα Στοιχήματα μου'!$F$23:F3871,"L"))</f>
        <v>0.6</v>
      </c>
    </row>
    <row r="3872" spans="2:27">
      <c r="B3872" s="6">
        <f t="shared" si="60"/>
        <v>3850</v>
      </c>
      <c r="I3872" s="6">
        <f>I3871+1</f>
        <v>3850</v>
      </c>
      <c r="J3872" s="6">
        <f>'Τα Στοιχήματα μου'!D3872</f>
        <v>0</v>
      </c>
      <c r="K3872" s="6">
        <f>'Τα Στοιχήματα μου'!E3872</f>
        <v>0</v>
      </c>
      <c r="L3872" s="6">
        <f>'Τα Στοιχήματα μου'!F3872</f>
        <v>0</v>
      </c>
      <c r="M3872" s="7"/>
      <c r="N3872" s="5">
        <f>AVERAGE('Τα Στοιχήματα μου'!$E$23:E3872)</f>
        <v>2.956</v>
      </c>
      <c r="O3872" s="6" t="str">
        <f>IF('Τα Στοιχήματα μου'!E3872&lt;&gt;0,1/'Τα Στοιχήματα μου'!E3872,"")</f>
        <v/>
      </c>
      <c r="P3872" s="6">
        <f>SUM($O$23:O3872)</f>
        <v>3.4668730650154802</v>
      </c>
      <c r="Q3872" s="6">
        <f>(1-(1/P3872))*100</f>
        <v>71.155563493480983</v>
      </c>
      <c r="R3872" s="6">
        <f>IF('Τα Στοιχήματα μου'!E3872&lt;&gt;0,(100-($Q$1022*100)/100)/'Τα Στοιχήματα μου'!E3872,0)</f>
        <v>0</v>
      </c>
      <c r="S3872" s="6">
        <f>R3872*('Τα Στοιχήματα μου'!E3872-1)</f>
        <v>0</v>
      </c>
      <c r="T3872" s="5">
        <f>SUM($S$23:S3872)/100+1</f>
        <v>1.4422218253259511</v>
      </c>
      <c r="U3872" s="6">
        <f>IF('Τα Στοιχήματα μου'!E3872&lt;&gt;0,(100-(Q3872*100)/100)/'Τα Στοιχήματα μου'!E3872,0)</f>
        <v>0</v>
      </c>
      <c r="V3872" s="6">
        <f>'Τα Στοιχήματα μου'!E3872*U3872</f>
        <v>0</v>
      </c>
      <c r="W3872" s="5">
        <f>IF('Τα Στοιχήματα μου'!E3872&lt;&gt;0,V3872/(100/I3872),W3871)</f>
        <v>1.4422218253259509</v>
      </c>
      <c r="X3872" s="7"/>
      <c r="Y3872" s="6">
        <f>COUNTIF('Τα Στοιχήματα μου'!$F$23:F3872,"W")+COUNTIF('Τα Στοιχήματα μου'!$F$23:F3872,"L")</f>
        <v>5</v>
      </c>
      <c r="Z3872" s="6">
        <f>COUNTIF('Τα Στοιχήματα μου'!$F$23:F3872,"W")</f>
        <v>3</v>
      </c>
      <c r="AA3872" s="4">
        <f>COUNTIF('Τα Στοιχήματα μου'!$F$23:F3872,"W")/(COUNTIF('Τα Στοιχήματα μου'!$F$23:F3872,"W")+COUNTIF('Τα Στοιχήματα μου'!$F$23:F3872,"L"))</f>
        <v>0.6</v>
      </c>
    </row>
    <row r="3873" spans="2:27">
      <c r="B3873" s="6">
        <f t="shared" si="60"/>
        <v>3851</v>
      </c>
      <c r="I3873" s="6">
        <f>I3872+1</f>
        <v>3851</v>
      </c>
      <c r="J3873" s="6">
        <f>'Τα Στοιχήματα μου'!D3873</f>
        <v>0</v>
      </c>
      <c r="K3873" s="6">
        <f>'Τα Στοιχήματα μου'!E3873</f>
        <v>0</v>
      </c>
      <c r="L3873" s="6">
        <f>'Τα Στοιχήματα μου'!F3873</f>
        <v>0</v>
      </c>
      <c r="M3873" s="7"/>
      <c r="N3873" s="5">
        <f>AVERAGE('Τα Στοιχήματα μου'!$E$23:E3873)</f>
        <v>2.956</v>
      </c>
      <c r="O3873" s="6" t="str">
        <f>IF('Τα Στοιχήματα μου'!E3873&lt;&gt;0,1/'Τα Στοιχήματα μου'!E3873,"")</f>
        <v/>
      </c>
      <c r="P3873" s="6">
        <f>SUM($O$23:O3873)</f>
        <v>3.4668730650154802</v>
      </c>
      <c r="Q3873" s="6">
        <f>(1-(1/P3873))*100</f>
        <v>71.155563493480983</v>
      </c>
      <c r="R3873" s="6">
        <f>IF('Τα Στοιχήματα μου'!E3873&lt;&gt;0,(100-($Q$1022*100)/100)/'Τα Στοιχήματα μου'!E3873,0)</f>
        <v>0</v>
      </c>
      <c r="S3873" s="6">
        <f>R3873*('Τα Στοιχήματα μου'!E3873-1)</f>
        <v>0</v>
      </c>
      <c r="T3873" s="5">
        <f>SUM($S$23:S3873)/100+1</f>
        <v>1.4422218253259511</v>
      </c>
      <c r="U3873" s="6">
        <f>IF('Τα Στοιχήματα μου'!E3873&lt;&gt;0,(100-(Q3873*100)/100)/'Τα Στοιχήματα μου'!E3873,0)</f>
        <v>0</v>
      </c>
      <c r="V3873" s="6">
        <f>'Τα Στοιχήματα μου'!E3873*U3873</f>
        <v>0</v>
      </c>
      <c r="W3873" s="5">
        <f>IF('Τα Στοιχήματα μου'!E3873&lt;&gt;0,V3873/(100/I3873),W3872)</f>
        <v>1.4422218253259509</v>
      </c>
      <c r="X3873" s="7"/>
      <c r="Y3873" s="6">
        <f>COUNTIF('Τα Στοιχήματα μου'!$F$23:F3873,"W")+COUNTIF('Τα Στοιχήματα μου'!$F$23:F3873,"L")</f>
        <v>5</v>
      </c>
      <c r="Z3873" s="6">
        <f>COUNTIF('Τα Στοιχήματα μου'!$F$23:F3873,"W")</f>
        <v>3</v>
      </c>
      <c r="AA3873" s="4">
        <f>COUNTIF('Τα Στοιχήματα μου'!$F$23:F3873,"W")/(COUNTIF('Τα Στοιχήματα μου'!$F$23:F3873,"W")+COUNTIF('Τα Στοιχήματα μου'!$F$23:F3873,"L"))</f>
        <v>0.6</v>
      </c>
    </row>
    <row r="3874" spans="2:27">
      <c r="B3874" s="6">
        <f t="shared" si="60"/>
        <v>3852</v>
      </c>
      <c r="I3874" s="6">
        <f>I3873+1</f>
        <v>3852</v>
      </c>
      <c r="J3874" s="6">
        <f>'Τα Στοιχήματα μου'!D3874</f>
        <v>0</v>
      </c>
      <c r="K3874" s="6">
        <f>'Τα Στοιχήματα μου'!E3874</f>
        <v>0</v>
      </c>
      <c r="L3874" s="6">
        <f>'Τα Στοιχήματα μου'!F3874</f>
        <v>0</v>
      </c>
      <c r="M3874" s="7"/>
      <c r="N3874" s="5">
        <f>AVERAGE('Τα Στοιχήματα μου'!$E$23:E3874)</f>
        <v>2.956</v>
      </c>
      <c r="O3874" s="6" t="str">
        <f>IF('Τα Στοιχήματα μου'!E3874&lt;&gt;0,1/'Τα Στοιχήματα μου'!E3874,"")</f>
        <v/>
      </c>
      <c r="P3874" s="6">
        <f>SUM($O$23:O3874)</f>
        <v>3.4668730650154802</v>
      </c>
      <c r="Q3874" s="6">
        <f>(1-(1/P3874))*100</f>
        <v>71.155563493480983</v>
      </c>
      <c r="R3874" s="6">
        <f>IF('Τα Στοιχήματα μου'!E3874&lt;&gt;0,(100-($Q$1022*100)/100)/'Τα Στοιχήματα μου'!E3874,0)</f>
        <v>0</v>
      </c>
      <c r="S3874" s="6">
        <f>R3874*('Τα Στοιχήματα μου'!E3874-1)</f>
        <v>0</v>
      </c>
      <c r="T3874" s="5">
        <f>SUM($S$23:S3874)/100+1</f>
        <v>1.4422218253259511</v>
      </c>
      <c r="U3874" s="6">
        <f>IF('Τα Στοιχήματα μου'!E3874&lt;&gt;0,(100-(Q3874*100)/100)/'Τα Στοιχήματα μου'!E3874,0)</f>
        <v>0</v>
      </c>
      <c r="V3874" s="6">
        <f>'Τα Στοιχήματα μου'!E3874*U3874</f>
        <v>0</v>
      </c>
      <c r="W3874" s="5">
        <f>IF('Τα Στοιχήματα μου'!E3874&lt;&gt;0,V3874/(100/I3874),W3873)</f>
        <v>1.4422218253259509</v>
      </c>
      <c r="X3874" s="7"/>
      <c r="Y3874" s="6">
        <f>COUNTIF('Τα Στοιχήματα μου'!$F$23:F3874,"W")+COUNTIF('Τα Στοιχήματα μου'!$F$23:F3874,"L")</f>
        <v>5</v>
      </c>
      <c r="Z3874" s="6">
        <f>COUNTIF('Τα Στοιχήματα μου'!$F$23:F3874,"W")</f>
        <v>3</v>
      </c>
      <c r="AA3874" s="4">
        <f>COUNTIF('Τα Στοιχήματα μου'!$F$23:F3874,"W")/(COUNTIF('Τα Στοιχήματα μου'!$F$23:F3874,"W")+COUNTIF('Τα Στοιχήματα μου'!$F$23:F3874,"L"))</f>
        <v>0.6</v>
      </c>
    </row>
    <row r="3875" spans="2:27">
      <c r="B3875" s="6">
        <f t="shared" si="60"/>
        <v>3853</v>
      </c>
      <c r="I3875" s="6">
        <f>I3874+1</f>
        <v>3853</v>
      </c>
      <c r="J3875" s="6">
        <f>'Τα Στοιχήματα μου'!D3875</f>
        <v>0</v>
      </c>
      <c r="K3875" s="6">
        <f>'Τα Στοιχήματα μου'!E3875</f>
        <v>0</v>
      </c>
      <c r="L3875" s="6">
        <f>'Τα Στοιχήματα μου'!F3875</f>
        <v>0</v>
      </c>
      <c r="M3875" s="7"/>
      <c r="N3875" s="5">
        <f>AVERAGE('Τα Στοιχήματα μου'!$E$23:E3875)</f>
        <v>2.956</v>
      </c>
      <c r="O3875" s="6" t="str">
        <f>IF('Τα Στοιχήματα μου'!E3875&lt;&gt;0,1/'Τα Στοιχήματα μου'!E3875,"")</f>
        <v/>
      </c>
      <c r="P3875" s="6">
        <f>SUM($O$23:O3875)</f>
        <v>3.4668730650154802</v>
      </c>
      <c r="Q3875" s="6">
        <f>(1-(1/P3875))*100</f>
        <v>71.155563493480983</v>
      </c>
      <c r="R3875" s="6">
        <f>IF('Τα Στοιχήματα μου'!E3875&lt;&gt;0,(100-($Q$1022*100)/100)/'Τα Στοιχήματα μου'!E3875,0)</f>
        <v>0</v>
      </c>
      <c r="S3875" s="6">
        <f>R3875*('Τα Στοιχήματα μου'!E3875-1)</f>
        <v>0</v>
      </c>
      <c r="T3875" s="5">
        <f>SUM($S$23:S3875)/100+1</f>
        <v>1.4422218253259511</v>
      </c>
      <c r="U3875" s="6">
        <f>IF('Τα Στοιχήματα μου'!E3875&lt;&gt;0,(100-(Q3875*100)/100)/'Τα Στοιχήματα μου'!E3875,0)</f>
        <v>0</v>
      </c>
      <c r="V3875" s="6">
        <f>'Τα Στοιχήματα μου'!E3875*U3875</f>
        <v>0</v>
      </c>
      <c r="W3875" s="5">
        <f>IF('Τα Στοιχήματα μου'!E3875&lt;&gt;0,V3875/(100/I3875),W3874)</f>
        <v>1.4422218253259509</v>
      </c>
      <c r="X3875" s="7"/>
      <c r="Y3875" s="6">
        <f>COUNTIF('Τα Στοιχήματα μου'!$F$23:F3875,"W")+COUNTIF('Τα Στοιχήματα μου'!$F$23:F3875,"L")</f>
        <v>5</v>
      </c>
      <c r="Z3875" s="6">
        <f>COUNTIF('Τα Στοιχήματα μου'!$F$23:F3875,"W")</f>
        <v>3</v>
      </c>
      <c r="AA3875" s="4">
        <f>COUNTIF('Τα Στοιχήματα μου'!$F$23:F3875,"W")/(COUNTIF('Τα Στοιχήματα μου'!$F$23:F3875,"W")+COUNTIF('Τα Στοιχήματα μου'!$F$23:F3875,"L"))</f>
        <v>0.6</v>
      </c>
    </row>
    <row r="3876" spans="2:27">
      <c r="B3876" s="6">
        <f t="shared" si="60"/>
        <v>3854</v>
      </c>
      <c r="I3876" s="6">
        <f>I3875+1</f>
        <v>3854</v>
      </c>
      <c r="J3876" s="6">
        <f>'Τα Στοιχήματα μου'!D3876</f>
        <v>0</v>
      </c>
      <c r="K3876" s="6">
        <f>'Τα Στοιχήματα μου'!E3876</f>
        <v>0</v>
      </c>
      <c r="L3876" s="6">
        <f>'Τα Στοιχήματα μου'!F3876</f>
        <v>0</v>
      </c>
      <c r="M3876" s="7"/>
      <c r="N3876" s="5">
        <f>AVERAGE('Τα Στοιχήματα μου'!$E$23:E3876)</f>
        <v>2.956</v>
      </c>
      <c r="O3876" s="6" t="str">
        <f>IF('Τα Στοιχήματα μου'!E3876&lt;&gt;0,1/'Τα Στοιχήματα μου'!E3876,"")</f>
        <v/>
      </c>
      <c r="P3876" s="6">
        <f>SUM($O$23:O3876)</f>
        <v>3.4668730650154802</v>
      </c>
      <c r="Q3876" s="6">
        <f>(1-(1/P3876))*100</f>
        <v>71.155563493480983</v>
      </c>
      <c r="R3876" s="6">
        <f>IF('Τα Στοιχήματα μου'!E3876&lt;&gt;0,(100-($Q$1022*100)/100)/'Τα Στοιχήματα μου'!E3876,0)</f>
        <v>0</v>
      </c>
      <c r="S3876" s="6">
        <f>R3876*('Τα Στοιχήματα μου'!E3876-1)</f>
        <v>0</v>
      </c>
      <c r="T3876" s="5">
        <f>SUM($S$23:S3876)/100+1</f>
        <v>1.4422218253259511</v>
      </c>
      <c r="U3876" s="6">
        <f>IF('Τα Στοιχήματα μου'!E3876&lt;&gt;0,(100-(Q3876*100)/100)/'Τα Στοιχήματα μου'!E3876,0)</f>
        <v>0</v>
      </c>
      <c r="V3876" s="6">
        <f>'Τα Στοιχήματα μου'!E3876*U3876</f>
        <v>0</v>
      </c>
      <c r="W3876" s="5">
        <f>IF('Τα Στοιχήματα μου'!E3876&lt;&gt;0,V3876/(100/I3876),W3875)</f>
        <v>1.4422218253259509</v>
      </c>
      <c r="X3876" s="7"/>
      <c r="Y3876" s="6">
        <f>COUNTIF('Τα Στοιχήματα μου'!$F$23:F3876,"W")+COUNTIF('Τα Στοιχήματα μου'!$F$23:F3876,"L")</f>
        <v>5</v>
      </c>
      <c r="Z3876" s="6">
        <f>COUNTIF('Τα Στοιχήματα μου'!$F$23:F3876,"W")</f>
        <v>3</v>
      </c>
      <c r="AA3876" s="4">
        <f>COUNTIF('Τα Στοιχήματα μου'!$F$23:F3876,"W")/(COUNTIF('Τα Στοιχήματα μου'!$F$23:F3876,"W")+COUNTIF('Τα Στοιχήματα μου'!$F$23:F3876,"L"))</f>
        <v>0.6</v>
      </c>
    </row>
    <row r="3877" spans="2:27">
      <c r="B3877" s="6">
        <f t="shared" si="60"/>
        <v>3855</v>
      </c>
      <c r="I3877" s="6">
        <f>I3876+1</f>
        <v>3855</v>
      </c>
      <c r="J3877" s="6">
        <f>'Τα Στοιχήματα μου'!D3877</f>
        <v>0</v>
      </c>
      <c r="K3877" s="6">
        <f>'Τα Στοιχήματα μου'!E3877</f>
        <v>0</v>
      </c>
      <c r="L3877" s="6">
        <f>'Τα Στοιχήματα μου'!F3877</f>
        <v>0</v>
      </c>
      <c r="M3877" s="7"/>
      <c r="N3877" s="5">
        <f>AVERAGE('Τα Στοιχήματα μου'!$E$23:E3877)</f>
        <v>2.956</v>
      </c>
      <c r="O3877" s="6" t="str">
        <f>IF('Τα Στοιχήματα μου'!E3877&lt;&gt;0,1/'Τα Στοιχήματα μου'!E3877,"")</f>
        <v/>
      </c>
      <c r="P3877" s="6">
        <f>SUM($O$23:O3877)</f>
        <v>3.4668730650154802</v>
      </c>
      <c r="Q3877" s="6">
        <f>(1-(1/P3877))*100</f>
        <v>71.155563493480983</v>
      </c>
      <c r="R3877" s="6">
        <f>IF('Τα Στοιχήματα μου'!E3877&lt;&gt;0,(100-($Q$1022*100)/100)/'Τα Στοιχήματα μου'!E3877,0)</f>
        <v>0</v>
      </c>
      <c r="S3877" s="6">
        <f>R3877*('Τα Στοιχήματα μου'!E3877-1)</f>
        <v>0</v>
      </c>
      <c r="T3877" s="5">
        <f>SUM($S$23:S3877)/100+1</f>
        <v>1.4422218253259511</v>
      </c>
      <c r="U3877" s="6">
        <f>IF('Τα Στοιχήματα μου'!E3877&lt;&gt;0,(100-(Q3877*100)/100)/'Τα Στοιχήματα μου'!E3877,0)</f>
        <v>0</v>
      </c>
      <c r="V3877" s="6">
        <f>'Τα Στοιχήματα μου'!E3877*U3877</f>
        <v>0</v>
      </c>
      <c r="W3877" s="5">
        <f>IF('Τα Στοιχήματα μου'!E3877&lt;&gt;0,V3877/(100/I3877),W3876)</f>
        <v>1.4422218253259509</v>
      </c>
      <c r="X3877" s="7"/>
      <c r="Y3877" s="6">
        <f>COUNTIF('Τα Στοιχήματα μου'!$F$23:F3877,"W")+COUNTIF('Τα Στοιχήματα μου'!$F$23:F3877,"L")</f>
        <v>5</v>
      </c>
      <c r="Z3877" s="6">
        <f>COUNTIF('Τα Στοιχήματα μου'!$F$23:F3877,"W")</f>
        <v>3</v>
      </c>
      <c r="AA3877" s="4">
        <f>COUNTIF('Τα Στοιχήματα μου'!$F$23:F3877,"W")/(COUNTIF('Τα Στοιχήματα μου'!$F$23:F3877,"W")+COUNTIF('Τα Στοιχήματα μου'!$F$23:F3877,"L"))</f>
        <v>0.6</v>
      </c>
    </row>
    <row r="3878" spans="2:27">
      <c r="B3878" s="6">
        <f t="shared" si="60"/>
        <v>3856</v>
      </c>
      <c r="I3878" s="6">
        <f>I3877+1</f>
        <v>3856</v>
      </c>
      <c r="J3878" s="6">
        <f>'Τα Στοιχήματα μου'!D3878</f>
        <v>0</v>
      </c>
      <c r="K3878" s="6">
        <f>'Τα Στοιχήματα μου'!E3878</f>
        <v>0</v>
      </c>
      <c r="L3878" s="6">
        <f>'Τα Στοιχήματα μου'!F3878</f>
        <v>0</v>
      </c>
      <c r="M3878" s="7"/>
      <c r="N3878" s="5">
        <f>AVERAGE('Τα Στοιχήματα μου'!$E$23:E3878)</f>
        <v>2.956</v>
      </c>
      <c r="O3878" s="6" t="str">
        <f>IF('Τα Στοιχήματα μου'!E3878&lt;&gt;0,1/'Τα Στοιχήματα μου'!E3878,"")</f>
        <v/>
      </c>
      <c r="P3878" s="6">
        <f>SUM($O$23:O3878)</f>
        <v>3.4668730650154802</v>
      </c>
      <c r="Q3878" s="6">
        <f>(1-(1/P3878))*100</f>
        <v>71.155563493480983</v>
      </c>
      <c r="R3878" s="6">
        <f>IF('Τα Στοιχήματα μου'!E3878&lt;&gt;0,(100-($Q$1022*100)/100)/'Τα Στοιχήματα μου'!E3878,0)</f>
        <v>0</v>
      </c>
      <c r="S3878" s="6">
        <f>R3878*('Τα Στοιχήματα μου'!E3878-1)</f>
        <v>0</v>
      </c>
      <c r="T3878" s="5">
        <f>SUM($S$23:S3878)/100+1</f>
        <v>1.4422218253259511</v>
      </c>
      <c r="U3878" s="6">
        <f>IF('Τα Στοιχήματα μου'!E3878&lt;&gt;0,(100-(Q3878*100)/100)/'Τα Στοιχήματα μου'!E3878,0)</f>
        <v>0</v>
      </c>
      <c r="V3878" s="6">
        <f>'Τα Στοιχήματα μου'!E3878*U3878</f>
        <v>0</v>
      </c>
      <c r="W3878" s="5">
        <f>IF('Τα Στοιχήματα μου'!E3878&lt;&gt;0,V3878/(100/I3878),W3877)</f>
        <v>1.4422218253259509</v>
      </c>
      <c r="X3878" s="7"/>
      <c r="Y3878" s="6">
        <f>COUNTIF('Τα Στοιχήματα μου'!$F$23:F3878,"W")+COUNTIF('Τα Στοιχήματα μου'!$F$23:F3878,"L")</f>
        <v>5</v>
      </c>
      <c r="Z3878" s="6">
        <f>COUNTIF('Τα Στοιχήματα μου'!$F$23:F3878,"W")</f>
        <v>3</v>
      </c>
      <c r="AA3878" s="4">
        <f>COUNTIF('Τα Στοιχήματα μου'!$F$23:F3878,"W")/(COUNTIF('Τα Στοιχήματα μου'!$F$23:F3878,"W")+COUNTIF('Τα Στοιχήματα μου'!$F$23:F3878,"L"))</f>
        <v>0.6</v>
      </c>
    </row>
    <row r="3879" spans="2:27">
      <c r="B3879" s="6">
        <f t="shared" si="60"/>
        <v>3857</v>
      </c>
      <c r="I3879" s="6">
        <f>I3878+1</f>
        <v>3857</v>
      </c>
      <c r="J3879" s="6">
        <f>'Τα Στοιχήματα μου'!D3879</f>
        <v>0</v>
      </c>
      <c r="K3879" s="6">
        <f>'Τα Στοιχήματα μου'!E3879</f>
        <v>0</v>
      </c>
      <c r="L3879" s="6">
        <f>'Τα Στοιχήματα μου'!F3879</f>
        <v>0</v>
      </c>
      <c r="M3879" s="7"/>
      <c r="N3879" s="5">
        <f>AVERAGE('Τα Στοιχήματα μου'!$E$23:E3879)</f>
        <v>2.956</v>
      </c>
      <c r="O3879" s="6" t="str">
        <f>IF('Τα Στοιχήματα μου'!E3879&lt;&gt;0,1/'Τα Στοιχήματα μου'!E3879,"")</f>
        <v/>
      </c>
      <c r="P3879" s="6">
        <f>SUM($O$23:O3879)</f>
        <v>3.4668730650154802</v>
      </c>
      <c r="Q3879" s="6">
        <f>(1-(1/P3879))*100</f>
        <v>71.155563493480983</v>
      </c>
      <c r="R3879" s="6">
        <f>IF('Τα Στοιχήματα μου'!E3879&lt;&gt;0,(100-($Q$1022*100)/100)/'Τα Στοιχήματα μου'!E3879,0)</f>
        <v>0</v>
      </c>
      <c r="S3879" s="6">
        <f>R3879*('Τα Στοιχήματα μου'!E3879-1)</f>
        <v>0</v>
      </c>
      <c r="T3879" s="5">
        <f>SUM($S$23:S3879)/100+1</f>
        <v>1.4422218253259511</v>
      </c>
      <c r="U3879" s="6">
        <f>IF('Τα Στοιχήματα μου'!E3879&lt;&gt;0,(100-(Q3879*100)/100)/'Τα Στοιχήματα μου'!E3879,0)</f>
        <v>0</v>
      </c>
      <c r="V3879" s="6">
        <f>'Τα Στοιχήματα μου'!E3879*U3879</f>
        <v>0</v>
      </c>
      <c r="W3879" s="5">
        <f>IF('Τα Στοιχήματα μου'!E3879&lt;&gt;0,V3879/(100/I3879),W3878)</f>
        <v>1.4422218253259509</v>
      </c>
      <c r="X3879" s="7"/>
      <c r="Y3879" s="6">
        <f>COUNTIF('Τα Στοιχήματα μου'!$F$23:F3879,"W")+COUNTIF('Τα Στοιχήματα μου'!$F$23:F3879,"L")</f>
        <v>5</v>
      </c>
      <c r="Z3879" s="6">
        <f>COUNTIF('Τα Στοιχήματα μου'!$F$23:F3879,"W")</f>
        <v>3</v>
      </c>
      <c r="AA3879" s="4">
        <f>COUNTIF('Τα Στοιχήματα μου'!$F$23:F3879,"W")/(COUNTIF('Τα Στοιχήματα μου'!$F$23:F3879,"W")+COUNTIF('Τα Στοιχήματα μου'!$F$23:F3879,"L"))</f>
        <v>0.6</v>
      </c>
    </row>
    <row r="3880" spans="2:27">
      <c r="B3880" s="6">
        <f t="shared" si="60"/>
        <v>3858</v>
      </c>
      <c r="I3880" s="6">
        <f>I3879+1</f>
        <v>3858</v>
      </c>
      <c r="J3880" s="6">
        <f>'Τα Στοιχήματα μου'!D3880</f>
        <v>0</v>
      </c>
      <c r="K3880" s="6">
        <f>'Τα Στοιχήματα μου'!E3880</f>
        <v>0</v>
      </c>
      <c r="L3880" s="6">
        <f>'Τα Στοιχήματα μου'!F3880</f>
        <v>0</v>
      </c>
      <c r="M3880" s="7"/>
      <c r="N3880" s="5">
        <f>AVERAGE('Τα Στοιχήματα μου'!$E$23:E3880)</f>
        <v>2.956</v>
      </c>
      <c r="O3880" s="6" t="str">
        <f>IF('Τα Στοιχήματα μου'!E3880&lt;&gt;0,1/'Τα Στοιχήματα μου'!E3880,"")</f>
        <v/>
      </c>
      <c r="P3880" s="6">
        <f>SUM($O$23:O3880)</f>
        <v>3.4668730650154802</v>
      </c>
      <c r="Q3880" s="6">
        <f>(1-(1/P3880))*100</f>
        <v>71.155563493480983</v>
      </c>
      <c r="R3880" s="6">
        <f>IF('Τα Στοιχήματα μου'!E3880&lt;&gt;0,(100-($Q$1022*100)/100)/'Τα Στοιχήματα μου'!E3880,0)</f>
        <v>0</v>
      </c>
      <c r="S3880" s="6">
        <f>R3880*('Τα Στοιχήματα μου'!E3880-1)</f>
        <v>0</v>
      </c>
      <c r="T3880" s="5">
        <f>SUM($S$23:S3880)/100+1</f>
        <v>1.4422218253259511</v>
      </c>
      <c r="U3880" s="6">
        <f>IF('Τα Στοιχήματα μου'!E3880&lt;&gt;0,(100-(Q3880*100)/100)/'Τα Στοιχήματα μου'!E3880,0)</f>
        <v>0</v>
      </c>
      <c r="V3880" s="6">
        <f>'Τα Στοιχήματα μου'!E3880*U3880</f>
        <v>0</v>
      </c>
      <c r="W3880" s="5">
        <f>IF('Τα Στοιχήματα μου'!E3880&lt;&gt;0,V3880/(100/I3880),W3879)</f>
        <v>1.4422218253259509</v>
      </c>
      <c r="X3880" s="7"/>
      <c r="Y3880" s="6">
        <f>COUNTIF('Τα Στοιχήματα μου'!$F$23:F3880,"W")+COUNTIF('Τα Στοιχήματα μου'!$F$23:F3880,"L")</f>
        <v>5</v>
      </c>
      <c r="Z3880" s="6">
        <f>COUNTIF('Τα Στοιχήματα μου'!$F$23:F3880,"W")</f>
        <v>3</v>
      </c>
      <c r="AA3880" s="4">
        <f>COUNTIF('Τα Στοιχήματα μου'!$F$23:F3880,"W")/(COUNTIF('Τα Στοιχήματα μου'!$F$23:F3880,"W")+COUNTIF('Τα Στοιχήματα μου'!$F$23:F3880,"L"))</f>
        <v>0.6</v>
      </c>
    </row>
    <row r="3881" spans="2:27">
      <c r="B3881" s="6">
        <f t="shared" si="60"/>
        <v>3859</v>
      </c>
      <c r="I3881" s="6">
        <f>I3880+1</f>
        <v>3859</v>
      </c>
      <c r="J3881" s="6">
        <f>'Τα Στοιχήματα μου'!D3881</f>
        <v>0</v>
      </c>
      <c r="K3881" s="6">
        <f>'Τα Στοιχήματα μου'!E3881</f>
        <v>0</v>
      </c>
      <c r="L3881" s="6">
        <f>'Τα Στοιχήματα μου'!F3881</f>
        <v>0</v>
      </c>
      <c r="M3881" s="7"/>
      <c r="N3881" s="5">
        <f>AVERAGE('Τα Στοιχήματα μου'!$E$23:E3881)</f>
        <v>2.956</v>
      </c>
      <c r="O3881" s="6" t="str">
        <f>IF('Τα Στοιχήματα μου'!E3881&lt;&gt;0,1/'Τα Στοιχήματα μου'!E3881,"")</f>
        <v/>
      </c>
      <c r="P3881" s="6">
        <f>SUM($O$23:O3881)</f>
        <v>3.4668730650154802</v>
      </c>
      <c r="Q3881" s="6">
        <f>(1-(1/P3881))*100</f>
        <v>71.155563493480983</v>
      </c>
      <c r="R3881" s="6">
        <f>IF('Τα Στοιχήματα μου'!E3881&lt;&gt;0,(100-($Q$1022*100)/100)/'Τα Στοιχήματα μου'!E3881,0)</f>
        <v>0</v>
      </c>
      <c r="S3881" s="6">
        <f>R3881*('Τα Στοιχήματα μου'!E3881-1)</f>
        <v>0</v>
      </c>
      <c r="T3881" s="5">
        <f>SUM($S$23:S3881)/100+1</f>
        <v>1.4422218253259511</v>
      </c>
      <c r="U3881" s="6">
        <f>IF('Τα Στοιχήματα μου'!E3881&lt;&gt;0,(100-(Q3881*100)/100)/'Τα Στοιχήματα μου'!E3881,0)</f>
        <v>0</v>
      </c>
      <c r="V3881" s="6">
        <f>'Τα Στοιχήματα μου'!E3881*U3881</f>
        <v>0</v>
      </c>
      <c r="W3881" s="5">
        <f>IF('Τα Στοιχήματα μου'!E3881&lt;&gt;0,V3881/(100/I3881),W3880)</f>
        <v>1.4422218253259509</v>
      </c>
      <c r="X3881" s="7"/>
      <c r="Y3881" s="6">
        <f>COUNTIF('Τα Στοιχήματα μου'!$F$23:F3881,"W")+COUNTIF('Τα Στοιχήματα μου'!$F$23:F3881,"L")</f>
        <v>5</v>
      </c>
      <c r="Z3881" s="6">
        <f>COUNTIF('Τα Στοιχήματα μου'!$F$23:F3881,"W")</f>
        <v>3</v>
      </c>
      <c r="AA3881" s="4">
        <f>COUNTIF('Τα Στοιχήματα μου'!$F$23:F3881,"W")/(COUNTIF('Τα Στοιχήματα μου'!$F$23:F3881,"W")+COUNTIF('Τα Στοιχήματα μου'!$F$23:F3881,"L"))</f>
        <v>0.6</v>
      </c>
    </row>
    <row r="3882" spans="2:27">
      <c r="B3882" s="6">
        <f t="shared" si="60"/>
        <v>3860</v>
      </c>
      <c r="I3882" s="6">
        <f>I3881+1</f>
        <v>3860</v>
      </c>
      <c r="J3882" s="6">
        <f>'Τα Στοιχήματα μου'!D3882</f>
        <v>0</v>
      </c>
      <c r="K3882" s="6">
        <f>'Τα Στοιχήματα μου'!E3882</f>
        <v>0</v>
      </c>
      <c r="L3882" s="6">
        <f>'Τα Στοιχήματα μου'!F3882</f>
        <v>0</v>
      </c>
      <c r="M3882" s="7"/>
      <c r="N3882" s="5">
        <f>AVERAGE('Τα Στοιχήματα μου'!$E$23:E3882)</f>
        <v>2.956</v>
      </c>
      <c r="O3882" s="6" t="str">
        <f>IF('Τα Στοιχήματα μου'!E3882&lt;&gt;0,1/'Τα Στοιχήματα μου'!E3882,"")</f>
        <v/>
      </c>
      <c r="P3882" s="6">
        <f>SUM($O$23:O3882)</f>
        <v>3.4668730650154802</v>
      </c>
      <c r="Q3882" s="6">
        <f>(1-(1/P3882))*100</f>
        <v>71.155563493480983</v>
      </c>
      <c r="R3882" s="6">
        <f>IF('Τα Στοιχήματα μου'!E3882&lt;&gt;0,(100-($Q$1022*100)/100)/'Τα Στοιχήματα μου'!E3882,0)</f>
        <v>0</v>
      </c>
      <c r="S3882" s="6">
        <f>R3882*('Τα Στοιχήματα μου'!E3882-1)</f>
        <v>0</v>
      </c>
      <c r="T3882" s="5">
        <f>SUM($S$23:S3882)/100+1</f>
        <v>1.4422218253259511</v>
      </c>
      <c r="U3882" s="6">
        <f>IF('Τα Στοιχήματα μου'!E3882&lt;&gt;0,(100-(Q3882*100)/100)/'Τα Στοιχήματα μου'!E3882,0)</f>
        <v>0</v>
      </c>
      <c r="V3882" s="6">
        <f>'Τα Στοιχήματα μου'!E3882*U3882</f>
        <v>0</v>
      </c>
      <c r="W3882" s="5">
        <f>IF('Τα Στοιχήματα μου'!E3882&lt;&gt;0,V3882/(100/I3882),W3881)</f>
        <v>1.4422218253259509</v>
      </c>
      <c r="X3882" s="7"/>
      <c r="Y3882" s="6">
        <f>COUNTIF('Τα Στοιχήματα μου'!$F$23:F3882,"W")+COUNTIF('Τα Στοιχήματα μου'!$F$23:F3882,"L")</f>
        <v>5</v>
      </c>
      <c r="Z3882" s="6">
        <f>COUNTIF('Τα Στοιχήματα μου'!$F$23:F3882,"W")</f>
        <v>3</v>
      </c>
      <c r="AA3882" s="4">
        <f>COUNTIF('Τα Στοιχήματα μου'!$F$23:F3882,"W")/(COUNTIF('Τα Στοιχήματα μου'!$F$23:F3882,"W")+COUNTIF('Τα Στοιχήματα μου'!$F$23:F3882,"L"))</f>
        <v>0.6</v>
      </c>
    </row>
    <row r="3883" spans="2:27">
      <c r="B3883" s="6">
        <f t="shared" si="60"/>
        <v>3861</v>
      </c>
      <c r="I3883" s="6">
        <f>I3882+1</f>
        <v>3861</v>
      </c>
      <c r="J3883" s="6">
        <f>'Τα Στοιχήματα μου'!D3883</f>
        <v>0</v>
      </c>
      <c r="K3883" s="6">
        <f>'Τα Στοιχήματα μου'!E3883</f>
        <v>0</v>
      </c>
      <c r="L3883" s="6">
        <f>'Τα Στοιχήματα μου'!F3883</f>
        <v>0</v>
      </c>
      <c r="M3883" s="7"/>
      <c r="N3883" s="5">
        <f>AVERAGE('Τα Στοιχήματα μου'!$E$23:E3883)</f>
        <v>2.956</v>
      </c>
      <c r="O3883" s="6" t="str">
        <f>IF('Τα Στοιχήματα μου'!E3883&lt;&gt;0,1/'Τα Στοιχήματα μου'!E3883,"")</f>
        <v/>
      </c>
      <c r="P3883" s="6">
        <f>SUM($O$23:O3883)</f>
        <v>3.4668730650154802</v>
      </c>
      <c r="Q3883" s="6">
        <f>(1-(1/P3883))*100</f>
        <v>71.155563493480983</v>
      </c>
      <c r="R3883" s="6">
        <f>IF('Τα Στοιχήματα μου'!E3883&lt;&gt;0,(100-($Q$1022*100)/100)/'Τα Στοιχήματα μου'!E3883,0)</f>
        <v>0</v>
      </c>
      <c r="S3883" s="6">
        <f>R3883*('Τα Στοιχήματα μου'!E3883-1)</f>
        <v>0</v>
      </c>
      <c r="T3883" s="5">
        <f>SUM($S$23:S3883)/100+1</f>
        <v>1.4422218253259511</v>
      </c>
      <c r="U3883" s="6">
        <f>IF('Τα Στοιχήματα μου'!E3883&lt;&gt;0,(100-(Q3883*100)/100)/'Τα Στοιχήματα μου'!E3883,0)</f>
        <v>0</v>
      </c>
      <c r="V3883" s="6">
        <f>'Τα Στοιχήματα μου'!E3883*U3883</f>
        <v>0</v>
      </c>
      <c r="W3883" s="5">
        <f>IF('Τα Στοιχήματα μου'!E3883&lt;&gt;0,V3883/(100/I3883),W3882)</f>
        <v>1.4422218253259509</v>
      </c>
      <c r="X3883" s="7"/>
      <c r="Y3883" s="6">
        <f>COUNTIF('Τα Στοιχήματα μου'!$F$23:F3883,"W")+COUNTIF('Τα Στοιχήματα μου'!$F$23:F3883,"L")</f>
        <v>5</v>
      </c>
      <c r="Z3883" s="6">
        <f>COUNTIF('Τα Στοιχήματα μου'!$F$23:F3883,"W")</f>
        <v>3</v>
      </c>
      <c r="AA3883" s="4">
        <f>COUNTIF('Τα Στοιχήματα μου'!$F$23:F3883,"W")/(COUNTIF('Τα Στοιχήματα μου'!$F$23:F3883,"W")+COUNTIF('Τα Στοιχήματα μου'!$F$23:F3883,"L"))</f>
        <v>0.6</v>
      </c>
    </row>
    <row r="3884" spans="2:27">
      <c r="B3884" s="6">
        <f t="shared" si="60"/>
        <v>3862</v>
      </c>
      <c r="I3884" s="6">
        <f>I3883+1</f>
        <v>3862</v>
      </c>
      <c r="J3884" s="6">
        <f>'Τα Στοιχήματα μου'!D3884</f>
        <v>0</v>
      </c>
      <c r="K3884" s="6">
        <f>'Τα Στοιχήματα μου'!E3884</f>
        <v>0</v>
      </c>
      <c r="L3884" s="6">
        <f>'Τα Στοιχήματα μου'!F3884</f>
        <v>0</v>
      </c>
      <c r="M3884" s="7"/>
      <c r="N3884" s="5">
        <f>AVERAGE('Τα Στοιχήματα μου'!$E$23:E3884)</f>
        <v>2.956</v>
      </c>
      <c r="O3884" s="6" t="str">
        <f>IF('Τα Στοιχήματα μου'!E3884&lt;&gt;0,1/'Τα Στοιχήματα μου'!E3884,"")</f>
        <v/>
      </c>
      <c r="P3884" s="6">
        <f>SUM($O$23:O3884)</f>
        <v>3.4668730650154802</v>
      </c>
      <c r="Q3884" s="6">
        <f>(1-(1/P3884))*100</f>
        <v>71.155563493480983</v>
      </c>
      <c r="R3884" s="6">
        <f>IF('Τα Στοιχήματα μου'!E3884&lt;&gt;0,(100-($Q$1022*100)/100)/'Τα Στοιχήματα μου'!E3884,0)</f>
        <v>0</v>
      </c>
      <c r="S3884" s="6">
        <f>R3884*('Τα Στοιχήματα μου'!E3884-1)</f>
        <v>0</v>
      </c>
      <c r="T3884" s="5">
        <f>SUM($S$23:S3884)/100+1</f>
        <v>1.4422218253259511</v>
      </c>
      <c r="U3884" s="6">
        <f>IF('Τα Στοιχήματα μου'!E3884&lt;&gt;0,(100-(Q3884*100)/100)/'Τα Στοιχήματα μου'!E3884,0)</f>
        <v>0</v>
      </c>
      <c r="V3884" s="6">
        <f>'Τα Στοιχήματα μου'!E3884*U3884</f>
        <v>0</v>
      </c>
      <c r="W3884" s="5">
        <f>IF('Τα Στοιχήματα μου'!E3884&lt;&gt;0,V3884/(100/I3884),W3883)</f>
        <v>1.4422218253259509</v>
      </c>
      <c r="X3884" s="7"/>
      <c r="Y3884" s="6">
        <f>COUNTIF('Τα Στοιχήματα μου'!$F$23:F3884,"W")+COUNTIF('Τα Στοιχήματα μου'!$F$23:F3884,"L")</f>
        <v>5</v>
      </c>
      <c r="Z3884" s="6">
        <f>COUNTIF('Τα Στοιχήματα μου'!$F$23:F3884,"W")</f>
        <v>3</v>
      </c>
      <c r="AA3884" s="4">
        <f>COUNTIF('Τα Στοιχήματα μου'!$F$23:F3884,"W")/(COUNTIF('Τα Στοιχήματα μου'!$F$23:F3884,"W")+COUNTIF('Τα Στοιχήματα μου'!$F$23:F3884,"L"))</f>
        <v>0.6</v>
      </c>
    </row>
    <row r="3885" spans="2:27">
      <c r="B3885" s="6">
        <f t="shared" si="60"/>
        <v>3863</v>
      </c>
      <c r="I3885" s="6">
        <f>I3884+1</f>
        <v>3863</v>
      </c>
      <c r="J3885" s="6">
        <f>'Τα Στοιχήματα μου'!D3885</f>
        <v>0</v>
      </c>
      <c r="K3885" s="6">
        <f>'Τα Στοιχήματα μου'!E3885</f>
        <v>0</v>
      </c>
      <c r="L3885" s="6">
        <f>'Τα Στοιχήματα μου'!F3885</f>
        <v>0</v>
      </c>
      <c r="M3885" s="7"/>
      <c r="N3885" s="5">
        <f>AVERAGE('Τα Στοιχήματα μου'!$E$23:E3885)</f>
        <v>2.956</v>
      </c>
      <c r="O3885" s="6" t="str">
        <f>IF('Τα Στοιχήματα μου'!E3885&lt;&gt;0,1/'Τα Στοιχήματα μου'!E3885,"")</f>
        <v/>
      </c>
      <c r="P3885" s="6">
        <f>SUM($O$23:O3885)</f>
        <v>3.4668730650154802</v>
      </c>
      <c r="Q3885" s="6">
        <f>(1-(1/P3885))*100</f>
        <v>71.155563493480983</v>
      </c>
      <c r="R3885" s="6">
        <f>IF('Τα Στοιχήματα μου'!E3885&lt;&gt;0,(100-($Q$1022*100)/100)/'Τα Στοιχήματα μου'!E3885,0)</f>
        <v>0</v>
      </c>
      <c r="S3885" s="6">
        <f>R3885*('Τα Στοιχήματα μου'!E3885-1)</f>
        <v>0</v>
      </c>
      <c r="T3885" s="5">
        <f>SUM($S$23:S3885)/100+1</f>
        <v>1.4422218253259511</v>
      </c>
      <c r="U3885" s="6">
        <f>IF('Τα Στοιχήματα μου'!E3885&lt;&gt;0,(100-(Q3885*100)/100)/'Τα Στοιχήματα μου'!E3885,0)</f>
        <v>0</v>
      </c>
      <c r="V3885" s="6">
        <f>'Τα Στοιχήματα μου'!E3885*U3885</f>
        <v>0</v>
      </c>
      <c r="W3885" s="5">
        <f>IF('Τα Στοιχήματα μου'!E3885&lt;&gt;0,V3885/(100/I3885),W3884)</f>
        <v>1.4422218253259509</v>
      </c>
      <c r="X3885" s="7"/>
      <c r="Y3885" s="6">
        <f>COUNTIF('Τα Στοιχήματα μου'!$F$23:F3885,"W")+COUNTIF('Τα Στοιχήματα μου'!$F$23:F3885,"L")</f>
        <v>5</v>
      </c>
      <c r="Z3885" s="6">
        <f>COUNTIF('Τα Στοιχήματα μου'!$F$23:F3885,"W")</f>
        <v>3</v>
      </c>
      <c r="AA3885" s="4">
        <f>COUNTIF('Τα Στοιχήματα μου'!$F$23:F3885,"W")/(COUNTIF('Τα Στοιχήματα μου'!$F$23:F3885,"W")+COUNTIF('Τα Στοιχήματα μου'!$F$23:F3885,"L"))</f>
        <v>0.6</v>
      </c>
    </row>
    <row r="3886" spans="2:27">
      <c r="B3886" s="6">
        <f t="shared" si="60"/>
        <v>3864</v>
      </c>
      <c r="I3886" s="6">
        <f>I3885+1</f>
        <v>3864</v>
      </c>
      <c r="J3886" s="6">
        <f>'Τα Στοιχήματα μου'!D3886</f>
        <v>0</v>
      </c>
      <c r="K3886" s="6">
        <f>'Τα Στοιχήματα μου'!E3886</f>
        <v>0</v>
      </c>
      <c r="L3886" s="6">
        <f>'Τα Στοιχήματα μου'!F3886</f>
        <v>0</v>
      </c>
      <c r="M3886" s="7"/>
      <c r="N3886" s="5">
        <f>AVERAGE('Τα Στοιχήματα μου'!$E$23:E3886)</f>
        <v>2.956</v>
      </c>
      <c r="O3886" s="6" t="str">
        <f>IF('Τα Στοιχήματα μου'!E3886&lt;&gt;0,1/'Τα Στοιχήματα μου'!E3886,"")</f>
        <v/>
      </c>
      <c r="P3886" s="6">
        <f>SUM($O$23:O3886)</f>
        <v>3.4668730650154802</v>
      </c>
      <c r="Q3886" s="6">
        <f>(1-(1/P3886))*100</f>
        <v>71.155563493480983</v>
      </c>
      <c r="R3886" s="6">
        <f>IF('Τα Στοιχήματα μου'!E3886&lt;&gt;0,(100-($Q$1022*100)/100)/'Τα Στοιχήματα μου'!E3886,0)</f>
        <v>0</v>
      </c>
      <c r="S3886" s="6">
        <f>R3886*('Τα Στοιχήματα μου'!E3886-1)</f>
        <v>0</v>
      </c>
      <c r="T3886" s="5">
        <f>SUM($S$23:S3886)/100+1</f>
        <v>1.4422218253259511</v>
      </c>
      <c r="U3886" s="6">
        <f>IF('Τα Στοιχήματα μου'!E3886&lt;&gt;0,(100-(Q3886*100)/100)/'Τα Στοιχήματα μου'!E3886,0)</f>
        <v>0</v>
      </c>
      <c r="V3886" s="6">
        <f>'Τα Στοιχήματα μου'!E3886*U3886</f>
        <v>0</v>
      </c>
      <c r="W3886" s="5">
        <f>IF('Τα Στοιχήματα μου'!E3886&lt;&gt;0,V3886/(100/I3886),W3885)</f>
        <v>1.4422218253259509</v>
      </c>
      <c r="X3886" s="7"/>
      <c r="Y3886" s="6">
        <f>COUNTIF('Τα Στοιχήματα μου'!$F$23:F3886,"W")+COUNTIF('Τα Στοιχήματα μου'!$F$23:F3886,"L")</f>
        <v>5</v>
      </c>
      <c r="Z3886" s="6">
        <f>COUNTIF('Τα Στοιχήματα μου'!$F$23:F3886,"W")</f>
        <v>3</v>
      </c>
      <c r="AA3886" s="4">
        <f>COUNTIF('Τα Στοιχήματα μου'!$F$23:F3886,"W")/(COUNTIF('Τα Στοιχήματα μου'!$F$23:F3886,"W")+COUNTIF('Τα Στοιχήματα μου'!$F$23:F3886,"L"))</f>
        <v>0.6</v>
      </c>
    </row>
    <row r="3887" spans="2:27">
      <c r="B3887" s="6">
        <f t="shared" si="60"/>
        <v>3865</v>
      </c>
      <c r="I3887" s="6">
        <f>I3886+1</f>
        <v>3865</v>
      </c>
      <c r="J3887" s="6">
        <f>'Τα Στοιχήματα μου'!D3887</f>
        <v>0</v>
      </c>
      <c r="K3887" s="6">
        <f>'Τα Στοιχήματα μου'!E3887</f>
        <v>0</v>
      </c>
      <c r="L3887" s="6">
        <f>'Τα Στοιχήματα μου'!F3887</f>
        <v>0</v>
      </c>
      <c r="M3887" s="7"/>
      <c r="N3887" s="5">
        <f>AVERAGE('Τα Στοιχήματα μου'!$E$23:E3887)</f>
        <v>2.956</v>
      </c>
      <c r="O3887" s="6" t="str">
        <f>IF('Τα Στοιχήματα μου'!E3887&lt;&gt;0,1/'Τα Στοιχήματα μου'!E3887,"")</f>
        <v/>
      </c>
      <c r="P3887" s="6">
        <f>SUM($O$23:O3887)</f>
        <v>3.4668730650154802</v>
      </c>
      <c r="Q3887" s="6">
        <f>(1-(1/P3887))*100</f>
        <v>71.155563493480983</v>
      </c>
      <c r="R3887" s="6">
        <f>IF('Τα Στοιχήματα μου'!E3887&lt;&gt;0,(100-($Q$1022*100)/100)/'Τα Στοιχήματα μου'!E3887,0)</f>
        <v>0</v>
      </c>
      <c r="S3887" s="6">
        <f>R3887*('Τα Στοιχήματα μου'!E3887-1)</f>
        <v>0</v>
      </c>
      <c r="T3887" s="5">
        <f>SUM($S$23:S3887)/100+1</f>
        <v>1.4422218253259511</v>
      </c>
      <c r="U3887" s="6">
        <f>IF('Τα Στοιχήματα μου'!E3887&lt;&gt;0,(100-(Q3887*100)/100)/'Τα Στοιχήματα μου'!E3887,0)</f>
        <v>0</v>
      </c>
      <c r="V3887" s="6">
        <f>'Τα Στοιχήματα μου'!E3887*U3887</f>
        <v>0</v>
      </c>
      <c r="W3887" s="5">
        <f>IF('Τα Στοιχήματα μου'!E3887&lt;&gt;0,V3887/(100/I3887),W3886)</f>
        <v>1.4422218253259509</v>
      </c>
      <c r="X3887" s="7"/>
      <c r="Y3887" s="6">
        <f>COUNTIF('Τα Στοιχήματα μου'!$F$23:F3887,"W")+COUNTIF('Τα Στοιχήματα μου'!$F$23:F3887,"L")</f>
        <v>5</v>
      </c>
      <c r="Z3887" s="6">
        <f>COUNTIF('Τα Στοιχήματα μου'!$F$23:F3887,"W")</f>
        <v>3</v>
      </c>
      <c r="AA3887" s="4">
        <f>COUNTIF('Τα Στοιχήματα μου'!$F$23:F3887,"W")/(COUNTIF('Τα Στοιχήματα μου'!$F$23:F3887,"W")+COUNTIF('Τα Στοιχήματα μου'!$F$23:F3887,"L"))</f>
        <v>0.6</v>
      </c>
    </row>
    <row r="3888" spans="2:27">
      <c r="B3888" s="6">
        <f t="shared" si="60"/>
        <v>3866</v>
      </c>
      <c r="I3888" s="6">
        <f>I3887+1</f>
        <v>3866</v>
      </c>
      <c r="J3888" s="6">
        <f>'Τα Στοιχήματα μου'!D3888</f>
        <v>0</v>
      </c>
      <c r="K3888" s="6">
        <f>'Τα Στοιχήματα μου'!E3888</f>
        <v>0</v>
      </c>
      <c r="L3888" s="6">
        <f>'Τα Στοιχήματα μου'!F3888</f>
        <v>0</v>
      </c>
      <c r="M3888" s="7"/>
      <c r="N3888" s="5">
        <f>AVERAGE('Τα Στοιχήματα μου'!$E$23:E3888)</f>
        <v>2.956</v>
      </c>
      <c r="O3888" s="6" t="str">
        <f>IF('Τα Στοιχήματα μου'!E3888&lt;&gt;0,1/'Τα Στοιχήματα μου'!E3888,"")</f>
        <v/>
      </c>
      <c r="P3888" s="6">
        <f>SUM($O$23:O3888)</f>
        <v>3.4668730650154802</v>
      </c>
      <c r="Q3888" s="6">
        <f>(1-(1/P3888))*100</f>
        <v>71.155563493480983</v>
      </c>
      <c r="R3888" s="6">
        <f>IF('Τα Στοιχήματα μου'!E3888&lt;&gt;0,(100-($Q$1022*100)/100)/'Τα Στοιχήματα μου'!E3888,0)</f>
        <v>0</v>
      </c>
      <c r="S3888" s="6">
        <f>R3888*('Τα Στοιχήματα μου'!E3888-1)</f>
        <v>0</v>
      </c>
      <c r="T3888" s="5">
        <f>SUM($S$23:S3888)/100+1</f>
        <v>1.4422218253259511</v>
      </c>
      <c r="U3888" s="6">
        <f>IF('Τα Στοιχήματα μου'!E3888&lt;&gt;0,(100-(Q3888*100)/100)/'Τα Στοιχήματα μου'!E3888,0)</f>
        <v>0</v>
      </c>
      <c r="V3888" s="6">
        <f>'Τα Στοιχήματα μου'!E3888*U3888</f>
        <v>0</v>
      </c>
      <c r="W3888" s="5">
        <f>IF('Τα Στοιχήματα μου'!E3888&lt;&gt;0,V3888/(100/I3888),W3887)</f>
        <v>1.4422218253259509</v>
      </c>
      <c r="X3888" s="7"/>
      <c r="Y3888" s="6">
        <f>COUNTIF('Τα Στοιχήματα μου'!$F$23:F3888,"W")+COUNTIF('Τα Στοιχήματα μου'!$F$23:F3888,"L")</f>
        <v>5</v>
      </c>
      <c r="Z3888" s="6">
        <f>COUNTIF('Τα Στοιχήματα μου'!$F$23:F3888,"W")</f>
        <v>3</v>
      </c>
      <c r="AA3888" s="4">
        <f>COUNTIF('Τα Στοιχήματα μου'!$F$23:F3888,"W")/(COUNTIF('Τα Στοιχήματα μου'!$F$23:F3888,"W")+COUNTIF('Τα Στοιχήματα μου'!$F$23:F3888,"L"))</f>
        <v>0.6</v>
      </c>
    </row>
    <row r="3889" spans="2:27">
      <c r="B3889" s="6">
        <f t="shared" si="60"/>
        <v>3867</v>
      </c>
      <c r="I3889" s="6">
        <f>I3888+1</f>
        <v>3867</v>
      </c>
      <c r="J3889" s="6">
        <f>'Τα Στοιχήματα μου'!D3889</f>
        <v>0</v>
      </c>
      <c r="K3889" s="6">
        <f>'Τα Στοιχήματα μου'!E3889</f>
        <v>0</v>
      </c>
      <c r="L3889" s="6">
        <f>'Τα Στοιχήματα μου'!F3889</f>
        <v>0</v>
      </c>
      <c r="M3889" s="7"/>
      <c r="N3889" s="5">
        <f>AVERAGE('Τα Στοιχήματα μου'!$E$23:E3889)</f>
        <v>2.956</v>
      </c>
      <c r="O3889" s="6" t="str">
        <f>IF('Τα Στοιχήματα μου'!E3889&lt;&gt;0,1/'Τα Στοιχήματα μου'!E3889,"")</f>
        <v/>
      </c>
      <c r="P3889" s="6">
        <f>SUM($O$23:O3889)</f>
        <v>3.4668730650154802</v>
      </c>
      <c r="Q3889" s="6">
        <f>(1-(1/P3889))*100</f>
        <v>71.155563493480983</v>
      </c>
      <c r="R3889" s="6">
        <f>IF('Τα Στοιχήματα μου'!E3889&lt;&gt;0,(100-($Q$1022*100)/100)/'Τα Στοιχήματα μου'!E3889,0)</f>
        <v>0</v>
      </c>
      <c r="S3889" s="6">
        <f>R3889*('Τα Στοιχήματα μου'!E3889-1)</f>
        <v>0</v>
      </c>
      <c r="T3889" s="5">
        <f>SUM($S$23:S3889)/100+1</f>
        <v>1.4422218253259511</v>
      </c>
      <c r="U3889" s="6">
        <f>IF('Τα Στοιχήματα μου'!E3889&lt;&gt;0,(100-(Q3889*100)/100)/'Τα Στοιχήματα μου'!E3889,0)</f>
        <v>0</v>
      </c>
      <c r="V3889" s="6">
        <f>'Τα Στοιχήματα μου'!E3889*U3889</f>
        <v>0</v>
      </c>
      <c r="W3889" s="5">
        <f>IF('Τα Στοιχήματα μου'!E3889&lt;&gt;0,V3889/(100/I3889),W3888)</f>
        <v>1.4422218253259509</v>
      </c>
      <c r="X3889" s="7"/>
      <c r="Y3889" s="6">
        <f>COUNTIF('Τα Στοιχήματα μου'!$F$23:F3889,"W")+COUNTIF('Τα Στοιχήματα μου'!$F$23:F3889,"L")</f>
        <v>5</v>
      </c>
      <c r="Z3889" s="6">
        <f>COUNTIF('Τα Στοιχήματα μου'!$F$23:F3889,"W")</f>
        <v>3</v>
      </c>
      <c r="AA3889" s="4">
        <f>COUNTIF('Τα Στοιχήματα μου'!$F$23:F3889,"W")/(COUNTIF('Τα Στοιχήματα μου'!$F$23:F3889,"W")+COUNTIF('Τα Στοιχήματα μου'!$F$23:F3889,"L"))</f>
        <v>0.6</v>
      </c>
    </row>
    <row r="3890" spans="2:27">
      <c r="B3890" s="6">
        <f t="shared" si="60"/>
        <v>3868</v>
      </c>
      <c r="I3890" s="6">
        <f>I3889+1</f>
        <v>3868</v>
      </c>
      <c r="J3890" s="6">
        <f>'Τα Στοιχήματα μου'!D3890</f>
        <v>0</v>
      </c>
      <c r="K3890" s="6">
        <f>'Τα Στοιχήματα μου'!E3890</f>
        <v>0</v>
      </c>
      <c r="L3890" s="6">
        <f>'Τα Στοιχήματα μου'!F3890</f>
        <v>0</v>
      </c>
      <c r="M3890" s="7"/>
      <c r="N3890" s="5">
        <f>AVERAGE('Τα Στοιχήματα μου'!$E$23:E3890)</f>
        <v>2.956</v>
      </c>
      <c r="O3890" s="6" t="str">
        <f>IF('Τα Στοιχήματα μου'!E3890&lt;&gt;0,1/'Τα Στοιχήματα μου'!E3890,"")</f>
        <v/>
      </c>
      <c r="P3890" s="6">
        <f>SUM($O$23:O3890)</f>
        <v>3.4668730650154802</v>
      </c>
      <c r="Q3890" s="6">
        <f>(1-(1/P3890))*100</f>
        <v>71.155563493480983</v>
      </c>
      <c r="R3890" s="6">
        <f>IF('Τα Στοιχήματα μου'!E3890&lt;&gt;0,(100-($Q$1022*100)/100)/'Τα Στοιχήματα μου'!E3890,0)</f>
        <v>0</v>
      </c>
      <c r="S3890" s="6">
        <f>R3890*('Τα Στοιχήματα μου'!E3890-1)</f>
        <v>0</v>
      </c>
      <c r="T3890" s="5">
        <f>SUM($S$23:S3890)/100+1</f>
        <v>1.4422218253259511</v>
      </c>
      <c r="U3890" s="6">
        <f>IF('Τα Στοιχήματα μου'!E3890&lt;&gt;0,(100-(Q3890*100)/100)/'Τα Στοιχήματα μου'!E3890,0)</f>
        <v>0</v>
      </c>
      <c r="V3890" s="6">
        <f>'Τα Στοιχήματα μου'!E3890*U3890</f>
        <v>0</v>
      </c>
      <c r="W3890" s="5">
        <f>IF('Τα Στοιχήματα μου'!E3890&lt;&gt;0,V3890/(100/I3890),W3889)</f>
        <v>1.4422218253259509</v>
      </c>
      <c r="X3890" s="7"/>
      <c r="Y3890" s="6">
        <f>COUNTIF('Τα Στοιχήματα μου'!$F$23:F3890,"W")+COUNTIF('Τα Στοιχήματα μου'!$F$23:F3890,"L")</f>
        <v>5</v>
      </c>
      <c r="Z3890" s="6">
        <f>COUNTIF('Τα Στοιχήματα μου'!$F$23:F3890,"W")</f>
        <v>3</v>
      </c>
      <c r="AA3890" s="4">
        <f>COUNTIF('Τα Στοιχήματα μου'!$F$23:F3890,"W")/(COUNTIF('Τα Στοιχήματα μου'!$F$23:F3890,"W")+COUNTIF('Τα Στοιχήματα μου'!$F$23:F3890,"L"))</f>
        <v>0.6</v>
      </c>
    </row>
    <row r="3891" spans="2:27">
      <c r="B3891" s="6">
        <f t="shared" si="60"/>
        <v>3869</v>
      </c>
      <c r="I3891" s="6">
        <f>I3890+1</f>
        <v>3869</v>
      </c>
      <c r="J3891" s="6">
        <f>'Τα Στοιχήματα μου'!D3891</f>
        <v>0</v>
      </c>
      <c r="K3891" s="6">
        <f>'Τα Στοιχήματα μου'!E3891</f>
        <v>0</v>
      </c>
      <c r="L3891" s="6">
        <f>'Τα Στοιχήματα μου'!F3891</f>
        <v>0</v>
      </c>
      <c r="M3891" s="7"/>
      <c r="N3891" s="5">
        <f>AVERAGE('Τα Στοιχήματα μου'!$E$23:E3891)</f>
        <v>2.956</v>
      </c>
      <c r="O3891" s="6" t="str">
        <f>IF('Τα Στοιχήματα μου'!E3891&lt;&gt;0,1/'Τα Στοιχήματα μου'!E3891,"")</f>
        <v/>
      </c>
      <c r="P3891" s="6">
        <f>SUM($O$23:O3891)</f>
        <v>3.4668730650154802</v>
      </c>
      <c r="Q3891" s="6">
        <f>(1-(1/P3891))*100</f>
        <v>71.155563493480983</v>
      </c>
      <c r="R3891" s="6">
        <f>IF('Τα Στοιχήματα μου'!E3891&lt;&gt;0,(100-($Q$1022*100)/100)/'Τα Στοιχήματα μου'!E3891,0)</f>
        <v>0</v>
      </c>
      <c r="S3891" s="6">
        <f>R3891*('Τα Στοιχήματα μου'!E3891-1)</f>
        <v>0</v>
      </c>
      <c r="T3891" s="5">
        <f>SUM($S$23:S3891)/100+1</f>
        <v>1.4422218253259511</v>
      </c>
      <c r="U3891" s="6">
        <f>IF('Τα Στοιχήματα μου'!E3891&lt;&gt;0,(100-(Q3891*100)/100)/'Τα Στοιχήματα μου'!E3891,0)</f>
        <v>0</v>
      </c>
      <c r="V3891" s="6">
        <f>'Τα Στοιχήματα μου'!E3891*U3891</f>
        <v>0</v>
      </c>
      <c r="W3891" s="5">
        <f>IF('Τα Στοιχήματα μου'!E3891&lt;&gt;0,V3891/(100/I3891),W3890)</f>
        <v>1.4422218253259509</v>
      </c>
      <c r="X3891" s="7"/>
      <c r="Y3891" s="6">
        <f>COUNTIF('Τα Στοιχήματα μου'!$F$23:F3891,"W")+COUNTIF('Τα Στοιχήματα μου'!$F$23:F3891,"L")</f>
        <v>5</v>
      </c>
      <c r="Z3891" s="6">
        <f>COUNTIF('Τα Στοιχήματα μου'!$F$23:F3891,"W")</f>
        <v>3</v>
      </c>
      <c r="AA3891" s="4">
        <f>COUNTIF('Τα Στοιχήματα μου'!$F$23:F3891,"W")/(COUNTIF('Τα Στοιχήματα μου'!$F$23:F3891,"W")+COUNTIF('Τα Στοιχήματα μου'!$F$23:F3891,"L"))</f>
        <v>0.6</v>
      </c>
    </row>
    <row r="3892" spans="2:27">
      <c r="B3892" s="6">
        <f t="shared" si="60"/>
        <v>3870</v>
      </c>
      <c r="I3892" s="6">
        <f>I3891+1</f>
        <v>3870</v>
      </c>
      <c r="J3892" s="6">
        <f>'Τα Στοιχήματα μου'!D3892</f>
        <v>0</v>
      </c>
      <c r="K3892" s="6">
        <f>'Τα Στοιχήματα μου'!E3892</f>
        <v>0</v>
      </c>
      <c r="L3892" s="6">
        <f>'Τα Στοιχήματα μου'!F3892</f>
        <v>0</v>
      </c>
      <c r="M3892" s="7"/>
      <c r="N3892" s="5">
        <f>AVERAGE('Τα Στοιχήματα μου'!$E$23:E3892)</f>
        <v>2.956</v>
      </c>
      <c r="O3892" s="6" t="str">
        <f>IF('Τα Στοιχήματα μου'!E3892&lt;&gt;0,1/'Τα Στοιχήματα μου'!E3892,"")</f>
        <v/>
      </c>
      <c r="P3892" s="6">
        <f>SUM($O$23:O3892)</f>
        <v>3.4668730650154802</v>
      </c>
      <c r="Q3892" s="6">
        <f>(1-(1/P3892))*100</f>
        <v>71.155563493480983</v>
      </c>
      <c r="R3892" s="6">
        <f>IF('Τα Στοιχήματα μου'!E3892&lt;&gt;0,(100-($Q$1022*100)/100)/'Τα Στοιχήματα μου'!E3892,0)</f>
        <v>0</v>
      </c>
      <c r="S3892" s="6">
        <f>R3892*('Τα Στοιχήματα μου'!E3892-1)</f>
        <v>0</v>
      </c>
      <c r="T3892" s="5">
        <f>SUM($S$23:S3892)/100+1</f>
        <v>1.4422218253259511</v>
      </c>
      <c r="U3892" s="6">
        <f>IF('Τα Στοιχήματα μου'!E3892&lt;&gt;0,(100-(Q3892*100)/100)/'Τα Στοιχήματα μου'!E3892,0)</f>
        <v>0</v>
      </c>
      <c r="V3892" s="6">
        <f>'Τα Στοιχήματα μου'!E3892*U3892</f>
        <v>0</v>
      </c>
      <c r="W3892" s="5">
        <f>IF('Τα Στοιχήματα μου'!E3892&lt;&gt;0,V3892/(100/I3892),W3891)</f>
        <v>1.4422218253259509</v>
      </c>
      <c r="X3892" s="7"/>
      <c r="Y3892" s="6">
        <f>COUNTIF('Τα Στοιχήματα μου'!$F$23:F3892,"W")+COUNTIF('Τα Στοιχήματα μου'!$F$23:F3892,"L")</f>
        <v>5</v>
      </c>
      <c r="Z3892" s="6">
        <f>COUNTIF('Τα Στοιχήματα μου'!$F$23:F3892,"W")</f>
        <v>3</v>
      </c>
      <c r="AA3892" s="4">
        <f>COUNTIF('Τα Στοιχήματα μου'!$F$23:F3892,"W")/(COUNTIF('Τα Στοιχήματα μου'!$F$23:F3892,"W")+COUNTIF('Τα Στοιχήματα μου'!$F$23:F3892,"L"))</f>
        <v>0.6</v>
      </c>
    </row>
    <row r="3893" spans="2:27">
      <c r="B3893" s="6">
        <f t="shared" si="60"/>
        <v>3871</v>
      </c>
      <c r="I3893" s="6">
        <f>I3892+1</f>
        <v>3871</v>
      </c>
      <c r="J3893" s="6">
        <f>'Τα Στοιχήματα μου'!D3893</f>
        <v>0</v>
      </c>
      <c r="K3893" s="6">
        <f>'Τα Στοιχήματα μου'!E3893</f>
        <v>0</v>
      </c>
      <c r="L3893" s="6">
        <f>'Τα Στοιχήματα μου'!F3893</f>
        <v>0</v>
      </c>
      <c r="M3893" s="7"/>
      <c r="N3893" s="5">
        <f>AVERAGE('Τα Στοιχήματα μου'!$E$23:E3893)</f>
        <v>2.956</v>
      </c>
      <c r="O3893" s="6" t="str">
        <f>IF('Τα Στοιχήματα μου'!E3893&lt;&gt;0,1/'Τα Στοιχήματα μου'!E3893,"")</f>
        <v/>
      </c>
      <c r="P3893" s="6">
        <f>SUM($O$23:O3893)</f>
        <v>3.4668730650154802</v>
      </c>
      <c r="Q3893" s="6">
        <f>(1-(1/P3893))*100</f>
        <v>71.155563493480983</v>
      </c>
      <c r="R3893" s="6">
        <f>IF('Τα Στοιχήματα μου'!E3893&lt;&gt;0,(100-($Q$1022*100)/100)/'Τα Στοιχήματα μου'!E3893,0)</f>
        <v>0</v>
      </c>
      <c r="S3893" s="6">
        <f>R3893*('Τα Στοιχήματα μου'!E3893-1)</f>
        <v>0</v>
      </c>
      <c r="T3893" s="5">
        <f>SUM($S$23:S3893)/100+1</f>
        <v>1.4422218253259511</v>
      </c>
      <c r="U3893" s="6">
        <f>IF('Τα Στοιχήματα μου'!E3893&lt;&gt;0,(100-(Q3893*100)/100)/'Τα Στοιχήματα μου'!E3893,0)</f>
        <v>0</v>
      </c>
      <c r="V3893" s="6">
        <f>'Τα Στοιχήματα μου'!E3893*U3893</f>
        <v>0</v>
      </c>
      <c r="W3893" s="5">
        <f>IF('Τα Στοιχήματα μου'!E3893&lt;&gt;0,V3893/(100/I3893),W3892)</f>
        <v>1.4422218253259509</v>
      </c>
      <c r="X3893" s="7"/>
      <c r="Y3893" s="6">
        <f>COUNTIF('Τα Στοιχήματα μου'!$F$23:F3893,"W")+COUNTIF('Τα Στοιχήματα μου'!$F$23:F3893,"L")</f>
        <v>5</v>
      </c>
      <c r="Z3893" s="6">
        <f>COUNTIF('Τα Στοιχήματα μου'!$F$23:F3893,"W")</f>
        <v>3</v>
      </c>
      <c r="AA3893" s="4">
        <f>COUNTIF('Τα Στοιχήματα μου'!$F$23:F3893,"W")/(COUNTIF('Τα Στοιχήματα μου'!$F$23:F3893,"W")+COUNTIF('Τα Στοιχήματα μου'!$F$23:F3893,"L"))</f>
        <v>0.6</v>
      </c>
    </row>
    <row r="3894" spans="2:27">
      <c r="B3894" s="6">
        <f t="shared" si="60"/>
        <v>3872</v>
      </c>
      <c r="I3894" s="6">
        <f>I3893+1</f>
        <v>3872</v>
      </c>
      <c r="J3894" s="6">
        <f>'Τα Στοιχήματα μου'!D3894</f>
        <v>0</v>
      </c>
      <c r="K3894" s="6">
        <f>'Τα Στοιχήματα μου'!E3894</f>
        <v>0</v>
      </c>
      <c r="L3894" s="6">
        <f>'Τα Στοιχήματα μου'!F3894</f>
        <v>0</v>
      </c>
      <c r="M3894" s="7"/>
      <c r="N3894" s="5">
        <f>AVERAGE('Τα Στοιχήματα μου'!$E$23:E3894)</f>
        <v>2.956</v>
      </c>
      <c r="O3894" s="6" t="str">
        <f>IF('Τα Στοιχήματα μου'!E3894&lt;&gt;0,1/'Τα Στοιχήματα μου'!E3894,"")</f>
        <v/>
      </c>
      <c r="P3894" s="6">
        <f>SUM($O$23:O3894)</f>
        <v>3.4668730650154802</v>
      </c>
      <c r="Q3894" s="6">
        <f>(1-(1/P3894))*100</f>
        <v>71.155563493480983</v>
      </c>
      <c r="R3894" s="6">
        <f>IF('Τα Στοιχήματα μου'!E3894&lt;&gt;0,(100-($Q$1022*100)/100)/'Τα Στοιχήματα μου'!E3894,0)</f>
        <v>0</v>
      </c>
      <c r="S3894" s="6">
        <f>R3894*('Τα Στοιχήματα μου'!E3894-1)</f>
        <v>0</v>
      </c>
      <c r="T3894" s="5">
        <f>SUM($S$23:S3894)/100+1</f>
        <v>1.4422218253259511</v>
      </c>
      <c r="U3894" s="6">
        <f>IF('Τα Στοιχήματα μου'!E3894&lt;&gt;0,(100-(Q3894*100)/100)/'Τα Στοιχήματα μου'!E3894,0)</f>
        <v>0</v>
      </c>
      <c r="V3894" s="6">
        <f>'Τα Στοιχήματα μου'!E3894*U3894</f>
        <v>0</v>
      </c>
      <c r="W3894" s="5">
        <f>IF('Τα Στοιχήματα μου'!E3894&lt;&gt;0,V3894/(100/I3894),W3893)</f>
        <v>1.4422218253259509</v>
      </c>
      <c r="X3894" s="7"/>
      <c r="Y3894" s="6">
        <f>COUNTIF('Τα Στοιχήματα μου'!$F$23:F3894,"W")+COUNTIF('Τα Στοιχήματα μου'!$F$23:F3894,"L")</f>
        <v>5</v>
      </c>
      <c r="Z3894" s="6">
        <f>COUNTIF('Τα Στοιχήματα μου'!$F$23:F3894,"W")</f>
        <v>3</v>
      </c>
      <c r="AA3894" s="4">
        <f>COUNTIF('Τα Στοιχήματα μου'!$F$23:F3894,"W")/(COUNTIF('Τα Στοιχήματα μου'!$F$23:F3894,"W")+COUNTIF('Τα Στοιχήματα μου'!$F$23:F3894,"L"))</f>
        <v>0.6</v>
      </c>
    </row>
    <row r="3895" spans="2:27">
      <c r="B3895" s="6">
        <f t="shared" si="60"/>
        <v>3873</v>
      </c>
      <c r="I3895" s="6">
        <f>I3894+1</f>
        <v>3873</v>
      </c>
      <c r="J3895" s="6">
        <f>'Τα Στοιχήματα μου'!D3895</f>
        <v>0</v>
      </c>
      <c r="K3895" s="6">
        <f>'Τα Στοιχήματα μου'!E3895</f>
        <v>0</v>
      </c>
      <c r="L3895" s="6">
        <f>'Τα Στοιχήματα μου'!F3895</f>
        <v>0</v>
      </c>
      <c r="M3895" s="7"/>
      <c r="N3895" s="5">
        <f>AVERAGE('Τα Στοιχήματα μου'!$E$23:E3895)</f>
        <v>2.956</v>
      </c>
      <c r="O3895" s="6" t="str">
        <f>IF('Τα Στοιχήματα μου'!E3895&lt;&gt;0,1/'Τα Στοιχήματα μου'!E3895,"")</f>
        <v/>
      </c>
      <c r="P3895" s="6">
        <f>SUM($O$23:O3895)</f>
        <v>3.4668730650154802</v>
      </c>
      <c r="Q3895" s="6">
        <f>(1-(1/P3895))*100</f>
        <v>71.155563493480983</v>
      </c>
      <c r="R3895" s="6">
        <f>IF('Τα Στοιχήματα μου'!E3895&lt;&gt;0,(100-($Q$1022*100)/100)/'Τα Στοιχήματα μου'!E3895,0)</f>
        <v>0</v>
      </c>
      <c r="S3895" s="6">
        <f>R3895*('Τα Στοιχήματα μου'!E3895-1)</f>
        <v>0</v>
      </c>
      <c r="T3895" s="5">
        <f>SUM($S$23:S3895)/100+1</f>
        <v>1.4422218253259511</v>
      </c>
      <c r="U3895" s="6">
        <f>IF('Τα Στοιχήματα μου'!E3895&lt;&gt;0,(100-(Q3895*100)/100)/'Τα Στοιχήματα μου'!E3895,0)</f>
        <v>0</v>
      </c>
      <c r="V3895" s="6">
        <f>'Τα Στοιχήματα μου'!E3895*U3895</f>
        <v>0</v>
      </c>
      <c r="W3895" s="5">
        <f>IF('Τα Στοιχήματα μου'!E3895&lt;&gt;0,V3895/(100/I3895),W3894)</f>
        <v>1.4422218253259509</v>
      </c>
      <c r="X3895" s="7"/>
      <c r="Y3895" s="6">
        <f>COUNTIF('Τα Στοιχήματα μου'!$F$23:F3895,"W")+COUNTIF('Τα Στοιχήματα μου'!$F$23:F3895,"L")</f>
        <v>5</v>
      </c>
      <c r="Z3895" s="6">
        <f>COUNTIF('Τα Στοιχήματα μου'!$F$23:F3895,"W")</f>
        <v>3</v>
      </c>
      <c r="AA3895" s="4">
        <f>COUNTIF('Τα Στοιχήματα μου'!$F$23:F3895,"W")/(COUNTIF('Τα Στοιχήματα μου'!$F$23:F3895,"W")+COUNTIF('Τα Στοιχήματα μου'!$F$23:F3895,"L"))</f>
        <v>0.6</v>
      </c>
    </row>
    <row r="3896" spans="2:27">
      <c r="B3896" s="6">
        <f t="shared" si="60"/>
        <v>3874</v>
      </c>
      <c r="I3896" s="6">
        <f>I3895+1</f>
        <v>3874</v>
      </c>
      <c r="J3896" s="6">
        <f>'Τα Στοιχήματα μου'!D3896</f>
        <v>0</v>
      </c>
      <c r="K3896" s="6">
        <f>'Τα Στοιχήματα μου'!E3896</f>
        <v>0</v>
      </c>
      <c r="L3896" s="6">
        <f>'Τα Στοιχήματα μου'!F3896</f>
        <v>0</v>
      </c>
      <c r="M3896" s="7"/>
      <c r="N3896" s="5">
        <f>AVERAGE('Τα Στοιχήματα μου'!$E$23:E3896)</f>
        <v>2.956</v>
      </c>
      <c r="O3896" s="6" t="str">
        <f>IF('Τα Στοιχήματα μου'!E3896&lt;&gt;0,1/'Τα Στοιχήματα μου'!E3896,"")</f>
        <v/>
      </c>
      <c r="P3896" s="6">
        <f>SUM($O$23:O3896)</f>
        <v>3.4668730650154802</v>
      </c>
      <c r="Q3896" s="6">
        <f>(1-(1/P3896))*100</f>
        <v>71.155563493480983</v>
      </c>
      <c r="R3896" s="6">
        <f>IF('Τα Στοιχήματα μου'!E3896&lt;&gt;0,(100-($Q$1022*100)/100)/'Τα Στοιχήματα μου'!E3896,0)</f>
        <v>0</v>
      </c>
      <c r="S3896" s="6">
        <f>R3896*('Τα Στοιχήματα μου'!E3896-1)</f>
        <v>0</v>
      </c>
      <c r="T3896" s="5">
        <f>SUM($S$23:S3896)/100+1</f>
        <v>1.4422218253259511</v>
      </c>
      <c r="U3896" s="6">
        <f>IF('Τα Στοιχήματα μου'!E3896&lt;&gt;0,(100-(Q3896*100)/100)/'Τα Στοιχήματα μου'!E3896,0)</f>
        <v>0</v>
      </c>
      <c r="V3896" s="6">
        <f>'Τα Στοιχήματα μου'!E3896*U3896</f>
        <v>0</v>
      </c>
      <c r="W3896" s="5">
        <f>IF('Τα Στοιχήματα μου'!E3896&lt;&gt;0,V3896/(100/I3896),W3895)</f>
        <v>1.4422218253259509</v>
      </c>
      <c r="X3896" s="7"/>
      <c r="Y3896" s="6">
        <f>COUNTIF('Τα Στοιχήματα μου'!$F$23:F3896,"W")+COUNTIF('Τα Στοιχήματα μου'!$F$23:F3896,"L")</f>
        <v>5</v>
      </c>
      <c r="Z3896" s="6">
        <f>COUNTIF('Τα Στοιχήματα μου'!$F$23:F3896,"W")</f>
        <v>3</v>
      </c>
      <c r="AA3896" s="4">
        <f>COUNTIF('Τα Στοιχήματα μου'!$F$23:F3896,"W")/(COUNTIF('Τα Στοιχήματα μου'!$F$23:F3896,"W")+COUNTIF('Τα Στοιχήματα μου'!$F$23:F3896,"L"))</f>
        <v>0.6</v>
      </c>
    </row>
    <row r="3897" spans="2:27">
      <c r="B3897" s="6">
        <f t="shared" si="60"/>
        <v>3875</v>
      </c>
      <c r="I3897" s="6">
        <f>I3896+1</f>
        <v>3875</v>
      </c>
      <c r="J3897" s="6">
        <f>'Τα Στοιχήματα μου'!D3897</f>
        <v>0</v>
      </c>
      <c r="K3897" s="6">
        <f>'Τα Στοιχήματα μου'!E3897</f>
        <v>0</v>
      </c>
      <c r="L3897" s="6">
        <f>'Τα Στοιχήματα μου'!F3897</f>
        <v>0</v>
      </c>
      <c r="M3897" s="7"/>
      <c r="N3897" s="5">
        <f>AVERAGE('Τα Στοιχήματα μου'!$E$23:E3897)</f>
        <v>2.956</v>
      </c>
      <c r="O3897" s="6" t="str">
        <f>IF('Τα Στοιχήματα μου'!E3897&lt;&gt;0,1/'Τα Στοιχήματα μου'!E3897,"")</f>
        <v/>
      </c>
      <c r="P3897" s="6">
        <f>SUM($O$23:O3897)</f>
        <v>3.4668730650154802</v>
      </c>
      <c r="Q3897" s="6">
        <f>(1-(1/P3897))*100</f>
        <v>71.155563493480983</v>
      </c>
      <c r="R3897" s="6">
        <f>IF('Τα Στοιχήματα μου'!E3897&lt;&gt;0,(100-($Q$1022*100)/100)/'Τα Στοιχήματα μου'!E3897,0)</f>
        <v>0</v>
      </c>
      <c r="S3897" s="6">
        <f>R3897*('Τα Στοιχήματα μου'!E3897-1)</f>
        <v>0</v>
      </c>
      <c r="T3897" s="5">
        <f>SUM($S$23:S3897)/100+1</f>
        <v>1.4422218253259511</v>
      </c>
      <c r="U3897" s="6">
        <f>IF('Τα Στοιχήματα μου'!E3897&lt;&gt;0,(100-(Q3897*100)/100)/'Τα Στοιχήματα μου'!E3897,0)</f>
        <v>0</v>
      </c>
      <c r="V3897" s="6">
        <f>'Τα Στοιχήματα μου'!E3897*U3897</f>
        <v>0</v>
      </c>
      <c r="W3897" s="5">
        <f>IF('Τα Στοιχήματα μου'!E3897&lt;&gt;0,V3897/(100/I3897),W3896)</f>
        <v>1.4422218253259509</v>
      </c>
      <c r="X3897" s="7"/>
      <c r="Y3897" s="6">
        <f>COUNTIF('Τα Στοιχήματα μου'!$F$23:F3897,"W")+COUNTIF('Τα Στοιχήματα μου'!$F$23:F3897,"L")</f>
        <v>5</v>
      </c>
      <c r="Z3897" s="6">
        <f>COUNTIF('Τα Στοιχήματα μου'!$F$23:F3897,"W")</f>
        <v>3</v>
      </c>
      <c r="AA3897" s="4">
        <f>COUNTIF('Τα Στοιχήματα μου'!$F$23:F3897,"W")/(COUNTIF('Τα Στοιχήματα μου'!$F$23:F3897,"W")+COUNTIF('Τα Στοιχήματα μου'!$F$23:F3897,"L"))</f>
        <v>0.6</v>
      </c>
    </row>
    <row r="3898" spans="2:27">
      <c r="B3898" s="6">
        <f t="shared" si="60"/>
        <v>3876</v>
      </c>
      <c r="I3898" s="6">
        <f>I3897+1</f>
        <v>3876</v>
      </c>
      <c r="J3898" s="6">
        <f>'Τα Στοιχήματα μου'!D3898</f>
        <v>0</v>
      </c>
      <c r="K3898" s="6">
        <f>'Τα Στοιχήματα μου'!E3898</f>
        <v>0</v>
      </c>
      <c r="L3898" s="6">
        <f>'Τα Στοιχήματα μου'!F3898</f>
        <v>0</v>
      </c>
      <c r="M3898" s="7"/>
      <c r="N3898" s="5">
        <f>AVERAGE('Τα Στοιχήματα μου'!$E$23:E3898)</f>
        <v>2.956</v>
      </c>
      <c r="O3898" s="6" t="str">
        <f>IF('Τα Στοιχήματα μου'!E3898&lt;&gt;0,1/'Τα Στοιχήματα μου'!E3898,"")</f>
        <v/>
      </c>
      <c r="P3898" s="6">
        <f>SUM($O$23:O3898)</f>
        <v>3.4668730650154802</v>
      </c>
      <c r="Q3898" s="6">
        <f>(1-(1/P3898))*100</f>
        <v>71.155563493480983</v>
      </c>
      <c r="R3898" s="6">
        <f>IF('Τα Στοιχήματα μου'!E3898&lt;&gt;0,(100-($Q$1022*100)/100)/'Τα Στοιχήματα μου'!E3898,0)</f>
        <v>0</v>
      </c>
      <c r="S3898" s="6">
        <f>R3898*('Τα Στοιχήματα μου'!E3898-1)</f>
        <v>0</v>
      </c>
      <c r="T3898" s="5">
        <f>SUM($S$23:S3898)/100+1</f>
        <v>1.4422218253259511</v>
      </c>
      <c r="U3898" s="6">
        <f>IF('Τα Στοιχήματα μου'!E3898&lt;&gt;0,(100-(Q3898*100)/100)/'Τα Στοιχήματα μου'!E3898,0)</f>
        <v>0</v>
      </c>
      <c r="V3898" s="6">
        <f>'Τα Στοιχήματα μου'!E3898*U3898</f>
        <v>0</v>
      </c>
      <c r="W3898" s="5">
        <f>IF('Τα Στοιχήματα μου'!E3898&lt;&gt;0,V3898/(100/I3898),W3897)</f>
        <v>1.4422218253259509</v>
      </c>
      <c r="X3898" s="7"/>
      <c r="Y3898" s="6">
        <f>COUNTIF('Τα Στοιχήματα μου'!$F$23:F3898,"W")+COUNTIF('Τα Στοιχήματα μου'!$F$23:F3898,"L")</f>
        <v>5</v>
      </c>
      <c r="Z3898" s="6">
        <f>COUNTIF('Τα Στοιχήματα μου'!$F$23:F3898,"W")</f>
        <v>3</v>
      </c>
      <c r="AA3898" s="4">
        <f>COUNTIF('Τα Στοιχήματα μου'!$F$23:F3898,"W")/(COUNTIF('Τα Στοιχήματα μου'!$F$23:F3898,"W")+COUNTIF('Τα Στοιχήματα μου'!$F$23:F3898,"L"))</f>
        <v>0.6</v>
      </c>
    </row>
    <row r="3899" spans="2:27">
      <c r="B3899" s="6">
        <f t="shared" si="60"/>
        <v>3877</v>
      </c>
      <c r="I3899" s="6">
        <f>I3898+1</f>
        <v>3877</v>
      </c>
      <c r="J3899" s="6">
        <f>'Τα Στοιχήματα μου'!D3899</f>
        <v>0</v>
      </c>
      <c r="K3899" s="6">
        <f>'Τα Στοιχήματα μου'!E3899</f>
        <v>0</v>
      </c>
      <c r="L3899" s="6">
        <f>'Τα Στοιχήματα μου'!F3899</f>
        <v>0</v>
      </c>
      <c r="M3899" s="7"/>
      <c r="N3899" s="5">
        <f>AVERAGE('Τα Στοιχήματα μου'!$E$23:E3899)</f>
        <v>2.956</v>
      </c>
      <c r="O3899" s="6" t="str">
        <f>IF('Τα Στοιχήματα μου'!E3899&lt;&gt;0,1/'Τα Στοιχήματα μου'!E3899,"")</f>
        <v/>
      </c>
      <c r="P3899" s="6">
        <f>SUM($O$23:O3899)</f>
        <v>3.4668730650154802</v>
      </c>
      <c r="Q3899" s="6">
        <f>(1-(1/P3899))*100</f>
        <v>71.155563493480983</v>
      </c>
      <c r="R3899" s="6">
        <f>IF('Τα Στοιχήματα μου'!E3899&lt;&gt;0,(100-($Q$1022*100)/100)/'Τα Στοιχήματα μου'!E3899,0)</f>
        <v>0</v>
      </c>
      <c r="S3899" s="6">
        <f>R3899*('Τα Στοιχήματα μου'!E3899-1)</f>
        <v>0</v>
      </c>
      <c r="T3899" s="5">
        <f>SUM($S$23:S3899)/100+1</f>
        <v>1.4422218253259511</v>
      </c>
      <c r="U3899" s="6">
        <f>IF('Τα Στοιχήματα μου'!E3899&lt;&gt;0,(100-(Q3899*100)/100)/'Τα Στοιχήματα μου'!E3899,0)</f>
        <v>0</v>
      </c>
      <c r="V3899" s="6">
        <f>'Τα Στοιχήματα μου'!E3899*U3899</f>
        <v>0</v>
      </c>
      <c r="W3899" s="5">
        <f>IF('Τα Στοιχήματα μου'!E3899&lt;&gt;0,V3899/(100/I3899),W3898)</f>
        <v>1.4422218253259509</v>
      </c>
      <c r="X3899" s="7"/>
      <c r="Y3899" s="6">
        <f>COUNTIF('Τα Στοιχήματα μου'!$F$23:F3899,"W")+COUNTIF('Τα Στοιχήματα μου'!$F$23:F3899,"L")</f>
        <v>5</v>
      </c>
      <c r="Z3899" s="6">
        <f>COUNTIF('Τα Στοιχήματα μου'!$F$23:F3899,"W")</f>
        <v>3</v>
      </c>
      <c r="AA3899" s="4">
        <f>COUNTIF('Τα Στοιχήματα μου'!$F$23:F3899,"W")/(COUNTIF('Τα Στοιχήματα μου'!$F$23:F3899,"W")+COUNTIF('Τα Στοιχήματα μου'!$F$23:F3899,"L"))</f>
        <v>0.6</v>
      </c>
    </row>
    <row r="3900" spans="2:27">
      <c r="B3900" s="6">
        <f t="shared" si="60"/>
        <v>3878</v>
      </c>
      <c r="I3900" s="6">
        <f>I3899+1</f>
        <v>3878</v>
      </c>
      <c r="J3900" s="6">
        <f>'Τα Στοιχήματα μου'!D3900</f>
        <v>0</v>
      </c>
      <c r="K3900" s="6">
        <f>'Τα Στοιχήματα μου'!E3900</f>
        <v>0</v>
      </c>
      <c r="L3900" s="6">
        <f>'Τα Στοιχήματα μου'!F3900</f>
        <v>0</v>
      </c>
      <c r="M3900" s="7"/>
      <c r="N3900" s="5">
        <f>AVERAGE('Τα Στοιχήματα μου'!$E$23:E3900)</f>
        <v>2.956</v>
      </c>
      <c r="O3900" s="6" t="str">
        <f>IF('Τα Στοιχήματα μου'!E3900&lt;&gt;0,1/'Τα Στοιχήματα μου'!E3900,"")</f>
        <v/>
      </c>
      <c r="P3900" s="6">
        <f>SUM($O$23:O3900)</f>
        <v>3.4668730650154802</v>
      </c>
      <c r="Q3900" s="6">
        <f>(1-(1/P3900))*100</f>
        <v>71.155563493480983</v>
      </c>
      <c r="R3900" s="6">
        <f>IF('Τα Στοιχήματα μου'!E3900&lt;&gt;0,(100-($Q$1022*100)/100)/'Τα Στοιχήματα μου'!E3900,0)</f>
        <v>0</v>
      </c>
      <c r="S3900" s="6">
        <f>R3900*('Τα Στοιχήματα μου'!E3900-1)</f>
        <v>0</v>
      </c>
      <c r="T3900" s="5">
        <f>SUM($S$23:S3900)/100+1</f>
        <v>1.4422218253259511</v>
      </c>
      <c r="U3900" s="6">
        <f>IF('Τα Στοιχήματα μου'!E3900&lt;&gt;0,(100-(Q3900*100)/100)/'Τα Στοιχήματα μου'!E3900,0)</f>
        <v>0</v>
      </c>
      <c r="V3900" s="6">
        <f>'Τα Στοιχήματα μου'!E3900*U3900</f>
        <v>0</v>
      </c>
      <c r="W3900" s="5">
        <f>IF('Τα Στοιχήματα μου'!E3900&lt;&gt;0,V3900/(100/I3900),W3899)</f>
        <v>1.4422218253259509</v>
      </c>
      <c r="X3900" s="7"/>
      <c r="Y3900" s="6">
        <f>COUNTIF('Τα Στοιχήματα μου'!$F$23:F3900,"W")+COUNTIF('Τα Στοιχήματα μου'!$F$23:F3900,"L")</f>
        <v>5</v>
      </c>
      <c r="Z3900" s="6">
        <f>COUNTIF('Τα Στοιχήματα μου'!$F$23:F3900,"W")</f>
        <v>3</v>
      </c>
      <c r="AA3900" s="4">
        <f>COUNTIF('Τα Στοιχήματα μου'!$F$23:F3900,"W")/(COUNTIF('Τα Στοιχήματα μου'!$F$23:F3900,"W")+COUNTIF('Τα Στοιχήματα μου'!$F$23:F3900,"L"))</f>
        <v>0.6</v>
      </c>
    </row>
    <row r="3901" spans="2:27">
      <c r="B3901" s="6">
        <f t="shared" si="60"/>
        <v>3879</v>
      </c>
      <c r="I3901" s="6">
        <f>I3900+1</f>
        <v>3879</v>
      </c>
      <c r="J3901" s="6">
        <f>'Τα Στοιχήματα μου'!D3901</f>
        <v>0</v>
      </c>
      <c r="K3901" s="6">
        <f>'Τα Στοιχήματα μου'!E3901</f>
        <v>0</v>
      </c>
      <c r="L3901" s="6">
        <f>'Τα Στοιχήματα μου'!F3901</f>
        <v>0</v>
      </c>
      <c r="M3901" s="7"/>
      <c r="N3901" s="5">
        <f>AVERAGE('Τα Στοιχήματα μου'!$E$23:E3901)</f>
        <v>2.956</v>
      </c>
      <c r="O3901" s="6" t="str">
        <f>IF('Τα Στοιχήματα μου'!E3901&lt;&gt;0,1/'Τα Στοιχήματα μου'!E3901,"")</f>
        <v/>
      </c>
      <c r="P3901" s="6">
        <f>SUM($O$23:O3901)</f>
        <v>3.4668730650154802</v>
      </c>
      <c r="Q3901" s="6">
        <f>(1-(1/P3901))*100</f>
        <v>71.155563493480983</v>
      </c>
      <c r="R3901" s="6">
        <f>IF('Τα Στοιχήματα μου'!E3901&lt;&gt;0,(100-($Q$1022*100)/100)/'Τα Στοιχήματα μου'!E3901,0)</f>
        <v>0</v>
      </c>
      <c r="S3901" s="6">
        <f>R3901*('Τα Στοιχήματα μου'!E3901-1)</f>
        <v>0</v>
      </c>
      <c r="T3901" s="5">
        <f>SUM($S$23:S3901)/100+1</f>
        <v>1.4422218253259511</v>
      </c>
      <c r="U3901" s="6">
        <f>IF('Τα Στοιχήματα μου'!E3901&lt;&gt;0,(100-(Q3901*100)/100)/'Τα Στοιχήματα μου'!E3901,0)</f>
        <v>0</v>
      </c>
      <c r="V3901" s="6">
        <f>'Τα Στοιχήματα μου'!E3901*U3901</f>
        <v>0</v>
      </c>
      <c r="W3901" s="5">
        <f>IF('Τα Στοιχήματα μου'!E3901&lt;&gt;0,V3901/(100/I3901),W3900)</f>
        <v>1.4422218253259509</v>
      </c>
      <c r="X3901" s="7"/>
      <c r="Y3901" s="6">
        <f>COUNTIF('Τα Στοιχήματα μου'!$F$23:F3901,"W")+COUNTIF('Τα Στοιχήματα μου'!$F$23:F3901,"L")</f>
        <v>5</v>
      </c>
      <c r="Z3901" s="6">
        <f>COUNTIF('Τα Στοιχήματα μου'!$F$23:F3901,"W")</f>
        <v>3</v>
      </c>
      <c r="AA3901" s="4">
        <f>COUNTIF('Τα Στοιχήματα μου'!$F$23:F3901,"W")/(COUNTIF('Τα Στοιχήματα μου'!$F$23:F3901,"W")+COUNTIF('Τα Στοιχήματα μου'!$F$23:F3901,"L"))</f>
        <v>0.6</v>
      </c>
    </row>
    <row r="3902" spans="2:27">
      <c r="B3902" s="6">
        <f t="shared" si="60"/>
        <v>3880</v>
      </c>
      <c r="I3902" s="6">
        <f>I3901+1</f>
        <v>3880</v>
      </c>
      <c r="J3902" s="6">
        <f>'Τα Στοιχήματα μου'!D3902</f>
        <v>0</v>
      </c>
      <c r="K3902" s="6">
        <f>'Τα Στοιχήματα μου'!E3902</f>
        <v>0</v>
      </c>
      <c r="L3902" s="6">
        <f>'Τα Στοιχήματα μου'!F3902</f>
        <v>0</v>
      </c>
      <c r="M3902" s="7"/>
      <c r="N3902" s="5">
        <f>AVERAGE('Τα Στοιχήματα μου'!$E$23:E3902)</f>
        <v>2.956</v>
      </c>
      <c r="O3902" s="6" t="str">
        <f>IF('Τα Στοιχήματα μου'!E3902&lt;&gt;0,1/'Τα Στοιχήματα μου'!E3902,"")</f>
        <v/>
      </c>
      <c r="P3902" s="6">
        <f>SUM($O$23:O3902)</f>
        <v>3.4668730650154802</v>
      </c>
      <c r="Q3902" s="6">
        <f>(1-(1/P3902))*100</f>
        <v>71.155563493480983</v>
      </c>
      <c r="R3902" s="6">
        <f>IF('Τα Στοιχήματα μου'!E3902&lt;&gt;0,(100-($Q$1022*100)/100)/'Τα Στοιχήματα μου'!E3902,0)</f>
        <v>0</v>
      </c>
      <c r="S3902" s="6">
        <f>R3902*('Τα Στοιχήματα μου'!E3902-1)</f>
        <v>0</v>
      </c>
      <c r="T3902" s="5">
        <f>SUM($S$23:S3902)/100+1</f>
        <v>1.4422218253259511</v>
      </c>
      <c r="U3902" s="6">
        <f>IF('Τα Στοιχήματα μου'!E3902&lt;&gt;0,(100-(Q3902*100)/100)/'Τα Στοιχήματα μου'!E3902,0)</f>
        <v>0</v>
      </c>
      <c r="V3902" s="6">
        <f>'Τα Στοιχήματα μου'!E3902*U3902</f>
        <v>0</v>
      </c>
      <c r="W3902" s="5">
        <f>IF('Τα Στοιχήματα μου'!E3902&lt;&gt;0,V3902/(100/I3902),W3901)</f>
        <v>1.4422218253259509</v>
      </c>
      <c r="X3902" s="7"/>
      <c r="Y3902" s="6">
        <f>COUNTIF('Τα Στοιχήματα μου'!$F$23:F3902,"W")+COUNTIF('Τα Στοιχήματα μου'!$F$23:F3902,"L")</f>
        <v>5</v>
      </c>
      <c r="Z3902" s="6">
        <f>COUNTIF('Τα Στοιχήματα μου'!$F$23:F3902,"W")</f>
        <v>3</v>
      </c>
      <c r="AA3902" s="4">
        <f>COUNTIF('Τα Στοιχήματα μου'!$F$23:F3902,"W")/(COUNTIF('Τα Στοιχήματα μου'!$F$23:F3902,"W")+COUNTIF('Τα Στοιχήματα μου'!$F$23:F3902,"L"))</f>
        <v>0.6</v>
      </c>
    </row>
    <row r="3903" spans="2:27">
      <c r="B3903" s="6">
        <f t="shared" si="60"/>
        <v>3881</v>
      </c>
      <c r="I3903" s="6">
        <f>I3902+1</f>
        <v>3881</v>
      </c>
      <c r="J3903" s="6">
        <f>'Τα Στοιχήματα μου'!D3903</f>
        <v>0</v>
      </c>
      <c r="K3903" s="6">
        <f>'Τα Στοιχήματα μου'!E3903</f>
        <v>0</v>
      </c>
      <c r="L3903" s="6">
        <f>'Τα Στοιχήματα μου'!F3903</f>
        <v>0</v>
      </c>
      <c r="M3903" s="7"/>
      <c r="N3903" s="5">
        <f>AVERAGE('Τα Στοιχήματα μου'!$E$23:E3903)</f>
        <v>2.956</v>
      </c>
      <c r="O3903" s="6" t="str">
        <f>IF('Τα Στοιχήματα μου'!E3903&lt;&gt;0,1/'Τα Στοιχήματα μου'!E3903,"")</f>
        <v/>
      </c>
      <c r="P3903" s="6">
        <f>SUM($O$23:O3903)</f>
        <v>3.4668730650154802</v>
      </c>
      <c r="Q3903" s="6">
        <f>(1-(1/P3903))*100</f>
        <v>71.155563493480983</v>
      </c>
      <c r="R3903" s="6">
        <f>IF('Τα Στοιχήματα μου'!E3903&lt;&gt;0,(100-($Q$1022*100)/100)/'Τα Στοιχήματα μου'!E3903,0)</f>
        <v>0</v>
      </c>
      <c r="S3903" s="6">
        <f>R3903*('Τα Στοιχήματα μου'!E3903-1)</f>
        <v>0</v>
      </c>
      <c r="T3903" s="5">
        <f>SUM($S$23:S3903)/100+1</f>
        <v>1.4422218253259511</v>
      </c>
      <c r="U3903" s="6">
        <f>IF('Τα Στοιχήματα μου'!E3903&lt;&gt;0,(100-(Q3903*100)/100)/'Τα Στοιχήματα μου'!E3903,0)</f>
        <v>0</v>
      </c>
      <c r="V3903" s="6">
        <f>'Τα Στοιχήματα μου'!E3903*U3903</f>
        <v>0</v>
      </c>
      <c r="W3903" s="5">
        <f>IF('Τα Στοιχήματα μου'!E3903&lt;&gt;0,V3903/(100/I3903),W3902)</f>
        <v>1.4422218253259509</v>
      </c>
      <c r="X3903" s="7"/>
      <c r="Y3903" s="6">
        <f>COUNTIF('Τα Στοιχήματα μου'!$F$23:F3903,"W")+COUNTIF('Τα Στοιχήματα μου'!$F$23:F3903,"L")</f>
        <v>5</v>
      </c>
      <c r="Z3903" s="6">
        <f>COUNTIF('Τα Στοιχήματα μου'!$F$23:F3903,"W")</f>
        <v>3</v>
      </c>
      <c r="AA3903" s="4">
        <f>COUNTIF('Τα Στοιχήματα μου'!$F$23:F3903,"W")/(COUNTIF('Τα Στοιχήματα μου'!$F$23:F3903,"W")+COUNTIF('Τα Στοιχήματα μου'!$F$23:F3903,"L"))</f>
        <v>0.6</v>
      </c>
    </row>
    <row r="3904" spans="2:27">
      <c r="B3904" s="6">
        <f t="shared" si="60"/>
        <v>3882</v>
      </c>
      <c r="I3904" s="6">
        <f>I3903+1</f>
        <v>3882</v>
      </c>
      <c r="J3904" s="6">
        <f>'Τα Στοιχήματα μου'!D3904</f>
        <v>0</v>
      </c>
      <c r="K3904" s="6">
        <f>'Τα Στοιχήματα μου'!E3904</f>
        <v>0</v>
      </c>
      <c r="L3904" s="6">
        <f>'Τα Στοιχήματα μου'!F3904</f>
        <v>0</v>
      </c>
      <c r="M3904" s="7"/>
      <c r="N3904" s="5">
        <f>AVERAGE('Τα Στοιχήματα μου'!$E$23:E3904)</f>
        <v>2.956</v>
      </c>
      <c r="O3904" s="6" t="str">
        <f>IF('Τα Στοιχήματα μου'!E3904&lt;&gt;0,1/'Τα Στοιχήματα μου'!E3904,"")</f>
        <v/>
      </c>
      <c r="P3904" s="6">
        <f>SUM($O$23:O3904)</f>
        <v>3.4668730650154802</v>
      </c>
      <c r="Q3904" s="6">
        <f>(1-(1/P3904))*100</f>
        <v>71.155563493480983</v>
      </c>
      <c r="R3904" s="6">
        <f>IF('Τα Στοιχήματα μου'!E3904&lt;&gt;0,(100-($Q$1022*100)/100)/'Τα Στοιχήματα μου'!E3904,0)</f>
        <v>0</v>
      </c>
      <c r="S3904" s="6">
        <f>R3904*('Τα Στοιχήματα μου'!E3904-1)</f>
        <v>0</v>
      </c>
      <c r="T3904" s="5">
        <f>SUM($S$23:S3904)/100+1</f>
        <v>1.4422218253259511</v>
      </c>
      <c r="U3904" s="6">
        <f>IF('Τα Στοιχήματα μου'!E3904&lt;&gt;0,(100-(Q3904*100)/100)/'Τα Στοιχήματα μου'!E3904,0)</f>
        <v>0</v>
      </c>
      <c r="V3904" s="6">
        <f>'Τα Στοιχήματα μου'!E3904*U3904</f>
        <v>0</v>
      </c>
      <c r="W3904" s="5">
        <f>IF('Τα Στοιχήματα μου'!E3904&lt;&gt;0,V3904/(100/I3904),W3903)</f>
        <v>1.4422218253259509</v>
      </c>
      <c r="X3904" s="7"/>
      <c r="Y3904" s="6">
        <f>COUNTIF('Τα Στοιχήματα μου'!$F$23:F3904,"W")+COUNTIF('Τα Στοιχήματα μου'!$F$23:F3904,"L")</f>
        <v>5</v>
      </c>
      <c r="Z3904" s="6">
        <f>COUNTIF('Τα Στοιχήματα μου'!$F$23:F3904,"W")</f>
        <v>3</v>
      </c>
      <c r="AA3904" s="4">
        <f>COUNTIF('Τα Στοιχήματα μου'!$F$23:F3904,"W")/(COUNTIF('Τα Στοιχήματα μου'!$F$23:F3904,"W")+COUNTIF('Τα Στοιχήματα μου'!$F$23:F3904,"L"))</f>
        <v>0.6</v>
      </c>
    </row>
    <row r="3905" spans="2:27">
      <c r="B3905" s="6">
        <f t="shared" si="60"/>
        <v>3883</v>
      </c>
      <c r="I3905" s="6">
        <f>I3904+1</f>
        <v>3883</v>
      </c>
      <c r="J3905" s="6">
        <f>'Τα Στοιχήματα μου'!D3905</f>
        <v>0</v>
      </c>
      <c r="K3905" s="6">
        <f>'Τα Στοιχήματα μου'!E3905</f>
        <v>0</v>
      </c>
      <c r="L3905" s="6">
        <f>'Τα Στοιχήματα μου'!F3905</f>
        <v>0</v>
      </c>
      <c r="M3905" s="7"/>
      <c r="N3905" s="5">
        <f>AVERAGE('Τα Στοιχήματα μου'!$E$23:E3905)</f>
        <v>2.956</v>
      </c>
      <c r="O3905" s="6" t="str">
        <f>IF('Τα Στοιχήματα μου'!E3905&lt;&gt;0,1/'Τα Στοιχήματα μου'!E3905,"")</f>
        <v/>
      </c>
      <c r="P3905" s="6">
        <f>SUM($O$23:O3905)</f>
        <v>3.4668730650154802</v>
      </c>
      <c r="Q3905" s="6">
        <f>(1-(1/P3905))*100</f>
        <v>71.155563493480983</v>
      </c>
      <c r="R3905" s="6">
        <f>IF('Τα Στοιχήματα μου'!E3905&lt;&gt;0,(100-($Q$1022*100)/100)/'Τα Στοιχήματα μου'!E3905,0)</f>
        <v>0</v>
      </c>
      <c r="S3905" s="6">
        <f>R3905*('Τα Στοιχήματα μου'!E3905-1)</f>
        <v>0</v>
      </c>
      <c r="T3905" s="5">
        <f>SUM($S$23:S3905)/100+1</f>
        <v>1.4422218253259511</v>
      </c>
      <c r="U3905" s="6">
        <f>IF('Τα Στοιχήματα μου'!E3905&lt;&gt;0,(100-(Q3905*100)/100)/'Τα Στοιχήματα μου'!E3905,0)</f>
        <v>0</v>
      </c>
      <c r="V3905" s="6">
        <f>'Τα Στοιχήματα μου'!E3905*U3905</f>
        <v>0</v>
      </c>
      <c r="W3905" s="5">
        <f>IF('Τα Στοιχήματα μου'!E3905&lt;&gt;0,V3905/(100/I3905),W3904)</f>
        <v>1.4422218253259509</v>
      </c>
      <c r="X3905" s="7"/>
      <c r="Y3905" s="6">
        <f>COUNTIF('Τα Στοιχήματα μου'!$F$23:F3905,"W")+COUNTIF('Τα Στοιχήματα μου'!$F$23:F3905,"L")</f>
        <v>5</v>
      </c>
      <c r="Z3905" s="6">
        <f>COUNTIF('Τα Στοιχήματα μου'!$F$23:F3905,"W")</f>
        <v>3</v>
      </c>
      <c r="AA3905" s="4">
        <f>COUNTIF('Τα Στοιχήματα μου'!$F$23:F3905,"W")/(COUNTIF('Τα Στοιχήματα μου'!$F$23:F3905,"W")+COUNTIF('Τα Στοιχήματα μου'!$F$23:F3905,"L"))</f>
        <v>0.6</v>
      </c>
    </row>
    <row r="3906" spans="2:27">
      <c r="B3906" s="6">
        <f t="shared" si="60"/>
        <v>3884</v>
      </c>
      <c r="I3906" s="6">
        <f>I3905+1</f>
        <v>3884</v>
      </c>
      <c r="J3906" s="6">
        <f>'Τα Στοιχήματα μου'!D3906</f>
        <v>0</v>
      </c>
      <c r="K3906" s="6">
        <f>'Τα Στοιχήματα μου'!E3906</f>
        <v>0</v>
      </c>
      <c r="L3906" s="6">
        <f>'Τα Στοιχήματα μου'!F3906</f>
        <v>0</v>
      </c>
      <c r="M3906" s="7"/>
      <c r="N3906" s="5">
        <f>AVERAGE('Τα Στοιχήματα μου'!$E$23:E3906)</f>
        <v>2.956</v>
      </c>
      <c r="O3906" s="6" t="str">
        <f>IF('Τα Στοιχήματα μου'!E3906&lt;&gt;0,1/'Τα Στοιχήματα μου'!E3906,"")</f>
        <v/>
      </c>
      <c r="P3906" s="6">
        <f>SUM($O$23:O3906)</f>
        <v>3.4668730650154802</v>
      </c>
      <c r="Q3906" s="6">
        <f>(1-(1/P3906))*100</f>
        <v>71.155563493480983</v>
      </c>
      <c r="R3906" s="6">
        <f>IF('Τα Στοιχήματα μου'!E3906&lt;&gt;0,(100-($Q$1022*100)/100)/'Τα Στοιχήματα μου'!E3906,0)</f>
        <v>0</v>
      </c>
      <c r="S3906" s="6">
        <f>R3906*('Τα Στοιχήματα μου'!E3906-1)</f>
        <v>0</v>
      </c>
      <c r="T3906" s="5">
        <f>SUM($S$23:S3906)/100+1</f>
        <v>1.4422218253259511</v>
      </c>
      <c r="U3906" s="6">
        <f>IF('Τα Στοιχήματα μου'!E3906&lt;&gt;0,(100-(Q3906*100)/100)/'Τα Στοιχήματα μου'!E3906,0)</f>
        <v>0</v>
      </c>
      <c r="V3906" s="6">
        <f>'Τα Στοιχήματα μου'!E3906*U3906</f>
        <v>0</v>
      </c>
      <c r="W3906" s="5">
        <f>IF('Τα Στοιχήματα μου'!E3906&lt;&gt;0,V3906/(100/I3906),W3905)</f>
        <v>1.4422218253259509</v>
      </c>
      <c r="X3906" s="7"/>
      <c r="Y3906" s="6">
        <f>COUNTIF('Τα Στοιχήματα μου'!$F$23:F3906,"W")+COUNTIF('Τα Στοιχήματα μου'!$F$23:F3906,"L")</f>
        <v>5</v>
      </c>
      <c r="Z3906" s="6">
        <f>COUNTIF('Τα Στοιχήματα μου'!$F$23:F3906,"W")</f>
        <v>3</v>
      </c>
      <c r="AA3906" s="4">
        <f>COUNTIF('Τα Στοιχήματα μου'!$F$23:F3906,"W")/(COUNTIF('Τα Στοιχήματα μου'!$F$23:F3906,"W")+COUNTIF('Τα Στοιχήματα μου'!$F$23:F3906,"L"))</f>
        <v>0.6</v>
      </c>
    </row>
    <row r="3907" spans="2:27">
      <c r="B3907" s="6">
        <f t="shared" si="60"/>
        <v>3885</v>
      </c>
      <c r="I3907" s="6">
        <f>I3906+1</f>
        <v>3885</v>
      </c>
      <c r="J3907" s="6">
        <f>'Τα Στοιχήματα μου'!D3907</f>
        <v>0</v>
      </c>
      <c r="K3907" s="6">
        <f>'Τα Στοιχήματα μου'!E3907</f>
        <v>0</v>
      </c>
      <c r="L3907" s="6">
        <f>'Τα Στοιχήματα μου'!F3907</f>
        <v>0</v>
      </c>
      <c r="M3907" s="7"/>
      <c r="N3907" s="5">
        <f>AVERAGE('Τα Στοιχήματα μου'!$E$23:E3907)</f>
        <v>2.956</v>
      </c>
      <c r="O3907" s="6" t="str">
        <f>IF('Τα Στοιχήματα μου'!E3907&lt;&gt;0,1/'Τα Στοιχήματα μου'!E3907,"")</f>
        <v/>
      </c>
      <c r="P3907" s="6">
        <f>SUM($O$23:O3907)</f>
        <v>3.4668730650154802</v>
      </c>
      <c r="Q3907" s="6">
        <f>(1-(1/P3907))*100</f>
        <v>71.155563493480983</v>
      </c>
      <c r="R3907" s="6">
        <f>IF('Τα Στοιχήματα μου'!E3907&lt;&gt;0,(100-($Q$1022*100)/100)/'Τα Στοιχήματα μου'!E3907,0)</f>
        <v>0</v>
      </c>
      <c r="S3907" s="6">
        <f>R3907*('Τα Στοιχήματα μου'!E3907-1)</f>
        <v>0</v>
      </c>
      <c r="T3907" s="5">
        <f>SUM($S$23:S3907)/100+1</f>
        <v>1.4422218253259511</v>
      </c>
      <c r="U3907" s="6">
        <f>IF('Τα Στοιχήματα μου'!E3907&lt;&gt;0,(100-(Q3907*100)/100)/'Τα Στοιχήματα μου'!E3907,0)</f>
        <v>0</v>
      </c>
      <c r="V3907" s="6">
        <f>'Τα Στοιχήματα μου'!E3907*U3907</f>
        <v>0</v>
      </c>
      <c r="W3907" s="5">
        <f>IF('Τα Στοιχήματα μου'!E3907&lt;&gt;0,V3907/(100/I3907),W3906)</f>
        <v>1.4422218253259509</v>
      </c>
      <c r="X3907" s="7"/>
      <c r="Y3907" s="6">
        <f>COUNTIF('Τα Στοιχήματα μου'!$F$23:F3907,"W")+COUNTIF('Τα Στοιχήματα μου'!$F$23:F3907,"L")</f>
        <v>5</v>
      </c>
      <c r="Z3907" s="6">
        <f>COUNTIF('Τα Στοιχήματα μου'!$F$23:F3907,"W")</f>
        <v>3</v>
      </c>
      <c r="AA3907" s="4">
        <f>COUNTIF('Τα Στοιχήματα μου'!$F$23:F3907,"W")/(COUNTIF('Τα Στοιχήματα μου'!$F$23:F3907,"W")+COUNTIF('Τα Στοιχήματα μου'!$F$23:F3907,"L"))</f>
        <v>0.6</v>
      </c>
    </row>
    <row r="3908" spans="2:27">
      <c r="B3908" s="6">
        <f t="shared" si="60"/>
        <v>3886</v>
      </c>
      <c r="I3908" s="6">
        <f>I3907+1</f>
        <v>3886</v>
      </c>
      <c r="J3908" s="6">
        <f>'Τα Στοιχήματα μου'!D3908</f>
        <v>0</v>
      </c>
      <c r="K3908" s="6">
        <f>'Τα Στοιχήματα μου'!E3908</f>
        <v>0</v>
      </c>
      <c r="L3908" s="6">
        <f>'Τα Στοιχήματα μου'!F3908</f>
        <v>0</v>
      </c>
      <c r="M3908" s="7"/>
      <c r="N3908" s="5">
        <f>AVERAGE('Τα Στοιχήματα μου'!$E$23:E3908)</f>
        <v>2.956</v>
      </c>
      <c r="O3908" s="6" t="str">
        <f>IF('Τα Στοιχήματα μου'!E3908&lt;&gt;0,1/'Τα Στοιχήματα μου'!E3908,"")</f>
        <v/>
      </c>
      <c r="P3908" s="6">
        <f>SUM($O$23:O3908)</f>
        <v>3.4668730650154802</v>
      </c>
      <c r="Q3908" s="6">
        <f>(1-(1/P3908))*100</f>
        <v>71.155563493480983</v>
      </c>
      <c r="R3908" s="6">
        <f>IF('Τα Στοιχήματα μου'!E3908&lt;&gt;0,(100-($Q$1022*100)/100)/'Τα Στοιχήματα μου'!E3908,0)</f>
        <v>0</v>
      </c>
      <c r="S3908" s="6">
        <f>R3908*('Τα Στοιχήματα μου'!E3908-1)</f>
        <v>0</v>
      </c>
      <c r="T3908" s="5">
        <f>SUM($S$23:S3908)/100+1</f>
        <v>1.4422218253259511</v>
      </c>
      <c r="U3908" s="6">
        <f>IF('Τα Στοιχήματα μου'!E3908&lt;&gt;0,(100-(Q3908*100)/100)/'Τα Στοιχήματα μου'!E3908,0)</f>
        <v>0</v>
      </c>
      <c r="V3908" s="6">
        <f>'Τα Στοιχήματα μου'!E3908*U3908</f>
        <v>0</v>
      </c>
      <c r="W3908" s="5">
        <f>IF('Τα Στοιχήματα μου'!E3908&lt;&gt;0,V3908/(100/I3908),W3907)</f>
        <v>1.4422218253259509</v>
      </c>
      <c r="X3908" s="7"/>
      <c r="Y3908" s="6">
        <f>COUNTIF('Τα Στοιχήματα μου'!$F$23:F3908,"W")+COUNTIF('Τα Στοιχήματα μου'!$F$23:F3908,"L")</f>
        <v>5</v>
      </c>
      <c r="Z3908" s="6">
        <f>COUNTIF('Τα Στοιχήματα μου'!$F$23:F3908,"W")</f>
        <v>3</v>
      </c>
      <c r="AA3908" s="4">
        <f>COUNTIF('Τα Στοιχήματα μου'!$F$23:F3908,"W")/(COUNTIF('Τα Στοιχήματα μου'!$F$23:F3908,"W")+COUNTIF('Τα Στοιχήματα μου'!$F$23:F3908,"L"))</f>
        <v>0.6</v>
      </c>
    </row>
    <row r="3909" spans="2:27">
      <c r="B3909" s="6">
        <f t="shared" si="60"/>
        <v>3887</v>
      </c>
      <c r="I3909" s="6">
        <f>I3908+1</f>
        <v>3887</v>
      </c>
      <c r="J3909" s="6">
        <f>'Τα Στοιχήματα μου'!D3909</f>
        <v>0</v>
      </c>
      <c r="K3909" s="6">
        <f>'Τα Στοιχήματα μου'!E3909</f>
        <v>0</v>
      </c>
      <c r="L3909" s="6">
        <f>'Τα Στοιχήματα μου'!F3909</f>
        <v>0</v>
      </c>
      <c r="M3909" s="7"/>
      <c r="N3909" s="5">
        <f>AVERAGE('Τα Στοιχήματα μου'!$E$23:E3909)</f>
        <v>2.956</v>
      </c>
      <c r="O3909" s="6" t="str">
        <f>IF('Τα Στοιχήματα μου'!E3909&lt;&gt;0,1/'Τα Στοιχήματα μου'!E3909,"")</f>
        <v/>
      </c>
      <c r="P3909" s="6">
        <f>SUM($O$23:O3909)</f>
        <v>3.4668730650154802</v>
      </c>
      <c r="Q3909" s="6">
        <f>(1-(1/P3909))*100</f>
        <v>71.155563493480983</v>
      </c>
      <c r="R3909" s="6">
        <f>IF('Τα Στοιχήματα μου'!E3909&lt;&gt;0,(100-($Q$1022*100)/100)/'Τα Στοιχήματα μου'!E3909,0)</f>
        <v>0</v>
      </c>
      <c r="S3909" s="6">
        <f>R3909*('Τα Στοιχήματα μου'!E3909-1)</f>
        <v>0</v>
      </c>
      <c r="T3909" s="5">
        <f>SUM($S$23:S3909)/100+1</f>
        <v>1.4422218253259511</v>
      </c>
      <c r="U3909" s="6">
        <f>IF('Τα Στοιχήματα μου'!E3909&lt;&gt;0,(100-(Q3909*100)/100)/'Τα Στοιχήματα μου'!E3909,0)</f>
        <v>0</v>
      </c>
      <c r="V3909" s="6">
        <f>'Τα Στοιχήματα μου'!E3909*U3909</f>
        <v>0</v>
      </c>
      <c r="W3909" s="5">
        <f>IF('Τα Στοιχήματα μου'!E3909&lt;&gt;0,V3909/(100/I3909),W3908)</f>
        <v>1.4422218253259509</v>
      </c>
      <c r="X3909" s="7"/>
      <c r="Y3909" s="6">
        <f>COUNTIF('Τα Στοιχήματα μου'!$F$23:F3909,"W")+COUNTIF('Τα Στοιχήματα μου'!$F$23:F3909,"L")</f>
        <v>5</v>
      </c>
      <c r="Z3909" s="6">
        <f>COUNTIF('Τα Στοιχήματα μου'!$F$23:F3909,"W")</f>
        <v>3</v>
      </c>
      <c r="AA3909" s="4">
        <f>COUNTIF('Τα Στοιχήματα μου'!$F$23:F3909,"W")/(COUNTIF('Τα Στοιχήματα μου'!$F$23:F3909,"W")+COUNTIF('Τα Στοιχήματα μου'!$F$23:F3909,"L"))</f>
        <v>0.6</v>
      </c>
    </row>
    <row r="3910" spans="2:27">
      <c r="B3910" s="6">
        <f t="shared" si="60"/>
        <v>3888</v>
      </c>
      <c r="I3910" s="6">
        <f>I3909+1</f>
        <v>3888</v>
      </c>
      <c r="J3910" s="6">
        <f>'Τα Στοιχήματα μου'!D3910</f>
        <v>0</v>
      </c>
      <c r="K3910" s="6">
        <f>'Τα Στοιχήματα μου'!E3910</f>
        <v>0</v>
      </c>
      <c r="L3910" s="6">
        <f>'Τα Στοιχήματα μου'!F3910</f>
        <v>0</v>
      </c>
      <c r="M3910" s="7"/>
      <c r="N3910" s="5">
        <f>AVERAGE('Τα Στοιχήματα μου'!$E$23:E3910)</f>
        <v>2.956</v>
      </c>
      <c r="O3910" s="6" t="str">
        <f>IF('Τα Στοιχήματα μου'!E3910&lt;&gt;0,1/'Τα Στοιχήματα μου'!E3910,"")</f>
        <v/>
      </c>
      <c r="P3910" s="6">
        <f>SUM($O$23:O3910)</f>
        <v>3.4668730650154802</v>
      </c>
      <c r="Q3910" s="6">
        <f>(1-(1/P3910))*100</f>
        <v>71.155563493480983</v>
      </c>
      <c r="R3910" s="6">
        <f>IF('Τα Στοιχήματα μου'!E3910&lt;&gt;0,(100-($Q$1022*100)/100)/'Τα Στοιχήματα μου'!E3910,0)</f>
        <v>0</v>
      </c>
      <c r="S3910" s="6">
        <f>R3910*('Τα Στοιχήματα μου'!E3910-1)</f>
        <v>0</v>
      </c>
      <c r="T3910" s="5">
        <f>SUM($S$23:S3910)/100+1</f>
        <v>1.4422218253259511</v>
      </c>
      <c r="U3910" s="6">
        <f>IF('Τα Στοιχήματα μου'!E3910&lt;&gt;0,(100-(Q3910*100)/100)/'Τα Στοιχήματα μου'!E3910,0)</f>
        <v>0</v>
      </c>
      <c r="V3910" s="6">
        <f>'Τα Στοιχήματα μου'!E3910*U3910</f>
        <v>0</v>
      </c>
      <c r="W3910" s="5">
        <f>IF('Τα Στοιχήματα μου'!E3910&lt;&gt;0,V3910/(100/I3910),W3909)</f>
        <v>1.4422218253259509</v>
      </c>
      <c r="X3910" s="7"/>
      <c r="Y3910" s="6">
        <f>COUNTIF('Τα Στοιχήματα μου'!$F$23:F3910,"W")+COUNTIF('Τα Στοιχήματα μου'!$F$23:F3910,"L")</f>
        <v>5</v>
      </c>
      <c r="Z3910" s="6">
        <f>COUNTIF('Τα Στοιχήματα μου'!$F$23:F3910,"W")</f>
        <v>3</v>
      </c>
      <c r="AA3910" s="4">
        <f>COUNTIF('Τα Στοιχήματα μου'!$F$23:F3910,"W")/(COUNTIF('Τα Στοιχήματα μου'!$F$23:F3910,"W")+COUNTIF('Τα Στοιχήματα μου'!$F$23:F3910,"L"))</f>
        <v>0.6</v>
      </c>
    </row>
    <row r="3911" spans="2:27">
      <c r="B3911" s="6">
        <f t="shared" si="60"/>
        <v>3889</v>
      </c>
      <c r="I3911" s="6">
        <f>I3910+1</f>
        <v>3889</v>
      </c>
      <c r="J3911" s="6">
        <f>'Τα Στοιχήματα μου'!D3911</f>
        <v>0</v>
      </c>
      <c r="K3911" s="6">
        <f>'Τα Στοιχήματα μου'!E3911</f>
        <v>0</v>
      </c>
      <c r="L3911" s="6">
        <f>'Τα Στοιχήματα μου'!F3911</f>
        <v>0</v>
      </c>
      <c r="M3911" s="7"/>
      <c r="N3911" s="5">
        <f>AVERAGE('Τα Στοιχήματα μου'!$E$23:E3911)</f>
        <v>2.956</v>
      </c>
      <c r="O3911" s="6" t="str">
        <f>IF('Τα Στοιχήματα μου'!E3911&lt;&gt;0,1/'Τα Στοιχήματα μου'!E3911,"")</f>
        <v/>
      </c>
      <c r="P3911" s="6">
        <f>SUM($O$23:O3911)</f>
        <v>3.4668730650154802</v>
      </c>
      <c r="Q3911" s="6">
        <f>(1-(1/P3911))*100</f>
        <v>71.155563493480983</v>
      </c>
      <c r="R3911" s="6">
        <f>IF('Τα Στοιχήματα μου'!E3911&lt;&gt;0,(100-($Q$1022*100)/100)/'Τα Στοιχήματα μου'!E3911,0)</f>
        <v>0</v>
      </c>
      <c r="S3911" s="6">
        <f>R3911*('Τα Στοιχήματα μου'!E3911-1)</f>
        <v>0</v>
      </c>
      <c r="T3911" s="5">
        <f>SUM($S$23:S3911)/100+1</f>
        <v>1.4422218253259511</v>
      </c>
      <c r="U3911" s="6">
        <f>IF('Τα Στοιχήματα μου'!E3911&lt;&gt;0,(100-(Q3911*100)/100)/'Τα Στοιχήματα μου'!E3911,0)</f>
        <v>0</v>
      </c>
      <c r="V3911" s="6">
        <f>'Τα Στοιχήματα μου'!E3911*U3911</f>
        <v>0</v>
      </c>
      <c r="W3911" s="5">
        <f>IF('Τα Στοιχήματα μου'!E3911&lt;&gt;0,V3911/(100/I3911),W3910)</f>
        <v>1.4422218253259509</v>
      </c>
      <c r="X3911" s="7"/>
      <c r="Y3911" s="6">
        <f>COUNTIF('Τα Στοιχήματα μου'!$F$23:F3911,"W")+COUNTIF('Τα Στοιχήματα μου'!$F$23:F3911,"L")</f>
        <v>5</v>
      </c>
      <c r="Z3911" s="6">
        <f>COUNTIF('Τα Στοιχήματα μου'!$F$23:F3911,"W")</f>
        <v>3</v>
      </c>
      <c r="AA3911" s="4">
        <f>COUNTIF('Τα Στοιχήματα μου'!$F$23:F3911,"W")/(COUNTIF('Τα Στοιχήματα μου'!$F$23:F3911,"W")+COUNTIF('Τα Στοιχήματα μου'!$F$23:F3911,"L"))</f>
        <v>0.6</v>
      </c>
    </row>
    <row r="3912" spans="2:27">
      <c r="B3912" s="6">
        <f t="shared" si="60"/>
        <v>3890</v>
      </c>
      <c r="I3912" s="6">
        <f>I3911+1</f>
        <v>3890</v>
      </c>
      <c r="J3912" s="6">
        <f>'Τα Στοιχήματα μου'!D3912</f>
        <v>0</v>
      </c>
      <c r="K3912" s="6">
        <f>'Τα Στοιχήματα μου'!E3912</f>
        <v>0</v>
      </c>
      <c r="L3912" s="6">
        <f>'Τα Στοιχήματα μου'!F3912</f>
        <v>0</v>
      </c>
      <c r="M3912" s="7"/>
      <c r="N3912" s="5">
        <f>AVERAGE('Τα Στοιχήματα μου'!$E$23:E3912)</f>
        <v>2.956</v>
      </c>
      <c r="O3912" s="6" t="str">
        <f>IF('Τα Στοιχήματα μου'!E3912&lt;&gt;0,1/'Τα Στοιχήματα μου'!E3912,"")</f>
        <v/>
      </c>
      <c r="P3912" s="6">
        <f>SUM($O$23:O3912)</f>
        <v>3.4668730650154802</v>
      </c>
      <c r="Q3912" s="6">
        <f>(1-(1/P3912))*100</f>
        <v>71.155563493480983</v>
      </c>
      <c r="R3912" s="6">
        <f>IF('Τα Στοιχήματα μου'!E3912&lt;&gt;0,(100-($Q$1022*100)/100)/'Τα Στοιχήματα μου'!E3912,0)</f>
        <v>0</v>
      </c>
      <c r="S3912" s="6">
        <f>R3912*('Τα Στοιχήματα μου'!E3912-1)</f>
        <v>0</v>
      </c>
      <c r="T3912" s="5">
        <f>SUM($S$23:S3912)/100+1</f>
        <v>1.4422218253259511</v>
      </c>
      <c r="U3912" s="6">
        <f>IF('Τα Στοιχήματα μου'!E3912&lt;&gt;0,(100-(Q3912*100)/100)/'Τα Στοιχήματα μου'!E3912,0)</f>
        <v>0</v>
      </c>
      <c r="V3912" s="6">
        <f>'Τα Στοιχήματα μου'!E3912*U3912</f>
        <v>0</v>
      </c>
      <c r="W3912" s="5">
        <f>IF('Τα Στοιχήματα μου'!E3912&lt;&gt;0,V3912/(100/I3912),W3911)</f>
        <v>1.4422218253259509</v>
      </c>
      <c r="X3912" s="7"/>
      <c r="Y3912" s="6">
        <f>COUNTIF('Τα Στοιχήματα μου'!$F$23:F3912,"W")+COUNTIF('Τα Στοιχήματα μου'!$F$23:F3912,"L")</f>
        <v>5</v>
      </c>
      <c r="Z3912" s="6">
        <f>COUNTIF('Τα Στοιχήματα μου'!$F$23:F3912,"W")</f>
        <v>3</v>
      </c>
      <c r="AA3912" s="4">
        <f>COUNTIF('Τα Στοιχήματα μου'!$F$23:F3912,"W")/(COUNTIF('Τα Στοιχήματα μου'!$F$23:F3912,"W")+COUNTIF('Τα Στοιχήματα μου'!$F$23:F3912,"L"))</f>
        <v>0.6</v>
      </c>
    </row>
    <row r="3913" spans="2:27">
      <c r="B3913" s="6">
        <f t="shared" si="60"/>
        <v>3891</v>
      </c>
      <c r="I3913" s="6">
        <f>I3912+1</f>
        <v>3891</v>
      </c>
      <c r="J3913" s="6">
        <f>'Τα Στοιχήματα μου'!D3913</f>
        <v>0</v>
      </c>
      <c r="K3913" s="6">
        <f>'Τα Στοιχήματα μου'!E3913</f>
        <v>0</v>
      </c>
      <c r="L3913" s="6">
        <f>'Τα Στοιχήματα μου'!F3913</f>
        <v>0</v>
      </c>
      <c r="M3913" s="7"/>
      <c r="N3913" s="5">
        <f>AVERAGE('Τα Στοιχήματα μου'!$E$23:E3913)</f>
        <v>2.956</v>
      </c>
      <c r="O3913" s="6" t="str">
        <f>IF('Τα Στοιχήματα μου'!E3913&lt;&gt;0,1/'Τα Στοιχήματα μου'!E3913,"")</f>
        <v/>
      </c>
      <c r="P3913" s="6">
        <f>SUM($O$23:O3913)</f>
        <v>3.4668730650154802</v>
      </c>
      <c r="Q3913" s="6">
        <f>(1-(1/P3913))*100</f>
        <v>71.155563493480983</v>
      </c>
      <c r="R3913" s="6">
        <f>IF('Τα Στοιχήματα μου'!E3913&lt;&gt;0,(100-($Q$1022*100)/100)/'Τα Στοιχήματα μου'!E3913,0)</f>
        <v>0</v>
      </c>
      <c r="S3913" s="6">
        <f>R3913*('Τα Στοιχήματα μου'!E3913-1)</f>
        <v>0</v>
      </c>
      <c r="T3913" s="5">
        <f>SUM($S$23:S3913)/100+1</f>
        <v>1.4422218253259511</v>
      </c>
      <c r="U3913" s="6">
        <f>IF('Τα Στοιχήματα μου'!E3913&lt;&gt;0,(100-(Q3913*100)/100)/'Τα Στοιχήματα μου'!E3913,0)</f>
        <v>0</v>
      </c>
      <c r="V3913" s="6">
        <f>'Τα Στοιχήματα μου'!E3913*U3913</f>
        <v>0</v>
      </c>
      <c r="W3913" s="5">
        <f>IF('Τα Στοιχήματα μου'!E3913&lt;&gt;0,V3913/(100/I3913),W3912)</f>
        <v>1.4422218253259509</v>
      </c>
      <c r="X3913" s="7"/>
      <c r="Y3913" s="6">
        <f>COUNTIF('Τα Στοιχήματα μου'!$F$23:F3913,"W")+COUNTIF('Τα Στοιχήματα μου'!$F$23:F3913,"L")</f>
        <v>5</v>
      </c>
      <c r="Z3913" s="6">
        <f>COUNTIF('Τα Στοιχήματα μου'!$F$23:F3913,"W")</f>
        <v>3</v>
      </c>
      <c r="AA3913" s="4">
        <f>COUNTIF('Τα Στοιχήματα μου'!$F$23:F3913,"W")/(COUNTIF('Τα Στοιχήματα μου'!$F$23:F3913,"W")+COUNTIF('Τα Στοιχήματα μου'!$F$23:F3913,"L"))</f>
        <v>0.6</v>
      </c>
    </row>
    <row r="3914" spans="2:27">
      <c r="B3914" s="6">
        <f t="shared" si="60"/>
        <v>3892</v>
      </c>
      <c r="I3914" s="6">
        <f>I3913+1</f>
        <v>3892</v>
      </c>
      <c r="J3914" s="6">
        <f>'Τα Στοιχήματα μου'!D3914</f>
        <v>0</v>
      </c>
      <c r="K3914" s="6">
        <f>'Τα Στοιχήματα μου'!E3914</f>
        <v>0</v>
      </c>
      <c r="L3914" s="6">
        <f>'Τα Στοιχήματα μου'!F3914</f>
        <v>0</v>
      </c>
      <c r="M3914" s="7"/>
      <c r="N3914" s="5">
        <f>AVERAGE('Τα Στοιχήματα μου'!$E$23:E3914)</f>
        <v>2.956</v>
      </c>
      <c r="O3914" s="6" t="str">
        <f>IF('Τα Στοιχήματα μου'!E3914&lt;&gt;0,1/'Τα Στοιχήματα μου'!E3914,"")</f>
        <v/>
      </c>
      <c r="P3914" s="6">
        <f>SUM($O$23:O3914)</f>
        <v>3.4668730650154802</v>
      </c>
      <c r="Q3914" s="6">
        <f>(1-(1/P3914))*100</f>
        <v>71.155563493480983</v>
      </c>
      <c r="R3914" s="6">
        <f>IF('Τα Στοιχήματα μου'!E3914&lt;&gt;0,(100-($Q$1022*100)/100)/'Τα Στοιχήματα μου'!E3914,0)</f>
        <v>0</v>
      </c>
      <c r="S3914" s="6">
        <f>R3914*('Τα Στοιχήματα μου'!E3914-1)</f>
        <v>0</v>
      </c>
      <c r="T3914" s="5">
        <f>SUM($S$23:S3914)/100+1</f>
        <v>1.4422218253259511</v>
      </c>
      <c r="U3914" s="6">
        <f>IF('Τα Στοιχήματα μου'!E3914&lt;&gt;0,(100-(Q3914*100)/100)/'Τα Στοιχήματα μου'!E3914,0)</f>
        <v>0</v>
      </c>
      <c r="V3914" s="6">
        <f>'Τα Στοιχήματα μου'!E3914*U3914</f>
        <v>0</v>
      </c>
      <c r="W3914" s="5">
        <f>IF('Τα Στοιχήματα μου'!E3914&lt;&gt;0,V3914/(100/I3914),W3913)</f>
        <v>1.4422218253259509</v>
      </c>
      <c r="X3914" s="7"/>
      <c r="Y3914" s="6">
        <f>COUNTIF('Τα Στοιχήματα μου'!$F$23:F3914,"W")+COUNTIF('Τα Στοιχήματα μου'!$F$23:F3914,"L")</f>
        <v>5</v>
      </c>
      <c r="Z3914" s="6">
        <f>COUNTIF('Τα Στοιχήματα μου'!$F$23:F3914,"W")</f>
        <v>3</v>
      </c>
      <c r="AA3914" s="4">
        <f>COUNTIF('Τα Στοιχήματα μου'!$F$23:F3914,"W")/(COUNTIF('Τα Στοιχήματα μου'!$F$23:F3914,"W")+COUNTIF('Τα Στοιχήματα μου'!$F$23:F3914,"L"))</f>
        <v>0.6</v>
      </c>
    </row>
    <row r="3915" spans="2:27">
      <c r="B3915" s="6">
        <f t="shared" si="60"/>
        <v>3893</v>
      </c>
      <c r="I3915" s="6">
        <f>I3914+1</f>
        <v>3893</v>
      </c>
      <c r="J3915" s="6">
        <f>'Τα Στοιχήματα μου'!D3915</f>
        <v>0</v>
      </c>
      <c r="K3915" s="6">
        <f>'Τα Στοιχήματα μου'!E3915</f>
        <v>0</v>
      </c>
      <c r="L3915" s="6">
        <f>'Τα Στοιχήματα μου'!F3915</f>
        <v>0</v>
      </c>
      <c r="M3915" s="7"/>
      <c r="N3915" s="5">
        <f>AVERAGE('Τα Στοιχήματα μου'!$E$23:E3915)</f>
        <v>2.956</v>
      </c>
      <c r="O3915" s="6" t="str">
        <f>IF('Τα Στοιχήματα μου'!E3915&lt;&gt;0,1/'Τα Στοιχήματα μου'!E3915,"")</f>
        <v/>
      </c>
      <c r="P3915" s="6">
        <f>SUM($O$23:O3915)</f>
        <v>3.4668730650154802</v>
      </c>
      <c r="Q3915" s="6">
        <f>(1-(1/P3915))*100</f>
        <v>71.155563493480983</v>
      </c>
      <c r="R3915" s="6">
        <f>IF('Τα Στοιχήματα μου'!E3915&lt;&gt;0,(100-($Q$1022*100)/100)/'Τα Στοιχήματα μου'!E3915,0)</f>
        <v>0</v>
      </c>
      <c r="S3915" s="6">
        <f>R3915*('Τα Στοιχήματα μου'!E3915-1)</f>
        <v>0</v>
      </c>
      <c r="T3915" s="5">
        <f>SUM($S$23:S3915)/100+1</f>
        <v>1.4422218253259511</v>
      </c>
      <c r="U3915" s="6">
        <f>IF('Τα Στοιχήματα μου'!E3915&lt;&gt;0,(100-(Q3915*100)/100)/'Τα Στοιχήματα μου'!E3915,0)</f>
        <v>0</v>
      </c>
      <c r="V3915" s="6">
        <f>'Τα Στοιχήματα μου'!E3915*U3915</f>
        <v>0</v>
      </c>
      <c r="W3915" s="5">
        <f>IF('Τα Στοιχήματα μου'!E3915&lt;&gt;0,V3915/(100/I3915),W3914)</f>
        <v>1.4422218253259509</v>
      </c>
      <c r="X3915" s="7"/>
      <c r="Y3915" s="6">
        <f>COUNTIF('Τα Στοιχήματα μου'!$F$23:F3915,"W")+COUNTIF('Τα Στοιχήματα μου'!$F$23:F3915,"L")</f>
        <v>5</v>
      </c>
      <c r="Z3915" s="6">
        <f>COUNTIF('Τα Στοιχήματα μου'!$F$23:F3915,"W")</f>
        <v>3</v>
      </c>
      <c r="AA3915" s="4">
        <f>COUNTIF('Τα Στοιχήματα μου'!$F$23:F3915,"W")/(COUNTIF('Τα Στοιχήματα μου'!$F$23:F3915,"W")+COUNTIF('Τα Στοιχήματα μου'!$F$23:F3915,"L"))</f>
        <v>0.6</v>
      </c>
    </row>
    <row r="3916" spans="2:27">
      <c r="B3916" s="6">
        <f t="shared" si="60"/>
        <v>3894</v>
      </c>
      <c r="I3916" s="6">
        <f>I3915+1</f>
        <v>3894</v>
      </c>
      <c r="J3916" s="6">
        <f>'Τα Στοιχήματα μου'!D3916</f>
        <v>0</v>
      </c>
      <c r="K3916" s="6">
        <f>'Τα Στοιχήματα μου'!E3916</f>
        <v>0</v>
      </c>
      <c r="L3916" s="6">
        <f>'Τα Στοιχήματα μου'!F3916</f>
        <v>0</v>
      </c>
      <c r="M3916" s="7"/>
      <c r="N3916" s="5">
        <f>AVERAGE('Τα Στοιχήματα μου'!$E$23:E3916)</f>
        <v>2.956</v>
      </c>
      <c r="O3916" s="6" t="str">
        <f>IF('Τα Στοιχήματα μου'!E3916&lt;&gt;0,1/'Τα Στοιχήματα μου'!E3916,"")</f>
        <v/>
      </c>
      <c r="P3916" s="6">
        <f>SUM($O$23:O3916)</f>
        <v>3.4668730650154802</v>
      </c>
      <c r="Q3916" s="6">
        <f>(1-(1/P3916))*100</f>
        <v>71.155563493480983</v>
      </c>
      <c r="R3916" s="6">
        <f>IF('Τα Στοιχήματα μου'!E3916&lt;&gt;0,(100-($Q$1022*100)/100)/'Τα Στοιχήματα μου'!E3916,0)</f>
        <v>0</v>
      </c>
      <c r="S3916" s="6">
        <f>R3916*('Τα Στοιχήματα μου'!E3916-1)</f>
        <v>0</v>
      </c>
      <c r="T3916" s="5">
        <f>SUM($S$23:S3916)/100+1</f>
        <v>1.4422218253259511</v>
      </c>
      <c r="U3916" s="6">
        <f>IF('Τα Στοιχήματα μου'!E3916&lt;&gt;0,(100-(Q3916*100)/100)/'Τα Στοιχήματα μου'!E3916,0)</f>
        <v>0</v>
      </c>
      <c r="V3916" s="6">
        <f>'Τα Στοιχήματα μου'!E3916*U3916</f>
        <v>0</v>
      </c>
      <c r="W3916" s="5">
        <f>IF('Τα Στοιχήματα μου'!E3916&lt;&gt;0,V3916/(100/I3916),W3915)</f>
        <v>1.4422218253259509</v>
      </c>
      <c r="X3916" s="7"/>
      <c r="Y3916" s="6">
        <f>COUNTIF('Τα Στοιχήματα μου'!$F$23:F3916,"W")+COUNTIF('Τα Στοιχήματα μου'!$F$23:F3916,"L")</f>
        <v>5</v>
      </c>
      <c r="Z3916" s="6">
        <f>COUNTIF('Τα Στοιχήματα μου'!$F$23:F3916,"W")</f>
        <v>3</v>
      </c>
      <c r="AA3916" s="4">
        <f>COUNTIF('Τα Στοιχήματα μου'!$F$23:F3916,"W")/(COUNTIF('Τα Στοιχήματα μου'!$F$23:F3916,"W")+COUNTIF('Τα Στοιχήματα μου'!$F$23:F3916,"L"))</f>
        <v>0.6</v>
      </c>
    </row>
    <row r="3917" spans="2:27">
      <c r="B3917" s="6">
        <f t="shared" si="60"/>
        <v>3895</v>
      </c>
      <c r="I3917" s="6">
        <f>I3916+1</f>
        <v>3895</v>
      </c>
      <c r="J3917" s="6">
        <f>'Τα Στοιχήματα μου'!D3917</f>
        <v>0</v>
      </c>
      <c r="K3917" s="6">
        <f>'Τα Στοιχήματα μου'!E3917</f>
        <v>0</v>
      </c>
      <c r="L3917" s="6">
        <f>'Τα Στοιχήματα μου'!F3917</f>
        <v>0</v>
      </c>
      <c r="M3917" s="7"/>
      <c r="N3917" s="5">
        <f>AVERAGE('Τα Στοιχήματα μου'!$E$23:E3917)</f>
        <v>2.956</v>
      </c>
      <c r="O3917" s="6" t="str">
        <f>IF('Τα Στοιχήματα μου'!E3917&lt;&gt;0,1/'Τα Στοιχήματα μου'!E3917,"")</f>
        <v/>
      </c>
      <c r="P3917" s="6">
        <f>SUM($O$23:O3917)</f>
        <v>3.4668730650154802</v>
      </c>
      <c r="Q3917" s="6">
        <f>(1-(1/P3917))*100</f>
        <v>71.155563493480983</v>
      </c>
      <c r="R3917" s="6">
        <f>IF('Τα Στοιχήματα μου'!E3917&lt;&gt;0,(100-($Q$1022*100)/100)/'Τα Στοιχήματα μου'!E3917,0)</f>
        <v>0</v>
      </c>
      <c r="S3917" s="6">
        <f>R3917*('Τα Στοιχήματα μου'!E3917-1)</f>
        <v>0</v>
      </c>
      <c r="T3917" s="5">
        <f>SUM($S$23:S3917)/100+1</f>
        <v>1.4422218253259511</v>
      </c>
      <c r="U3917" s="6">
        <f>IF('Τα Στοιχήματα μου'!E3917&lt;&gt;0,(100-(Q3917*100)/100)/'Τα Στοιχήματα μου'!E3917,0)</f>
        <v>0</v>
      </c>
      <c r="V3917" s="6">
        <f>'Τα Στοιχήματα μου'!E3917*U3917</f>
        <v>0</v>
      </c>
      <c r="W3917" s="5">
        <f>IF('Τα Στοιχήματα μου'!E3917&lt;&gt;0,V3917/(100/I3917),W3916)</f>
        <v>1.4422218253259509</v>
      </c>
      <c r="X3917" s="7"/>
      <c r="Y3917" s="6">
        <f>COUNTIF('Τα Στοιχήματα μου'!$F$23:F3917,"W")+COUNTIF('Τα Στοιχήματα μου'!$F$23:F3917,"L")</f>
        <v>5</v>
      </c>
      <c r="Z3917" s="6">
        <f>COUNTIF('Τα Στοιχήματα μου'!$F$23:F3917,"W")</f>
        <v>3</v>
      </c>
      <c r="AA3917" s="4">
        <f>COUNTIF('Τα Στοιχήματα μου'!$F$23:F3917,"W")/(COUNTIF('Τα Στοιχήματα μου'!$F$23:F3917,"W")+COUNTIF('Τα Στοιχήματα μου'!$F$23:F3917,"L"))</f>
        <v>0.6</v>
      </c>
    </row>
    <row r="3918" spans="2:27">
      <c r="B3918" s="6">
        <f t="shared" si="60"/>
        <v>3896</v>
      </c>
      <c r="I3918" s="6">
        <f>I3917+1</f>
        <v>3896</v>
      </c>
      <c r="J3918" s="6">
        <f>'Τα Στοιχήματα μου'!D3918</f>
        <v>0</v>
      </c>
      <c r="K3918" s="6">
        <f>'Τα Στοιχήματα μου'!E3918</f>
        <v>0</v>
      </c>
      <c r="L3918" s="6">
        <f>'Τα Στοιχήματα μου'!F3918</f>
        <v>0</v>
      </c>
      <c r="M3918" s="7"/>
      <c r="N3918" s="5">
        <f>AVERAGE('Τα Στοιχήματα μου'!$E$23:E3918)</f>
        <v>2.956</v>
      </c>
      <c r="O3918" s="6" t="str">
        <f>IF('Τα Στοιχήματα μου'!E3918&lt;&gt;0,1/'Τα Στοιχήματα μου'!E3918,"")</f>
        <v/>
      </c>
      <c r="P3918" s="6">
        <f>SUM($O$23:O3918)</f>
        <v>3.4668730650154802</v>
      </c>
      <c r="Q3918" s="6">
        <f>(1-(1/P3918))*100</f>
        <v>71.155563493480983</v>
      </c>
      <c r="R3918" s="6">
        <f>IF('Τα Στοιχήματα μου'!E3918&lt;&gt;0,(100-($Q$1022*100)/100)/'Τα Στοιχήματα μου'!E3918,0)</f>
        <v>0</v>
      </c>
      <c r="S3918" s="6">
        <f>R3918*('Τα Στοιχήματα μου'!E3918-1)</f>
        <v>0</v>
      </c>
      <c r="T3918" s="5">
        <f>SUM($S$23:S3918)/100+1</f>
        <v>1.4422218253259511</v>
      </c>
      <c r="U3918" s="6">
        <f>IF('Τα Στοιχήματα μου'!E3918&lt;&gt;0,(100-(Q3918*100)/100)/'Τα Στοιχήματα μου'!E3918,0)</f>
        <v>0</v>
      </c>
      <c r="V3918" s="6">
        <f>'Τα Στοιχήματα μου'!E3918*U3918</f>
        <v>0</v>
      </c>
      <c r="W3918" s="5">
        <f>IF('Τα Στοιχήματα μου'!E3918&lt;&gt;0,V3918/(100/I3918),W3917)</f>
        <v>1.4422218253259509</v>
      </c>
      <c r="X3918" s="7"/>
      <c r="Y3918" s="6">
        <f>COUNTIF('Τα Στοιχήματα μου'!$F$23:F3918,"W")+COUNTIF('Τα Στοιχήματα μου'!$F$23:F3918,"L")</f>
        <v>5</v>
      </c>
      <c r="Z3918" s="6">
        <f>COUNTIF('Τα Στοιχήματα μου'!$F$23:F3918,"W")</f>
        <v>3</v>
      </c>
      <c r="AA3918" s="4">
        <f>COUNTIF('Τα Στοιχήματα μου'!$F$23:F3918,"W")/(COUNTIF('Τα Στοιχήματα μου'!$F$23:F3918,"W")+COUNTIF('Τα Στοιχήματα μου'!$F$23:F3918,"L"))</f>
        <v>0.6</v>
      </c>
    </row>
    <row r="3919" spans="2:27">
      <c r="B3919" s="6">
        <f t="shared" si="60"/>
        <v>3897</v>
      </c>
      <c r="I3919" s="6">
        <f>I3918+1</f>
        <v>3897</v>
      </c>
      <c r="J3919" s="6">
        <f>'Τα Στοιχήματα μου'!D3919</f>
        <v>0</v>
      </c>
      <c r="K3919" s="6">
        <f>'Τα Στοιχήματα μου'!E3919</f>
        <v>0</v>
      </c>
      <c r="L3919" s="6">
        <f>'Τα Στοιχήματα μου'!F3919</f>
        <v>0</v>
      </c>
      <c r="M3919" s="7"/>
      <c r="N3919" s="5">
        <f>AVERAGE('Τα Στοιχήματα μου'!$E$23:E3919)</f>
        <v>2.956</v>
      </c>
      <c r="O3919" s="6" t="str">
        <f>IF('Τα Στοιχήματα μου'!E3919&lt;&gt;0,1/'Τα Στοιχήματα μου'!E3919,"")</f>
        <v/>
      </c>
      <c r="P3919" s="6">
        <f>SUM($O$23:O3919)</f>
        <v>3.4668730650154802</v>
      </c>
      <c r="Q3919" s="6">
        <f>(1-(1/P3919))*100</f>
        <v>71.155563493480983</v>
      </c>
      <c r="R3919" s="6">
        <f>IF('Τα Στοιχήματα μου'!E3919&lt;&gt;0,(100-($Q$1022*100)/100)/'Τα Στοιχήματα μου'!E3919,0)</f>
        <v>0</v>
      </c>
      <c r="S3919" s="6">
        <f>R3919*('Τα Στοιχήματα μου'!E3919-1)</f>
        <v>0</v>
      </c>
      <c r="T3919" s="5">
        <f>SUM($S$23:S3919)/100+1</f>
        <v>1.4422218253259511</v>
      </c>
      <c r="U3919" s="6">
        <f>IF('Τα Στοιχήματα μου'!E3919&lt;&gt;0,(100-(Q3919*100)/100)/'Τα Στοιχήματα μου'!E3919,0)</f>
        <v>0</v>
      </c>
      <c r="V3919" s="6">
        <f>'Τα Στοιχήματα μου'!E3919*U3919</f>
        <v>0</v>
      </c>
      <c r="W3919" s="5">
        <f>IF('Τα Στοιχήματα μου'!E3919&lt;&gt;0,V3919/(100/I3919),W3918)</f>
        <v>1.4422218253259509</v>
      </c>
      <c r="X3919" s="7"/>
      <c r="Y3919" s="6">
        <f>COUNTIF('Τα Στοιχήματα μου'!$F$23:F3919,"W")+COUNTIF('Τα Στοιχήματα μου'!$F$23:F3919,"L")</f>
        <v>5</v>
      </c>
      <c r="Z3919" s="6">
        <f>COUNTIF('Τα Στοιχήματα μου'!$F$23:F3919,"W")</f>
        <v>3</v>
      </c>
      <c r="AA3919" s="4">
        <f>COUNTIF('Τα Στοιχήματα μου'!$F$23:F3919,"W")/(COUNTIF('Τα Στοιχήματα μου'!$F$23:F3919,"W")+COUNTIF('Τα Στοιχήματα μου'!$F$23:F3919,"L"))</f>
        <v>0.6</v>
      </c>
    </row>
    <row r="3920" spans="2:27">
      <c r="B3920" s="6">
        <f t="shared" si="60"/>
        <v>3898</v>
      </c>
      <c r="I3920" s="6">
        <f>I3919+1</f>
        <v>3898</v>
      </c>
      <c r="J3920" s="6">
        <f>'Τα Στοιχήματα μου'!D3920</f>
        <v>0</v>
      </c>
      <c r="K3920" s="6">
        <f>'Τα Στοιχήματα μου'!E3920</f>
        <v>0</v>
      </c>
      <c r="L3920" s="6">
        <f>'Τα Στοιχήματα μου'!F3920</f>
        <v>0</v>
      </c>
      <c r="M3920" s="7"/>
      <c r="N3920" s="5">
        <f>AVERAGE('Τα Στοιχήματα μου'!$E$23:E3920)</f>
        <v>2.956</v>
      </c>
      <c r="O3920" s="6" t="str">
        <f>IF('Τα Στοιχήματα μου'!E3920&lt;&gt;0,1/'Τα Στοιχήματα μου'!E3920,"")</f>
        <v/>
      </c>
      <c r="P3920" s="6">
        <f>SUM($O$23:O3920)</f>
        <v>3.4668730650154802</v>
      </c>
      <c r="Q3920" s="6">
        <f>(1-(1/P3920))*100</f>
        <v>71.155563493480983</v>
      </c>
      <c r="R3920" s="6">
        <f>IF('Τα Στοιχήματα μου'!E3920&lt;&gt;0,(100-($Q$1022*100)/100)/'Τα Στοιχήματα μου'!E3920,0)</f>
        <v>0</v>
      </c>
      <c r="S3920" s="6">
        <f>R3920*('Τα Στοιχήματα μου'!E3920-1)</f>
        <v>0</v>
      </c>
      <c r="T3920" s="5">
        <f>SUM($S$23:S3920)/100+1</f>
        <v>1.4422218253259511</v>
      </c>
      <c r="U3920" s="6">
        <f>IF('Τα Στοιχήματα μου'!E3920&lt;&gt;0,(100-(Q3920*100)/100)/'Τα Στοιχήματα μου'!E3920,0)</f>
        <v>0</v>
      </c>
      <c r="V3920" s="6">
        <f>'Τα Στοιχήματα μου'!E3920*U3920</f>
        <v>0</v>
      </c>
      <c r="W3920" s="5">
        <f>IF('Τα Στοιχήματα μου'!E3920&lt;&gt;0,V3920/(100/I3920),W3919)</f>
        <v>1.4422218253259509</v>
      </c>
      <c r="X3920" s="7"/>
      <c r="Y3920" s="6">
        <f>COUNTIF('Τα Στοιχήματα μου'!$F$23:F3920,"W")+COUNTIF('Τα Στοιχήματα μου'!$F$23:F3920,"L")</f>
        <v>5</v>
      </c>
      <c r="Z3920" s="6">
        <f>COUNTIF('Τα Στοιχήματα μου'!$F$23:F3920,"W")</f>
        <v>3</v>
      </c>
      <c r="AA3920" s="4">
        <f>COUNTIF('Τα Στοιχήματα μου'!$F$23:F3920,"W")/(COUNTIF('Τα Στοιχήματα μου'!$F$23:F3920,"W")+COUNTIF('Τα Στοιχήματα μου'!$F$23:F3920,"L"))</f>
        <v>0.6</v>
      </c>
    </row>
    <row r="3921" spans="2:27">
      <c r="B3921" s="6">
        <f t="shared" si="60"/>
        <v>3899</v>
      </c>
      <c r="I3921" s="6">
        <f>I3920+1</f>
        <v>3899</v>
      </c>
      <c r="J3921" s="6">
        <f>'Τα Στοιχήματα μου'!D3921</f>
        <v>0</v>
      </c>
      <c r="K3921" s="6">
        <f>'Τα Στοιχήματα μου'!E3921</f>
        <v>0</v>
      </c>
      <c r="L3921" s="6">
        <f>'Τα Στοιχήματα μου'!F3921</f>
        <v>0</v>
      </c>
      <c r="M3921" s="7"/>
      <c r="N3921" s="5">
        <f>AVERAGE('Τα Στοιχήματα μου'!$E$23:E3921)</f>
        <v>2.956</v>
      </c>
      <c r="O3921" s="6" t="str">
        <f>IF('Τα Στοιχήματα μου'!E3921&lt;&gt;0,1/'Τα Στοιχήματα μου'!E3921,"")</f>
        <v/>
      </c>
      <c r="P3921" s="6">
        <f>SUM($O$23:O3921)</f>
        <v>3.4668730650154802</v>
      </c>
      <c r="Q3921" s="6">
        <f>(1-(1/P3921))*100</f>
        <v>71.155563493480983</v>
      </c>
      <c r="R3921" s="6">
        <f>IF('Τα Στοιχήματα μου'!E3921&lt;&gt;0,(100-($Q$1022*100)/100)/'Τα Στοιχήματα μου'!E3921,0)</f>
        <v>0</v>
      </c>
      <c r="S3921" s="6">
        <f>R3921*('Τα Στοιχήματα μου'!E3921-1)</f>
        <v>0</v>
      </c>
      <c r="T3921" s="5">
        <f>SUM($S$23:S3921)/100+1</f>
        <v>1.4422218253259511</v>
      </c>
      <c r="U3921" s="6">
        <f>IF('Τα Στοιχήματα μου'!E3921&lt;&gt;0,(100-(Q3921*100)/100)/'Τα Στοιχήματα μου'!E3921,0)</f>
        <v>0</v>
      </c>
      <c r="V3921" s="6">
        <f>'Τα Στοιχήματα μου'!E3921*U3921</f>
        <v>0</v>
      </c>
      <c r="W3921" s="5">
        <f>IF('Τα Στοιχήματα μου'!E3921&lt;&gt;0,V3921/(100/I3921),W3920)</f>
        <v>1.4422218253259509</v>
      </c>
      <c r="X3921" s="7"/>
      <c r="Y3921" s="6">
        <f>COUNTIF('Τα Στοιχήματα μου'!$F$23:F3921,"W")+COUNTIF('Τα Στοιχήματα μου'!$F$23:F3921,"L")</f>
        <v>5</v>
      </c>
      <c r="Z3921" s="6">
        <f>COUNTIF('Τα Στοιχήματα μου'!$F$23:F3921,"W")</f>
        <v>3</v>
      </c>
      <c r="AA3921" s="4">
        <f>COUNTIF('Τα Στοιχήματα μου'!$F$23:F3921,"W")/(COUNTIF('Τα Στοιχήματα μου'!$F$23:F3921,"W")+COUNTIF('Τα Στοιχήματα μου'!$F$23:F3921,"L"))</f>
        <v>0.6</v>
      </c>
    </row>
    <row r="3922" spans="2:27">
      <c r="B3922" s="6">
        <f t="shared" si="60"/>
        <v>3900</v>
      </c>
      <c r="I3922" s="6">
        <f>I3921+1</f>
        <v>3900</v>
      </c>
      <c r="J3922" s="6">
        <f>'Τα Στοιχήματα μου'!D3922</f>
        <v>0</v>
      </c>
      <c r="K3922" s="6">
        <f>'Τα Στοιχήματα μου'!E3922</f>
        <v>0</v>
      </c>
      <c r="L3922" s="6">
        <f>'Τα Στοιχήματα μου'!F3922</f>
        <v>0</v>
      </c>
      <c r="M3922" s="7"/>
      <c r="N3922" s="5">
        <f>AVERAGE('Τα Στοιχήματα μου'!$E$23:E3922)</f>
        <v>2.956</v>
      </c>
      <c r="O3922" s="6" t="str">
        <f>IF('Τα Στοιχήματα μου'!E3922&lt;&gt;0,1/'Τα Στοιχήματα μου'!E3922,"")</f>
        <v/>
      </c>
      <c r="P3922" s="6">
        <f>SUM($O$23:O3922)</f>
        <v>3.4668730650154802</v>
      </c>
      <c r="Q3922" s="6">
        <f>(1-(1/P3922))*100</f>
        <v>71.155563493480983</v>
      </c>
      <c r="R3922" s="6">
        <f>IF('Τα Στοιχήματα μου'!E3922&lt;&gt;0,(100-($Q$1022*100)/100)/'Τα Στοιχήματα μου'!E3922,0)</f>
        <v>0</v>
      </c>
      <c r="S3922" s="6">
        <f>R3922*('Τα Στοιχήματα μου'!E3922-1)</f>
        <v>0</v>
      </c>
      <c r="T3922" s="5">
        <f>SUM($S$23:S3922)/100+1</f>
        <v>1.4422218253259511</v>
      </c>
      <c r="U3922" s="6">
        <f>IF('Τα Στοιχήματα μου'!E3922&lt;&gt;0,(100-(Q3922*100)/100)/'Τα Στοιχήματα μου'!E3922,0)</f>
        <v>0</v>
      </c>
      <c r="V3922" s="6">
        <f>'Τα Στοιχήματα μου'!E3922*U3922</f>
        <v>0</v>
      </c>
      <c r="W3922" s="5">
        <f>IF('Τα Στοιχήματα μου'!E3922&lt;&gt;0,V3922/(100/I3922),W3921)</f>
        <v>1.4422218253259509</v>
      </c>
      <c r="X3922" s="7"/>
      <c r="Y3922" s="6">
        <f>COUNTIF('Τα Στοιχήματα μου'!$F$23:F3922,"W")+COUNTIF('Τα Στοιχήματα μου'!$F$23:F3922,"L")</f>
        <v>5</v>
      </c>
      <c r="Z3922" s="6">
        <f>COUNTIF('Τα Στοιχήματα μου'!$F$23:F3922,"W")</f>
        <v>3</v>
      </c>
      <c r="AA3922" s="4">
        <f>COUNTIF('Τα Στοιχήματα μου'!$F$23:F3922,"W")/(COUNTIF('Τα Στοιχήματα μου'!$F$23:F3922,"W")+COUNTIF('Τα Στοιχήματα μου'!$F$23:F3922,"L"))</f>
        <v>0.6</v>
      </c>
    </row>
    <row r="3923" spans="2:27">
      <c r="B3923" s="6">
        <f t="shared" si="60"/>
        <v>3901</v>
      </c>
      <c r="I3923" s="6">
        <f>I3922+1</f>
        <v>3901</v>
      </c>
      <c r="J3923" s="6">
        <f>'Τα Στοιχήματα μου'!D3923</f>
        <v>0</v>
      </c>
      <c r="K3923" s="6">
        <f>'Τα Στοιχήματα μου'!E3923</f>
        <v>0</v>
      </c>
      <c r="L3923" s="6">
        <f>'Τα Στοιχήματα μου'!F3923</f>
        <v>0</v>
      </c>
      <c r="M3923" s="7"/>
      <c r="N3923" s="5">
        <f>AVERAGE('Τα Στοιχήματα μου'!$E$23:E3923)</f>
        <v>2.956</v>
      </c>
      <c r="O3923" s="6" t="str">
        <f>IF('Τα Στοιχήματα μου'!E3923&lt;&gt;0,1/'Τα Στοιχήματα μου'!E3923,"")</f>
        <v/>
      </c>
      <c r="P3923" s="6">
        <f>SUM($O$23:O3923)</f>
        <v>3.4668730650154802</v>
      </c>
      <c r="Q3923" s="6">
        <f>(1-(1/P3923))*100</f>
        <v>71.155563493480983</v>
      </c>
      <c r="R3923" s="6">
        <f>IF('Τα Στοιχήματα μου'!E3923&lt;&gt;0,(100-($Q$1022*100)/100)/'Τα Στοιχήματα μου'!E3923,0)</f>
        <v>0</v>
      </c>
      <c r="S3923" s="6">
        <f>R3923*('Τα Στοιχήματα μου'!E3923-1)</f>
        <v>0</v>
      </c>
      <c r="T3923" s="5">
        <f>SUM($S$23:S3923)/100+1</f>
        <v>1.4422218253259511</v>
      </c>
      <c r="U3923" s="6">
        <f>IF('Τα Στοιχήματα μου'!E3923&lt;&gt;0,(100-(Q3923*100)/100)/'Τα Στοιχήματα μου'!E3923,0)</f>
        <v>0</v>
      </c>
      <c r="V3923" s="6">
        <f>'Τα Στοιχήματα μου'!E3923*U3923</f>
        <v>0</v>
      </c>
      <c r="W3923" s="5">
        <f>IF('Τα Στοιχήματα μου'!E3923&lt;&gt;0,V3923/(100/I3923),W3922)</f>
        <v>1.4422218253259509</v>
      </c>
      <c r="X3923" s="7"/>
      <c r="Y3923" s="6">
        <f>COUNTIF('Τα Στοιχήματα μου'!$F$23:F3923,"W")+COUNTIF('Τα Στοιχήματα μου'!$F$23:F3923,"L")</f>
        <v>5</v>
      </c>
      <c r="Z3923" s="6">
        <f>COUNTIF('Τα Στοιχήματα μου'!$F$23:F3923,"W")</f>
        <v>3</v>
      </c>
      <c r="AA3923" s="4">
        <f>COUNTIF('Τα Στοιχήματα μου'!$F$23:F3923,"W")/(COUNTIF('Τα Στοιχήματα μου'!$F$23:F3923,"W")+COUNTIF('Τα Στοιχήματα μου'!$F$23:F3923,"L"))</f>
        <v>0.6</v>
      </c>
    </row>
    <row r="3924" spans="2:27">
      <c r="B3924" s="6">
        <f t="shared" si="60"/>
        <v>3902</v>
      </c>
      <c r="I3924" s="6">
        <f>I3923+1</f>
        <v>3902</v>
      </c>
      <c r="J3924" s="6">
        <f>'Τα Στοιχήματα μου'!D3924</f>
        <v>0</v>
      </c>
      <c r="K3924" s="6">
        <f>'Τα Στοιχήματα μου'!E3924</f>
        <v>0</v>
      </c>
      <c r="L3924" s="6">
        <f>'Τα Στοιχήματα μου'!F3924</f>
        <v>0</v>
      </c>
      <c r="M3924" s="7"/>
      <c r="N3924" s="5">
        <f>AVERAGE('Τα Στοιχήματα μου'!$E$23:E3924)</f>
        <v>2.956</v>
      </c>
      <c r="O3924" s="6" t="str">
        <f>IF('Τα Στοιχήματα μου'!E3924&lt;&gt;0,1/'Τα Στοιχήματα μου'!E3924,"")</f>
        <v/>
      </c>
      <c r="P3924" s="6">
        <f>SUM($O$23:O3924)</f>
        <v>3.4668730650154802</v>
      </c>
      <c r="Q3924" s="6">
        <f>(1-(1/P3924))*100</f>
        <v>71.155563493480983</v>
      </c>
      <c r="R3924" s="6">
        <f>IF('Τα Στοιχήματα μου'!E3924&lt;&gt;0,(100-($Q$1022*100)/100)/'Τα Στοιχήματα μου'!E3924,0)</f>
        <v>0</v>
      </c>
      <c r="S3924" s="6">
        <f>R3924*('Τα Στοιχήματα μου'!E3924-1)</f>
        <v>0</v>
      </c>
      <c r="T3924" s="5">
        <f>SUM($S$23:S3924)/100+1</f>
        <v>1.4422218253259511</v>
      </c>
      <c r="U3924" s="6">
        <f>IF('Τα Στοιχήματα μου'!E3924&lt;&gt;0,(100-(Q3924*100)/100)/'Τα Στοιχήματα μου'!E3924,0)</f>
        <v>0</v>
      </c>
      <c r="V3924" s="6">
        <f>'Τα Στοιχήματα μου'!E3924*U3924</f>
        <v>0</v>
      </c>
      <c r="W3924" s="5">
        <f>IF('Τα Στοιχήματα μου'!E3924&lt;&gt;0,V3924/(100/I3924),W3923)</f>
        <v>1.4422218253259509</v>
      </c>
      <c r="X3924" s="7"/>
      <c r="Y3924" s="6">
        <f>COUNTIF('Τα Στοιχήματα μου'!$F$23:F3924,"W")+COUNTIF('Τα Στοιχήματα μου'!$F$23:F3924,"L")</f>
        <v>5</v>
      </c>
      <c r="Z3924" s="6">
        <f>COUNTIF('Τα Στοιχήματα μου'!$F$23:F3924,"W")</f>
        <v>3</v>
      </c>
      <c r="AA3924" s="4">
        <f>COUNTIF('Τα Στοιχήματα μου'!$F$23:F3924,"W")/(COUNTIF('Τα Στοιχήματα μου'!$F$23:F3924,"W")+COUNTIF('Τα Στοιχήματα μου'!$F$23:F3924,"L"))</f>
        <v>0.6</v>
      </c>
    </row>
    <row r="3925" spans="2:27">
      <c r="B3925" s="6">
        <f t="shared" si="60"/>
        <v>3903</v>
      </c>
      <c r="I3925" s="6">
        <f>I3924+1</f>
        <v>3903</v>
      </c>
      <c r="J3925" s="6">
        <f>'Τα Στοιχήματα μου'!D3925</f>
        <v>0</v>
      </c>
      <c r="K3925" s="6">
        <f>'Τα Στοιχήματα μου'!E3925</f>
        <v>0</v>
      </c>
      <c r="L3925" s="6">
        <f>'Τα Στοιχήματα μου'!F3925</f>
        <v>0</v>
      </c>
      <c r="M3925" s="7"/>
      <c r="N3925" s="5">
        <f>AVERAGE('Τα Στοιχήματα μου'!$E$23:E3925)</f>
        <v>2.956</v>
      </c>
      <c r="O3925" s="6" t="str">
        <f>IF('Τα Στοιχήματα μου'!E3925&lt;&gt;0,1/'Τα Στοιχήματα μου'!E3925,"")</f>
        <v/>
      </c>
      <c r="P3925" s="6">
        <f>SUM($O$23:O3925)</f>
        <v>3.4668730650154802</v>
      </c>
      <c r="Q3925" s="6">
        <f>(1-(1/P3925))*100</f>
        <v>71.155563493480983</v>
      </c>
      <c r="R3925" s="6">
        <f>IF('Τα Στοιχήματα μου'!E3925&lt;&gt;0,(100-($Q$1022*100)/100)/'Τα Στοιχήματα μου'!E3925,0)</f>
        <v>0</v>
      </c>
      <c r="S3925" s="6">
        <f>R3925*('Τα Στοιχήματα μου'!E3925-1)</f>
        <v>0</v>
      </c>
      <c r="T3925" s="5">
        <f>SUM($S$23:S3925)/100+1</f>
        <v>1.4422218253259511</v>
      </c>
      <c r="U3925" s="6">
        <f>IF('Τα Στοιχήματα μου'!E3925&lt;&gt;0,(100-(Q3925*100)/100)/'Τα Στοιχήματα μου'!E3925,0)</f>
        <v>0</v>
      </c>
      <c r="V3925" s="6">
        <f>'Τα Στοιχήματα μου'!E3925*U3925</f>
        <v>0</v>
      </c>
      <c r="W3925" s="5">
        <f>IF('Τα Στοιχήματα μου'!E3925&lt;&gt;0,V3925/(100/I3925),W3924)</f>
        <v>1.4422218253259509</v>
      </c>
      <c r="X3925" s="7"/>
      <c r="Y3925" s="6">
        <f>COUNTIF('Τα Στοιχήματα μου'!$F$23:F3925,"W")+COUNTIF('Τα Στοιχήματα μου'!$F$23:F3925,"L")</f>
        <v>5</v>
      </c>
      <c r="Z3925" s="6">
        <f>COUNTIF('Τα Στοιχήματα μου'!$F$23:F3925,"W")</f>
        <v>3</v>
      </c>
      <c r="AA3925" s="4">
        <f>COUNTIF('Τα Στοιχήματα μου'!$F$23:F3925,"W")/(COUNTIF('Τα Στοιχήματα μου'!$F$23:F3925,"W")+COUNTIF('Τα Στοιχήματα μου'!$F$23:F3925,"L"))</f>
        <v>0.6</v>
      </c>
    </row>
    <row r="3926" spans="2:27">
      <c r="B3926" s="6">
        <f t="shared" si="60"/>
        <v>3904</v>
      </c>
      <c r="I3926" s="6">
        <f>I3925+1</f>
        <v>3904</v>
      </c>
      <c r="J3926" s="6">
        <f>'Τα Στοιχήματα μου'!D3926</f>
        <v>0</v>
      </c>
      <c r="K3926" s="6">
        <f>'Τα Στοιχήματα μου'!E3926</f>
        <v>0</v>
      </c>
      <c r="L3926" s="6">
        <f>'Τα Στοιχήματα μου'!F3926</f>
        <v>0</v>
      </c>
      <c r="M3926" s="7"/>
      <c r="N3926" s="5">
        <f>AVERAGE('Τα Στοιχήματα μου'!$E$23:E3926)</f>
        <v>2.956</v>
      </c>
      <c r="O3926" s="6" t="str">
        <f>IF('Τα Στοιχήματα μου'!E3926&lt;&gt;0,1/'Τα Στοιχήματα μου'!E3926,"")</f>
        <v/>
      </c>
      <c r="P3926" s="6">
        <f>SUM($O$23:O3926)</f>
        <v>3.4668730650154802</v>
      </c>
      <c r="Q3926" s="6">
        <f>(1-(1/P3926))*100</f>
        <v>71.155563493480983</v>
      </c>
      <c r="R3926" s="6">
        <f>IF('Τα Στοιχήματα μου'!E3926&lt;&gt;0,(100-($Q$1022*100)/100)/'Τα Στοιχήματα μου'!E3926,0)</f>
        <v>0</v>
      </c>
      <c r="S3926" s="6">
        <f>R3926*('Τα Στοιχήματα μου'!E3926-1)</f>
        <v>0</v>
      </c>
      <c r="T3926" s="5">
        <f>SUM($S$23:S3926)/100+1</f>
        <v>1.4422218253259511</v>
      </c>
      <c r="U3926" s="6">
        <f>IF('Τα Στοιχήματα μου'!E3926&lt;&gt;0,(100-(Q3926*100)/100)/'Τα Στοιχήματα μου'!E3926,0)</f>
        <v>0</v>
      </c>
      <c r="V3926" s="6">
        <f>'Τα Στοιχήματα μου'!E3926*U3926</f>
        <v>0</v>
      </c>
      <c r="W3926" s="5">
        <f>IF('Τα Στοιχήματα μου'!E3926&lt;&gt;0,V3926/(100/I3926),W3925)</f>
        <v>1.4422218253259509</v>
      </c>
      <c r="X3926" s="7"/>
      <c r="Y3926" s="6">
        <f>COUNTIF('Τα Στοιχήματα μου'!$F$23:F3926,"W")+COUNTIF('Τα Στοιχήματα μου'!$F$23:F3926,"L")</f>
        <v>5</v>
      </c>
      <c r="Z3926" s="6">
        <f>COUNTIF('Τα Στοιχήματα μου'!$F$23:F3926,"W")</f>
        <v>3</v>
      </c>
      <c r="AA3926" s="4">
        <f>COUNTIF('Τα Στοιχήματα μου'!$F$23:F3926,"W")/(COUNTIF('Τα Στοιχήματα μου'!$F$23:F3926,"W")+COUNTIF('Τα Στοιχήματα μου'!$F$23:F3926,"L"))</f>
        <v>0.6</v>
      </c>
    </row>
    <row r="3927" spans="2:27">
      <c r="B3927" s="6">
        <f t="shared" si="60"/>
        <v>3905</v>
      </c>
      <c r="I3927" s="6">
        <f>I3926+1</f>
        <v>3905</v>
      </c>
      <c r="J3927" s="6">
        <f>'Τα Στοιχήματα μου'!D3927</f>
        <v>0</v>
      </c>
      <c r="K3927" s="6">
        <f>'Τα Στοιχήματα μου'!E3927</f>
        <v>0</v>
      </c>
      <c r="L3927" s="6">
        <f>'Τα Στοιχήματα μου'!F3927</f>
        <v>0</v>
      </c>
      <c r="M3927" s="7"/>
      <c r="N3927" s="5">
        <f>AVERAGE('Τα Στοιχήματα μου'!$E$23:E3927)</f>
        <v>2.956</v>
      </c>
      <c r="O3927" s="6" t="str">
        <f>IF('Τα Στοιχήματα μου'!E3927&lt;&gt;0,1/'Τα Στοιχήματα μου'!E3927,"")</f>
        <v/>
      </c>
      <c r="P3927" s="6">
        <f>SUM($O$23:O3927)</f>
        <v>3.4668730650154802</v>
      </c>
      <c r="Q3927" s="6">
        <f>(1-(1/P3927))*100</f>
        <v>71.155563493480983</v>
      </c>
      <c r="R3927" s="6">
        <f>IF('Τα Στοιχήματα μου'!E3927&lt;&gt;0,(100-($Q$1022*100)/100)/'Τα Στοιχήματα μου'!E3927,0)</f>
        <v>0</v>
      </c>
      <c r="S3927" s="6">
        <f>R3927*('Τα Στοιχήματα μου'!E3927-1)</f>
        <v>0</v>
      </c>
      <c r="T3927" s="5">
        <f>SUM($S$23:S3927)/100+1</f>
        <v>1.4422218253259511</v>
      </c>
      <c r="U3927" s="6">
        <f>IF('Τα Στοιχήματα μου'!E3927&lt;&gt;0,(100-(Q3927*100)/100)/'Τα Στοιχήματα μου'!E3927,0)</f>
        <v>0</v>
      </c>
      <c r="V3927" s="6">
        <f>'Τα Στοιχήματα μου'!E3927*U3927</f>
        <v>0</v>
      </c>
      <c r="W3927" s="5">
        <f>IF('Τα Στοιχήματα μου'!E3927&lt;&gt;0,V3927/(100/I3927),W3926)</f>
        <v>1.4422218253259509</v>
      </c>
      <c r="X3927" s="7"/>
      <c r="Y3927" s="6">
        <f>COUNTIF('Τα Στοιχήματα μου'!$F$23:F3927,"W")+COUNTIF('Τα Στοιχήματα μου'!$F$23:F3927,"L")</f>
        <v>5</v>
      </c>
      <c r="Z3927" s="6">
        <f>COUNTIF('Τα Στοιχήματα μου'!$F$23:F3927,"W")</f>
        <v>3</v>
      </c>
      <c r="AA3927" s="4">
        <f>COUNTIF('Τα Στοιχήματα μου'!$F$23:F3927,"W")/(COUNTIF('Τα Στοιχήματα μου'!$F$23:F3927,"W")+COUNTIF('Τα Στοιχήματα μου'!$F$23:F3927,"L"))</f>
        <v>0.6</v>
      </c>
    </row>
    <row r="3928" spans="2:27">
      <c r="B3928" s="6">
        <f t="shared" si="60"/>
        <v>3906</v>
      </c>
      <c r="I3928" s="6">
        <f>I3927+1</f>
        <v>3906</v>
      </c>
      <c r="J3928" s="6">
        <f>'Τα Στοιχήματα μου'!D3928</f>
        <v>0</v>
      </c>
      <c r="K3928" s="6">
        <f>'Τα Στοιχήματα μου'!E3928</f>
        <v>0</v>
      </c>
      <c r="L3928" s="6">
        <f>'Τα Στοιχήματα μου'!F3928</f>
        <v>0</v>
      </c>
      <c r="M3928" s="7"/>
      <c r="N3928" s="5">
        <f>AVERAGE('Τα Στοιχήματα μου'!$E$23:E3928)</f>
        <v>2.956</v>
      </c>
      <c r="O3928" s="6" t="str">
        <f>IF('Τα Στοιχήματα μου'!E3928&lt;&gt;0,1/'Τα Στοιχήματα μου'!E3928,"")</f>
        <v/>
      </c>
      <c r="P3928" s="6">
        <f>SUM($O$23:O3928)</f>
        <v>3.4668730650154802</v>
      </c>
      <c r="Q3928" s="6">
        <f>(1-(1/P3928))*100</f>
        <v>71.155563493480983</v>
      </c>
      <c r="R3928" s="6">
        <f>IF('Τα Στοιχήματα μου'!E3928&lt;&gt;0,(100-($Q$1022*100)/100)/'Τα Στοιχήματα μου'!E3928,0)</f>
        <v>0</v>
      </c>
      <c r="S3928" s="6">
        <f>R3928*('Τα Στοιχήματα μου'!E3928-1)</f>
        <v>0</v>
      </c>
      <c r="T3928" s="5">
        <f>SUM($S$23:S3928)/100+1</f>
        <v>1.4422218253259511</v>
      </c>
      <c r="U3928" s="6">
        <f>IF('Τα Στοιχήματα μου'!E3928&lt;&gt;0,(100-(Q3928*100)/100)/'Τα Στοιχήματα μου'!E3928,0)</f>
        <v>0</v>
      </c>
      <c r="V3928" s="6">
        <f>'Τα Στοιχήματα μου'!E3928*U3928</f>
        <v>0</v>
      </c>
      <c r="W3928" s="5">
        <f>IF('Τα Στοιχήματα μου'!E3928&lt;&gt;0,V3928/(100/I3928),W3927)</f>
        <v>1.4422218253259509</v>
      </c>
      <c r="X3928" s="7"/>
      <c r="Y3928" s="6">
        <f>COUNTIF('Τα Στοιχήματα μου'!$F$23:F3928,"W")+COUNTIF('Τα Στοιχήματα μου'!$F$23:F3928,"L")</f>
        <v>5</v>
      </c>
      <c r="Z3928" s="6">
        <f>COUNTIF('Τα Στοιχήματα μου'!$F$23:F3928,"W")</f>
        <v>3</v>
      </c>
      <c r="AA3928" s="4">
        <f>COUNTIF('Τα Στοιχήματα μου'!$F$23:F3928,"W")/(COUNTIF('Τα Στοιχήματα μου'!$F$23:F3928,"W")+COUNTIF('Τα Στοιχήματα μου'!$F$23:F3928,"L"))</f>
        <v>0.6</v>
      </c>
    </row>
    <row r="3929" spans="2:27">
      <c r="B3929" s="6">
        <f t="shared" ref="B3929:B3992" si="61">B3928+1</f>
        <v>3907</v>
      </c>
      <c r="I3929" s="6">
        <f>I3928+1</f>
        <v>3907</v>
      </c>
      <c r="J3929" s="6">
        <f>'Τα Στοιχήματα μου'!D3929</f>
        <v>0</v>
      </c>
      <c r="K3929" s="6">
        <f>'Τα Στοιχήματα μου'!E3929</f>
        <v>0</v>
      </c>
      <c r="L3929" s="6">
        <f>'Τα Στοιχήματα μου'!F3929</f>
        <v>0</v>
      </c>
      <c r="M3929" s="7"/>
      <c r="N3929" s="5">
        <f>AVERAGE('Τα Στοιχήματα μου'!$E$23:E3929)</f>
        <v>2.956</v>
      </c>
      <c r="O3929" s="6" t="str">
        <f>IF('Τα Στοιχήματα μου'!E3929&lt;&gt;0,1/'Τα Στοιχήματα μου'!E3929,"")</f>
        <v/>
      </c>
      <c r="P3929" s="6">
        <f>SUM($O$23:O3929)</f>
        <v>3.4668730650154802</v>
      </c>
      <c r="Q3929" s="6">
        <f>(1-(1/P3929))*100</f>
        <v>71.155563493480983</v>
      </c>
      <c r="R3929" s="6">
        <f>IF('Τα Στοιχήματα μου'!E3929&lt;&gt;0,(100-($Q$1022*100)/100)/'Τα Στοιχήματα μου'!E3929,0)</f>
        <v>0</v>
      </c>
      <c r="S3929" s="6">
        <f>R3929*('Τα Στοιχήματα μου'!E3929-1)</f>
        <v>0</v>
      </c>
      <c r="T3929" s="5">
        <f>SUM($S$23:S3929)/100+1</f>
        <v>1.4422218253259511</v>
      </c>
      <c r="U3929" s="6">
        <f>IF('Τα Στοιχήματα μου'!E3929&lt;&gt;0,(100-(Q3929*100)/100)/'Τα Στοιχήματα μου'!E3929,0)</f>
        <v>0</v>
      </c>
      <c r="V3929" s="6">
        <f>'Τα Στοιχήματα μου'!E3929*U3929</f>
        <v>0</v>
      </c>
      <c r="W3929" s="5">
        <f>IF('Τα Στοιχήματα μου'!E3929&lt;&gt;0,V3929/(100/I3929),W3928)</f>
        <v>1.4422218253259509</v>
      </c>
      <c r="X3929" s="7"/>
      <c r="Y3929" s="6">
        <f>COUNTIF('Τα Στοιχήματα μου'!$F$23:F3929,"W")+COUNTIF('Τα Στοιχήματα μου'!$F$23:F3929,"L")</f>
        <v>5</v>
      </c>
      <c r="Z3929" s="6">
        <f>COUNTIF('Τα Στοιχήματα μου'!$F$23:F3929,"W")</f>
        <v>3</v>
      </c>
      <c r="AA3929" s="4">
        <f>COUNTIF('Τα Στοιχήματα μου'!$F$23:F3929,"W")/(COUNTIF('Τα Στοιχήματα μου'!$F$23:F3929,"W")+COUNTIF('Τα Στοιχήματα μου'!$F$23:F3929,"L"))</f>
        <v>0.6</v>
      </c>
    </row>
    <row r="3930" spans="2:27">
      <c r="B3930" s="6">
        <f t="shared" si="61"/>
        <v>3908</v>
      </c>
      <c r="I3930" s="6">
        <f>I3929+1</f>
        <v>3908</v>
      </c>
      <c r="J3930" s="6">
        <f>'Τα Στοιχήματα μου'!D3930</f>
        <v>0</v>
      </c>
      <c r="K3930" s="6">
        <f>'Τα Στοιχήματα μου'!E3930</f>
        <v>0</v>
      </c>
      <c r="L3930" s="6">
        <f>'Τα Στοιχήματα μου'!F3930</f>
        <v>0</v>
      </c>
      <c r="M3930" s="7"/>
      <c r="N3930" s="5">
        <f>AVERAGE('Τα Στοιχήματα μου'!$E$23:E3930)</f>
        <v>2.956</v>
      </c>
      <c r="O3930" s="6" t="str">
        <f>IF('Τα Στοιχήματα μου'!E3930&lt;&gt;0,1/'Τα Στοιχήματα μου'!E3930,"")</f>
        <v/>
      </c>
      <c r="P3930" s="6">
        <f>SUM($O$23:O3930)</f>
        <v>3.4668730650154802</v>
      </c>
      <c r="Q3930" s="6">
        <f>(1-(1/P3930))*100</f>
        <v>71.155563493480983</v>
      </c>
      <c r="R3930" s="6">
        <f>IF('Τα Στοιχήματα μου'!E3930&lt;&gt;0,(100-($Q$1022*100)/100)/'Τα Στοιχήματα μου'!E3930,0)</f>
        <v>0</v>
      </c>
      <c r="S3930" s="6">
        <f>R3930*('Τα Στοιχήματα μου'!E3930-1)</f>
        <v>0</v>
      </c>
      <c r="T3930" s="5">
        <f>SUM($S$23:S3930)/100+1</f>
        <v>1.4422218253259511</v>
      </c>
      <c r="U3930" s="6">
        <f>IF('Τα Στοιχήματα μου'!E3930&lt;&gt;0,(100-(Q3930*100)/100)/'Τα Στοιχήματα μου'!E3930,0)</f>
        <v>0</v>
      </c>
      <c r="V3930" s="6">
        <f>'Τα Στοιχήματα μου'!E3930*U3930</f>
        <v>0</v>
      </c>
      <c r="W3930" s="5">
        <f>IF('Τα Στοιχήματα μου'!E3930&lt;&gt;0,V3930/(100/I3930),W3929)</f>
        <v>1.4422218253259509</v>
      </c>
      <c r="X3930" s="7"/>
      <c r="Y3930" s="6">
        <f>COUNTIF('Τα Στοιχήματα μου'!$F$23:F3930,"W")+COUNTIF('Τα Στοιχήματα μου'!$F$23:F3930,"L")</f>
        <v>5</v>
      </c>
      <c r="Z3930" s="6">
        <f>COUNTIF('Τα Στοιχήματα μου'!$F$23:F3930,"W")</f>
        <v>3</v>
      </c>
      <c r="AA3930" s="4">
        <f>COUNTIF('Τα Στοιχήματα μου'!$F$23:F3930,"W")/(COUNTIF('Τα Στοιχήματα μου'!$F$23:F3930,"W")+COUNTIF('Τα Στοιχήματα μου'!$F$23:F3930,"L"))</f>
        <v>0.6</v>
      </c>
    </row>
    <row r="3931" spans="2:27">
      <c r="B3931" s="6">
        <f t="shared" si="61"/>
        <v>3909</v>
      </c>
      <c r="I3931" s="6">
        <f>I3930+1</f>
        <v>3909</v>
      </c>
      <c r="J3931" s="6">
        <f>'Τα Στοιχήματα μου'!D3931</f>
        <v>0</v>
      </c>
      <c r="K3931" s="6">
        <f>'Τα Στοιχήματα μου'!E3931</f>
        <v>0</v>
      </c>
      <c r="L3931" s="6">
        <f>'Τα Στοιχήματα μου'!F3931</f>
        <v>0</v>
      </c>
      <c r="M3931" s="7"/>
      <c r="N3931" s="5">
        <f>AVERAGE('Τα Στοιχήματα μου'!$E$23:E3931)</f>
        <v>2.956</v>
      </c>
      <c r="O3931" s="6" t="str">
        <f>IF('Τα Στοιχήματα μου'!E3931&lt;&gt;0,1/'Τα Στοιχήματα μου'!E3931,"")</f>
        <v/>
      </c>
      <c r="P3931" s="6">
        <f>SUM($O$23:O3931)</f>
        <v>3.4668730650154802</v>
      </c>
      <c r="Q3931" s="6">
        <f>(1-(1/P3931))*100</f>
        <v>71.155563493480983</v>
      </c>
      <c r="R3931" s="6">
        <f>IF('Τα Στοιχήματα μου'!E3931&lt;&gt;0,(100-($Q$1022*100)/100)/'Τα Στοιχήματα μου'!E3931,0)</f>
        <v>0</v>
      </c>
      <c r="S3931" s="6">
        <f>R3931*('Τα Στοιχήματα μου'!E3931-1)</f>
        <v>0</v>
      </c>
      <c r="T3931" s="5">
        <f>SUM($S$23:S3931)/100+1</f>
        <v>1.4422218253259511</v>
      </c>
      <c r="U3931" s="6">
        <f>IF('Τα Στοιχήματα μου'!E3931&lt;&gt;0,(100-(Q3931*100)/100)/'Τα Στοιχήματα μου'!E3931,0)</f>
        <v>0</v>
      </c>
      <c r="V3931" s="6">
        <f>'Τα Στοιχήματα μου'!E3931*U3931</f>
        <v>0</v>
      </c>
      <c r="W3931" s="5">
        <f>IF('Τα Στοιχήματα μου'!E3931&lt;&gt;0,V3931/(100/I3931),W3930)</f>
        <v>1.4422218253259509</v>
      </c>
      <c r="X3931" s="7"/>
      <c r="Y3931" s="6">
        <f>COUNTIF('Τα Στοιχήματα μου'!$F$23:F3931,"W")+COUNTIF('Τα Στοιχήματα μου'!$F$23:F3931,"L")</f>
        <v>5</v>
      </c>
      <c r="Z3931" s="6">
        <f>COUNTIF('Τα Στοιχήματα μου'!$F$23:F3931,"W")</f>
        <v>3</v>
      </c>
      <c r="AA3931" s="4">
        <f>COUNTIF('Τα Στοιχήματα μου'!$F$23:F3931,"W")/(COUNTIF('Τα Στοιχήματα μου'!$F$23:F3931,"W")+COUNTIF('Τα Στοιχήματα μου'!$F$23:F3931,"L"))</f>
        <v>0.6</v>
      </c>
    </row>
    <row r="3932" spans="2:27">
      <c r="B3932" s="6">
        <f t="shared" si="61"/>
        <v>3910</v>
      </c>
      <c r="I3932" s="6">
        <f>I3931+1</f>
        <v>3910</v>
      </c>
      <c r="J3932" s="6">
        <f>'Τα Στοιχήματα μου'!D3932</f>
        <v>0</v>
      </c>
      <c r="K3932" s="6">
        <f>'Τα Στοιχήματα μου'!E3932</f>
        <v>0</v>
      </c>
      <c r="L3932" s="6">
        <f>'Τα Στοιχήματα μου'!F3932</f>
        <v>0</v>
      </c>
      <c r="M3932" s="7"/>
      <c r="N3932" s="5">
        <f>AVERAGE('Τα Στοιχήματα μου'!$E$23:E3932)</f>
        <v>2.956</v>
      </c>
      <c r="O3932" s="6" t="str">
        <f>IF('Τα Στοιχήματα μου'!E3932&lt;&gt;0,1/'Τα Στοιχήματα μου'!E3932,"")</f>
        <v/>
      </c>
      <c r="P3932" s="6">
        <f>SUM($O$23:O3932)</f>
        <v>3.4668730650154802</v>
      </c>
      <c r="Q3932" s="6">
        <f>(1-(1/P3932))*100</f>
        <v>71.155563493480983</v>
      </c>
      <c r="R3932" s="6">
        <f>IF('Τα Στοιχήματα μου'!E3932&lt;&gt;0,(100-($Q$1022*100)/100)/'Τα Στοιχήματα μου'!E3932,0)</f>
        <v>0</v>
      </c>
      <c r="S3932" s="6">
        <f>R3932*('Τα Στοιχήματα μου'!E3932-1)</f>
        <v>0</v>
      </c>
      <c r="T3932" s="5">
        <f>SUM($S$23:S3932)/100+1</f>
        <v>1.4422218253259511</v>
      </c>
      <c r="U3932" s="6">
        <f>IF('Τα Στοιχήματα μου'!E3932&lt;&gt;0,(100-(Q3932*100)/100)/'Τα Στοιχήματα μου'!E3932,0)</f>
        <v>0</v>
      </c>
      <c r="V3932" s="6">
        <f>'Τα Στοιχήματα μου'!E3932*U3932</f>
        <v>0</v>
      </c>
      <c r="W3932" s="5">
        <f>IF('Τα Στοιχήματα μου'!E3932&lt;&gt;0,V3932/(100/I3932),W3931)</f>
        <v>1.4422218253259509</v>
      </c>
      <c r="X3932" s="7"/>
      <c r="Y3932" s="6">
        <f>COUNTIF('Τα Στοιχήματα μου'!$F$23:F3932,"W")+COUNTIF('Τα Στοιχήματα μου'!$F$23:F3932,"L")</f>
        <v>5</v>
      </c>
      <c r="Z3932" s="6">
        <f>COUNTIF('Τα Στοιχήματα μου'!$F$23:F3932,"W")</f>
        <v>3</v>
      </c>
      <c r="AA3932" s="4">
        <f>COUNTIF('Τα Στοιχήματα μου'!$F$23:F3932,"W")/(COUNTIF('Τα Στοιχήματα μου'!$F$23:F3932,"W")+COUNTIF('Τα Στοιχήματα μου'!$F$23:F3932,"L"))</f>
        <v>0.6</v>
      </c>
    </row>
    <row r="3933" spans="2:27">
      <c r="B3933" s="6">
        <f t="shared" si="61"/>
        <v>3911</v>
      </c>
      <c r="I3933" s="6">
        <f>I3932+1</f>
        <v>3911</v>
      </c>
      <c r="J3933" s="6">
        <f>'Τα Στοιχήματα μου'!D3933</f>
        <v>0</v>
      </c>
      <c r="K3933" s="6">
        <f>'Τα Στοιχήματα μου'!E3933</f>
        <v>0</v>
      </c>
      <c r="L3933" s="6">
        <f>'Τα Στοιχήματα μου'!F3933</f>
        <v>0</v>
      </c>
      <c r="M3933" s="7"/>
      <c r="N3933" s="5">
        <f>AVERAGE('Τα Στοιχήματα μου'!$E$23:E3933)</f>
        <v>2.956</v>
      </c>
      <c r="O3933" s="6" t="str">
        <f>IF('Τα Στοιχήματα μου'!E3933&lt;&gt;0,1/'Τα Στοιχήματα μου'!E3933,"")</f>
        <v/>
      </c>
      <c r="P3933" s="6">
        <f>SUM($O$23:O3933)</f>
        <v>3.4668730650154802</v>
      </c>
      <c r="Q3933" s="6">
        <f>(1-(1/P3933))*100</f>
        <v>71.155563493480983</v>
      </c>
      <c r="R3933" s="6">
        <f>IF('Τα Στοιχήματα μου'!E3933&lt;&gt;0,(100-($Q$1022*100)/100)/'Τα Στοιχήματα μου'!E3933,0)</f>
        <v>0</v>
      </c>
      <c r="S3933" s="6">
        <f>R3933*('Τα Στοιχήματα μου'!E3933-1)</f>
        <v>0</v>
      </c>
      <c r="T3933" s="5">
        <f>SUM($S$23:S3933)/100+1</f>
        <v>1.4422218253259511</v>
      </c>
      <c r="U3933" s="6">
        <f>IF('Τα Στοιχήματα μου'!E3933&lt;&gt;0,(100-(Q3933*100)/100)/'Τα Στοιχήματα μου'!E3933,0)</f>
        <v>0</v>
      </c>
      <c r="V3933" s="6">
        <f>'Τα Στοιχήματα μου'!E3933*U3933</f>
        <v>0</v>
      </c>
      <c r="W3933" s="5">
        <f>IF('Τα Στοιχήματα μου'!E3933&lt;&gt;0,V3933/(100/I3933),W3932)</f>
        <v>1.4422218253259509</v>
      </c>
      <c r="X3933" s="7"/>
      <c r="Y3933" s="6">
        <f>COUNTIF('Τα Στοιχήματα μου'!$F$23:F3933,"W")+COUNTIF('Τα Στοιχήματα μου'!$F$23:F3933,"L")</f>
        <v>5</v>
      </c>
      <c r="Z3933" s="6">
        <f>COUNTIF('Τα Στοιχήματα μου'!$F$23:F3933,"W")</f>
        <v>3</v>
      </c>
      <c r="AA3933" s="4">
        <f>COUNTIF('Τα Στοιχήματα μου'!$F$23:F3933,"W")/(COUNTIF('Τα Στοιχήματα μου'!$F$23:F3933,"W")+COUNTIF('Τα Στοιχήματα μου'!$F$23:F3933,"L"))</f>
        <v>0.6</v>
      </c>
    </row>
    <row r="3934" spans="2:27">
      <c r="B3934" s="6">
        <f t="shared" si="61"/>
        <v>3912</v>
      </c>
      <c r="I3934" s="6">
        <f>I3933+1</f>
        <v>3912</v>
      </c>
      <c r="J3934" s="6">
        <f>'Τα Στοιχήματα μου'!D3934</f>
        <v>0</v>
      </c>
      <c r="K3934" s="6">
        <f>'Τα Στοιχήματα μου'!E3934</f>
        <v>0</v>
      </c>
      <c r="L3934" s="6">
        <f>'Τα Στοιχήματα μου'!F3934</f>
        <v>0</v>
      </c>
      <c r="M3934" s="7"/>
      <c r="N3934" s="5">
        <f>AVERAGE('Τα Στοιχήματα μου'!$E$23:E3934)</f>
        <v>2.956</v>
      </c>
      <c r="O3934" s="6" t="str">
        <f>IF('Τα Στοιχήματα μου'!E3934&lt;&gt;0,1/'Τα Στοιχήματα μου'!E3934,"")</f>
        <v/>
      </c>
      <c r="P3934" s="6">
        <f>SUM($O$23:O3934)</f>
        <v>3.4668730650154802</v>
      </c>
      <c r="Q3934" s="6">
        <f>(1-(1/P3934))*100</f>
        <v>71.155563493480983</v>
      </c>
      <c r="R3934" s="6">
        <f>IF('Τα Στοιχήματα μου'!E3934&lt;&gt;0,(100-($Q$1022*100)/100)/'Τα Στοιχήματα μου'!E3934,0)</f>
        <v>0</v>
      </c>
      <c r="S3934" s="6">
        <f>R3934*('Τα Στοιχήματα μου'!E3934-1)</f>
        <v>0</v>
      </c>
      <c r="T3934" s="5">
        <f>SUM($S$23:S3934)/100+1</f>
        <v>1.4422218253259511</v>
      </c>
      <c r="U3934" s="6">
        <f>IF('Τα Στοιχήματα μου'!E3934&lt;&gt;0,(100-(Q3934*100)/100)/'Τα Στοιχήματα μου'!E3934,0)</f>
        <v>0</v>
      </c>
      <c r="V3934" s="6">
        <f>'Τα Στοιχήματα μου'!E3934*U3934</f>
        <v>0</v>
      </c>
      <c r="W3934" s="5">
        <f>IF('Τα Στοιχήματα μου'!E3934&lt;&gt;0,V3934/(100/I3934),W3933)</f>
        <v>1.4422218253259509</v>
      </c>
      <c r="X3934" s="7"/>
      <c r="Y3934" s="6">
        <f>COUNTIF('Τα Στοιχήματα μου'!$F$23:F3934,"W")+COUNTIF('Τα Στοιχήματα μου'!$F$23:F3934,"L")</f>
        <v>5</v>
      </c>
      <c r="Z3934" s="6">
        <f>COUNTIF('Τα Στοιχήματα μου'!$F$23:F3934,"W")</f>
        <v>3</v>
      </c>
      <c r="AA3934" s="4">
        <f>COUNTIF('Τα Στοιχήματα μου'!$F$23:F3934,"W")/(COUNTIF('Τα Στοιχήματα μου'!$F$23:F3934,"W")+COUNTIF('Τα Στοιχήματα μου'!$F$23:F3934,"L"))</f>
        <v>0.6</v>
      </c>
    </row>
    <row r="3935" spans="2:27">
      <c r="B3935" s="6">
        <f t="shared" si="61"/>
        <v>3913</v>
      </c>
      <c r="I3935" s="6">
        <f>I3934+1</f>
        <v>3913</v>
      </c>
      <c r="J3935" s="6">
        <f>'Τα Στοιχήματα μου'!D3935</f>
        <v>0</v>
      </c>
      <c r="K3935" s="6">
        <f>'Τα Στοιχήματα μου'!E3935</f>
        <v>0</v>
      </c>
      <c r="L3935" s="6">
        <f>'Τα Στοιχήματα μου'!F3935</f>
        <v>0</v>
      </c>
      <c r="M3935" s="7"/>
      <c r="N3935" s="5">
        <f>AVERAGE('Τα Στοιχήματα μου'!$E$23:E3935)</f>
        <v>2.956</v>
      </c>
      <c r="O3935" s="6" t="str">
        <f>IF('Τα Στοιχήματα μου'!E3935&lt;&gt;0,1/'Τα Στοιχήματα μου'!E3935,"")</f>
        <v/>
      </c>
      <c r="P3935" s="6">
        <f>SUM($O$23:O3935)</f>
        <v>3.4668730650154802</v>
      </c>
      <c r="Q3935" s="6">
        <f>(1-(1/P3935))*100</f>
        <v>71.155563493480983</v>
      </c>
      <c r="R3935" s="6">
        <f>IF('Τα Στοιχήματα μου'!E3935&lt;&gt;0,(100-($Q$1022*100)/100)/'Τα Στοιχήματα μου'!E3935,0)</f>
        <v>0</v>
      </c>
      <c r="S3935" s="6">
        <f>R3935*('Τα Στοιχήματα μου'!E3935-1)</f>
        <v>0</v>
      </c>
      <c r="T3935" s="5">
        <f>SUM($S$23:S3935)/100+1</f>
        <v>1.4422218253259511</v>
      </c>
      <c r="U3935" s="6">
        <f>IF('Τα Στοιχήματα μου'!E3935&lt;&gt;0,(100-(Q3935*100)/100)/'Τα Στοιχήματα μου'!E3935,0)</f>
        <v>0</v>
      </c>
      <c r="V3935" s="6">
        <f>'Τα Στοιχήματα μου'!E3935*U3935</f>
        <v>0</v>
      </c>
      <c r="W3935" s="5">
        <f>IF('Τα Στοιχήματα μου'!E3935&lt;&gt;0,V3935/(100/I3935),W3934)</f>
        <v>1.4422218253259509</v>
      </c>
      <c r="X3935" s="7"/>
      <c r="Y3935" s="6">
        <f>COUNTIF('Τα Στοιχήματα μου'!$F$23:F3935,"W")+COUNTIF('Τα Στοιχήματα μου'!$F$23:F3935,"L")</f>
        <v>5</v>
      </c>
      <c r="Z3935" s="6">
        <f>COUNTIF('Τα Στοιχήματα μου'!$F$23:F3935,"W")</f>
        <v>3</v>
      </c>
      <c r="AA3935" s="4">
        <f>COUNTIF('Τα Στοιχήματα μου'!$F$23:F3935,"W")/(COUNTIF('Τα Στοιχήματα μου'!$F$23:F3935,"W")+COUNTIF('Τα Στοιχήματα μου'!$F$23:F3935,"L"))</f>
        <v>0.6</v>
      </c>
    </row>
    <row r="3936" spans="2:27">
      <c r="B3936" s="6">
        <f t="shared" si="61"/>
        <v>3914</v>
      </c>
      <c r="I3936" s="6">
        <f>I3935+1</f>
        <v>3914</v>
      </c>
      <c r="J3936" s="6">
        <f>'Τα Στοιχήματα μου'!D3936</f>
        <v>0</v>
      </c>
      <c r="K3936" s="6">
        <f>'Τα Στοιχήματα μου'!E3936</f>
        <v>0</v>
      </c>
      <c r="L3936" s="6">
        <f>'Τα Στοιχήματα μου'!F3936</f>
        <v>0</v>
      </c>
      <c r="M3936" s="7"/>
      <c r="N3936" s="5">
        <f>AVERAGE('Τα Στοιχήματα μου'!$E$23:E3936)</f>
        <v>2.956</v>
      </c>
      <c r="O3936" s="6" t="str">
        <f>IF('Τα Στοιχήματα μου'!E3936&lt;&gt;0,1/'Τα Στοιχήματα μου'!E3936,"")</f>
        <v/>
      </c>
      <c r="P3936" s="6">
        <f>SUM($O$23:O3936)</f>
        <v>3.4668730650154802</v>
      </c>
      <c r="Q3936" s="6">
        <f>(1-(1/P3936))*100</f>
        <v>71.155563493480983</v>
      </c>
      <c r="R3936" s="6">
        <f>IF('Τα Στοιχήματα μου'!E3936&lt;&gt;0,(100-($Q$1022*100)/100)/'Τα Στοιχήματα μου'!E3936,0)</f>
        <v>0</v>
      </c>
      <c r="S3936" s="6">
        <f>R3936*('Τα Στοιχήματα μου'!E3936-1)</f>
        <v>0</v>
      </c>
      <c r="T3936" s="5">
        <f>SUM($S$23:S3936)/100+1</f>
        <v>1.4422218253259511</v>
      </c>
      <c r="U3936" s="6">
        <f>IF('Τα Στοιχήματα μου'!E3936&lt;&gt;0,(100-(Q3936*100)/100)/'Τα Στοιχήματα μου'!E3936,0)</f>
        <v>0</v>
      </c>
      <c r="V3936" s="6">
        <f>'Τα Στοιχήματα μου'!E3936*U3936</f>
        <v>0</v>
      </c>
      <c r="W3936" s="5">
        <f>IF('Τα Στοιχήματα μου'!E3936&lt;&gt;0,V3936/(100/I3936),W3935)</f>
        <v>1.4422218253259509</v>
      </c>
      <c r="X3936" s="7"/>
      <c r="Y3936" s="6">
        <f>COUNTIF('Τα Στοιχήματα μου'!$F$23:F3936,"W")+COUNTIF('Τα Στοιχήματα μου'!$F$23:F3936,"L")</f>
        <v>5</v>
      </c>
      <c r="Z3936" s="6">
        <f>COUNTIF('Τα Στοιχήματα μου'!$F$23:F3936,"W")</f>
        <v>3</v>
      </c>
      <c r="AA3936" s="4">
        <f>COUNTIF('Τα Στοιχήματα μου'!$F$23:F3936,"W")/(COUNTIF('Τα Στοιχήματα μου'!$F$23:F3936,"W")+COUNTIF('Τα Στοιχήματα μου'!$F$23:F3936,"L"))</f>
        <v>0.6</v>
      </c>
    </row>
    <row r="3937" spans="2:27">
      <c r="B3937" s="6">
        <f t="shared" si="61"/>
        <v>3915</v>
      </c>
      <c r="I3937" s="6">
        <f>I3936+1</f>
        <v>3915</v>
      </c>
      <c r="J3937" s="6">
        <f>'Τα Στοιχήματα μου'!D3937</f>
        <v>0</v>
      </c>
      <c r="K3937" s="6">
        <f>'Τα Στοιχήματα μου'!E3937</f>
        <v>0</v>
      </c>
      <c r="L3937" s="6">
        <f>'Τα Στοιχήματα μου'!F3937</f>
        <v>0</v>
      </c>
      <c r="M3937" s="7"/>
      <c r="N3937" s="5">
        <f>AVERAGE('Τα Στοιχήματα μου'!$E$23:E3937)</f>
        <v>2.956</v>
      </c>
      <c r="O3937" s="6" t="str">
        <f>IF('Τα Στοιχήματα μου'!E3937&lt;&gt;0,1/'Τα Στοιχήματα μου'!E3937,"")</f>
        <v/>
      </c>
      <c r="P3937" s="6">
        <f>SUM($O$23:O3937)</f>
        <v>3.4668730650154802</v>
      </c>
      <c r="Q3937" s="6">
        <f>(1-(1/P3937))*100</f>
        <v>71.155563493480983</v>
      </c>
      <c r="R3937" s="6">
        <f>IF('Τα Στοιχήματα μου'!E3937&lt;&gt;0,(100-($Q$1022*100)/100)/'Τα Στοιχήματα μου'!E3937,0)</f>
        <v>0</v>
      </c>
      <c r="S3937" s="6">
        <f>R3937*('Τα Στοιχήματα μου'!E3937-1)</f>
        <v>0</v>
      </c>
      <c r="T3937" s="5">
        <f>SUM($S$23:S3937)/100+1</f>
        <v>1.4422218253259511</v>
      </c>
      <c r="U3937" s="6">
        <f>IF('Τα Στοιχήματα μου'!E3937&lt;&gt;0,(100-(Q3937*100)/100)/'Τα Στοιχήματα μου'!E3937,0)</f>
        <v>0</v>
      </c>
      <c r="V3937" s="6">
        <f>'Τα Στοιχήματα μου'!E3937*U3937</f>
        <v>0</v>
      </c>
      <c r="W3937" s="5">
        <f>IF('Τα Στοιχήματα μου'!E3937&lt;&gt;0,V3937/(100/I3937),W3936)</f>
        <v>1.4422218253259509</v>
      </c>
      <c r="X3937" s="7"/>
      <c r="Y3937" s="6">
        <f>COUNTIF('Τα Στοιχήματα μου'!$F$23:F3937,"W")+COUNTIF('Τα Στοιχήματα μου'!$F$23:F3937,"L")</f>
        <v>5</v>
      </c>
      <c r="Z3937" s="6">
        <f>COUNTIF('Τα Στοιχήματα μου'!$F$23:F3937,"W")</f>
        <v>3</v>
      </c>
      <c r="AA3937" s="4">
        <f>COUNTIF('Τα Στοιχήματα μου'!$F$23:F3937,"W")/(COUNTIF('Τα Στοιχήματα μου'!$F$23:F3937,"W")+COUNTIF('Τα Στοιχήματα μου'!$F$23:F3937,"L"))</f>
        <v>0.6</v>
      </c>
    </row>
    <row r="3938" spans="2:27">
      <c r="B3938" s="6">
        <f t="shared" si="61"/>
        <v>3916</v>
      </c>
      <c r="I3938" s="6">
        <f>I3937+1</f>
        <v>3916</v>
      </c>
      <c r="J3938" s="6">
        <f>'Τα Στοιχήματα μου'!D3938</f>
        <v>0</v>
      </c>
      <c r="K3938" s="6">
        <f>'Τα Στοιχήματα μου'!E3938</f>
        <v>0</v>
      </c>
      <c r="L3938" s="6">
        <f>'Τα Στοιχήματα μου'!F3938</f>
        <v>0</v>
      </c>
      <c r="M3938" s="7"/>
      <c r="N3938" s="5">
        <f>AVERAGE('Τα Στοιχήματα μου'!$E$23:E3938)</f>
        <v>2.956</v>
      </c>
      <c r="O3938" s="6" t="str">
        <f>IF('Τα Στοιχήματα μου'!E3938&lt;&gt;0,1/'Τα Στοιχήματα μου'!E3938,"")</f>
        <v/>
      </c>
      <c r="P3938" s="6">
        <f>SUM($O$23:O3938)</f>
        <v>3.4668730650154802</v>
      </c>
      <c r="Q3938" s="6">
        <f>(1-(1/P3938))*100</f>
        <v>71.155563493480983</v>
      </c>
      <c r="R3938" s="6">
        <f>IF('Τα Στοιχήματα μου'!E3938&lt;&gt;0,(100-($Q$1022*100)/100)/'Τα Στοιχήματα μου'!E3938,0)</f>
        <v>0</v>
      </c>
      <c r="S3938" s="6">
        <f>R3938*('Τα Στοιχήματα μου'!E3938-1)</f>
        <v>0</v>
      </c>
      <c r="T3938" s="5">
        <f>SUM($S$23:S3938)/100+1</f>
        <v>1.4422218253259511</v>
      </c>
      <c r="U3938" s="6">
        <f>IF('Τα Στοιχήματα μου'!E3938&lt;&gt;0,(100-(Q3938*100)/100)/'Τα Στοιχήματα μου'!E3938,0)</f>
        <v>0</v>
      </c>
      <c r="V3938" s="6">
        <f>'Τα Στοιχήματα μου'!E3938*U3938</f>
        <v>0</v>
      </c>
      <c r="W3938" s="5">
        <f>IF('Τα Στοιχήματα μου'!E3938&lt;&gt;0,V3938/(100/I3938),W3937)</f>
        <v>1.4422218253259509</v>
      </c>
      <c r="X3938" s="7"/>
      <c r="Y3938" s="6">
        <f>COUNTIF('Τα Στοιχήματα μου'!$F$23:F3938,"W")+COUNTIF('Τα Στοιχήματα μου'!$F$23:F3938,"L")</f>
        <v>5</v>
      </c>
      <c r="Z3938" s="6">
        <f>COUNTIF('Τα Στοιχήματα μου'!$F$23:F3938,"W")</f>
        <v>3</v>
      </c>
      <c r="AA3938" s="4">
        <f>COUNTIF('Τα Στοιχήματα μου'!$F$23:F3938,"W")/(COUNTIF('Τα Στοιχήματα μου'!$F$23:F3938,"W")+COUNTIF('Τα Στοιχήματα μου'!$F$23:F3938,"L"))</f>
        <v>0.6</v>
      </c>
    </row>
    <row r="3939" spans="2:27">
      <c r="B3939" s="6">
        <f t="shared" si="61"/>
        <v>3917</v>
      </c>
      <c r="I3939" s="6">
        <f>I3938+1</f>
        <v>3917</v>
      </c>
      <c r="J3939" s="6">
        <f>'Τα Στοιχήματα μου'!D3939</f>
        <v>0</v>
      </c>
      <c r="K3939" s="6">
        <f>'Τα Στοιχήματα μου'!E3939</f>
        <v>0</v>
      </c>
      <c r="L3939" s="6">
        <f>'Τα Στοιχήματα μου'!F3939</f>
        <v>0</v>
      </c>
      <c r="M3939" s="7"/>
      <c r="N3939" s="5">
        <f>AVERAGE('Τα Στοιχήματα μου'!$E$23:E3939)</f>
        <v>2.956</v>
      </c>
      <c r="O3939" s="6" t="str">
        <f>IF('Τα Στοιχήματα μου'!E3939&lt;&gt;0,1/'Τα Στοιχήματα μου'!E3939,"")</f>
        <v/>
      </c>
      <c r="P3939" s="6">
        <f>SUM($O$23:O3939)</f>
        <v>3.4668730650154802</v>
      </c>
      <c r="Q3939" s="6">
        <f>(1-(1/P3939))*100</f>
        <v>71.155563493480983</v>
      </c>
      <c r="R3939" s="6">
        <f>IF('Τα Στοιχήματα μου'!E3939&lt;&gt;0,(100-($Q$1022*100)/100)/'Τα Στοιχήματα μου'!E3939,0)</f>
        <v>0</v>
      </c>
      <c r="S3939" s="6">
        <f>R3939*('Τα Στοιχήματα μου'!E3939-1)</f>
        <v>0</v>
      </c>
      <c r="T3939" s="5">
        <f>SUM($S$23:S3939)/100+1</f>
        <v>1.4422218253259511</v>
      </c>
      <c r="U3939" s="6">
        <f>IF('Τα Στοιχήματα μου'!E3939&lt;&gt;0,(100-(Q3939*100)/100)/'Τα Στοιχήματα μου'!E3939,0)</f>
        <v>0</v>
      </c>
      <c r="V3939" s="6">
        <f>'Τα Στοιχήματα μου'!E3939*U3939</f>
        <v>0</v>
      </c>
      <c r="W3939" s="5">
        <f>IF('Τα Στοιχήματα μου'!E3939&lt;&gt;0,V3939/(100/I3939),W3938)</f>
        <v>1.4422218253259509</v>
      </c>
      <c r="X3939" s="7"/>
      <c r="Y3939" s="6">
        <f>COUNTIF('Τα Στοιχήματα μου'!$F$23:F3939,"W")+COUNTIF('Τα Στοιχήματα μου'!$F$23:F3939,"L")</f>
        <v>5</v>
      </c>
      <c r="Z3939" s="6">
        <f>COUNTIF('Τα Στοιχήματα μου'!$F$23:F3939,"W")</f>
        <v>3</v>
      </c>
      <c r="AA3939" s="4">
        <f>COUNTIF('Τα Στοιχήματα μου'!$F$23:F3939,"W")/(COUNTIF('Τα Στοιχήματα μου'!$F$23:F3939,"W")+COUNTIF('Τα Στοιχήματα μου'!$F$23:F3939,"L"))</f>
        <v>0.6</v>
      </c>
    </row>
    <row r="3940" spans="2:27">
      <c r="B3940" s="6">
        <f t="shared" si="61"/>
        <v>3918</v>
      </c>
      <c r="I3940" s="6">
        <f>I3939+1</f>
        <v>3918</v>
      </c>
      <c r="J3940" s="6">
        <f>'Τα Στοιχήματα μου'!D3940</f>
        <v>0</v>
      </c>
      <c r="K3940" s="6">
        <f>'Τα Στοιχήματα μου'!E3940</f>
        <v>0</v>
      </c>
      <c r="L3940" s="6">
        <f>'Τα Στοιχήματα μου'!F3940</f>
        <v>0</v>
      </c>
      <c r="M3940" s="7"/>
      <c r="N3940" s="5">
        <f>AVERAGE('Τα Στοιχήματα μου'!$E$23:E3940)</f>
        <v>2.956</v>
      </c>
      <c r="O3940" s="6" t="str">
        <f>IF('Τα Στοιχήματα μου'!E3940&lt;&gt;0,1/'Τα Στοιχήματα μου'!E3940,"")</f>
        <v/>
      </c>
      <c r="P3940" s="6">
        <f>SUM($O$23:O3940)</f>
        <v>3.4668730650154802</v>
      </c>
      <c r="Q3940" s="6">
        <f>(1-(1/P3940))*100</f>
        <v>71.155563493480983</v>
      </c>
      <c r="R3940" s="6">
        <f>IF('Τα Στοιχήματα μου'!E3940&lt;&gt;0,(100-($Q$1022*100)/100)/'Τα Στοιχήματα μου'!E3940,0)</f>
        <v>0</v>
      </c>
      <c r="S3940" s="6">
        <f>R3940*('Τα Στοιχήματα μου'!E3940-1)</f>
        <v>0</v>
      </c>
      <c r="T3940" s="5">
        <f>SUM($S$23:S3940)/100+1</f>
        <v>1.4422218253259511</v>
      </c>
      <c r="U3940" s="6">
        <f>IF('Τα Στοιχήματα μου'!E3940&lt;&gt;0,(100-(Q3940*100)/100)/'Τα Στοιχήματα μου'!E3940,0)</f>
        <v>0</v>
      </c>
      <c r="V3940" s="6">
        <f>'Τα Στοιχήματα μου'!E3940*U3940</f>
        <v>0</v>
      </c>
      <c r="W3940" s="5">
        <f>IF('Τα Στοιχήματα μου'!E3940&lt;&gt;0,V3940/(100/I3940),W3939)</f>
        <v>1.4422218253259509</v>
      </c>
      <c r="X3940" s="7"/>
      <c r="Y3940" s="6">
        <f>COUNTIF('Τα Στοιχήματα μου'!$F$23:F3940,"W")+COUNTIF('Τα Στοιχήματα μου'!$F$23:F3940,"L")</f>
        <v>5</v>
      </c>
      <c r="Z3940" s="6">
        <f>COUNTIF('Τα Στοιχήματα μου'!$F$23:F3940,"W")</f>
        <v>3</v>
      </c>
      <c r="AA3940" s="4">
        <f>COUNTIF('Τα Στοιχήματα μου'!$F$23:F3940,"W")/(COUNTIF('Τα Στοιχήματα μου'!$F$23:F3940,"W")+COUNTIF('Τα Στοιχήματα μου'!$F$23:F3940,"L"))</f>
        <v>0.6</v>
      </c>
    </row>
    <row r="3941" spans="2:27">
      <c r="B3941" s="6">
        <f t="shared" si="61"/>
        <v>3919</v>
      </c>
      <c r="I3941" s="6">
        <f>I3940+1</f>
        <v>3919</v>
      </c>
      <c r="J3941" s="6">
        <f>'Τα Στοιχήματα μου'!D3941</f>
        <v>0</v>
      </c>
      <c r="K3941" s="6">
        <f>'Τα Στοιχήματα μου'!E3941</f>
        <v>0</v>
      </c>
      <c r="L3941" s="6">
        <f>'Τα Στοιχήματα μου'!F3941</f>
        <v>0</v>
      </c>
      <c r="M3941" s="7"/>
      <c r="N3941" s="5">
        <f>AVERAGE('Τα Στοιχήματα μου'!$E$23:E3941)</f>
        <v>2.956</v>
      </c>
      <c r="O3941" s="6" t="str">
        <f>IF('Τα Στοιχήματα μου'!E3941&lt;&gt;0,1/'Τα Στοιχήματα μου'!E3941,"")</f>
        <v/>
      </c>
      <c r="P3941" s="6">
        <f>SUM($O$23:O3941)</f>
        <v>3.4668730650154802</v>
      </c>
      <c r="Q3941" s="6">
        <f>(1-(1/P3941))*100</f>
        <v>71.155563493480983</v>
      </c>
      <c r="R3941" s="6">
        <f>IF('Τα Στοιχήματα μου'!E3941&lt;&gt;0,(100-($Q$1022*100)/100)/'Τα Στοιχήματα μου'!E3941,0)</f>
        <v>0</v>
      </c>
      <c r="S3941" s="6">
        <f>R3941*('Τα Στοιχήματα μου'!E3941-1)</f>
        <v>0</v>
      </c>
      <c r="T3941" s="5">
        <f>SUM($S$23:S3941)/100+1</f>
        <v>1.4422218253259511</v>
      </c>
      <c r="U3941" s="6">
        <f>IF('Τα Στοιχήματα μου'!E3941&lt;&gt;0,(100-(Q3941*100)/100)/'Τα Στοιχήματα μου'!E3941,0)</f>
        <v>0</v>
      </c>
      <c r="V3941" s="6">
        <f>'Τα Στοιχήματα μου'!E3941*U3941</f>
        <v>0</v>
      </c>
      <c r="W3941" s="5">
        <f>IF('Τα Στοιχήματα μου'!E3941&lt;&gt;0,V3941/(100/I3941),W3940)</f>
        <v>1.4422218253259509</v>
      </c>
      <c r="X3941" s="7"/>
      <c r="Y3941" s="6">
        <f>COUNTIF('Τα Στοιχήματα μου'!$F$23:F3941,"W")+COUNTIF('Τα Στοιχήματα μου'!$F$23:F3941,"L")</f>
        <v>5</v>
      </c>
      <c r="Z3941" s="6">
        <f>COUNTIF('Τα Στοιχήματα μου'!$F$23:F3941,"W")</f>
        <v>3</v>
      </c>
      <c r="AA3941" s="4">
        <f>COUNTIF('Τα Στοιχήματα μου'!$F$23:F3941,"W")/(COUNTIF('Τα Στοιχήματα μου'!$F$23:F3941,"W")+COUNTIF('Τα Στοιχήματα μου'!$F$23:F3941,"L"))</f>
        <v>0.6</v>
      </c>
    </row>
    <row r="3942" spans="2:27">
      <c r="B3942" s="6">
        <f t="shared" si="61"/>
        <v>3920</v>
      </c>
      <c r="I3942" s="6">
        <f>I3941+1</f>
        <v>3920</v>
      </c>
      <c r="J3942" s="6">
        <f>'Τα Στοιχήματα μου'!D3942</f>
        <v>0</v>
      </c>
      <c r="K3942" s="6">
        <f>'Τα Στοιχήματα μου'!E3942</f>
        <v>0</v>
      </c>
      <c r="L3942" s="6">
        <f>'Τα Στοιχήματα μου'!F3942</f>
        <v>0</v>
      </c>
      <c r="M3942" s="7"/>
      <c r="N3942" s="5">
        <f>AVERAGE('Τα Στοιχήματα μου'!$E$23:E3942)</f>
        <v>2.956</v>
      </c>
      <c r="O3942" s="6" t="str">
        <f>IF('Τα Στοιχήματα μου'!E3942&lt;&gt;0,1/'Τα Στοιχήματα μου'!E3942,"")</f>
        <v/>
      </c>
      <c r="P3942" s="6">
        <f>SUM($O$23:O3942)</f>
        <v>3.4668730650154802</v>
      </c>
      <c r="Q3942" s="6">
        <f>(1-(1/P3942))*100</f>
        <v>71.155563493480983</v>
      </c>
      <c r="R3942" s="6">
        <f>IF('Τα Στοιχήματα μου'!E3942&lt;&gt;0,(100-($Q$1022*100)/100)/'Τα Στοιχήματα μου'!E3942,0)</f>
        <v>0</v>
      </c>
      <c r="S3942" s="6">
        <f>R3942*('Τα Στοιχήματα μου'!E3942-1)</f>
        <v>0</v>
      </c>
      <c r="T3942" s="5">
        <f>SUM($S$23:S3942)/100+1</f>
        <v>1.4422218253259511</v>
      </c>
      <c r="U3942" s="6">
        <f>IF('Τα Στοιχήματα μου'!E3942&lt;&gt;0,(100-(Q3942*100)/100)/'Τα Στοιχήματα μου'!E3942,0)</f>
        <v>0</v>
      </c>
      <c r="V3942" s="6">
        <f>'Τα Στοιχήματα μου'!E3942*U3942</f>
        <v>0</v>
      </c>
      <c r="W3942" s="5">
        <f>IF('Τα Στοιχήματα μου'!E3942&lt;&gt;0,V3942/(100/I3942),W3941)</f>
        <v>1.4422218253259509</v>
      </c>
      <c r="X3942" s="7"/>
      <c r="Y3942" s="6">
        <f>COUNTIF('Τα Στοιχήματα μου'!$F$23:F3942,"W")+COUNTIF('Τα Στοιχήματα μου'!$F$23:F3942,"L")</f>
        <v>5</v>
      </c>
      <c r="Z3942" s="6">
        <f>COUNTIF('Τα Στοιχήματα μου'!$F$23:F3942,"W")</f>
        <v>3</v>
      </c>
      <c r="AA3942" s="4">
        <f>COUNTIF('Τα Στοιχήματα μου'!$F$23:F3942,"W")/(COUNTIF('Τα Στοιχήματα μου'!$F$23:F3942,"W")+COUNTIF('Τα Στοιχήματα μου'!$F$23:F3942,"L"))</f>
        <v>0.6</v>
      </c>
    </row>
    <row r="3943" spans="2:27">
      <c r="B3943" s="6">
        <f t="shared" si="61"/>
        <v>3921</v>
      </c>
      <c r="I3943" s="6">
        <f>I3942+1</f>
        <v>3921</v>
      </c>
      <c r="J3943" s="6">
        <f>'Τα Στοιχήματα μου'!D3943</f>
        <v>0</v>
      </c>
      <c r="K3943" s="6">
        <f>'Τα Στοιχήματα μου'!E3943</f>
        <v>0</v>
      </c>
      <c r="L3943" s="6">
        <f>'Τα Στοιχήματα μου'!F3943</f>
        <v>0</v>
      </c>
      <c r="M3943" s="7"/>
      <c r="N3943" s="5">
        <f>AVERAGE('Τα Στοιχήματα μου'!$E$23:E3943)</f>
        <v>2.956</v>
      </c>
      <c r="O3943" s="6" t="str">
        <f>IF('Τα Στοιχήματα μου'!E3943&lt;&gt;0,1/'Τα Στοιχήματα μου'!E3943,"")</f>
        <v/>
      </c>
      <c r="P3943" s="6">
        <f>SUM($O$23:O3943)</f>
        <v>3.4668730650154802</v>
      </c>
      <c r="Q3943" s="6">
        <f>(1-(1/P3943))*100</f>
        <v>71.155563493480983</v>
      </c>
      <c r="R3943" s="6">
        <f>IF('Τα Στοιχήματα μου'!E3943&lt;&gt;0,(100-($Q$1022*100)/100)/'Τα Στοιχήματα μου'!E3943,0)</f>
        <v>0</v>
      </c>
      <c r="S3943" s="6">
        <f>R3943*('Τα Στοιχήματα μου'!E3943-1)</f>
        <v>0</v>
      </c>
      <c r="T3943" s="5">
        <f>SUM($S$23:S3943)/100+1</f>
        <v>1.4422218253259511</v>
      </c>
      <c r="U3943" s="6">
        <f>IF('Τα Στοιχήματα μου'!E3943&lt;&gt;0,(100-(Q3943*100)/100)/'Τα Στοιχήματα μου'!E3943,0)</f>
        <v>0</v>
      </c>
      <c r="V3943" s="6">
        <f>'Τα Στοιχήματα μου'!E3943*U3943</f>
        <v>0</v>
      </c>
      <c r="W3943" s="5">
        <f>IF('Τα Στοιχήματα μου'!E3943&lt;&gt;0,V3943/(100/I3943),W3942)</f>
        <v>1.4422218253259509</v>
      </c>
      <c r="X3943" s="7"/>
      <c r="Y3943" s="6">
        <f>COUNTIF('Τα Στοιχήματα μου'!$F$23:F3943,"W")+COUNTIF('Τα Στοιχήματα μου'!$F$23:F3943,"L")</f>
        <v>5</v>
      </c>
      <c r="Z3943" s="6">
        <f>COUNTIF('Τα Στοιχήματα μου'!$F$23:F3943,"W")</f>
        <v>3</v>
      </c>
      <c r="AA3943" s="4">
        <f>COUNTIF('Τα Στοιχήματα μου'!$F$23:F3943,"W")/(COUNTIF('Τα Στοιχήματα μου'!$F$23:F3943,"W")+COUNTIF('Τα Στοιχήματα μου'!$F$23:F3943,"L"))</f>
        <v>0.6</v>
      </c>
    </row>
    <row r="3944" spans="2:27">
      <c r="B3944" s="6">
        <f t="shared" si="61"/>
        <v>3922</v>
      </c>
      <c r="I3944" s="6">
        <f>I3943+1</f>
        <v>3922</v>
      </c>
      <c r="J3944" s="6">
        <f>'Τα Στοιχήματα μου'!D3944</f>
        <v>0</v>
      </c>
      <c r="K3944" s="6">
        <f>'Τα Στοιχήματα μου'!E3944</f>
        <v>0</v>
      </c>
      <c r="L3944" s="6">
        <f>'Τα Στοιχήματα μου'!F3944</f>
        <v>0</v>
      </c>
      <c r="M3944" s="7"/>
      <c r="N3944" s="5">
        <f>AVERAGE('Τα Στοιχήματα μου'!$E$23:E3944)</f>
        <v>2.956</v>
      </c>
      <c r="O3944" s="6" t="str">
        <f>IF('Τα Στοιχήματα μου'!E3944&lt;&gt;0,1/'Τα Στοιχήματα μου'!E3944,"")</f>
        <v/>
      </c>
      <c r="P3944" s="6">
        <f>SUM($O$23:O3944)</f>
        <v>3.4668730650154802</v>
      </c>
      <c r="Q3944" s="6">
        <f>(1-(1/P3944))*100</f>
        <v>71.155563493480983</v>
      </c>
      <c r="R3944" s="6">
        <f>IF('Τα Στοιχήματα μου'!E3944&lt;&gt;0,(100-($Q$1022*100)/100)/'Τα Στοιχήματα μου'!E3944,0)</f>
        <v>0</v>
      </c>
      <c r="S3944" s="6">
        <f>R3944*('Τα Στοιχήματα μου'!E3944-1)</f>
        <v>0</v>
      </c>
      <c r="T3944" s="5">
        <f>SUM($S$23:S3944)/100+1</f>
        <v>1.4422218253259511</v>
      </c>
      <c r="U3944" s="6">
        <f>IF('Τα Στοιχήματα μου'!E3944&lt;&gt;0,(100-(Q3944*100)/100)/'Τα Στοιχήματα μου'!E3944,0)</f>
        <v>0</v>
      </c>
      <c r="V3944" s="6">
        <f>'Τα Στοιχήματα μου'!E3944*U3944</f>
        <v>0</v>
      </c>
      <c r="W3944" s="5">
        <f>IF('Τα Στοιχήματα μου'!E3944&lt;&gt;0,V3944/(100/I3944),W3943)</f>
        <v>1.4422218253259509</v>
      </c>
      <c r="X3944" s="7"/>
      <c r="Y3944" s="6">
        <f>COUNTIF('Τα Στοιχήματα μου'!$F$23:F3944,"W")+COUNTIF('Τα Στοιχήματα μου'!$F$23:F3944,"L")</f>
        <v>5</v>
      </c>
      <c r="Z3944" s="6">
        <f>COUNTIF('Τα Στοιχήματα μου'!$F$23:F3944,"W")</f>
        <v>3</v>
      </c>
      <c r="AA3944" s="4">
        <f>COUNTIF('Τα Στοιχήματα μου'!$F$23:F3944,"W")/(COUNTIF('Τα Στοιχήματα μου'!$F$23:F3944,"W")+COUNTIF('Τα Στοιχήματα μου'!$F$23:F3944,"L"))</f>
        <v>0.6</v>
      </c>
    </row>
    <row r="3945" spans="2:27">
      <c r="B3945" s="6">
        <f t="shared" si="61"/>
        <v>3923</v>
      </c>
      <c r="I3945" s="6">
        <f>I3944+1</f>
        <v>3923</v>
      </c>
      <c r="J3945" s="6">
        <f>'Τα Στοιχήματα μου'!D3945</f>
        <v>0</v>
      </c>
      <c r="K3945" s="6">
        <f>'Τα Στοιχήματα μου'!E3945</f>
        <v>0</v>
      </c>
      <c r="L3945" s="6">
        <f>'Τα Στοιχήματα μου'!F3945</f>
        <v>0</v>
      </c>
      <c r="M3945" s="7"/>
      <c r="N3945" s="5">
        <f>AVERAGE('Τα Στοιχήματα μου'!$E$23:E3945)</f>
        <v>2.956</v>
      </c>
      <c r="O3945" s="6" t="str">
        <f>IF('Τα Στοιχήματα μου'!E3945&lt;&gt;0,1/'Τα Στοιχήματα μου'!E3945,"")</f>
        <v/>
      </c>
      <c r="P3945" s="6">
        <f>SUM($O$23:O3945)</f>
        <v>3.4668730650154802</v>
      </c>
      <c r="Q3945" s="6">
        <f>(1-(1/P3945))*100</f>
        <v>71.155563493480983</v>
      </c>
      <c r="R3945" s="6">
        <f>IF('Τα Στοιχήματα μου'!E3945&lt;&gt;0,(100-($Q$1022*100)/100)/'Τα Στοιχήματα μου'!E3945,0)</f>
        <v>0</v>
      </c>
      <c r="S3945" s="6">
        <f>R3945*('Τα Στοιχήματα μου'!E3945-1)</f>
        <v>0</v>
      </c>
      <c r="T3945" s="5">
        <f>SUM($S$23:S3945)/100+1</f>
        <v>1.4422218253259511</v>
      </c>
      <c r="U3945" s="6">
        <f>IF('Τα Στοιχήματα μου'!E3945&lt;&gt;0,(100-(Q3945*100)/100)/'Τα Στοιχήματα μου'!E3945,0)</f>
        <v>0</v>
      </c>
      <c r="V3945" s="6">
        <f>'Τα Στοιχήματα μου'!E3945*U3945</f>
        <v>0</v>
      </c>
      <c r="W3945" s="5">
        <f>IF('Τα Στοιχήματα μου'!E3945&lt;&gt;0,V3945/(100/I3945),W3944)</f>
        <v>1.4422218253259509</v>
      </c>
      <c r="X3945" s="7"/>
      <c r="Y3945" s="6">
        <f>COUNTIF('Τα Στοιχήματα μου'!$F$23:F3945,"W")+COUNTIF('Τα Στοιχήματα μου'!$F$23:F3945,"L")</f>
        <v>5</v>
      </c>
      <c r="Z3945" s="6">
        <f>COUNTIF('Τα Στοιχήματα μου'!$F$23:F3945,"W")</f>
        <v>3</v>
      </c>
      <c r="AA3945" s="4">
        <f>COUNTIF('Τα Στοιχήματα μου'!$F$23:F3945,"W")/(COUNTIF('Τα Στοιχήματα μου'!$F$23:F3945,"W")+COUNTIF('Τα Στοιχήματα μου'!$F$23:F3945,"L"))</f>
        <v>0.6</v>
      </c>
    </row>
    <row r="3946" spans="2:27">
      <c r="B3946" s="6">
        <f t="shared" si="61"/>
        <v>3924</v>
      </c>
      <c r="I3946" s="6">
        <f>I3945+1</f>
        <v>3924</v>
      </c>
      <c r="J3946" s="6">
        <f>'Τα Στοιχήματα μου'!D3946</f>
        <v>0</v>
      </c>
      <c r="K3946" s="6">
        <f>'Τα Στοιχήματα μου'!E3946</f>
        <v>0</v>
      </c>
      <c r="L3946" s="6">
        <f>'Τα Στοιχήματα μου'!F3946</f>
        <v>0</v>
      </c>
      <c r="M3946" s="7"/>
      <c r="N3946" s="5">
        <f>AVERAGE('Τα Στοιχήματα μου'!$E$23:E3946)</f>
        <v>2.956</v>
      </c>
      <c r="O3946" s="6" t="str">
        <f>IF('Τα Στοιχήματα μου'!E3946&lt;&gt;0,1/'Τα Στοιχήματα μου'!E3946,"")</f>
        <v/>
      </c>
      <c r="P3946" s="6">
        <f>SUM($O$23:O3946)</f>
        <v>3.4668730650154802</v>
      </c>
      <c r="Q3946" s="6">
        <f>(1-(1/P3946))*100</f>
        <v>71.155563493480983</v>
      </c>
      <c r="R3946" s="6">
        <f>IF('Τα Στοιχήματα μου'!E3946&lt;&gt;0,(100-($Q$1022*100)/100)/'Τα Στοιχήματα μου'!E3946,0)</f>
        <v>0</v>
      </c>
      <c r="S3946" s="6">
        <f>R3946*('Τα Στοιχήματα μου'!E3946-1)</f>
        <v>0</v>
      </c>
      <c r="T3946" s="5">
        <f>SUM($S$23:S3946)/100+1</f>
        <v>1.4422218253259511</v>
      </c>
      <c r="U3946" s="6">
        <f>IF('Τα Στοιχήματα μου'!E3946&lt;&gt;0,(100-(Q3946*100)/100)/'Τα Στοιχήματα μου'!E3946,0)</f>
        <v>0</v>
      </c>
      <c r="V3946" s="6">
        <f>'Τα Στοιχήματα μου'!E3946*U3946</f>
        <v>0</v>
      </c>
      <c r="W3946" s="5">
        <f>IF('Τα Στοιχήματα μου'!E3946&lt;&gt;0,V3946/(100/I3946),W3945)</f>
        <v>1.4422218253259509</v>
      </c>
      <c r="X3946" s="7"/>
      <c r="Y3946" s="6">
        <f>COUNTIF('Τα Στοιχήματα μου'!$F$23:F3946,"W")+COUNTIF('Τα Στοιχήματα μου'!$F$23:F3946,"L")</f>
        <v>5</v>
      </c>
      <c r="Z3946" s="6">
        <f>COUNTIF('Τα Στοιχήματα μου'!$F$23:F3946,"W")</f>
        <v>3</v>
      </c>
      <c r="AA3946" s="4">
        <f>COUNTIF('Τα Στοιχήματα μου'!$F$23:F3946,"W")/(COUNTIF('Τα Στοιχήματα μου'!$F$23:F3946,"W")+COUNTIF('Τα Στοιχήματα μου'!$F$23:F3946,"L"))</f>
        <v>0.6</v>
      </c>
    </row>
    <row r="3947" spans="2:27">
      <c r="B3947" s="6">
        <f t="shared" si="61"/>
        <v>3925</v>
      </c>
      <c r="I3947" s="6">
        <f>I3946+1</f>
        <v>3925</v>
      </c>
      <c r="J3947" s="6">
        <f>'Τα Στοιχήματα μου'!D3947</f>
        <v>0</v>
      </c>
      <c r="K3947" s="6">
        <f>'Τα Στοιχήματα μου'!E3947</f>
        <v>0</v>
      </c>
      <c r="L3947" s="6">
        <f>'Τα Στοιχήματα μου'!F3947</f>
        <v>0</v>
      </c>
      <c r="M3947" s="7"/>
      <c r="N3947" s="5">
        <f>AVERAGE('Τα Στοιχήματα μου'!$E$23:E3947)</f>
        <v>2.956</v>
      </c>
      <c r="O3947" s="6" t="str">
        <f>IF('Τα Στοιχήματα μου'!E3947&lt;&gt;0,1/'Τα Στοιχήματα μου'!E3947,"")</f>
        <v/>
      </c>
      <c r="P3947" s="6">
        <f>SUM($O$23:O3947)</f>
        <v>3.4668730650154802</v>
      </c>
      <c r="Q3947" s="6">
        <f>(1-(1/P3947))*100</f>
        <v>71.155563493480983</v>
      </c>
      <c r="R3947" s="6">
        <f>IF('Τα Στοιχήματα μου'!E3947&lt;&gt;0,(100-($Q$1022*100)/100)/'Τα Στοιχήματα μου'!E3947,0)</f>
        <v>0</v>
      </c>
      <c r="S3947" s="6">
        <f>R3947*('Τα Στοιχήματα μου'!E3947-1)</f>
        <v>0</v>
      </c>
      <c r="T3947" s="5">
        <f>SUM($S$23:S3947)/100+1</f>
        <v>1.4422218253259511</v>
      </c>
      <c r="U3947" s="6">
        <f>IF('Τα Στοιχήματα μου'!E3947&lt;&gt;0,(100-(Q3947*100)/100)/'Τα Στοιχήματα μου'!E3947,0)</f>
        <v>0</v>
      </c>
      <c r="V3947" s="6">
        <f>'Τα Στοιχήματα μου'!E3947*U3947</f>
        <v>0</v>
      </c>
      <c r="W3947" s="5">
        <f>IF('Τα Στοιχήματα μου'!E3947&lt;&gt;0,V3947/(100/I3947),W3946)</f>
        <v>1.4422218253259509</v>
      </c>
      <c r="X3947" s="7"/>
      <c r="Y3947" s="6">
        <f>COUNTIF('Τα Στοιχήματα μου'!$F$23:F3947,"W")+COUNTIF('Τα Στοιχήματα μου'!$F$23:F3947,"L")</f>
        <v>5</v>
      </c>
      <c r="Z3947" s="6">
        <f>COUNTIF('Τα Στοιχήματα μου'!$F$23:F3947,"W")</f>
        <v>3</v>
      </c>
      <c r="AA3947" s="4">
        <f>COUNTIF('Τα Στοιχήματα μου'!$F$23:F3947,"W")/(COUNTIF('Τα Στοιχήματα μου'!$F$23:F3947,"W")+COUNTIF('Τα Στοιχήματα μου'!$F$23:F3947,"L"))</f>
        <v>0.6</v>
      </c>
    </row>
    <row r="3948" spans="2:27">
      <c r="B3948" s="6">
        <f t="shared" si="61"/>
        <v>3926</v>
      </c>
      <c r="I3948" s="6">
        <f>I3947+1</f>
        <v>3926</v>
      </c>
      <c r="J3948" s="6">
        <f>'Τα Στοιχήματα μου'!D3948</f>
        <v>0</v>
      </c>
      <c r="K3948" s="6">
        <f>'Τα Στοιχήματα μου'!E3948</f>
        <v>0</v>
      </c>
      <c r="L3948" s="6">
        <f>'Τα Στοιχήματα μου'!F3948</f>
        <v>0</v>
      </c>
      <c r="M3948" s="7"/>
      <c r="N3948" s="5">
        <f>AVERAGE('Τα Στοιχήματα μου'!$E$23:E3948)</f>
        <v>2.956</v>
      </c>
      <c r="O3948" s="6" t="str">
        <f>IF('Τα Στοιχήματα μου'!E3948&lt;&gt;0,1/'Τα Στοιχήματα μου'!E3948,"")</f>
        <v/>
      </c>
      <c r="P3948" s="6">
        <f>SUM($O$23:O3948)</f>
        <v>3.4668730650154802</v>
      </c>
      <c r="Q3948" s="6">
        <f>(1-(1/P3948))*100</f>
        <v>71.155563493480983</v>
      </c>
      <c r="R3948" s="6">
        <f>IF('Τα Στοιχήματα μου'!E3948&lt;&gt;0,(100-($Q$1022*100)/100)/'Τα Στοιχήματα μου'!E3948,0)</f>
        <v>0</v>
      </c>
      <c r="S3948" s="6">
        <f>R3948*('Τα Στοιχήματα μου'!E3948-1)</f>
        <v>0</v>
      </c>
      <c r="T3948" s="5">
        <f>SUM($S$23:S3948)/100+1</f>
        <v>1.4422218253259511</v>
      </c>
      <c r="U3948" s="6">
        <f>IF('Τα Στοιχήματα μου'!E3948&lt;&gt;0,(100-(Q3948*100)/100)/'Τα Στοιχήματα μου'!E3948,0)</f>
        <v>0</v>
      </c>
      <c r="V3948" s="6">
        <f>'Τα Στοιχήματα μου'!E3948*U3948</f>
        <v>0</v>
      </c>
      <c r="W3948" s="5">
        <f>IF('Τα Στοιχήματα μου'!E3948&lt;&gt;0,V3948/(100/I3948),W3947)</f>
        <v>1.4422218253259509</v>
      </c>
      <c r="X3948" s="7"/>
      <c r="Y3948" s="6">
        <f>COUNTIF('Τα Στοιχήματα μου'!$F$23:F3948,"W")+COUNTIF('Τα Στοιχήματα μου'!$F$23:F3948,"L")</f>
        <v>5</v>
      </c>
      <c r="Z3948" s="6">
        <f>COUNTIF('Τα Στοιχήματα μου'!$F$23:F3948,"W")</f>
        <v>3</v>
      </c>
      <c r="AA3948" s="4">
        <f>COUNTIF('Τα Στοιχήματα μου'!$F$23:F3948,"W")/(COUNTIF('Τα Στοιχήματα μου'!$F$23:F3948,"W")+COUNTIF('Τα Στοιχήματα μου'!$F$23:F3948,"L"))</f>
        <v>0.6</v>
      </c>
    </row>
    <row r="3949" spans="2:27">
      <c r="B3949" s="6">
        <f t="shared" si="61"/>
        <v>3927</v>
      </c>
      <c r="I3949" s="6">
        <f>I3948+1</f>
        <v>3927</v>
      </c>
      <c r="J3949" s="6">
        <f>'Τα Στοιχήματα μου'!D3949</f>
        <v>0</v>
      </c>
      <c r="K3949" s="6">
        <f>'Τα Στοιχήματα μου'!E3949</f>
        <v>0</v>
      </c>
      <c r="L3949" s="6">
        <f>'Τα Στοιχήματα μου'!F3949</f>
        <v>0</v>
      </c>
      <c r="M3949" s="7"/>
      <c r="N3949" s="5">
        <f>AVERAGE('Τα Στοιχήματα μου'!$E$23:E3949)</f>
        <v>2.956</v>
      </c>
      <c r="O3949" s="6" t="str">
        <f>IF('Τα Στοιχήματα μου'!E3949&lt;&gt;0,1/'Τα Στοιχήματα μου'!E3949,"")</f>
        <v/>
      </c>
      <c r="P3949" s="6">
        <f>SUM($O$23:O3949)</f>
        <v>3.4668730650154802</v>
      </c>
      <c r="Q3949" s="6">
        <f>(1-(1/P3949))*100</f>
        <v>71.155563493480983</v>
      </c>
      <c r="R3949" s="6">
        <f>IF('Τα Στοιχήματα μου'!E3949&lt;&gt;0,(100-($Q$1022*100)/100)/'Τα Στοιχήματα μου'!E3949,0)</f>
        <v>0</v>
      </c>
      <c r="S3949" s="6">
        <f>R3949*('Τα Στοιχήματα μου'!E3949-1)</f>
        <v>0</v>
      </c>
      <c r="T3949" s="5">
        <f>SUM($S$23:S3949)/100+1</f>
        <v>1.4422218253259511</v>
      </c>
      <c r="U3949" s="6">
        <f>IF('Τα Στοιχήματα μου'!E3949&lt;&gt;0,(100-(Q3949*100)/100)/'Τα Στοιχήματα μου'!E3949,0)</f>
        <v>0</v>
      </c>
      <c r="V3949" s="6">
        <f>'Τα Στοιχήματα μου'!E3949*U3949</f>
        <v>0</v>
      </c>
      <c r="W3949" s="5">
        <f>IF('Τα Στοιχήματα μου'!E3949&lt;&gt;0,V3949/(100/I3949),W3948)</f>
        <v>1.4422218253259509</v>
      </c>
      <c r="X3949" s="7"/>
      <c r="Y3949" s="6">
        <f>COUNTIF('Τα Στοιχήματα μου'!$F$23:F3949,"W")+COUNTIF('Τα Στοιχήματα μου'!$F$23:F3949,"L")</f>
        <v>5</v>
      </c>
      <c r="Z3949" s="6">
        <f>COUNTIF('Τα Στοιχήματα μου'!$F$23:F3949,"W")</f>
        <v>3</v>
      </c>
      <c r="AA3949" s="4">
        <f>COUNTIF('Τα Στοιχήματα μου'!$F$23:F3949,"W")/(COUNTIF('Τα Στοιχήματα μου'!$F$23:F3949,"W")+COUNTIF('Τα Στοιχήματα μου'!$F$23:F3949,"L"))</f>
        <v>0.6</v>
      </c>
    </row>
    <row r="3950" spans="2:27">
      <c r="B3950" s="6">
        <f t="shared" si="61"/>
        <v>3928</v>
      </c>
      <c r="I3950" s="6">
        <f>I3949+1</f>
        <v>3928</v>
      </c>
      <c r="J3950" s="6">
        <f>'Τα Στοιχήματα μου'!D3950</f>
        <v>0</v>
      </c>
      <c r="K3950" s="6">
        <f>'Τα Στοιχήματα μου'!E3950</f>
        <v>0</v>
      </c>
      <c r="L3950" s="6">
        <f>'Τα Στοιχήματα μου'!F3950</f>
        <v>0</v>
      </c>
      <c r="M3950" s="7"/>
      <c r="N3950" s="5">
        <f>AVERAGE('Τα Στοιχήματα μου'!$E$23:E3950)</f>
        <v>2.956</v>
      </c>
      <c r="O3950" s="6" t="str">
        <f>IF('Τα Στοιχήματα μου'!E3950&lt;&gt;0,1/'Τα Στοιχήματα μου'!E3950,"")</f>
        <v/>
      </c>
      <c r="P3950" s="6">
        <f>SUM($O$23:O3950)</f>
        <v>3.4668730650154802</v>
      </c>
      <c r="Q3950" s="6">
        <f>(1-(1/P3950))*100</f>
        <v>71.155563493480983</v>
      </c>
      <c r="R3950" s="6">
        <f>IF('Τα Στοιχήματα μου'!E3950&lt;&gt;0,(100-($Q$1022*100)/100)/'Τα Στοιχήματα μου'!E3950,0)</f>
        <v>0</v>
      </c>
      <c r="S3950" s="6">
        <f>R3950*('Τα Στοιχήματα μου'!E3950-1)</f>
        <v>0</v>
      </c>
      <c r="T3950" s="5">
        <f>SUM($S$23:S3950)/100+1</f>
        <v>1.4422218253259511</v>
      </c>
      <c r="U3950" s="6">
        <f>IF('Τα Στοιχήματα μου'!E3950&lt;&gt;0,(100-(Q3950*100)/100)/'Τα Στοιχήματα μου'!E3950,0)</f>
        <v>0</v>
      </c>
      <c r="V3950" s="6">
        <f>'Τα Στοιχήματα μου'!E3950*U3950</f>
        <v>0</v>
      </c>
      <c r="W3950" s="5">
        <f>IF('Τα Στοιχήματα μου'!E3950&lt;&gt;0,V3950/(100/I3950),W3949)</f>
        <v>1.4422218253259509</v>
      </c>
      <c r="X3950" s="7"/>
      <c r="Y3950" s="6">
        <f>COUNTIF('Τα Στοιχήματα μου'!$F$23:F3950,"W")+COUNTIF('Τα Στοιχήματα μου'!$F$23:F3950,"L")</f>
        <v>5</v>
      </c>
      <c r="Z3950" s="6">
        <f>COUNTIF('Τα Στοιχήματα μου'!$F$23:F3950,"W")</f>
        <v>3</v>
      </c>
      <c r="AA3950" s="4">
        <f>COUNTIF('Τα Στοιχήματα μου'!$F$23:F3950,"W")/(COUNTIF('Τα Στοιχήματα μου'!$F$23:F3950,"W")+COUNTIF('Τα Στοιχήματα μου'!$F$23:F3950,"L"))</f>
        <v>0.6</v>
      </c>
    </row>
    <row r="3951" spans="2:27">
      <c r="B3951" s="6">
        <f t="shared" si="61"/>
        <v>3929</v>
      </c>
      <c r="I3951" s="6">
        <f>I3950+1</f>
        <v>3929</v>
      </c>
      <c r="J3951" s="6">
        <f>'Τα Στοιχήματα μου'!D3951</f>
        <v>0</v>
      </c>
      <c r="K3951" s="6">
        <f>'Τα Στοιχήματα μου'!E3951</f>
        <v>0</v>
      </c>
      <c r="L3951" s="6">
        <f>'Τα Στοιχήματα μου'!F3951</f>
        <v>0</v>
      </c>
      <c r="M3951" s="7"/>
      <c r="N3951" s="5">
        <f>AVERAGE('Τα Στοιχήματα μου'!$E$23:E3951)</f>
        <v>2.956</v>
      </c>
      <c r="O3951" s="6" t="str">
        <f>IF('Τα Στοιχήματα μου'!E3951&lt;&gt;0,1/'Τα Στοιχήματα μου'!E3951,"")</f>
        <v/>
      </c>
      <c r="P3951" s="6">
        <f>SUM($O$23:O3951)</f>
        <v>3.4668730650154802</v>
      </c>
      <c r="Q3951" s="6">
        <f>(1-(1/P3951))*100</f>
        <v>71.155563493480983</v>
      </c>
      <c r="R3951" s="6">
        <f>IF('Τα Στοιχήματα μου'!E3951&lt;&gt;0,(100-($Q$1022*100)/100)/'Τα Στοιχήματα μου'!E3951,0)</f>
        <v>0</v>
      </c>
      <c r="S3951" s="6">
        <f>R3951*('Τα Στοιχήματα μου'!E3951-1)</f>
        <v>0</v>
      </c>
      <c r="T3951" s="5">
        <f>SUM($S$23:S3951)/100+1</f>
        <v>1.4422218253259511</v>
      </c>
      <c r="U3951" s="6">
        <f>IF('Τα Στοιχήματα μου'!E3951&lt;&gt;0,(100-(Q3951*100)/100)/'Τα Στοιχήματα μου'!E3951,0)</f>
        <v>0</v>
      </c>
      <c r="V3951" s="6">
        <f>'Τα Στοιχήματα μου'!E3951*U3951</f>
        <v>0</v>
      </c>
      <c r="W3951" s="5">
        <f>IF('Τα Στοιχήματα μου'!E3951&lt;&gt;0,V3951/(100/I3951),W3950)</f>
        <v>1.4422218253259509</v>
      </c>
      <c r="X3951" s="7"/>
      <c r="Y3951" s="6">
        <f>COUNTIF('Τα Στοιχήματα μου'!$F$23:F3951,"W")+COUNTIF('Τα Στοιχήματα μου'!$F$23:F3951,"L")</f>
        <v>5</v>
      </c>
      <c r="Z3951" s="6">
        <f>COUNTIF('Τα Στοιχήματα μου'!$F$23:F3951,"W")</f>
        <v>3</v>
      </c>
      <c r="AA3951" s="4">
        <f>COUNTIF('Τα Στοιχήματα μου'!$F$23:F3951,"W")/(COUNTIF('Τα Στοιχήματα μου'!$F$23:F3951,"W")+COUNTIF('Τα Στοιχήματα μου'!$F$23:F3951,"L"))</f>
        <v>0.6</v>
      </c>
    </row>
    <row r="3952" spans="2:27">
      <c r="B3952" s="6">
        <f t="shared" si="61"/>
        <v>3930</v>
      </c>
      <c r="I3952" s="6">
        <f>I3951+1</f>
        <v>3930</v>
      </c>
      <c r="J3952" s="6">
        <f>'Τα Στοιχήματα μου'!D3952</f>
        <v>0</v>
      </c>
      <c r="K3952" s="6">
        <f>'Τα Στοιχήματα μου'!E3952</f>
        <v>0</v>
      </c>
      <c r="L3952" s="6">
        <f>'Τα Στοιχήματα μου'!F3952</f>
        <v>0</v>
      </c>
      <c r="M3952" s="7"/>
      <c r="N3952" s="5">
        <f>AVERAGE('Τα Στοιχήματα μου'!$E$23:E3952)</f>
        <v>2.956</v>
      </c>
      <c r="O3952" s="6" t="str">
        <f>IF('Τα Στοιχήματα μου'!E3952&lt;&gt;0,1/'Τα Στοιχήματα μου'!E3952,"")</f>
        <v/>
      </c>
      <c r="P3952" s="6">
        <f>SUM($O$23:O3952)</f>
        <v>3.4668730650154802</v>
      </c>
      <c r="Q3952" s="6">
        <f>(1-(1/P3952))*100</f>
        <v>71.155563493480983</v>
      </c>
      <c r="R3952" s="6">
        <f>IF('Τα Στοιχήματα μου'!E3952&lt;&gt;0,(100-($Q$1022*100)/100)/'Τα Στοιχήματα μου'!E3952,0)</f>
        <v>0</v>
      </c>
      <c r="S3952" s="6">
        <f>R3952*('Τα Στοιχήματα μου'!E3952-1)</f>
        <v>0</v>
      </c>
      <c r="T3952" s="5">
        <f>SUM($S$23:S3952)/100+1</f>
        <v>1.4422218253259511</v>
      </c>
      <c r="U3952" s="6">
        <f>IF('Τα Στοιχήματα μου'!E3952&lt;&gt;0,(100-(Q3952*100)/100)/'Τα Στοιχήματα μου'!E3952,0)</f>
        <v>0</v>
      </c>
      <c r="V3952" s="6">
        <f>'Τα Στοιχήματα μου'!E3952*U3952</f>
        <v>0</v>
      </c>
      <c r="W3952" s="5">
        <f>IF('Τα Στοιχήματα μου'!E3952&lt;&gt;0,V3952/(100/I3952),W3951)</f>
        <v>1.4422218253259509</v>
      </c>
      <c r="X3952" s="7"/>
      <c r="Y3952" s="6">
        <f>COUNTIF('Τα Στοιχήματα μου'!$F$23:F3952,"W")+COUNTIF('Τα Στοιχήματα μου'!$F$23:F3952,"L")</f>
        <v>5</v>
      </c>
      <c r="Z3952" s="6">
        <f>COUNTIF('Τα Στοιχήματα μου'!$F$23:F3952,"W")</f>
        <v>3</v>
      </c>
      <c r="AA3952" s="4">
        <f>COUNTIF('Τα Στοιχήματα μου'!$F$23:F3952,"W")/(COUNTIF('Τα Στοιχήματα μου'!$F$23:F3952,"W")+COUNTIF('Τα Στοιχήματα μου'!$F$23:F3952,"L"))</f>
        <v>0.6</v>
      </c>
    </row>
    <row r="3953" spans="2:27">
      <c r="B3953" s="6">
        <f t="shared" si="61"/>
        <v>3931</v>
      </c>
      <c r="I3953" s="6">
        <f>I3952+1</f>
        <v>3931</v>
      </c>
      <c r="J3953" s="6">
        <f>'Τα Στοιχήματα μου'!D3953</f>
        <v>0</v>
      </c>
      <c r="K3953" s="6">
        <f>'Τα Στοιχήματα μου'!E3953</f>
        <v>0</v>
      </c>
      <c r="L3953" s="6">
        <f>'Τα Στοιχήματα μου'!F3953</f>
        <v>0</v>
      </c>
      <c r="M3953" s="7"/>
      <c r="N3953" s="5">
        <f>AVERAGE('Τα Στοιχήματα μου'!$E$23:E3953)</f>
        <v>2.956</v>
      </c>
      <c r="O3953" s="6" t="str">
        <f>IF('Τα Στοιχήματα μου'!E3953&lt;&gt;0,1/'Τα Στοιχήματα μου'!E3953,"")</f>
        <v/>
      </c>
      <c r="P3953" s="6">
        <f>SUM($O$23:O3953)</f>
        <v>3.4668730650154802</v>
      </c>
      <c r="Q3953" s="6">
        <f>(1-(1/P3953))*100</f>
        <v>71.155563493480983</v>
      </c>
      <c r="R3953" s="6">
        <f>IF('Τα Στοιχήματα μου'!E3953&lt;&gt;0,(100-($Q$1022*100)/100)/'Τα Στοιχήματα μου'!E3953,0)</f>
        <v>0</v>
      </c>
      <c r="S3953" s="6">
        <f>R3953*('Τα Στοιχήματα μου'!E3953-1)</f>
        <v>0</v>
      </c>
      <c r="T3953" s="5">
        <f>SUM($S$23:S3953)/100+1</f>
        <v>1.4422218253259511</v>
      </c>
      <c r="U3953" s="6">
        <f>IF('Τα Στοιχήματα μου'!E3953&lt;&gt;0,(100-(Q3953*100)/100)/'Τα Στοιχήματα μου'!E3953,0)</f>
        <v>0</v>
      </c>
      <c r="V3953" s="6">
        <f>'Τα Στοιχήματα μου'!E3953*U3953</f>
        <v>0</v>
      </c>
      <c r="W3953" s="5">
        <f>IF('Τα Στοιχήματα μου'!E3953&lt;&gt;0,V3953/(100/I3953),W3952)</f>
        <v>1.4422218253259509</v>
      </c>
      <c r="X3953" s="7"/>
      <c r="Y3953" s="6">
        <f>COUNTIF('Τα Στοιχήματα μου'!$F$23:F3953,"W")+COUNTIF('Τα Στοιχήματα μου'!$F$23:F3953,"L")</f>
        <v>5</v>
      </c>
      <c r="Z3953" s="6">
        <f>COUNTIF('Τα Στοιχήματα μου'!$F$23:F3953,"W")</f>
        <v>3</v>
      </c>
      <c r="AA3953" s="4">
        <f>COUNTIF('Τα Στοιχήματα μου'!$F$23:F3953,"W")/(COUNTIF('Τα Στοιχήματα μου'!$F$23:F3953,"W")+COUNTIF('Τα Στοιχήματα μου'!$F$23:F3953,"L"))</f>
        <v>0.6</v>
      </c>
    </row>
    <row r="3954" spans="2:27">
      <c r="B3954" s="6">
        <f t="shared" si="61"/>
        <v>3932</v>
      </c>
      <c r="I3954" s="6">
        <f>I3953+1</f>
        <v>3932</v>
      </c>
      <c r="J3954" s="6">
        <f>'Τα Στοιχήματα μου'!D3954</f>
        <v>0</v>
      </c>
      <c r="K3954" s="6">
        <f>'Τα Στοιχήματα μου'!E3954</f>
        <v>0</v>
      </c>
      <c r="L3954" s="6">
        <f>'Τα Στοιχήματα μου'!F3954</f>
        <v>0</v>
      </c>
      <c r="M3954" s="7"/>
      <c r="N3954" s="5">
        <f>AVERAGE('Τα Στοιχήματα μου'!$E$23:E3954)</f>
        <v>2.956</v>
      </c>
      <c r="O3954" s="6" t="str">
        <f>IF('Τα Στοιχήματα μου'!E3954&lt;&gt;0,1/'Τα Στοιχήματα μου'!E3954,"")</f>
        <v/>
      </c>
      <c r="P3954" s="6">
        <f>SUM($O$23:O3954)</f>
        <v>3.4668730650154802</v>
      </c>
      <c r="Q3954" s="6">
        <f>(1-(1/P3954))*100</f>
        <v>71.155563493480983</v>
      </c>
      <c r="R3954" s="6">
        <f>IF('Τα Στοιχήματα μου'!E3954&lt;&gt;0,(100-($Q$1022*100)/100)/'Τα Στοιχήματα μου'!E3954,0)</f>
        <v>0</v>
      </c>
      <c r="S3954" s="6">
        <f>R3954*('Τα Στοιχήματα μου'!E3954-1)</f>
        <v>0</v>
      </c>
      <c r="T3954" s="5">
        <f>SUM($S$23:S3954)/100+1</f>
        <v>1.4422218253259511</v>
      </c>
      <c r="U3954" s="6">
        <f>IF('Τα Στοιχήματα μου'!E3954&lt;&gt;0,(100-(Q3954*100)/100)/'Τα Στοιχήματα μου'!E3954,0)</f>
        <v>0</v>
      </c>
      <c r="V3954" s="6">
        <f>'Τα Στοιχήματα μου'!E3954*U3954</f>
        <v>0</v>
      </c>
      <c r="W3954" s="5">
        <f>IF('Τα Στοιχήματα μου'!E3954&lt;&gt;0,V3954/(100/I3954),W3953)</f>
        <v>1.4422218253259509</v>
      </c>
      <c r="X3954" s="7"/>
      <c r="Y3954" s="6">
        <f>COUNTIF('Τα Στοιχήματα μου'!$F$23:F3954,"W")+COUNTIF('Τα Στοιχήματα μου'!$F$23:F3954,"L")</f>
        <v>5</v>
      </c>
      <c r="Z3954" s="6">
        <f>COUNTIF('Τα Στοιχήματα μου'!$F$23:F3954,"W")</f>
        <v>3</v>
      </c>
      <c r="AA3954" s="4">
        <f>COUNTIF('Τα Στοιχήματα μου'!$F$23:F3954,"W")/(COUNTIF('Τα Στοιχήματα μου'!$F$23:F3954,"W")+COUNTIF('Τα Στοιχήματα μου'!$F$23:F3954,"L"))</f>
        <v>0.6</v>
      </c>
    </row>
    <row r="3955" spans="2:27">
      <c r="B3955" s="6">
        <f t="shared" si="61"/>
        <v>3933</v>
      </c>
      <c r="I3955" s="6">
        <f>I3954+1</f>
        <v>3933</v>
      </c>
      <c r="J3955" s="6">
        <f>'Τα Στοιχήματα μου'!D3955</f>
        <v>0</v>
      </c>
      <c r="K3955" s="6">
        <f>'Τα Στοιχήματα μου'!E3955</f>
        <v>0</v>
      </c>
      <c r="L3955" s="6">
        <f>'Τα Στοιχήματα μου'!F3955</f>
        <v>0</v>
      </c>
      <c r="M3955" s="7"/>
      <c r="N3955" s="5">
        <f>AVERAGE('Τα Στοιχήματα μου'!$E$23:E3955)</f>
        <v>2.956</v>
      </c>
      <c r="O3955" s="6" t="str">
        <f>IF('Τα Στοιχήματα μου'!E3955&lt;&gt;0,1/'Τα Στοιχήματα μου'!E3955,"")</f>
        <v/>
      </c>
      <c r="P3955" s="6">
        <f>SUM($O$23:O3955)</f>
        <v>3.4668730650154802</v>
      </c>
      <c r="Q3955" s="6">
        <f>(1-(1/P3955))*100</f>
        <v>71.155563493480983</v>
      </c>
      <c r="R3955" s="6">
        <f>IF('Τα Στοιχήματα μου'!E3955&lt;&gt;0,(100-($Q$1022*100)/100)/'Τα Στοιχήματα μου'!E3955,0)</f>
        <v>0</v>
      </c>
      <c r="S3955" s="6">
        <f>R3955*('Τα Στοιχήματα μου'!E3955-1)</f>
        <v>0</v>
      </c>
      <c r="T3955" s="5">
        <f>SUM($S$23:S3955)/100+1</f>
        <v>1.4422218253259511</v>
      </c>
      <c r="U3955" s="6">
        <f>IF('Τα Στοιχήματα μου'!E3955&lt;&gt;0,(100-(Q3955*100)/100)/'Τα Στοιχήματα μου'!E3955,0)</f>
        <v>0</v>
      </c>
      <c r="V3955" s="6">
        <f>'Τα Στοιχήματα μου'!E3955*U3955</f>
        <v>0</v>
      </c>
      <c r="W3955" s="5">
        <f>IF('Τα Στοιχήματα μου'!E3955&lt;&gt;0,V3955/(100/I3955),W3954)</f>
        <v>1.4422218253259509</v>
      </c>
      <c r="X3955" s="7"/>
      <c r="Y3955" s="6">
        <f>COUNTIF('Τα Στοιχήματα μου'!$F$23:F3955,"W")+COUNTIF('Τα Στοιχήματα μου'!$F$23:F3955,"L")</f>
        <v>5</v>
      </c>
      <c r="Z3955" s="6">
        <f>COUNTIF('Τα Στοιχήματα μου'!$F$23:F3955,"W")</f>
        <v>3</v>
      </c>
      <c r="AA3955" s="4">
        <f>COUNTIF('Τα Στοιχήματα μου'!$F$23:F3955,"W")/(COUNTIF('Τα Στοιχήματα μου'!$F$23:F3955,"W")+COUNTIF('Τα Στοιχήματα μου'!$F$23:F3955,"L"))</f>
        <v>0.6</v>
      </c>
    </row>
    <row r="3956" spans="2:27">
      <c r="B3956" s="6">
        <f t="shared" si="61"/>
        <v>3934</v>
      </c>
      <c r="I3956" s="6">
        <f>I3955+1</f>
        <v>3934</v>
      </c>
      <c r="J3956" s="6">
        <f>'Τα Στοιχήματα μου'!D3956</f>
        <v>0</v>
      </c>
      <c r="K3956" s="6">
        <f>'Τα Στοιχήματα μου'!E3956</f>
        <v>0</v>
      </c>
      <c r="L3956" s="6">
        <f>'Τα Στοιχήματα μου'!F3956</f>
        <v>0</v>
      </c>
      <c r="M3956" s="7"/>
      <c r="N3956" s="5">
        <f>AVERAGE('Τα Στοιχήματα μου'!$E$23:E3956)</f>
        <v>2.956</v>
      </c>
      <c r="O3956" s="6" t="str">
        <f>IF('Τα Στοιχήματα μου'!E3956&lt;&gt;0,1/'Τα Στοιχήματα μου'!E3956,"")</f>
        <v/>
      </c>
      <c r="P3956" s="6">
        <f>SUM($O$23:O3956)</f>
        <v>3.4668730650154802</v>
      </c>
      <c r="Q3956" s="6">
        <f>(1-(1/P3956))*100</f>
        <v>71.155563493480983</v>
      </c>
      <c r="R3956" s="6">
        <f>IF('Τα Στοιχήματα μου'!E3956&lt;&gt;0,(100-($Q$1022*100)/100)/'Τα Στοιχήματα μου'!E3956,0)</f>
        <v>0</v>
      </c>
      <c r="S3956" s="6">
        <f>R3956*('Τα Στοιχήματα μου'!E3956-1)</f>
        <v>0</v>
      </c>
      <c r="T3956" s="5">
        <f>SUM($S$23:S3956)/100+1</f>
        <v>1.4422218253259511</v>
      </c>
      <c r="U3956" s="6">
        <f>IF('Τα Στοιχήματα μου'!E3956&lt;&gt;0,(100-(Q3956*100)/100)/'Τα Στοιχήματα μου'!E3956,0)</f>
        <v>0</v>
      </c>
      <c r="V3956" s="6">
        <f>'Τα Στοιχήματα μου'!E3956*U3956</f>
        <v>0</v>
      </c>
      <c r="W3956" s="5">
        <f>IF('Τα Στοιχήματα μου'!E3956&lt;&gt;0,V3956/(100/I3956),W3955)</f>
        <v>1.4422218253259509</v>
      </c>
      <c r="X3956" s="7"/>
      <c r="Y3956" s="6">
        <f>COUNTIF('Τα Στοιχήματα μου'!$F$23:F3956,"W")+COUNTIF('Τα Στοιχήματα μου'!$F$23:F3956,"L")</f>
        <v>5</v>
      </c>
      <c r="Z3956" s="6">
        <f>COUNTIF('Τα Στοιχήματα μου'!$F$23:F3956,"W")</f>
        <v>3</v>
      </c>
      <c r="AA3956" s="4">
        <f>COUNTIF('Τα Στοιχήματα μου'!$F$23:F3956,"W")/(COUNTIF('Τα Στοιχήματα μου'!$F$23:F3956,"W")+COUNTIF('Τα Στοιχήματα μου'!$F$23:F3956,"L"))</f>
        <v>0.6</v>
      </c>
    </row>
    <row r="3957" spans="2:27">
      <c r="B3957" s="6">
        <f t="shared" si="61"/>
        <v>3935</v>
      </c>
      <c r="I3957" s="6">
        <f>I3956+1</f>
        <v>3935</v>
      </c>
      <c r="J3957" s="6">
        <f>'Τα Στοιχήματα μου'!D3957</f>
        <v>0</v>
      </c>
      <c r="K3957" s="6">
        <f>'Τα Στοιχήματα μου'!E3957</f>
        <v>0</v>
      </c>
      <c r="L3957" s="6">
        <f>'Τα Στοιχήματα μου'!F3957</f>
        <v>0</v>
      </c>
      <c r="M3957" s="7"/>
      <c r="N3957" s="5">
        <f>AVERAGE('Τα Στοιχήματα μου'!$E$23:E3957)</f>
        <v>2.956</v>
      </c>
      <c r="O3957" s="6" t="str">
        <f>IF('Τα Στοιχήματα μου'!E3957&lt;&gt;0,1/'Τα Στοιχήματα μου'!E3957,"")</f>
        <v/>
      </c>
      <c r="P3957" s="6">
        <f>SUM($O$23:O3957)</f>
        <v>3.4668730650154802</v>
      </c>
      <c r="Q3957" s="6">
        <f>(1-(1/P3957))*100</f>
        <v>71.155563493480983</v>
      </c>
      <c r="R3957" s="6">
        <f>IF('Τα Στοιχήματα μου'!E3957&lt;&gt;0,(100-($Q$1022*100)/100)/'Τα Στοιχήματα μου'!E3957,0)</f>
        <v>0</v>
      </c>
      <c r="S3957" s="6">
        <f>R3957*('Τα Στοιχήματα μου'!E3957-1)</f>
        <v>0</v>
      </c>
      <c r="T3957" s="5">
        <f>SUM($S$23:S3957)/100+1</f>
        <v>1.4422218253259511</v>
      </c>
      <c r="U3957" s="6">
        <f>IF('Τα Στοιχήματα μου'!E3957&lt;&gt;0,(100-(Q3957*100)/100)/'Τα Στοιχήματα μου'!E3957,0)</f>
        <v>0</v>
      </c>
      <c r="V3957" s="6">
        <f>'Τα Στοιχήματα μου'!E3957*U3957</f>
        <v>0</v>
      </c>
      <c r="W3957" s="5">
        <f>IF('Τα Στοιχήματα μου'!E3957&lt;&gt;0,V3957/(100/I3957),W3956)</f>
        <v>1.4422218253259509</v>
      </c>
      <c r="X3957" s="7"/>
      <c r="Y3957" s="6">
        <f>COUNTIF('Τα Στοιχήματα μου'!$F$23:F3957,"W")+COUNTIF('Τα Στοιχήματα μου'!$F$23:F3957,"L")</f>
        <v>5</v>
      </c>
      <c r="Z3957" s="6">
        <f>COUNTIF('Τα Στοιχήματα μου'!$F$23:F3957,"W")</f>
        <v>3</v>
      </c>
      <c r="AA3957" s="4">
        <f>COUNTIF('Τα Στοιχήματα μου'!$F$23:F3957,"W")/(COUNTIF('Τα Στοιχήματα μου'!$F$23:F3957,"W")+COUNTIF('Τα Στοιχήματα μου'!$F$23:F3957,"L"))</f>
        <v>0.6</v>
      </c>
    </row>
    <row r="3958" spans="2:27">
      <c r="B3958" s="6">
        <f t="shared" si="61"/>
        <v>3936</v>
      </c>
      <c r="I3958" s="6">
        <f>I3957+1</f>
        <v>3936</v>
      </c>
      <c r="J3958" s="6">
        <f>'Τα Στοιχήματα μου'!D3958</f>
        <v>0</v>
      </c>
      <c r="K3958" s="6">
        <f>'Τα Στοιχήματα μου'!E3958</f>
        <v>0</v>
      </c>
      <c r="L3958" s="6">
        <f>'Τα Στοιχήματα μου'!F3958</f>
        <v>0</v>
      </c>
      <c r="M3958" s="7"/>
      <c r="N3958" s="5">
        <f>AVERAGE('Τα Στοιχήματα μου'!$E$23:E3958)</f>
        <v>2.956</v>
      </c>
      <c r="O3958" s="6" t="str">
        <f>IF('Τα Στοιχήματα μου'!E3958&lt;&gt;0,1/'Τα Στοιχήματα μου'!E3958,"")</f>
        <v/>
      </c>
      <c r="P3958" s="6">
        <f>SUM($O$23:O3958)</f>
        <v>3.4668730650154802</v>
      </c>
      <c r="Q3958" s="6">
        <f>(1-(1/P3958))*100</f>
        <v>71.155563493480983</v>
      </c>
      <c r="R3958" s="6">
        <f>IF('Τα Στοιχήματα μου'!E3958&lt;&gt;0,(100-($Q$1022*100)/100)/'Τα Στοιχήματα μου'!E3958,0)</f>
        <v>0</v>
      </c>
      <c r="S3958" s="6">
        <f>R3958*('Τα Στοιχήματα μου'!E3958-1)</f>
        <v>0</v>
      </c>
      <c r="T3958" s="5">
        <f>SUM($S$23:S3958)/100+1</f>
        <v>1.4422218253259511</v>
      </c>
      <c r="U3958" s="6">
        <f>IF('Τα Στοιχήματα μου'!E3958&lt;&gt;0,(100-(Q3958*100)/100)/'Τα Στοιχήματα μου'!E3958,0)</f>
        <v>0</v>
      </c>
      <c r="V3958" s="6">
        <f>'Τα Στοιχήματα μου'!E3958*U3958</f>
        <v>0</v>
      </c>
      <c r="W3958" s="5">
        <f>IF('Τα Στοιχήματα μου'!E3958&lt;&gt;0,V3958/(100/I3958),W3957)</f>
        <v>1.4422218253259509</v>
      </c>
      <c r="X3958" s="7"/>
      <c r="Y3958" s="6">
        <f>COUNTIF('Τα Στοιχήματα μου'!$F$23:F3958,"W")+COUNTIF('Τα Στοιχήματα μου'!$F$23:F3958,"L")</f>
        <v>5</v>
      </c>
      <c r="Z3958" s="6">
        <f>COUNTIF('Τα Στοιχήματα μου'!$F$23:F3958,"W")</f>
        <v>3</v>
      </c>
      <c r="AA3958" s="4">
        <f>COUNTIF('Τα Στοιχήματα μου'!$F$23:F3958,"W")/(COUNTIF('Τα Στοιχήματα μου'!$F$23:F3958,"W")+COUNTIF('Τα Στοιχήματα μου'!$F$23:F3958,"L"))</f>
        <v>0.6</v>
      </c>
    </row>
    <row r="3959" spans="2:27">
      <c r="B3959" s="6">
        <f t="shared" si="61"/>
        <v>3937</v>
      </c>
      <c r="I3959" s="6">
        <f>I3958+1</f>
        <v>3937</v>
      </c>
      <c r="J3959" s="6">
        <f>'Τα Στοιχήματα μου'!D3959</f>
        <v>0</v>
      </c>
      <c r="K3959" s="6">
        <f>'Τα Στοιχήματα μου'!E3959</f>
        <v>0</v>
      </c>
      <c r="L3959" s="6">
        <f>'Τα Στοιχήματα μου'!F3959</f>
        <v>0</v>
      </c>
      <c r="M3959" s="7"/>
      <c r="N3959" s="5">
        <f>AVERAGE('Τα Στοιχήματα μου'!$E$23:E3959)</f>
        <v>2.956</v>
      </c>
      <c r="O3959" s="6" t="str">
        <f>IF('Τα Στοιχήματα μου'!E3959&lt;&gt;0,1/'Τα Στοιχήματα μου'!E3959,"")</f>
        <v/>
      </c>
      <c r="P3959" s="6">
        <f>SUM($O$23:O3959)</f>
        <v>3.4668730650154802</v>
      </c>
      <c r="Q3959" s="6">
        <f>(1-(1/P3959))*100</f>
        <v>71.155563493480983</v>
      </c>
      <c r="R3959" s="6">
        <f>IF('Τα Στοιχήματα μου'!E3959&lt;&gt;0,(100-($Q$1022*100)/100)/'Τα Στοιχήματα μου'!E3959,0)</f>
        <v>0</v>
      </c>
      <c r="S3959" s="6">
        <f>R3959*('Τα Στοιχήματα μου'!E3959-1)</f>
        <v>0</v>
      </c>
      <c r="T3959" s="5">
        <f>SUM($S$23:S3959)/100+1</f>
        <v>1.4422218253259511</v>
      </c>
      <c r="U3959" s="6">
        <f>IF('Τα Στοιχήματα μου'!E3959&lt;&gt;0,(100-(Q3959*100)/100)/'Τα Στοιχήματα μου'!E3959,0)</f>
        <v>0</v>
      </c>
      <c r="V3959" s="6">
        <f>'Τα Στοιχήματα μου'!E3959*U3959</f>
        <v>0</v>
      </c>
      <c r="W3959" s="5">
        <f>IF('Τα Στοιχήματα μου'!E3959&lt;&gt;0,V3959/(100/I3959),W3958)</f>
        <v>1.4422218253259509</v>
      </c>
      <c r="X3959" s="7"/>
      <c r="Y3959" s="6">
        <f>COUNTIF('Τα Στοιχήματα μου'!$F$23:F3959,"W")+COUNTIF('Τα Στοιχήματα μου'!$F$23:F3959,"L")</f>
        <v>5</v>
      </c>
      <c r="Z3959" s="6">
        <f>COUNTIF('Τα Στοιχήματα μου'!$F$23:F3959,"W")</f>
        <v>3</v>
      </c>
      <c r="AA3959" s="4">
        <f>COUNTIF('Τα Στοιχήματα μου'!$F$23:F3959,"W")/(COUNTIF('Τα Στοιχήματα μου'!$F$23:F3959,"W")+COUNTIF('Τα Στοιχήματα μου'!$F$23:F3959,"L"))</f>
        <v>0.6</v>
      </c>
    </row>
    <row r="3960" spans="2:27">
      <c r="B3960" s="6">
        <f t="shared" si="61"/>
        <v>3938</v>
      </c>
      <c r="I3960" s="6">
        <f>I3959+1</f>
        <v>3938</v>
      </c>
      <c r="J3960" s="6">
        <f>'Τα Στοιχήματα μου'!D3960</f>
        <v>0</v>
      </c>
      <c r="K3960" s="6">
        <f>'Τα Στοιχήματα μου'!E3960</f>
        <v>0</v>
      </c>
      <c r="L3960" s="6">
        <f>'Τα Στοιχήματα μου'!F3960</f>
        <v>0</v>
      </c>
      <c r="M3960" s="7"/>
      <c r="N3960" s="5">
        <f>AVERAGE('Τα Στοιχήματα μου'!$E$23:E3960)</f>
        <v>2.956</v>
      </c>
      <c r="O3960" s="6" t="str">
        <f>IF('Τα Στοιχήματα μου'!E3960&lt;&gt;0,1/'Τα Στοιχήματα μου'!E3960,"")</f>
        <v/>
      </c>
      <c r="P3960" s="6">
        <f>SUM($O$23:O3960)</f>
        <v>3.4668730650154802</v>
      </c>
      <c r="Q3960" s="6">
        <f>(1-(1/P3960))*100</f>
        <v>71.155563493480983</v>
      </c>
      <c r="R3960" s="6">
        <f>IF('Τα Στοιχήματα μου'!E3960&lt;&gt;0,(100-($Q$1022*100)/100)/'Τα Στοιχήματα μου'!E3960,0)</f>
        <v>0</v>
      </c>
      <c r="S3960" s="6">
        <f>R3960*('Τα Στοιχήματα μου'!E3960-1)</f>
        <v>0</v>
      </c>
      <c r="T3960" s="5">
        <f>SUM($S$23:S3960)/100+1</f>
        <v>1.4422218253259511</v>
      </c>
      <c r="U3960" s="6">
        <f>IF('Τα Στοιχήματα μου'!E3960&lt;&gt;0,(100-(Q3960*100)/100)/'Τα Στοιχήματα μου'!E3960,0)</f>
        <v>0</v>
      </c>
      <c r="V3960" s="6">
        <f>'Τα Στοιχήματα μου'!E3960*U3960</f>
        <v>0</v>
      </c>
      <c r="W3960" s="5">
        <f>IF('Τα Στοιχήματα μου'!E3960&lt;&gt;0,V3960/(100/I3960),W3959)</f>
        <v>1.4422218253259509</v>
      </c>
      <c r="X3960" s="7"/>
      <c r="Y3960" s="6">
        <f>COUNTIF('Τα Στοιχήματα μου'!$F$23:F3960,"W")+COUNTIF('Τα Στοιχήματα μου'!$F$23:F3960,"L")</f>
        <v>5</v>
      </c>
      <c r="Z3960" s="6">
        <f>COUNTIF('Τα Στοιχήματα μου'!$F$23:F3960,"W")</f>
        <v>3</v>
      </c>
      <c r="AA3960" s="4">
        <f>COUNTIF('Τα Στοιχήματα μου'!$F$23:F3960,"W")/(COUNTIF('Τα Στοιχήματα μου'!$F$23:F3960,"W")+COUNTIF('Τα Στοιχήματα μου'!$F$23:F3960,"L"))</f>
        <v>0.6</v>
      </c>
    </row>
    <row r="3961" spans="2:27">
      <c r="B3961" s="6">
        <f t="shared" si="61"/>
        <v>3939</v>
      </c>
      <c r="I3961" s="6">
        <f>I3960+1</f>
        <v>3939</v>
      </c>
      <c r="J3961" s="6">
        <f>'Τα Στοιχήματα μου'!D3961</f>
        <v>0</v>
      </c>
      <c r="K3961" s="6">
        <f>'Τα Στοιχήματα μου'!E3961</f>
        <v>0</v>
      </c>
      <c r="L3961" s="6">
        <f>'Τα Στοιχήματα μου'!F3961</f>
        <v>0</v>
      </c>
      <c r="M3961" s="7"/>
      <c r="N3961" s="5">
        <f>AVERAGE('Τα Στοιχήματα μου'!$E$23:E3961)</f>
        <v>2.956</v>
      </c>
      <c r="O3961" s="6" t="str">
        <f>IF('Τα Στοιχήματα μου'!E3961&lt;&gt;0,1/'Τα Στοιχήματα μου'!E3961,"")</f>
        <v/>
      </c>
      <c r="P3961" s="6">
        <f>SUM($O$23:O3961)</f>
        <v>3.4668730650154802</v>
      </c>
      <c r="Q3961" s="6">
        <f>(1-(1/P3961))*100</f>
        <v>71.155563493480983</v>
      </c>
      <c r="R3961" s="6">
        <f>IF('Τα Στοιχήματα μου'!E3961&lt;&gt;0,(100-($Q$1022*100)/100)/'Τα Στοιχήματα μου'!E3961,0)</f>
        <v>0</v>
      </c>
      <c r="S3961" s="6">
        <f>R3961*('Τα Στοιχήματα μου'!E3961-1)</f>
        <v>0</v>
      </c>
      <c r="T3961" s="5">
        <f>SUM($S$23:S3961)/100+1</f>
        <v>1.4422218253259511</v>
      </c>
      <c r="U3961" s="6">
        <f>IF('Τα Στοιχήματα μου'!E3961&lt;&gt;0,(100-(Q3961*100)/100)/'Τα Στοιχήματα μου'!E3961,0)</f>
        <v>0</v>
      </c>
      <c r="V3961" s="6">
        <f>'Τα Στοιχήματα μου'!E3961*U3961</f>
        <v>0</v>
      </c>
      <c r="W3961" s="5">
        <f>IF('Τα Στοιχήματα μου'!E3961&lt;&gt;0,V3961/(100/I3961),W3960)</f>
        <v>1.4422218253259509</v>
      </c>
      <c r="X3961" s="7"/>
      <c r="Y3961" s="6">
        <f>COUNTIF('Τα Στοιχήματα μου'!$F$23:F3961,"W")+COUNTIF('Τα Στοιχήματα μου'!$F$23:F3961,"L")</f>
        <v>5</v>
      </c>
      <c r="Z3961" s="6">
        <f>COUNTIF('Τα Στοιχήματα μου'!$F$23:F3961,"W")</f>
        <v>3</v>
      </c>
      <c r="AA3961" s="4">
        <f>COUNTIF('Τα Στοιχήματα μου'!$F$23:F3961,"W")/(COUNTIF('Τα Στοιχήματα μου'!$F$23:F3961,"W")+COUNTIF('Τα Στοιχήματα μου'!$F$23:F3961,"L"))</f>
        <v>0.6</v>
      </c>
    </row>
    <row r="3962" spans="2:27">
      <c r="B3962" s="6">
        <f t="shared" si="61"/>
        <v>3940</v>
      </c>
      <c r="I3962" s="6">
        <f>I3961+1</f>
        <v>3940</v>
      </c>
      <c r="J3962" s="6">
        <f>'Τα Στοιχήματα μου'!D3962</f>
        <v>0</v>
      </c>
      <c r="K3962" s="6">
        <f>'Τα Στοιχήματα μου'!E3962</f>
        <v>0</v>
      </c>
      <c r="L3962" s="6">
        <f>'Τα Στοιχήματα μου'!F3962</f>
        <v>0</v>
      </c>
      <c r="M3962" s="7"/>
      <c r="N3962" s="5">
        <f>AVERAGE('Τα Στοιχήματα μου'!$E$23:E3962)</f>
        <v>2.956</v>
      </c>
      <c r="O3962" s="6" t="str">
        <f>IF('Τα Στοιχήματα μου'!E3962&lt;&gt;0,1/'Τα Στοιχήματα μου'!E3962,"")</f>
        <v/>
      </c>
      <c r="P3962" s="6">
        <f>SUM($O$23:O3962)</f>
        <v>3.4668730650154802</v>
      </c>
      <c r="Q3962" s="6">
        <f>(1-(1/P3962))*100</f>
        <v>71.155563493480983</v>
      </c>
      <c r="R3962" s="6">
        <f>IF('Τα Στοιχήματα μου'!E3962&lt;&gt;0,(100-($Q$1022*100)/100)/'Τα Στοιχήματα μου'!E3962,0)</f>
        <v>0</v>
      </c>
      <c r="S3962" s="6">
        <f>R3962*('Τα Στοιχήματα μου'!E3962-1)</f>
        <v>0</v>
      </c>
      <c r="T3962" s="5">
        <f>SUM($S$23:S3962)/100+1</f>
        <v>1.4422218253259511</v>
      </c>
      <c r="U3962" s="6">
        <f>IF('Τα Στοιχήματα μου'!E3962&lt;&gt;0,(100-(Q3962*100)/100)/'Τα Στοιχήματα μου'!E3962,0)</f>
        <v>0</v>
      </c>
      <c r="V3962" s="6">
        <f>'Τα Στοιχήματα μου'!E3962*U3962</f>
        <v>0</v>
      </c>
      <c r="W3962" s="5">
        <f>IF('Τα Στοιχήματα μου'!E3962&lt;&gt;0,V3962/(100/I3962),W3961)</f>
        <v>1.4422218253259509</v>
      </c>
      <c r="X3962" s="7"/>
      <c r="Y3962" s="6">
        <f>COUNTIF('Τα Στοιχήματα μου'!$F$23:F3962,"W")+COUNTIF('Τα Στοιχήματα μου'!$F$23:F3962,"L")</f>
        <v>5</v>
      </c>
      <c r="Z3962" s="6">
        <f>COUNTIF('Τα Στοιχήματα μου'!$F$23:F3962,"W")</f>
        <v>3</v>
      </c>
      <c r="AA3962" s="4">
        <f>COUNTIF('Τα Στοιχήματα μου'!$F$23:F3962,"W")/(COUNTIF('Τα Στοιχήματα μου'!$F$23:F3962,"W")+COUNTIF('Τα Στοιχήματα μου'!$F$23:F3962,"L"))</f>
        <v>0.6</v>
      </c>
    </row>
    <row r="3963" spans="2:27">
      <c r="B3963" s="6">
        <f t="shared" si="61"/>
        <v>3941</v>
      </c>
      <c r="I3963" s="6">
        <f>I3962+1</f>
        <v>3941</v>
      </c>
      <c r="J3963" s="6">
        <f>'Τα Στοιχήματα μου'!D3963</f>
        <v>0</v>
      </c>
      <c r="K3963" s="6">
        <f>'Τα Στοιχήματα μου'!E3963</f>
        <v>0</v>
      </c>
      <c r="L3963" s="6">
        <f>'Τα Στοιχήματα μου'!F3963</f>
        <v>0</v>
      </c>
      <c r="M3963" s="7"/>
      <c r="N3963" s="5">
        <f>AVERAGE('Τα Στοιχήματα μου'!$E$23:E3963)</f>
        <v>2.956</v>
      </c>
      <c r="O3963" s="6" t="str">
        <f>IF('Τα Στοιχήματα μου'!E3963&lt;&gt;0,1/'Τα Στοιχήματα μου'!E3963,"")</f>
        <v/>
      </c>
      <c r="P3963" s="6">
        <f>SUM($O$23:O3963)</f>
        <v>3.4668730650154802</v>
      </c>
      <c r="Q3963" s="6">
        <f>(1-(1/P3963))*100</f>
        <v>71.155563493480983</v>
      </c>
      <c r="R3963" s="6">
        <f>IF('Τα Στοιχήματα μου'!E3963&lt;&gt;0,(100-($Q$1022*100)/100)/'Τα Στοιχήματα μου'!E3963,0)</f>
        <v>0</v>
      </c>
      <c r="S3963" s="6">
        <f>R3963*('Τα Στοιχήματα μου'!E3963-1)</f>
        <v>0</v>
      </c>
      <c r="T3963" s="5">
        <f>SUM($S$23:S3963)/100+1</f>
        <v>1.4422218253259511</v>
      </c>
      <c r="U3963" s="6">
        <f>IF('Τα Στοιχήματα μου'!E3963&lt;&gt;0,(100-(Q3963*100)/100)/'Τα Στοιχήματα μου'!E3963,0)</f>
        <v>0</v>
      </c>
      <c r="V3963" s="6">
        <f>'Τα Στοιχήματα μου'!E3963*U3963</f>
        <v>0</v>
      </c>
      <c r="W3963" s="5">
        <f>IF('Τα Στοιχήματα μου'!E3963&lt;&gt;0,V3963/(100/I3963),W3962)</f>
        <v>1.4422218253259509</v>
      </c>
      <c r="X3963" s="7"/>
      <c r="Y3963" s="6">
        <f>COUNTIF('Τα Στοιχήματα μου'!$F$23:F3963,"W")+COUNTIF('Τα Στοιχήματα μου'!$F$23:F3963,"L")</f>
        <v>5</v>
      </c>
      <c r="Z3963" s="6">
        <f>COUNTIF('Τα Στοιχήματα μου'!$F$23:F3963,"W")</f>
        <v>3</v>
      </c>
      <c r="AA3963" s="4">
        <f>COUNTIF('Τα Στοιχήματα μου'!$F$23:F3963,"W")/(COUNTIF('Τα Στοιχήματα μου'!$F$23:F3963,"W")+COUNTIF('Τα Στοιχήματα μου'!$F$23:F3963,"L"))</f>
        <v>0.6</v>
      </c>
    </row>
    <row r="3964" spans="2:27">
      <c r="B3964" s="6">
        <f t="shared" si="61"/>
        <v>3942</v>
      </c>
      <c r="I3964" s="6">
        <f>I3963+1</f>
        <v>3942</v>
      </c>
      <c r="J3964" s="6">
        <f>'Τα Στοιχήματα μου'!D3964</f>
        <v>0</v>
      </c>
      <c r="K3964" s="6">
        <f>'Τα Στοιχήματα μου'!E3964</f>
        <v>0</v>
      </c>
      <c r="L3964" s="6">
        <f>'Τα Στοιχήματα μου'!F3964</f>
        <v>0</v>
      </c>
      <c r="M3964" s="7"/>
      <c r="N3964" s="5">
        <f>AVERAGE('Τα Στοιχήματα μου'!$E$23:E3964)</f>
        <v>2.956</v>
      </c>
      <c r="O3964" s="6" t="str">
        <f>IF('Τα Στοιχήματα μου'!E3964&lt;&gt;0,1/'Τα Στοιχήματα μου'!E3964,"")</f>
        <v/>
      </c>
      <c r="P3964" s="6">
        <f>SUM($O$23:O3964)</f>
        <v>3.4668730650154802</v>
      </c>
      <c r="Q3964" s="6">
        <f>(1-(1/P3964))*100</f>
        <v>71.155563493480983</v>
      </c>
      <c r="R3964" s="6">
        <f>IF('Τα Στοιχήματα μου'!E3964&lt;&gt;0,(100-($Q$1022*100)/100)/'Τα Στοιχήματα μου'!E3964,0)</f>
        <v>0</v>
      </c>
      <c r="S3964" s="6">
        <f>R3964*('Τα Στοιχήματα μου'!E3964-1)</f>
        <v>0</v>
      </c>
      <c r="T3964" s="5">
        <f>SUM($S$23:S3964)/100+1</f>
        <v>1.4422218253259511</v>
      </c>
      <c r="U3964" s="6">
        <f>IF('Τα Στοιχήματα μου'!E3964&lt;&gt;0,(100-(Q3964*100)/100)/'Τα Στοιχήματα μου'!E3964,0)</f>
        <v>0</v>
      </c>
      <c r="V3964" s="6">
        <f>'Τα Στοιχήματα μου'!E3964*U3964</f>
        <v>0</v>
      </c>
      <c r="W3964" s="5">
        <f>IF('Τα Στοιχήματα μου'!E3964&lt;&gt;0,V3964/(100/I3964),W3963)</f>
        <v>1.4422218253259509</v>
      </c>
      <c r="X3964" s="7"/>
      <c r="Y3964" s="6">
        <f>COUNTIF('Τα Στοιχήματα μου'!$F$23:F3964,"W")+COUNTIF('Τα Στοιχήματα μου'!$F$23:F3964,"L")</f>
        <v>5</v>
      </c>
      <c r="Z3964" s="6">
        <f>COUNTIF('Τα Στοιχήματα μου'!$F$23:F3964,"W")</f>
        <v>3</v>
      </c>
      <c r="AA3964" s="4">
        <f>COUNTIF('Τα Στοιχήματα μου'!$F$23:F3964,"W")/(COUNTIF('Τα Στοιχήματα μου'!$F$23:F3964,"W")+COUNTIF('Τα Στοιχήματα μου'!$F$23:F3964,"L"))</f>
        <v>0.6</v>
      </c>
    </row>
    <row r="3965" spans="2:27">
      <c r="B3965" s="6">
        <f t="shared" si="61"/>
        <v>3943</v>
      </c>
      <c r="I3965" s="6">
        <f>I3964+1</f>
        <v>3943</v>
      </c>
      <c r="J3965" s="6">
        <f>'Τα Στοιχήματα μου'!D3965</f>
        <v>0</v>
      </c>
      <c r="K3965" s="6">
        <f>'Τα Στοιχήματα μου'!E3965</f>
        <v>0</v>
      </c>
      <c r="L3965" s="6">
        <f>'Τα Στοιχήματα μου'!F3965</f>
        <v>0</v>
      </c>
      <c r="M3965" s="7"/>
      <c r="N3965" s="5">
        <f>AVERAGE('Τα Στοιχήματα μου'!$E$23:E3965)</f>
        <v>2.956</v>
      </c>
      <c r="O3965" s="6" t="str">
        <f>IF('Τα Στοιχήματα μου'!E3965&lt;&gt;0,1/'Τα Στοιχήματα μου'!E3965,"")</f>
        <v/>
      </c>
      <c r="P3965" s="6">
        <f>SUM($O$23:O3965)</f>
        <v>3.4668730650154802</v>
      </c>
      <c r="Q3965" s="6">
        <f>(1-(1/P3965))*100</f>
        <v>71.155563493480983</v>
      </c>
      <c r="R3965" s="6">
        <f>IF('Τα Στοιχήματα μου'!E3965&lt;&gt;0,(100-($Q$1022*100)/100)/'Τα Στοιχήματα μου'!E3965,0)</f>
        <v>0</v>
      </c>
      <c r="S3965" s="6">
        <f>R3965*('Τα Στοιχήματα μου'!E3965-1)</f>
        <v>0</v>
      </c>
      <c r="T3965" s="5">
        <f>SUM($S$23:S3965)/100+1</f>
        <v>1.4422218253259511</v>
      </c>
      <c r="U3965" s="6">
        <f>IF('Τα Στοιχήματα μου'!E3965&lt;&gt;0,(100-(Q3965*100)/100)/'Τα Στοιχήματα μου'!E3965,0)</f>
        <v>0</v>
      </c>
      <c r="V3965" s="6">
        <f>'Τα Στοιχήματα μου'!E3965*U3965</f>
        <v>0</v>
      </c>
      <c r="W3965" s="5">
        <f>IF('Τα Στοιχήματα μου'!E3965&lt;&gt;0,V3965/(100/I3965),W3964)</f>
        <v>1.4422218253259509</v>
      </c>
      <c r="X3965" s="7"/>
      <c r="Y3965" s="6">
        <f>COUNTIF('Τα Στοιχήματα μου'!$F$23:F3965,"W")+COUNTIF('Τα Στοιχήματα μου'!$F$23:F3965,"L")</f>
        <v>5</v>
      </c>
      <c r="Z3965" s="6">
        <f>COUNTIF('Τα Στοιχήματα μου'!$F$23:F3965,"W")</f>
        <v>3</v>
      </c>
      <c r="AA3965" s="4">
        <f>COUNTIF('Τα Στοιχήματα μου'!$F$23:F3965,"W")/(COUNTIF('Τα Στοιχήματα μου'!$F$23:F3965,"W")+COUNTIF('Τα Στοιχήματα μου'!$F$23:F3965,"L"))</f>
        <v>0.6</v>
      </c>
    </row>
    <row r="3966" spans="2:27">
      <c r="B3966" s="6">
        <f t="shared" si="61"/>
        <v>3944</v>
      </c>
      <c r="I3966" s="6">
        <f>I3965+1</f>
        <v>3944</v>
      </c>
      <c r="J3966" s="6">
        <f>'Τα Στοιχήματα μου'!D3966</f>
        <v>0</v>
      </c>
      <c r="K3966" s="6">
        <f>'Τα Στοιχήματα μου'!E3966</f>
        <v>0</v>
      </c>
      <c r="L3966" s="6">
        <f>'Τα Στοιχήματα μου'!F3966</f>
        <v>0</v>
      </c>
      <c r="M3966" s="7"/>
      <c r="N3966" s="5">
        <f>AVERAGE('Τα Στοιχήματα μου'!$E$23:E3966)</f>
        <v>2.956</v>
      </c>
      <c r="O3966" s="6" t="str">
        <f>IF('Τα Στοιχήματα μου'!E3966&lt;&gt;0,1/'Τα Στοιχήματα μου'!E3966,"")</f>
        <v/>
      </c>
      <c r="P3966" s="6">
        <f>SUM($O$23:O3966)</f>
        <v>3.4668730650154802</v>
      </c>
      <c r="Q3966" s="6">
        <f>(1-(1/P3966))*100</f>
        <v>71.155563493480983</v>
      </c>
      <c r="R3966" s="6">
        <f>IF('Τα Στοιχήματα μου'!E3966&lt;&gt;0,(100-($Q$1022*100)/100)/'Τα Στοιχήματα μου'!E3966,0)</f>
        <v>0</v>
      </c>
      <c r="S3966" s="6">
        <f>R3966*('Τα Στοιχήματα μου'!E3966-1)</f>
        <v>0</v>
      </c>
      <c r="T3966" s="5">
        <f>SUM($S$23:S3966)/100+1</f>
        <v>1.4422218253259511</v>
      </c>
      <c r="U3966" s="6">
        <f>IF('Τα Στοιχήματα μου'!E3966&lt;&gt;0,(100-(Q3966*100)/100)/'Τα Στοιχήματα μου'!E3966,0)</f>
        <v>0</v>
      </c>
      <c r="V3966" s="6">
        <f>'Τα Στοιχήματα μου'!E3966*U3966</f>
        <v>0</v>
      </c>
      <c r="W3966" s="5">
        <f>IF('Τα Στοιχήματα μου'!E3966&lt;&gt;0,V3966/(100/I3966),W3965)</f>
        <v>1.4422218253259509</v>
      </c>
      <c r="X3966" s="7"/>
      <c r="Y3966" s="6">
        <f>COUNTIF('Τα Στοιχήματα μου'!$F$23:F3966,"W")+COUNTIF('Τα Στοιχήματα μου'!$F$23:F3966,"L")</f>
        <v>5</v>
      </c>
      <c r="Z3966" s="6">
        <f>COUNTIF('Τα Στοιχήματα μου'!$F$23:F3966,"W")</f>
        <v>3</v>
      </c>
      <c r="AA3966" s="4">
        <f>COUNTIF('Τα Στοιχήματα μου'!$F$23:F3966,"W")/(COUNTIF('Τα Στοιχήματα μου'!$F$23:F3966,"W")+COUNTIF('Τα Στοιχήματα μου'!$F$23:F3966,"L"))</f>
        <v>0.6</v>
      </c>
    </row>
    <row r="3967" spans="2:27">
      <c r="B3967" s="6">
        <f t="shared" si="61"/>
        <v>3945</v>
      </c>
      <c r="I3967" s="6">
        <f>I3966+1</f>
        <v>3945</v>
      </c>
      <c r="J3967" s="6">
        <f>'Τα Στοιχήματα μου'!D3967</f>
        <v>0</v>
      </c>
      <c r="K3967" s="6">
        <f>'Τα Στοιχήματα μου'!E3967</f>
        <v>0</v>
      </c>
      <c r="L3967" s="6">
        <f>'Τα Στοιχήματα μου'!F3967</f>
        <v>0</v>
      </c>
      <c r="M3967" s="7"/>
      <c r="N3967" s="5">
        <f>AVERAGE('Τα Στοιχήματα μου'!$E$23:E3967)</f>
        <v>2.956</v>
      </c>
      <c r="O3967" s="6" t="str">
        <f>IF('Τα Στοιχήματα μου'!E3967&lt;&gt;0,1/'Τα Στοιχήματα μου'!E3967,"")</f>
        <v/>
      </c>
      <c r="P3967" s="6">
        <f>SUM($O$23:O3967)</f>
        <v>3.4668730650154802</v>
      </c>
      <c r="Q3967" s="6">
        <f>(1-(1/P3967))*100</f>
        <v>71.155563493480983</v>
      </c>
      <c r="R3967" s="6">
        <f>IF('Τα Στοιχήματα μου'!E3967&lt;&gt;0,(100-($Q$1022*100)/100)/'Τα Στοιχήματα μου'!E3967,0)</f>
        <v>0</v>
      </c>
      <c r="S3967" s="6">
        <f>R3967*('Τα Στοιχήματα μου'!E3967-1)</f>
        <v>0</v>
      </c>
      <c r="T3967" s="5">
        <f>SUM($S$23:S3967)/100+1</f>
        <v>1.4422218253259511</v>
      </c>
      <c r="U3967" s="6">
        <f>IF('Τα Στοιχήματα μου'!E3967&lt;&gt;0,(100-(Q3967*100)/100)/'Τα Στοιχήματα μου'!E3967,0)</f>
        <v>0</v>
      </c>
      <c r="V3967" s="6">
        <f>'Τα Στοιχήματα μου'!E3967*U3967</f>
        <v>0</v>
      </c>
      <c r="W3967" s="5">
        <f>IF('Τα Στοιχήματα μου'!E3967&lt;&gt;0,V3967/(100/I3967),W3966)</f>
        <v>1.4422218253259509</v>
      </c>
      <c r="X3967" s="7"/>
      <c r="Y3967" s="6">
        <f>COUNTIF('Τα Στοιχήματα μου'!$F$23:F3967,"W")+COUNTIF('Τα Στοιχήματα μου'!$F$23:F3967,"L")</f>
        <v>5</v>
      </c>
      <c r="Z3967" s="6">
        <f>COUNTIF('Τα Στοιχήματα μου'!$F$23:F3967,"W")</f>
        <v>3</v>
      </c>
      <c r="AA3967" s="4">
        <f>COUNTIF('Τα Στοιχήματα μου'!$F$23:F3967,"W")/(COUNTIF('Τα Στοιχήματα μου'!$F$23:F3967,"W")+COUNTIF('Τα Στοιχήματα μου'!$F$23:F3967,"L"))</f>
        <v>0.6</v>
      </c>
    </row>
    <row r="3968" spans="2:27">
      <c r="B3968" s="6">
        <f t="shared" si="61"/>
        <v>3946</v>
      </c>
      <c r="I3968" s="6">
        <f>I3967+1</f>
        <v>3946</v>
      </c>
      <c r="J3968" s="6">
        <f>'Τα Στοιχήματα μου'!D3968</f>
        <v>0</v>
      </c>
      <c r="K3968" s="6">
        <f>'Τα Στοιχήματα μου'!E3968</f>
        <v>0</v>
      </c>
      <c r="L3968" s="6">
        <f>'Τα Στοιχήματα μου'!F3968</f>
        <v>0</v>
      </c>
      <c r="M3968" s="7"/>
      <c r="N3968" s="5">
        <f>AVERAGE('Τα Στοιχήματα μου'!$E$23:E3968)</f>
        <v>2.956</v>
      </c>
      <c r="O3968" s="6" t="str">
        <f>IF('Τα Στοιχήματα μου'!E3968&lt;&gt;0,1/'Τα Στοιχήματα μου'!E3968,"")</f>
        <v/>
      </c>
      <c r="P3968" s="6">
        <f>SUM($O$23:O3968)</f>
        <v>3.4668730650154802</v>
      </c>
      <c r="Q3968" s="6">
        <f>(1-(1/P3968))*100</f>
        <v>71.155563493480983</v>
      </c>
      <c r="R3968" s="6">
        <f>IF('Τα Στοιχήματα μου'!E3968&lt;&gt;0,(100-($Q$1022*100)/100)/'Τα Στοιχήματα μου'!E3968,0)</f>
        <v>0</v>
      </c>
      <c r="S3968" s="6">
        <f>R3968*('Τα Στοιχήματα μου'!E3968-1)</f>
        <v>0</v>
      </c>
      <c r="T3968" s="5">
        <f>SUM($S$23:S3968)/100+1</f>
        <v>1.4422218253259511</v>
      </c>
      <c r="U3968" s="6">
        <f>IF('Τα Στοιχήματα μου'!E3968&lt;&gt;0,(100-(Q3968*100)/100)/'Τα Στοιχήματα μου'!E3968,0)</f>
        <v>0</v>
      </c>
      <c r="V3968" s="6">
        <f>'Τα Στοιχήματα μου'!E3968*U3968</f>
        <v>0</v>
      </c>
      <c r="W3968" s="5">
        <f>IF('Τα Στοιχήματα μου'!E3968&lt;&gt;0,V3968/(100/I3968),W3967)</f>
        <v>1.4422218253259509</v>
      </c>
      <c r="X3968" s="7"/>
      <c r="Y3968" s="6">
        <f>COUNTIF('Τα Στοιχήματα μου'!$F$23:F3968,"W")+COUNTIF('Τα Στοιχήματα μου'!$F$23:F3968,"L")</f>
        <v>5</v>
      </c>
      <c r="Z3968" s="6">
        <f>COUNTIF('Τα Στοιχήματα μου'!$F$23:F3968,"W")</f>
        <v>3</v>
      </c>
      <c r="AA3968" s="4">
        <f>COUNTIF('Τα Στοιχήματα μου'!$F$23:F3968,"W")/(COUNTIF('Τα Στοιχήματα μου'!$F$23:F3968,"W")+COUNTIF('Τα Στοιχήματα μου'!$F$23:F3968,"L"))</f>
        <v>0.6</v>
      </c>
    </row>
    <row r="3969" spans="2:27">
      <c r="B3969" s="6">
        <f t="shared" si="61"/>
        <v>3947</v>
      </c>
      <c r="I3969" s="6">
        <f>I3968+1</f>
        <v>3947</v>
      </c>
      <c r="J3969" s="6">
        <f>'Τα Στοιχήματα μου'!D3969</f>
        <v>0</v>
      </c>
      <c r="K3969" s="6">
        <f>'Τα Στοιχήματα μου'!E3969</f>
        <v>0</v>
      </c>
      <c r="L3969" s="6">
        <f>'Τα Στοιχήματα μου'!F3969</f>
        <v>0</v>
      </c>
      <c r="M3969" s="7"/>
      <c r="N3969" s="5">
        <f>AVERAGE('Τα Στοιχήματα μου'!$E$23:E3969)</f>
        <v>2.956</v>
      </c>
      <c r="O3969" s="6" t="str">
        <f>IF('Τα Στοιχήματα μου'!E3969&lt;&gt;0,1/'Τα Στοιχήματα μου'!E3969,"")</f>
        <v/>
      </c>
      <c r="P3969" s="6">
        <f>SUM($O$23:O3969)</f>
        <v>3.4668730650154802</v>
      </c>
      <c r="Q3969" s="6">
        <f>(1-(1/P3969))*100</f>
        <v>71.155563493480983</v>
      </c>
      <c r="R3969" s="6">
        <f>IF('Τα Στοιχήματα μου'!E3969&lt;&gt;0,(100-($Q$1022*100)/100)/'Τα Στοιχήματα μου'!E3969,0)</f>
        <v>0</v>
      </c>
      <c r="S3969" s="6">
        <f>R3969*('Τα Στοιχήματα μου'!E3969-1)</f>
        <v>0</v>
      </c>
      <c r="T3969" s="5">
        <f>SUM($S$23:S3969)/100+1</f>
        <v>1.4422218253259511</v>
      </c>
      <c r="U3969" s="6">
        <f>IF('Τα Στοιχήματα μου'!E3969&lt;&gt;0,(100-(Q3969*100)/100)/'Τα Στοιχήματα μου'!E3969,0)</f>
        <v>0</v>
      </c>
      <c r="V3969" s="6">
        <f>'Τα Στοιχήματα μου'!E3969*U3969</f>
        <v>0</v>
      </c>
      <c r="W3969" s="5">
        <f>IF('Τα Στοιχήματα μου'!E3969&lt;&gt;0,V3969/(100/I3969),W3968)</f>
        <v>1.4422218253259509</v>
      </c>
      <c r="X3969" s="7"/>
      <c r="Y3969" s="6">
        <f>COUNTIF('Τα Στοιχήματα μου'!$F$23:F3969,"W")+COUNTIF('Τα Στοιχήματα μου'!$F$23:F3969,"L")</f>
        <v>5</v>
      </c>
      <c r="Z3969" s="6">
        <f>COUNTIF('Τα Στοιχήματα μου'!$F$23:F3969,"W")</f>
        <v>3</v>
      </c>
      <c r="AA3969" s="4">
        <f>COUNTIF('Τα Στοιχήματα μου'!$F$23:F3969,"W")/(COUNTIF('Τα Στοιχήματα μου'!$F$23:F3969,"W")+COUNTIF('Τα Στοιχήματα μου'!$F$23:F3969,"L"))</f>
        <v>0.6</v>
      </c>
    </row>
    <row r="3970" spans="2:27">
      <c r="B3970" s="6">
        <f t="shared" si="61"/>
        <v>3948</v>
      </c>
      <c r="I3970" s="6">
        <f>I3969+1</f>
        <v>3948</v>
      </c>
      <c r="J3970" s="6">
        <f>'Τα Στοιχήματα μου'!D3970</f>
        <v>0</v>
      </c>
      <c r="K3970" s="6">
        <f>'Τα Στοιχήματα μου'!E3970</f>
        <v>0</v>
      </c>
      <c r="L3970" s="6">
        <f>'Τα Στοιχήματα μου'!F3970</f>
        <v>0</v>
      </c>
      <c r="M3970" s="7"/>
      <c r="N3970" s="5">
        <f>AVERAGE('Τα Στοιχήματα μου'!$E$23:E3970)</f>
        <v>2.956</v>
      </c>
      <c r="O3970" s="6" t="str">
        <f>IF('Τα Στοιχήματα μου'!E3970&lt;&gt;0,1/'Τα Στοιχήματα μου'!E3970,"")</f>
        <v/>
      </c>
      <c r="P3970" s="6">
        <f>SUM($O$23:O3970)</f>
        <v>3.4668730650154802</v>
      </c>
      <c r="Q3970" s="6">
        <f>(1-(1/P3970))*100</f>
        <v>71.155563493480983</v>
      </c>
      <c r="R3970" s="6">
        <f>IF('Τα Στοιχήματα μου'!E3970&lt;&gt;0,(100-($Q$1022*100)/100)/'Τα Στοιχήματα μου'!E3970,0)</f>
        <v>0</v>
      </c>
      <c r="S3970" s="6">
        <f>R3970*('Τα Στοιχήματα μου'!E3970-1)</f>
        <v>0</v>
      </c>
      <c r="T3970" s="5">
        <f>SUM($S$23:S3970)/100+1</f>
        <v>1.4422218253259511</v>
      </c>
      <c r="U3970" s="6">
        <f>IF('Τα Στοιχήματα μου'!E3970&lt;&gt;0,(100-(Q3970*100)/100)/'Τα Στοιχήματα μου'!E3970,0)</f>
        <v>0</v>
      </c>
      <c r="V3970" s="6">
        <f>'Τα Στοιχήματα μου'!E3970*U3970</f>
        <v>0</v>
      </c>
      <c r="W3970" s="5">
        <f>IF('Τα Στοιχήματα μου'!E3970&lt;&gt;0,V3970/(100/I3970),W3969)</f>
        <v>1.4422218253259509</v>
      </c>
      <c r="X3970" s="7"/>
      <c r="Y3970" s="6">
        <f>COUNTIF('Τα Στοιχήματα μου'!$F$23:F3970,"W")+COUNTIF('Τα Στοιχήματα μου'!$F$23:F3970,"L")</f>
        <v>5</v>
      </c>
      <c r="Z3970" s="6">
        <f>COUNTIF('Τα Στοιχήματα μου'!$F$23:F3970,"W")</f>
        <v>3</v>
      </c>
      <c r="AA3970" s="4">
        <f>COUNTIF('Τα Στοιχήματα μου'!$F$23:F3970,"W")/(COUNTIF('Τα Στοιχήματα μου'!$F$23:F3970,"W")+COUNTIF('Τα Στοιχήματα μου'!$F$23:F3970,"L"))</f>
        <v>0.6</v>
      </c>
    </row>
    <row r="3971" spans="2:27">
      <c r="B3971" s="6">
        <f t="shared" si="61"/>
        <v>3949</v>
      </c>
      <c r="I3971" s="6">
        <f>I3970+1</f>
        <v>3949</v>
      </c>
      <c r="J3971" s="6">
        <f>'Τα Στοιχήματα μου'!D3971</f>
        <v>0</v>
      </c>
      <c r="K3971" s="6">
        <f>'Τα Στοιχήματα μου'!E3971</f>
        <v>0</v>
      </c>
      <c r="L3971" s="6">
        <f>'Τα Στοιχήματα μου'!F3971</f>
        <v>0</v>
      </c>
      <c r="M3971" s="7"/>
      <c r="N3971" s="5">
        <f>AVERAGE('Τα Στοιχήματα μου'!$E$23:E3971)</f>
        <v>2.956</v>
      </c>
      <c r="O3971" s="6" t="str">
        <f>IF('Τα Στοιχήματα μου'!E3971&lt;&gt;0,1/'Τα Στοιχήματα μου'!E3971,"")</f>
        <v/>
      </c>
      <c r="P3971" s="6">
        <f>SUM($O$23:O3971)</f>
        <v>3.4668730650154802</v>
      </c>
      <c r="Q3971" s="6">
        <f>(1-(1/P3971))*100</f>
        <v>71.155563493480983</v>
      </c>
      <c r="R3971" s="6">
        <f>IF('Τα Στοιχήματα μου'!E3971&lt;&gt;0,(100-($Q$1022*100)/100)/'Τα Στοιχήματα μου'!E3971,0)</f>
        <v>0</v>
      </c>
      <c r="S3971" s="6">
        <f>R3971*('Τα Στοιχήματα μου'!E3971-1)</f>
        <v>0</v>
      </c>
      <c r="T3971" s="5">
        <f>SUM($S$23:S3971)/100+1</f>
        <v>1.4422218253259511</v>
      </c>
      <c r="U3971" s="6">
        <f>IF('Τα Στοιχήματα μου'!E3971&lt;&gt;0,(100-(Q3971*100)/100)/'Τα Στοιχήματα μου'!E3971,0)</f>
        <v>0</v>
      </c>
      <c r="V3971" s="6">
        <f>'Τα Στοιχήματα μου'!E3971*U3971</f>
        <v>0</v>
      </c>
      <c r="W3971" s="5">
        <f>IF('Τα Στοιχήματα μου'!E3971&lt;&gt;0,V3971/(100/I3971),W3970)</f>
        <v>1.4422218253259509</v>
      </c>
      <c r="X3971" s="7"/>
      <c r="Y3971" s="6">
        <f>COUNTIF('Τα Στοιχήματα μου'!$F$23:F3971,"W")+COUNTIF('Τα Στοιχήματα μου'!$F$23:F3971,"L")</f>
        <v>5</v>
      </c>
      <c r="Z3971" s="6">
        <f>COUNTIF('Τα Στοιχήματα μου'!$F$23:F3971,"W")</f>
        <v>3</v>
      </c>
      <c r="AA3971" s="4">
        <f>COUNTIF('Τα Στοιχήματα μου'!$F$23:F3971,"W")/(COUNTIF('Τα Στοιχήματα μου'!$F$23:F3971,"W")+COUNTIF('Τα Στοιχήματα μου'!$F$23:F3971,"L"))</f>
        <v>0.6</v>
      </c>
    </row>
    <row r="3972" spans="2:27">
      <c r="B3972" s="6">
        <f t="shared" si="61"/>
        <v>3950</v>
      </c>
      <c r="I3972" s="6">
        <f>I3971+1</f>
        <v>3950</v>
      </c>
      <c r="J3972" s="6">
        <f>'Τα Στοιχήματα μου'!D3972</f>
        <v>0</v>
      </c>
      <c r="K3972" s="6">
        <f>'Τα Στοιχήματα μου'!E3972</f>
        <v>0</v>
      </c>
      <c r="L3972" s="6">
        <f>'Τα Στοιχήματα μου'!F3972</f>
        <v>0</v>
      </c>
      <c r="M3972" s="7"/>
      <c r="N3972" s="5">
        <f>AVERAGE('Τα Στοιχήματα μου'!$E$23:E3972)</f>
        <v>2.956</v>
      </c>
      <c r="O3972" s="6" t="str">
        <f>IF('Τα Στοιχήματα μου'!E3972&lt;&gt;0,1/'Τα Στοιχήματα μου'!E3972,"")</f>
        <v/>
      </c>
      <c r="P3972" s="6">
        <f>SUM($O$23:O3972)</f>
        <v>3.4668730650154802</v>
      </c>
      <c r="Q3972" s="6">
        <f>(1-(1/P3972))*100</f>
        <v>71.155563493480983</v>
      </c>
      <c r="R3972" s="6">
        <f>IF('Τα Στοιχήματα μου'!E3972&lt;&gt;0,(100-($Q$1022*100)/100)/'Τα Στοιχήματα μου'!E3972,0)</f>
        <v>0</v>
      </c>
      <c r="S3972" s="6">
        <f>R3972*('Τα Στοιχήματα μου'!E3972-1)</f>
        <v>0</v>
      </c>
      <c r="T3972" s="5">
        <f>SUM($S$23:S3972)/100+1</f>
        <v>1.4422218253259511</v>
      </c>
      <c r="U3972" s="6">
        <f>IF('Τα Στοιχήματα μου'!E3972&lt;&gt;0,(100-(Q3972*100)/100)/'Τα Στοιχήματα μου'!E3972,0)</f>
        <v>0</v>
      </c>
      <c r="V3972" s="6">
        <f>'Τα Στοιχήματα μου'!E3972*U3972</f>
        <v>0</v>
      </c>
      <c r="W3972" s="5">
        <f>IF('Τα Στοιχήματα μου'!E3972&lt;&gt;0,V3972/(100/I3972),W3971)</f>
        <v>1.4422218253259509</v>
      </c>
      <c r="X3972" s="7"/>
      <c r="Y3972" s="6">
        <f>COUNTIF('Τα Στοιχήματα μου'!$F$23:F3972,"W")+COUNTIF('Τα Στοιχήματα μου'!$F$23:F3972,"L")</f>
        <v>5</v>
      </c>
      <c r="Z3972" s="6">
        <f>COUNTIF('Τα Στοιχήματα μου'!$F$23:F3972,"W")</f>
        <v>3</v>
      </c>
      <c r="AA3972" s="4">
        <f>COUNTIF('Τα Στοιχήματα μου'!$F$23:F3972,"W")/(COUNTIF('Τα Στοιχήματα μου'!$F$23:F3972,"W")+COUNTIF('Τα Στοιχήματα μου'!$F$23:F3972,"L"))</f>
        <v>0.6</v>
      </c>
    </row>
    <row r="3973" spans="2:27">
      <c r="B3973" s="6">
        <f t="shared" si="61"/>
        <v>3951</v>
      </c>
      <c r="I3973" s="6">
        <f>I3972+1</f>
        <v>3951</v>
      </c>
      <c r="J3973" s="6">
        <f>'Τα Στοιχήματα μου'!D3973</f>
        <v>0</v>
      </c>
      <c r="K3973" s="6">
        <f>'Τα Στοιχήματα μου'!E3973</f>
        <v>0</v>
      </c>
      <c r="L3973" s="6">
        <f>'Τα Στοιχήματα μου'!F3973</f>
        <v>0</v>
      </c>
      <c r="M3973" s="7"/>
      <c r="N3973" s="5">
        <f>AVERAGE('Τα Στοιχήματα μου'!$E$23:E3973)</f>
        <v>2.956</v>
      </c>
      <c r="O3973" s="6" t="str">
        <f>IF('Τα Στοιχήματα μου'!E3973&lt;&gt;0,1/'Τα Στοιχήματα μου'!E3973,"")</f>
        <v/>
      </c>
      <c r="P3973" s="6">
        <f>SUM($O$23:O3973)</f>
        <v>3.4668730650154802</v>
      </c>
      <c r="Q3973" s="6">
        <f>(1-(1/P3973))*100</f>
        <v>71.155563493480983</v>
      </c>
      <c r="R3973" s="6">
        <f>IF('Τα Στοιχήματα μου'!E3973&lt;&gt;0,(100-($Q$1022*100)/100)/'Τα Στοιχήματα μου'!E3973,0)</f>
        <v>0</v>
      </c>
      <c r="S3973" s="6">
        <f>R3973*('Τα Στοιχήματα μου'!E3973-1)</f>
        <v>0</v>
      </c>
      <c r="T3973" s="5">
        <f>SUM($S$23:S3973)/100+1</f>
        <v>1.4422218253259511</v>
      </c>
      <c r="U3973" s="6">
        <f>IF('Τα Στοιχήματα μου'!E3973&lt;&gt;0,(100-(Q3973*100)/100)/'Τα Στοιχήματα μου'!E3973,0)</f>
        <v>0</v>
      </c>
      <c r="V3973" s="6">
        <f>'Τα Στοιχήματα μου'!E3973*U3973</f>
        <v>0</v>
      </c>
      <c r="W3973" s="5">
        <f>IF('Τα Στοιχήματα μου'!E3973&lt;&gt;0,V3973/(100/I3973),W3972)</f>
        <v>1.4422218253259509</v>
      </c>
      <c r="X3973" s="7"/>
      <c r="Y3973" s="6">
        <f>COUNTIF('Τα Στοιχήματα μου'!$F$23:F3973,"W")+COUNTIF('Τα Στοιχήματα μου'!$F$23:F3973,"L")</f>
        <v>5</v>
      </c>
      <c r="Z3973" s="6">
        <f>COUNTIF('Τα Στοιχήματα μου'!$F$23:F3973,"W")</f>
        <v>3</v>
      </c>
      <c r="AA3973" s="4">
        <f>COUNTIF('Τα Στοιχήματα μου'!$F$23:F3973,"W")/(COUNTIF('Τα Στοιχήματα μου'!$F$23:F3973,"W")+COUNTIF('Τα Στοιχήματα μου'!$F$23:F3973,"L"))</f>
        <v>0.6</v>
      </c>
    </row>
    <row r="3974" spans="2:27">
      <c r="B3974" s="6">
        <f t="shared" si="61"/>
        <v>3952</v>
      </c>
      <c r="I3974" s="6">
        <f>I3973+1</f>
        <v>3952</v>
      </c>
      <c r="J3974" s="6">
        <f>'Τα Στοιχήματα μου'!D3974</f>
        <v>0</v>
      </c>
      <c r="K3974" s="6">
        <f>'Τα Στοιχήματα μου'!E3974</f>
        <v>0</v>
      </c>
      <c r="L3974" s="6">
        <f>'Τα Στοιχήματα μου'!F3974</f>
        <v>0</v>
      </c>
      <c r="M3974" s="7"/>
      <c r="N3974" s="5">
        <f>AVERAGE('Τα Στοιχήματα μου'!$E$23:E3974)</f>
        <v>2.956</v>
      </c>
      <c r="O3974" s="6" t="str">
        <f>IF('Τα Στοιχήματα μου'!E3974&lt;&gt;0,1/'Τα Στοιχήματα μου'!E3974,"")</f>
        <v/>
      </c>
      <c r="P3974" s="6">
        <f>SUM($O$23:O3974)</f>
        <v>3.4668730650154802</v>
      </c>
      <c r="Q3974" s="6">
        <f>(1-(1/P3974))*100</f>
        <v>71.155563493480983</v>
      </c>
      <c r="R3974" s="6">
        <f>IF('Τα Στοιχήματα μου'!E3974&lt;&gt;0,(100-($Q$1022*100)/100)/'Τα Στοιχήματα μου'!E3974,0)</f>
        <v>0</v>
      </c>
      <c r="S3974" s="6">
        <f>R3974*('Τα Στοιχήματα μου'!E3974-1)</f>
        <v>0</v>
      </c>
      <c r="T3974" s="5">
        <f>SUM($S$23:S3974)/100+1</f>
        <v>1.4422218253259511</v>
      </c>
      <c r="U3974" s="6">
        <f>IF('Τα Στοιχήματα μου'!E3974&lt;&gt;0,(100-(Q3974*100)/100)/'Τα Στοιχήματα μου'!E3974,0)</f>
        <v>0</v>
      </c>
      <c r="V3974" s="6">
        <f>'Τα Στοιχήματα μου'!E3974*U3974</f>
        <v>0</v>
      </c>
      <c r="W3974" s="5">
        <f>IF('Τα Στοιχήματα μου'!E3974&lt;&gt;0,V3974/(100/I3974),W3973)</f>
        <v>1.4422218253259509</v>
      </c>
      <c r="X3974" s="7"/>
      <c r="Y3974" s="6">
        <f>COUNTIF('Τα Στοιχήματα μου'!$F$23:F3974,"W")+COUNTIF('Τα Στοιχήματα μου'!$F$23:F3974,"L")</f>
        <v>5</v>
      </c>
      <c r="Z3974" s="6">
        <f>COUNTIF('Τα Στοιχήματα μου'!$F$23:F3974,"W")</f>
        <v>3</v>
      </c>
      <c r="AA3974" s="4">
        <f>COUNTIF('Τα Στοιχήματα μου'!$F$23:F3974,"W")/(COUNTIF('Τα Στοιχήματα μου'!$F$23:F3974,"W")+COUNTIF('Τα Στοιχήματα μου'!$F$23:F3974,"L"))</f>
        <v>0.6</v>
      </c>
    </row>
    <row r="3975" spans="2:27">
      <c r="B3975" s="6">
        <f t="shared" si="61"/>
        <v>3953</v>
      </c>
      <c r="I3975" s="6">
        <f>I3974+1</f>
        <v>3953</v>
      </c>
      <c r="J3975" s="6">
        <f>'Τα Στοιχήματα μου'!D3975</f>
        <v>0</v>
      </c>
      <c r="K3975" s="6">
        <f>'Τα Στοιχήματα μου'!E3975</f>
        <v>0</v>
      </c>
      <c r="L3975" s="6">
        <f>'Τα Στοιχήματα μου'!F3975</f>
        <v>0</v>
      </c>
      <c r="M3975" s="7"/>
      <c r="N3975" s="5">
        <f>AVERAGE('Τα Στοιχήματα μου'!$E$23:E3975)</f>
        <v>2.956</v>
      </c>
      <c r="O3975" s="6" t="str">
        <f>IF('Τα Στοιχήματα μου'!E3975&lt;&gt;0,1/'Τα Στοιχήματα μου'!E3975,"")</f>
        <v/>
      </c>
      <c r="P3975" s="6">
        <f>SUM($O$23:O3975)</f>
        <v>3.4668730650154802</v>
      </c>
      <c r="Q3975" s="6">
        <f>(1-(1/P3975))*100</f>
        <v>71.155563493480983</v>
      </c>
      <c r="R3975" s="6">
        <f>IF('Τα Στοιχήματα μου'!E3975&lt;&gt;0,(100-($Q$1022*100)/100)/'Τα Στοιχήματα μου'!E3975,0)</f>
        <v>0</v>
      </c>
      <c r="S3975" s="6">
        <f>R3975*('Τα Στοιχήματα μου'!E3975-1)</f>
        <v>0</v>
      </c>
      <c r="T3975" s="5">
        <f>SUM($S$23:S3975)/100+1</f>
        <v>1.4422218253259511</v>
      </c>
      <c r="U3975" s="6">
        <f>IF('Τα Στοιχήματα μου'!E3975&lt;&gt;0,(100-(Q3975*100)/100)/'Τα Στοιχήματα μου'!E3975,0)</f>
        <v>0</v>
      </c>
      <c r="V3975" s="6">
        <f>'Τα Στοιχήματα μου'!E3975*U3975</f>
        <v>0</v>
      </c>
      <c r="W3975" s="5">
        <f>IF('Τα Στοιχήματα μου'!E3975&lt;&gt;0,V3975/(100/I3975),W3974)</f>
        <v>1.4422218253259509</v>
      </c>
      <c r="X3975" s="7"/>
      <c r="Y3975" s="6">
        <f>COUNTIF('Τα Στοιχήματα μου'!$F$23:F3975,"W")+COUNTIF('Τα Στοιχήματα μου'!$F$23:F3975,"L")</f>
        <v>5</v>
      </c>
      <c r="Z3975" s="6">
        <f>COUNTIF('Τα Στοιχήματα μου'!$F$23:F3975,"W")</f>
        <v>3</v>
      </c>
      <c r="AA3975" s="4">
        <f>COUNTIF('Τα Στοιχήματα μου'!$F$23:F3975,"W")/(COUNTIF('Τα Στοιχήματα μου'!$F$23:F3975,"W")+COUNTIF('Τα Στοιχήματα μου'!$F$23:F3975,"L"))</f>
        <v>0.6</v>
      </c>
    </row>
    <row r="3976" spans="2:27">
      <c r="B3976" s="6">
        <f t="shared" si="61"/>
        <v>3954</v>
      </c>
      <c r="I3976" s="6">
        <f>I3975+1</f>
        <v>3954</v>
      </c>
      <c r="J3976" s="6">
        <f>'Τα Στοιχήματα μου'!D3976</f>
        <v>0</v>
      </c>
      <c r="K3976" s="6">
        <f>'Τα Στοιχήματα μου'!E3976</f>
        <v>0</v>
      </c>
      <c r="L3976" s="6">
        <f>'Τα Στοιχήματα μου'!F3976</f>
        <v>0</v>
      </c>
      <c r="M3976" s="7"/>
      <c r="N3976" s="5">
        <f>AVERAGE('Τα Στοιχήματα μου'!$E$23:E3976)</f>
        <v>2.956</v>
      </c>
      <c r="O3976" s="6" t="str">
        <f>IF('Τα Στοιχήματα μου'!E3976&lt;&gt;0,1/'Τα Στοιχήματα μου'!E3976,"")</f>
        <v/>
      </c>
      <c r="P3976" s="6">
        <f>SUM($O$23:O3976)</f>
        <v>3.4668730650154802</v>
      </c>
      <c r="Q3976" s="6">
        <f>(1-(1/P3976))*100</f>
        <v>71.155563493480983</v>
      </c>
      <c r="R3976" s="6">
        <f>IF('Τα Στοιχήματα μου'!E3976&lt;&gt;0,(100-($Q$1022*100)/100)/'Τα Στοιχήματα μου'!E3976,0)</f>
        <v>0</v>
      </c>
      <c r="S3976" s="6">
        <f>R3976*('Τα Στοιχήματα μου'!E3976-1)</f>
        <v>0</v>
      </c>
      <c r="T3976" s="5">
        <f>SUM($S$23:S3976)/100+1</f>
        <v>1.4422218253259511</v>
      </c>
      <c r="U3976" s="6">
        <f>IF('Τα Στοιχήματα μου'!E3976&lt;&gt;0,(100-(Q3976*100)/100)/'Τα Στοιχήματα μου'!E3976,0)</f>
        <v>0</v>
      </c>
      <c r="V3976" s="6">
        <f>'Τα Στοιχήματα μου'!E3976*U3976</f>
        <v>0</v>
      </c>
      <c r="W3976" s="5">
        <f>IF('Τα Στοιχήματα μου'!E3976&lt;&gt;0,V3976/(100/I3976),W3975)</f>
        <v>1.4422218253259509</v>
      </c>
      <c r="X3976" s="7"/>
      <c r="Y3976" s="6">
        <f>COUNTIF('Τα Στοιχήματα μου'!$F$23:F3976,"W")+COUNTIF('Τα Στοιχήματα μου'!$F$23:F3976,"L")</f>
        <v>5</v>
      </c>
      <c r="Z3976" s="6">
        <f>COUNTIF('Τα Στοιχήματα μου'!$F$23:F3976,"W")</f>
        <v>3</v>
      </c>
      <c r="AA3976" s="4">
        <f>COUNTIF('Τα Στοιχήματα μου'!$F$23:F3976,"W")/(COUNTIF('Τα Στοιχήματα μου'!$F$23:F3976,"W")+COUNTIF('Τα Στοιχήματα μου'!$F$23:F3976,"L"))</f>
        <v>0.6</v>
      </c>
    </row>
    <row r="3977" spans="2:27">
      <c r="B3977" s="6">
        <f t="shared" si="61"/>
        <v>3955</v>
      </c>
      <c r="I3977" s="6">
        <f>I3976+1</f>
        <v>3955</v>
      </c>
      <c r="J3977" s="6">
        <f>'Τα Στοιχήματα μου'!D3977</f>
        <v>0</v>
      </c>
      <c r="K3977" s="6">
        <f>'Τα Στοιχήματα μου'!E3977</f>
        <v>0</v>
      </c>
      <c r="L3977" s="6">
        <f>'Τα Στοιχήματα μου'!F3977</f>
        <v>0</v>
      </c>
      <c r="M3977" s="7"/>
      <c r="N3977" s="5">
        <f>AVERAGE('Τα Στοιχήματα μου'!$E$23:E3977)</f>
        <v>2.956</v>
      </c>
      <c r="O3977" s="6" t="str">
        <f>IF('Τα Στοιχήματα μου'!E3977&lt;&gt;0,1/'Τα Στοιχήματα μου'!E3977,"")</f>
        <v/>
      </c>
      <c r="P3977" s="6">
        <f>SUM($O$23:O3977)</f>
        <v>3.4668730650154802</v>
      </c>
      <c r="Q3977" s="6">
        <f>(1-(1/P3977))*100</f>
        <v>71.155563493480983</v>
      </c>
      <c r="R3977" s="6">
        <f>IF('Τα Στοιχήματα μου'!E3977&lt;&gt;0,(100-($Q$1022*100)/100)/'Τα Στοιχήματα μου'!E3977,0)</f>
        <v>0</v>
      </c>
      <c r="S3977" s="6">
        <f>R3977*('Τα Στοιχήματα μου'!E3977-1)</f>
        <v>0</v>
      </c>
      <c r="T3977" s="5">
        <f>SUM($S$23:S3977)/100+1</f>
        <v>1.4422218253259511</v>
      </c>
      <c r="U3977" s="6">
        <f>IF('Τα Στοιχήματα μου'!E3977&lt;&gt;0,(100-(Q3977*100)/100)/'Τα Στοιχήματα μου'!E3977,0)</f>
        <v>0</v>
      </c>
      <c r="V3977" s="6">
        <f>'Τα Στοιχήματα μου'!E3977*U3977</f>
        <v>0</v>
      </c>
      <c r="W3977" s="5">
        <f>IF('Τα Στοιχήματα μου'!E3977&lt;&gt;0,V3977/(100/I3977),W3976)</f>
        <v>1.4422218253259509</v>
      </c>
      <c r="X3977" s="7"/>
      <c r="Y3977" s="6">
        <f>COUNTIF('Τα Στοιχήματα μου'!$F$23:F3977,"W")+COUNTIF('Τα Στοιχήματα μου'!$F$23:F3977,"L")</f>
        <v>5</v>
      </c>
      <c r="Z3977" s="6">
        <f>COUNTIF('Τα Στοιχήματα μου'!$F$23:F3977,"W")</f>
        <v>3</v>
      </c>
      <c r="AA3977" s="4">
        <f>COUNTIF('Τα Στοιχήματα μου'!$F$23:F3977,"W")/(COUNTIF('Τα Στοιχήματα μου'!$F$23:F3977,"W")+COUNTIF('Τα Στοιχήματα μου'!$F$23:F3977,"L"))</f>
        <v>0.6</v>
      </c>
    </row>
    <row r="3978" spans="2:27">
      <c r="B3978" s="6">
        <f t="shared" si="61"/>
        <v>3956</v>
      </c>
      <c r="I3978" s="6">
        <f>I3977+1</f>
        <v>3956</v>
      </c>
      <c r="J3978" s="6">
        <f>'Τα Στοιχήματα μου'!D3978</f>
        <v>0</v>
      </c>
      <c r="K3978" s="6">
        <f>'Τα Στοιχήματα μου'!E3978</f>
        <v>0</v>
      </c>
      <c r="L3978" s="6">
        <f>'Τα Στοιχήματα μου'!F3978</f>
        <v>0</v>
      </c>
      <c r="M3978" s="7"/>
      <c r="N3978" s="5">
        <f>AVERAGE('Τα Στοιχήματα μου'!$E$23:E3978)</f>
        <v>2.956</v>
      </c>
      <c r="O3978" s="6" t="str">
        <f>IF('Τα Στοιχήματα μου'!E3978&lt;&gt;0,1/'Τα Στοιχήματα μου'!E3978,"")</f>
        <v/>
      </c>
      <c r="P3978" s="6">
        <f>SUM($O$23:O3978)</f>
        <v>3.4668730650154802</v>
      </c>
      <c r="Q3978" s="6">
        <f>(1-(1/P3978))*100</f>
        <v>71.155563493480983</v>
      </c>
      <c r="R3978" s="6">
        <f>IF('Τα Στοιχήματα μου'!E3978&lt;&gt;0,(100-($Q$1022*100)/100)/'Τα Στοιχήματα μου'!E3978,0)</f>
        <v>0</v>
      </c>
      <c r="S3978" s="6">
        <f>R3978*('Τα Στοιχήματα μου'!E3978-1)</f>
        <v>0</v>
      </c>
      <c r="T3978" s="5">
        <f>SUM($S$23:S3978)/100+1</f>
        <v>1.4422218253259511</v>
      </c>
      <c r="U3978" s="6">
        <f>IF('Τα Στοιχήματα μου'!E3978&lt;&gt;0,(100-(Q3978*100)/100)/'Τα Στοιχήματα μου'!E3978,0)</f>
        <v>0</v>
      </c>
      <c r="V3978" s="6">
        <f>'Τα Στοιχήματα μου'!E3978*U3978</f>
        <v>0</v>
      </c>
      <c r="W3978" s="5">
        <f>IF('Τα Στοιχήματα μου'!E3978&lt;&gt;0,V3978/(100/I3978),W3977)</f>
        <v>1.4422218253259509</v>
      </c>
      <c r="X3978" s="7"/>
      <c r="Y3978" s="6">
        <f>COUNTIF('Τα Στοιχήματα μου'!$F$23:F3978,"W")+COUNTIF('Τα Στοιχήματα μου'!$F$23:F3978,"L")</f>
        <v>5</v>
      </c>
      <c r="Z3978" s="6">
        <f>COUNTIF('Τα Στοιχήματα μου'!$F$23:F3978,"W")</f>
        <v>3</v>
      </c>
      <c r="AA3978" s="4">
        <f>COUNTIF('Τα Στοιχήματα μου'!$F$23:F3978,"W")/(COUNTIF('Τα Στοιχήματα μου'!$F$23:F3978,"W")+COUNTIF('Τα Στοιχήματα μου'!$F$23:F3978,"L"))</f>
        <v>0.6</v>
      </c>
    </row>
    <row r="3979" spans="2:27">
      <c r="B3979" s="6">
        <f t="shared" si="61"/>
        <v>3957</v>
      </c>
      <c r="I3979" s="6">
        <f>I3978+1</f>
        <v>3957</v>
      </c>
      <c r="J3979" s="6">
        <f>'Τα Στοιχήματα μου'!D3979</f>
        <v>0</v>
      </c>
      <c r="K3979" s="6">
        <f>'Τα Στοιχήματα μου'!E3979</f>
        <v>0</v>
      </c>
      <c r="L3979" s="6">
        <f>'Τα Στοιχήματα μου'!F3979</f>
        <v>0</v>
      </c>
      <c r="M3979" s="7"/>
      <c r="N3979" s="5">
        <f>AVERAGE('Τα Στοιχήματα μου'!$E$23:E3979)</f>
        <v>2.956</v>
      </c>
      <c r="O3979" s="6" t="str">
        <f>IF('Τα Στοιχήματα μου'!E3979&lt;&gt;0,1/'Τα Στοιχήματα μου'!E3979,"")</f>
        <v/>
      </c>
      <c r="P3979" s="6">
        <f>SUM($O$23:O3979)</f>
        <v>3.4668730650154802</v>
      </c>
      <c r="Q3979" s="6">
        <f>(1-(1/P3979))*100</f>
        <v>71.155563493480983</v>
      </c>
      <c r="R3979" s="6">
        <f>IF('Τα Στοιχήματα μου'!E3979&lt;&gt;0,(100-($Q$1022*100)/100)/'Τα Στοιχήματα μου'!E3979,0)</f>
        <v>0</v>
      </c>
      <c r="S3979" s="6">
        <f>R3979*('Τα Στοιχήματα μου'!E3979-1)</f>
        <v>0</v>
      </c>
      <c r="T3979" s="5">
        <f>SUM($S$23:S3979)/100+1</f>
        <v>1.4422218253259511</v>
      </c>
      <c r="U3979" s="6">
        <f>IF('Τα Στοιχήματα μου'!E3979&lt;&gt;0,(100-(Q3979*100)/100)/'Τα Στοιχήματα μου'!E3979,0)</f>
        <v>0</v>
      </c>
      <c r="V3979" s="6">
        <f>'Τα Στοιχήματα μου'!E3979*U3979</f>
        <v>0</v>
      </c>
      <c r="W3979" s="5">
        <f>IF('Τα Στοιχήματα μου'!E3979&lt;&gt;0,V3979/(100/I3979),W3978)</f>
        <v>1.4422218253259509</v>
      </c>
      <c r="X3979" s="7"/>
      <c r="Y3979" s="6">
        <f>COUNTIF('Τα Στοιχήματα μου'!$F$23:F3979,"W")+COUNTIF('Τα Στοιχήματα μου'!$F$23:F3979,"L")</f>
        <v>5</v>
      </c>
      <c r="Z3979" s="6">
        <f>COUNTIF('Τα Στοιχήματα μου'!$F$23:F3979,"W")</f>
        <v>3</v>
      </c>
      <c r="AA3979" s="4">
        <f>COUNTIF('Τα Στοιχήματα μου'!$F$23:F3979,"W")/(COUNTIF('Τα Στοιχήματα μου'!$F$23:F3979,"W")+COUNTIF('Τα Στοιχήματα μου'!$F$23:F3979,"L"))</f>
        <v>0.6</v>
      </c>
    </row>
    <row r="3980" spans="2:27">
      <c r="B3980" s="6">
        <f t="shared" si="61"/>
        <v>3958</v>
      </c>
      <c r="I3980" s="6">
        <f>I3979+1</f>
        <v>3958</v>
      </c>
      <c r="J3980" s="6">
        <f>'Τα Στοιχήματα μου'!D3980</f>
        <v>0</v>
      </c>
      <c r="K3980" s="6">
        <f>'Τα Στοιχήματα μου'!E3980</f>
        <v>0</v>
      </c>
      <c r="L3980" s="6">
        <f>'Τα Στοιχήματα μου'!F3980</f>
        <v>0</v>
      </c>
      <c r="M3980" s="7"/>
      <c r="N3980" s="5">
        <f>AVERAGE('Τα Στοιχήματα μου'!$E$23:E3980)</f>
        <v>2.956</v>
      </c>
      <c r="O3980" s="6" t="str">
        <f>IF('Τα Στοιχήματα μου'!E3980&lt;&gt;0,1/'Τα Στοιχήματα μου'!E3980,"")</f>
        <v/>
      </c>
      <c r="P3980" s="6">
        <f>SUM($O$23:O3980)</f>
        <v>3.4668730650154802</v>
      </c>
      <c r="Q3980" s="6">
        <f>(1-(1/P3980))*100</f>
        <v>71.155563493480983</v>
      </c>
      <c r="R3980" s="6">
        <f>IF('Τα Στοιχήματα μου'!E3980&lt;&gt;0,(100-($Q$1022*100)/100)/'Τα Στοιχήματα μου'!E3980,0)</f>
        <v>0</v>
      </c>
      <c r="S3980" s="6">
        <f>R3980*('Τα Στοιχήματα μου'!E3980-1)</f>
        <v>0</v>
      </c>
      <c r="T3980" s="5">
        <f>SUM($S$23:S3980)/100+1</f>
        <v>1.4422218253259511</v>
      </c>
      <c r="U3980" s="6">
        <f>IF('Τα Στοιχήματα μου'!E3980&lt;&gt;0,(100-(Q3980*100)/100)/'Τα Στοιχήματα μου'!E3980,0)</f>
        <v>0</v>
      </c>
      <c r="V3980" s="6">
        <f>'Τα Στοιχήματα μου'!E3980*U3980</f>
        <v>0</v>
      </c>
      <c r="W3980" s="5">
        <f>IF('Τα Στοιχήματα μου'!E3980&lt;&gt;0,V3980/(100/I3980),W3979)</f>
        <v>1.4422218253259509</v>
      </c>
      <c r="X3980" s="7"/>
      <c r="Y3980" s="6">
        <f>COUNTIF('Τα Στοιχήματα μου'!$F$23:F3980,"W")+COUNTIF('Τα Στοιχήματα μου'!$F$23:F3980,"L")</f>
        <v>5</v>
      </c>
      <c r="Z3980" s="6">
        <f>COUNTIF('Τα Στοιχήματα μου'!$F$23:F3980,"W")</f>
        <v>3</v>
      </c>
      <c r="AA3980" s="4">
        <f>COUNTIF('Τα Στοιχήματα μου'!$F$23:F3980,"W")/(COUNTIF('Τα Στοιχήματα μου'!$F$23:F3980,"W")+COUNTIF('Τα Στοιχήματα μου'!$F$23:F3980,"L"))</f>
        <v>0.6</v>
      </c>
    </row>
    <row r="3981" spans="2:27">
      <c r="B3981" s="6">
        <f t="shared" si="61"/>
        <v>3959</v>
      </c>
      <c r="I3981" s="6">
        <f>I3980+1</f>
        <v>3959</v>
      </c>
      <c r="J3981" s="6">
        <f>'Τα Στοιχήματα μου'!D3981</f>
        <v>0</v>
      </c>
      <c r="K3981" s="6">
        <f>'Τα Στοιχήματα μου'!E3981</f>
        <v>0</v>
      </c>
      <c r="L3981" s="6">
        <f>'Τα Στοιχήματα μου'!F3981</f>
        <v>0</v>
      </c>
      <c r="M3981" s="7"/>
      <c r="N3981" s="5">
        <f>AVERAGE('Τα Στοιχήματα μου'!$E$23:E3981)</f>
        <v>2.956</v>
      </c>
      <c r="O3981" s="6" t="str">
        <f>IF('Τα Στοιχήματα μου'!E3981&lt;&gt;0,1/'Τα Στοιχήματα μου'!E3981,"")</f>
        <v/>
      </c>
      <c r="P3981" s="6">
        <f>SUM($O$23:O3981)</f>
        <v>3.4668730650154802</v>
      </c>
      <c r="Q3981" s="6">
        <f>(1-(1/P3981))*100</f>
        <v>71.155563493480983</v>
      </c>
      <c r="R3981" s="6">
        <f>IF('Τα Στοιχήματα μου'!E3981&lt;&gt;0,(100-($Q$1022*100)/100)/'Τα Στοιχήματα μου'!E3981,0)</f>
        <v>0</v>
      </c>
      <c r="S3981" s="6">
        <f>R3981*('Τα Στοιχήματα μου'!E3981-1)</f>
        <v>0</v>
      </c>
      <c r="T3981" s="5">
        <f>SUM($S$23:S3981)/100+1</f>
        <v>1.4422218253259511</v>
      </c>
      <c r="U3981" s="6">
        <f>IF('Τα Στοιχήματα μου'!E3981&lt;&gt;0,(100-(Q3981*100)/100)/'Τα Στοιχήματα μου'!E3981,0)</f>
        <v>0</v>
      </c>
      <c r="V3981" s="6">
        <f>'Τα Στοιχήματα μου'!E3981*U3981</f>
        <v>0</v>
      </c>
      <c r="W3981" s="5">
        <f>IF('Τα Στοιχήματα μου'!E3981&lt;&gt;0,V3981/(100/I3981),W3980)</f>
        <v>1.4422218253259509</v>
      </c>
      <c r="X3981" s="7"/>
      <c r="Y3981" s="6">
        <f>COUNTIF('Τα Στοιχήματα μου'!$F$23:F3981,"W")+COUNTIF('Τα Στοιχήματα μου'!$F$23:F3981,"L")</f>
        <v>5</v>
      </c>
      <c r="Z3981" s="6">
        <f>COUNTIF('Τα Στοιχήματα μου'!$F$23:F3981,"W")</f>
        <v>3</v>
      </c>
      <c r="AA3981" s="4">
        <f>COUNTIF('Τα Στοιχήματα μου'!$F$23:F3981,"W")/(COUNTIF('Τα Στοιχήματα μου'!$F$23:F3981,"W")+COUNTIF('Τα Στοιχήματα μου'!$F$23:F3981,"L"))</f>
        <v>0.6</v>
      </c>
    </row>
    <row r="3982" spans="2:27">
      <c r="B3982" s="6">
        <f t="shared" si="61"/>
        <v>3960</v>
      </c>
      <c r="I3982" s="6">
        <f>I3981+1</f>
        <v>3960</v>
      </c>
      <c r="J3982" s="6">
        <f>'Τα Στοιχήματα μου'!D3982</f>
        <v>0</v>
      </c>
      <c r="K3982" s="6">
        <f>'Τα Στοιχήματα μου'!E3982</f>
        <v>0</v>
      </c>
      <c r="L3982" s="6">
        <f>'Τα Στοιχήματα μου'!F3982</f>
        <v>0</v>
      </c>
      <c r="M3982" s="7"/>
      <c r="N3982" s="5">
        <f>AVERAGE('Τα Στοιχήματα μου'!$E$23:E3982)</f>
        <v>2.956</v>
      </c>
      <c r="O3982" s="6" t="str">
        <f>IF('Τα Στοιχήματα μου'!E3982&lt;&gt;0,1/'Τα Στοιχήματα μου'!E3982,"")</f>
        <v/>
      </c>
      <c r="P3982" s="6">
        <f>SUM($O$23:O3982)</f>
        <v>3.4668730650154802</v>
      </c>
      <c r="Q3982" s="6">
        <f>(1-(1/P3982))*100</f>
        <v>71.155563493480983</v>
      </c>
      <c r="R3982" s="6">
        <f>IF('Τα Στοιχήματα μου'!E3982&lt;&gt;0,(100-($Q$1022*100)/100)/'Τα Στοιχήματα μου'!E3982,0)</f>
        <v>0</v>
      </c>
      <c r="S3982" s="6">
        <f>R3982*('Τα Στοιχήματα μου'!E3982-1)</f>
        <v>0</v>
      </c>
      <c r="T3982" s="5">
        <f>SUM($S$23:S3982)/100+1</f>
        <v>1.4422218253259511</v>
      </c>
      <c r="U3982" s="6">
        <f>IF('Τα Στοιχήματα μου'!E3982&lt;&gt;0,(100-(Q3982*100)/100)/'Τα Στοιχήματα μου'!E3982,0)</f>
        <v>0</v>
      </c>
      <c r="V3982" s="6">
        <f>'Τα Στοιχήματα μου'!E3982*U3982</f>
        <v>0</v>
      </c>
      <c r="W3982" s="5">
        <f>IF('Τα Στοιχήματα μου'!E3982&lt;&gt;0,V3982/(100/I3982),W3981)</f>
        <v>1.4422218253259509</v>
      </c>
      <c r="X3982" s="7"/>
      <c r="Y3982" s="6">
        <f>COUNTIF('Τα Στοιχήματα μου'!$F$23:F3982,"W")+COUNTIF('Τα Στοιχήματα μου'!$F$23:F3982,"L")</f>
        <v>5</v>
      </c>
      <c r="Z3982" s="6">
        <f>COUNTIF('Τα Στοιχήματα μου'!$F$23:F3982,"W")</f>
        <v>3</v>
      </c>
      <c r="AA3982" s="4">
        <f>COUNTIF('Τα Στοιχήματα μου'!$F$23:F3982,"W")/(COUNTIF('Τα Στοιχήματα μου'!$F$23:F3982,"W")+COUNTIF('Τα Στοιχήματα μου'!$F$23:F3982,"L"))</f>
        <v>0.6</v>
      </c>
    </row>
    <row r="3983" spans="2:27">
      <c r="B3983" s="6">
        <f t="shared" si="61"/>
        <v>3961</v>
      </c>
      <c r="I3983" s="6">
        <f>I3982+1</f>
        <v>3961</v>
      </c>
      <c r="J3983" s="6">
        <f>'Τα Στοιχήματα μου'!D3983</f>
        <v>0</v>
      </c>
      <c r="K3983" s="6">
        <f>'Τα Στοιχήματα μου'!E3983</f>
        <v>0</v>
      </c>
      <c r="L3983" s="6">
        <f>'Τα Στοιχήματα μου'!F3983</f>
        <v>0</v>
      </c>
      <c r="M3983" s="7"/>
      <c r="N3983" s="5">
        <f>AVERAGE('Τα Στοιχήματα μου'!$E$23:E3983)</f>
        <v>2.956</v>
      </c>
      <c r="O3983" s="6" t="str">
        <f>IF('Τα Στοιχήματα μου'!E3983&lt;&gt;0,1/'Τα Στοιχήματα μου'!E3983,"")</f>
        <v/>
      </c>
      <c r="P3983" s="6">
        <f>SUM($O$23:O3983)</f>
        <v>3.4668730650154802</v>
      </c>
      <c r="Q3983" s="6">
        <f>(1-(1/P3983))*100</f>
        <v>71.155563493480983</v>
      </c>
      <c r="R3983" s="6">
        <f>IF('Τα Στοιχήματα μου'!E3983&lt;&gt;0,(100-($Q$1022*100)/100)/'Τα Στοιχήματα μου'!E3983,0)</f>
        <v>0</v>
      </c>
      <c r="S3983" s="6">
        <f>R3983*('Τα Στοιχήματα μου'!E3983-1)</f>
        <v>0</v>
      </c>
      <c r="T3983" s="5">
        <f>SUM($S$23:S3983)/100+1</f>
        <v>1.4422218253259511</v>
      </c>
      <c r="U3983" s="6">
        <f>IF('Τα Στοιχήματα μου'!E3983&lt;&gt;0,(100-(Q3983*100)/100)/'Τα Στοιχήματα μου'!E3983,0)</f>
        <v>0</v>
      </c>
      <c r="V3983" s="6">
        <f>'Τα Στοιχήματα μου'!E3983*U3983</f>
        <v>0</v>
      </c>
      <c r="W3983" s="5">
        <f>IF('Τα Στοιχήματα μου'!E3983&lt;&gt;0,V3983/(100/I3983),W3982)</f>
        <v>1.4422218253259509</v>
      </c>
      <c r="X3983" s="7"/>
      <c r="Y3983" s="6">
        <f>COUNTIF('Τα Στοιχήματα μου'!$F$23:F3983,"W")+COUNTIF('Τα Στοιχήματα μου'!$F$23:F3983,"L")</f>
        <v>5</v>
      </c>
      <c r="Z3983" s="6">
        <f>COUNTIF('Τα Στοιχήματα μου'!$F$23:F3983,"W")</f>
        <v>3</v>
      </c>
      <c r="AA3983" s="4">
        <f>COUNTIF('Τα Στοιχήματα μου'!$F$23:F3983,"W")/(COUNTIF('Τα Στοιχήματα μου'!$F$23:F3983,"W")+COUNTIF('Τα Στοιχήματα μου'!$F$23:F3983,"L"))</f>
        <v>0.6</v>
      </c>
    </row>
    <row r="3984" spans="2:27">
      <c r="B3984" s="6">
        <f t="shared" si="61"/>
        <v>3962</v>
      </c>
      <c r="I3984" s="6">
        <f>I3983+1</f>
        <v>3962</v>
      </c>
      <c r="J3984" s="6">
        <f>'Τα Στοιχήματα μου'!D3984</f>
        <v>0</v>
      </c>
      <c r="K3984" s="6">
        <f>'Τα Στοιχήματα μου'!E3984</f>
        <v>0</v>
      </c>
      <c r="L3984" s="6">
        <f>'Τα Στοιχήματα μου'!F3984</f>
        <v>0</v>
      </c>
      <c r="M3984" s="7"/>
      <c r="N3984" s="5">
        <f>AVERAGE('Τα Στοιχήματα μου'!$E$23:E3984)</f>
        <v>2.956</v>
      </c>
      <c r="O3984" s="6" t="str">
        <f>IF('Τα Στοιχήματα μου'!E3984&lt;&gt;0,1/'Τα Στοιχήματα μου'!E3984,"")</f>
        <v/>
      </c>
      <c r="P3984" s="6">
        <f>SUM($O$23:O3984)</f>
        <v>3.4668730650154802</v>
      </c>
      <c r="Q3984" s="6">
        <f>(1-(1/P3984))*100</f>
        <v>71.155563493480983</v>
      </c>
      <c r="R3984" s="6">
        <f>IF('Τα Στοιχήματα μου'!E3984&lt;&gt;0,(100-($Q$1022*100)/100)/'Τα Στοιχήματα μου'!E3984,0)</f>
        <v>0</v>
      </c>
      <c r="S3984" s="6">
        <f>R3984*('Τα Στοιχήματα μου'!E3984-1)</f>
        <v>0</v>
      </c>
      <c r="T3984" s="5">
        <f>SUM($S$23:S3984)/100+1</f>
        <v>1.4422218253259511</v>
      </c>
      <c r="U3984" s="6">
        <f>IF('Τα Στοιχήματα μου'!E3984&lt;&gt;0,(100-(Q3984*100)/100)/'Τα Στοιχήματα μου'!E3984,0)</f>
        <v>0</v>
      </c>
      <c r="V3984" s="6">
        <f>'Τα Στοιχήματα μου'!E3984*U3984</f>
        <v>0</v>
      </c>
      <c r="W3984" s="5">
        <f>IF('Τα Στοιχήματα μου'!E3984&lt;&gt;0,V3984/(100/I3984),W3983)</f>
        <v>1.4422218253259509</v>
      </c>
      <c r="X3984" s="7"/>
      <c r="Y3984" s="6">
        <f>COUNTIF('Τα Στοιχήματα μου'!$F$23:F3984,"W")+COUNTIF('Τα Στοιχήματα μου'!$F$23:F3984,"L")</f>
        <v>5</v>
      </c>
      <c r="Z3984" s="6">
        <f>COUNTIF('Τα Στοιχήματα μου'!$F$23:F3984,"W")</f>
        <v>3</v>
      </c>
      <c r="AA3984" s="4">
        <f>COUNTIF('Τα Στοιχήματα μου'!$F$23:F3984,"W")/(COUNTIF('Τα Στοιχήματα μου'!$F$23:F3984,"W")+COUNTIF('Τα Στοιχήματα μου'!$F$23:F3984,"L"))</f>
        <v>0.6</v>
      </c>
    </row>
    <row r="3985" spans="2:27">
      <c r="B3985" s="6">
        <f t="shared" si="61"/>
        <v>3963</v>
      </c>
      <c r="I3985" s="6">
        <f>I3984+1</f>
        <v>3963</v>
      </c>
      <c r="J3985" s="6">
        <f>'Τα Στοιχήματα μου'!D3985</f>
        <v>0</v>
      </c>
      <c r="K3985" s="6">
        <f>'Τα Στοιχήματα μου'!E3985</f>
        <v>0</v>
      </c>
      <c r="L3985" s="6">
        <f>'Τα Στοιχήματα μου'!F3985</f>
        <v>0</v>
      </c>
      <c r="M3985" s="7"/>
      <c r="N3985" s="5">
        <f>AVERAGE('Τα Στοιχήματα μου'!$E$23:E3985)</f>
        <v>2.956</v>
      </c>
      <c r="O3985" s="6" t="str">
        <f>IF('Τα Στοιχήματα μου'!E3985&lt;&gt;0,1/'Τα Στοιχήματα μου'!E3985,"")</f>
        <v/>
      </c>
      <c r="P3985" s="6">
        <f>SUM($O$23:O3985)</f>
        <v>3.4668730650154802</v>
      </c>
      <c r="Q3985" s="6">
        <f>(1-(1/P3985))*100</f>
        <v>71.155563493480983</v>
      </c>
      <c r="R3985" s="6">
        <f>IF('Τα Στοιχήματα μου'!E3985&lt;&gt;0,(100-($Q$1022*100)/100)/'Τα Στοιχήματα μου'!E3985,0)</f>
        <v>0</v>
      </c>
      <c r="S3985" s="6">
        <f>R3985*('Τα Στοιχήματα μου'!E3985-1)</f>
        <v>0</v>
      </c>
      <c r="T3985" s="5">
        <f>SUM($S$23:S3985)/100+1</f>
        <v>1.4422218253259511</v>
      </c>
      <c r="U3985" s="6">
        <f>IF('Τα Στοιχήματα μου'!E3985&lt;&gt;0,(100-(Q3985*100)/100)/'Τα Στοιχήματα μου'!E3985,0)</f>
        <v>0</v>
      </c>
      <c r="V3985" s="6">
        <f>'Τα Στοιχήματα μου'!E3985*U3985</f>
        <v>0</v>
      </c>
      <c r="W3985" s="5">
        <f>IF('Τα Στοιχήματα μου'!E3985&lt;&gt;0,V3985/(100/I3985),W3984)</f>
        <v>1.4422218253259509</v>
      </c>
      <c r="X3985" s="7"/>
      <c r="Y3985" s="6">
        <f>COUNTIF('Τα Στοιχήματα μου'!$F$23:F3985,"W")+COUNTIF('Τα Στοιχήματα μου'!$F$23:F3985,"L")</f>
        <v>5</v>
      </c>
      <c r="Z3985" s="6">
        <f>COUNTIF('Τα Στοιχήματα μου'!$F$23:F3985,"W")</f>
        <v>3</v>
      </c>
      <c r="AA3985" s="4">
        <f>COUNTIF('Τα Στοιχήματα μου'!$F$23:F3985,"W")/(COUNTIF('Τα Στοιχήματα μου'!$F$23:F3985,"W")+COUNTIF('Τα Στοιχήματα μου'!$F$23:F3985,"L"))</f>
        <v>0.6</v>
      </c>
    </row>
    <row r="3986" spans="2:27">
      <c r="B3986" s="6">
        <f t="shared" si="61"/>
        <v>3964</v>
      </c>
      <c r="I3986" s="6">
        <f>I3985+1</f>
        <v>3964</v>
      </c>
      <c r="J3986" s="6">
        <f>'Τα Στοιχήματα μου'!D3986</f>
        <v>0</v>
      </c>
      <c r="K3986" s="6">
        <f>'Τα Στοιχήματα μου'!E3986</f>
        <v>0</v>
      </c>
      <c r="L3986" s="6">
        <f>'Τα Στοιχήματα μου'!F3986</f>
        <v>0</v>
      </c>
      <c r="M3986" s="7"/>
      <c r="N3986" s="5">
        <f>AVERAGE('Τα Στοιχήματα μου'!$E$23:E3986)</f>
        <v>2.956</v>
      </c>
      <c r="O3986" s="6" t="str">
        <f>IF('Τα Στοιχήματα μου'!E3986&lt;&gt;0,1/'Τα Στοιχήματα μου'!E3986,"")</f>
        <v/>
      </c>
      <c r="P3986" s="6">
        <f>SUM($O$23:O3986)</f>
        <v>3.4668730650154802</v>
      </c>
      <c r="Q3986" s="6">
        <f>(1-(1/P3986))*100</f>
        <v>71.155563493480983</v>
      </c>
      <c r="R3986" s="6">
        <f>IF('Τα Στοιχήματα μου'!E3986&lt;&gt;0,(100-($Q$1022*100)/100)/'Τα Στοιχήματα μου'!E3986,0)</f>
        <v>0</v>
      </c>
      <c r="S3986" s="6">
        <f>R3986*('Τα Στοιχήματα μου'!E3986-1)</f>
        <v>0</v>
      </c>
      <c r="T3986" s="5">
        <f>SUM($S$23:S3986)/100+1</f>
        <v>1.4422218253259511</v>
      </c>
      <c r="U3986" s="6">
        <f>IF('Τα Στοιχήματα μου'!E3986&lt;&gt;0,(100-(Q3986*100)/100)/'Τα Στοιχήματα μου'!E3986,0)</f>
        <v>0</v>
      </c>
      <c r="V3986" s="6">
        <f>'Τα Στοιχήματα μου'!E3986*U3986</f>
        <v>0</v>
      </c>
      <c r="W3986" s="5">
        <f>IF('Τα Στοιχήματα μου'!E3986&lt;&gt;0,V3986/(100/I3986),W3985)</f>
        <v>1.4422218253259509</v>
      </c>
      <c r="X3986" s="7"/>
      <c r="Y3986" s="6">
        <f>COUNTIF('Τα Στοιχήματα μου'!$F$23:F3986,"W")+COUNTIF('Τα Στοιχήματα μου'!$F$23:F3986,"L")</f>
        <v>5</v>
      </c>
      <c r="Z3986" s="6">
        <f>COUNTIF('Τα Στοιχήματα μου'!$F$23:F3986,"W")</f>
        <v>3</v>
      </c>
      <c r="AA3986" s="4">
        <f>COUNTIF('Τα Στοιχήματα μου'!$F$23:F3986,"W")/(COUNTIF('Τα Στοιχήματα μου'!$F$23:F3986,"W")+COUNTIF('Τα Στοιχήματα μου'!$F$23:F3986,"L"))</f>
        <v>0.6</v>
      </c>
    </row>
    <row r="3987" spans="2:27">
      <c r="B3987" s="6">
        <f t="shared" si="61"/>
        <v>3965</v>
      </c>
      <c r="I3987" s="6">
        <f>I3986+1</f>
        <v>3965</v>
      </c>
      <c r="J3987" s="6">
        <f>'Τα Στοιχήματα μου'!D3987</f>
        <v>0</v>
      </c>
      <c r="K3987" s="6">
        <f>'Τα Στοιχήματα μου'!E3987</f>
        <v>0</v>
      </c>
      <c r="L3987" s="6">
        <f>'Τα Στοιχήματα μου'!F3987</f>
        <v>0</v>
      </c>
      <c r="M3987" s="7"/>
      <c r="N3987" s="5">
        <f>AVERAGE('Τα Στοιχήματα μου'!$E$23:E3987)</f>
        <v>2.956</v>
      </c>
      <c r="O3987" s="6" t="str">
        <f>IF('Τα Στοιχήματα μου'!E3987&lt;&gt;0,1/'Τα Στοιχήματα μου'!E3987,"")</f>
        <v/>
      </c>
      <c r="P3987" s="6">
        <f>SUM($O$23:O3987)</f>
        <v>3.4668730650154802</v>
      </c>
      <c r="Q3987" s="6">
        <f>(1-(1/P3987))*100</f>
        <v>71.155563493480983</v>
      </c>
      <c r="R3987" s="6">
        <f>IF('Τα Στοιχήματα μου'!E3987&lt;&gt;0,(100-($Q$1022*100)/100)/'Τα Στοιχήματα μου'!E3987,0)</f>
        <v>0</v>
      </c>
      <c r="S3987" s="6">
        <f>R3987*('Τα Στοιχήματα μου'!E3987-1)</f>
        <v>0</v>
      </c>
      <c r="T3987" s="5">
        <f>SUM($S$23:S3987)/100+1</f>
        <v>1.4422218253259511</v>
      </c>
      <c r="U3987" s="6">
        <f>IF('Τα Στοιχήματα μου'!E3987&lt;&gt;0,(100-(Q3987*100)/100)/'Τα Στοιχήματα μου'!E3987,0)</f>
        <v>0</v>
      </c>
      <c r="V3987" s="6">
        <f>'Τα Στοιχήματα μου'!E3987*U3987</f>
        <v>0</v>
      </c>
      <c r="W3987" s="5">
        <f>IF('Τα Στοιχήματα μου'!E3987&lt;&gt;0,V3987/(100/I3987),W3986)</f>
        <v>1.4422218253259509</v>
      </c>
      <c r="X3987" s="7"/>
      <c r="Y3987" s="6">
        <f>COUNTIF('Τα Στοιχήματα μου'!$F$23:F3987,"W")+COUNTIF('Τα Στοιχήματα μου'!$F$23:F3987,"L")</f>
        <v>5</v>
      </c>
      <c r="Z3987" s="6">
        <f>COUNTIF('Τα Στοιχήματα μου'!$F$23:F3987,"W")</f>
        <v>3</v>
      </c>
      <c r="AA3987" s="4">
        <f>COUNTIF('Τα Στοιχήματα μου'!$F$23:F3987,"W")/(COUNTIF('Τα Στοιχήματα μου'!$F$23:F3987,"W")+COUNTIF('Τα Στοιχήματα μου'!$F$23:F3987,"L"))</f>
        <v>0.6</v>
      </c>
    </row>
    <row r="3988" spans="2:27">
      <c r="B3988" s="6">
        <f t="shared" si="61"/>
        <v>3966</v>
      </c>
      <c r="I3988" s="6">
        <f>I3987+1</f>
        <v>3966</v>
      </c>
      <c r="J3988" s="6">
        <f>'Τα Στοιχήματα μου'!D3988</f>
        <v>0</v>
      </c>
      <c r="K3988" s="6">
        <f>'Τα Στοιχήματα μου'!E3988</f>
        <v>0</v>
      </c>
      <c r="L3988" s="6">
        <f>'Τα Στοιχήματα μου'!F3988</f>
        <v>0</v>
      </c>
      <c r="M3988" s="7"/>
      <c r="N3988" s="5">
        <f>AVERAGE('Τα Στοιχήματα μου'!$E$23:E3988)</f>
        <v>2.956</v>
      </c>
      <c r="O3988" s="6" t="str">
        <f>IF('Τα Στοιχήματα μου'!E3988&lt;&gt;0,1/'Τα Στοιχήματα μου'!E3988,"")</f>
        <v/>
      </c>
      <c r="P3988" s="6">
        <f>SUM($O$23:O3988)</f>
        <v>3.4668730650154802</v>
      </c>
      <c r="Q3988" s="6">
        <f>(1-(1/P3988))*100</f>
        <v>71.155563493480983</v>
      </c>
      <c r="R3988" s="6">
        <f>IF('Τα Στοιχήματα μου'!E3988&lt;&gt;0,(100-($Q$1022*100)/100)/'Τα Στοιχήματα μου'!E3988,0)</f>
        <v>0</v>
      </c>
      <c r="S3988" s="6">
        <f>R3988*('Τα Στοιχήματα μου'!E3988-1)</f>
        <v>0</v>
      </c>
      <c r="T3988" s="5">
        <f>SUM($S$23:S3988)/100+1</f>
        <v>1.4422218253259511</v>
      </c>
      <c r="U3988" s="6">
        <f>IF('Τα Στοιχήματα μου'!E3988&lt;&gt;0,(100-(Q3988*100)/100)/'Τα Στοιχήματα μου'!E3988,0)</f>
        <v>0</v>
      </c>
      <c r="V3988" s="6">
        <f>'Τα Στοιχήματα μου'!E3988*U3988</f>
        <v>0</v>
      </c>
      <c r="W3988" s="5">
        <f>IF('Τα Στοιχήματα μου'!E3988&lt;&gt;0,V3988/(100/I3988),W3987)</f>
        <v>1.4422218253259509</v>
      </c>
      <c r="X3988" s="7"/>
      <c r="Y3988" s="6">
        <f>COUNTIF('Τα Στοιχήματα μου'!$F$23:F3988,"W")+COUNTIF('Τα Στοιχήματα μου'!$F$23:F3988,"L")</f>
        <v>5</v>
      </c>
      <c r="Z3988" s="6">
        <f>COUNTIF('Τα Στοιχήματα μου'!$F$23:F3988,"W")</f>
        <v>3</v>
      </c>
      <c r="AA3988" s="4">
        <f>COUNTIF('Τα Στοιχήματα μου'!$F$23:F3988,"W")/(COUNTIF('Τα Στοιχήματα μου'!$F$23:F3988,"W")+COUNTIF('Τα Στοιχήματα μου'!$F$23:F3988,"L"))</f>
        <v>0.6</v>
      </c>
    </row>
    <row r="3989" spans="2:27">
      <c r="B3989" s="6">
        <f t="shared" si="61"/>
        <v>3967</v>
      </c>
      <c r="I3989" s="6">
        <f>I3988+1</f>
        <v>3967</v>
      </c>
      <c r="J3989" s="6">
        <f>'Τα Στοιχήματα μου'!D3989</f>
        <v>0</v>
      </c>
      <c r="K3989" s="6">
        <f>'Τα Στοιχήματα μου'!E3989</f>
        <v>0</v>
      </c>
      <c r="L3989" s="6">
        <f>'Τα Στοιχήματα μου'!F3989</f>
        <v>0</v>
      </c>
      <c r="M3989" s="7"/>
      <c r="N3989" s="5">
        <f>AVERAGE('Τα Στοιχήματα μου'!$E$23:E3989)</f>
        <v>2.956</v>
      </c>
      <c r="O3989" s="6" t="str">
        <f>IF('Τα Στοιχήματα μου'!E3989&lt;&gt;0,1/'Τα Στοιχήματα μου'!E3989,"")</f>
        <v/>
      </c>
      <c r="P3989" s="6">
        <f>SUM($O$23:O3989)</f>
        <v>3.4668730650154802</v>
      </c>
      <c r="Q3989" s="6">
        <f>(1-(1/P3989))*100</f>
        <v>71.155563493480983</v>
      </c>
      <c r="R3989" s="6">
        <f>IF('Τα Στοιχήματα μου'!E3989&lt;&gt;0,(100-($Q$1022*100)/100)/'Τα Στοιχήματα μου'!E3989,0)</f>
        <v>0</v>
      </c>
      <c r="S3989" s="6">
        <f>R3989*('Τα Στοιχήματα μου'!E3989-1)</f>
        <v>0</v>
      </c>
      <c r="T3989" s="5">
        <f>SUM($S$23:S3989)/100+1</f>
        <v>1.4422218253259511</v>
      </c>
      <c r="U3989" s="6">
        <f>IF('Τα Στοιχήματα μου'!E3989&lt;&gt;0,(100-(Q3989*100)/100)/'Τα Στοιχήματα μου'!E3989,0)</f>
        <v>0</v>
      </c>
      <c r="V3989" s="6">
        <f>'Τα Στοιχήματα μου'!E3989*U3989</f>
        <v>0</v>
      </c>
      <c r="W3989" s="5">
        <f>IF('Τα Στοιχήματα μου'!E3989&lt;&gt;0,V3989/(100/I3989),W3988)</f>
        <v>1.4422218253259509</v>
      </c>
      <c r="X3989" s="7"/>
      <c r="Y3989" s="6">
        <f>COUNTIF('Τα Στοιχήματα μου'!$F$23:F3989,"W")+COUNTIF('Τα Στοιχήματα μου'!$F$23:F3989,"L")</f>
        <v>5</v>
      </c>
      <c r="Z3989" s="6">
        <f>COUNTIF('Τα Στοιχήματα μου'!$F$23:F3989,"W")</f>
        <v>3</v>
      </c>
      <c r="AA3989" s="4">
        <f>COUNTIF('Τα Στοιχήματα μου'!$F$23:F3989,"W")/(COUNTIF('Τα Στοιχήματα μου'!$F$23:F3989,"W")+COUNTIF('Τα Στοιχήματα μου'!$F$23:F3989,"L"))</f>
        <v>0.6</v>
      </c>
    </row>
    <row r="3990" spans="2:27">
      <c r="B3990" s="6">
        <f t="shared" si="61"/>
        <v>3968</v>
      </c>
      <c r="I3990" s="6">
        <f>I3989+1</f>
        <v>3968</v>
      </c>
      <c r="J3990" s="6">
        <f>'Τα Στοιχήματα μου'!D3990</f>
        <v>0</v>
      </c>
      <c r="K3990" s="6">
        <f>'Τα Στοιχήματα μου'!E3990</f>
        <v>0</v>
      </c>
      <c r="L3990" s="6">
        <f>'Τα Στοιχήματα μου'!F3990</f>
        <v>0</v>
      </c>
      <c r="M3990" s="7"/>
      <c r="N3990" s="5">
        <f>AVERAGE('Τα Στοιχήματα μου'!$E$23:E3990)</f>
        <v>2.956</v>
      </c>
      <c r="O3990" s="6" t="str">
        <f>IF('Τα Στοιχήματα μου'!E3990&lt;&gt;0,1/'Τα Στοιχήματα μου'!E3990,"")</f>
        <v/>
      </c>
      <c r="P3990" s="6">
        <f>SUM($O$23:O3990)</f>
        <v>3.4668730650154802</v>
      </c>
      <c r="Q3990" s="6">
        <f>(1-(1/P3990))*100</f>
        <v>71.155563493480983</v>
      </c>
      <c r="R3990" s="6">
        <f>IF('Τα Στοιχήματα μου'!E3990&lt;&gt;0,(100-($Q$1022*100)/100)/'Τα Στοιχήματα μου'!E3990,0)</f>
        <v>0</v>
      </c>
      <c r="S3990" s="6">
        <f>R3990*('Τα Στοιχήματα μου'!E3990-1)</f>
        <v>0</v>
      </c>
      <c r="T3990" s="5">
        <f>SUM($S$23:S3990)/100+1</f>
        <v>1.4422218253259511</v>
      </c>
      <c r="U3990" s="6">
        <f>IF('Τα Στοιχήματα μου'!E3990&lt;&gt;0,(100-(Q3990*100)/100)/'Τα Στοιχήματα μου'!E3990,0)</f>
        <v>0</v>
      </c>
      <c r="V3990" s="6">
        <f>'Τα Στοιχήματα μου'!E3990*U3990</f>
        <v>0</v>
      </c>
      <c r="W3990" s="5">
        <f>IF('Τα Στοιχήματα μου'!E3990&lt;&gt;0,V3990/(100/I3990),W3989)</f>
        <v>1.4422218253259509</v>
      </c>
      <c r="X3990" s="7"/>
      <c r="Y3990" s="6">
        <f>COUNTIF('Τα Στοιχήματα μου'!$F$23:F3990,"W")+COUNTIF('Τα Στοιχήματα μου'!$F$23:F3990,"L")</f>
        <v>5</v>
      </c>
      <c r="Z3990" s="6">
        <f>COUNTIF('Τα Στοιχήματα μου'!$F$23:F3990,"W")</f>
        <v>3</v>
      </c>
      <c r="AA3990" s="4">
        <f>COUNTIF('Τα Στοιχήματα μου'!$F$23:F3990,"W")/(COUNTIF('Τα Στοιχήματα μου'!$F$23:F3990,"W")+COUNTIF('Τα Στοιχήματα μου'!$F$23:F3990,"L"))</f>
        <v>0.6</v>
      </c>
    </row>
    <row r="3991" spans="2:27">
      <c r="B3991" s="6">
        <f t="shared" si="61"/>
        <v>3969</v>
      </c>
      <c r="I3991" s="6">
        <f>I3990+1</f>
        <v>3969</v>
      </c>
      <c r="J3991" s="6">
        <f>'Τα Στοιχήματα μου'!D3991</f>
        <v>0</v>
      </c>
      <c r="K3991" s="6">
        <f>'Τα Στοιχήματα μου'!E3991</f>
        <v>0</v>
      </c>
      <c r="L3991" s="6">
        <f>'Τα Στοιχήματα μου'!F3991</f>
        <v>0</v>
      </c>
      <c r="M3991" s="7"/>
      <c r="N3991" s="5">
        <f>AVERAGE('Τα Στοιχήματα μου'!$E$23:E3991)</f>
        <v>2.956</v>
      </c>
      <c r="O3991" s="6" t="str">
        <f>IF('Τα Στοιχήματα μου'!E3991&lt;&gt;0,1/'Τα Στοιχήματα μου'!E3991,"")</f>
        <v/>
      </c>
      <c r="P3991" s="6">
        <f>SUM($O$23:O3991)</f>
        <v>3.4668730650154802</v>
      </c>
      <c r="Q3991" s="6">
        <f>(1-(1/P3991))*100</f>
        <v>71.155563493480983</v>
      </c>
      <c r="R3991" s="6">
        <f>IF('Τα Στοιχήματα μου'!E3991&lt;&gt;0,(100-($Q$1022*100)/100)/'Τα Στοιχήματα μου'!E3991,0)</f>
        <v>0</v>
      </c>
      <c r="S3991" s="6">
        <f>R3991*('Τα Στοιχήματα μου'!E3991-1)</f>
        <v>0</v>
      </c>
      <c r="T3991" s="5">
        <f>SUM($S$23:S3991)/100+1</f>
        <v>1.4422218253259511</v>
      </c>
      <c r="U3991" s="6">
        <f>IF('Τα Στοιχήματα μου'!E3991&lt;&gt;0,(100-(Q3991*100)/100)/'Τα Στοιχήματα μου'!E3991,0)</f>
        <v>0</v>
      </c>
      <c r="V3991" s="6">
        <f>'Τα Στοιχήματα μου'!E3991*U3991</f>
        <v>0</v>
      </c>
      <c r="W3991" s="5">
        <f>IF('Τα Στοιχήματα μου'!E3991&lt;&gt;0,V3991/(100/I3991),W3990)</f>
        <v>1.4422218253259509</v>
      </c>
      <c r="X3991" s="7"/>
      <c r="Y3991" s="6">
        <f>COUNTIF('Τα Στοιχήματα μου'!$F$23:F3991,"W")+COUNTIF('Τα Στοιχήματα μου'!$F$23:F3991,"L")</f>
        <v>5</v>
      </c>
      <c r="Z3991" s="6">
        <f>COUNTIF('Τα Στοιχήματα μου'!$F$23:F3991,"W")</f>
        <v>3</v>
      </c>
      <c r="AA3991" s="4">
        <f>COUNTIF('Τα Στοιχήματα μου'!$F$23:F3991,"W")/(COUNTIF('Τα Στοιχήματα μου'!$F$23:F3991,"W")+COUNTIF('Τα Στοιχήματα μου'!$F$23:F3991,"L"))</f>
        <v>0.6</v>
      </c>
    </row>
    <row r="3992" spans="2:27">
      <c r="B3992" s="6">
        <f t="shared" si="61"/>
        <v>3970</v>
      </c>
      <c r="I3992" s="6">
        <f>I3991+1</f>
        <v>3970</v>
      </c>
      <c r="J3992" s="6">
        <f>'Τα Στοιχήματα μου'!D3992</f>
        <v>0</v>
      </c>
      <c r="K3992" s="6">
        <f>'Τα Στοιχήματα μου'!E3992</f>
        <v>0</v>
      </c>
      <c r="L3992" s="6">
        <f>'Τα Στοιχήματα μου'!F3992</f>
        <v>0</v>
      </c>
      <c r="M3992" s="7"/>
      <c r="N3992" s="5">
        <f>AVERAGE('Τα Στοιχήματα μου'!$E$23:E3992)</f>
        <v>2.956</v>
      </c>
      <c r="O3992" s="6" t="str">
        <f>IF('Τα Στοιχήματα μου'!E3992&lt;&gt;0,1/'Τα Στοιχήματα μου'!E3992,"")</f>
        <v/>
      </c>
      <c r="P3992" s="6">
        <f>SUM($O$23:O3992)</f>
        <v>3.4668730650154802</v>
      </c>
      <c r="Q3992" s="6">
        <f>(1-(1/P3992))*100</f>
        <v>71.155563493480983</v>
      </c>
      <c r="R3992" s="6">
        <f>IF('Τα Στοιχήματα μου'!E3992&lt;&gt;0,(100-($Q$1022*100)/100)/'Τα Στοιχήματα μου'!E3992,0)</f>
        <v>0</v>
      </c>
      <c r="S3992" s="6">
        <f>R3992*('Τα Στοιχήματα μου'!E3992-1)</f>
        <v>0</v>
      </c>
      <c r="T3992" s="5">
        <f>SUM($S$23:S3992)/100+1</f>
        <v>1.4422218253259511</v>
      </c>
      <c r="U3992" s="6">
        <f>IF('Τα Στοιχήματα μου'!E3992&lt;&gt;0,(100-(Q3992*100)/100)/'Τα Στοιχήματα μου'!E3992,0)</f>
        <v>0</v>
      </c>
      <c r="V3992" s="6">
        <f>'Τα Στοιχήματα μου'!E3992*U3992</f>
        <v>0</v>
      </c>
      <c r="W3992" s="5">
        <f>IF('Τα Στοιχήματα μου'!E3992&lt;&gt;0,V3992/(100/I3992),W3991)</f>
        <v>1.4422218253259509</v>
      </c>
      <c r="X3992" s="7"/>
      <c r="Y3992" s="6">
        <f>COUNTIF('Τα Στοιχήματα μου'!$F$23:F3992,"W")+COUNTIF('Τα Στοιχήματα μου'!$F$23:F3992,"L")</f>
        <v>5</v>
      </c>
      <c r="Z3992" s="6">
        <f>COUNTIF('Τα Στοιχήματα μου'!$F$23:F3992,"W")</f>
        <v>3</v>
      </c>
      <c r="AA3992" s="4">
        <f>COUNTIF('Τα Στοιχήματα μου'!$F$23:F3992,"W")/(COUNTIF('Τα Στοιχήματα μου'!$F$23:F3992,"W")+COUNTIF('Τα Στοιχήματα μου'!$F$23:F3992,"L"))</f>
        <v>0.6</v>
      </c>
    </row>
    <row r="3993" spans="2:27">
      <c r="B3993" s="6">
        <f t="shared" ref="B3993:B4056" si="62">B3992+1</f>
        <v>3971</v>
      </c>
      <c r="I3993" s="6">
        <f>I3992+1</f>
        <v>3971</v>
      </c>
      <c r="J3993" s="6">
        <f>'Τα Στοιχήματα μου'!D3993</f>
        <v>0</v>
      </c>
      <c r="K3993" s="6">
        <f>'Τα Στοιχήματα μου'!E3993</f>
        <v>0</v>
      </c>
      <c r="L3993" s="6">
        <f>'Τα Στοιχήματα μου'!F3993</f>
        <v>0</v>
      </c>
      <c r="M3993" s="7"/>
      <c r="N3993" s="5">
        <f>AVERAGE('Τα Στοιχήματα μου'!$E$23:E3993)</f>
        <v>2.956</v>
      </c>
      <c r="O3993" s="6" t="str">
        <f>IF('Τα Στοιχήματα μου'!E3993&lt;&gt;0,1/'Τα Στοιχήματα μου'!E3993,"")</f>
        <v/>
      </c>
      <c r="P3993" s="6">
        <f>SUM($O$23:O3993)</f>
        <v>3.4668730650154802</v>
      </c>
      <c r="Q3993" s="6">
        <f>(1-(1/P3993))*100</f>
        <v>71.155563493480983</v>
      </c>
      <c r="R3993" s="6">
        <f>IF('Τα Στοιχήματα μου'!E3993&lt;&gt;0,(100-($Q$1022*100)/100)/'Τα Στοιχήματα μου'!E3993,0)</f>
        <v>0</v>
      </c>
      <c r="S3993" s="6">
        <f>R3993*('Τα Στοιχήματα μου'!E3993-1)</f>
        <v>0</v>
      </c>
      <c r="T3993" s="5">
        <f>SUM($S$23:S3993)/100+1</f>
        <v>1.4422218253259511</v>
      </c>
      <c r="U3993" s="6">
        <f>IF('Τα Στοιχήματα μου'!E3993&lt;&gt;0,(100-(Q3993*100)/100)/'Τα Στοιχήματα μου'!E3993,0)</f>
        <v>0</v>
      </c>
      <c r="V3993" s="6">
        <f>'Τα Στοιχήματα μου'!E3993*U3993</f>
        <v>0</v>
      </c>
      <c r="W3993" s="5">
        <f>IF('Τα Στοιχήματα μου'!E3993&lt;&gt;0,V3993/(100/I3993),W3992)</f>
        <v>1.4422218253259509</v>
      </c>
      <c r="X3993" s="7"/>
      <c r="Y3993" s="6">
        <f>COUNTIF('Τα Στοιχήματα μου'!$F$23:F3993,"W")+COUNTIF('Τα Στοιχήματα μου'!$F$23:F3993,"L")</f>
        <v>5</v>
      </c>
      <c r="Z3993" s="6">
        <f>COUNTIF('Τα Στοιχήματα μου'!$F$23:F3993,"W")</f>
        <v>3</v>
      </c>
      <c r="AA3993" s="4">
        <f>COUNTIF('Τα Στοιχήματα μου'!$F$23:F3993,"W")/(COUNTIF('Τα Στοιχήματα μου'!$F$23:F3993,"W")+COUNTIF('Τα Στοιχήματα μου'!$F$23:F3993,"L"))</f>
        <v>0.6</v>
      </c>
    </row>
    <row r="3994" spans="2:27">
      <c r="B3994" s="6">
        <f t="shared" si="62"/>
        <v>3972</v>
      </c>
      <c r="I3994" s="6">
        <f>I3993+1</f>
        <v>3972</v>
      </c>
      <c r="J3994" s="6">
        <f>'Τα Στοιχήματα μου'!D3994</f>
        <v>0</v>
      </c>
      <c r="K3994" s="6">
        <f>'Τα Στοιχήματα μου'!E3994</f>
        <v>0</v>
      </c>
      <c r="L3994" s="6">
        <f>'Τα Στοιχήματα μου'!F3994</f>
        <v>0</v>
      </c>
      <c r="M3994" s="7"/>
      <c r="N3994" s="5">
        <f>AVERAGE('Τα Στοιχήματα μου'!$E$23:E3994)</f>
        <v>2.956</v>
      </c>
      <c r="O3994" s="6" t="str">
        <f>IF('Τα Στοιχήματα μου'!E3994&lt;&gt;0,1/'Τα Στοιχήματα μου'!E3994,"")</f>
        <v/>
      </c>
      <c r="P3994" s="6">
        <f>SUM($O$23:O3994)</f>
        <v>3.4668730650154802</v>
      </c>
      <c r="Q3994" s="6">
        <f>(1-(1/P3994))*100</f>
        <v>71.155563493480983</v>
      </c>
      <c r="R3994" s="6">
        <f>IF('Τα Στοιχήματα μου'!E3994&lt;&gt;0,(100-($Q$1022*100)/100)/'Τα Στοιχήματα μου'!E3994,0)</f>
        <v>0</v>
      </c>
      <c r="S3994" s="6">
        <f>R3994*('Τα Στοιχήματα μου'!E3994-1)</f>
        <v>0</v>
      </c>
      <c r="T3994" s="5">
        <f>SUM($S$23:S3994)/100+1</f>
        <v>1.4422218253259511</v>
      </c>
      <c r="U3994" s="6">
        <f>IF('Τα Στοιχήματα μου'!E3994&lt;&gt;0,(100-(Q3994*100)/100)/'Τα Στοιχήματα μου'!E3994,0)</f>
        <v>0</v>
      </c>
      <c r="V3994" s="6">
        <f>'Τα Στοιχήματα μου'!E3994*U3994</f>
        <v>0</v>
      </c>
      <c r="W3994" s="5">
        <f>IF('Τα Στοιχήματα μου'!E3994&lt;&gt;0,V3994/(100/I3994),W3993)</f>
        <v>1.4422218253259509</v>
      </c>
      <c r="X3994" s="7"/>
      <c r="Y3994" s="6">
        <f>COUNTIF('Τα Στοιχήματα μου'!$F$23:F3994,"W")+COUNTIF('Τα Στοιχήματα μου'!$F$23:F3994,"L")</f>
        <v>5</v>
      </c>
      <c r="Z3994" s="6">
        <f>COUNTIF('Τα Στοιχήματα μου'!$F$23:F3994,"W")</f>
        <v>3</v>
      </c>
      <c r="AA3994" s="4">
        <f>COUNTIF('Τα Στοιχήματα μου'!$F$23:F3994,"W")/(COUNTIF('Τα Στοιχήματα μου'!$F$23:F3994,"W")+COUNTIF('Τα Στοιχήματα μου'!$F$23:F3994,"L"))</f>
        <v>0.6</v>
      </c>
    </row>
    <row r="3995" spans="2:27">
      <c r="B3995" s="6">
        <f t="shared" si="62"/>
        <v>3973</v>
      </c>
      <c r="I3995" s="6">
        <f>I3994+1</f>
        <v>3973</v>
      </c>
      <c r="J3995" s="6">
        <f>'Τα Στοιχήματα μου'!D3995</f>
        <v>0</v>
      </c>
      <c r="K3995" s="6">
        <f>'Τα Στοιχήματα μου'!E3995</f>
        <v>0</v>
      </c>
      <c r="L3995" s="6">
        <f>'Τα Στοιχήματα μου'!F3995</f>
        <v>0</v>
      </c>
      <c r="M3995" s="7"/>
      <c r="N3995" s="5">
        <f>AVERAGE('Τα Στοιχήματα μου'!$E$23:E3995)</f>
        <v>2.956</v>
      </c>
      <c r="O3995" s="6" t="str">
        <f>IF('Τα Στοιχήματα μου'!E3995&lt;&gt;0,1/'Τα Στοιχήματα μου'!E3995,"")</f>
        <v/>
      </c>
      <c r="P3995" s="6">
        <f>SUM($O$23:O3995)</f>
        <v>3.4668730650154802</v>
      </c>
      <c r="Q3995" s="6">
        <f>(1-(1/P3995))*100</f>
        <v>71.155563493480983</v>
      </c>
      <c r="R3995" s="6">
        <f>IF('Τα Στοιχήματα μου'!E3995&lt;&gt;0,(100-($Q$1022*100)/100)/'Τα Στοιχήματα μου'!E3995,0)</f>
        <v>0</v>
      </c>
      <c r="S3995" s="6">
        <f>R3995*('Τα Στοιχήματα μου'!E3995-1)</f>
        <v>0</v>
      </c>
      <c r="T3995" s="5">
        <f>SUM($S$23:S3995)/100+1</f>
        <v>1.4422218253259511</v>
      </c>
      <c r="U3995" s="6">
        <f>IF('Τα Στοιχήματα μου'!E3995&lt;&gt;0,(100-(Q3995*100)/100)/'Τα Στοιχήματα μου'!E3995,0)</f>
        <v>0</v>
      </c>
      <c r="V3995" s="6">
        <f>'Τα Στοιχήματα μου'!E3995*U3995</f>
        <v>0</v>
      </c>
      <c r="W3995" s="5">
        <f>IF('Τα Στοιχήματα μου'!E3995&lt;&gt;0,V3995/(100/I3995),W3994)</f>
        <v>1.4422218253259509</v>
      </c>
      <c r="X3995" s="7"/>
      <c r="Y3995" s="6">
        <f>COUNTIF('Τα Στοιχήματα μου'!$F$23:F3995,"W")+COUNTIF('Τα Στοιχήματα μου'!$F$23:F3995,"L")</f>
        <v>5</v>
      </c>
      <c r="Z3995" s="6">
        <f>COUNTIF('Τα Στοιχήματα μου'!$F$23:F3995,"W")</f>
        <v>3</v>
      </c>
      <c r="AA3995" s="4">
        <f>COUNTIF('Τα Στοιχήματα μου'!$F$23:F3995,"W")/(COUNTIF('Τα Στοιχήματα μου'!$F$23:F3995,"W")+COUNTIF('Τα Στοιχήματα μου'!$F$23:F3995,"L"))</f>
        <v>0.6</v>
      </c>
    </row>
    <row r="3996" spans="2:27">
      <c r="B3996" s="6">
        <f t="shared" si="62"/>
        <v>3974</v>
      </c>
      <c r="I3996" s="6">
        <f>I3995+1</f>
        <v>3974</v>
      </c>
      <c r="J3996" s="6">
        <f>'Τα Στοιχήματα μου'!D3996</f>
        <v>0</v>
      </c>
      <c r="K3996" s="6">
        <f>'Τα Στοιχήματα μου'!E3996</f>
        <v>0</v>
      </c>
      <c r="L3996" s="6">
        <f>'Τα Στοιχήματα μου'!F3996</f>
        <v>0</v>
      </c>
      <c r="M3996" s="7"/>
      <c r="N3996" s="5">
        <f>AVERAGE('Τα Στοιχήματα μου'!$E$23:E3996)</f>
        <v>2.956</v>
      </c>
      <c r="O3996" s="6" t="str">
        <f>IF('Τα Στοιχήματα μου'!E3996&lt;&gt;0,1/'Τα Στοιχήματα μου'!E3996,"")</f>
        <v/>
      </c>
      <c r="P3996" s="6">
        <f>SUM($O$23:O3996)</f>
        <v>3.4668730650154802</v>
      </c>
      <c r="Q3996" s="6">
        <f>(1-(1/P3996))*100</f>
        <v>71.155563493480983</v>
      </c>
      <c r="R3996" s="6">
        <f>IF('Τα Στοιχήματα μου'!E3996&lt;&gt;0,(100-($Q$1022*100)/100)/'Τα Στοιχήματα μου'!E3996,0)</f>
        <v>0</v>
      </c>
      <c r="S3996" s="6">
        <f>R3996*('Τα Στοιχήματα μου'!E3996-1)</f>
        <v>0</v>
      </c>
      <c r="T3996" s="5">
        <f>SUM($S$23:S3996)/100+1</f>
        <v>1.4422218253259511</v>
      </c>
      <c r="U3996" s="6">
        <f>IF('Τα Στοιχήματα μου'!E3996&lt;&gt;0,(100-(Q3996*100)/100)/'Τα Στοιχήματα μου'!E3996,0)</f>
        <v>0</v>
      </c>
      <c r="V3996" s="6">
        <f>'Τα Στοιχήματα μου'!E3996*U3996</f>
        <v>0</v>
      </c>
      <c r="W3996" s="5">
        <f>IF('Τα Στοιχήματα μου'!E3996&lt;&gt;0,V3996/(100/I3996),W3995)</f>
        <v>1.4422218253259509</v>
      </c>
      <c r="X3996" s="7"/>
      <c r="Y3996" s="6">
        <f>COUNTIF('Τα Στοιχήματα μου'!$F$23:F3996,"W")+COUNTIF('Τα Στοιχήματα μου'!$F$23:F3996,"L")</f>
        <v>5</v>
      </c>
      <c r="Z3996" s="6">
        <f>COUNTIF('Τα Στοιχήματα μου'!$F$23:F3996,"W")</f>
        <v>3</v>
      </c>
      <c r="AA3996" s="4">
        <f>COUNTIF('Τα Στοιχήματα μου'!$F$23:F3996,"W")/(COUNTIF('Τα Στοιχήματα μου'!$F$23:F3996,"W")+COUNTIF('Τα Στοιχήματα μου'!$F$23:F3996,"L"))</f>
        <v>0.6</v>
      </c>
    </row>
    <row r="3997" spans="2:27">
      <c r="B3997" s="6">
        <f t="shared" si="62"/>
        <v>3975</v>
      </c>
      <c r="I3997" s="6">
        <f>I3996+1</f>
        <v>3975</v>
      </c>
      <c r="J3997" s="6">
        <f>'Τα Στοιχήματα μου'!D3997</f>
        <v>0</v>
      </c>
      <c r="K3997" s="6">
        <f>'Τα Στοιχήματα μου'!E3997</f>
        <v>0</v>
      </c>
      <c r="L3997" s="6">
        <f>'Τα Στοιχήματα μου'!F3997</f>
        <v>0</v>
      </c>
      <c r="M3997" s="7"/>
      <c r="N3997" s="5">
        <f>AVERAGE('Τα Στοιχήματα μου'!$E$23:E3997)</f>
        <v>2.956</v>
      </c>
      <c r="O3997" s="6" t="str">
        <f>IF('Τα Στοιχήματα μου'!E3997&lt;&gt;0,1/'Τα Στοιχήματα μου'!E3997,"")</f>
        <v/>
      </c>
      <c r="P3997" s="6">
        <f>SUM($O$23:O3997)</f>
        <v>3.4668730650154802</v>
      </c>
      <c r="Q3997" s="6">
        <f>(1-(1/P3997))*100</f>
        <v>71.155563493480983</v>
      </c>
      <c r="R3997" s="6">
        <f>IF('Τα Στοιχήματα μου'!E3997&lt;&gt;0,(100-($Q$1022*100)/100)/'Τα Στοιχήματα μου'!E3997,0)</f>
        <v>0</v>
      </c>
      <c r="S3997" s="6">
        <f>R3997*('Τα Στοιχήματα μου'!E3997-1)</f>
        <v>0</v>
      </c>
      <c r="T3997" s="5">
        <f>SUM($S$23:S3997)/100+1</f>
        <v>1.4422218253259511</v>
      </c>
      <c r="U3997" s="6">
        <f>IF('Τα Στοιχήματα μου'!E3997&lt;&gt;0,(100-(Q3997*100)/100)/'Τα Στοιχήματα μου'!E3997,0)</f>
        <v>0</v>
      </c>
      <c r="V3997" s="6">
        <f>'Τα Στοιχήματα μου'!E3997*U3997</f>
        <v>0</v>
      </c>
      <c r="W3997" s="5">
        <f>IF('Τα Στοιχήματα μου'!E3997&lt;&gt;0,V3997/(100/I3997),W3996)</f>
        <v>1.4422218253259509</v>
      </c>
      <c r="X3997" s="7"/>
      <c r="Y3997" s="6">
        <f>COUNTIF('Τα Στοιχήματα μου'!$F$23:F3997,"W")+COUNTIF('Τα Στοιχήματα μου'!$F$23:F3997,"L")</f>
        <v>5</v>
      </c>
      <c r="Z3997" s="6">
        <f>COUNTIF('Τα Στοιχήματα μου'!$F$23:F3997,"W")</f>
        <v>3</v>
      </c>
      <c r="AA3997" s="4">
        <f>COUNTIF('Τα Στοιχήματα μου'!$F$23:F3997,"W")/(COUNTIF('Τα Στοιχήματα μου'!$F$23:F3997,"W")+COUNTIF('Τα Στοιχήματα μου'!$F$23:F3997,"L"))</f>
        <v>0.6</v>
      </c>
    </row>
    <row r="3998" spans="2:27">
      <c r="B3998" s="6">
        <f t="shared" si="62"/>
        <v>3976</v>
      </c>
      <c r="I3998" s="6">
        <f>I3997+1</f>
        <v>3976</v>
      </c>
      <c r="J3998" s="6">
        <f>'Τα Στοιχήματα μου'!D3998</f>
        <v>0</v>
      </c>
      <c r="K3998" s="6">
        <f>'Τα Στοιχήματα μου'!E3998</f>
        <v>0</v>
      </c>
      <c r="L3998" s="6">
        <f>'Τα Στοιχήματα μου'!F3998</f>
        <v>0</v>
      </c>
      <c r="M3998" s="7"/>
      <c r="N3998" s="5">
        <f>AVERAGE('Τα Στοιχήματα μου'!$E$23:E3998)</f>
        <v>2.956</v>
      </c>
      <c r="O3998" s="6" t="str">
        <f>IF('Τα Στοιχήματα μου'!E3998&lt;&gt;0,1/'Τα Στοιχήματα μου'!E3998,"")</f>
        <v/>
      </c>
      <c r="P3998" s="6">
        <f>SUM($O$23:O3998)</f>
        <v>3.4668730650154802</v>
      </c>
      <c r="Q3998" s="6">
        <f>(1-(1/P3998))*100</f>
        <v>71.155563493480983</v>
      </c>
      <c r="R3998" s="6">
        <f>IF('Τα Στοιχήματα μου'!E3998&lt;&gt;0,(100-($Q$1022*100)/100)/'Τα Στοιχήματα μου'!E3998,0)</f>
        <v>0</v>
      </c>
      <c r="S3998" s="6">
        <f>R3998*('Τα Στοιχήματα μου'!E3998-1)</f>
        <v>0</v>
      </c>
      <c r="T3998" s="5">
        <f>SUM($S$23:S3998)/100+1</f>
        <v>1.4422218253259511</v>
      </c>
      <c r="U3998" s="6">
        <f>IF('Τα Στοιχήματα μου'!E3998&lt;&gt;0,(100-(Q3998*100)/100)/'Τα Στοιχήματα μου'!E3998,0)</f>
        <v>0</v>
      </c>
      <c r="V3998" s="6">
        <f>'Τα Στοιχήματα μου'!E3998*U3998</f>
        <v>0</v>
      </c>
      <c r="W3998" s="5">
        <f>IF('Τα Στοιχήματα μου'!E3998&lt;&gt;0,V3998/(100/I3998),W3997)</f>
        <v>1.4422218253259509</v>
      </c>
      <c r="X3998" s="7"/>
      <c r="Y3998" s="6">
        <f>COUNTIF('Τα Στοιχήματα μου'!$F$23:F3998,"W")+COUNTIF('Τα Στοιχήματα μου'!$F$23:F3998,"L")</f>
        <v>5</v>
      </c>
      <c r="Z3998" s="6">
        <f>COUNTIF('Τα Στοιχήματα μου'!$F$23:F3998,"W")</f>
        <v>3</v>
      </c>
      <c r="AA3998" s="4">
        <f>COUNTIF('Τα Στοιχήματα μου'!$F$23:F3998,"W")/(COUNTIF('Τα Στοιχήματα μου'!$F$23:F3998,"W")+COUNTIF('Τα Στοιχήματα μου'!$F$23:F3998,"L"))</f>
        <v>0.6</v>
      </c>
    </row>
    <row r="3999" spans="2:27">
      <c r="B3999" s="6">
        <f t="shared" si="62"/>
        <v>3977</v>
      </c>
      <c r="I3999" s="6">
        <f>I3998+1</f>
        <v>3977</v>
      </c>
      <c r="J3999" s="6">
        <f>'Τα Στοιχήματα μου'!D3999</f>
        <v>0</v>
      </c>
      <c r="K3999" s="6">
        <f>'Τα Στοιχήματα μου'!E3999</f>
        <v>0</v>
      </c>
      <c r="L3999" s="6">
        <f>'Τα Στοιχήματα μου'!F3999</f>
        <v>0</v>
      </c>
      <c r="M3999" s="7"/>
      <c r="N3999" s="5">
        <f>AVERAGE('Τα Στοιχήματα μου'!$E$23:E3999)</f>
        <v>2.956</v>
      </c>
      <c r="O3999" s="6" t="str">
        <f>IF('Τα Στοιχήματα μου'!E3999&lt;&gt;0,1/'Τα Στοιχήματα μου'!E3999,"")</f>
        <v/>
      </c>
      <c r="P3999" s="6">
        <f>SUM($O$23:O3999)</f>
        <v>3.4668730650154802</v>
      </c>
      <c r="Q3999" s="6">
        <f>(1-(1/P3999))*100</f>
        <v>71.155563493480983</v>
      </c>
      <c r="R3999" s="6">
        <f>IF('Τα Στοιχήματα μου'!E3999&lt;&gt;0,(100-($Q$1022*100)/100)/'Τα Στοιχήματα μου'!E3999,0)</f>
        <v>0</v>
      </c>
      <c r="S3999" s="6">
        <f>R3999*('Τα Στοιχήματα μου'!E3999-1)</f>
        <v>0</v>
      </c>
      <c r="T3999" s="5">
        <f>SUM($S$23:S3999)/100+1</f>
        <v>1.4422218253259511</v>
      </c>
      <c r="U3999" s="6">
        <f>IF('Τα Στοιχήματα μου'!E3999&lt;&gt;0,(100-(Q3999*100)/100)/'Τα Στοιχήματα μου'!E3999,0)</f>
        <v>0</v>
      </c>
      <c r="V3999" s="6">
        <f>'Τα Στοιχήματα μου'!E3999*U3999</f>
        <v>0</v>
      </c>
      <c r="W3999" s="5">
        <f>IF('Τα Στοιχήματα μου'!E3999&lt;&gt;0,V3999/(100/I3999),W3998)</f>
        <v>1.4422218253259509</v>
      </c>
      <c r="X3999" s="7"/>
      <c r="Y3999" s="6">
        <f>COUNTIF('Τα Στοιχήματα μου'!$F$23:F3999,"W")+COUNTIF('Τα Στοιχήματα μου'!$F$23:F3999,"L")</f>
        <v>5</v>
      </c>
      <c r="Z3999" s="6">
        <f>COUNTIF('Τα Στοιχήματα μου'!$F$23:F3999,"W")</f>
        <v>3</v>
      </c>
      <c r="AA3999" s="4">
        <f>COUNTIF('Τα Στοιχήματα μου'!$F$23:F3999,"W")/(COUNTIF('Τα Στοιχήματα μου'!$F$23:F3999,"W")+COUNTIF('Τα Στοιχήματα μου'!$F$23:F3999,"L"))</f>
        <v>0.6</v>
      </c>
    </row>
    <row r="4000" spans="2:27">
      <c r="B4000" s="6">
        <f t="shared" si="62"/>
        <v>3978</v>
      </c>
      <c r="I4000" s="6">
        <f>I3999+1</f>
        <v>3978</v>
      </c>
      <c r="J4000" s="6">
        <f>'Τα Στοιχήματα μου'!D4000</f>
        <v>0</v>
      </c>
      <c r="K4000" s="6">
        <f>'Τα Στοιχήματα μου'!E4000</f>
        <v>0</v>
      </c>
      <c r="L4000" s="6">
        <f>'Τα Στοιχήματα μου'!F4000</f>
        <v>0</v>
      </c>
      <c r="M4000" s="7"/>
      <c r="N4000" s="5">
        <f>AVERAGE('Τα Στοιχήματα μου'!$E$23:E4000)</f>
        <v>2.956</v>
      </c>
      <c r="O4000" s="6" t="str">
        <f>IF('Τα Στοιχήματα μου'!E4000&lt;&gt;0,1/'Τα Στοιχήματα μου'!E4000,"")</f>
        <v/>
      </c>
      <c r="P4000" s="6">
        <f>SUM($O$23:O4000)</f>
        <v>3.4668730650154802</v>
      </c>
      <c r="Q4000" s="6">
        <f>(1-(1/P4000))*100</f>
        <v>71.155563493480983</v>
      </c>
      <c r="R4000" s="6">
        <f>IF('Τα Στοιχήματα μου'!E4000&lt;&gt;0,(100-($Q$1022*100)/100)/'Τα Στοιχήματα μου'!E4000,0)</f>
        <v>0</v>
      </c>
      <c r="S4000" s="6">
        <f>R4000*('Τα Στοιχήματα μου'!E4000-1)</f>
        <v>0</v>
      </c>
      <c r="T4000" s="5">
        <f>SUM($S$23:S4000)/100+1</f>
        <v>1.4422218253259511</v>
      </c>
      <c r="U4000" s="6">
        <f>IF('Τα Στοιχήματα μου'!E4000&lt;&gt;0,(100-(Q4000*100)/100)/'Τα Στοιχήματα μου'!E4000,0)</f>
        <v>0</v>
      </c>
      <c r="V4000" s="6">
        <f>'Τα Στοιχήματα μου'!E4000*U4000</f>
        <v>0</v>
      </c>
      <c r="W4000" s="5">
        <f>IF('Τα Στοιχήματα μου'!E4000&lt;&gt;0,V4000/(100/I4000),W3999)</f>
        <v>1.4422218253259509</v>
      </c>
      <c r="X4000" s="7"/>
      <c r="Y4000" s="6">
        <f>COUNTIF('Τα Στοιχήματα μου'!$F$23:F4000,"W")+COUNTIF('Τα Στοιχήματα μου'!$F$23:F4000,"L")</f>
        <v>5</v>
      </c>
      <c r="Z4000" s="6">
        <f>COUNTIF('Τα Στοιχήματα μου'!$F$23:F4000,"W")</f>
        <v>3</v>
      </c>
      <c r="AA4000" s="4">
        <f>COUNTIF('Τα Στοιχήματα μου'!$F$23:F4000,"W")/(COUNTIF('Τα Στοιχήματα μου'!$F$23:F4000,"W")+COUNTIF('Τα Στοιχήματα μου'!$F$23:F4000,"L"))</f>
        <v>0.6</v>
      </c>
    </row>
    <row r="4001" spans="2:27">
      <c r="B4001" s="6">
        <f t="shared" si="62"/>
        <v>3979</v>
      </c>
      <c r="I4001" s="6">
        <f>I4000+1</f>
        <v>3979</v>
      </c>
      <c r="J4001" s="6">
        <f>'Τα Στοιχήματα μου'!D4001</f>
        <v>0</v>
      </c>
      <c r="K4001" s="6">
        <f>'Τα Στοιχήματα μου'!E4001</f>
        <v>0</v>
      </c>
      <c r="L4001" s="6">
        <f>'Τα Στοιχήματα μου'!F4001</f>
        <v>0</v>
      </c>
      <c r="M4001" s="7"/>
      <c r="N4001" s="5">
        <f>AVERAGE('Τα Στοιχήματα μου'!$E$23:E4001)</f>
        <v>2.956</v>
      </c>
      <c r="O4001" s="6" t="str">
        <f>IF('Τα Στοιχήματα μου'!E4001&lt;&gt;0,1/'Τα Στοιχήματα μου'!E4001,"")</f>
        <v/>
      </c>
      <c r="P4001" s="6">
        <f>SUM($O$23:O4001)</f>
        <v>3.4668730650154802</v>
      </c>
      <c r="Q4001" s="6">
        <f>(1-(1/P4001))*100</f>
        <v>71.155563493480983</v>
      </c>
      <c r="R4001" s="6">
        <f>IF('Τα Στοιχήματα μου'!E4001&lt;&gt;0,(100-($Q$1022*100)/100)/'Τα Στοιχήματα μου'!E4001,0)</f>
        <v>0</v>
      </c>
      <c r="S4001" s="6">
        <f>R4001*('Τα Στοιχήματα μου'!E4001-1)</f>
        <v>0</v>
      </c>
      <c r="T4001" s="5">
        <f>SUM($S$23:S4001)/100+1</f>
        <v>1.4422218253259511</v>
      </c>
      <c r="U4001" s="6">
        <f>IF('Τα Στοιχήματα μου'!E4001&lt;&gt;0,(100-(Q4001*100)/100)/'Τα Στοιχήματα μου'!E4001,0)</f>
        <v>0</v>
      </c>
      <c r="V4001" s="6">
        <f>'Τα Στοιχήματα μου'!E4001*U4001</f>
        <v>0</v>
      </c>
      <c r="W4001" s="5">
        <f>IF('Τα Στοιχήματα μου'!E4001&lt;&gt;0,V4001/(100/I4001),W4000)</f>
        <v>1.4422218253259509</v>
      </c>
      <c r="X4001" s="7"/>
      <c r="Y4001" s="6">
        <f>COUNTIF('Τα Στοιχήματα μου'!$F$23:F4001,"W")+COUNTIF('Τα Στοιχήματα μου'!$F$23:F4001,"L")</f>
        <v>5</v>
      </c>
      <c r="Z4001" s="6">
        <f>COUNTIF('Τα Στοιχήματα μου'!$F$23:F4001,"W")</f>
        <v>3</v>
      </c>
      <c r="AA4001" s="4">
        <f>COUNTIF('Τα Στοιχήματα μου'!$F$23:F4001,"W")/(COUNTIF('Τα Στοιχήματα μου'!$F$23:F4001,"W")+COUNTIF('Τα Στοιχήματα μου'!$F$23:F4001,"L"))</f>
        <v>0.6</v>
      </c>
    </row>
    <row r="4002" spans="2:27">
      <c r="B4002" s="6">
        <f t="shared" si="62"/>
        <v>3980</v>
      </c>
      <c r="I4002" s="6">
        <f>I4001+1</f>
        <v>3980</v>
      </c>
      <c r="J4002" s="6">
        <f>'Τα Στοιχήματα μου'!D4002</f>
        <v>0</v>
      </c>
      <c r="K4002" s="6">
        <f>'Τα Στοιχήματα μου'!E4002</f>
        <v>0</v>
      </c>
      <c r="L4002" s="6">
        <f>'Τα Στοιχήματα μου'!F4002</f>
        <v>0</v>
      </c>
      <c r="M4002" s="7"/>
      <c r="N4002" s="5">
        <f>AVERAGE('Τα Στοιχήματα μου'!$E$23:E4002)</f>
        <v>2.956</v>
      </c>
      <c r="O4002" s="6" t="str">
        <f>IF('Τα Στοιχήματα μου'!E4002&lt;&gt;0,1/'Τα Στοιχήματα μου'!E4002,"")</f>
        <v/>
      </c>
      <c r="P4002" s="6">
        <f>SUM($O$23:O4002)</f>
        <v>3.4668730650154802</v>
      </c>
      <c r="Q4002" s="6">
        <f>(1-(1/P4002))*100</f>
        <v>71.155563493480983</v>
      </c>
      <c r="R4002" s="6">
        <f>IF('Τα Στοιχήματα μου'!E4002&lt;&gt;0,(100-($Q$1022*100)/100)/'Τα Στοιχήματα μου'!E4002,0)</f>
        <v>0</v>
      </c>
      <c r="S4002" s="6">
        <f>R4002*('Τα Στοιχήματα μου'!E4002-1)</f>
        <v>0</v>
      </c>
      <c r="T4002" s="5">
        <f>SUM($S$23:S4002)/100+1</f>
        <v>1.4422218253259511</v>
      </c>
      <c r="U4002" s="6">
        <f>IF('Τα Στοιχήματα μου'!E4002&lt;&gt;0,(100-(Q4002*100)/100)/'Τα Στοιχήματα μου'!E4002,0)</f>
        <v>0</v>
      </c>
      <c r="V4002" s="6">
        <f>'Τα Στοιχήματα μου'!E4002*U4002</f>
        <v>0</v>
      </c>
      <c r="W4002" s="5">
        <f>IF('Τα Στοιχήματα μου'!E4002&lt;&gt;0,V4002/(100/I4002),W4001)</f>
        <v>1.4422218253259509</v>
      </c>
      <c r="X4002" s="7"/>
      <c r="Y4002" s="6">
        <f>COUNTIF('Τα Στοιχήματα μου'!$F$23:F4002,"W")+COUNTIF('Τα Στοιχήματα μου'!$F$23:F4002,"L")</f>
        <v>5</v>
      </c>
      <c r="Z4002" s="6">
        <f>COUNTIF('Τα Στοιχήματα μου'!$F$23:F4002,"W")</f>
        <v>3</v>
      </c>
      <c r="AA4002" s="4">
        <f>COUNTIF('Τα Στοιχήματα μου'!$F$23:F4002,"W")/(COUNTIF('Τα Στοιχήματα μου'!$F$23:F4002,"W")+COUNTIF('Τα Στοιχήματα μου'!$F$23:F4002,"L"))</f>
        <v>0.6</v>
      </c>
    </row>
    <row r="4003" spans="2:27">
      <c r="B4003" s="6">
        <f t="shared" si="62"/>
        <v>3981</v>
      </c>
      <c r="I4003" s="6">
        <f>I4002+1</f>
        <v>3981</v>
      </c>
      <c r="J4003" s="6">
        <f>'Τα Στοιχήματα μου'!D4003</f>
        <v>0</v>
      </c>
      <c r="K4003" s="6">
        <f>'Τα Στοιχήματα μου'!E4003</f>
        <v>0</v>
      </c>
      <c r="L4003" s="6">
        <f>'Τα Στοιχήματα μου'!F4003</f>
        <v>0</v>
      </c>
      <c r="M4003" s="7"/>
      <c r="N4003" s="5">
        <f>AVERAGE('Τα Στοιχήματα μου'!$E$23:E4003)</f>
        <v>2.956</v>
      </c>
      <c r="O4003" s="6" t="str">
        <f>IF('Τα Στοιχήματα μου'!E4003&lt;&gt;0,1/'Τα Στοιχήματα μου'!E4003,"")</f>
        <v/>
      </c>
      <c r="P4003" s="6">
        <f>SUM($O$23:O4003)</f>
        <v>3.4668730650154802</v>
      </c>
      <c r="Q4003" s="6">
        <f>(1-(1/P4003))*100</f>
        <v>71.155563493480983</v>
      </c>
      <c r="R4003" s="6">
        <f>IF('Τα Στοιχήματα μου'!E4003&lt;&gt;0,(100-($Q$1022*100)/100)/'Τα Στοιχήματα μου'!E4003,0)</f>
        <v>0</v>
      </c>
      <c r="S4003" s="6">
        <f>R4003*('Τα Στοιχήματα μου'!E4003-1)</f>
        <v>0</v>
      </c>
      <c r="T4003" s="5">
        <f>SUM($S$23:S4003)/100+1</f>
        <v>1.4422218253259511</v>
      </c>
      <c r="U4003" s="6">
        <f>IF('Τα Στοιχήματα μου'!E4003&lt;&gt;0,(100-(Q4003*100)/100)/'Τα Στοιχήματα μου'!E4003,0)</f>
        <v>0</v>
      </c>
      <c r="V4003" s="6">
        <f>'Τα Στοιχήματα μου'!E4003*U4003</f>
        <v>0</v>
      </c>
      <c r="W4003" s="5">
        <f>IF('Τα Στοιχήματα μου'!E4003&lt;&gt;0,V4003/(100/I4003),W4002)</f>
        <v>1.4422218253259509</v>
      </c>
      <c r="X4003" s="7"/>
      <c r="Y4003" s="6">
        <f>COUNTIF('Τα Στοιχήματα μου'!$F$23:F4003,"W")+COUNTIF('Τα Στοιχήματα μου'!$F$23:F4003,"L")</f>
        <v>5</v>
      </c>
      <c r="Z4003" s="6">
        <f>COUNTIF('Τα Στοιχήματα μου'!$F$23:F4003,"W")</f>
        <v>3</v>
      </c>
      <c r="AA4003" s="4">
        <f>COUNTIF('Τα Στοιχήματα μου'!$F$23:F4003,"W")/(COUNTIF('Τα Στοιχήματα μου'!$F$23:F4003,"W")+COUNTIF('Τα Στοιχήματα μου'!$F$23:F4003,"L"))</f>
        <v>0.6</v>
      </c>
    </row>
    <row r="4004" spans="2:27">
      <c r="B4004" s="6">
        <f t="shared" si="62"/>
        <v>3982</v>
      </c>
      <c r="I4004" s="6">
        <f>I4003+1</f>
        <v>3982</v>
      </c>
      <c r="J4004" s="6">
        <f>'Τα Στοιχήματα μου'!D4004</f>
        <v>0</v>
      </c>
      <c r="K4004" s="6">
        <f>'Τα Στοιχήματα μου'!E4004</f>
        <v>0</v>
      </c>
      <c r="L4004" s="6">
        <f>'Τα Στοιχήματα μου'!F4004</f>
        <v>0</v>
      </c>
      <c r="M4004" s="7"/>
      <c r="N4004" s="5">
        <f>AVERAGE('Τα Στοιχήματα μου'!$E$23:E4004)</f>
        <v>2.956</v>
      </c>
      <c r="O4004" s="6" t="str">
        <f>IF('Τα Στοιχήματα μου'!E4004&lt;&gt;0,1/'Τα Στοιχήματα μου'!E4004,"")</f>
        <v/>
      </c>
      <c r="P4004" s="6">
        <f>SUM($O$23:O4004)</f>
        <v>3.4668730650154802</v>
      </c>
      <c r="Q4004" s="6">
        <f>(1-(1/P4004))*100</f>
        <v>71.155563493480983</v>
      </c>
      <c r="R4004" s="6">
        <f>IF('Τα Στοιχήματα μου'!E4004&lt;&gt;0,(100-($Q$1022*100)/100)/'Τα Στοιχήματα μου'!E4004,0)</f>
        <v>0</v>
      </c>
      <c r="S4004" s="6">
        <f>R4004*('Τα Στοιχήματα μου'!E4004-1)</f>
        <v>0</v>
      </c>
      <c r="T4004" s="5">
        <f>SUM($S$23:S4004)/100+1</f>
        <v>1.4422218253259511</v>
      </c>
      <c r="U4004" s="6">
        <f>IF('Τα Στοιχήματα μου'!E4004&lt;&gt;0,(100-(Q4004*100)/100)/'Τα Στοιχήματα μου'!E4004,0)</f>
        <v>0</v>
      </c>
      <c r="V4004" s="6">
        <f>'Τα Στοιχήματα μου'!E4004*U4004</f>
        <v>0</v>
      </c>
      <c r="W4004" s="5">
        <f>IF('Τα Στοιχήματα μου'!E4004&lt;&gt;0,V4004/(100/I4004),W4003)</f>
        <v>1.4422218253259509</v>
      </c>
      <c r="X4004" s="7"/>
      <c r="Y4004" s="6">
        <f>COUNTIF('Τα Στοιχήματα μου'!$F$23:F4004,"W")+COUNTIF('Τα Στοιχήματα μου'!$F$23:F4004,"L")</f>
        <v>5</v>
      </c>
      <c r="Z4004" s="6">
        <f>COUNTIF('Τα Στοιχήματα μου'!$F$23:F4004,"W")</f>
        <v>3</v>
      </c>
      <c r="AA4004" s="4">
        <f>COUNTIF('Τα Στοιχήματα μου'!$F$23:F4004,"W")/(COUNTIF('Τα Στοιχήματα μου'!$F$23:F4004,"W")+COUNTIF('Τα Στοιχήματα μου'!$F$23:F4004,"L"))</f>
        <v>0.6</v>
      </c>
    </row>
    <row r="4005" spans="2:27">
      <c r="B4005" s="6">
        <f t="shared" si="62"/>
        <v>3983</v>
      </c>
      <c r="I4005" s="6">
        <f>I4004+1</f>
        <v>3983</v>
      </c>
      <c r="J4005" s="6">
        <f>'Τα Στοιχήματα μου'!D4005</f>
        <v>0</v>
      </c>
      <c r="K4005" s="6">
        <f>'Τα Στοιχήματα μου'!E4005</f>
        <v>0</v>
      </c>
      <c r="L4005" s="6">
        <f>'Τα Στοιχήματα μου'!F4005</f>
        <v>0</v>
      </c>
      <c r="M4005" s="7"/>
      <c r="N4005" s="5">
        <f>AVERAGE('Τα Στοιχήματα μου'!$E$23:E4005)</f>
        <v>2.956</v>
      </c>
      <c r="O4005" s="6" t="str">
        <f>IF('Τα Στοιχήματα μου'!E4005&lt;&gt;0,1/'Τα Στοιχήματα μου'!E4005,"")</f>
        <v/>
      </c>
      <c r="P4005" s="6">
        <f>SUM($O$23:O4005)</f>
        <v>3.4668730650154802</v>
      </c>
      <c r="Q4005" s="6">
        <f>(1-(1/P4005))*100</f>
        <v>71.155563493480983</v>
      </c>
      <c r="R4005" s="6">
        <f>IF('Τα Στοιχήματα μου'!E4005&lt;&gt;0,(100-($Q$1022*100)/100)/'Τα Στοιχήματα μου'!E4005,0)</f>
        <v>0</v>
      </c>
      <c r="S4005" s="6">
        <f>R4005*('Τα Στοιχήματα μου'!E4005-1)</f>
        <v>0</v>
      </c>
      <c r="T4005" s="5">
        <f>SUM($S$23:S4005)/100+1</f>
        <v>1.4422218253259511</v>
      </c>
      <c r="U4005" s="6">
        <f>IF('Τα Στοιχήματα μου'!E4005&lt;&gt;0,(100-(Q4005*100)/100)/'Τα Στοιχήματα μου'!E4005,0)</f>
        <v>0</v>
      </c>
      <c r="V4005" s="6">
        <f>'Τα Στοιχήματα μου'!E4005*U4005</f>
        <v>0</v>
      </c>
      <c r="W4005" s="5">
        <f>IF('Τα Στοιχήματα μου'!E4005&lt;&gt;0,V4005/(100/I4005),W4004)</f>
        <v>1.4422218253259509</v>
      </c>
      <c r="X4005" s="7"/>
      <c r="Y4005" s="6">
        <f>COUNTIF('Τα Στοιχήματα μου'!$F$23:F4005,"W")+COUNTIF('Τα Στοιχήματα μου'!$F$23:F4005,"L")</f>
        <v>5</v>
      </c>
      <c r="Z4005" s="6">
        <f>COUNTIF('Τα Στοιχήματα μου'!$F$23:F4005,"W")</f>
        <v>3</v>
      </c>
      <c r="AA4005" s="4">
        <f>COUNTIF('Τα Στοιχήματα μου'!$F$23:F4005,"W")/(COUNTIF('Τα Στοιχήματα μου'!$F$23:F4005,"W")+COUNTIF('Τα Στοιχήματα μου'!$F$23:F4005,"L"))</f>
        <v>0.6</v>
      </c>
    </row>
    <row r="4006" spans="2:27">
      <c r="B4006" s="6">
        <f t="shared" si="62"/>
        <v>3984</v>
      </c>
      <c r="I4006" s="6">
        <f>I4005+1</f>
        <v>3984</v>
      </c>
      <c r="J4006" s="6">
        <f>'Τα Στοιχήματα μου'!D4006</f>
        <v>0</v>
      </c>
      <c r="K4006" s="6">
        <f>'Τα Στοιχήματα μου'!E4006</f>
        <v>0</v>
      </c>
      <c r="L4006" s="6">
        <f>'Τα Στοιχήματα μου'!F4006</f>
        <v>0</v>
      </c>
      <c r="M4006" s="7"/>
      <c r="N4006" s="5">
        <f>AVERAGE('Τα Στοιχήματα μου'!$E$23:E4006)</f>
        <v>2.956</v>
      </c>
      <c r="O4006" s="6" t="str">
        <f>IF('Τα Στοιχήματα μου'!E4006&lt;&gt;0,1/'Τα Στοιχήματα μου'!E4006,"")</f>
        <v/>
      </c>
      <c r="P4006" s="6">
        <f>SUM($O$23:O4006)</f>
        <v>3.4668730650154802</v>
      </c>
      <c r="Q4006" s="6">
        <f>(1-(1/P4006))*100</f>
        <v>71.155563493480983</v>
      </c>
      <c r="R4006" s="6">
        <f>IF('Τα Στοιχήματα μου'!E4006&lt;&gt;0,(100-($Q$1022*100)/100)/'Τα Στοιχήματα μου'!E4006,0)</f>
        <v>0</v>
      </c>
      <c r="S4006" s="6">
        <f>R4006*('Τα Στοιχήματα μου'!E4006-1)</f>
        <v>0</v>
      </c>
      <c r="T4006" s="5">
        <f>SUM($S$23:S4006)/100+1</f>
        <v>1.4422218253259511</v>
      </c>
      <c r="U4006" s="6">
        <f>IF('Τα Στοιχήματα μου'!E4006&lt;&gt;0,(100-(Q4006*100)/100)/'Τα Στοιχήματα μου'!E4006,0)</f>
        <v>0</v>
      </c>
      <c r="V4006" s="6">
        <f>'Τα Στοιχήματα μου'!E4006*U4006</f>
        <v>0</v>
      </c>
      <c r="W4006" s="5">
        <f>IF('Τα Στοιχήματα μου'!E4006&lt;&gt;0,V4006/(100/I4006),W4005)</f>
        <v>1.4422218253259509</v>
      </c>
      <c r="X4006" s="7"/>
      <c r="Y4006" s="6">
        <f>COUNTIF('Τα Στοιχήματα μου'!$F$23:F4006,"W")+COUNTIF('Τα Στοιχήματα μου'!$F$23:F4006,"L")</f>
        <v>5</v>
      </c>
      <c r="Z4006" s="6">
        <f>COUNTIF('Τα Στοιχήματα μου'!$F$23:F4006,"W")</f>
        <v>3</v>
      </c>
      <c r="AA4006" s="4">
        <f>COUNTIF('Τα Στοιχήματα μου'!$F$23:F4006,"W")/(COUNTIF('Τα Στοιχήματα μου'!$F$23:F4006,"W")+COUNTIF('Τα Στοιχήματα μου'!$F$23:F4006,"L"))</f>
        <v>0.6</v>
      </c>
    </row>
    <row r="4007" spans="2:27">
      <c r="B4007" s="6">
        <f t="shared" si="62"/>
        <v>3985</v>
      </c>
      <c r="I4007" s="6">
        <f>I4006+1</f>
        <v>3985</v>
      </c>
      <c r="J4007" s="6">
        <f>'Τα Στοιχήματα μου'!D4007</f>
        <v>0</v>
      </c>
      <c r="K4007" s="6">
        <f>'Τα Στοιχήματα μου'!E4007</f>
        <v>0</v>
      </c>
      <c r="L4007" s="6">
        <f>'Τα Στοιχήματα μου'!F4007</f>
        <v>0</v>
      </c>
      <c r="M4007" s="7"/>
      <c r="N4007" s="5">
        <f>AVERAGE('Τα Στοιχήματα μου'!$E$23:E4007)</f>
        <v>2.956</v>
      </c>
      <c r="O4007" s="6" t="str">
        <f>IF('Τα Στοιχήματα μου'!E4007&lt;&gt;0,1/'Τα Στοιχήματα μου'!E4007,"")</f>
        <v/>
      </c>
      <c r="P4007" s="6">
        <f>SUM($O$23:O4007)</f>
        <v>3.4668730650154802</v>
      </c>
      <c r="Q4007" s="6">
        <f>(1-(1/P4007))*100</f>
        <v>71.155563493480983</v>
      </c>
      <c r="R4007" s="6">
        <f>IF('Τα Στοιχήματα μου'!E4007&lt;&gt;0,(100-($Q$1022*100)/100)/'Τα Στοιχήματα μου'!E4007,0)</f>
        <v>0</v>
      </c>
      <c r="S4007" s="6">
        <f>R4007*('Τα Στοιχήματα μου'!E4007-1)</f>
        <v>0</v>
      </c>
      <c r="T4007" s="5">
        <f>SUM($S$23:S4007)/100+1</f>
        <v>1.4422218253259511</v>
      </c>
      <c r="U4007" s="6">
        <f>IF('Τα Στοιχήματα μου'!E4007&lt;&gt;0,(100-(Q4007*100)/100)/'Τα Στοιχήματα μου'!E4007,0)</f>
        <v>0</v>
      </c>
      <c r="V4007" s="6">
        <f>'Τα Στοιχήματα μου'!E4007*U4007</f>
        <v>0</v>
      </c>
      <c r="W4007" s="5">
        <f>IF('Τα Στοιχήματα μου'!E4007&lt;&gt;0,V4007/(100/I4007),W4006)</f>
        <v>1.4422218253259509</v>
      </c>
      <c r="X4007" s="7"/>
      <c r="Y4007" s="6">
        <f>COUNTIF('Τα Στοιχήματα μου'!$F$23:F4007,"W")+COUNTIF('Τα Στοιχήματα μου'!$F$23:F4007,"L")</f>
        <v>5</v>
      </c>
      <c r="Z4007" s="6">
        <f>COUNTIF('Τα Στοιχήματα μου'!$F$23:F4007,"W")</f>
        <v>3</v>
      </c>
      <c r="AA4007" s="4">
        <f>COUNTIF('Τα Στοιχήματα μου'!$F$23:F4007,"W")/(COUNTIF('Τα Στοιχήματα μου'!$F$23:F4007,"W")+COUNTIF('Τα Στοιχήματα μου'!$F$23:F4007,"L"))</f>
        <v>0.6</v>
      </c>
    </row>
    <row r="4008" spans="2:27">
      <c r="B4008" s="6">
        <f t="shared" si="62"/>
        <v>3986</v>
      </c>
      <c r="I4008" s="6">
        <f>I4007+1</f>
        <v>3986</v>
      </c>
      <c r="J4008" s="6">
        <f>'Τα Στοιχήματα μου'!D4008</f>
        <v>0</v>
      </c>
      <c r="K4008" s="6">
        <f>'Τα Στοιχήματα μου'!E4008</f>
        <v>0</v>
      </c>
      <c r="L4008" s="6">
        <f>'Τα Στοιχήματα μου'!F4008</f>
        <v>0</v>
      </c>
      <c r="M4008" s="7"/>
      <c r="N4008" s="5">
        <f>AVERAGE('Τα Στοιχήματα μου'!$E$23:E4008)</f>
        <v>2.956</v>
      </c>
      <c r="O4008" s="6" t="str">
        <f>IF('Τα Στοιχήματα μου'!E4008&lt;&gt;0,1/'Τα Στοιχήματα μου'!E4008,"")</f>
        <v/>
      </c>
      <c r="P4008" s="6">
        <f>SUM($O$23:O4008)</f>
        <v>3.4668730650154802</v>
      </c>
      <c r="Q4008" s="6">
        <f>(1-(1/P4008))*100</f>
        <v>71.155563493480983</v>
      </c>
      <c r="R4008" s="6">
        <f>IF('Τα Στοιχήματα μου'!E4008&lt;&gt;0,(100-($Q$1022*100)/100)/'Τα Στοιχήματα μου'!E4008,0)</f>
        <v>0</v>
      </c>
      <c r="S4008" s="6">
        <f>R4008*('Τα Στοιχήματα μου'!E4008-1)</f>
        <v>0</v>
      </c>
      <c r="T4008" s="5">
        <f>SUM($S$23:S4008)/100+1</f>
        <v>1.4422218253259511</v>
      </c>
      <c r="U4008" s="6">
        <f>IF('Τα Στοιχήματα μου'!E4008&lt;&gt;0,(100-(Q4008*100)/100)/'Τα Στοιχήματα μου'!E4008,0)</f>
        <v>0</v>
      </c>
      <c r="V4008" s="6">
        <f>'Τα Στοιχήματα μου'!E4008*U4008</f>
        <v>0</v>
      </c>
      <c r="W4008" s="5">
        <f>IF('Τα Στοιχήματα μου'!E4008&lt;&gt;0,V4008/(100/I4008),W4007)</f>
        <v>1.4422218253259509</v>
      </c>
      <c r="X4008" s="7"/>
      <c r="Y4008" s="6">
        <f>COUNTIF('Τα Στοιχήματα μου'!$F$23:F4008,"W")+COUNTIF('Τα Στοιχήματα μου'!$F$23:F4008,"L")</f>
        <v>5</v>
      </c>
      <c r="Z4008" s="6">
        <f>COUNTIF('Τα Στοιχήματα μου'!$F$23:F4008,"W")</f>
        <v>3</v>
      </c>
      <c r="AA4008" s="4">
        <f>COUNTIF('Τα Στοιχήματα μου'!$F$23:F4008,"W")/(COUNTIF('Τα Στοιχήματα μου'!$F$23:F4008,"W")+COUNTIF('Τα Στοιχήματα μου'!$F$23:F4008,"L"))</f>
        <v>0.6</v>
      </c>
    </row>
    <row r="4009" spans="2:27">
      <c r="B4009" s="6">
        <f t="shared" si="62"/>
        <v>3987</v>
      </c>
      <c r="I4009" s="6">
        <f>I4008+1</f>
        <v>3987</v>
      </c>
      <c r="J4009" s="6">
        <f>'Τα Στοιχήματα μου'!D4009</f>
        <v>0</v>
      </c>
      <c r="K4009" s="6">
        <f>'Τα Στοιχήματα μου'!E4009</f>
        <v>0</v>
      </c>
      <c r="L4009" s="6">
        <f>'Τα Στοιχήματα μου'!F4009</f>
        <v>0</v>
      </c>
      <c r="M4009" s="7"/>
      <c r="N4009" s="5">
        <f>AVERAGE('Τα Στοιχήματα μου'!$E$23:E4009)</f>
        <v>2.956</v>
      </c>
      <c r="O4009" s="6" t="str">
        <f>IF('Τα Στοιχήματα μου'!E4009&lt;&gt;0,1/'Τα Στοιχήματα μου'!E4009,"")</f>
        <v/>
      </c>
      <c r="P4009" s="6">
        <f>SUM($O$23:O4009)</f>
        <v>3.4668730650154802</v>
      </c>
      <c r="Q4009" s="6">
        <f>(1-(1/P4009))*100</f>
        <v>71.155563493480983</v>
      </c>
      <c r="R4009" s="6">
        <f>IF('Τα Στοιχήματα μου'!E4009&lt;&gt;0,(100-($Q$1022*100)/100)/'Τα Στοιχήματα μου'!E4009,0)</f>
        <v>0</v>
      </c>
      <c r="S4009" s="6">
        <f>R4009*('Τα Στοιχήματα μου'!E4009-1)</f>
        <v>0</v>
      </c>
      <c r="T4009" s="5">
        <f>SUM($S$23:S4009)/100+1</f>
        <v>1.4422218253259511</v>
      </c>
      <c r="U4009" s="6">
        <f>IF('Τα Στοιχήματα μου'!E4009&lt;&gt;0,(100-(Q4009*100)/100)/'Τα Στοιχήματα μου'!E4009,0)</f>
        <v>0</v>
      </c>
      <c r="V4009" s="6">
        <f>'Τα Στοιχήματα μου'!E4009*U4009</f>
        <v>0</v>
      </c>
      <c r="W4009" s="5">
        <f>IF('Τα Στοιχήματα μου'!E4009&lt;&gt;0,V4009/(100/I4009),W4008)</f>
        <v>1.4422218253259509</v>
      </c>
      <c r="X4009" s="7"/>
      <c r="Y4009" s="6">
        <f>COUNTIF('Τα Στοιχήματα μου'!$F$23:F4009,"W")+COUNTIF('Τα Στοιχήματα μου'!$F$23:F4009,"L")</f>
        <v>5</v>
      </c>
      <c r="Z4009" s="6">
        <f>COUNTIF('Τα Στοιχήματα μου'!$F$23:F4009,"W")</f>
        <v>3</v>
      </c>
      <c r="AA4009" s="4">
        <f>COUNTIF('Τα Στοιχήματα μου'!$F$23:F4009,"W")/(COUNTIF('Τα Στοιχήματα μου'!$F$23:F4009,"W")+COUNTIF('Τα Στοιχήματα μου'!$F$23:F4009,"L"))</f>
        <v>0.6</v>
      </c>
    </row>
    <row r="4010" spans="2:27">
      <c r="B4010" s="6">
        <f t="shared" si="62"/>
        <v>3988</v>
      </c>
      <c r="I4010" s="6">
        <f>I4009+1</f>
        <v>3988</v>
      </c>
      <c r="J4010" s="6">
        <f>'Τα Στοιχήματα μου'!D4010</f>
        <v>0</v>
      </c>
      <c r="K4010" s="6">
        <f>'Τα Στοιχήματα μου'!E4010</f>
        <v>0</v>
      </c>
      <c r="L4010" s="6">
        <f>'Τα Στοιχήματα μου'!F4010</f>
        <v>0</v>
      </c>
      <c r="M4010" s="7"/>
      <c r="N4010" s="5">
        <f>AVERAGE('Τα Στοιχήματα μου'!$E$23:E4010)</f>
        <v>2.956</v>
      </c>
      <c r="O4010" s="6" t="str">
        <f>IF('Τα Στοιχήματα μου'!E4010&lt;&gt;0,1/'Τα Στοιχήματα μου'!E4010,"")</f>
        <v/>
      </c>
      <c r="P4010" s="6">
        <f>SUM($O$23:O4010)</f>
        <v>3.4668730650154802</v>
      </c>
      <c r="Q4010" s="6">
        <f>(1-(1/P4010))*100</f>
        <v>71.155563493480983</v>
      </c>
      <c r="R4010" s="6">
        <f>IF('Τα Στοιχήματα μου'!E4010&lt;&gt;0,(100-($Q$1022*100)/100)/'Τα Στοιχήματα μου'!E4010,0)</f>
        <v>0</v>
      </c>
      <c r="S4010" s="6">
        <f>R4010*('Τα Στοιχήματα μου'!E4010-1)</f>
        <v>0</v>
      </c>
      <c r="T4010" s="5">
        <f>SUM($S$23:S4010)/100+1</f>
        <v>1.4422218253259511</v>
      </c>
      <c r="U4010" s="6">
        <f>IF('Τα Στοιχήματα μου'!E4010&lt;&gt;0,(100-(Q4010*100)/100)/'Τα Στοιχήματα μου'!E4010,0)</f>
        <v>0</v>
      </c>
      <c r="V4010" s="6">
        <f>'Τα Στοιχήματα μου'!E4010*U4010</f>
        <v>0</v>
      </c>
      <c r="W4010" s="5">
        <f>IF('Τα Στοιχήματα μου'!E4010&lt;&gt;0,V4010/(100/I4010),W4009)</f>
        <v>1.4422218253259509</v>
      </c>
      <c r="X4010" s="7"/>
      <c r="Y4010" s="6">
        <f>COUNTIF('Τα Στοιχήματα μου'!$F$23:F4010,"W")+COUNTIF('Τα Στοιχήματα μου'!$F$23:F4010,"L")</f>
        <v>5</v>
      </c>
      <c r="Z4010" s="6">
        <f>COUNTIF('Τα Στοιχήματα μου'!$F$23:F4010,"W")</f>
        <v>3</v>
      </c>
      <c r="AA4010" s="4">
        <f>COUNTIF('Τα Στοιχήματα μου'!$F$23:F4010,"W")/(COUNTIF('Τα Στοιχήματα μου'!$F$23:F4010,"W")+COUNTIF('Τα Στοιχήματα μου'!$F$23:F4010,"L"))</f>
        <v>0.6</v>
      </c>
    </row>
    <row r="4011" spans="2:27">
      <c r="B4011" s="6">
        <f t="shared" si="62"/>
        <v>3989</v>
      </c>
      <c r="I4011" s="6">
        <f>I4010+1</f>
        <v>3989</v>
      </c>
      <c r="J4011" s="6">
        <f>'Τα Στοιχήματα μου'!D4011</f>
        <v>0</v>
      </c>
      <c r="K4011" s="6">
        <f>'Τα Στοιχήματα μου'!E4011</f>
        <v>0</v>
      </c>
      <c r="L4011" s="6">
        <f>'Τα Στοιχήματα μου'!F4011</f>
        <v>0</v>
      </c>
      <c r="M4011" s="7"/>
      <c r="N4011" s="5">
        <f>AVERAGE('Τα Στοιχήματα μου'!$E$23:E4011)</f>
        <v>2.956</v>
      </c>
      <c r="O4011" s="6" t="str">
        <f>IF('Τα Στοιχήματα μου'!E4011&lt;&gt;0,1/'Τα Στοιχήματα μου'!E4011,"")</f>
        <v/>
      </c>
      <c r="P4011" s="6">
        <f>SUM($O$23:O4011)</f>
        <v>3.4668730650154802</v>
      </c>
      <c r="Q4011" s="6">
        <f>(1-(1/P4011))*100</f>
        <v>71.155563493480983</v>
      </c>
      <c r="R4011" s="6">
        <f>IF('Τα Στοιχήματα μου'!E4011&lt;&gt;0,(100-($Q$1022*100)/100)/'Τα Στοιχήματα μου'!E4011,0)</f>
        <v>0</v>
      </c>
      <c r="S4011" s="6">
        <f>R4011*('Τα Στοιχήματα μου'!E4011-1)</f>
        <v>0</v>
      </c>
      <c r="T4011" s="5">
        <f>SUM($S$23:S4011)/100+1</f>
        <v>1.4422218253259511</v>
      </c>
      <c r="U4011" s="6">
        <f>IF('Τα Στοιχήματα μου'!E4011&lt;&gt;0,(100-(Q4011*100)/100)/'Τα Στοιχήματα μου'!E4011,0)</f>
        <v>0</v>
      </c>
      <c r="V4011" s="6">
        <f>'Τα Στοιχήματα μου'!E4011*U4011</f>
        <v>0</v>
      </c>
      <c r="W4011" s="5">
        <f>IF('Τα Στοιχήματα μου'!E4011&lt;&gt;0,V4011/(100/I4011),W4010)</f>
        <v>1.4422218253259509</v>
      </c>
      <c r="X4011" s="7"/>
      <c r="Y4011" s="6">
        <f>COUNTIF('Τα Στοιχήματα μου'!$F$23:F4011,"W")+COUNTIF('Τα Στοιχήματα μου'!$F$23:F4011,"L")</f>
        <v>5</v>
      </c>
      <c r="Z4011" s="6">
        <f>COUNTIF('Τα Στοιχήματα μου'!$F$23:F4011,"W")</f>
        <v>3</v>
      </c>
      <c r="AA4011" s="4">
        <f>COUNTIF('Τα Στοιχήματα μου'!$F$23:F4011,"W")/(COUNTIF('Τα Στοιχήματα μου'!$F$23:F4011,"W")+COUNTIF('Τα Στοιχήματα μου'!$F$23:F4011,"L"))</f>
        <v>0.6</v>
      </c>
    </row>
    <row r="4012" spans="2:27">
      <c r="B4012" s="6">
        <f t="shared" si="62"/>
        <v>3990</v>
      </c>
      <c r="I4012" s="6">
        <f>I4011+1</f>
        <v>3990</v>
      </c>
      <c r="J4012" s="6">
        <f>'Τα Στοιχήματα μου'!D4012</f>
        <v>0</v>
      </c>
      <c r="K4012" s="6">
        <f>'Τα Στοιχήματα μου'!E4012</f>
        <v>0</v>
      </c>
      <c r="L4012" s="6">
        <f>'Τα Στοιχήματα μου'!F4012</f>
        <v>0</v>
      </c>
      <c r="M4012" s="7"/>
      <c r="N4012" s="5">
        <f>AVERAGE('Τα Στοιχήματα μου'!$E$23:E4012)</f>
        <v>2.956</v>
      </c>
      <c r="O4012" s="6" t="str">
        <f>IF('Τα Στοιχήματα μου'!E4012&lt;&gt;0,1/'Τα Στοιχήματα μου'!E4012,"")</f>
        <v/>
      </c>
      <c r="P4012" s="6">
        <f>SUM($O$23:O4012)</f>
        <v>3.4668730650154802</v>
      </c>
      <c r="Q4012" s="6">
        <f>(1-(1/P4012))*100</f>
        <v>71.155563493480983</v>
      </c>
      <c r="R4012" s="6">
        <f>IF('Τα Στοιχήματα μου'!E4012&lt;&gt;0,(100-($Q$1022*100)/100)/'Τα Στοιχήματα μου'!E4012,0)</f>
        <v>0</v>
      </c>
      <c r="S4012" s="6">
        <f>R4012*('Τα Στοιχήματα μου'!E4012-1)</f>
        <v>0</v>
      </c>
      <c r="T4012" s="5">
        <f>SUM($S$23:S4012)/100+1</f>
        <v>1.4422218253259511</v>
      </c>
      <c r="U4012" s="6">
        <f>IF('Τα Στοιχήματα μου'!E4012&lt;&gt;0,(100-(Q4012*100)/100)/'Τα Στοιχήματα μου'!E4012,0)</f>
        <v>0</v>
      </c>
      <c r="V4012" s="6">
        <f>'Τα Στοιχήματα μου'!E4012*U4012</f>
        <v>0</v>
      </c>
      <c r="W4012" s="5">
        <f>IF('Τα Στοιχήματα μου'!E4012&lt;&gt;0,V4012/(100/I4012),W4011)</f>
        <v>1.4422218253259509</v>
      </c>
      <c r="X4012" s="7"/>
      <c r="Y4012" s="6">
        <f>COUNTIF('Τα Στοιχήματα μου'!$F$23:F4012,"W")+COUNTIF('Τα Στοιχήματα μου'!$F$23:F4012,"L")</f>
        <v>5</v>
      </c>
      <c r="Z4012" s="6">
        <f>COUNTIF('Τα Στοιχήματα μου'!$F$23:F4012,"W")</f>
        <v>3</v>
      </c>
      <c r="AA4012" s="4">
        <f>COUNTIF('Τα Στοιχήματα μου'!$F$23:F4012,"W")/(COUNTIF('Τα Στοιχήματα μου'!$F$23:F4012,"W")+COUNTIF('Τα Στοιχήματα μου'!$F$23:F4012,"L"))</f>
        <v>0.6</v>
      </c>
    </row>
    <row r="4013" spans="2:27">
      <c r="B4013" s="6">
        <f t="shared" si="62"/>
        <v>3991</v>
      </c>
      <c r="I4013" s="6">
        <f>I4012+1</f>
        <v>3991</v>
      </c>
      <c r="J4013" s="6">
        <f>'Τα Στοιχήματα μου'!D4013</f>
        <v>0</v>
      </c>
      <c r="K4013" s="6">
        <f>'Τα Στοιχήματα μου'!E4013</f>
        <v>0</v>
      </c>
      <c r="L4013" s="6">
        <f>'Τα Στοιχήματα μου'!F4013</f>
        <v>0</v>
      </c>
      <c r="M4013" s="7"/>
      <c r="N4013" s="5">
        <f>AVERAGE('Τα Στοιχήματα μου'!$E$23:E4013)</f>
        <v>2.956</v>
      </c>
      <c r="O4013" s="6" t="str">
        <f>IF('Τα Στοιχήματα μου'!E4013&lt;&gt;0,1/'Τα Στοιχήματα μου'!E4013,"")</f>
        <v/>
      </c>
      <c r="P4013" s="6">
        <f>SUM($O$23:O4013)</f>
        <v>3.4668730650154802</v>
      </c>
      <c r="Q4013" s="6">
        <f>(1-(1/P4013))*100</f>
        <v>71.155563493480983</v>
      </c>
      <c r="R4013" s="6">
        <f>IF('Τα Στοιχήματα μου'!E4013&lt;&gt;0,(100-($Q$1022*100)/100)/'Τα Στοιχήματα μου'!E4013,0)</f>
        <v>0</v>
      </c>
      <c r="S4013" s="6">
        <f>R4013*('Τα Στοιχήματα μου'!E4013-1)</f>
        <v>0</v>
      </c>
      <c r="T4013" s="5">
        <f>SUM($S$23:S4013)/100+1</f>
        <v>1.4422218253259511</v>
      </c>
      <c r="U4013" s="6">
        <f>IF('Τα Στοιχήματα μου'!E4013&lt;&gt;0,(100-(Q4013*100)/100)/'Τα Στοιχήματα μου'!E4013,0)</f>
        <v>0</v>
      </c>
      <c r="V4013" s="6">
        <f>'Τα Στοιχήματα μου'!E4013*U4013</f>
        <v>0</v>
      </c>
      <c r="W4013" s="5">
        <f>IF('Τα Στοιχήματα μου'!E4013&lt;&gt;0,V4013/(100/I4013),W4012)</f>
        <v>1.4422218253259509</v>
      </c>
      <c r="X4013" s="7"/>
      <c r="Y4013" s="6">
        <f>COUNTIF('Τα Στοιχήματα μου'!$F$23:F4013,"W")+COUNTIF('Τα Στοιχήματα μου'!$F$23:F4013,"L")</f>
        <v>5</v>
      </c>
      <c r="Z4013" s="6">
        <f>COUNTIF('Τα Στοιχήματα μου'!$F$23:F4013,"W")</f>
        <v>3</v>
      </c>
      <c r="AA4013" s="4">
        <f>COUNTIF('Τα Στοιχήματα μου'!$F$23:F4013,"W")/(COUNTIF('Τα Στοιχήματα μου'!$F$23:F4013,"W")+COUNTIF('Τα Στοιχήματα μου'!$F$23:F4013,"L"))</f>
        <v>0.6</v>
      </c>
    </row>
    <row r="4014" spans="2:27">
      <c r="B4014" s="6">
        <f t="shared" si="62"/>
        <v>3992</v>
      </c>
      <c r="I4014" s="6">
        <f>I4013+1</f>
        <v>3992</v>
      </c>
      <c r="J4014" s="6">
        <f>'Τα Στοιχήματα μου'!D4014</f>
        <v>0</v>
      </c>
      <c r="K4014" s="6">
        <f>'Τα Στοιχήματα μου'!E4014</f>
        <v>0</v>
      </c>
      <c r="L4014" s="6">
        <f>'Τα Στοιχήματα μου'!F4014</f>
        <v>0</v>
      </c>
      <c r="M4014" s="7"/>
      <c r="N4014" s="5">
        <f>AVERAGE('Τα Στοιχήματα μου'!$E$23:E4014)</f>
        <v>2.956</v>
      </c>
      <c r="O4014" s="6" t="str">
        <f>IF('Τα Στοιχήματα μου'!E4014&lt;&gt;0,1/'Τα Στοιχήματα μου'!E4014,"")</f>
        <v/>
      </c>
      <c r="P4014" s="6">
        <f>SUM($O$23:O4014)</f>
        <v>3.4668730650154802</v>
      </c>
      <c r="Q4014" s="6">
        <f>(1-(1/P4014))*100</f>
        <v>71.155563493480983</v>
      </c>
      <c r="R4014" s="6">
        <f>IF('Τα Στοιχήματα μου'!E4014&lt;&gt;0,(100-($Q$1022*100)/100)/'Τα Στοιχήματα μου'!E4014,0)</f>
        <v>0</v>
      </c>
      <c r="S4014" s="6">
        <f>R4014*('Τα Στοιχήματα μου'!E4014-1)</f>
        <v>0</v>
      </c>
      <c r="T4014" s="5">
        <f>SUM($S$23:S4014)/100+1</f>
        <v>1.4422218253259511</v>
      </c>
      <c r="U4014" s="6">
        <f>IF('Τα Στοιχήματα μου'!E4014&lt;&gt;0,(100-(Q4014*100)/100)/'Τα Στοιχήματα μου'!E4014,0)</f>
        <v>0</v>
      </c>
      <c r="V4014" s="6">
        <f>'Τα Στοιχήματα μου'!E4014*U4014</f>
        <v>0</v>
      </c>
      <c r="W4014" s="5">
        <f>IF('Τα Στοιχήματα μου'!E4014&lt;&gt;0,V4014/(100/I4014),W4013)</f>
        <v>1.4422218253259509</v>
      </c>
      <c r="X4014" s="7"/>
      <c r="Y4014" s="6">
        <f>COUNTIF('Τα Στοιχήματα μου'!$F$23:F4014,"W")+COUNTIF('Τα Στοιχήματα μου'!$F$23:F4014,"L")</f>
        <v>5</v>
      </c>
      <c r="Z4014" s="6">
        <f>COUNTIF('Τα Στοιχήματα μου'!$F$23:F4014,"W")</f>
        <v>3</v>
      </c>
      <c r="AA4014" s="4">
        <f>COUNTIF('Τα Στοιχήματα μου'!$F$23:F4014,"W")/(COUNTIF('Τα Στοιχήματα μου'!$F$23:F4014,"W")+COUNTIF('Τα Στοιχήματα μου'!$F$23:F4014,"L"))</f>
        <v>0.6</v>
      </c>
    </row>
    <row r="4015" spans="2:27">
      <c r="B4015" s="6">
        <f t="shared" si="62"/>
        <v>3993</v>
      </c>
      <c r="I4015" s="6">
        <f>I4014+1</f>
        <v>3993</v>
      </c>
      <c r="J4015" s="6">
        <f>'Τα Στοιχήματα μου'!D4015</f>
        <v>0</v>
      </c>
      <c r="K4015" s="6">
        <f>'Τα Στοιχήματα μου'!E4015</f>
        <v>0</v>
      </c>
      <c r="L4015" s="6">
        <f>'Τα Στοιχήματα μου'!F4015</f>
        <v>0</v>
      </c>
      <c r="M4015" s="7"/>
      <c r="N4015" s="5">
        <f>AVERAGE('Τα Στοιχήματα μου'!$E$23:E4015)</f>
        <v>2.956</v>
      </c>
      <c r="O4015" s="6" t="str">
        <f>IF('Τα Στοιχήματα μου'!E4015&lt;&gt;0,1/'Τα Στοιχήματα μου'!E4015,"")</f>
        <v/>
      </c>
      <c r="P4015" s="6">
        <f>SUM($O$23:O4015)</f>
        <v>3.4668730650154802</v>
      </c>
      <c r="Q4015" s="6">
        <f>(1-(1/P4015))*100</f>
        <v>71.155563493480983</v>
      </c>
      <c r="R4015" s="6">
        <f>IF('Τα Στοιχήματα μου'!E4015&lt;&gt;0,(100-($Q$1022*100)/100)/'Τα Στοιχήματα μου'!E4015,0)</f>
        <v>0</v>
      </c>
      <c r="S4015" s="6">
        <f>R4015*('Τα Στοιχήματα μου'!E4015-1)</f>
        <v>0</v>
      </c>
      <c r="T4015" s="5">
        <f>SUM($S$23:S4015)/100+1</f>
        <v>1.4422218253259511</v>
      </c>
      <c r="U4015" s="6">
        <f>IF('Τα Στοιχήματα μου'!E4015&lt;&gt;0,(100-(Q4015*100)/100)/'Τα Στοιχήματα μου'!E4015,0)</f>
        <v>0</v>
      </c>
      <c r="V4015" s="6">
        <f>'Τα Στοιχήματα μου'!E4015*U4015</f>
        <v>0</v>
      </c>
      <c r="W4015" s="5">
        <f>IF('Τα Στοιχήματα μου'!E4015&lt;&gt;0,V4015/(100/I4015),W4014)</f>
        <v>1.4422218253259509</v>
      </c>
      <c r="X4015" s="7"/>
      <c r="Y4015" s="6">
        <f>COUNTIF('Τα Στοιχήματα μου'!$F$23:F4015,"W")+COUNTIF('Τα Στοιχήματα μου'!$F$23:F4015,"L")</f>
        <v>5</v>
      </c>
      <c r="Z4015" s="6">
        <f>COUNTIF('Τα Στοιχήματα μου'!$F$23:F4015,"W")</f>
        <v>3</v>
      </c>
      <c r="AA4015" s="4">
        <f>COUNTIF('Τα Στοιχήματα μου'!$F$23:F4015,"W")/(COUNTIF('Τα Στοιχήματα μου'!$F$23:F4015,"W")+COUNTIF('Τα Στοιχήματα μου'!$F$23:F4015,"L"))</f>
        <v>0.6</v>
      </c>
    </row>
    <row r="4016" spans="2:27">
      <c r="B4016" s="6">
        <f t="shared" si="62"/>
        <v>3994</v>
      </c>
      <c r="I4016" s="6">
        <f>I4015+1</f>
        <v>3994</v>
      </c>
      <c r="J4016" s="6">
        <f>'Τα Στοιχήματα μου'!D4016</f>
        <v>0</v>
      </c>
      <c r="K4016" s="6">
        <f>'Τα Στοιχήματα μου'!E4016</f>
        <v>0</v>
      </c>
      <c r="L4016" s="6">
        <f>'Τα Στοιχήματα μου'!F4016</f>
        <v>0</v>
      </c>
      <c r="M4016" s="7"/>
      <c r="N4016" s="5">
        <f>AVERAGE('Τα Στοιχήματα μου'!$E$23:E4016)</f>
        <v>2.956</v>
      </c>
      <c r="O4016" s="6" t="str">
        <f>IF('Τα Στοιχήματα μου'!E4016&lt;&gt;0,1/'Τα Στοιχήματα μου'!E4016,"")</f>
        <v/>
      </c>
      <c r="P4016" s="6">
        <f>SUM($O$23:O4016)</f>
        <v>3.4668730650154802</v>
      </c>
      <c r="Q4016" s="6">
        <f>(1-(1/P4016))*100</f>
        <v>71.155563493480983</v>
      </c>
      <c r="R4016" s="6">
        <f>IF('Τα Στοιχήματα μου'!E4016&lt;&gt;0,(100-($Q$1022*100)/100)/'Τα Στοιχήματα μου'!E4016,0)</f>
        <v>0</v>
      </c>
      <c r="S4016" s="6">
        <f>R4016*('Τα Στοιχήματα μου'!E4016-1)</f>
        <v>0</v>
      </c>
      <c r="T4016" s="5">
        <f>SUM($S$23:S4016)/100+1</f>
        <v>1.4422218253259511</v>
      </c>
      <c r="U4016" s="6">
        <f>IF('Τα Στοιχήματα μου'!E4016&lt;&gt;0,(100-(Q4016*100)/100)/'Τα Στοιχήματα μου'!E4016,0)</f>
        <v>0</v>
      </c>
      <c r="V4016" s="6">
        <f>'Τα Στοιχήματα μου'!E4016*U4016</f>
        <v>0</v>
      </c>
      <c r="W4016" s="5">
        <f>IF('Τα Στοιχήματα μου'!E4016&lt;&gt;0,V4016/(100/I4016),W4015)</f>
        <v>1.4422218253259509</v>
      </c>
      <c r="X4016" s="7"/>
      <c r="Y4016" s="6">
        <f>COUNTIF('Τα Στοιχήματα μου'!$F$23:F4016,"W")+COUNTIF('Τα Στοιχήματα μου'!$F$23:F4016,"L")</f>
        <v>5</v>
      </c>
      <c r="Z4016" s="6">
        <f>COUNTIF('Τα Στοιχήματα μου'!$F$23:F4016,"W")</f>
        <v>3</v>
      </c>
      <c r="AA4016" s="4">
        <f>COUNTIF('Τα Στοιχήματα μου'!$F$23:F4016,"W")/(COUNTIF('Τα Στοιχήματα μου'!$F$23:F4016,"W")+COUNTIF('Τα Στοιχήματα μου'!$F$23:F4016,"L"))</f>
        <v>0.6</v>
      </c>
    </row>
    <row r="4017" spans="2:27">
      <c r="B4017" s="6">
        <f t="shared" si="62"/>
        <v>3995</v>
      </c>
      <c r="I4017" s="6">
        <f>I4016+1</f>
        <v>3995</v>
      </c>
      <c r="J4017" s="6">
        <f>'Τα Στοιχήματα μου'!D4017</f>
        <v>0</v>
      </c>
      <c r="K4017" s="6">
        <f>'Τα Στοιχήματα μου'!E4017</f>
        <v>0</v>
      </c>
      <c r="L4017" s="6">
        <f>'Τα Στοιχήματα μου'!F4017</f>
        <v>0</v>
      </c>
      <c r="M4017" s="7"/>
      <c r="N4017" s="5">
        <f>AVERAGE('Τα Στοιχήματα μου'!$E$23:E4017)</f>
        <v>2.956</v>
      </c>
      <c r="O4017" s="6" t="str">
        <f>IF('Τα Στοιχήματα μου'!E4017&lt;&gt;0,1/'Τα Στοιχήματα μου'!E4017,"")</f>
        <v/>
      </c>
      <c r="P4017" s="6">
        <f>SUM($O$23:O4017)</f>
        <v>3.4668730650154802</v>
      </c>
      <c r="Q4017" s="6">
        <f>(1-(1/P4017))*100</f>
        <v>71.155563493480983</v>
      </c>
      <c r="R4017" s="6">
        <f>IF('Τα Στοιχήματα μου'!E4017&lt;&gt;0,(100-($Q$1022*100)/100)/'Τα Στοιχήματα μου'!E4017,0)</f>
        <v>0</v>
      </c>
      <c r="S4017" s="6">
        <f>R4017*('Τα Στοιχήματα μου'!E4017-1)</f>
        <v>0</v>
      </c>
      <c r="T4017" s="5">
        <f>SUM($S$23:S4017)/100+1</f>
        <v>1.4422218253259511</v>
      </c>
      <c r="U4017" s="6">
        <f>IF('Τα Στοιχήματα μου'!E4017&lt;&gt;0,(100-(Q4017*100)/100)/'Τα Στοιχήματα μου'!E4017,0)</f>
        <v>0</v>
      </c>
      <c r="V4017" s="6">
        <f>'Τα Στοιχήματα μου'!E4017*U4017</f>
        <v>0</v>
      </c>
      <c r="W4017" s="5">
        <f>IF('Τα Στοιχήματα μου'!E4017&lt;&gt;0,V4017/(100/I4017),W4016)</f>
        <v>1.4422218253259509</v>
      </c>
      <c r="X4017" s="7"/>
      <c r="Y4017" s="6">
        <f>COUNTIF('Τα Στοιχήματα μου'!$F$23:F4017,"W")+COUNTIF('Τα Στοιχήματα μου'!$F$23:F4017,"L")</f>
        <v>5</v>
      </c>
      <c r="Z4017" s="6">
        <f>COUNTIF('Τα Στοιχήματα μου'!$F$23:F4017,"W")</f>
        <v>3</v>
      </c>
      <c r="AA4017" s="4">
        <f>COUNTIF('Τα Στοιχήματα μου'!$F$23:F4017,"W")/(COUNTIF('Τα Στοιχήματα μου'!$F$23:F4017,"W")+COUNTIF('Τα Στοιχήματα μου'!$F$23:F4017,"L"))</f>
        <v>0.6</v>
      </c>
    </row>
    <row r="4018" spans="2:27">
      <c r="B4018" s="6">
        <f t="shared" si="62"/>
        <v>3996</v>
      </c>
      <c r="I4018" s="6">
        <f>I4017+1</f>
        <v>3996</v>
      </c>
      <c r="J4018" s="6">
        <f>'Τα Στοιχήματα μου'!D4018</f>
        <v>0</v>
      </c>
      <c r="K4018" s="6">
        <f>'Τα Στοιχήματα μου'!E4018</f>
        <v>0</v>
      </c>
      <c r="L4018" s="6">
        <f>'Τα Στοιχήματα μου'!F4018</f>
        <v>0</v>
      </c>
      <c r="M4018" s="7"/>
      <c r="N4018" s="5">
        <f>AVERAGE('Τα Στοιχήματα μου'!$E$23:E4018)</f>
        <v>2.956</v>
      </c>
      <c r="O4018" s="6" t="str">
        <f>IF('Τα Στοιχήματα μου'!E4018&lt;&gt;0,1/'Τα Στοιχήματα μου'!E4018,"")</f>
        <v/>
      </c>
      <c r="P4018" s="6">
        <f>SUM($O$23:O4018)</f>
        <v>3.4668730650154802</v>
      </c>
      <c r="Q4018" s="6">
        <f>(1-(1/P4018))*100</f>
        <v>71.155563493480983</v>
      </c>
      <c r="R4018" s="6">
        <f>IF('Τα Στοιχήματα μου'!E4018&lt;&gt;0,(100-($Q$1022*100)/100)/'Τα Στοιχήματα μου'!E4018,0)</f>
        <v>0</v>
      </c>
      <c r="S4018" s="6">
        <f>R4018*('Τα Στοιχήματα μου'!E4018-1)</f>
        <v>0</v>
      </c>
      <c r="T4018" s="5">
        <f>SUM($S$23:S4018)/100+1</f>
        <v>1.4422218253259511</v>
      </c>
      <c r="U4018" s="6">
        <f>IF('Τα Στοιχήματα μου'!E4018&lt;&gt;0,(100-(Q4018*100)/100)/'Τα Στοιχήματα μου'!E4018,0)</f>
        <v>0</v>
      </c>
      <c r="V4018" s="6">
        <f>'Τα Στοιχήματα μου'!E4018*U4018</f>
        <v>0</v>
      </c>
      <c r="W4018" s="5">
        <f>IF('Τα Στοιχήματα μου'!E4018&lt;&gt;0,V4018/(100/I4018),W4017)</f>
        <v>1.4422218253259509</v>
      </c>
      <c r="X4018" s="7"/>
      <c r="Y4018" s="6">
        <f>COUNTIF('Τα Στοιχήματα μου'!$F$23:F4018,"W")+COUNTIF('Τα Στοιχήματα μου'!$F$23:F4018,"L")</f>
        <v>5</v>
      </c>
      <c r="Z4018" s="6">
        <f>COUNTIF('Τα Στοιχήματα μου'!$F$23:F4018,"W")</f>
        <v>3</v>
      </c>
      <c r="AA4018" s="4">
        <f>COUNTIF('Τα Στοιχήματα μου'!$F$23:F4018,"W")/(COUNTIF('Τα Στοιχήματα μου'!$F$23:F4018,"W")+COUNTIF('Τα Στοιχήματα μου'!$F$23:F4018,"L"))</f>
        <v>0.6</v>
      </c>
    </row>
    <row r="4019" spans="2:27">
      <c r="B4019" s="6">
        <f t="shared" si="62"/>
        <v>3997</v>
      </c>
      <c r="I4019" s="6">
        <f>I4018+1</f>
        <v>3997</v>
      </c>
      <c r="J4019" s="6">
        <f>'Τα Στοιχήματα μου'!D4019</f>
        <v>0</v>
      </c>
      <c r="K4019" s="6">
        <f>'Τα Στοιχήματα μου'!E4019</f>
        <v>0</v>
      </c>
      <c r="L4019" s="6">
        <f>'Τα Στοιχήματα μου'!F4019</f>
        <v>0</v>
      </c>
      <c r="M4019" s="7"/>
      <c r="N4019" s="5">
        <f>AVERAGE('Τα Στοιχήματα μου'!$E$23:E4019)</f>
        <v>2.956</v>
      </c>
      <c r="O4019" s="6" t="str">
        <f>IF('Τα Στοιχήματα μου'!E4019&lt;&gt;0,1/'Τα Στοιχήματα μου'!E4019,"")</f>
        <v/>
      </c>
      <c r="P4019" s="6">
        <f>SUM($O$23:O4019)</f>
        <v>3.4668730650154802</v>
      </c>
      <c r="Q4019" s="6">
        <f>(1-(1/P4019))*100</f>
        <v>71.155563493480983</v>
      </c>
      <c r="R4019" s="6">
        <f>IF('Τα Στοιχήματα μου'!E4019&lt;&gt;0,(100-($Q$1022*100)/100)/'Τα Στοιχήματα μου'!E4019,0)</f>
        <v>0</v>
      </c>
      <c r="S4019" s="6">
        <f>R4019*('Τα Στοιχήματα μου'!E4019-1)</f>
        <v>0</v>
      </c>
      <c r="T4019" s="5">
        <f>SUM($S$23:S4019)/100+1</f>
        <v>1.4422218253259511</v>
      </c>
      <c r="U4019" s="6">
        <f>IF('Τα Στοιχήματα μου'!E4019&lt;&gt;0,(100-(Q4019*100)/100)/'Τα Στοιχήματα μου'!E4019,0)</f>
        <v>0</v>
      </c>
      <c r="V4019" s="6">
        <f>'Τα Στοιχήματα μου'!E4019*U4019</f>
        <v>0</v>
      </c>
      <c r="W4019" s="5">
        <f>IF('Τα Στοιχήματα μου'!E4019&lt;&gt;0,V4019/(100/I4019),W4018)</f>
        <v>1.4422218253259509</v>
      </c>
      <c r="X4019" s="7"/>
      <c r="Y4019" s="6">
        <f>COUNTIF('Τα Στοιχήματα μου'!$F$23:F4019,"W")+COUNTIF('Τα Στοιχήματα μου'!$F$23:F4019,"L")</f>
        <v>5</v>
      </c>
      <c r="Z4019" s="6">
        <f>COUNTIF('Τα Στοιχήματα μου'!$F$23:F4019,"W")</f>
        <v>3</v>
      </c>
      <c r="AA4019" s="4">
        <f>COUNTIF('Τα Στοιχήματα μου'!$F$23:F4019,"W")/(COUNTIF('Τα Στοιχήματα μου'!$F$23:F4019,"W")+COUNTIF('Τα Στοιχήματα μου'!$F$23:F4019,"L"))</f>
        <v>0.6</v>
      </c>
    </row>
    <row r="4020" spans="2:27">
      <c r="B4020" s="6">
        <f t="shared" si="62"/>
        <v>3998</v>
      </c>
      <c r="I4020" s="6">
        <f>I4019+1</f>
        <v>3998</v>
      </c>
      <c r="J4020" s="6">
        <f>'Τα Στοιχήματα μου'!D4020</f>
        <v>0</v>
      </c>
      <c r="K4020" s="6">
        <f>'Τα Στοιχήματα μου'!E4020</f>
        <v>0</v>
      </c>
      <c r="L4020" s="6">
        <f>'Τα Στοιχήματα μου'!F4020</f>
        <v>0</v>
      </c>
      <c r="M4020" s="7"/>
      <c r="N4020" s="5">
        <f>AVERAGE('Τα Στοιχήματα μου'!$E$23:E4020)</f>
        <v>2.956</v>
      </c>
      <c r="O4020" s="6" t="str">
        <f>IF('Τα Στοιχήματα μου'!E4020&lt;&gt;0,1/'Τα Στοιχήματα μου'!E4020,"")</f>
        <v/>
      </c>
      <c r="P4020" s="6">
        <f>SUM($O$23:O4020)</f>
        <v>3.4668730650154802</v>
      </c>
      <c r="Q4020" s="6">
        <f>(1-(1/P4020))*100</f>
        <v>71.155563493480983</v>
      </c>
      <c r="R4020" s="6">
        <f>IF('Τα Στοιχήματα μου'!E4020&lt;&gt;0,(100-($Q$1022*100)/100)/'Τα Στοιχήματα μου'!E4020,0)</f>
        <v>0</v>
      </c>
      <c r="S4020" s="6">
        <f>R4020*('Τα Στοιχήματα μου'!E4020-1)</f>
        <v>0</v>
      </c>
      <c r="T4020" s="5">
        <f>SUM($S$23:S4020)/100+1</f>
        <v>1.4422218253259511</v>
      </c>
      <c r="U4020" s="6">
        <f>IF('Τα Στοιχήματα μου'!E4020&lt;&gt;0,(100-(Q4020*100)/100)/'Τα Στοιχήματα μου'!E4020,0)</f>
        <v>0</v>
      </c>
      <c r="V4020" s="6">
        <f>'Τα Στοιχήματα μου'!E4020*U4020</f>
        <v>0</v>
      </c>
      <c r="W4020" s="5">
        <f>IF('Τα Στοιχήματα μου'!E4020&lt;&gt;0,V4020/(100/I4020),W4019)</f>
        <v>1.4422218253259509</v>
      </c>
      <c r="X4020" s="7"/>
      <c r="Y4020" s="6">
        <f>COUNTIF('Τα Στοιχήματα μου'!$F$23:F4020,"W")+COUNTIF('Τα Στοιχήματα μου'!$F$23:F4020,"L")</f>
        <v>5</v>
      </c>
      <c r="Z4020" s="6">
        <f>COUNTIF('Τα Στοιχήματα μου'!$F$23:F4020,"W")</f>
        <v>3</v>
      </c>
      <c r="AA4020" s="4">
        <f>COUNTIF('Τα Στοιχήματα μου'!$F$23:F4020,"W")/(COUNTIF('Τα Στοιχήματα μου'!$F$23:F4020,"W")+COUNTIF('Τα Στοιχήματα μου'!$F$23:F4020,"L"))</f>
        <v>0.6</v>
      </c>
    </row>
    <row r="4021" spans="2:27">
      <c r="B4021" s="6">
        <f t="shared" si="62"/>
        <v>3999</v>
      </c>
      <c r="I4021" s="6">
        <f>I4020+1</f>
        <v>3999</v>
      </c>
      <c r="J4021" s="6">
        <f>'Τα Στοιχήματα μου'!D4021</f>
        <v>0</v>
      </c>
      <c r="K4021" s="6">
        <f>'Τα Στοιχήματα μου'!E4021</f>
        <v>0</v>
      </c>
      <c r="L4021" s="6">
        <f>'Τα Στοιχήματα μου'!F4021</f>
        <v>0</v>
      </c>
      <c r="M4021" s="7"/>
      <c r="N4021" s="5">
        <f>AVERAGE('Τα Στοιχήματα μου'!$E$23:E4021)</f>
        <v>2.956</v>
      </c>
      <c r="O4021" s="6" t="str">
        <f>IF('Τα Στοιχήματα μου'!E4021&lt;&gt;0,1/'Τα Στοιχήματα μου'!E4021,"")</f>
        <v/>
      </c>
      <c r="P4021" s="6">
        <f>SUM($O$23:O4021)</f>
        <v>3.4668730650154802</v>
      </c>
      <c r="Q4021" s="6">
        <f>(1-(1/P4021))*100</f>
        <v>71.155563493480983</v>
      </c>
      <c r="R4021" s="6">
        <f>IF('Τα Στοιχήματα μου'!E4021&lt;&gt;0,(100-($Q$1022*100)/100)/'Τα Στοιχήματα μου'!E4021,0)</f>
        <v>0</v>
      </c>
      <c r="S4021" s="6">
        <f>R4021*('Τα Στοιχήματα μου'!E4021-1)</f>
        <v>0</v>
      </c>
      <c r="T4021" s="5">
        <f>SUM($S$23:S4021)/100+1</f>
        <v>1.4422218253259511</v>
      </c>
      <c r="U4021" s="6">
        <f>IF('Τα Στοιχήματα μου'!E4021&lt;&gt;0,(100-(Q4021*100)/100)/'Τα Στοιχήματα μου'!E4021,0)</f>
        <v>0</v>
      </c>
      <c r="V4021" s="6">
        <f>'Τα Στοιχήματα μου'!E4021*U4021</f>
        <v>0</v>
      </c>
      <c r="W4021" s="5">
        <f>IF('Τα Στοιχήματα μου'!E4021&lt;&gt;0,V4021/(100/I4021),W4020)</f>
        <v>1.4422218253259509</v>
      </c>
      <c r="X4021" s="7"/>
      <c r="Y4021" s="6">
        <f>COUNTIF('Τα Στοιχήματα μου'!$F$23:F4021,"W")+COUNTIF('Τα Στοιχήματα μου'!$F$23:F4021,"L")</f>
        <v>5</v>
      </c>
      <c r="Z4021" s="6">
        <f>COUNTIF('Τα Στοιχήματα μου'!$F$23:F4021,"W")</f>
        <v>3</v>
      </c>
      <c r="AA4021" s="4">
        <f>COUNTIF('Τα Στοιχήματα μου'!$F$23:F4021,"W")/(COUNTIF('Τα Στοιχήματα μου'!$F$23:F4021,"W")+COUNTIF('Τα Στοιχήματα μου'!$F$23:F4021,"L"))</f>
        <v>0.6</v>
      </c>
    </row>
    <row r="4022" spans="2:27">
      <c r="B4022" s="6">
        <f t="shared" si="62"/>
        <v>4000</v>
      </c>
      <c r="I4022" s="6">
        <f>I4021+1</f>
        <v>4000</v>
      </c>
      <c r="J4022" s="6">
        <f>'Τα Στοιχήματα μου'!D4022</f>
        <v>0</v>
      </c>
      <c r="K4022" s="6">
        <f>'Τα Στοιχήματα μου'!E4022</f>
        <v>0</v>
      </c>
      <c r="L4022" s="6">
        <f>'Τα Στοιχήματα μου'!F4022</f>
        <v>0</v>
      </c>
      <c r="M4022" s="7"/>
      <c r="N4022" s="5">
        <f>AVERAGE('Τα Στοιχήματα μου'!$E$23:E4022)</f>
        <v>2.956</v>
      </c>
      <c r="O4022" s="6" t="str">
        <f>IF('Τα Στοιχήματα μου'!E4022&lt;&gt;0,1/'Τα Στοιχήματα μου'!E4022,"")</f>
        <v/>
      </c>
      <c r="P4022" s="6">
        <f>SUM($O$23:O4022)</f>
        <v>3.4668730650154802</v>
      </c>
      <c r="Q4022" s="6">
        <f>(1-(1/P4022))*100</f>
        <v>71.155563493480983</v>
      </c>
      <c r="R4022" s="6">
        <f>IF('Τα Στοιχήματα μου'!E4022&lt;&gt;0,(100-($Q$1022*100)/100)/'Τα Στοιχήματα μου'!E4022,0)</f>
        <v>0</v>
      </c>
      <c r="S4022" s="6">
        <f>R4022*('Τα Στοιχήματα μου'!E4022-1)</f>
        <v>0</v>
      </c>
      <c r="T4022" s="5">
        <f>SUM($S$23:S4022)/100+1</f>
        <v>1.4422218253259511</v>
      </c>
      <c r="U4022" s="6">
        <f>IF('Τα Στοιχήματα μου'!E4022&lt;&gt;0,(100-(Q4022*100)/100)/'Τα Στοιχήματα μου'!E4022,0)</f>
        <v>0</v>
      </c>
      <c r="V4022" s="6">
        <f>'Τα Στοιχήματα μου'!E4022*U4022</f>
        <v>0</v>
      </c>
      <c r="W4022" s="5">
        <f>IF('Τα Στοιχήματα μου'!E4022&lt;&gt;0,V4022/(100/I4022),W4021)</f>
        <v>1.4422218253259509</v>
      </c>
      <c r="X4022" s="7"/>
      <c r="Y4022" s="6">
        <f>COUNTIF('Τα Στοιχήματα μου'!$F$23:F4022,"W")+COUNTIF('Τα Στοιχήματα μου'!$F$23:F4022,"L")</f>
        <v>5</v>
      </c>
      <c r="Z4022" s="6">
        <f>COUNTIF('Τα Στοιχήματα μου'!$F$23:F4022,"W")</f>
        <v>3</v>
      </c>
      <c r="AA4022" s="4">
        <f>COUNTIF('Τα Στοιχήματα μου'!$F$23:F4022,"W")/(COUNTIF('Τα Στοιχήματα μου'!$F$23:F4022,"W")+COUNTIF('Τα Στοιχήματα μου'!$F$23:F4022,"L"))</f>
        <v>0.6</v>
      </c>
    </row>
    <row r="4023" spans="2:27">
      <c r="B4023" s="6">
        <f t="shared" si="62"/>
        <v>4001</v>
      </c>
      <c r="I4023" s="6">
        <f>I4022+1</f>
        <v>4001</v>
      </c>
      <c r="J4023" s="6">
        <f>'Τα Στοιχήματα μου'!D4023</f>
        <v>0</v>
      </c>
      <c r="K4023" s="6">
        <f>'Τα Στοιχήματα μου'!E4023</f>
        <v>0</v>
      </c>
      <c r="L4023" s="6">
        <f>'Τα Στοιχήματα μου'!F4023</f>
        <v>0</v>
      </c>
      <c r="M4023" s="7"/>
      <c r="N4023" s="5">
        <f>AVERAGE('Τα Στοιχήματα μου'!$E$23:E4023)</f>
        <v>2.956</v>
      </c>
      <c r="O4023" s="6" t="str">
        <f>IF('Τα Στοιχήματα μου'!E4023&lt;&gt;0,1/'Τα Στοιχήματα μου'!E4023,"")</f>
        <v/>
      </c>
      <c r="P4023" s="6">
        <f>SUM($O$23:O4023)</f>
        <v>3.4668730650154802</v>
      </c>
      <c r="Q4023" s="6">
        <f>(1-(1/P4023))*100</f>
        <v>71.155563493480983</v>
      </c>
      <c r="R4023" s="6">
        <f>IF('Τα Στοιχήματα μου'!E4023&lt;&gt;0,(100-($Q$1022*100)/100)/'Τα Στοιχήματα μου'!E4023,0)</f>
        <v>0</v>
      </c>
      <c r="S4023" s="6">
        <f>R4023*('Τα Στοιχήματα μου'!E4023-1)</f>
        <v>0</v>
      </c>
      <c r="T4023" s="5">
        <f>SUM($S$23:S4023)/100+1</f>
        <v>1.4422218253259511</v>
      </c>
      <c r="U4023" s="6">
        <f>IF('Τα Στοιχήματα μου'!E4023&lt;&gt;0,(100-(Q4023*100)/100)/'Τα Στοιχήματα μου'!E4023,0)</f>
        <v>0</v>
      </c>
      <c r="V4023" s="6">
        <f>'Τα Στοιχήματα μου'!E4023*U4023</f>
        <v>0</v>
      </c>
      <c r="W4023" s="5">
        <f>IF('Τα Στοιχήματα μου'!E4023&lt;&gt;0,V4023/(100/I4023),W4022)</f>
        <v>1.4422218253259509</v>
      </c>
      <c r="X4023" s="7"/>
      <c r="Y4023" s="6">
        <f>COUNTIF('Τα Στοιχήματα μου'!$F$23:F4023,"W")+COUNTIF('Τα Στοιχήματα μου'!$F$23:F4023,"L")</f>
        <v>5</v>
      </c>
      <c r="Z4023" s="6">
        <f>COUNTIF('Τα Στοιχήματα μου'!$F$23:F4023,"W")</f>
        <v>3</v>
      </c>
      <c r="AA4023" s="4">
        <f>COUNTIF('Τα Στοιχήματα μου'!$F$23:F4023,"W")/(COUNTIF('Τα Στοιχήματα μου'!$F$23:F4023,"W")+COUNTIF('Τα Στοιχήματα μου'!$F$23:F4023,"L"))</f>
        <v>0.6</v>
      </c>
    </row>
    <row r="4024" spans="2:27">
      <c r="B4024" s="6">
        <f t="shared" si="62"/>
        <v>4002</v>
      </c>
      <c r="I4024" s="6">
        <f>I4023+1</f>
        <v>4002</v>
      </c>
      <c r="J4024" s="6">
        <f>'Τα Στοιχήματα μου'!D4024</f>
        <v>0</v>
      </c>
      <c r="K4024" s="6">
        <f>'Τα Στοιχήματα μου'!E4024</f>
        <v>0</v>
      </c>
      <c r="L4024" s="6">
        <f>'Τα Στοιχήματα μου'!F4024</f>
        <v>0</v>
      </c>
      <c r="M4024" s="7"/>
      <c r="N4024" s="5">
        <f>AVERAGE('Τα Στοιχήματα μου'!$E$23:E4024)</f>
        <v>2.956</v>
      </c>
      <c r="O4024" s="6" t="str">
        <f>IF('Τα Στοιχήματα μου'!E4024&lt;&gt;0,1/'Τα Στοιχήματα μου'!E4024,"")</f>
        <v/>
      </c>
      <c r="P4024" s="6">
        <f>SUM($O$23:O4024)</f>
        <v>3.4668730650154802</v>
      </c>
      <c r="Q4024" s="6">
        <f>(1-(1/P4024))*100</f>
        <v>71.155563493480983</v>
      </c>
      <c r="R4024" s="6">
        <f>IF('Τα Στοιχήματα μου'!E4024&lt;&gt;0,(100-($Q$1022*100)/100)/'Τα Στοιχήματα μου'!E4024,0)</f>
        <v>0</v>
      </c>
      <c r="S4024" s="6">
        <f>R4024*('Τα Στοιχήματα μου'!E4024-1)</f>
        <v>0</v>
      </c>
      <c r="T4024" s="5">
        <f>SUM($S$23:S4024)/100+1</f>
        <v>1.4422218253259511</v>
      </c>
      <c r="U4024" s="6">
        <f>IF('Τα Στοιχήματα μου'!E4024&lt;&gt;0,(100-(Q4024*100)/100)/'Τα Στοιχήματα μου'!E4024,0)</f>
        <v>0</v>
      </c>
      <c r="V4024" s="6">
        <f>'Τα Στοιχήματα μου'!E4024*U4024</f>
        <v>0</v>
      </c>
      <c r="W4024" s="5">
        <f>IF('Τα Στοιχήματα μου'!E4024&lt;&gt;0,V4024/(100/I4024),W4023)</f>
        <v>1.4422218253259509</v>
      </c>
      <c r="X4024" s="7"/>
      <c r="Y4024" s="6">
        <f>COUNTIF('Τα Στοιχήματα μου'!$F$23:F4024,"W")+COUNTIF('Τα Στοιχήματα μου'!$F$23:F4024,"L")</f>
        <v>5</v>
      </c>
      <c r="Z4024" s="6">
        <f>COUNTIF('Τα Στοιχήματα μου'!$F$23:F4024,"W")</f>
        <v>3</v>
      </c>
      <c r="AA4024" s="4">
        <f>COUNTIF('Τα Στοιχήματα μου'!$F$23:F4024,"W")/(COUNTIF('Τα Στοιχήματα μου'!$F$23:F4024,"W")+COUNTIF('Τα Στοιχήματα μου'!$F$23:F4024,"L"))</f>
        <v>0.6</v>
      </c>
    </row>
    <row r="4025" spans="2:27">
      <c r="B4025" s="6">
        <f t="shared" si="62"/>
        <v>4003</v>
      </c>
      <c r="I4025" s="6">
        <f>I4024+1</f>
        <v>4003</v>
      </c>
      <c r="J4025" s="6">
        <f>'Τα Στοιχήματα μου'!D4025</f>
        <v>0</v>
      </c>
      <c r="K4025" s="6">
        <f>'Τα Στοιχήματα μου'!E4025</f>
        <v>0</v>
      </c>
      <c r="L4025" s="6">
        <f>'Τα Στοιχήματα μου'!F4025</f>
        <v>0</v>
      </c>
      <c r="M4025" s="7"/>
      <c r="N4025" s="5">
        <f>AVERAGE('Τα Στοιχήματα μου'!$E$23:E4025)</f>
        <v>2.956</v>
      </c>
      <c r="O4025" s="6" t="str">
        <f>IF('Τα Στοιχήματα μου'!E4025&lt;&gt;0,1/'Τα Στοιχήματα μου'!E4025,"")</f>
        <v/>
      </c>
      <c r="P4025" s="6">
        <f>SUM($O$23:O4025)</f>
        <v>3.4668730650154802</v>
      </c>
      <c r="Q4025" s="6">
        <f>(1-(1/P4025))*100</f>
        <v>71.155563493480983</v>
      </c>
      <c r="R4025" s="6">
        <f>IF('Τα Στοιχήματα μου'!E4025&lt;&gt;0,(100-($Q$1022*100)/100)/'Τα Στοιχήματα μου'!E4025,0)</f>
        <v>0</v>
      </c>
      <c r="S4025" s="6">
        <f>R4025*('Τα Στοιχήματα μου'!E4025-1)</f>
        <v>0</v>
      </c>
      <c r="T4025" s="5">
        <f>SUM($S$23:S4025)/100+1</f>
        <v>1.4422218253259511</v>
      </c>
      <c r="U4025" s="6">
        <f>IF('Τα Στοιχήματα μου'!E4025&lt;&gt;0,(100-(Q4025*100)/100)/'Τα Στοιχήματα μου'!E4025,0)</f>
        <v>0</v>
      </c>
      <c r="V4025" s="6">
        <f>'Τα Στοιχήματα μου'!E4025*U4025</f>
        <v>0</v>
      </c>
      <c r="W4025" s="5">
        <f>IF('Τα Στοιχήματα μου'!E4025&lt;&gt;0,V4025/(100/I4025),W4024)</f>
        <v>1.4422218253259509</v>
      </c>
      <c r="X4025" s="7"/>
      <c r="Y4025" s="6">
        <f>COUNTIF('Τα Στοιχήματα μου'!$F$23:F4025,"W")+COUNTIF('Τα Στοιχήματα μου'!$F$23:F4025,"L")</f>
        <v>5</v>
      </c>
      <c r="Z4025" s="6">
        <f>COUNTIF('Τα Στοιχήματα μου'!$F$23:F4025,"W")</f>
        <v>3</v>
      </c>
      <c r="AA4025" s="4">
        <f>COUNTIF('Τα Στοιχήματα μου'!$F$23:F4025,"W")/(COUNTIF('Τα Στοιχήματα μου'!$F$23:F4025,"W")+COUNTIF('Τα Στοιχήματα μου'!$F$23:F4025,"L"))</f>
        <v>0.6</v>
      </c>
    </row>
    <row r="4026" spans="2:27">
      <c r="B4026" s="6">
        <f t="shared" si="62"/>
        <v>4004</v>
      </c>
      <c r="I4026" s="6">
        <f>I4025+1</f>
        <v>4004</v>
      </c>
      <c r="J4026" s="6">
        <f>'Τα Στοιχήματα μου'!D4026</f>
        <v>0</v>
      </c>
      <c r="K4026" s="6">
        <f>'Τα Στοιχήματα μου'!E4026</f>
        <v>0</v>
      </c>
      <c r="L4026" s="6">
        <f>'Τα Στοιχήματα μου'!F4026</f>
        <v>0</v>
      </c>
      <c r="M4026" s="7"/>
      <c r="N4026" s="5">
        <f>AVERAGE('Τα Στοιχήματα μου'!$E$23:E4026)</f>
        <v>2.956</v>
      </c>
      <c r="O4026" s="6" t="str">
        <f>IF('Τα Στοιχήματα μου'!E4026&lt;&gt;0,1/'Τα Στοιχήματα μου'!E4026,"")</f>
        <v/>
      </c>
      <c r="P4026" s="6">
        <f>SUM($O$23:O4026)</f>
        <v>3.4668730650154802</v>
      </c>
      <c r="Q4026" s="6">
        <f>(1-(1/P4026))*100</f>
        <v>71.155563493480983</v>
      </c>
      <c r="R4026" s="6">
        <f>IF('Τα Στοιχήματα μου'!E4026&lt;&gt;0,(100-($Q$1022*100)/100)/'Τα Στοιχήματα μου'!E4026,0)</f>
        <v>0</v>
      </c>
      <c r="S4026" s="6">
        <f>R4026*('Τα Στοιχήματα μου'!E4026-1)</f>
        <v>0</v>
      </c>
      <c r="T4026" s="5">
        <f>SUM($S$23:S4026)/100+1</f>
        <v>1.4422218253259511</v>
      </c>
      <c r="U4026" s="6">
        <f>IF('Τα Στοιχήματα μου'!E4026&lt;&gt;0,(100-(Q4026*100)/100)/'Τα Στοιχήματα μου'!E4026,0)</f>
        <v>0</v>
      </c>
      <c r="V4026" s="6">
        <f>'Τα Στοιχήματα μου'!E4026*U4026</f>
        <v>0</v>
      </c>
      <c r="W4026" s="5">
        <f>IF('Τα Στοιχήματα μου'!E4026&lt;&gt;0,V4026/(100/I4026),W4025)</f>
        <v>1.4422218253259509</v>
      </c>
      <c r="X4026" s="7"/>
      <c r="Y4026" s="6">
        <f>COUNTIF('Τα Στοιχήματα μου'!$F$23:F4026,"W")+COUNTIF('Τα Στοιχήματα μου'!$F$23:F4026,"L")</f>
        <v>5</v>
      </c>
      <c r="Z4026" s="6">
        <f>COUNTIF('Τα Στοιχήματα μου'!$F$23:F4026,"W")</f>
        <v>3</v>
      </c>
      <c r="AA4026" s="4">
        <f>COUNTIF('Τα Στοιχήματα μου'!$F$23:F4026,"W")/(COUNTIF('Τα Στοιχήματα μου'!$F$23:F4026,"W")+COUNTIF('Τα Στοιχήματα μου'!$F$23:F4026,"L"))</f>
        <v>0.6</v>
      </c>
    </row>
    <row r="4027" spans="2:27">
      <c r="B4027" s="6">
        <f t="shared" si="62"/>
        <v>4005</v>
      </c>
      <c r="I4027" s="6">
        <f>I4026+1</f>
        <v>4005</v>
      </c>
      <c r="J4027" s="6">
        <f>'Τα Στοιχήματα μου'!D4027</f>
        <v>0</v>
      </c>
      <c r="K4027" s="6">
        <f>'Τα Στοιχήματα μου'!E4027</f>
        <v>0</v>
      </c>
      <c r="L4027" s="6">
        <f>'Τα Στοιχήματα μου'!F4027</f>
        <v>0</v>
      </c>
      <c r="M4027" s="7"/>
      <c r="N4027" s="5">
        <f>AVERAGE('Τα Στοιχήματα μου'!$E$23:E4027)</f>
        <v>2.956</v>
      </c>
      <c r="O4027" s="6" t="str">
        <f>IF('Τα Στοιχήματα μου'!E4027&lt;&gt;0,1/'Τα Στοιχήματα μου'!E4027,"")</f>
        <v/>
      </c>
      <c r="P4027" s="6">
        <f>SUM($O$23:O4027)</f>
        <v>3.4668730650154802</v>
      </c>
      <c r="Q4027" s="6">
        <f>(1-(1/P4027))*100</f>
        <v>71.155563493480983</v>
      </c>
      <c r="R4027" s="6">
        <f>IF('Τα Στοιχήματα μου'!E4027&lt;&gt;0,(100-($Q$1022*100)/100)/'Τα Στοιχήματα μου'!E4027,0)</f>
        <v>0</v>
      </c>
      <c r="S4027" s="6">
        <f>R4027*('Τα Στοιχήματα μου'!E4027-1)</f>
        <v>0</v>
      </c>
      <c r="T4027" s="5">
        <f>SUM($S$23:S4027)/100+1</f>
        <v>1.4422218253259511</v>
      </c>
      <c r="U4027" s="6">
        <f>IF('Τα Στοιχήματα μου'!E4027&lt;&gt;0,(100-(Q4027*100)/100)/'Τα Στοιχήματα μου'!E4027,0)</f>
        <v>0</v>
      </c>
      <c r="V4027" s="6">
        <f>'Τα Στοιχήματα μου'!E4027*U4027</f>
        <v>0</v>
      </c>
      <c r="W4027" s="5">
        <f>IF('Τα Στοιχήματα μου'!E4027&lt;&gt;0,V4027/(100/I4027),W4026)</f>
        <v>1.4422218253259509</v>
      </c>
      <c r="X4027" s="7"/>
      <c r="Y4027" s="6">
        <f>COUNTIF('Τα Στοιχήματα μου'!$F$23:F4027,"W")+COUNTIF('Τα Στοιχήματα μου'!$F$23:F4027,"L")</f>
        <v>5</v>
      </c>
      <c r="Z4027" s="6">
        <f>COUNTIF('Τα Στοιχήματα μου'!$F$23:F4027,"W")</f>
        <v>3</v>
      </c>
      <c r="AA4027" s="4">
        <f>COUNTIF('Τα Στοιχήματα μου'!$F$23:F4027,"W")/(COUNTIF('Τα Στοιχήματα μου'!$F$23:F4027,"W")+COUNTIF('Τα Στοιχήματα μου'!$F$23:F4027,"L"))</f>
        <v>0.6</v>
      </c>
    </row>
    <row r="4028" spans="2:27">
      <c r="B4028" s="6">
        <f t="shared" si="62"/>
        <v>4006</v>
      </c>
      <c r="I4028" s="6">
        <f>I4027+1</f>
        <v>4006</v>
      </c>
      <c r="J4028" s="6">
        <f>'Τα Στοιχήματα μου'!D4028</f>
        <v>0</v>
      </c>
      <c r="K4028" s="6">
        <f>'Τα Στοιχήματα μου'!E4028</f>
        <v>0</v>
      </c>
      <c r="L4028" s="6">
        <f>'Τα Στοιχήματα μου'!F4028</f>
        <v>0</v>
      </c>
      <c r="M4028" s="7"/>
      <c r="N4028" s="5">
        <f>AVERAGE('Τα Στοιχήματα μου'!$E$23:E4028)</f>
        <v>2.956</v>
      </c>
      <c r="O4028" s="6" t="str">
        <f>IF('Τα Στοιχήματα μου'!E4028&lt;&gt;0,1/'Τα Στοιχήματα μου'!E4028,"")</f>
        <v/>
      </c>
      <c r="P4028" s="6">
        <f>SUM($O$23:O4028)</f>
        <v>3.4668730650154802</v>
      </c>
      <c r="Q4028" s="6">
        <f>(1-(1/P4028))*100</f>
        <v>71.155563493480983</v>
      </c>
      <c r="R4028" s="6">
        <f>IF('Τα Στοιχήματα μου'!E4028&lt;&gt;0,(100-($Q$1022*100)/100)/'Τα Στοιχήματα μου'!E4028,0)</f>
        <v>0</v>
      </c>
      <c r="S4028" s="6">
        <f>R4028*('Τα Στοιχήματα μου'!E4028-1)</f>
        <v>0</v>
      </c>
      <c r="T4028" s="5">
        <f>SUM($S$23:S4028)/100+1</f>
        <v>1.4422218253259511</v>
      </c>
      <c r="U4028" s="6">
        <f>IF('Τα Στοιχήματα μου'!E4028&lt;&gt;0,(100-(Q4028*100)/100)/'Τα Στοιχήματα μου'!E4028,0)</f>
        <v>0</v>
      </c>
      <c r="V4028" s="6">
        <f>'Τα Στοιχήματα μου'!E4028*U4028</f>
        <v>0</v>
      </c>
      <c r="W4028" s="5">
        <f>IF('Τα Στοιχήματα μου'!E4028&lt;&gt;0,V4028/(100/I4028),W4027)</f>
        <v>1.4422218253259509</v>
      </c>
      <c r="X4028" s="7"/>
      <c r="Y4028" s="6">
        <f>COUNTIF('Τα Στοιχήματα μου'!$F$23:F4028,"W")+COUNTIF('Τα Στοιχήματα μου'!$F$23:F4028,"L")</f>
        <v>5</v>
      </c>
      <c r="Z4028" s="6">
        <f>COUNTIF('Τα Στοιχήματα μου'!$F$23:F4028,"W")</f>
        <v>3</v>
      </c>
      <c r="AA4028" s="4">
        <f>COUNTIF('Τα Στοιχήματα μου'!$F$23:F4028,"W")/(COUNTIF('Τα Στοιχήματα μου'!$F$23:F4028,"W")+COUNTIF('Τα Στοιχήματα μου'!$F$23:F4028,"L"))</f>
        <v>0.6</v>
      </c>
    </row>
    <row r="4029" spans="2:27">
      <c r="B4029" s="6">
        <f t="shared" si="62"/>
        <v>4007</v>
      </c>
      <c r="I4029" s="6">
        <f>I4028+1</f>
        <v>4007</v>
      </c>
      <c r="J4029" s="6">
        <f>'Τα Στοιχήματα μου'!D4029</f>
        <v>0</v>
      </c>
      <c r="K4029" s="6">
        <f>'Τα Στοιχήματα μου'!E4029</f>
        <v>0</v>
      </c>
      <c r="L4029" s="6">
        <f>'Τα Στοιχήματα μου'!F4029</f>
        <v>0</v>
      </c>
      <c r="M4029" s="7"/>
      <c r="N4029" s="5">
        <f>AVERAGE('Τα Στοιχήματα μου'!$E$23:E4029)</f>
        <v>2.956</v>
      </c>
      <c r="O4029" s="6" t="str">
        <f>IF('Τα Στοιχήματα μου'!E4029&lt;&gt;0,1/'Τα Στοιχήματα μου'!E4029,"")</f>
        <v/>
      </c>
      <c r="P4029" s="6">
        <f>SUM($O$23:O4029)</f>
        <v>3.4668730650154802</v>
      </c>
      <c r="Q4029" s="6">
        <f>(1-(1/P4029))*100</f>
        <v>71.155563493480983</v>
      </c>
      <c r="R4029" s="6">
        <f>IF('Τα Στοιχήματα μου'!E4029&lt;&gt;0,(100-($Q$1022*100)/100)/'Τα Στοιχήματα μου'!E4029,0)</f>
        <v>0</v>
      </c>
      <c r="S4029" s="6">
        <f>R4029*('Τα Στοιχήματα μου'!E4029-1)</f>
        <v>0</v>
      </c>
      <c r="T4029" s="5">
        <f>SUM($S$23:S4029)/100+1</f>
        <v>1.4422218253259511</v>
      </c>
      <c r="U4029" s="6">
        <f>IF('Τα Στοιχήματα μου'!E4029&lt;&gt;0,(100-(Q4029*100)/100)/'Τα Στοιχήματα μου'!E4029,0)</f>
        <v>0</v>
      </c>
      <c r="V4029" s="6">
        <f>'Τα Στοιχήματα μου'!E4029*U4029</f>
        <v>0</v>
      </c>
      <c r="W4029" s="5">
        <f>IF('Τα Στοιχήματα μου'!E4029&lt;&gt;0,V4029/(100/I4029),W4028)</f>
        <v>1.4422218253259509</v>
      </c>
      <c r="X4029" s="7"/>
      <c r="Y4029" s="6">
        <f>COUNTIF('Τα Στοιχήματα μου'!$F$23:F4029,"W")+COUNTIF('Τα Στοιχήματα μου'!$F$23:F4029,"L")</f>
        <v>5</v>
      </c>
      <c r="Z4029" s="6">
        <f>COUNTIF('Τα Στοιχήματα μου'!$F$23:F4029,"W")</f>
        <v>3</v>
      </c>
      <c r="AA4029" s="4">
        <f>COUNTIF('Τα Στοιχήματα μου'!$F$23:F4029,"W")/(COUNTIF('Τα Στοιχήματα μου'!$F$23:F4029,"W")+COUNTIF('Τα Στοιχήματα μου'!$F$23:F4029,"L"))</f>
        <v>0.6</v>
      </c>
    </row>
    <row r="4030" spans="2:27">
      <c r="B4030" s="6">
        <f t="shared" si="62"/>
        <v>4008</v>
      </c>
      <c r="I4030" s="6">
        <f>I4029+1</f>
        <v>4008</v>
      </c>
      <c r="J4030" s="6">
        <f>'Τα Στοιχήματα μου'!D4030</f>
        <v>0</v>
      </c>
      <c r="K4030" s="6">
        <f>'Τα Στοιχήματα μου'!E4030</f>
        <v>0</v>
      </c>
      <c r="L4030" s="6">
        <f>'Τα Στοιχήματα μου'!F4030</f>
        <v>0</v>
      </c>
      <c r="M4030" s="7"/>
      <c r="N4030" s="5">
        <f>AVERAGE('Τα Στοιχήματα μου'!$E$23:E4030)</f>
        <v>2.956</v>
      </c>
      <c r="O4030" s="6" t="str">
        <f>IF('Τα Στοιχήματα μου'!E4030&lt;&gt;0,1/'Τα Στοιχήματα μου'!E4030,"")</f>
        <v/>
      </c>
      <c r="P4030" s="6">
        <f>SUM($O$23:O4030)</f>
        <v>3.4668730650154802</v>
      </c>
      <c r="Q4030" s="6">
        <f>(1-(1/P4030))*100</f>
        <v>71.155563493480983</v>
      </c>
      <c r="R4030" s="6">
        <f>IF('Τα Στοιχήματα μου'!E4030&lt;&gt;0,(100-($Q$1022*100)/100)/'Τα Στοιχήματα μου'!E4030,0)</f>
        <v>0</v>
      </c>
      <c r="S4030" s="6">
        <f>R4030*('Τα Στοιχήματα μου'!E4030-1)</f>
        <v>0</v>
      </c>
      <c r="T4030" s="5">
        <f>SUM($S$23:S4030)/100+1</f>
        <v>1.4422218253259511</v>
      </c>
      <c r="U4030" s="6">
        <f>IF('Τα Στοιχήματα μου'!E4030&lt;&gt;0,(100-(Q4030*100)/100)/'Τα Στοιχήματα μου'!E4030,0)</f>
        <v>0</v>
      </c>
      <c r="V4030" s="6">
        <f>'Τα Στοιχήματα μου'!E4030*U4030</f>
        <v>0</v>
      </c>
      <c r="W4030" s="5">
        <f>IF('Τα Στοιχήματα μου'!E4030&lt;&gt;0,V4030/(100/I4030),W4029)</f>
        <v>1.4422218253259509</v>
      </c>
      <c r="X4030" s="7"/>
      <c r="Y4030" s="6">
        <f>COUNTIF('Τα Στοιχήματα μου'!$F$23:F4030,"W")+COUNTIF('Τα Στοιχήματα μου'!$F$23:F4030,"L")</f>
        <v>5</v>
      </c>
      <c r="Z4030" s="6">
        <f>COUNTIF('Τα Στοιχήματα μου'!$F$23:F4030,"W")</f>
        <v>3</v>
      </c>
      <c r="AA4030" s="4">
        <f>COUNTIF('Τα Στοιχήματα μου'!$F$23:F4030,"W")/(COUNTIF('Τα Στοιχήματα μου'!$F$23:F4030,"W")+COUNTIF('Τα Στοιχήματα μου'!$F$23:F4030,"L"))</f>
        <v>0.6</v>
      </c>
    </row>
    <row r="4031" spans="2:27">
      <c r="B4031" s="6">
        <f t="shared" si="62"/>
        <v>4009</v>
      </c>
      <c r="I4031" s="6">
        <f>I4030+1</f>
        <v>4009</v>
      </c>
      <c r="J4031" s="6">
        <f>'Τα Στοιχήματα μου'!D4031</f>
        <v>0</v>
      </c>
      <c r="K4031" s="6">
        <f>'Τα Στοιχήματα μου'!E4031</f>
        <v>0</v>
      </c>
      <c r="L4031" s="6">
        <f>'Τα Στοιχήματα μου'!F4031</f>
        <v>0</v>
      </c>
      <c r="M4031" s="7"/>
      <c r="N4031" s="5">
        <f>AVERAGE('Τα Στοιχήματα μου'!$E$23:E4031)</f>
        <v>2.956</v>
      </c>
      <c r="O4031" s="6" t="str">
        <f>IF('Τα Στοιχήματα μου'!E4031&lt;&gt;0,1/'Τα Στοιχήματα μου'!E4031,"")</f>
        <v/>
      </c>
      <c r="P4031" s="6">
        <f>SUM($O$23:O4031)</f>
        <v>3.4668730650154802</v>
      </c>
      <c r="Q4031" s="6">
        <f>(1-(1/P4031))*100</f>
        <v>71.155563493480983</v>
      </c>
      <c r="R4031" s="6">
        <f>IF('Τα Στοιχήματα μου'!E4031&lt;&gt;0,(100-($Q$1022*100)/100)/'Τα Στοιχήματα μου'!E4031,0)</f>
        <v>0</v>
      </c>
      <c r="S4031" s="6">
        <f>R4031*('Τα Στοιχήματα μου'!E4031-1)</f>
        <v>0</v>
      </c>
      <c r="T4031" s="5">
        <f>SUM($S$23:S4031)/100+1</f>
        <v>1.4422218253259511</v>
      </c>
      <c r="U4031" s="6">
        <f>IF('Τα Στοιχήματα μου'!E4031&lt;&gt;0,(100-(Q4031*100)/100)/'Τα Στοιχήματα μου'!E4031,0)</f>
        <v>0</v>
      </c>
      <c r="V4031" s="6">
        <f>'Τα Στοιχήματα μου'!E4031*U4031</f>
        <v>0</v>
      </c>
      <c r="W4031" s="5">
        <f>IF('Τα Στοιχήματα μου'!E4031&lt;&gt;0,V4031/(100/I4031),W4030)</f>
        <v>1.4422218253259509</v>
      </c>
      <c r="X4031" s="7"/>
      <c r="Y4031" s="6">
        <f>COUNTIF('Τα Στοιχήματα μου'!$F$23:F4031,"W")+COUNTIF('Τα Στοιχήματα μου'!$F$23:F4031,"L")</f>
        <v>5</v>
      </c>
      <c r="Z4031" s="6">
        <f>COUNTIF('Τα Στοιχήματα μου'!$F$23:F4031,"W")</f>
        <v>3</v>
      </c>
      <c r="AA4031" s="4">
        <f>COUNTIF('Τα Στοιχήματα μου'!$F$23:F4031,"W")/(COUNTIF('Τα Στοιχήματα μου'!$F$23:F4031,"W")+COUNTIF('Τα Στοιχήματα μου'!$F$23:F4031,"L"))</f>
        <v>0.6</v>
      </c>
    </row>
    <row r="4032" spans="2:27">
      <c r="B4032" s="6">
        <f t="shared" si="62"/>
        <v>4010</v>
      </c>
      <c r="I4032" s="6">
        <f>I4031+1</f>
        <v>4010</v>
      </c>
      <c r="J4032" s="6">
        <f>'Τα Στοιχήματα μου'!D4032</f>
        <v>0</v>
      </c>
      <c r="K4032" s="6">
        <f>'Τα Στοιχήματα μου'!E4032</f>
        <v>0</v>
      </c>
      <c r="L4032" s="6">
        <f>'Τα Στοιχήματα μου'!F4032</f>
        <v>0</v>
      </c>
      <c r="M4032" s="7"/>
      <c r="N4032" s="5">
        <f>AVERAGE('Τα Στοιχήματα μου'!$E$23:E4032)</f>
        <v>2.956</v>
      </c>
      <c r="O4032" s="6" t="str">
        <f>IF('Τα Στοιχήματα μου'!E4032&lt;&gt;0,1/'Τα Στοιχήματα μου'!E4032,"")</f>
        <v/>
      </c>
      <c r="P4032" s="6">
        <f>SUM($O$23:O4032)</f>
        <v>3.4668730650154802</v>
      </c>
      <c r="Q4032" s="6">
        <f>(1-(1/P4032))*100</f>
        <v>71.155563493480983</v>
      </c>
      <c r="R4032" s="6">
        <f>IF('Τα Στοιχήματα μου'!E4032&lt;&gt;0,(100-($Q$1022*100)/100)/'Τα Στοιχήματα μου'!E4032,0)</f>
        <v>0</v>
      </c>
      <c r="S4032" s="6">
        <f>R4032*('Τα Στοιχήματα μου'!E4032-1)</f>
        <v>0</v>
      </c>
      <c r="T4032" s="5">
        <f>SUM($S$23:S4032)/100+1</f>
        <v>1.4422218253259511</v>
      </c>
      <c r="U4032" s="6">
        <f>IF('Τα Στοιχήματα μου'!E4032&lt;&gt;0,(100-(Q4032*100)/100)/'Τα Στοιχήματα μου'!E4032,0)</f>
        <v>0</v>
      </c>
      <c r="V4032" s="6">
        <f>'Τα Στοιχήματα μου'!E4032*U4032</f>
        <v>0</v>
      </c>
      <c r="W4032" s="5">
        <f>IF('Τα Στοιχήματα μου'!E4032&lt;&gt;0,V4032/(100/I4032),W4031)</f>
        <v>1.4422218253259509</v>
      </c>
      <c r="X4032" s="7"/>
      <c r="Y4032" s="6">
        <f>COUNTIF('Τα Στοιχήματα μου'!$F$23:F4032,"W")+COUNTIF('Τα Στοιχήματα μου'!$F$23:F4032,"L")</f>
        <v>5</v>
      </c>
      <c r="Z4032" s="6">
        <f>COUNTIF('Τα Στοιχήματα μου'!$F$23:F4032,"W")</f>
        <v>3</v>
      </c>
      <c r="AA4032" s="4">
        <f>COUNTIF('Τα Στοιχήματα μου'!$F$23:F4032,"W")/(COUNTIF('Τα Στοιχήματα μου'!$F$23:F4032,"W")+COUNTIF('Τα Στοιχήματα μου'!$F$23:F4032,"L"))</f>
        <v>0.6</v>
      </c>
    </row>
    <row r="4033" spans="2:27">
      <c r="B4033" s="6">
        <f t="shared" si="62"/>
        <v>4011</v>
      </c>
      <c r="I4033" s="6">
        <f>I4032+1</f>
        <v>4011</v>
      </c>
      <c r="J4033" s="6">
        <f>'Τα Στοιχήματα μου'!D4033</f>
        <v>0</v>
      </c>
      <c r="K4033" s="6">
        <f>'Τα Στοιχήματα μου'!E4033</f>
        <v>0</v>
      </c>
      <c r="L4033" s="6">
        <f>'Τα Στοιχήματα μου'!F4033</f>
        <v>0</v>
      </c>
      <c r="M4033" s="7"/>
      <c r="N4033" s="5">
        <f>AVERAGE('Τα Στοιχήματα μου'!$E$23:E4033)</f>
        <v>2.956</v>
      </c>
      <c r="O4033" s="6" t="str">
        <f>IF('Τα Στοιχήματα μου'!E4033&lt;&gt;0,1/'Τα Στοιχήματα μου'!E4033,"")</f>
        <v/>
      </c>
      <c r="P4033" s="6">
        <f>SUM($O$23:O4033)</f>
        <v>3.4668730650154802</v>
      </c>
      <c r="Q4033" s="6">
        <f>(1-(1/P4033))*100</f>
        <v>71.155563493480983</v>
      </c>
      <c r="R4033" s="6">
        <f>IF('Τα Στοιχήματα μου'!E4033&lt;&gt;0,(100-($Q$1022*100)/100)/'Τα Στοιχήματα μου'!E4033,0)</f>
        <v>0</v>
      </c>
      <c r="S4033" s="6">
        <f>R4033*('Τα Στοιχήματα μου'!E4033-1)</f>
        <v>0</v>
      </c>
      <c r="T4033" s="5">
        <f>SUM($S$23:S4033)/100+1</f>
        <v>1.4422218253259511</v>
      </c>
      <c r="U4033" s="6">
        <f>IF('Τα Στοιχήματα μου'!E4033&lt;&gt;0,(100-(Q4033*100)/100)/'Τα Στοιχήματα μου'!E4033,0)</f>
        <v>0</v>
      </c>
      <c r="V4033" s="6">
        <f>'Τα Στοιχήματα μου'!E4033*U4033</f>
        <v>0</v>
      </c>
      <c r="W4033" s="5">
        <f>IF('Τα Στοιχήματα μου'!E4033&lt;&gt;0,V4033/(100/I4033),W4032)</f>
        <v>1.4422218253259509</v>
      </c>
      <c r="X4033" s="7"/>
      <c r="Y4033" s="6">
        <f>COUNTIF('Τα Στοιχήματα μου'!$F$23:F4033,"W")+COUNTIF('Τα Στοιχήματα μου'!$F$23:F4033,"L")</f>
        <v>5</v>
      </c>
      <c r="Z4033" s="6">
        <f>COUNTIF('Τα Στοιχήματα μου'!$F$23:F4033,"W")</f>
        <v>3</v>
      </c>
      <c r="AA4033" s="4">
        <f>COUNTIF('Τα Στοιχήματα μου'!$F$23:F4033,"W")/(COUNTIF('Τα Στοιχήματα μου'!$F$23:F4033,"W")+COUNTIF('Τα Στοιχήματα μου'!$F$23:F4033,"L"))</f>
        <v>0.6</v>
      </c>
    </row>
    <row r="4034" spans="2:27">
      <c r="B4034" s="6">
        <f t="shared" si="62"/>
        <v>4012</v>
      </c>
      <c r="I4034" s="6">
        <f>I4033+1</f>
        <v>4012</v>
      </c>
      <c r="J4034" s="6">
        <f>'Τα Στοιχήματα μου'!D4034</f>
        <v>0</v>
      </c>
      <c r="K4034" s="6">
        <f>'Τα Στοιχήματα μου'!E4034</f>
        <v>0</v>
      </c>
      <c r="L4034" s="6">
        <f>'Τα Στοιχήματα μου'!F4034</f>
        <v>0</v>
      </c>
      <c r="M4034" s="7"/>
      <c r="N4034" s="5">
        <f>AVERAGE('Τα Στοιχήματα μου'!$E$23:E4034)</f>
        <v>2.956</v>
      </c>
      <c r="O4034" s="6" t="str">
        <f>IF('Τα Στοιχήματα μου'!E4034&lt;&gt;0,1/'Τα Στοιχήματα μου'!E4034,"")</f>
        <v/>
      </c>
      <c r="P4034" s="6">
        <f>SUM($O$23:O4034)</f>
        <v>3.4668730650154802</v>
      </c>
      <c r="Q4034" s="6">
        <f>(1-(1/P4034))*100</f>
        <v>71.155563493480983</v>
      </c>
      <c r="R4034" s="6">
        <f>IF('Τα Στοιχήματα μου'!E4034&lt;&gt;0,(100-($Q$1022*100)/100)/'Τα Στοιχήματα μου'!E4034,0)</f>
        <v>0</v>
      </c>
      <c r="S4034" s="6">
        <f>R4034*('Τα Στοιχήματα μου'!E4034-1)</f>
        <v>0</v>
      </c>
      <c r="T4034" s="5">
        <f>SUM($S$23:S4034)/100+1</f>
        <v>1.4422218253259511</v>
      </c>
      <c r="U4034" s="6">
        <f>IF('Τα Στοιχήματα μου'!E4034&lt;&gt;0,(100-(Q4034*100)/100)/'Τα Στοιχήματα μου'!E4034,0)</f>
        <v>0</v>
      </c>
      <c r="V4034" s="6">
        <f>'Τα Στοιχήματα μου'!E4034*U4034</f>
        <v>0</v>
      </c>
      <c r="W4034" s="5">
        <f>IF('Τα Στοιχήματα μου'!E4034&lt;&gt;0,V4034/(100/I4034),W4033)</f>
        <v>1.4422218253259509</v>
      </c>
      <c r="X4034" s="7"/>
      <c r="Y4034" s="6">
        <f>COUNTIF('Τα Στοιχήματα μου'!$F$23:F4034,"W")+COUNTIF('Τα Στοιχήματα μου'!$F$23:F4034,"L")</f>
        <v>5</v>
      </c>
      <c r="Z4034" s="6">
        <f>COUNTIF('Τα Στοιχήματα μου'!$F$23:F4034,"W")</f>
        <v>3</v>
      </c>
      <c r="AA4034" s="4">
        <f>COUNTIF('Τα Στοιχήματα μου'!$F$23:F4034,"W")/(COUNTIF('Τα Στοιχήματα μου'!$F$23:F4034,"W")+COUNTIF('Τα Στοιχήματα μου'!$F$23:F4034,"L"))</f>
        <v>0.6</v>
      </c>
    </row>
    <row r="4035" spans="2:27">
      <c r="B4035" s="6">
        <f t="shared" si="62"/>
        <v>4013</v>
      </c>
      <c r="I4035" s="6">
        <f>I4034+1</f>
        <v>4013</v>
      </c>
      <c r="J4035" s="6">
        <f>'Τα Στοιχήματα μου'!D4035</f>
        <v>0</v>
      </c>
      <c r="K4035" s="6">
        <f>'Τα Στοιχήματα μου'!E4035</f>
        <v>0</v>
      </c>
      <c r="L4035" s="6">
        <f>'Τα Στοιχήματα μου'!F4035</f>
        <v>0</v>
      </c>
      <c r="M4035" s="7"/>
      <c r="N4035" s="5">
        <f>AVERAGE('Τα Στοιχήματα μου'!$E$23:E4035)</f>
        <v>2.956</v>
      </c>
      <c r="O4035" s="6" t="str">
        <f>IF('Τα Στοιχήματα μου'!E4035&lt;&gt;0,1/'Τα Στοιχήματα μου'!E4035,"")</f>
        <v/>
      </c>
      <c r="P4035" s="6">
        <f>SUM($O$23:O4035)</f>
        <v>3.4668730650154802</v>
      </c>
      <c r="Q4035" s="6">
        <f>(1-(1/P4035))*100</f>
        <v>71.155563493480983</v>
      </c>
      <c r="R4035" s="6">
        <f>IF('Τα Στοιχήματα μου'!E4035&lt;&gt;0,(100-($Q$1022*100)/100)/'Τα Στοιχήματα μου'!E4035,0)</f>
        <v>0</v>
      </c>
      <c r="S4035" s="6">
        <f>R4035*('Τα Στοιχήματα μου'!E4035-1)</f>
        <v>0</v>
      </c>
      <c r="T4035" s="5">
        <f>SUM($S$23:S4035)/100+1</f>
        <v>1.4422218253259511</v>
      </c>
      <c r="U4035" s="6">
        <f>IF('Τα Στοιχήματα μου'!E4035&lt;&gt;0,(100-(Q4035*100)/100)/'Τα Στοιχήματα μου'!E4035,0)</f>
        <v>0</v>
      </c>
      <c r="V4035" s="6">
        <f>'Τα Στοιχήματα μου'!E4035*U4035</f>
        <v>0</v>
      </c>
      <c r="W4035" s="5">
        <f>IF('Τα Στοιχήματα μου'!E4035&lt;&gt;0,V4035/(100/I4035),W4034)</f>
        <v>1.4422218253259509</v>
      </c>
      <c r="X4035" s="7"/>
      <c r="Y4035" s="6">
        <f>COUNTIF('Τα Στοιχήματα μου'!$F$23:F4035,"W")+COUNTIF('Τα Στοιχήματα μου'!$F$23:F4035,"L")</f>
        <v>5</v>
      </c>
      <c r="Z4035" s="6">
        <f>COUNTIF('Τα Στοιχήματα μου'!$F$23:F4035,"W")</f>
        <v>3</v>
      </c>
      <c r="AA4035" s="4">
        <f>COUNTIF('Τα Στοιχήματα μου'!$F$23:F4035,"W")/(COUNTIF('Τα Στοιχήματα μου'!$F$23:F4035,"W")+COUNTIF('Τα Στοιχήματα μου'!$F$23:F4035,"L"))</f>
        <v>0.6</v>
      </c>
    </row>
    <row r="4036" spans="2:27">
      <c r="B4036" s="6">
        <f t="shared" si="62"/>
        <v>4014</v>
      </c>
      <c r="I4036" s="6">
        <f>I4035+1</f>
        <v>4014</v>
      </c>
      <c r="J4036" s="6">
        <f>'Τα Στοιχήματα μου'!D4036</f>
        <v>0</v>
      </c>
      <c r="K4036" s="6">
        <f>'Τα Στοιχήματα μου'!E4036</f>
        <v>0</v>
      </c>
      <c r="L4036" s="6">
        <f>'Τα Στοιχήματα μου'!F4036</f>
        <v>0</v>
      </c>
      <c r="M4036" s="7"/>
      <c r="N4036" s="5">
        <f>AVERAGE('Τα Στοιχήματα μου'!$E$23:E4036)</f>
        <v>2.956</v>
      </c>
      <c r="O4036" s="6" t="str">
        <f>IF('Τα Στοιχήματα μου'!E4036&lt;&gt;0,1/'Τα Στοιχήματα μου'!E4036,"")</f>
        <v/>
      </c>
      <c r="P4036" s="6">
        <f>SUM($O$23:O4036)</f>
        <v>3.4668730650154802</v>
      </c>
      <c r="Q4036" s="6">
        <f>(1-(1/P4036))*100</f>
        <v>71.155563493480983</v>
      </c>
      <c r="R4036" s="6">
        <f>IF('Τα Στοιχήματα μου'!E4036&lt;&gt;0,(100-($Q$1022*100)/100)/'Τα Στοιχήματα μου'!E4036,0)</f>
        <v>0</v>
      </c>
      <c r="S4036" s="6">
        <f>R4036*('Τα Στοιχήματα μου'!E4036-1)</f>
        <v>0</v>
      </c>
      <c r="T4036" s="5">
        <f>SUM($S$23:S4036)/100+1</f>
        <v>1.4422218253259511</v>
      </c>
      <c r="U4036" s="6">
        <f>IF('Τα Στοιχήματα μου'!E4036&lt;&gt;0,(100-(Q4036*100)/100)/'Τα Στοιχήματα μου'!E4036,0)</f>
        <v>0</v>
      </c>
      <c r="V4036" s="6">
        <f>'Τα Στοιχήματα μου'!E4036*U4036</f>
        <v>0</v>
      </c>
      <c r="W4036" s="5">
        <f>IF('Τα Στοιχήματα μου'!E4036&lt;&gt;0,V4036/(100/I4036),W4035)</f>
        <v>1.4422218253259509</v>
      </c>
      <c r="X4036" s="7"/>
      <c r="Y4036" s="6">
        <f>COUNTIF('Τα Στοιχήματα μου'!$F$23:F4036,"W")+COUNTIF('Τα Στοιχήματα μου'!$F$23:F4036,"L")</f>
        <v>5</v>
      </c>
      <c r="Z4036" s="6">
        <f>COUNTIF('Τα Στοιχήματα μου'!$F$23:F4036,"W")</f>
        <v>3</v>
      </c>
      <c r="AA4036" s="4">
        <f>COUNTIF('Τα Στοιχήματα μου'!$F$23:F4036,"W")/(COUNTIF('Τα Στοιχήματα μου'!$F$23:F4036,"W")+COUNTIF('Τα Στοιχήματα μου'!$F$23:F4036,"L"))</f>
        <v>0.6</v>
      </c>
    </row>
    <row r="4037" spans="2:27">
      <c r="B4037" s="6">
        <f t="shared" si="62"/>
        <v>4015</v>
      </c>
      <c r="I4037" s="6">
        <f>I4036+1</f>
        <v>4015</v>
      </c>
      <c r="J4037" s="6">
        <f>'Τα Στοιχήματα μου'!D4037</f>
        <v>0</v>
      </c>
      <c r="K4037" s="6">
        <f>'Τα Στοιχήματα μου'!E4037</f>
        <v>0</v>
      </c>
      <c r="L4037" s="6">
        <f>'Τα Στοιχήματα μου'!F4037</f>
        <v>0</v>
      </c>
      <c r="M4037" s="7"/>
      <c r="N4037" s="5">
        <f>AVERAGE('Τα Στοιχήματα μου'!$E$23:E4037)</f>
        <v>2.956</v>
      </c>
      <c r="O4037" s="6" t="str">
        <f>IF('Τα Στοιχήματα μου'!E4037&lt;&gt;0,1/'Τα Στοιχήματα μου'!E4037,"")</f>
        <v/>
      </c>
      <c r="P4037" s="6">
        <f>SUM($O$23:O4037)</f>
        <v>3.4668730650154802</v>
      </c>
      <c r="Q4037" s="6">
        <f>(1-(1/P4037))*100</f>
        <v>71.155563493480983</v>
      </c>
      <c r="R4037" s="6">
        <f>IF('Τα Στοιχήματα μου'!E4037&lt;&gt;0,(100-($Q$1022*100)/100)/'Τα Στοιχήματα μου'!E4037,0)</f>
        <v>0</v>
      </c>
      <c r="S4037" s="6">
        <f>R4037*('Τα Στοιχήματα μου'!E4037-1)</f>
        <v>0</v>
      </c>
      <c r="T4037" s="5">
        <f>SUM($S$23:S4037)/100+1</f>
        <v>1.4422218253259511</v>
      </c>
      <c r="U4037" s="6">
        <f>IF('Τα Στοιχήματα μου'!E4037&lt;&gt;0,(100-(Q4037*100)/100)/'Τα Στοιχήματα μου'!E4037,0)</f>
        <v>0</v>
      </c>
      <c r="V4037" s="6">
        <f>'Τα Στοιχήματα μου'!E4037*U4037</f>
        <v>0</v>
      </c>
      <c r="W4037" s="5">
        <f>IF('Τα Στοιχήματα μου'!E4037&lt;&gt;0,V4037/(100/I4037),W4036)</f>
        <v>1.4422218253259509</v>
      </c>
      <c r="X4037" s="7"/>
      <c r="Y4037" s="6">
        <f>COUNTIF('Τα Στοιχήματα μου'!$F$23:F4037,"W")+COUNTIF('Τα Στοιχήματα μου'!$F$23:F4037,"L")</f>
        <v>5</v>
      </c>
      <c r="Z4037" s="6">
        <f>COUNTIF('Τα Στοιχήματα μου'!$F$23:F4037,"W")</f>
        <v>3</v>
      </c>
      <c r="AA4037" s="4">
        <f>COUNTIF('Τα Στοιχήματα μου'!$F$23:F4037,"W")/(COUNTIF('Τα Στοιχήματα μου'!$F$23:F4037,"W")+COUNTIF('Τα Στοιχήματα μου'!$F$23:F4037,"L"))</f>
        <v>0.6</v>
      </c>
    </row>
    <row r="4038" spans="2:27">
      <c r="B4038" s="6">
        <f t="shared" si="62"/>
        <v>4016</v>
      </c>
      <c r="I4038" s="6">
        <f>I4037+1</f>
        <v>4016</v>
      </c>
      <c r="J4038" s="6">
        <f>'Τα Στοιχήματα μου'!D4038</f>
        <v>0</v>
      </c>
      <c r="K4038" s="6">
        <f>'Τα Στοιχήματα μου'!E4038</f>
        <v>0</v>
      </c>
      <c r="L4038" s="6">
        <f>'Τα Στοιχήματα μου'!F4038</f>
        <v>0</v>
      </c>
      <c r="M4038" s="7"/>
      <c r="N4038" s="5">
        <f>AVERAGE('Τα Στοιχήματα μου'!$E$23:E4038)</f>
        <v>2.956</v>
      </c>
      <c r="O4038" s="6" t="str">
        <f>IF('Τα Στοιχήματα μου'!E4038&lt;&gt;0,1/'Τα Στοιχήματα μου'!E4038,"")</f>
        <v/>
      </c>
      <c r="P4038" s="6">
        <f>SUM($O$23:O4038)</f>
        <v>3.4668730650154802</v>
      </c>
      <c r="Q4038" s="6">
        <f>(1-(1/P4038))*100</f>
        <v>71.155563493480983</v>
      </c>
      <c r="R4038" s="6">
        <f>IF('Τα Στοιχήματα μου'!E4038&lt;&gt;0,(100-($Q$1022*100)/100)/'Τα Στοιχήματα μου'!E4038,0)</f>
        <v>0</v>
      </c>
      <c r="S4038" s="6">
        <f>R4038*('Τα Στοιχήματα μου'!E4038-1)</f>
        <v>0</v>
      </c>
      <c r="T4038" s="5">
        <f>SUM($S$23:S4038)/100+1</f>
        <v>1.4422218253259511</v>
      </c>
      <c r="U4038" s="6">
        <f>IF('Τα Στοιχήματα μου'!E4038&lt;&gt;0,(100-(Q4038*100)/100)/'Τα Στοιχήματα μου'!E4038,0)</f>
        <v>0</v>
      </c>
      <c r="V4038" s="6">
        <f>'Τα Στοιχήματα μου'!E4038*U4038</f>
        <v>0</v>
      </c>
      <c r="W4038" s="5">
        <f>IF('Τα Στοιχήματα μου'!E4038&lt;&gt;0,V4038/(100/I4038),W4037)</f>
        <v>1.4422218253259509</v>
      </c>
      <c r="X4038" s="7"/>
      <c r="Y4038" s="6">
        <f>COUNTIF('Τα Στοιχήματα μου'!$F$23:F4038,"W")+COUNTIF('Τα Στοιχήματα μου'!$F$23:F4038,"L")</f>
        <v>5</v>
      </c>
      <c r="Z4038" s="6">
        <f>COUNTIF('Τα Στοιχήματα μου'!$F$23:F4038,"W")</f>
        <v>3</v>
      </c>
      <c r="AA4038" s="4">
        <f>COUNTIF('Τα Στοιχήματα μου'!$F$23:F4038,"W")/(COUNTIF('Τα Στοιχήματα μου'!$F$23:F4038,"W")+COUNTIF('Τα Στοιχήματα μου'!$F$23:F4038,"L"))</f>
        <v>0.6</v>
      </c>
    </row>
    <row r="4039" spans="2:27">
      <c r="B4039" s="6">
        <f t="shared" si="62"/>
        <v>4017</v>
      </c>
      <c r="I4039" s="6">
        <f>I4038+1</f>
        <v>4017</v>
      </c>
      <c r="J4039" s="6">
        <f>'Τα Στοιχήματα μου'!D4039</f>
        <v>0</v>
      </c>
      <c r="K4039" s="6">
        <f>'Τα Στοιχήματα μου'!E4039</f>
        <v>0</v>
      </c>
      <c r="L4039" s="6">
        <f>'Τα Στοιχήματα μου'!F4039</f>
        <v>0</v>
      </c>
      <c r="M4039" s="7"/>
      <c r="N4039" s="5">
        <f>AVERAGE('Τα Στοιχήματα μου'!$E$23:E4039)</f>
        <v>2.956</v>
      </c>
      <c r="O4039" s="6" t="str">
        <f>IF('Τα Στοιχήματα μου'!E4039&lt;&gt;0,1/'Τα Στοιχήματα μου'!E4039,"")</f>
        <v/>
      </c>
      <c r="P4039" s="6">
        <f>SUM($O$23:O4039)</f>
        <v>3.4668730650154802</v>
      </c>
      <c r="Q4039" s="6">
        <f>(1-(1/P4039))*100</f>
        <v>71.155563493480983</v>
      </c>
      <c r="R4039" s="6">
        <f>IF('Τα Στοιχήματα μου'!E4039&lt;&gt;0,(100-($Q$1022*100)/100)/'Τα Στοιχήματα μου'!E4039,0)</f>
        <v>0</v>
      </c>
      <c r="S4039" s="6">
        <f>R4039*('Τα Στοιχήματα μου'!E4039-1)</f>
        <v>0</v>
      </c>
      <c r="T4039" s="5">
        <f>SUM($S$23:S4039)/100+1</f>
        <v>1.4422218253259511</v>
      </c>
      <c r="U4039" s="6">
        <f>IF('Τα Στοιχήματα μου'!E4039&lt;&gt;0,(100-(Q4039*100)/100)/'Τα Στοιχήματα μου'!E4039,0)</f>
        <v>0</v>
      </c>
      <c r="V4039" s="6">
        <f>'Τα Στοιχήματα μου'!E4039*U4039</f>
        <v>0</v>
      </c>
      <c r="W4039" s="5">
        <f>IF('Τα Στοιχήματα μου'!E4039&lt;&gt;0,V4039/(100/I4039),W4038)</f>
        <v>1.4422218253259509</v>
      </c>
      <c r="X4039" s="7"/>
      <c r="Y4039" s="6">
        <f>COUNTIF('Τα Στοιχήματα μου'!$F$23:F4039,"W")+COUNTIF('Τα Στοιχήματα μου'!$F$23:F4039,"L")</f>
        <v>5</v>
      </c>
      <c r="Z4039" s="6">
        <f>COUNTIF('Τα Στοιχήματα μου'!$F$23:F4039,"W")</f>
        <v>3</v>
      </c>
      <c r="AA4039" s="4">
        <f>COUNTIF('Τα Στοιχήματα μου'!$F$23:F4039,"W")/(COUNTIF('Τα Στοιχήματα μου'!$F$23:F4039,"W")+COUNTIF('Τα Στοιχήματα μου'!$F$23:F4039,"L"))</f>
        <v>0.6</v>
      </c>
    </row>
    <row r="4040" spans="2:27">
      <c r="B4040" s="6">
        <f t="shared" si="62"/>
        <v>4018</v>
      </c>
      <c r="I4040" s="6">
        <f>I4039+1</f>
        <v>4018</v>
      </c>
      <c r="J4040" s="6">
        <f>'Τα Στοιχήματα μου'!D4040</f>
        <v>0</v>
      </c>
      <c r="K4040" s="6">
        <f>'Τα Στοιχήματα μου'!E4040</f>
        <v>0</v>
      </c>
      <c r="L4040" s="6">
        <f>'Τα Στοιχήματα μου'!F4040</f>
        <v>0</v>
      </c>
      <c r="M4040" s="7"/>
      <c r="N4040" s="5">
        <f>AVERAGE('Τα Στοιχήματα μου'!$E$23:E4040)</f>
        <v>2.956</v>
      </c>
      <c r="O4040" s="6" t="str">
        <f>IF('Τα Στοιχήματα μου'!E4040&lt;&gt;0,1/'Τα Στοιχήματα μου'!E4040,"")</f>
        <v/>
      </c>
      <c r="P4040" s="6">
        <f>SUM($O$23:O4040)</f>
        <v>3.4668730650154802</v>
      </c>
      <c r="Q4040" s="6">
        <f>(1-(1/P4040))*100</f>
        <v>71.155563493480983</v>
      </c>
      <c r="R4040" s="6">
        <f>IF('Τα Στοιχήματα μου'!E4040&lt;&gt;0,(100-($Q$1022*100)/100)/'Τα Στοιχήματα μου'!E4040,0)</f>
        <v>0</v>
      </c>
      <c r="S4040" s="6">
        <f>R4040*('Τα Στοιχήματα μου'!E4040-1)</f>
        <v>0</v>
      </c>
      <c r="T4040" s="5">
        <f>SUM($S$23:S4040)/100+1</f>
        <v>1.4422218253259511</v>
      </c>
      <c r="U4040" s="6">
        <f>IF('Τα Στοιχήματα μου'!E4040&lt;&gt;0,(100-(Q4040*100)/100)/'Τα Στοιχήματα μου'!E4040,0)</f>
        <v>0</v>
      </c>
      <c r="V4040" s="6">
        <f>'Τα Στοιχήματα μου'!E4040*U4040</f>
        <v>0</v>
      </c>
      <c r="W4040" s="5">
        <f>IF('Τα Στοιχήματα μου'!E4040&lt;&gt;0,V4040/(100/I4040),W4039)</f>
        <v>1.4422218253259509</v>
      </c>
      <c r="X4040" s="7"/>
      <c r="Y4040" s="6">
        <f>COUNTIF('Τα Στοιχήματα μου'!$F$23:F4040,"W")+COUNTIF('Τα Στοιχήματα μου'!$F$23:F4040,"L")</f>
        <v>5</v>
      </c>
      <c r="Z4040" s="6">
        <f>COUNTIF('Τα Στοιχήματα μου'!$F$23:F4040,"W")</f>
        <v>3</v>
      </c>
      <c r="AA4040" s="4">
        <f>COUNTIF('Τα Στοιχήματα μου'!$F$23:F4040,"W")/(COUNTIF('Τα Στοιχήματα μου'!$F$23:F4040,"W")+COUNTIF('Τα Στοιχήματα μου'!$F$23:F4040,"L"))</f>
        <v>0.6</v>
      </c>
    </row>
    <row r="4041" spans="2:27">
      <c r="B4041" s="6">
        <f t="shared" si="62"/>
        <v>4019</v>
      </c>
      <c r="I4041" s="6">
        <f>I4040+1</f>
        <v>4019</v>
      </c>
      <c r="J4041" s="6">
        <f>'Τα Στοιχήματα μου'!D4041</f>
        <v>0</v>
      </c>
      <c r="K4041" s="6">
        <f>'Τα Στοιχήματα μου'!E4041</f>
        <v>0</v>
      </c>
      <c r="L4041" s="6">
        <f>'Τα Στοιχήματα μου'!F4041</f>
        <v>0</v>
      </c>
      <c r="M4041" s="7"/>
      <c r="N4041" s="5">
        <f>AVERAGE('Τα Στοιχήματα μου'!$E$23:E4041)</f>
        <v>2.956</v>
      </c>
      <c r="O4041" s="6" t="str">
        <f>IF('Τα Στοιχήματα μου'!E4041&lt;&gt;0,1/'Τα Στοιχήματα μου'!E4041,"")</f>
        <v/>
      </c>
      <c r="P4041" s="6">
        <f>SUM($O$23:O4041)</f>
        <v>3.4668730650154802</v>
      </c>
      <c r="Q4041" s="6">
        <f>(1-(1/P4041))*100</f>
        <v>71.155563493480983</v>
      </c>
      <c r="R4041" s="6">
        <f>IF('Τα Στοιχήματα μου'!E4041&lt;&gt;0,(100-($Q$1022*100)/100)/'Τα Στοιχήματα μου'!E4041,0)</f>
        <v>0</v>
      </c>
      <c r="S4041" s="6">
        <f>R4041*('Τα Στοιχήματα μου'!E4041-1)</f>
        <v>0</v>
      </c>
      <c r="T4041" s="5">
        <f>SUM($S$23:S4041)/100+1</f>
        <v>1.4422218253259511</v>
      </c>
      <c r="U4041" s="6">
        <f>IF('Τα Στοιχήματα μου'!E4041&lt;&gt;0,(100-(Q4041*100)/100)/'Τα Στοιχήματα μου'!E4041,0)</f>
        <v>0</v>
      </c>
      <c r="V4041" s="6">
        <f>'Τα Στοιχήματα μου'!E4041*U4041</f>
        <v>0</v>
      </c>
      <c r="W4041" s="5">
        <f>IF('Τα Στοιχήματα μου'!E4041&lt;&gt;0,V4041/(100/I4041),W4040)</f>
        <v>1.4422218253259509</v>
      </c>
      <c r="X4041" s="7"/>
      <c r="Y4041" s="6">
        <f>COUNTIF('Τα Στοιχήματα μου'!$F$23:F4041,"W")+COUNTIF('Τα Στοιχήματα μου'!$F$23:F4041,"L")</f>
        <v>5</v>
      </c>
      <c r="Z4041" s="6">
        <f>COUNTIF('Τα Στοιχήματα μου'!$F$23:F4041,"W")</f>
        <v>3</v>
      </c>
      <c r="AA4041" s="4">
        <f>COUNTIF('Τα Στοιχήματα μου'!$F$23:F4041,"W")/(COUNTIF('Τα Στοιχήματα μου'!$F$23:F4041,"W")+COUNTIF('Τα Στοιχήματα μου'!$F$23:F4041,"L"))</f>
        <v>0.6</v>
      </c>
    </row>
    <row r="4042" spans="2:27">
      <c r="B4042" s="6">
        <f t="shared" si="62"/>
        <v>4020</v>
      </c>
      <c r="I4042" s="6">
        <f>I4041+1</f>
        <v>4020</v>
      </c>
      <c r="J4042" s="6">
        <f>'Τα Στοιχήματα μου'!D4042</f>
        <v>0</v>
      </c>
      <c r="K4042" s="6">
        <f>'Τα Στοιχήματα μου'!E4042</f>
        <v>0</v>
      </c>
      <c r="L4042" s="6">
        <f>'Τα Στοιχήματα μου'!F4042</f>
        <v>0</v>
      </c>
      <c r="M4042" s="7"/>
      <c r="N4042" s="5">
        <f>AVERAGE('Τα Στοιχήματα μου'!$E$23:E4042)</f>
        <v>2.956</v>
      </c>
      <c r="O4042" s="6" t="str">
        <f>IF('Τα Στοιχήματα μου'!E4042&lt;&gt;0,1/'Τα Στοιχήματα μου'!E4042,"")</f>
        <v/>
      </c>
      <c r="P4042" s="6">
        <f>SUM($O$23:O4042)</f>
        <v>3.4668730650154802</v>
      </c>
      <c r="Q4042" s="6">
        <f>(1-(1/P4042))*100</f>
        <v>71.155563493480983</v>
      </c>
      <c r="R4042" s="6">
        <f>IF('Τα Στοιχήματα μου'!E4042&lt;&gt;0,(100-($Q$1022*100)/100)/'Τα Στοιχήματα μου'!E4042,0)</f>
        <v>0</v>
      </c>
      <c r="S4042" s="6">
        <f>R4042*('Τα Στοιχήματα μου'!E4042-1)</f>
        <v>0</v>
      </c>
      <c r="T4042" s="5">
        <f>SUM($S$23:S4042)/100+1</f>
        <v>1.4422218253259511</v>
      </c>
      <c r="U4042" s="6">
        <f>IF('Τα Στοιχήματα μου'!E4042&lt;&gt;0,(100-(Q4042*100)/100)/'Τα Στοιχήματα μου'!E4042,0)</f>
        <v>0</v>
      </c>
      <c r="V4042" s="6">
        <f>'Τα Στοιχήματα μου'!E4042*U4042</f>
        <v>0</v>
      </c>
      <c r="W4042" s="5">
        <f>IF('Τα Στοιχήματα μου'!E4042&lt;&gt;0,V4042/(100/I4042),W4041)</f>
        <v>1.4422218253259509</v>
      </c>
      <c r="X4042" s="7"/>
      <c r="Y4042" s="6">
        <f>COUNTIF('Τα Στοιχήματα μου'!$F$23:F4042,"W")+COUNTIF('Τα Στοιχήματα μου'!$F$23:F4042,"L")</f>
        <v>5</v>
      </c>
      <c r="Z4042" s="6">
        <f>COUNTIF('Τα Στοιχήματα μου'!$F$23:F4042,"W")</f>
        <v>3</v>
      </c>
      <c r="AA4042" s="4">
        <f>COUNTIF('Τα Στοιχήματα μου'!$F$23:F4042,"W")/(COUNTIF('Τα Στοιχήματα μου'!$F$23:F4042,"W")+COUNTIF('Τα Στοιχήματα μου'!$F$23:F4042,"L"))</f>
        <v>0.6</v>
      </c>
    </row>
    <row r="4043" spans="2:27">
      <c r="B4043" s="6">
        <f t="shared" si="62"/>
        <v>4021</v>
      </c>
      <c r="I4043" s="6">
        <f>I4042+1</f>
        <v>4021</v>
      </c>
      <c r="J4043" s="6">
        <f>'Τα Στοιχήματα μου'!D4043</f>
        <v>0</v>
      </c>
      <c r="K4043" s="6">
        <f>'Τα Στοιχήματα μου'!E4043</f>
        <v>0</v>
      </c>
      <c r="L4043" s="6">
        <f>'Τα Στοιχήματα μου'!F4043</f>
        <v>0</v>
      </c>
      <c r="M4043" s="7"/>
      <c r="N4043" s="5">
        <f>AVERAGE('Τα Στοιχήματα μου'!$E$23:E4043)</f>
        <v>2.956</v>
      </c>
      <c r="O4043" s="6" t="str">
        <f>IF('Τα Στοιχήματα μου'!E4043&lt;&gt;0,1/'Τα Στοιχήματα μου'!E4043,"")</f>
        <v/>
      </c>
      <c r="P4043" s="6">
        <f>SUM($O$23:O4043)</f>
        <v>3.4668730650154802</v>
      </c>
      <c r="Q4043" s="6">
        <f>(1-(1/P4043))*100</f>
        <v>71.155563493480983</v>
      </c>
      <c r="R4043" s="6">
        <f>IF('Τα Στοιχήματα μου'!E4043&lt;&gt;0,(100-($Q$1022*100)/100)/'Τα Στοιχήματα μου'!E4043,0)</f>
        <v>0</v>
      </c>
      <c r="S4043" s="6">
        <f>R4043*('Τα Στοιχήματα μου'!E4043-1)</f>
        <v>0</v>
      </c>
      <c r="T4043" s="5">
        <f>SUM($S$23:S4043)/100+1</f>
        <v>1.4422218253259511</v>
      </c>
      <c r="U4043" s="6">
        <f>IF('Τα Στοιχήματα μου'!E4043&lt;&gt;0,(100-(Q4043*100)/100)/'Τα Στοιχήματα μου'!E4043,0)</f>
        <v>0</v>
      </c>
      <c r="V4043" s="6">
        <f>'Τα Στοιχήματα μου'!E4043*U4043</f>
        <v>0</v>
      </c>
      <c r="W4043" s="5">
        <f>IF('Τα Στοιχήματα μου'!E4043&lt;&gt;0,V4043/(100/I4043),W4042)</f>
        <v>1.4422218253259509</v>
      </c>
      <c r="X4043" s="7"/>
      <c r="Y4043" s="6">
        <f>COUNTIF('Τα Στοιχήματα μου'!$F$23:F4043,"W")+COUNTIF('Τα Στοιχήματα μου'!$F$23:F4043,"L")</f>
        <v>5</v>
      </c>
      <c r="Z4043" s="6">
        <f>COUNTIF('Τα Στοιχήματα μου'!$F$23:F4043,"W")</f>
        <v>3</v>
      </c>
      <c r="AA4043" s="4">
        <f>COUNTIF('Τα Στοιχήματα μου'!$F$23:F4043,"W")/(COUNTIF('Τα Στοιχήματα μου'!$F$23:F4043,"W")+COUNTIF('Τα Στοιχήματα μου'!$F$23:F4043,"L"))</f>
        <v>0.6</v>
      </c>
    </row>
    <row r="4044" spans="2:27">
      <c r="B4044" s="6">
        <f t="shared" si="62"/>
        <v>4022</v>
      </c>
      <c r="I4044" s="6">
        <f>I4043+1</f>
        <v>4022</v>
      </c>
      <c r="J4044" s="6">
        <f>'Τα Στοιχήματα μου'!D4044</f>
        <v>0</v>
      </c>
      <c r="K4044" s="6">
        <f>'Τα Στοιχήματα μου'!E4044</f>
        <v>0</v>
      </c>
      <c r="L4044" s="6">
        <f>'Τα Στοιχήματα μου'!F4044</f>
        <v>0</v>
      </c>
      <c r="M4044" s="7"/>
      <c r="N4044" s="5">
        <f>AVERAGE('Τα Στοιχήματα μου'!$E$23:E4044)</f>
        <v>2.956</v>
      </c>
      <c r="O4044" s="6" t="str">
        <f>IF('Τα Στοιχήματα μου'!E4044&lt;&gt;0,1/'Τα Στοιχήματα μου'!E4044,"")</f>
        <v/>
      </c>
      <c r="P4044" s="6">
        <f>SUM($O$23:O4044)</f>
        <v>3.4668730650154802</v>
      </c>
      <c r="Q4044" s="6">
        <f>(1-(1/P4044))*100</f>
        <v>71.155563493480983</v>
      </c>
      <c r="R4044" s="6">
        <f>IF('Τα Στοιχήματα μου'!E4044&lt;&gt;0,(100-($Q$1022*100)/100)/'Τα Στοιχήματα μου'!E4044,0)</f>
        <v>0</v>
      </c>
      <c r="S4044" s="6">
        <f>R4044*('Τα Στοιχήματα μου'!E4044-1)</f>
        <v>0</v>
      </c>
      <c r="T4044" s="5">
        <f>SUM($S$23:S4044)/100+1</f>
        <v>1.4422218253259511</v>
      </c>
      <c r="U4044" s="6">
        <f>IF('Τα Στοιχήματα μου'!E4044&lt;&gt;0,(100-(Q4044*100)/100)/'Τα Στοιχήματα μου'!E4044,0)</f>
        <v>0</v>
      </c>
      <c r="V4044" s="6">
        <f>'Τα Στοιχήματα μου'!E4044*U4044</f>
        <v>0</v>
      </c>
      <c r="W4044" s="5">
        <f>IF('Τα Στοιχήματα μου'!E4044&lt;&gt;0,V4044/(100/I4044),W4043)</f>
        <v>1.4422218253259509</v>
      </c>
      <c r="X4044" s="7"/>
      <c r="Y4044" s="6">
        <f>COUNTIF('Τα Στοιχήματα μου'!$F$23:F4044,"W")+COUNTIF('Τα Στοιχήματα μου'!$F$23:F4044,"L")</f>
        <v>5</v>
      </c>
      <c r="Z4044" s="6">
        <f>COUNTIF('Τα Στοιχήματα μου'!$F$23:F4044,"W")</f>
        <v>3</v>
      </c>
      <c r="AA4044" s="4">
        <f>COUNTIF('Τα Στοιχήματα μου'!$F$23:F4044,"W")/(COUNTIF('Τα Στοιχήματα μου'!$F$23:F4044,"W")+COUNTIF('Τα Στοιχήματα μου'!$F$23:F4044,"L"))</f>
        <v>0.6</v>
      </c>
    </row>
    <row r="4045" spans="2:27">
      <c r="B4045" s="6">
        <f t="shared" si="62"/>
        <v>4023</v>
      </c>
      <c r="I4045" s="6">
        <f>I4044+1</f>
        <v>4023</v>
      </c>
      <c r="J4045" s="6">
        <f>'Τα Στοιχήματα μου'!D4045</f>
        <v>0</v>
      </c>
      <c r="K4045" s="6">
        <f>'Τα Στοιχήματα μου'!E4045</f>
        <v>0</v>
      </c>
      <c r="L4045" s="6">
        <f>'Τα Στοιχήματα μου'!F4045</f>
        <v>0</v>
      </c>
      <c r="M4045" s="7"/>
      <c r="N4045" s="5">
        <f>AVERAGE('Τα Στοιχήματα μου'!$E$23:E4045)</f>
        <v>2.956</v>
      </c>
      <c r="O4045" s="6" t="str">
        <f>IF('Τα Στοιχήματα μου'!E4045&lt;&gt;0,1/'Τα Στοιχήματα μου'!E4045,"")</f>
        <v/>
      </c>
      <c r="P4045" s="6">
        <f>SUM($O$23:O4045)</f>
        <v>3.4668730650154802</v>
      </c>
      <c r="Q4045" s="6">
        <f>(1-(1/P4045))*100</f>
        <v>71.155563493480983</v>
      </c>
      <c r="R4045" s="6">
        <f>IF('Τα Στοιχήματα μου'!E4045&lt;&gt;0,(100-($Q$1022*100)/100)/'Τα Στοιχήματα μου'!E4045,0)</f>
        <v>0</v>
      </c>
      <c r="S4045" s="6">
        <f>R4045*('Τα Στοιχήματα μου'!E4045-1)</f>
        <v>0</v>
      </c>
      <c r="T4045" s="5">
        <f>SUM($S$23:S4045)/100+1</f>
        <v>1.4422218253259511</v>
      </c>
      <c r="U4045" s="6">
        <f>IF('Τα Στοιχήματα μου'!E4045&lt;&gt;0,(100-(Q4045*100)/100)/'Τα Στοιχήματα μου'!E4045,0)</f>
        <v>0</v>
      </c>
      <c r="V4045" s="6">
        <f>'Τα Στοιχήματα μου'!E4045*U4045</f>
        <v>0</v>
      </c>
      <c r="W4045" s="5">
        <f>IF('Τα Στοιχήματα μου'!E4045&lt;&gt;0,V4045/(100/I4045),W4044)</f>
        <v>1.4422218253259509</v>
      </c>
      <c r="X4045" s="7"/>
      <c r="Y4045" s="6">
        <f>COUNTIF('Τα Στοιχήματα μου'!$F$23:F4045,"W")+COUNTIF('Τα Στοιχήματα μου'!$F$23:F4045,"L")</f>
        <v>5</v>
      </c>
      <c r="Z4045" s="6">
        <f>COUNTIF('Τα Στοιχήματα μου'!$F$23:F4045,"W")</f>
        <v>3</v>
      </c>
      <c r="AA4045" s="4">
        <f>COUNTIF('Τα Στοιχήματα μου'!$F$23:F4045,"W")/(COUNTIF('Τα Στοιχήματα μου'!$F$23:F4045,"W")+COUNTIF('Τα Στοιχήματα μου'!$F$23:F4045,"L"))</f>
        <v>0.6</v>
      </c>
    </row>
    <row r="4046" spans="2:27">
      <c r="B4046" s="6">
        <f t="shared" si="62"/>
        <v>4024</v>
      </c>
      <c r="I4046" s="6">
        <f>I4045+1</f>
        <v>4024</v>
      </c>
      <c r="J4046" s="6">
        <f>'Τα Στοιχήματα μου'!D4046</f>
        <v>0</v>
      </c>
      <c r="K4046" s="6">
        <f>'Τα Στοιχήματα μου'!E4046</f>
        <v>0</v>
      </c>
      <c r="L4046" s="6">
        <f>'Τα Στοιχήματα μου'!F4046</f>
        <v>0</v>
      </c>
      <c r="M4046" s="7"/>
      <c r="N4046" s="5">
        <f>AVERAGE('Τα Στοιχήματα μου'!$E$23:E4046)</f>
        <v>2.956</v>
      </c>
      <c r="O4046" s="6" t="str">
        <f>IF('Τα Στοιχήματα μου'!E4046&lt;&gt;0,1/'Τα Στοιχήματα μου'!E4046,"")</f>
        <v/>
      </c>
      <c r="P4046" s="6">
        <f>SUM($O$23:O4046)</f>
        <v>3.4668730650154802</v>
      </c>
      <c r="Q4046" s="6">
        <f>(1-(1/P4046))*100</f>
        <v>71.155563493480983</v>
      </c>
      <c r="R4046" s="6">
        <f>IF('Τα Στοιχήματα μου'!E4046&lt;&gt;0,(100-($Q$1022*100)/100)/'Τα Στοιχήματα μου'!E4046,0)</f>
        <v>0</v>
      </c>
      <c r="S4046" s="6">
        <f>R4046*('Τα Στοιχήματα μου'!E4046-1)</f>
        <v>0</v>
      </c>
      <c r="T4046" s="5">
        <f>SUM($S$23:S4046)/100+1</f>
        <v>1.4422218253259511</v>
      </c>
      <c r="U4046" s="6">
        <f>IF('Τα Στοιχήματα μου'!E4046&lt;&gt;0,(100-(Q4046*100)/100)/'Τα Στοιχήματα μου'!E4046,0)</f>
        <v>0</v>
      </c>
      <c r="V4046" s="6">
        <f>'Τα Στοιχήματα μου'!E4046*U4046</f>
        <v>0</v>
      </c>
      <c r="W4046" s="5">
        <f>IF('Τα Στοιχήματα μου'!E4046&lt;&gt;0,V4046/(100/I4046),W4045)</f>
        <v>1.4422218253259509</v>
      </c>
      <c r="X4046" s="7"/>
      <c r="Y4046" s="6">
        <f>COUNTIF('Τα Στοιχήματα μου'!$F$23:F4046,"W")+COUNTIF('Τα Στοιχήματα μου'!$F$23:F4046,"L")</f>
        <v>5</v>
      </c>
      <c r="Z4046" s="6">
        <f>COUNTIF('Τα Στοιχήματα μου'!$F$23:F4046,"W")</f>
        <v>3</v>
      </c>
      <c r="AA4046" s="4">
        <f>COUNTIF('Τα Στοιχήματα μου'!$F$23:F4046,"W")/(COUNTIF('Τα Στοιχήματα μου'!$F$23:F4046,"W")+COUNTIF('Τα Στοιχήματα μου'!$F$23:F4046,"L"))</f>
        <v>0.6</v>
      </c>
    </row>
    <row r="4047" spans="2:27">
      <c r="B4047" s="6">
        <f t="shared" si="62"/>
        <v>4025</v>
      </c>
      <c r="I4047" s="6">
        <f>I4046+1</f>
        <v>4025</v>
      </c>
      <c r="J4047" s="6">
        <f>'Τα Στοιχήματα μου'!D4047</f>
        <v>0</v>
      </c>
      <c r="K4047" s="6">
        <f>'Τα Στοιχήματα μου'!E4047</f>
        <v>0</v>
      </c>
      <c r="L4047" s="6">
        <f>'Τα Στοιχήματα μου'!F4047</f>
        <v>0</v>
      </c>
      <c r="M4047" s="7"/>
      <c r="N4047" s="5">
        <f>AVERAGE('Τα Στοιχήματα μου'!$E$23:E4047)</f>
        <v>2.956</v>
      </c>
      <c r="O4047" s="6" t="str">
        <f>IF('Τα Στοιχήματα μου'!E4047&lt;&gt;0,1/'Τα Στοιχήματα μου'!E4047,"")</f>
        <v/>
      </c>
      <c r="P4047" s="6">
        <f>SUM($O$23:O4047)</f>
        <v>3.4668730650154802</v>
      </c>
      <c r="Q4047" s="6">
        <f>(1-(1/P4047))*100</f>
        <v>71.155563493480983</v>
      </c>
      <c r="R4047" s="6">
        <f>IF('Τα Στοιχήματα μου'!E4047&lt;&gt;0,(100-($Q$1022*100)/100)/'Τα Στοιχήματα μου'!E4047,0)</f>
        <v>0</v>
      </c>
      <c r="S4047" s="6">
        <f>R4047*('Τα Στοιχήματα μου'!E4047-1)</f>
        <v>0</v>
      </c>
      <c r="T4047" s="5">
        <f>SUM($S$23:S4047)/100+1</f>
        <v>1.4422218253259511</v>
      </c>
      <c r="U4047" s="6">
        <f>IF('Τα Στοιχήματα μου'!E4047&lt;&gt;0,(100-(Q4047*100)/100)/'Τα Στοιχήματα μου'!E4047,0)</f>
        <v>0</v>
      </c>
      <c r="V4047" s="6">
        <f>'Τα Στοιχήματα μου'!E4047*U4047</f>
        <v>0</v>
      </c>
      <c r="W4047" s="5">
        <f>IF('Τα Στοιχήματα μου'!E4047&lt;&gt;0,V4047/(100/I4047),W4046)</f>
        <v>1.4422218253259509</v>
      </c>
      <c r="X4047" s="7"/>
      <c r="Y4047" s="6">
        <f>COUNTIF('Τα Στοιχήματα μου'!$F$23:F4047,"W")+COUNTIF('Τα Στοιχήματα μου'!$F$23:F4047,"L")</f>
        <v>5</v>
      </c>
      <c r="Z4047" s="6">
        <f>COUNTIF('Τα Στοιχήματα μου'!$F$23:F4047,"W")</f>
        <v>3</v>
      </c>
      <c r="AA4047" s="4">
        <f>COUNTIF('Τα Στοιχήματα μου'!$F$23:F4047,"W")/(COUNTIF('Τα Στοιχήματα μου'!$F$23:F4047,"W")+COUNTIF('Τα Στοιχήματα μου'!$F$23:F4047,"L"))</f>
        <v>0.6</v>
      </c>
    </row>
    <row r="4048" spans="2:27">
      <c r="B4048" s="6">
        <f t="shared" si="62"/>
        <v>4026</v>
      </c>
      <c r="I4048" s="6">
        <f>I4047+1</f>
        <v>4026</v>
      </c>
      <c r="J4048" s="6">
        <f>'Τα Στοιχήματα μου'!D4048</f>
        <v>0</v>
      </c>
      <c r="K4048" s="6">
        <f>'Τα Στοιχήματα μου'!E4048</f>
        <v>0</v>
      </c>
      <c r="L4048" s="6">
        <f>'Τα Στοιχήματα μου'!F4048</f>
        <v>0</v>
      </c>
      <c r="M4048" s="7"/>
      <c r="N4048" s="5">
        <f>AVERAGE('Τα Στοιχήματα μου'!$E$23:E4048)</f>
        <v>2.956</v>
      </c>
      <c r="O4048" s="6" t="str">
        <f>IF('Τα Στοιχήματα μου'!E4048&lt;&gt;0,1/'Τα Στοιχήματα μου'!E4048,"")</f>
        <v/>
      </c>
      <c r="P4048" s="6">
        <f>SUM($O$23:O4048)</f>
        <v>3.4668730650154802</v>
      </c>
      <c r="Q4048" s="6">
        <f>(1-(1/P4048))*100</f>
        <v>71.155563493480983</v>
      </c>
      <c r="R4048" s="6">
        <f>IF('Τα Στοιχήματα μου'!E4048&lt;&gt;0,(100-($Q$1022*100)/100)/'Τα Στοιχήματα μου'!E4048,0)</f>
        <v>0</v>
      </c>
      <c r="S4048" s="6">
        <f>R4048*('Τα Στοιχήματα μου'!E4048-1)</f>
        <v>0</v>
      </c>
      <c r="T4048" s="5">
        <f>SUM($S$23:S4048)/100+1</f>
        <v>1.4422218253259511</v>
      </c>
      <c r="U4048" s="6">
        <f>IF('Τα Στοιχήματα μου'!E4048&lt;&gt;0,(100-(Q4048*100)/100)/'Τα Στοιχήματα μου'!E4048,0)</f>
        <v>0</v>
      </c>
      <c r="V4048" s="6">
        <f>'Τα Στοιχήματα μου'!E4048*U4048</f>
        <v>0</v>
      </c>
      <c r="W4048" s="5">
        <f>IF('Τα Στοιχήματα μου'!E4048&lt;&gt;0,V4048/(100/I4048),W4047)</f>
        <v>1.4422218253259509</v>
      </c>
      <c r="X4048" s="7"/>
      <c r="Y4048" s="6">
        <f>COUNTIF('Τα Στοιχήματα μου'!$F$23:F4048,"W")+COUNTIF('Τα Στοιχήματα μου'!$F$23:F4048,"L")</f>
        <v>5</v>
      </c>
      <c r="Z4048" s="6">
        <f>COUNTIF('Τα Στοιχήματα μου'!$F$23:F4048,"W")</f>
        <v>3</v>
      </c>
      <c r="AA4048" s="4">
        <f>COUNTIF('Τα Στοιχήματα μου'!$F$23:F4048,"W")/(COUNTIF('Τα Στοιχήματα μου'!$F$23:F4048,"W")+COUNTIF('Τα Στοιχήματα μου'!$F$23:F4048,"L"))</f>
        <v>0.6</v>
      </c>
    </row>
    <row r="4049" spans="2:27">
      <c r="B4049" s="6">
        <f t="shared" si="62"/>
        <v>4027</v>
      </c>
      <c r="I4049" s="6">
        <f>I4048+1</f>
        <v>4027</v>
      </c>
      <c r="J4049" s="6">
        <f>'Τα Στοιχήματα μου'!D4049</f>
        <v>0</v>
      </c>
      <c r="K4049" s="6">
        <f>'Τα Στοιχήματα μου'!E4049</f>
        <v>0</v>
      </c>
      <c r="L4049" s="6">
        <f>'Τα Στοιχήματα μου'!F4049</f>
        <v>0</v>
      </c>
      <c r="M4049" s="7"/>
      <c r="N4049" s="5">
        <f>AVERAGE('Τα Στοιχήματα μου'!$E$23:E4049)</f>
        <v>2.956</v>
      </c>
      <c r="O4049" s="6" t="str">
        <f>IF('Τα Στοιχήματα μου'!E4049&lt;&gt;0,1/'Τα Στοιχήματα μου'!E4049,"")</f>
        <v/>
      </c>
      <c r="P4049" s="6">
        <f>SUM($O$23:O4049)</f>
        <v>3.4668730650154802</v>
      </c>
      <c r="Q4049" s="6">
        <f>(1-(1/P4049))*100</f>
        <v>71.155563493480983</v>
      </c>
      <c r="R4049" s="6">
        <f>IF('Τα Στοιχήματα μου'!E4049&lt;&gt;0,(100-($Q$1022*100)/100)/'Τα Στοιχήματα μου'!E4049,0)</f>
        <v>0</v>
      </c>
      <c r="S4049" s="6">
        <f>R4049*('Τα Στοιχήματα μου'!E4049-1)</f>
        <v>0</v>
      </c>
      <c r="T4049" s="5">
        <f>SUM($S$23:S4049)/100+1</f>
        <v>1.4422218253259511</v>
      </c>
      <c r="U4049" s="6">
        <f>IF('Τα Στοιχήματα μου'!E4049&lt;&gt;0,(100-(Q4049*100)/100)/'Τα Στοιχήματα μου'!E4049,0)</f>
        <v>0</v>
      </c>
      <c r="V4049" s="6">
        <f>'Τα Στοιχήματα μου'!E4049*U4049</f>
        <v>0</v>
      </c>
      <c r="W4049" s="5">
        <f>IF('Τα Στοιχήματα μου'!E4049&lt;&gt;0,V4049/(100/I4049),W4048)</f>
        <v>1.4422218253259509</v>
      </c>
      <c r="X4049" s="7"/>
      <c r="Y4049" s="6">
        <f>COUNTIF('Τα Στοιχήματα μου'!$F$23:F4049,"W")+COUNTIF('Τα Στοιχήματα μου'!$F$23:F4049,"L")</f>
        <v>5</v>
      </c>
      <c r="Z4049" s="6">
        <f>COUNTIF('Τα Στοιχήματα μου'!$F$23:F4049,"W")</f>
        <v>3</v>
      </c>
      <c r="AA4049" s="4">
        <f>COUNTIF('Τα Στοιχήματα μου'!$F$23:F4049,"W")/(COUNTIF('Τα Στοιχήματα μου'!$F$23:F4049,"W")+COUNTIF('Τα Στοιχήματα μου'!$F$23:F4049,"L"))</f>
        <v>0.6</v>
      </c>
    </row>
    <row r="4050" spans="2:27">
      <c r="B4050" s="6">
        <f t="shared" si="62"/>
        <v>4028</v>
      </c>
      <c r="I4050" s="6">
        <f>I4049+1</f>
        <v>4028</v>
      </c>
      <c r="J4050" s="6">
        <f>'Τα Στοιχήματα μου'!D4050</f>
        <v>0</v>
      </c>
      <c r="K4050" s="6">
        <f>'Τα Στοιχήματα μου'!E4050</f>
        <v>0</v>
      </c>
      <c r="L4050" s="6">
        <f>'Τα Στοιχήματα μου'!F4050</f>
        <v>0</v>
      </c>
      <c r="M4050" s="7"/>
      <c r="N4050" s="5">
        <f>AVERAGE('Τα Στοιχήματα μου'!$E$23:E4050)</f>
        <v>2.956</v>
      </c>
      <c r="O4050" s="6" t="str">
        <f>IF('Τα Στοιχήματα μου'!E4050&lt;&gt;0,1/'Τα Στοιχήματα μου'!E4050,"")</f>
        <v/>
      </c>
      <c r="P4050" s="6">
        <f>SUM($O$23:O4050)</f>
        <v>3.4668730650154802</v>
      </c>
      <c r="Q4050" s="6">
        <f>(1-(1/P4050))*100</f>
        <v>71.155563493480983</v>
      </c>
      <c r="R4050" s="6">
        <f>IF('Τα Στοιχήματα μου'!E4050&lt;&gt;0,(100-($Q$1022*100)/100)/'Τα Στοιχήματα μου'!E4050,0)</f>
        <v>0</v>
      </c>
      <c r="S4050" s="6">
        <f>R4050*('Τα Στοιχήματα μου'!E4050-1)</f>
        <v>0</v>
      </c>
      <c r="T4050" s="5">
        <f>SUM($S$23:S4050)/100+1</f>
        <v>1.4422218253259511</v>
      </c>
      <c r="U4050" s="6">
        <f>IF('Τα Στοιχήματα μου'!E4050&lt;&gt;0,(100-(Q4050*100)/100)/'Τα Στοιχήματα μου'!E4050,0)</f>
        <v>0</v>
      </c>
      <c r="V4050" s="6">
        <f>'Τα Στοιχήματα μου'!E4050*U4050</f>
        <v>0</v>
      </c>
      <c r="W4050" s="5">
        <f>IF('Τα Στοιχήματα μου'!E4050&lt;&gt;0,V4050/(100/I4050),W4049)</f>
        <v>1.4422218253259509</v>
      </c>
      <c r="X4050" s="7"/>
      <c r="Y4050" s="6">
        <f>COUNTIF('Τα Στοιχήματα μου'!$F$23:F4050,"W")+COUNTIF('Τα Στοιχήματα μου'!$F$23:F4050,"L")</f>
        <v>5</v>
      </c>
      <c r="Z4050" s="6">
        <f>COUNTIF('Τα Στοιχήματα μου'!$F$23:F4050,"W")</f>
        <v>3</v>
      </c>
      <c r="AA4050" s="4">
        <f>COUNTIF('Τα Στοιχήματα μου'!$F$23:F4050,"W")/(COUNTIF('Τα Στοιχήματα μου'!$F$23:F4050,"W")+COUNTIF('Τα Στοιχήματα μου'!$F$23:F4050,"L"))</f>
        <v>0.6</v>
      </c>
    </row>
    <row r="4051" spans="2:27">
      <c r="B4051" s="6">
        <f t="shared" si="62"/>
        <v>4029</v>
      </c>
      <c r="I4051" s="6">
        <f>I4050+1</f>
        <v>4029</v>
      </c>
      <c r="J4051" s="6">
        <f>'Τα Στοιχήματα μου'!D4051</f>
        <v>0</v>
      </c>
      <c r="K4051" s="6">
        <f>'Τα Στοιχήματα μου'!E4051</f>
        <v>0</v>
      </c>
      <c r="L4051" s="6">
        <f>'Τα Στοιχήματα μου'!F4051</f>
        <v>0</v>
      </c>
      <c r="M4051" s="7"/>
      <c r="N4051" s="5">
        <f>AVERAGE('Τα Στοιχήματα μου'!$E$23:E4051)</f>
        <v>2.956</v>
      </c>
      <c r="O4051" s="6" t="str">
        <f>IF('Τα Στοιχήματα μου'!E4051&lt;&gt;0,1/'Τα Στοιχήματα μου'!E4051,"")</f>
        <v/>
      </c>
      <c r="P4051" s="6">
        <f>SUM($O$23:O4051)</f>
        <v>3.4668730650154802</v>
      </c>
      <c r="Q4051" s="6">
        <f>(1-(1/P4051))*100</f>
        <v>71.155563493480983</v>
      </c>
      <c r="R4051" s="6">
        <f>IF('Τα Στοιχήματα μου'!E4051&lt;&gt;0,(100-($Q$1022*100)/100)/'Τα Στοιχήματα μου'!E4051,0)</f>
        <v>0</v>
      </c>
      <c r="S4051" s="6">
        <f>R4051*('Τα Στοιχήματα μου'!E4051-1)</f>
        <v>0</v>
      </c>
      <c r="T4051" s="5">
        <f>SUM($S$23:S4051)/100+1</f>
        <v>1.4422218253259511</v>
      </c>
      <c r="U4051" s="6">
        <f>IF('Τα Στοιχήματα μου'!E4051&lt;&gt;0,(100-(Q4051*100)/100)/'Τα Στοιχήματα μου'!E4051,0)</f>
        <v>0</v>
      </c>
      <c r="V4051" s="6">
        <f>'Τα Στοιχήματα μου'!E4051*U4051</f>
        <v>0</v>
      </c>
      <c r="W4051" s="5">
        <f>IF('Τα Στοιχήματα μου'!E4051&lt;&gt;0,V4051/(100/I4051),W4050)</f>
        <v>1.4422218253259509</v>
      </c>
      <c r="X4051" s="7"/>
      <c r="Y4051" s="6">
        <f>COUNTIF('Τα Στοιχήματα μου'!$F$23:F4051,"W")+COUNTIF('Τα Στοιχήματα μου'!$F$23:F4051,"L")</f>
        <v>5</v>
      </c>
      <c r="Z4051" s="6">
        <f>COUNTIF('Τα Στοιχήματα μου'!$F$23:F4051,"W")</f>
        <v>3</v>
      </c>
      <c r="AA4051" s="4">
        <f>COUNTIF('Τα Στοιχήματα μου'!$F$23:F4051,"W")/(COUNTIF('Τα Στοιχήματα μου'!$F$23:F4051,"W")+COUNTIF('Τα Στοιχήματα μου'!$F$23:F4051,"L"))</f>
        <v>0.6</v>
      </c>
    </row>
    <row r="4052" spans="2:27">
      <c r="B4052" s="6">
        <f t="shared" si="62"/>
        <v>4030</v>
      </c>
      <c r="I4052" s="6">
        <f>I4051+1</f>
        <v>4030</v>
      </c>
      <c r="J4052" s="6">
        <f>'Τα Στοιχήματα μου'!D4052</f>
        <v>0</v>
      </c>
      <c r="K4052" s="6">
        <f>'Τα Στοιχήματα μου'!E4052</f>
        <v>0</v>
      </c>
      <c r="L4052" s="6">
        <f>'Τα Στοιχήματα μου'!F4052</f>
        <v>0</v>
      </c>
      <c r="M4052" s="7"/>
      <c r="N4052" s="5">
        <f>AVERAGE('Τα Στοιχήματα μου'!$E$23:E4052)</f>
        <v>2.956</v>
      </c>
      <c r="O4052" s="6" t="str">
        <f>IF('Τα Στοιχήματα μου'!E4052&lt;&gt;0,1/'Τα Στοιχήματα μου'!E4052,"")</f>
        <v/>
      </c>
      <c r="P4052" s="6">
        <f>SUM($O$23:O4052)</f>
        <v>3.4668730650154802</v>
      </c>
      <c r="Q4052" s="6">
        <f>(1-(1/P4052))*100</f>
        <v>71.155563493480983</v>
      </c>
      <c r="R4052" s="6">
        <f>IF('Τα Στοιχήματα μου'!E4052&lt;&gt;0,(100-($Q$1022*100)/100)/'Τα Στοιχήματα μου'!E4052,0)</f>
        <v>0</v>
      </c>
      <c r="S4052" s="6">
        <f>R4052*('Τα Στοιχήματα μου'!E4052-1)</f>
        <v>0</v>
      </c>
      <c r="T4052" s="5">
        <f>SUM($S$23:S4052)/100+1</f>
        <v>1.4422218253259511</v>
      </c>
      <c r="U4052" s="6">
        <f>IF('Τα Στοιχήματα μου'!E4052&lt;&gt;0,(100-(Q4052*100)/100)/'Τα Στοιχήματα μου'!E4052,0)</f>
        <v>0</v>
      </c>
      <c r="V4052" s="6">
        <f>'Τα Στοιχήματα μου'!E4052*U4052</f>
        <v>0</v>
      </c>
      <c r="W4052" s="5">
        <f>IF('Τα Στοιχήματα μου'!E4052&lt;&gt;0,V4052/(100/I4052),W4051)</f>
        <v>1.4422218253259509</v>
      </c>
      <c r="X4052" s="7"/>
      <c r="Y4052" s="6">
        <f>COUNTIF('Τα Στοιχήματα μου'!$F$23:F4052,"W")+COUNTIF('Τα Στοιχήματα μου'!$F$23:F4052,"L")</f>
        <v>5</v>
      </c>
      <c r="Z4052" s="6">
        <f>COUNTIF('Τα Στοιχήματα μου'!$F$23:F4052,"W")</f>
        <v>3</v>
      </c>
      <c r="AA4052" s="4">
        <f>COUNTIF('Τα Στοιχήματα μου'!$F$23:F4052,"W")/(COUNTIF('Τα Στοιχήματα μου'!$F$23:F4052,"W")+COUNTIF('Τα Στοιχήματα μου'!$F$23:F4052,"L"))</f>
        <v>0.6</v>
      </c>
    </row>
    <row r="4053" spans="2:27">
      <c r="B4053" s="6">
        <f t="shared" si="62"/>
        <v>4031</v>
      </c>
      <c r="I4053" s="6">
        <f>I4052+1</f>
        <v>4031</v>
      </c>
      <c r="J4053" s="6">
        <f>'Τα Στοιχήματα μου'!D4053</f>
        <v>0</v>
      </c>
      <c r="K4053" s="6">
        <f>'Τα Στοιχήματα μου'!E4053</f>
        <v>0</v>
      </c>
      <c r="L4053" s="6">
        <f>'Τα Στοιχήματα μου'!F4053</f>
        <v>0</v>
      </c>
      <c r="M4053" s="7"/>
      <c r="N4053" s="5">
        <f>AVERAGE('Τα Στοιχήματα μου'!$E$23:E4053)</f>
        <v>2.956</v>
      </c>
      <c r="O4053" s="6" t="str">
        <f>IF('Τα Στοιχήματα μου'!E4053&lt;&gt;0,1/'Τα Στοιχήματα μου'!E4053,"")</f>
        <v/>
      </c>
      <c r="P4053" s="6">
        <f>SUM($O$23:O4053)</f>
        <v>3.4668730650154802</v>
      </c>
      <c r="Q4053" s="6">
        <f>(1-(1/P4053))*100</f>
        <v>71.155563493480983</v>
      </c>
      <c r="R4053" s="6">
        <f>IF('Τα Στοιχήματα μου'!E4053&lt;&gt;0,(100-($Q$1022*100)/100)/'Τα Στοιχήματα μου'!E4053,0)</f>
        <v>0</v>
      </c>
      <c r="S4053" s="6">
        <f>R4053*('Τα Στοιχήματα μου'!E4053-1)</f>
        <v>0</v>
      </c>
      <c r="T4053" s="5">
        <f>SUM($S$23:S4053)/100+1</f>
        <v>1.4422218253259511</v>
      </c>
      <c r="U4053" s="6">
        <f>IF('Τα Στοιχήματα μου'!E4053&lt;&gt;0,(100-(Q4053*100)/100)/'Τα Στοιχήματα μου'!E4053,0)</f>
        <v>0</v>
      </c>
      <c r="V4053" s="6">
        <f>'Τα Στοιχήματα μου'!E4053*U4053</f>
        <v>0</v>
      </c>
      <c r="W4053" s="5">
        <f>IF('Τα Στοιχήματα μου'!E4053&lt;&gt;0,V4053/(100/I4053),W4052)</f>
        <v>1.4422218253259509</v>
      </c>
      <c r="X4053" s="7"/>
      <c r="Y4053" s="6">
        <f>COUNTIF('Τα Στοιχήματα μου'!$F$23:F4053,"W")+COUNTIF('Τα Στοιχήματα μου'!$F$23:F4053,"L")</f>
        <v>5</v>
      </c>
      <c r="Z4053" s="6">
        <f>COUNTIF('Τα Στοιχήματα μου'!$F$23:F4053,"W")</f>
        <v>3</v>
      </c>
      <c r="AA4053" s="4">
        <f>COUNTIF('Τα Στοιχήματα μου'!$F$23:F4053,"W")/(COUNTIF('Τα Στοιχήματα μου'!$F$23:F4053,"W")+COUNTIF('Τα Στοιχήματα μου'!$F$23:F4053,"L"))</f>
        <v>0.6</v>
      </c>
    </row>
    <row r="4054" spans="2:27">
      <c r="B4054" s="6">
        <f t="shared" si="62"/>
        <v>4032</v>
      </c>
      <c r="I4054" s="6">
        <f>I4053+1</f>
        <v>4032</v>
      </c>
      <c r="J4054" s="6">
        <f>'Τα Στοιχήματα μου'!D4054</f>
        <v>0</v>
      </c>
      <c r="K4054" s="6">
        <f>'Τα Στοιχήματα μου'!E4054</f>
        <v>0</v>
      </c>
      <c r="L4054" s="6">
        <f>'Τα Στοιχήματα μου'!F4054</f>
        <v>0</v>
      </c>
      <c r="M4054" s="7"/>
      <c r="N4054" s="5">
        <f>AVERAGE('Τα Στοιχήματα μου'!$E$23:E4054)</f>
        <v>2.956</v>
      </c>
      <c r="O4054" s="6" t="str">
        <f>IF('Τα Στοιχήματα μου'!E4054&lt;&gt;0,1/'Τα Στοιχήματα μου'!E4054,"")</f>
        <v/>
      </c>
      <c r="P4054" s="6">
        <f>SUM($O$23:O4054)</f>
        <v>3.4668730650154802</v>
      </c>
      <c r="Q4054" s="6">
        <f>(1-(1/P4054))*100</f>
        <v>71.155563493480983</v>
      </c>
      <c r="R4054" s="6">
        <f>IF('Τα Στοιχήματα μου'!E4054&lt;&gt;0,(100-($Q$1022*100)/100)/'Τα Στοιχήματα μου'!E4054,0)</f>
        <v>0</v>
      </c>
      <c r="S4054" s="6">
        <f>R4054*('Τα Στοιχήματα μου'!E4054-1)</f>
        <v>0</v>
      </c>
      <c r="T4054" s="5">
        <f>SUM($S$23:S4054)/100+1</f>
        <v>1.4422218253259511</v>
      </c>
      <c r="U4054" s="6">
        <f>IF('Τα Στοιχήματα μου'!E4054&lt;&gt;0,(100-(Q4054*100)/100)/'Τα Στοιχήματα μου'!E4054,0)</f>
        <v>0</v>
      </c>
      <c r="V4054" s="6">
        <f>'Τα Στοιχήματα μου'!E4054*U4054</f>
        <v>0</v>
      </c>
      <c r="W4054" s="5">
        <f>IF('Τα Στοιχήματα μου'!E4054&lt;&gt;0,V4054/(100/I4054),W4053)</f>
        <v>1.4422218253259509</v>
      </c>
      <c r="X4054" s="7"/>
      <c r="Y4054" s="6">
        <f>COUNTIF('Τα Στοιχήματα μου'!$F$23:F4054,"W")+COUNTIF('Τα Στοιχήματα μου'!$F$23:F4054,"L")</f>
        <v>5</v>
      </c>
      <c r="Z4054" s="6">
        <f>COUNTIF('Τα Στοιχήματα μου'!$F$23:F4054,"W")</f>
        <v>3</v>
      </c>
      <c r="AA4054" s="4">
        <f>COUNTIF('Τα Στοιχήματα μου'!$F$23:F4054,"W")/(COUNTIF('Τα Στοιχήματα μου'!$F$23:F4054,"W")+COUNTIF('Τα Στοιχήματα μου'!$F$23:F4054,"L"))</f>
        <v>0.6</v>
      </c>
    </row>
    <row r="4055" spans="2:27">
      <c r="B4055" s="6">
        <f t="shared" si="62"/>
        <v>4033</v>
      </c>
      <c r="I4055" s="6">
        <f>I4054+1</f>
        <v>4033</v>
      </c>
      <c r="J4055" s="6">
        <f>'Τα Στοιχήματα μου'!D4055</f>
        <v>0</v>
      </c>
      <c r="K4055" s="6">
        <f>'Τα Στοιχήματα μου'!E4055</f>
        <v>0</v>
      </c>
      <c r="L4055" s="6">
        <f>'Τα Στοιχήματα μου'!F4055</f>
        <v>0</v>
      </c>
      <c r="M4055" s="7"/>
      <c r="N4055" s="5">
        <f>AVERAGE('Τα Στοιχήματα μου'!$E$23:E4055)</f>
        <v>2.956</v>
      </c>
      <c r="O4055" s="6" t="str">
        <f>IF('Τα Στοιχήματα μου'!E4055&lt;&gt;0,1/'Τα Στοιχήματα μου'!E4055,"")</f>
        <v/>
      </c>
      <c r="P4055" s="6">
        <f>SUM($O$23:O4055)</f>
        <v>3.4668730650154802</v>
      </c>
      <c r="Q4055" s="6">
        <f>(1-(1/P4055))*100</f>
        <v>71.155563493480983</v>
      </c>
      <c r="R4055" s="6">
        <f>IF('Τα Στοιχήματα μου'!E4055&lt;&gt;0,(100-($Q$1022*100)/100)/'Τα Στοιχήματα μου'!E4055,0)</f>
        <v>0</v>
      </c>
      <c r="S4055" s="6">
        <f>R4055*('Τα Στοιχήματα μου'!E4055-1)</f>
        <v>0</v>
      </c>
      <c r="T4055" s="5">
        <f>SUM($S$23:S4055)/100+1</f>
        <v>1.4422218253259511</v>
      </c>
      <c r="U4055" s="6">
        <f>IF('Τα Στοιχήματα μου'!E4055&lt;&gt;0,(100-(Q4055*100)/100)/'Τα Στοιχήματα μου'!E4055,0)</f>
        <v>0</v>
      </c>
      <c r="V4055" s="6">
        <f>'Τα Στοιχήματα μου'!E4055*U4055</f>
        <v>0</v>
      </c>
      <c r="W4055" s="5">
        <f>IF('Τα Στοιχήματα μου'!E4055&lt;&gt;0,V4055/(100/I4055),W4054)</f>
        <v>1.4422218253259509</v>
      </c>
      <c r="X4055" s="7"/>
      <c r="Y4055" s="6">
        <f>COUNTIF('Τα Στοιχήματα μου'!$F$23:F4055,"W")+COUNTIF('Τα Στοιχήματα μου'!$F$23:F4055,"L")</f>
        <v>5</v>
      </c>
      <c r="Z4055" s="6">
        <f>COUNTIF('Τα Στοιχήματα μου'!$F$23:F4055,"W")</f>
        <v>3</v>
      </c>
      <c r="AA4055" s="4">
        <f>COUNTIF('Τα Στοιχήματα μου'!$F$23:F4055,"W")/(COUNTIF('Τα Στοιχήματα μου'!$F$23:F4055,"W")+COUNTIF('Τα Στοιχήματα μου'!$F$23:F4055,"L"))</f>
        <v>0.6</v>
      </c>
    </row>
    <row r="4056" spans="2:27">
      <c r="B4056" s="6">
        <f t="shared" si="62"/>
        <v>4034</v>
      </c>
      <c r="I4056" s="6">
        <f>I4055+1</f>
        <v>4034</v>
      </c>
      <c r="J4056" s="6">
        <f>'Τα Στοιχήματα μου'!D4056</f>
        <v>0</v>
      </c>
      <c r="K4056" s="6">
        <f>'Τα Στοιχήματα μου'!E4056</f>
        <v>0</v>
      </c>
      <c r="L4056" s="6">
        <f>'Τα Στοιχήματα μου'!F4056</f>
        <v>0</v>
      </c>
      <c r="M4056" s="7"/>
      <c r="N4056" s="5">
        <f>AVERAGE('Τα Στοιχήματα μου'!$E$23:E4056)</f>
        <v>2.956</v>
      </c>
      <c r="O4056" s="6" t="str">
        <f>IF('Τα Στοιχήματα μου'!E4056&lt;&gt;0,1/'Τα Στοιχήματα μου'!E4056,"")</f>
        <v/>
      </c>
      <c r="P4056" s="6">
        <f>SUM($O$23:O4056)</f>
        <v>3.4668730650154802</v>
      </c>
      <c r="Q4056" s="6">
        <f>(1-(1/P4056))*100</f>
        <v>71.155563493480983</v>
      </c>
      <c r="R4056" s="6">
        <f>IF('Τα Στοιχήματα μου'!E4056&lt;&gt;0,(100-($Q$1022*100)/100)/'Τα Στοιχήματα μου'!E4056,0)</f>
        <v>0</v>
      </c>
      <c r="S4056" s="6">
        <f>R4056*('Τα Στοιχήματα μου'!E4056-1)</f>
        <v>0</v>
      </c>
      <c r="T4056" s="5">
        <f>SUM($S$23:S4056)/100+1</f>
        <v>1.4422218253259511</v>
      </c>
      <c r="U4056" s="6">
        <f>IF('Τα Στοιχήματα μου'!E4056&lt;&gt;0,(100-(Q4056*100)/100)/'Τα Στοιχήματα μου'!E4056,0)</f>
        <v>0</v>
      </c>
      <c r="V4056" s="6">
        <f>'Τα Στοιχήματα μου'!E4056*U4056</f>
        <v>0</v>
      </c>
      <c r="W4056" s="5">
        <f>IF('Τα Στοιχήματα μου'!E4056&lt;&gt;0,V4056/(100/I4056),W4055)</f>
        <v>1.4422218253259509</v>
      </c>
      <c r="X4056" s="7"/>
      <c r="Y4056" s="6">
        <f>COUNTIF('Τα Στοιχήματα μου'!$F$23:F4056,"W")+COUNTIF('Τα Στοιχήματα μου'!$F$23:F4056,"L")</f>
        <v>5</v>
      </c>
      <c r="Z4056" s="6">
        <f>COUNTIF('Τα Στοιχήματα μου'!$F$23:F4056,"W")</f>
        <v>3</v>
      </c>
      <c r="AA4056" s="4">
        <f>COUNTIF('Τα Στοιχήματα μου'!$F$23:F4056,"W")/(COUNTIF('Τα Στοιχήματα μου'!$F$23:F4056,"W")+COUNTIF('Τα Στοιχήματα μου'!$F$23:F4056,"L"))</f>
        <v>0.6</v>
      </c>
    </row>
    <row r="4057" spans="2:27">
      <c r="B4057" s="6">
        <f t="shared" ref="B4057:B4120" si="63">B4056+1</f>
        <v>4035</v>
      </c>
      <c r="I4057" s="6">
        <f>I4056+1</f>
        <v>4035</v>
      </c>
      <c r="J4057" s="6">
        <f>'Τα Στοιχήματα μου'!D4057</f>
        <v>0</v>
      </c>
      <c r="K4057" s="6">
        <f>'Τα Στοιχήματα μου'!E4057</f>
        <v>0</v>
      </c>
      <c r="L4057" s="6">
        <f>'Τα Στοιχήματα μου'!F4057</f>
        <v>0</v>
      </c>
      <c r="M4057" s="7"/>
      <c r="N4057" s="5">
        <f>AVERAGE('Τα Στοιχήματα μου'!$E$23:E4057)</f>
        <v>2.956</v>
      </c>
      <c r="O4057" s="6" t="str">
        <f>IF('Τα Στοιχήματα μου'!E4057&lt;&gt;0,1/'Τα Στοιχήματα μου'!E4057,"")</f>
        <v/>
      </c>
      <c r="P4057" s="6">
        <f>SUM($O$23:O4057)</f>
        <v>3.4668730650154802</v>
      </c>
      <c r="Q4057" s="6">
        <f>(1-(1/P4057))*100</f>
        <v>71.155563493480983</v>
      </c>
      <c r="R4057" s="6">
        <f>IF('Τα Στοιχήματα μου'!E4057&lt;&gt;0,(100-($Q$1022*100)/100)/'Τα Στοιχήματα μου'!E4057,0)</f>
        <v>0</v>
      </c>
      <c r="S4057" s="6">
        <f>R4057*('Τα Στοιχήματα μου'!E4057-1)</f>
        <v>0</v>
      </c>
      <c r="T4057" s="5">
        <f>SUM($S$23:S4057)/100+1</f>
        <v>1.4422218253259511</v>
      </c>
      <c r="U4057" s="6">
        <f>IF('Τα Στοιχήματα μου'!E4057&lt;&gt;0,(100-(Q4057*100)/100)/'Τα Στοιχήματα μου'!E4057,0)</f>
        <v>0</v>
      </c>
      <c r="V4057" s="6">
        <f>'Τα Στοιχήματα μου'!E4057*U4057</f>
        <v>0</v>
      </c>
      <c r="W4057" s="5">
        <f>IF('Τα Στοιχήματα μου'!E4057&lt;&gt;0,V4057/(100/I4057),W4056)</f>
        <v>1.4422218253259509</v>
      </c>
      <c r="X4057" s="7"/>
      <c r="Y4057" s="6">
        <f>COUNTIF('Τα Στοιχήματα μου'!$F$23:F4057,"W")+COUNTIF('Τα Στοιχήματα μου'!$F$23:F4057,"L")</f>
        <v>5</v>
      </c>
      <c r="Z4057" s="6">
        <f>COUNTIF('Τα Στοιχήματα μου'!$F$23:F4057,"W")</f>
        <v>3</v>
      </c>
      <c r="AA4057" s="4">
        <f>COUNTIF('Τα Στοιχήματα μου'!$F$23:F4057,"W")/(COUNTIF('Τα Στοιχήματα μου'!$F$23:F4057,"W")+COUNTIF('Τα Στοιχήματα μου'!$F$23:F4057,"L"))</f>
        <v>0.6</v>
      </c>
    </row>
    <row r="4058" spans="2:27">
      <c r="B4058" s="6">
        <f t="shared" si="63"/>
        <v>4036</v>
      </c>
      <c r="I4058" s="6">
        <f>I4057+1</f>
        <v>4036</v>
      </c>
      <c r="J4058" s="6">
        <f>'Τα Στοιχήματα μου'!D4058</f>
        <v>0</v>
      </c>
      <c r="K4058" s="6">
        <f>'Τα Στοιχήματα μου'!E4058</f>
        <v>0</v>
      </c>
      <c r="L4058" s="6">
        <f>'Τα Στοιχήματα μου'!F4058</f>
        <v>0</v>
      </c>
      <c r="M4058" s="7"/>
      <c r="N4058" s="5">
        <f>AVERAGE('Τα Στοιχήματα μου'!$E$23:E4058)</f>
        <v>2.956</v>
      </c>
      <c r="O4058" s="6" t="str">
        <f>IF('Τα Στοιχήματα μου'!E4058&lt;&gt;0,1/'Τα Στοιχήματα μου'!E4058,"")</f>
        <v/>
      </c>
      <c r="P4058" s="6">
        <f>SUM($O$23:O4058)</f>
        <v>3.4668730650154802</v>
      </c>
      <c r="Q4058" s="6">
        <f>(1-(1/P4058))*100</f>
        <v>71.155563493480983</v>
      </c>
      <c r="R4058" s="6">
        <f>IF('Τα Στοιχήματα μου'!E4058&lt;&gt;0,(100-($Q$1022*100)/100)/'Τα Στοιχήματα μου'!E4058,0)</f>
        <v>0</v>
      </c>
      <c r="S4058" s="6">
        <f>R4058*('Τα Στοιχήματα μου'!E4058-1)</f>
        <v>0</v>
      </c>
      <c r="T4058" s="5">
        <f>SUM($S$23:S4058)/100+1</f>
        <v>1.4422218253259511</v>
      </c>
      <c r="U4058" s="6">
        <f>IF('Τα Στοιχήματα μου'!E4058&lt;&gt;0,(100-(Q4058*100)/100)/'Τα Στοιχήματα μου'!E4058,0)</f>
        <v>0</v>
      </c>
      <c r="V4058" s="6">
        <f>'Τα Στοιχήματα μου'!E4058*U4058</f>
        <v>0</v>
      </c>
      <c r="W4058" s="5">
        <f>IF('Τα Στοιχήματα μου'!E4058&lt;&gt;0,V4058/(100/I4058),W4057)</f>
        <v>1.4422218253259509</v>
      </c>
      <c r="X4058" s="7"/>
      <c r="Y4058" s="6">
        <f>COUNTIF('Τα Στοιχήματα μου'!$F$23:F4058,"W")+COUNTIF('Τα Στοιχήματα μου'!$F$23:F4058,"L")</f>
        <v>5</v>
      </c>
      <c r="Z4058" s="6">
        <f>COUNTIF('Τα Στοιχήματα μου'!$F$23:F4058,"W")</f>
        <v>3</v>
      </c>
      <c r="AA4058" s="4">
        <f>COUNTIF('Τα Στοιχήματα μου'!$F$23:F4058,"W")/(COUNTIF('Τα Στοιχήματα μου'!$F$23:F4058,"W")+COUNTIF('Τα Στοιχήματα μου'!$F$23:F4058,"L"))</f>
        <v>0.6</v>
      </c>
    </row>
    <row r="4059" spans="2:27">
      <c r="B4059" s="6">
        <f t="shared" si="63"/>
        <v>4037</v>
      </c>
      <c r="I4059" s="6">
        <f>I4058+1</f>
        <v>4037</v>
      </c>
      <c r="J4059" s="6">
        <f>'Τα Στοιχήματα μου'!D4059</f>
        <v>0</v>
      </c>
      <c r="K4059" s="6">
        <f>'Τα Στοιχήματα μου'!E4059</f>
        <v>0</v>
      </c>
      <c r="L4059" s="6">
        <f>'Τα Στοιχήματα μου'!F4059</f>
        <v>0</v>
      </c>
      <c r="M4059" s="7"/>
      <c r="N4059" s="5">
        <f>AVERAGE('Τα Στοιχήματα μου'!$E$23:E4059)</f>
        <v>2.956</v>
      </c>
      <c r="O4059" s="6" t="str">
        <f>IF('Τα Στοιχήματα μου'!E4059&lt;&gt;0,1/'Τα Στοιχήματα μου'!E4059,"")</f>
        <v/>
      </c>
      <c r="P4059" s="6">
        <f>SUM($O$23:O4059)</f>
        <v>3.4668730650154802</v>
      </c>
      <c r="Q4059" s="6">
        <f>(1-(1/P4059))*100</f>
        <v>71.155563493480983</v>
      </c>
      <c r="R4059" s="6">
        <f>IF('Τα Στοιχήματα μου'!E4059&lt;&gt;0,(100-($Q$1022*100)/100)/'Τα Στοιχήματα μου'!E4059,0)</f>
        <v>0</v>
      </c>
      <c r="S4059" s="6">
        <f>R4059*('Τα Στοιχήματα μου'!E4059-1)</f>
        <v>0</v>
      </c>
      <c r="T4059" s="5">
        <f>SUM($S$23:S4059)/100+1</f>
        <v>1.4422218253259511</v>
      </c>
      <c r="U4059" s="6">
        <f>IF('Τα Στοιχήματα μου'!E4059&lt;&gt;0,(100-(Q4059*100)/100)/'Τα Στοιχήματα μου'!E4059,0)</f>
        <v>0</v>
      </c>
      <c r="V4059" s="6">
        <f>'Τα Στοιχήματα μου'!E4059*U4059</f>
        <v>0</v>
      </c>
      <c r="W4059" s="5">
        <f>IF('Τα Στοιχήματα μου'!E4059&lt;&gt;0,V4059/(100/I4059),W4058)</f>
        <v>1.4422218253259509</v>
      </c>
      <c r="X4059" s="7"/>
      <c r="Y4059" s="6">
        <f>COUNTIF('Τα Στοιχήματα μου'!$F$23:F4059,"W")+COUNTIF('Τα Στοιχήματα μου'!$F$23:F4059,"L")</f>
        <v>5</v>
      </c>
      <c r="Z4059" s="6">
        <f>COUNTIF('Τα Στοιχήματα μου'!$F$23:F4059,"W")</f>
        <v>3</v>
      </c>
      <c r="AA4059" s="4">
        <f>COUNTIF('Τα Στοιχήματα μου'!$F$23:F4059,"W")/(COUNTIF('Τα Στοιχήματα μου'!$F$23:F4059,"W")+COUNTIF('Τα Στοιχήματα μου'!$F$23:F4059,"L"))</f>
        <v>0.6</v>
      </c>
    </row>
    <row r="4060" spans="2:27">
      <c r="B4060" s="6">
        <f t="shared" si="63"/>
        <v>4038</v>
      </c>
      <c r="I4060" s="6">
        <f>I4059+1</f>
        <v>4038</v>
      </c>
      <c r="J4060" s="6">
        <f>'Τα Στοιχήματα μου'!D4060</f>
        <v>0</v>
      </c>
      <c r="K4060" s="6">
        <f>'Τα Στοιχήματα μου'!E4060</f>
        <v>0</v>
      </c>
      <c r="L4060" s="6">
        <f>'Τα Στοιχήματα μου'!F4060</f>
        <v>0</v>
      </c>
      <c r="M4060" s="7"/>
      <c r="N4060" s="5">
        <f>AVERAGE('Τα Στοιχήματα μου'!$E$23:E4060)</f>
        <v>2.956</v>
      </c>
      <c r="O4060" s="6" t="str">
        <f>IF('Τα Στοιχήματα μου'!E4060&lt;&gt;0,1/'Τα Στοιχήματα μου'!E4060,"")</f>
        <v/>
      </c>
      <c r="P4060" s="6">
        <f>SUM($O$23:O4060)</f>
        <v>3.4668730650154802</v>
      </c>
      <c r="Q4060" s="6">
        <f>(1-(1/P4060))*100</f>
        <v>71.155563493480983</v>
      </c>
      <c r="R4060" s="6">
        <f>IF('Τα Στοιχήματα μου'!E4060&lt;&gt;0,(100-($Q$1022*100)/100)/'Τα Στοιχήματα μου'!E4060,0)</f>
        <v>0</v>
      </c>
      <c r="S4060" s="6">
        <f>R4060*('Τα Στοιχήματα μου'!E4060-1)</f>
        <v>0</v>
      </c>
      <c r="T4060" s="5">
        <f>SUM($S$23:S4060)/100+1</f>
        <v>1.4422218253259511</v>
      </c>
      <c r="U4060" s="6">
        <f>IF('Τα Στοιχήματα μου'!E4060&lt;&gt;0,(100-(Q4060*100)/100)/'Τα Στοιχήματα μου'!E4060,0)</f>
        <v>0</v>
      </c>
      <c r="V4060" s="6">
        <f>'Τα Στοιχήματα μου'!E4060*U4060</f>
        <v>0</v>
      </c>
      <c r="W4060" s="5">
        <f>IF('Τα Στοιχήματα μου'!E4060&lt;&gt;0,V4060/(100/I4060),W4059)</f>
        <v>1.4422218253259509</v>
      </c>
      <c r="X4060" s="7"/>
      <c r="Y4060" s="6">
        <f>COUNTIF('Τα Στοιχήματα μου'!$F$23:F4060,"W")+COUNTIF('Τα Στοιχήματα μου'!$F$23:F4060,"L")</f>
        <v>5</v>
      </c>
      <c r="Z4060" s="6">
        <f>COUNTIF('Τα Στοιχήματα μου'!$F$23:F4060,"W")</f>
        <v>3</v>
      </c>
      <c r="AA4060" s="4">
        <f>COUNTIF('Τα Στοιχήματα μου'!$F$23:F4060,"W")/(COUNTIF('Τα Στοιχήματα μου'!$F$23:F4060,"W")+COUNTIF('Τα Στοιχήματα μου'!$F$23:F4060,"L"))</f>
        <v>0.6</v>
      </c>
    </row>
    <row r="4061" spans="2:27">
      <c r="B4061" s="6">
        <f t="shared" si="63"/>
        <v>4039</v>
      </c>
      <c r="I4061" s="6">
        <f>I4060+1</f>
        <v>4039</v>
      </c>
      <c r="J4061" s="6">
        <f>'Τα Στοιχήματα μου'!D4061</f>
        <v>0</v>
      </c>
      <c r="K4061" s="6">
        <f>'Τα Στοιχήματα μου'!E4061</f>
        <v>0</v>
      </c>
      <c r="L4061" s="6">
        <f>'Τα Στοιχήματα μου'!F4061</f>
        <v>0</v>
      </c>
      <c r="M4061" s="7"/>
      <c r="N4061" s="5">
        <f>AVERAGE('Τα Στοιχήματα μου'!$E$23:E4061)</f>
        <v>2.956</v>
      </c>
      <c r="O4061" s="6" t="str">
        <f>IF('Τα Στοιχήματα μου'!E4061&lt;&gt;0,1/'Τα Στοιχήματα μου'!E4061,"")</f>
        <v/>
      </c>
      <c r="P4061" s="6">
        <f>SUM($O$23:O4061)</f>
        <v>3.4668730650154802</v>
      </c>
      <c r="Q4061" s="6">
        <f>(1-(1/P4061))*100</f>
        <v>71.155563493480983</v>
      </c>
      <c r="R4061" s="6">
        <f>IF('Τα Στοιχήματα μου'!E4061&lt;&gt;0,(100-($Q$1022*100)/100)/'Τα Στοιχήματα μου'!E4061,0)</f>
        <v>0</v>
      </c>
      <c r="S4061" s="6">
        <f>R4061*('Τα Στοιχήματα μου'!E4061-1)</f>
        <v>0</v>
      </c>
      <c r="T4061" s="5">
        <f>SUM($S$23:S4061)/100+1</f>
        <v>1.4422218253259511</v>
      </c>
      <c r="U4061" s="6">
        <f>IF('Τα Στοιχήματα μου'!E4061&lt;&gt;0,(100-(Q4061*100)/100)/'Τα Στοιχήματα μου'!E4061,0)</f>
        <v>0</v>
      </c>
      <c r="V4061" s="6">
        <f>'Τα Στοιχήματα μου'!E4061*U4061</f>
        <v>0</v>
      </c>
      <c r="W4061" s="5">
        <f>IF('Τα Στοιχήματα μου'!E4061&lt;&gt;0,V4061/(100/I4061),W4060)</f>
        <v>1.4422218253259509</v>
      </c>
      <c r="X4061" s="7"/>
      <c r="Y4061" s="6">
        <f>COUNTIF('Τα Στοιχήματα μου'!$F$23:F4061,"W")+COUNTIF('Τα Στοιχήματα μου'!$F$23:F4061,"L")</f>
        <v>5</v>
      </c>
      <c r="Z4061" s="6">
        <f>COUNTIF('Τα Στοιχήματα μου'!$F$23:F4061,"W")</f>
        <v>3</v>
      </c>
      <c r="AA4061" s="4">
        <f>COUNTIF('Τα Στοιχήματα μου'!$F$23:F4061,"W")/(COUNTIF('Τα Στοιχήματα μου'!$F$23:F4061,"W")+COUNTIF('Τα Στοιχήματα μου'!$F$23:F4061,"L"))</f>
        <v>0.6</v>
      </c>
    </row>
    <row r="4062" spans="2:27">
      <c r="B4062" s="6">
        <f t="shared" si="63"/>
        <v>4040</v>
      </c>
      <c r="I4062" s="6">
        <f>I4061+1</f>
        <v>4040</v>
      </c>
      <c r="J4062" s="6">
        <f>'Τα Στοιχήματα μου'!D4062</f>
        <v>0</v>
      </c>
      <c r="K4062" s="6">
        <f>'Τα Στοιχήματα μου'!E4062</f>
        <v>0</v>
      </c>
      <c r="L4062" s="6">
        <f>'Τα Στοιχήματα μου'!F4062</f>
        <v>0</v>
      </c>
      <c r="M4062" s="7"/>
      <c r="N4062" s="5">
        <f>AVERAGE('Τα Στοιχήματα μου'!$E$23:E4062)</f>
        <v>2.956</v>
      </c>
      <c r="O4062" s="6" t="str">
        <f>IF('Τα Στοιχήματα μου'!E4062&lt;&gt;0,1/'Τα Στοιχήματα μου'!E4062,"")</f>
        <v/>
      </c>
      <c r="P4062" s="6">
        <f>SUM($O$23:O4062)</f>
        <v>3.4668730650154802</v>
      </c>
      <c r="Q4062" s="6">
        <f>(1-(1/P4062))*100</f>
        <v>71.155563493480983</v>
      </c>
      <c r="R4062" s="6">
        <f>IF('Τα Στοιχήματα μου'!E4062&lt;&gt;0,(100-($Q$1022*100)/100)/'Τα Στοιχήματα μου'!E4062,0)</f>
        <v>0</v>
      </c>
      <c r="S4062" s="6">
        <f>R4062*('Τα Στοιχήματα μου'!E4062-1)</f>
        <v>0</v>
      </c>
      <c r="T4062" s="5">
        <f>SUM($S$23:S4062)/100+1</f>
        <v>1.4422218253259511</v>
      </c>
      <c r="U4062" s="6">
        <f>IF('Τα Στοιχήματα μου'!E4062&lt;&gt;0,(100-(Q4062*100)/100)/'Τα Στοιχήματα μου'!E4062,0)</f>
        <v>0</v>
      </c>
      <c r="V4062" s="6">
        <f>'Τα Στοιχήματα μου'!E4062*U4062</f>
        <v>0</v>
      </c>
      <c r="W4062" s="5">
        <f>IF('Τα Στοιχήματα μου'!E4062&lt;&gt;0,V4062/(100/I4062),W4061)</f>
        <v>1.4422218253259509</v>
      </c>
      <c r="X4062" s="7"/>
      <c r="Y4062" s="6">
        <f>COUNTIF('Τα Στοιχήματα μου'!$F$23:F4062,"W")+COUNTIF('Τα Στοιχήματα μου'!$F$23:F4062,"L")</f>
        <v>5</v>
      </c>
      <c r="Z4062" s="6">
        <f>COUNTIF('Τα Στοιχήματα μου'!$F$23:F4062,"W")</f>
        <v>3</v>
      </c>
      <c r="AA4062" s="4">
        <f>COUNTIF('Τα Στοιχήματα μου'!$F$23:F4062,"W")/(COUNTIF('Τα Στοιχήματα μου'!$F$23:F4062,"W")+COUNTIF('Τα Στοιχήματα μου'!$F$23:F4062,"L"))</f>
        <v>0.6</v>
      </c>
    </row>
    <row r="4063" spans="2:27">
      <c r="B4063" s="6">
        <f t="shared" si="63"/>
        <v>4041</v>
      </c>
      <c r="I4063" s="6">
        <f>I4062+1</f>
        <v>4041</v>
      </c>
      <c r="J4063" s="6">
        <f>'Τα Στοιχήματα μου'!D4063</f>
        <v>0</v>
      </c>
      <c r="K4063" s="6">
        <f>'Τα Στοιχήματα μου'!E4063</f>
        <v>0</v>
      </c>
      <c r="L4063" s="6">
        <f>'Τα Στοιχήματα μου'!F4063</f>
        <v>0</v>
      </c>
      <c r="M4063" s="7"/>
      <c r="N4063" s="5">
        <f>AVERAGE('Τα Στοιχήματα μου'!$E$23:E4063)</f>
        <v>2.956</v>
      </c>
      <c r="O4063" s="6" t="str">
        <f>IF('Τα Στοιχήματα μου'!E4063&lt;&gt;0,1/'Τα Στοιχήματα μου'!E4063,"")</f>
        <v/>
      </c>
      <c r="P4063" s="6">
        <f>SUM($O$23:O4063)</f>
        <v>3.4668730650154802</v>
      </c>
      <c r="Q4063" s="6">
        <f>(1-(1/P4063))*100</f>
        <v>71.155563493480983</v>
      </c>
      <c r="R4063" s="6">
        <f>IF('Τα Στοιχήματα μου'!E4063&lt;&gt;0,(100-($Q$1022*100)/100)/'Τα Στοιχήματα μου'!E4063,0)</f>
        <v>0</v>
      </c>
      <c r="S4063" s="6">
        <f>R4063*('Τα Στοιχήματα μου'!E4063-1)</f>
        <v>0</v>
      </c>
      <c r="T4063" s="5">
        <f>SUM($S$23:S4063)/100+1</f>
        <v>1.4422218253259511</v>
      </c>
      <c r="U4063" s="6">
        <f>IF('Τα Στοιχήματα μου'!E4063&lt;&gt;0,(100-(Q4063*100)/100)/'Τα Στοιχήματα μου'!E4063,0)</f>
        <v>0</v>
      </c>
      <c r="V4063" s="6">
        <f>'Τα Στοιχήματα μου'!E4063*U4063</f>
        <v>0</v>
      </c>
      <c r="W4063" s="5">
        <f>IF('Τα Στοιχήματα μου'!E4063&lt;&gt;0,V4063/(100/I4063),W4062)</f>
        <v>1.4422218253259509</v>
      </c>
      <c r="X4063" s="7"/>
      <c r="Y4063" s="6">
        <f>COUNTIF('Τα Στοιχήματα μου'!$F$23:F4063,"W")+COUNTIF('Τα Στοιχήματα μου'!$F$23:F4063,"L")</f>
        <v>5</v>
      </c>
      <c r="Z4063" s="6">
        <f>COUNTIF('Τα Στοιχήματα μου'!$F$23:F4063,"W")</f>
        <v>3</v>
      </c>
      <c r="AA4063" s="4">
        <f>COUNTIF('Τα Στοιχήματα μου'!$F$23:F4063,"W")/(COUNTIF('Τα Στοιχήματα μου'!$F$23:F4063,"W")+COUNTIF('Τα Στοιχήματα μου'!$F$23:F4063,"L"))</f>
        <v>0.6</v>
      </c>
    </row>
    <row r="4064" spans="2:27">
      <c r="B4064" s="6">
        <f t="shared" si="63"/>
        <v>4042</v>
      </c>
      <c r="I4064" s="6">
        <f>I4063+1</f>
        <v>4042</v>
      </c>
      <c r="J4064" s="6">
        <f>'Τα Στοιχήματα μου'!D4064</f>
        <v>0</v>
      </c>
      <c r="K4064" s="6">
        <f>'Τα Στοιχήματα μου'!E4064</f>
        <v>0</v>
      </c>
      <c r="L4064" s="6">
        <f>'Τα Στοιχήματα μου'!F4064</f>
        <v>0</v>
      </c>
      <c r="M4064" s="7"/>
      <c r="N4064" s="5">
        <f>AVERAGE('Τα Στοιχήματα μου'!$E$23:E4064)</f>
        <v>2.956</v>
      </c>
      <c r="O4064" s="6" t="str">
        <f>IF('Τα Στοιχήματα μου'!E4064&lt;&gt;0,1/'Τα Στοιχήματα μου'!E4064,"")</f>
        <v/>
      </c>
      <c r="P4064" s="6">
        <f>SUM($O$23:O4064)</f>
        <v>3.4668730650154802</v>
      </c>
      <c r="Q4064" s="6">
        <f>(1-(1/P4064))*100</f>
        <v>71.155563493480983</v>
      </c>
      <c r="R4064" s="6">
        <f>IF('Τα Στοιχήματα μου'!E4064&lt;&gt;0,(100-($Q$1022*100)/100)/'Τα Στοιχήματα μου'!E4064,0)</f>
        <v>0</v>
      </c>
      <c r="S4064" s="6">
        <f>R4064*('Τα Στοιχήματα μου'!E4064-1)</f>
        <v>0</v>
      </c>
      <c r="T4064" s="5">
        <f>SUM($S$23:S4064)/100+1</f>
        <v>1.4422218253259511</v>
      </c>
      <c r="U4064" s="6">
        <f>IF('Τα Στοιχήματα μου'!E4064&lt;&gt;0,(100-(Q4064*100)/100)/'Τα Στοιχήματα μου'!E4064,0)</f>
        <v>0</v>
      </c>
      <c r="V4064" s="6">
        <f>'Τα Στοιχήματα μου'!E4064*U4064</f>
        <v>0</v>
      </c>
      <c r="W4064" s="5">
        <f>IF('Τα Στοιχήματα μου'!E4064&lt;&gt;0,V4064/(100/I4064),W4063)</f>
        <v>1.4422218253259509</v>
      </c>
      <c r="X4064" s="7"/>
      <c r="Y4064" s="6">
        <f>COUNTIF('Τα Στοιχήματα μου'!$F$23:F4064,"W")+COUNTIF('Τα Στοιχήματα μου'!$F$23:F4064,"L")</f>
        <v>5</v>
      </c>
      <c r="Z4064" s="6">
        <f>COUNTIF('Τα Στοιχήματα μου'!$F$23:F4064,"W")</f>
        <v>3</v>
      </c>
      <c r="AA4064" s="4">
        <f>COUNTIF('Τα Στοιχήματα μου'!$F$23:F4064,"W")/(COUNTIF('Τα Στοιχήματα μου'!$F$23:F4064,"W")+COUNTIF('Τα Στοιχήματα μου'!$F$23:F4064,"L"))</f>
        <v>0.6</v>
      </c>
    </row>
    <row r="4065" spans="2:27">
      <c r="B4065" s="6">
        <f t="shared" si="63"/>
        <v>4043</v>
      </c>
      <c r="I4065" s="6">
        <f>I4064+1</f>
        <v>4043</v>
      </c>
      <c r="J4065" s="6">
        <f>'Τα Στοιχήματα μου'!D4065</f>
        <v>0</v>
      </c>
      <c r="K4065" s="6">
        <f>'Τα Στοιχήματα μου'!E4065</f>
        <v>0</v>
      </c>
      <c r="L4065" s="6">
        <f>'Τα Στοιχήματα μου'!F4065</f>
        <v>0</v>
      </c>
      <c r="M4065" s="7"/>
      <c r="N4065" s="5">
        <f>AVERAGE('Τα Στοιχήματα μου'!$E$23:E4065)</f>
        <v>2.956</v>
      </c>
      <c r="O4065" s="6" t="str">
        <f>IF('Τα Στοιχήματα μου'!E4065&lt;&gt;0,1/'Τα Στοιχήματα μου'!E4065,"")</f>
        <v/>
      </c>
      <c r="P4065" s="6">
        <f>SUM($O$23:O4065)</f>
        <v>3.4668730650154802</v>
      </c>
      <c r="Q4065" s="6">
        <f>(1-(1/P4065))*100</f>
        <v>71.155563493480983</v>
      </c>
      <c r="R4065" s="6">
        <f>IF('Τα Στοιχήματα μου'!E4065&lt;&gt;0,(100-($Q$1022*100)/100)/'Τα Στοιχήματα μου'!E4065,0)</f>
        <v>0</v>
      </c>
      <c r="S4065" s="6">
        <f>R4065*('Τα Στοιχήματα μου'!E4065-1)</f>
        <v>0</v>
      </c>
      <c r="T4065" s="5">
        <f>SUM($S$23:S4065)/100+1</f>
        <v>1.4422218253259511</v>
      </c>
      <c r="U4065" s="6">
        <f>IF('Τα Στοιχήματα μου'!E4065&lt;&gt;0,(100-(Q4065*100)/100)/'Τα Στοιχήματα μου'!E4065,0)</f>
        <v>0</v>
      </c>
      <c r="V4065" s="6">
        <f>'Τα Στοιχήματα μου'!E4065*U4065</f>
        <v>0</v>
      </c>
      <c r="W4065" s="5">
        <f>IF('Τα Στοιχήματα μου'!E4065&lt;&gt;0,V4065/(100/I4065),W4064)</f>
        <v>1.4422218253259509</v>
      </c>
      <c r="X4065" s="7"/>
      <c r="Y4065" s="6">
        <f>COUNTIF('Τα Στοιχήματα μου'!$F$23:F4065,"W")+COUNTIF('Τα Στοιχήματα μου'!$F$23:F4065,"L")</f>
        <v>5</v>
      </c>
      <c r="Z4065" s="6">
        <f>COUNTIF('Τα Στοιχήματα μου'!$F$23:F4065,"W")</f>
        <v>3</v>
      </c>
      <c r="AA4065" s="4">
        <f>COUNTIF('Τα Στοιχήματα μου'!$F$23:F4065,"W")/(COUNTIF('Τα Στοιχήματα μου'!$F$23:F4065,"W")+COUNTIF('Τα Στοιχήματα μου'!$F$23:F4065,"L"))</f>
        <v>0.6</v>
      </c>
    </row>
    <row r="4066" spans="2:27">
      <c r="B4066" s="6">
        <f t="shared" si="63"/>
        <v>4044</v>
      </c>
      <c r="I4066" s="6">
        <f>I4065+1</f>
        <v>4044</v>
      </c>
      <c r="J4066" s="6">
        <f>'Τα Στοιχήματα μου'!D4066</f>
        <v>0</v>
      </c>
      <c r="K4066" s="6">
        <f>'Τα Στοιχήματα μου'!E4066</f>
        <v>0</v>
      </c>
      <c r="L4066" s="6">
        <f>'Τα Στοιχήματα μου'!F4066</f>
        <v>0</v>
      </c>
      <c r="M4066" s="7"/>
      <c r="N4066" s="5">
        <f>AVERAGE('Τα Στοιχήματα μου'!$E$23:E4066)</f>
        <v>2.956</v>
      </c>
      <c r="O4066" s="6" t="str">
        <f>IF('Τα Στοιχήματα μου'!E4066&lt;&gt;0,1/'Τα Στοιχήματα μου'!E4066,"")</f>
        <v/>
      </c>
      <c r="P4066" s="6">
        <f>SUM($O$23:O4066)</f>
        <v>3.4668730650154802</v>
      </c>
      <c r="Q4066" s="6">
        <f>(1-(1/P4066))*100</f>
        <v>71.155563493480983</v>
      </c>
      <c r="R4066" s="6">
        <f>IF('Τα Στοιχήματα μου'!E4066&lt;&gt;0,(100-($Q$1022*100)/100)/'Τα Στοιχήματα μου'!E4066,0)</f>
        <v>0</v>
      </c>
      <c r="S4066" s="6">
        <f>R4066*('Τα Στοιχήματα μου'!E4066-1)</f>
        <v>0</v>
      </c>
      <c r="T4066" s="5">
        <f>SUM($S$23:S4066)/100+1</f>
        <v>1.4422218253259511</v>
      </c>
      <c r="U4066" s="6">
        <f>IF('Τα Στοιχήματα μου'!E4066&lt;&gt;0,(100-(Q4066*100)/100)/'Τα Στοιχήματα μου'!E4066,0)</f>
        <v>0</v>
      </c>
      <c r="V4066" s="6">
        <f>'Τα Στοιχήματα μου'!E4066*U4066</f>
        <v>0</v>
      </c>
      <c r="W4066" s="5">
        <f>IF('Τα Στοιχήματα μου'!E4066&lt;&gt;0,V4066/(100/I4066),W4065)</f>
        <v>1.4422218253259509</v>
      </c>
      <c r="X4066" s="7"/>
      <c r="Y4066" s="6">
        <f>COUNTIF('Τα Στοιχήματα μου'!$F$23:F4066,"W")+COUNTIF('Τα Στοιχήματα μου'!$F$23:F4066,"L")</f>
        <v>5</v>
      </c>
      <c r="Z4066" s="6">
        <f>COUNTIF('Τα Στοιχήματα μου'!$F$23:F4066,"W")</f>
        <v>3</v>
      </c>
      <c r="AA4066" s="4">
        <f>COUNTIF('Τα Στοιχήματα μου'!$F$23:F4066,"W")/(COUNTIF('Τα Στοιχήματα μου'!$F$23:F4066,"W")+COUNTIF('Τα Στοιχήματα μου'!$F$23:F4066,"L"))</f>
        <v>0.6</v>
      </c>
    </row>
    <row r="4067" spans="2:27">
      <c r="B4067" s="6">
        <f t="shared" si="63"/>
        <v>4045</v>
      </c>
      <c r="I4067" s="6">
        <f>I4066+1</f>
        <v>4045</v>
      </c>
      <c r="J4067" s="6">
        <f>'Τα Στοιχήματα μου'!D4067</f>
        <v>0</v>
      </c>
      <c r="K4067" s="6">
        <f>'Τα Στοιχήματα μου'!E4067</f>
        <v>0</v>
      </c>
      <c r="L4067" s="6">
        <f>'Τα Στοιχήματα μου'!F4067</f>
        <v>0</v>
      </c>
      <c r="M4067" s="7"/>
      <c r="N4067" s="5">
        <f>AVERAGE('Τα Στοιχήματα μου'!$E$23:E4067)</f>
        <v>2.956</v>
      </c>
      <c r="O4067" s="6" t="str">
        <f>IF('Τα Στοιχήματα μου'!E4067&lt;&gt;0,1/'Τα Στοιχήματα μου'!E4067,"")</f>
        <v/>
      </c>
      <c r="P4067" s="6">
        <f>SUM($O$23:O4067)</f>
        <v>3.4668730650154802</v>
      </c>
      <c r="Q4067" s="6">
        <f>(1-(1/P4067))*100</f>
        <v>71.155563493480983</v>
      </c>
      <c r="R4067" s="6">
        <f>IF('Τα Στοιχήματα μου'!E4067&lt;&gt;0,(100-($Q$1022*100)/100)/'Τα Στοιχήματα μου'!E4067,0)</f>
        <v>0</v>
      </c>
      <c r="S4067" s="6">
        <f>R4067*('Τα Στοιχήματα μου'!E4067-1)</f>
        <v>0</v>
      </c>
      <c r="T4067" s="5">
        <f>SUM($S$23:S4067)/100+1</f>
        <v>1.4422218253259511</v>
      </c>
      <c r="U4067" s="6">
        <f>IF('Τα Στοιχήματα μου'!E4067&lt;&gt;0,(100-(Q4067*100)/100)/'Τα Στοιχήματα μου'!E4067,0)</f>
        <v>0</v>
      </c>
      <c r="V4067" s="6">
        <f>'Τα Στοιχήματα μου'!E4067*U4067</f>
        <v>0</v>
      </c>
      <c r="W4067" s="5">
        <f>IF('Τα Στοιχήματα μου'!E4067&lt;&gt;0,V4067/(100/I4067),W4066)</f>
        <v>1.4422218253259509</v>
      </c>
      <c r="X4067" s="7"/>
      <c r="Y4067" s="6">
        <f>COUNTIF('Τα Στοιχήματα μου'!$F$23:F4067,"W")+COUNTIF('Τα Στοιχήματα μου'!$F$23:F4067,"L")</f>
        <v>5</v>
      </c>
      <c r="Z4067" s="6">
        <f>COUNTIF('Τα Στοιχήματα μου'!$F$23:F4067,"W")</f>
        <v>3</v>
      </c>
      <c r="AA4067" s="4">
        <f>COUNTIF('Τα Στοιχήματα μου'!$F$23:F4067,"W")/(COUNTIF('Τα Στοιχήματα μου'!$F$23:F4067,"W")+COUNTIF('Τα Στοιχήματα μου'!$F$23:F4067,"L"))</f>
        <v>0.6</v>
      </c>
    </row>
    <row r="4068" spans="2:27">
      <c r="B4068" s="6">
        <f t="shared" si="63"/>
        <v>4046</v>
      </c>
      <c r="I4068" s="6">
        <f>I4067+1</f>
        <v>4046</v>
      </c>
      <c r="J4068" s="6">
        <f>'Τα Στοιχήματα μου'!D4068</f>
        <v>0</v>
      </c>
      <c r="K4068" s="6">
        <f>'Τα Στοιχήματα μου'!E4068</f>
        <v>0</v>
      </c>
      <c r="L4068" s="6">
        <f>'Τα Στοιχήματα μου'!F4068</f>
        <v>0</v>
      </c>
      <c r="M4068" s="7"/>
      <c r="N4068" s="5">
        <f>AVERAGE('Τα Στοιχήματα μου'!$E$23:E4068)</f>
        <v>2.956</v>
      </c>
      <c r="O4068" s="6" t="str">
        <f>IF('Τα Στοιχήματα μου'!E4068&lt;&gt;0,1/'Τα Στοιχήματα μου'!E4068,"")</f>
        <v/>
      </c>
      <c r="P4068" s="6">
        <f>SUM($O$23:O4068)</f>
        <v>3.4668730650154802</v>
      </c>
      <c r="Q4068" s="6">
        <f>(1-(1/P4068))*100</f>
        <v>71.155563493480983</v>
      </c>
      <c r="R4068" s="6">
        <f>IF('Τα Στοιχήματα μου'!E4068&lt;&gt;0,(100-($Q$1022*100)/100)/'Τα Στοιχήματα μου'!E4068,0)</f>
        <v>0</v>
      </c>
      <c r="S4068" s="6">
        <f>R4068*('Τα Στοιχήματα μου'!E4068-1)</f>
        <v>0</v>
      </c>
      <c r="T4068" s="5">
        <f>SUM($S$23:S4068)/100+1</f>
        <v>1.4422218253259511</v>
      </c>
      <c r="U4068" s="6">
        <f>IF('Τα Στοιχήματα μου'!E4068&lt;&gt;0,(100-(Q4068*100)/100)/'Τα Στοιχήματα μου'!E4068,0)</f>
        <v>0</v>
      </c>
      <c r="V4068" s="6">
        <f>'Τα Στοιχήματα μου'!E4068*U4068</f>
        <v>0</v>
      </c>
      <c r="W4068" s="5">
        <f>IF('Τα Στοιχήματα μου'!E4068&lt;&gt;0,V4068/(100/I4068),W4067)</f>
        <v>1.4422218253259509</v>
      </c>
      <c r="X4068" s="7"/>
      <c r="Y4068" s="6">
        <f>COUNTIF('Τα Στοιχήματα μου'!$F$23:F4068,"W")+COUNTIF('Τα Στοιχήματα μου'!$F$23:F4068,"L")</f>
        <v>5</v>
      </c>
      <c r="Z4068" s="6">
        <f>COUNTIF('Τα Στοιχήματα μου'!$F$23:F4068,"W")</f>
        <v>3</v>
      </c>
      <c r="AA4068" s="4">
        <f>COUNTIF('Τα Στοιχήματα μου'!$F$23:F4068,"W")/(COUNTIF('Τα Στοιχήματα μου'!$F$23:F4068,"W")+COUNTIF('Τα Στοιχήματα μου'!$F$23:F4068,"L"))</f>
        <v>0.6</v>
      </c>
    </row>
    <row r="4069" spans="2:27">
      <c r="B4069" s="6">
        <f t="shared" si="63"/>
        <v>4047</v>
      </c>
      <c r="I4069" s="6">
        <f>I4068+1</f>
        <v>4047</v>
      </c>
      <c r="J4069" s="6">
        <f>'Τα Στοιχήματα μου'!D4069</f>
        <v>0</v>
      </c>
      <c r="K4069" s="6">
        <f>'Τα Στοιχήματα μου'!E4069</f>
        <v>0</v>
      </c>
      <c r="L4069" s="6">
        <f>'Τα Στοιχήματα μου'!F4069</f>
        <v>0</v>
      </c>
      <c r="M4069" s="7"/>
      <c r="N4069" s="5">
        <f>AVERAGE('Τα Στοιχήματα μου'!$E$23:E4069)</f>
        <v>2.956</v>
      </c>
      <c r="O4069" s="6" t="str">
        <f>IF('Τα Στοιχήματα μου'!E4069&lt;&gt;0,1/'Τα Στοιχήματα μου'!E4069,"")</f>
        <v/>
      </c>
      <c r="P4069" s="6">
        <f>SUM($O$23:O4069)</f>
        <v>3.4668730650154802</v>
      </c>
      <c r="Q4069" s="6">
        <f>(1-(1/P4069))*100</f>
        <v>71.155563493480983</v>
      </c>
      <c r="R4069" s="6">
        <f>IF('Τα Στοιχήματα μου'!E4069&lt;&gt;0,(100-($Q$1022*100)/100)/'Τα Στοιχήματα μου'!E4069,0)</f>
        <v>0</v>
      </c>
      <c r="S4069" s="6">
        <f>R4069*('Τα Στοιχήματα μου'!E4069-1)</f>
        <v>0</v>
      </c>
      <c r="T4069" s="5">
        <f>SUM($S$23:S4069)/100+1</f>
        <v>1.4422218253259511</v>
      </c>
      <c r="U4069" s="6">
        <f>IF('Τα Στοιχήματα μου'!E4069&lt;&gt;0,(100-(Q4069*100)/100)/'Τα Στοιχήματα μου'!E4069,0)</f>
        <v>0</v>
      </c>
      <c r="V4069" s="6">
        <f>'Τα Στοιχήματα μου'!E4069*U4069</f>
        <v>0</v>
      </c>
      <c r="W4069" s="5">
        <f>IF('Τα Στοιχήματα μου'!E4069&lt;&gt;0,V4069/(100/I4069),W4068)</f>
        <v>1.4422218253259509</v>
      </c>
      <c r="X4069" s="7"/>
      <c r="Y4069" s="6">
        <f>COUNTIF('Τα Στοιχήματα μου'!$F$23:F4069,"W")+COUNTIF('Τα Στοιχήματα μου'!$F$23:F4069,"L")</f>
        <v>5</v>
      </c>
      <c r="Z4069" s="6">
        <f>COUNTIF('Τα Στοιχήματα μου'!$F$23:F4069,"W")</f>
        <v>3</v>
      </c>
      <c r="AA4069" s="4">
        <f>COUNTIF('Τα Στοιχήματα μου'!$F$23:F4069,"W")/(COUNTIF('Τα Στοιχήματα μου'!$F$23:F4069,"W")+COUNTIF('Τα Στοιχήματα μου'!$F$23:F4069,"L"))</f>
        <v>0.6</v>
      </c>
    </row>
    <row r="4070" spans="2:27">
      <c r="B4070" s="6">
        <f t="shared" si="63"/>
        <v>4048</v>
      </c>
      <c r="I4070" s="6">
        <f>I4069+1</f>
        <v>4048</v>
      </c>
      <c r="J4070" s="6">
        <f>'Τα Στοιχήματα μου'!D4070</f>
        <v>0</v>
      </c>
      <c r="K4070" s="6">
        <f>'Τα Στοιχήματα μου'!E4070</f>
        <v>0</v>
      </c>
      <c r="L4070" s="6">
        <f>'Τα Στοιχήματα μου'!F4070</f>
        <v>0</v>
      </c>
      <c r="M4070" s="7"/>
      <c r="N4070" s="5">
        <f>AVERAGE('Τα Στοιχήματα μου'!$E$23:E4070)</f>
        <v>2.956</v>
      </c>
      <c r="O4070" s="6" t="str">
        <f>IF('Τα Στοιχήματα μου'!E4070&lt;&gt;0,1/'Τα Στοιχήματα μου'!E4070,"")</f>
        <v/>
      </c>
      <c r="P4070" s="6">
        <f>SUM($O$23:O4070)</f>
        <v>3.4668730650154802</v>
      </c>
      <c r="Q4070" s="6">
        <f>(1-(1/P4070))*100</f>
        <v>71.155563493480983</v>
      </c>
      <c r="R4070" s="6">
        <f>IF('Τα Στοιχήματα μου'!E4070&lt;&gt;0,(100-($Q$1022*100)/100)/'Τα Στοιχήματα μου'!E4070,0)</f>
        <v>0</v>
      </c>
      <c r="S4070" s="6">
        <f>R4070*('Τα Στοιχήματα μου'!E4070-1)</f>
        <v>0</v>
      </c>
      <c r="T4070" s="5">
        <f>SUM($S$23:S4070)/100+1</f>
        <v>1.4422218253259511</v>
      </c>
      <c r="U4070" s="6">
        <f>IF('Τα Στοιχήματα μου'!E4070&lt;&gt;0,(100-(Q4070*100)/100)/'Τα Στοιχήματα μου'!E4070,0)</f>
        <v>0</v>
      </c>
      <c r="V4070" s="6">
        <f>'Τα Στοιχήματα μου'!E4070*U4070</f>
        <v>0</v>
      </c>
      <c r="W4070" s="5">
        <f>IF('Τα Στοιχήματα μου'!E4070&lt;&gt;0,V4070/(100/I4070),W4069)</f>
        <v>1.4422218253259509</v>
      </c>
      <c r="X4070" s="7"/>
      <c r="Y4070" s="6">
        <f>COUNTIF('Τα Στοιχήματα μου'!$F$23:F4070,"W")+COUNTIF('Τα Στοιχήματα μου'!$F$23:F4070,"L")</f>
        <v>5</v>
      </c>
      <c r="Z4070" s="6">
        <f>COUNTIF('Τα Στοιχήματα μου'!$F$23:F4070,"W")</f>
        <v>3</v>
      </c>
      <c r="AA4070" s="4">
        <f>COUNTIF('Τα Στοιχήματα μου'!$F$23:F4070,"W")/(COUNTIF('Τα Στοιχήματα μου'!$F$23:F4070,"W")+COUNTIF('Τα Στοιχήματα μου'!$F$23:F4070,"L"))</f>
        <v>0.6</v>
      </c>
    </row>
    <row r="4071" spans="2:27">
      <c r="B4071" s="6">
        <f t="shared" si="63"/>
        <v>4049</v>
      </c>
      <c r="I4071" s="6">
        <f>I4070+1</f>
        <v>4049</v>
      </c>
      <c r="J4071" s="6">
        <f>'Τα Στοιχήματα μου'!D4071</f>
        <v>0</v>
      </c>
      <c r="K4071" s="6">
        <f>'Τα Στοιχήματα μου'!E4071</f>
        <v>0</v>
      </c>
      <c r="L4071" s="6">
        <f>'Τα Στοιχήματα μου'!F4071</f>
        <v>0</v>
      </c>
      <c r="M4071" s="7"/>
      <c r="N4071" s="5">
        <f>AVERAGE('Τα Στοιχήματα μου'!$E$23:E4071)</f>
        <v>2.956</v>
      </c>
      <c r="O4071" s="6" t="str">
        <f>IF('Τα Στοιχήματα μου'!E4071&lt;&gt;0,1/'Τα Στοιχήματα μου'!E4071,"")</f>
        <v/>
      </c>
      <c r="P4071" s="6">
        <f>SUM($O$23:O4071)</f>
        <v>3.4668730650154802</v>
      </c>
      <c r="Q4071" s="6">
        <f>(1-(1/P4071))*100</f>
        <v>71.155563493480983</v>
      </c>
      <c r="R4071" s="6">
        <f>IF('Τα Στοιχήματα μου'!E4071&lt;&gt;0,(100-($Q$1022*100)/100)/'Τα Στοιχήματα μου'!E4071,0)</f>
        <v>0</v>
      </c>
      <c r="S4071" s="6">
        <f>R4071*('Τα Στοιχήματα μου'!E4071-1)</f>
        <v>0</v>
      </c>
      <c r="T4071" s="5">
        <f>SUM($S$23:S4071)/100+1</f>
        <v>1.4422218253259511</v>
      </c>
      <c r="U4071" s="6">
        <f>IF('Τα Στοιχήματα μου'!E4071&lt;&gt;0,(100-(Q4071*100)/100)/'Τα Στοιχήματα μου'!E4071,0)</f>
        <v>0</v>
      </c>
      <c r="V4071" s="6">
        <f>'Τα Στοιχήματα μου'!E4071*U4071</f>
        <v>0</v>
      </c>
      <c r="W4071" s="5">
        <f>IF('Τα Στοιχήματα μου'!E4071&lt;&gt;0,V4071/(100/I4071),W4070)</f>
        <v>1.4422218253259509</v>
      </c>
      <c r="X4071" s="7"/>
      <c r="Y4071" s="6">
        <f>COUNTIF('Τα Στοιχήματα μου'!$F$23:F4071,"W")+COUNTIF('Τα Στοιχήματα μου'!$F$23:F4071,"L")</f>
        <v>5</v>
      </c>
      <c r="Z4071" s="6">
        <f>COUNTIF('Τα Στοιχήματα μου'!$F$23:F4071,"W")</f>
        <v>3</v>
      </c>
      <c r="AA4071" s="4">
        <f>COUNTIF('Τα Στοιχήματα μου'!$F$23:F4071,"W")/(COUNTIF('Τα Στοιχήματα μου'!$F$23:F4071,"W")+COUNTIF('Τα Στοιχήματα μου'!$F$23:F4071,"L"))</f>
        <v>0.6</v>
      </c>
    </row>
    <row r="4072" spans="2:27">
      <c r="B4072" s="6">
        <f t="shared" si="63"/>
        <v>4050</v>
      </c>
      <c r="I4072" s="6">
        <f>I4071+1</f>
        <v>4050</v>
      </c>
      <c r="J4072" s="6">
        <f>'Τα Στοιχήματα μου'!D4072</f>
        <v>0</v>
      </c>
      <c r="K4072" s="6">
        <f>'Τα Στοιχήματα μου'!E4072</f>
        <v>0</v>
      </c>
      <c r="L4072" s="6">
        <f>'Τα Στοιχήματα μου'!F4072</f>
        <v>0</v>
      </c>
      <c r="M4072" s="7"/>
      <c r="N4072" s="5">
        <f>AVERAGE('Τα Στοιχήματα μου'!$E$23:E4072)</f>
        <v>2.956</v>
      </c>
      <c r="O4072" s="6" t="str">
        <f>IF('Τα Στοιχήματα μου'!E4072&lt;&gt;0,1/'Τα Στοιχήματα μου'!E4072,"")</f>
        <v/>
      </c>
      <c r="P4072" s="6">
        <f>SUM($O$23:O4072)</f>
        <v>3.4668730650154802</v>
      </c>
      <c r="Q4072" s="6">
        <f>(1-(1/P4072))*100</f>
        <v>71.155563493480983</v>
      </c>
      <c r="R4072" s="6">
        <f>IF('Τα Στοιχήματα μου'!E4072&lt;&gt;0,(100-($Q$1022*100)/100)/'Τα Στοιχήματα μου'!E4072,0)</f>
        <v>0</v>
      </c>
      <c r="S4072" s="6">
        <f>R4072*('Τα Στοιχήματα μου'!E4072-1)</f>
        <v>0</v>
      </c>
      <c r="T4072" s="5">
        <f>SUM($S$23:S4072)/100+1</f>
        <v>1.4422218253259511</v>
      </c>
      <c r="U4072" s="6">
        <f>IF('Τα Στοιχήματα μου'!E4072&lt;&gt;0,(100-(Q4072*100)/100)/'Τα Στοιχήματα μου'!E4072,0)</f>
        <v>0</v>
      </c>
      <c r="V4072" s="6">
        <f>'Τα Στοιχήματα μου'!E4072*U4072</f>
        <v>0</v>
      </c>
      <c r="W4072" s="5">
        <f>IF('Τα Στοιχήματα μου'!E4072&lt;&gt;0,V4072/(100/I4072),W4071)</f>
        <v>1.4422218253259509</v>
      </c>
      <c r="X4072" s="7"/>
      <c r="Y4072" s="6">
        <f>COUNTIF('Τα Στοιχήματα μου'!$F$23:F4072,"W")+COUNTIF('Τα Στοιχήματα μου'!$F$23:F4072,"L")</f>
        <v>5</v>
      </c>
      <c r="Z4072" s="6">
        <f>COUNTIF('Τα Στοιχήματα μου'!$F$23:F4072,"W")</f>
        <v>3</v>
      </c>
      <c r="AA4072" s="4">
        <f>COUNTIF('Τα Στοιχήματα μου'!$F$23:F4072,"W")/(COUNTIF('Τα Στοιχήματα μου'!$F$23:F4072,"W")+COUNTIF('Τα Στοιχήματα μου'!$F$23:F4072,"L"))</f>
        <v>0.6</v>
      </c>
    </row>
    <row r="4073" spans="2:27">
      <c r="B4073" s="6">
        <f t="shared" si="63"/>
        <v>4051</v>
      </c>
      <c r="I4073" s="6">
        <f>I4072+1</f>
        <v>4051</v>
      </c>
      <c r="J4073" s="6">
        <f>'Τα Στοιχήματα μου'!D4073</f>
        <v>0</v>
      </c>
      <c r="K4073" s="6">
        <f>'Τα Στοιχήματα μου'!E4073</f>
        <v>0</v>
      </c>
      <c r="L4073" s="6">
        <f>'Τα Στοιχήματα μου'!F4073</f>
        <v>0</v>
      </c>
      <c r="M4073" s="7"/>
      <c r="N4073" s="5">
        <f>AVERAGE('Τα Στοιχήματα μου'!$E$23:E4073)</f>
        <v>2.956</v>
      </c>
      <c r="O4073" s="6" t="str">
        <f>IF('Τα Στοιχήματα μου'!E4073&lt;&gt;0,1/'Τα Στοιχήματα μου'!E4073,"")</f>
        <v/>
      </c>
      <c r="P4073" s="6">
        <f>SUM($O$23:O4073)</f>
        <v>3.4668730650154802</v>
      </c>
      <c r="Q4073" s="6">
        <f>(1-(1/P4073))*100</f>
        <v>71.155563493480983</v>
      </c>
      <c r="R4073" s="6">
        <f>IF('Τα Στοιχήματα μου'!E4073&lt;&gt;0,(100-($Q$1022*100)/100)/'Τα Στοιχήματα μου'!E4073,0)</f>
        <v>0</v>
      </c>
      <c r="S4073" s="6">
        <f>R4073*('Τα Στοιχήματα μου'!E4073-1)</f>
        <v>0</v>
      </c>
      <c r="T4073" s="5">
        <f>SUM($S$23:S4073)/100+1</f>
        <v>1.4422218253259511</v>
      </c>
      <c r="U4073" s="6">
        <f>IF('Τα Στοιχήματα μου'!E4073&lt;&gt;0,(100-(Q4073*100)/100)/'Τα Στοιχήματα μου'!E4073,0)</f>
        <v>0</v>
      </c>
      <c r="V4073" s="6">
        <f>'Τα Στοιχήματα μου'!E4073*U4073</f>
        <v>0</v>
      </c>
      <c r="W4073" s="5">
        <f>IF('Τα Στοιχήματα μου'!E4073&lt;&gt;0,V4073/(100/I4073),W4072)</f>
        <v>1.4422218253259509</v>
      </c>
      <c r="X4073" s="7"/>
      <c r="Y4073" s="6">
        <f>COUNTIF('Τα Στοιχήματα μου'!$F$23:F4073,"W")+COUNTIF('Τα Στοιχήματα μου'!$F$23:F4073,"L")</f>
        <v>5</v>
      </c>
      <c r="Z4073" s="6">
        <f>COUNTIF('Τα Στοιχήματα μου'!$F$23:F4073,"W")</f>
        <v>3</v>
      </c>
      <c r="AA4073" s="4">
        <f>COUNTIF('Τα Στοιχήματα μου'!$F$23:F4073,"W")/(COUNTIF('Τα Στοιχήματα μου'!$F$23:F4073,"W")+COUNTIF('Τα Στοιχήματα μου'!$F$23:F4073,"L"))</f>
        <v>0.6</v>
      </c>
    </row>
    <row r="4074" spans="2:27">
      <c r="B4074" s="6">
        <f t="shared" si="63"/>
        <v>4052</v>
      </c>
      <c r="I4074" s="6">
        <f>I4073+1</f>
        <v>4052</v>
      </c>
      <c r="J4074" s="6">
        <f>'Τα Στοιχήματα μου'!D4074</f>
        <v>0</v>
      </c>
      <c r="K4074" s="6">
        <f>'Τα Στοιχήματα μου'!E4074</f>
        <v>0</v>
      </c>
      <c r="L4074" s="6">
        <f>'Τα Στοιχήματα μου'!F4074</f>
        <v>0</v>
      </c>
      <c r="M4074" s="7"/>
      <c r="N4074" s="5">
        <f>AVERAGE('Τα Στοιχήματα μου'!$E$23:E4074)</f>
        <v>2.956</v>
      </c>
      <c r="O4074" s="6" t="str">
        <f>IF('Τα Στοιχήματα μου'!E4074&lt;&gt;0,1/'Τα Στοιχήματα μου'!E4074,"")</f>
        <v/>
      </c>
      <c r="P4074" s="6">
        <f>SUM($O$23:O4074)</f>
        <v>3.4668730650154802</v>
      </c>
      <c r="Q4074" s="6">
        <f>(1-(1/P4074))*100</f>
        <v>71.155563493480983</v>
      </c>
      <c r="R4074" s="6">
        <f>IF('Τα Στοιχήματα μου'!E4074&lt;&gt;0,(100-($Q$1022*100)/100)/'Τα Στοιχήματα μου'!E4074,0)</f>
        <v>0</v>
      </c>
      <c r="S4074" s="6">
        <f>R4074*('Τα Στοιχήματα μου'!E4074-1)</f>
        <v>0</v>
      </c>
      <c r="T4074" s="5">
        <f>SUM($S$23:S4074)/100+1</f>
        <v>1.4422218253259511</v>
      </c>
      <c r="U4074" s="6">
        <f>IF('Τα Στοιχήματα μου'!E4074&lt;&gt;0,(100-(Q4074*100)/100)/'Τα Στοιχήματα μου'!E4074,0)</f>
        <v>0</v>
      </c>
      <c r="V4074" s="6">
        <f>'Τα Στοιχήματα μου'!E4074*U4074</f>
        <v>0</v>
      </c>
      <c r="W4074" s="5">
        <f>IF('Τα Στοιχήματα μου'!E4074&lt;&gt;0,V4074/(100/I4074),W4073)</f>
        <v>1.4422218253259509</v>
      </c>
      <c r="X4074" s="7"/>
      <c r="Y4074" s="6">
        <f>COUNTIF('Τα Στοιχήματα μου'!$F$23:F4074,"W")+COUNTIF('Τα Στοιχήματα μου'!$F$23:F4074,"L")</f>
        <v>5</v>
      </c>
      <c r="Z4074" s="6">
        <f>COUNTIF('Τα Στοιχήματα μου'!$F$23:F4074,"W")</f>
        <v>3</v>
      </c>
      <c r="AA4074" s="4">
        <f>COUNTIF('Τα Στοιχήματα μου'!$F$23:F4074,"W")/(COUNTIF('Τα Στοιχήματα μου'!$F$23:F4074,"W")+COUNTIF('Τα Στοιχήματα μου'!$F$23:F4074,"L"))</f>
        <v>0.6</v>
      </c>
    </row>
    <row r="4075" spans="2:27">
      <c r="B4075" s="6">
        <f t="shared" si="63"/>
        <v>4053</v>
      </c>
      <c r="I4075" s="6">
        <f>I4074+1</f>
        <v>4053</v>
      </c>
      <c r="J4075" s="6">
        <f>'Τα Στοιχήματα μου'!D4075</f>
        <v>0</v>
      </c>
      <c r="K4075" s="6">
        <f>'Τα Στοιχήματα μου'!E4075</f>
        <v>0</v>
      </c>
      <c r="L4075" s="6">
        <f>'Τα Στοιχήματα μου'!F4075</f>
        <v>0</v>
      </c>
      <c r="M4075" s="7"/>
      <c r="N4075" s="5">
        <f>AVERAGE('Τα Στοιχήματα μου'!$E$23:E4075)</f>
        <v>2.956</v>
      </c>
      <c r="O4075" s="6" t="str">
        <f>IF('Τα Στοιχήματα μου'!E4075&lt;&gt;0,1/'Τα Στοιχήματα μου'!E4075,"")</f>
        <v/>
      </c>
      <c r="P4075" s="6">
        <f>SUM($O$23:O4075)</f>
        <v>3.4668730650154802</v>
      </c>
      <c r="Q4075" s="6">
        <f>(1-(1/P4075))*100</f>
        <v>71.155563493480983</v>
      </c>
      <c r="R4075" s="6">
        <f>IF('Τα Στοιχήματα μου'!E4075&lt;&gt;0,(100-($Q$1022*100)/100)/'Τα Στοιχήματα μου'!E4075,0)</f>
        <v>0</v>
      </c>
      <c r="S4075" s="6">
        <f>R4075*('Τα Στοιχήματα μου'!E4075-1)</f>
        <v>0</v>
      </c>
      <c r="T4075" s="5">
        <f>SUM($S$23:S4075)/100+1</f>
        <v>1.4422218253259511</v>
      </c>
      <c r="U4075" s="6">
        <f>IF('Τα Στοιχήματα μου'!E4075&lt;&gt;0,(100-(Q4075*100)/100)/'Τα Στοιχήματα μου'!E4075,0)</f>
        <v>0</v>
      </c>
      <c r="V4075" s="6">
        <f>'Τα Στοιχήματα μου'!E4075*U4075</f>
        <v>0</v>
      </c>
      <c r="W4075" s="5">
        <f>IF('Τα Στοιχήματα μου'!E4075&lt;&gt;0,V4075/(100/I4075),W4074)</f>
        <v>1.4422218253259509</v>
      </c>
      <c r="X4075" s="7"/>
      <c r="Y4075" s="6">
        <f>COUNTIF('Τα Στοιχήματα μου'!$F$23:F4075,"W")+COUNTIF('Τα Στοιχήματα μου'!$F$23:F4075,"L")</f>
        <v>5</v>
      </c>
      <c r="Z4075" s="6">
        <f>COUNTIF('Τα Στοιχήματα μου'!$F$23:F4075,"W")</f>
        <v>3</v>
      </c>
      <c r="AA4075" s="4">
        <f>COUNTIF('Τα Στοιχήματα μου'!$F$23:F4075,"W")/(COUNTIF('Τα Στοιχήματα μου'!$F$23:F4075,"W")+COUNTIF('Τα Στοιχήματα μου'!$F$23:F4075,"L"))</f>
        <v>0.6</v>
      </c>
    </row>
    <row r="4076" spans="2:27">
      <c r="B4076" s="6">
        <f t="shared" si="63"/>
        <v>4054</v>
      </c>
      <c r="I4076" s="6">
        <f>I4075+1</f>
        <v>4054</v>
      </c>
      <c r="J4076" s="6">
        <f>'Τα Στοιχήματα μου'!D4076</f>
        <v>0</v>
      </c>
      <c r="K4076" s="6">
        <f>'Τα Στοιχήματα μου'!E4076</f>
        <v>0</v>
      </c>
      <c r="L4076" s="6">
        <f>'Τα Στοιχήματα μου'!F4076</f>
        <v>0</v>
      </c>
      <c r="M4076" s="7"/>
      <c r="N4076" s="5">
        <f>AVERAGE('Τα Στοιχήματα μου'!$E$23:E4076)</f>
        <v>2.956</v>
      </c>
      <c r="O4076" s="6" t="str">
        <f>IF('Τα Στοιχήματα μου'!E4076&lt;&gt;0,1/'Τα Στοιχήματα μου'!E4076,"")</f>
        <v/>
      </c>
      <c r="P4076" s="6">
        <f>SUM($O$23:O4076)</f>
        <v>3.4668730650154802</v>
      </c>
      <c r="Q4076" s="6">
        <f>(1-(1/P4076))*100</f>
        <v>71.155563493480983</v>
      </c>
      <c r="R4076" s="6">
        <f>IF('Τα Στοιχήματα μου'!E4076&lt;&gt;0,(100-($Q$1022*100)/100)/'Τα Στοιχήματα μου'!E4076,0)</f>
        <v>0</v>
      </c>
      <c r="S4076" s="6">
        <f>R4076*('Τα Στοιχήματα μου'!E4076-1)</f>
        <v>0</v>
      </c>
      <c r="T4076" s="5">
        <f>SUM($S$23:S4076)/100+1</f>
        <v>1.4422218253259511</v>
      </c>
      <c r="U4076" s="6">
        <f>IF('Τα Στοιχήματα μου'!E4076&lt;&gt;0,(100-(Q4076*100)/100)/'Τα Στοιχήματα μου'!E4076,0)</f>
        <v>0</v>
      </c>
      <c r="V4076" s="6">
        <f>'Τα Στοιχήματα μου'!E4076*U4076</f>
        <v>0</v>
      </c>
      <c r="W4076" s="5">
        <f>IF('Τα Στοιχήματα μου'!E4076&lt;&gt;0,V4076/(100/I4076),W4075)</f>
        <v>1.4422218253259509</v>
      </c>
      <c r="X4076" s="7"/>
      <c r="Y4076" s="6">
        <f>COUNTIF('Τα Στοιχήματα μου'!$F$23:F4076,"W")+COUNTIF('Τα Στοιχήματα μου'!$F$23:F4076,"L")</f>
        <v>5</v>
      </c>
      <c r="Z4076" s="6">
        <f>COUNTIF('Τα Στοιχήματα μου'!$F$23:F4076,"W")</f>
        <v>3</v>
      </c>
      <c r="AA4076" s="4">
        <f>COUNTIF('Τα Στοιχήματα μου'!$F$23:F4076,"W")/(COUNTIF('Τα Στοιχήματα μου'!$F$23:F4076,"W")+COUNTIF('Τα Στοιχήματα μου'!$F$23:F4076,"L"))</f>
        <v>0.6</v>
      </c>
    </row>
    <row r="4077" spans="2:27">
      <c r="B4077" s="6">
        <f t="shared" si="63"/>
        <v>4055</v>
      </c>
      <c r="I4077" s="6">
        <f>I4076+1</f>
        <v>4055</v>
      </c>
      <c r="J4077" s="6">
        <f>'Τα Στοιχήματα μου'!D4077</f>
        <v>0</v>
      </c>
      <c r="K4077" s="6">
        <f>'Τα Στοιχήματα μου'!E4077</f>
        <v>0</v>
      </c>
      <c r="L4077" s="6">
        <f>'Τα Στοιχήματα μου'!F4077</f>
        <v>0</v>
      </c>
      <c r="M4077" s="7"/>
      <c r="N4077" s="5">
        <f>AVERAGE('Τα Στοιχήματα μου'!$E$23:E4077)</f>
        <v>2.956</v>
      </c>
      <c r="O4077" s="6" t="str">
        <f>IF('Τα Στοιχήματα μου'!E4077&lt;&gt;0,1/'Τα Στοιχήματα μου'!E4077,"")</f>
        <v/>
      </c>
      <c r="P4077" s="6">
        <f>SUM($O$23:O4077)</f>
        <v>3.4668730650154802</v>
      </c>
      <c r="Q4077" s="6">
        <f>(1-(1/P4077))*100</f>
        <v>71.155563493480983</v>
      </c>
      <c r="R4077" s="6">
        <f>IF('Τα Στοιχήματα μου'!E4077&lt;&gt;0,(100-($Q$1022*100)/100)/'Τα Στοιχήματα μου'!E4077,0)</f>
        <v>0</v>
      </c>
      <c r="S4077" s="6">
        <f>R4077*('Τα Στοιχήματα μου'!E4077-1)</f>
        <v>0</v>
      </c>
      <c r="T4077" s="5">
        <f>SUM($S$23:S4077)/100+1</f>
        <v>1.4422218253259511</v>
      </c>
      <c r="U4077" s="6">
        <f>IF('Τα Στοιχήματα μου'!E4077&lt;&gt;0,(100-(Q4077*100)/100)/'Τα Στοιχήματα μου'!E4077,0)</f>
        <v>0</v>
      </c>
      <c r="V4077" s="6">
        <f>'Τα Στοιχήματα μου'!E4077*U4077</f>
        <v>0</v>
      </c>
      <c r="W4077" s="5">
        <f>IF('Τα Στοιχήματα μου'!E4077&lt;&gt;0,V4077/(100/I4077),W4076)</f>
        <v>1.4422218253259509</v>
      </c>
      <c r="X4077" s="7"/>
      <c r="Y4077" s="6">
        <f>COUNTIF('Τα Στοιχήματα μου'!$F$23:F4077,"W")+COUNTIF('Τα Στοιχήματα μου'!$F$23:F4077,"L")</f>
        <v>5</v>
      </c>
      <c r="Z4077" s="6">
        <f>COUNTIF('Τα Στοιχήματα μου'!$F$23:F4077,"W")</f>
        <v>3</v>
      </c>
      <c r="AA4077" s="4">
        <f>COUNTIF('Τα Στοιχήματα μου'!$F$23:F4077,"W")/(COUNTIF('Τα Στοιχήματα μου'!$F$23:F4077,"W")+COUNTIF('Τα Στοιχήματα μου'!$F$23:F4077,"L"))</f>
        <v>0.6</v>
      </c>
    </row>
    <row r="4078" spans="2:27">
      <c r="B4078" s="6">
        <f t="shared" si="63"/>
        <v>4056</v>
      </c>
      <c r="I4078" s="6">
        <f>I4077+1</f>
        <v>4056</v>
      </c>
      <c r="J4078" s="6">
        <f>'Τα Στοιχήματα μου'!D4078</f>
        <v>0</v>
      </c>
      <c r="K4078" s="6">
        <f>'Τα Στοιχήματα μου'!E4078</f>
        <v>0</v>
      </c>
      <c r="L4078" s="6">
        <f>'Τα Στοιχήματα μου'!F4078</f>
        <v>0</v>
      </c>
      <c r="M4078" s="7"/>
      <c r="N4078" s="5">
        <f>AVERAGE('Τα Στοιχήματα μου'!$E$23:E4078)</f>
        <v>2.956</v>
      </c>
      <c r="O4078" s="6" t="str">
        <f>IF('Τα Στοιχήματα μου'!E4078&lt;&gt;0,1/'Τα Στοιχήματα μου'!E4078,"")</f>
        <v/>
      </c>
      <c r="P4078" s="6">
        <f>SUM($O$23:O4078)</f>
        <v>3.4668730650154802</v>
      </c>
      <c r="Q4078" s="6">
        <f>(1-(1/P4078))*100</f>
        <v>71.155563493480983</v>
      </c>
      <c r="R4078" s="6">
        <f>IF('Τα Στοιχήματα μου'!E4078&lt;&gt;0,(100-($Q$1022*100)/100)/'Τα Στοιχήματα μου'!E4078,0)</f>
        <v>0</v>
      </c>
      <c r="S4078" s="6">
        <f>R4078*('Τα Στοιχήματα μου'!E4078-1)</f>
        <v>0</v>
      </c>
      <c r="T4078" s="5">
        <f>SUM($S$23:S4078)/100+1</f>
        <v>1.4422218253259511</v>
      </c>
      <c r="U4078" s="6">
        <f>IF('Τα Στοιχήματα μου'!E4078&lt;&gt;0,(100-(Q4078*100)/100)/'Τα Στοιχήματα μου'!E4078,0)</f>
        <v>0</v>
      </c>
      <c r="V4078" s="6">
        <f>'Τα Στοιχήματα μου'!E4078*U4078</f>
        <v>0</v>
      </c>
      <c r="W4078" s="5">
        <f>IF('Τα Στοιχήματα μου'!E4078&lt;&gt;0,V4078/(100/I4078),W4077)</f>
        <v>1.4422218253259509</v>
      </c>
      <c r="X4078" s="7"/>
      <c r="Y4078" s="6">
        <f>COUNTIF('Τα Στοιχήματα μου'!$F$23:F4078,"W")+COUNTIF('Τα Στοιχήματα μου'!$F$23:F4078,"L")</f>
        <v>5</v>
      </c>
      <c r="Z4078" s="6">
        <f>COUNTIF('Τα Στοιχήματα μου'!$F$23:F4078,"W")</f>
        <v>3</v>
      </c>
      <c r="AA4078" s="4">
        <f>COUNTIF('Τα Στοιχήματα μου'!$F$23:F4078,"W")/(COUNTIF('Τα Στοιχήματα μου'!$F$23:F4078,"W")+COUNTIF('Τα Στοιχήματα μου'!$F$23:F4078,"L"))</f>
        <v>0.6</v>
      </c>
    </row>
    <row r="4079" spans="2:27">
      <c r="B4079" s="6">
        <f t="shared" si="63"/>
        <v>4057</v>
      </c>
      <c r="I4079" s="6">
        <f>I4078+1</f>
        <v>4057</v>
      </c>
      <c r="J4079" s="6">
        <f>'Τα Στοιχήματα μου'!D4079</f>
        <v>0</v>
      </c>
      <c r="K4079" s="6">
        <f>'Τα Στοιχήματα μου'!E4079</f>
        <v>0</v>
      </c>
      <c r="L4079" s="6">
        <f>'Τα Στοιχήματα μου'!F4079</f>
        <v>0</v>
      </c>
      <c r="M4079" s="7"/>
      <c r="N4079" s="5">
        <f>AVERAGE('Τα Στοιχήματα μου'!$E$23:E4079)</f>
        <v>2.956</v>
      </c>
      <c r="O4079" s="6" t="str">
        <f>IF('Τα Στοιχήματα μου'!E4079&lt;&gt;0,1/'Τα Στοιχήματα μου'!E4079,"")</f>
        <v/>
      </c>
      <c r="P4079" s="6">
        <f>SUM($O$23:O4079)</f>
        <v>3.4668730650154802</v>
      </c>
      <c r="Q4079" s="6">
        <f>(1-(1/P4079))*100</f>
        <v>71.155563493480983</v>
      </c>
      <c r="R4079" s="6">
        <f>IF('Τα Στοιχήματα μου'!E4079&lt;&gt;0,(100-($Q$1022*100)/100)/'Τα Στοιχήματα μου'!E4079,0)</f>
        <v>0</v>
      </c>
      <c r="S4079" s="6">
        <f>R4079*('Τα Στοιχήματα μου'!E4079-1)</f>
        <v>0</v>
      </c>
      <c r="T4079" s="5">
        <f>SUM($S$23:S4079)/100+1</f>
        <v>1.4422218253259511</v>
      </c>
      <c r="U4079" s="6">
        <f>IF('Τα Στοιχήματα μου'!E4079&lt;&gt;0,(100-(Q4079*100)/100)/'Τα Στοιχήματα μου'!E4079,0)</f>
        <v>0</v>
      </c>
      <c r="V4079" s="6">
        <f>'Τα Στοιχήματα μου'!E4079*U4079</f>
        <v>0</v>
      </c>
      <c r="W4079" s="5">
        <f>IF('Τα Στοιχήματα μου'!E4079&lt;&gt;0,V4079/(100/I4079),W4078)</f>
        <v>1.4422218253259509</v>
      </c>
      <c r="X4079" s="7"/>
      <c r="Y4079" s="6">
        <f>COUNTIF('Τα Στοιχήματα μου'!$F$23:F4079,"W")+COUNTIF('Τα Στοιχήματα μου'!$F$23:F4079,"L")</f>
        <v>5</v>
      </c>
      <c r="Z4079" s="6">
        <f>COUNTIF('Τα Στοιχήματα μου'!$F$23:F4079,"W")</f>
        <v>3</v>
      </c>
      <c r="AA4079" s="4">
        <f>COUNTIF('Τα Στοιχήματα μου'!$F$23:F4079,"W")/(COUNTIF('Τα Στοιχήματα μου'!$F$23:F4079,"W")+COUNTIF('Τα Στοιχήματα μου'!$F$23:F4079,"L"))</f>
        <v>0.6</v>
      </c>
    </row>
    <row r="4080" spans="2:27">
      <c r="B4080" s="6">
        <f t="shared" si="63"/>
        <v>4058</v>
      </c>
      <c r="I4080" s="6">
        <f>I4079+1</f>
        <v>4058</v>
      </c>
      <c r="J4080" s="6">
        <f>'Τα Στοιχήματα μου'!D4080</f>
        <v>0</v>
      </c>
      <c r="K4080" s="6">
        <f>'Τα Στοιχήματα μου'!E4080</f>
        <v>0</v>
      </c>
      <c r="L4080" s="6">
        <f>'Τα Στοιχήματα μου'!F4080</f>
        <v>0</v>
      </c>
      <c r="M4080" s="7"/>
      <c r="N4080" s="5">
        <f>AVERAGE('Τα Στοιχήματα μου'!$E$23:E4080)</f>
        <v>2.956</v>
      </c>
      <c r="O4080" s="6" t="str">
        <f>IF('Τα Στοιχήματα μου'!E4080&lt;&gt;0,1/'Τα Στοιχήματα μου'!E4080,"")</f>
        <v/>
      </c>
      <c r="P4080" s="6">
        <f>SUM($O$23:O4080)</f>
        <v>3.4668730650154802</v>
      </c>
      <c r="Q4080" s="6">
        <f>(1-(1/P4080))*100</f>
        <v>71.155563493480983</v>
      </c>
      <c r="R4080" s="6">
        <f>IF('Τα Στοιχήματα μου'!E4080&lt;&gt;0,(100-($Q$1022*100)/100)/'Τα Στοιχήματα μου'!E4080,0)</f>
        <v>0</v>
      </c>
      <c r="S4080" s="6">
        <f>R4080*('Τα Στοιχήματα μου'!E4080-1)</f>
        <v>0</v>
      </c>
      <c r="T4080" s="5">
        <f>SUM($S$23:S4080)/100+1</f>
        <v>1.4422218253259511</v>
      </c>
      <c r="U4080" s="6">
        <f>IF('Τα Στοιχήματα μου'!E4080&lt;&gt;0,(100-(Q4080*100)/100)/'Τα Στοιχήματα μου'!E4080,0)</f>
        <v>0</v>
      </c>
      <c r="V4080" s="6">
        <f>'Τα Στοιχήματα μου'!E4080*U4080</f>
        <v>0</v>
      </c>
      <c r="W4080" s="5">
        <f>IF('Τα Στοιχήματα μου'!E4080&lt;&gt;0,V4080/(100/I4080),W4079)</f>
        <v>1.4422218253259509</v>
      </c>
      <c r="X4080" s="7"/>
      <c r="Y4080" s="6">
        <f>COUNTIF('Τα Στοιχήματα μου'!$F$23:F4080,"W")+COUNTIF('Τα Στοιχήματα μου'!$F$23:F4080,"L")</f>
        <v>5</v>
      </c>
      <c r="Z4080" s="6">
        <f>COUNTIF('Τα Στοιχήματα μου'!$F$23:F4080,"W")</f>
        <v>3</v>
      </c>
      <c r="AA4080" s="4">
        <f>COUNTIF('Τα Στοιχήματα μου'!$F$23:F4080,"W")/(COUNTIF('Τα Στοιχήματα μου'!$F$23:F4080,"W")+COUNTIF('Τα Στοιχήματα μου'!$F$23:F4080,"L"))</f>
        <v>0.6</v>
      </c>
    </row>
    <row r="4081" spans="2:27">
      <c r="B4081" s="6">
        <f t="shared" si="63"/>
        <v>4059</v>
      </c>
      <c r="I4081" s="6">
        <f>I4080+1</f>
        <v>4059</v>
      </c>
      <c r="J4081" s="6">
        <f>'Τα Στοιχήματα μου'!D4081</f>
        <v>0</v>
      </c>
      <c r="K4081" s="6">
        <f>'Τα Στοιχήματα μου'!E4081</f>
        <v>0</v>
      </c>
      <c r="L4081" s="6">
        <f>'Τα Στοιχήματα μου'!F4081</f>
        <v>0</v>
      </c>
      <c r="M4081" s="7"/>
      <c r="N4081" s="5">
        <f>AVERAGE('Τα Στοιχήματα μου'!$E$23:E4081)</f>
        <v>2.956</v>
      </c>
      <c r="O4081" s="6" t="str">
        <f>IF('Τα Στοιχήματα μου'!E4081&lt;&gt;0,1/'Τα Στοιχήματα μου'!E4081,"")</f>
        <v/>
      </c>
      <c r="P4081" s="6">
        <f>SUM($O$23:O4081)</f>
        <v>3.4668730650154802</v>
      </c>
      <c r="Q4081" s="6">
        <f>(1-(1/P4081))*100</f>
        <v>71.155563493480983</v>
      </c>
      <c r="R4081" s="6">
        <f>IF('Τα Στοιχήματα μου'!E4081&lt;&gt;0,(100-($Q$1022*100)/100)/'Τα Στοιχήματα μου'!E4081,0)</f>
        <v>0</v>
      </c>
      <c r="S4081" s="6">
        <f>R4081*('Τα Στοιχήματα μου'!E4081-1)</f>
        <v>0</v>
      </c>
      <c r="T4081" s="5">
        <f>SUM($S$23:S4081)/100+1</f>
        <v>1.4422218253259511</v>
      </c>
      <c r="U4081" s="6">
        <f>IF('Τα Στοιχήματα μου'!E4081&lt;&gt;0,(100-(Q4081*100)/100)/'Τα Στοιχήματα μου'!E4081,0)</f>
        <v>0</v>
      </c>
      <c r="V4081" s="6">
        <f>'Τα Στοιχήματα μου'!E4081*U4081</f>
        <v>0</v>
      </c>
      <c r="W4081" s="5">
        <f>IF('Τα Στοιχήματα μου'!E4081&lt;&gt;0,V4081/(100/I4081),W4080)</f>
        <v>1.4422218253259509</v>
      </c>
      <c r="X4081" s="7"/>
      <c r="Y4081" s="6">
        <f>COUNTIF('Τα Στοιχήματα μου'!$F$23:F4081,"W")+COUNTIF('Τα Στοιχήματα μου'!$F$23:F4081,"L")</f>
        <v>5</v>
      </c>
      <c r="Z4081" s="6">
        <f>COUNTIF('Τα Στοιχήματα μου'!$F$23:F4081,"W")</f>
        <v>3</v>
      </c>
      <c r="AA4081" s="4">
        <f>COUNTIF('Τα Στοιχήματα μου'!$F$23:F4081,"W")/(COUNTIF('Τα Στοιχήματα μου'!$F$23:F4081,"W")+COUNTIF('Τα Στοιχήματα μου'!$F$23:F4081,"L"))</f>
        <v>0.6</v>
      </c>
    </row>
    <row r="4082" spans="2:27">
      <c r="B4082" s="6">
        <f t="shared" si="63"/>
        <v>4060</v>
      </c>
      <c r="I4082" s="6">
        <f>I4081+1</f>
        <v>4060</v>
      </c>
      <c r="J4082" s="6">
        <f>'Τα Στοιχήματα μου'!D4082</f>
        <v>0</v>
      </c>
      <c r="K4082" s="6">
        <f>'Τα Στοιχήματα μου'!E4082</f>
        <v>0</v>
      </c>
      <c r="L4082" s="6">
        <f>'Τα Στοιχήματα μου'!F4082</f>
        <v>0</v>
      </c>
      <c r="M4082" s="7"/>
      <c r="N4082" s="5">
        <f>AVERAGE('Τα Στοιχήματα μου'!$E$23:E4082)</f>
        <v>2.956</v>
      </c>
      <c r="O4082" s="6" t="str">
        <f>IF('Τα Στοιχήματα μου'!E4082&lt;&gt;0,1/'Τα Στοιχήματα μου'!E4082,"")</f>
        <v/>
      </c>
      <c r="P4082" s="6">
        <f>SUM($O$23:O4082)</f>
        <v>3.4668730650154802</v>
      </c>
      <c r="Q4082" s="6">
        <f>(1-(1/P4082))*100</f>
        <v>71.155563493480983</v>
      </c>
      <c r="R4082" s="6">
        <f>IF('Τα Στοιχήματα μου'!E4082&lt;&gt;0,(100-($Q$1022*100)/100)/'Τα Στοιχήματα μου'!E4082,0)</f>
        <v>0</v>
      </c>
      <c r="S4082" s="6">
        <f>R4082*('Τα Στοιχήματα μου'!E4082-1)</f>
        <v>0</v>
      </c>
      <c r="T4082" s="5">
        <f>SUM($S$23:S4082)/100+1</f>
        <v>1.4422218253259511</v>
      </c>
      <c r="U4082" s="6">
        <f>IF('Τα Στοιχήματα μου'!E4082&lt;&gt;0,(100-(Q4082*100)/100)/'Τα Στοιχήματα μου'!E4082,0)</f>
        <v>0</v>
      </c>
      <c r="V4082" s="6">
        <f>'Τα Στοιχήματα μου'!E4082*U4082</f>
        <v>0</v>
      </c>
      <c r="W4082" s="5">
        <f>IF('Τα Στοιχήματα μου'!E4082&lt;&gt;0,V4082/(100/I4082),W4081)</f>
        <v>1.4422218253259509</v>
      </c>
      <c r="X4082" s="7"/>
      <c r="Y4082" s="6">
        <f>COUNTIF('Τα Στοιχήματα μου'!$F$23:F4082,"W")+COUNTIF('Τα Στοιχήματα μου'!$F$23:F4082,"L")</f>
        <v>5</v>
      </c>
      <c r="Z4082" s="6">
        <f>COUNTIF('Τα Στοιχήματα μου'!$F$23:F4082,"W")</f>
        <v>3</v>
      </c>
      <c r="AA4082" s="4">
        <f>COUNTIF('Τα Στοιχήματα μου'!$F$23:F4082,"W")/(COUNTIF('Τα Στοιχήματα μου'!$F$23:F4082,"W")+COUNTIF('Τα Στοιχήματα μου'!$F$23:F4082,"L"))</f>
        <v>0.6</v>
      </c>
    </row>
    <row r="4083" spans="2:27">
      <c r="B4083" s="6">
        <f t="shared" si="63"/>
        <v>4061</v>
      </c>
      <c r="I4083" s="6">
        <f>I4082+1</f>
        <v>4061</v>
      </c>
      <c r="J4083" s="6">
        <f>'Τα Στοιχήματα μου'!D4083</f>
        <v>0</v>
      </c>
      <c r="K4083" s="6">
        <f>'Τα Στοιχήματα μου'!E4083</f>
        <v>0</v>
      </c>
      <c r="L4083" s="6">
        <f>'Τα Στοιχήματα μου'!F4083</f>
        <v>0</v>
      </c>
      <c r="M4083" s="7"/>
      <c r="N4083" s="5">
        <f>AVERAGE('Τα Στοιχήματα μου'!$E$23:E4083)</f>
        <v>2.956</v>
      </c>
      <c r="O4083" s="6" t="str">
        <f>IF('Τα Στοιχήματα μου'!E4083&lt;&gt;0,1/'Τα Στοιχήματα μου'!E4083,"")</f>
        <v/>
      </c>
      <c r="P4083" s="6">
        <f>SUM($O$23:O4083)</f>
        <v>3.4668730650154802</v>
      </c>
      <c r="Q4083" s="6">
        <f>(1-(1/P4083))*100</f>
        <v>71.155563493480983</v>
      </c>
      <c r="R4083" s="6">
        <f>IF('Τα Στοιχήματα μου'!E4083&lt;&gt;0,(100-($Q$1022*100)/100)/'Τα Στοιχήματα μου'!E4083,0)</f>
        <v>0</v>
      </c>
      <c r="S4083" s="6">
        <f>R4083*('Τα Στοιχήματα μου'!E4083-1)</f>
        <v>0</v>
      </c>
      <c r="T4083" s="5">
        <f>SUM($S$23:S4083)/100+1</f>
        <v>1.4422218253259511</v>
      </c>
      <c r="U4083" s="6">
        <f>IF('Τα Στοιχήματα μου'!E4083&lt;&gt;0,(100-(Q4083*100)/100)/'Τα Στοιχήματα μου'!E4083,0)</f>
        <v>0</v>
      </c>
      <c r="V4083" s="6">
        <f>'Τα Στοιχήματα μου'!E4083*U4083</f>
        <v>0</v>
      </c>
      <c r="W4083" s="5">
        <f>IF('Τα Στοιχήματα μου'!E4083&lt;&gt;0,V4083/(100/I4083),W4082)</f>
        <v>1.4422218253259509</v>
      </c>
      <c r="X4083" s="7"/>
      <c r="Y4083" s="6">
        <f>COUNTIF('Τα Στοιχήματα μου'!$F$23:F4083,"W")+COUNTIF('Τα Στοιχήματα μου'!$F$23:F4083,"L")</f>
        <v>5</v>
      </c>
      <c r="Z4083" s="6">
        <f>COUNTIF('Τα Στοιχήματα μου'!$F$23:F4083,"W")</f>
        <v>3</v>
      </c>
      <c r="AA4083" s="4">
        <f>COUNTIF('Τα Στοιχήματα μου'!$F$23:F4083,"W")/(COUNTIF('Τα Στοιχήματα μου'!$F$23:F4083,"W")+COUNTIF('Τα Στοιχήματα μου'!$F$23:F4083,"L"))</f>
        <v>0.6</v>
      </c>
    </row>
    <row r="4084" spans="2:27">
      <c r="B4084" s="6">
        <f t="shared" si="63"/>
        <v>4062</v>
      </c>
      <c r="I4084" s="6">
        <f>I4083+1</f>
        <v>4062</v>
      </c>
      <c r="J4084" s="6">
        <f>'Τα Στοιχήματα μου'!D4084</f>
        <v>0</v>
      </c>
      <c r="K4084" s="6">
        <f>'Τα Στοιχήματα μου'!E4084</f>
        <v>0</v>
      </c>
      <c r="L4084" s="6">
        <f>'Τα Στοιχήματα μου'!F4084</f>
        <v>0</v>
      </c>
      <c r="M4084" s="7"/>
      <c r="N4084" s="5">
        <f>AVERAGE('Τα Στοιχήματα μου'!$E$23:E4084)</f>
        <v>2.956</v>
      </c>
      <c r="O4084" s="6" t="str">
        <f>IF('Τα Στοιχήματα μου'!E4084&lt;&gt;0,1/'Τα Στοιχήματα μου'!E4084,"")</f>
        <v/>
      </c>
      <c r="P4084" s="6">
        <f>SUM($O$23:O4084)</f>
        <v>3.4668730650154802</v>
      </c>
      <c r="Q4084" s="6">
        <f>(1-(1/P4084))*100</f>
        <v>71.155563493480983</v>
      </c>
      <c r="R4084" s="6">
        <f>IF('Τα Στοιχήματα μου'!E4084&lt;&gt;0,(100-($Q$1022*100)/100)/'Τα Στοιχήματα μου'!E4084,0)</f>
        <v>0</v>
      </c>
      <c r="S4084" s="6">
        <f>R4084*('Τα Στοιχήματα μου'!E4084-1)</f>
        <v>0</v>
      </c>
      <c r="T4084" s="5">
        <f>SUM($S$23:S4084)/100+1</f>
        <v>1.4422218253259511</v>
      </c>
      <c r="U4084" s="6">
        <f>IF('Τα Στοιχήματα μου'!E4084&lt;&gt;0,(100-(Q4084*100)/100)/'Τα Στοιχήματα μου'!E4084,0)</f>
        <v>0</v>
      </c>
      <c r="V4084" s="6">
        <f>'Τα Στοιχήματα μου'!E4084*U4084</f>
        <v>0</v>
      </c>
      <c r="W4084" s="5">
        <f>IF('Τα Στοιχήματα μου'!E4084&lt;&gt;0,V4084/(100/I4084),W4083)</f>
        <v>1.4422218253259509</v>
      </c>
      <c r="X4084" s="7"/>
      <c r="Y4084" s="6">
        <f>COUNTIF('Τα Στοιχήματα μου'!$F$23:F4084,"W")+COUNTIF('Τα Στοιχήματα μου'!$F$23:F4084,"L")</f>
        <v>5</v>
      </c>
      <c r="Z4084" s="6">
        <f>COUNTIF('Τα Στοιχήματα μου'!$F$23:F4084,"W")</f>
        <v>3</v>
      </c>
      <c r="AA4084" s="4">
        <f>COUNTIF('Τα Στοιχήματα μου'!$F$23:F4084,"W")/(COUNTIF('Τα Στοιχήματα μου'!$F$23:F4084,"W")+COUNTIF('Τα Στοιχήματα μου'!$F$23:F4084,"L"))</f>
        <v>0.6</v>
      </c>
    </row>
    <row r="4085" spans="2:27">
      <c r="B4085" s="6">
        <f t="shared" si="63"/>
        <v>4063</v>
      </c>
      <c r="I4085" s="6">
        <f>I4084+1</f>
        <v>4063</v>
      </c>
      <c r="J4085" s="6">
        <f>'Τα Στοιχήματα μου'!D4085</f>
        <v>0</v>
      </c>
      <c r="K4085" s="6">
        <f>'Τα Στοιχήματα μου'!E4085</f>
        <v>0</v>
      </c>
      <c r="L4085" s="6">
        <f>'Τα Στοιχήματα μου'!F4085</f>
        <v>0</v>
      </c>
      <c r="M4085" s="7"/>
      <c r="N4085" s="5">
        <f>AVERAGE('Τα Στοιχήματα μου'!$E$23:E4085)</f>
        <v>2.956</v>
      </c>
      <c r="O4085" s="6" t="str">
        <f>IF('Τα Στοιχήματα μου'!E4085&lt;&gt;0,1/'Τα Στοιχήματα μου'!E4085,"")</f>
        <v/>
      </c>
      <c r="P4085" s="6">
        <f>SUM($O$23:O4085)</f>
        <v>3.4668730650154802</v>
      </c>
      <c r="Q4085" s="6">
        <f>(1-(1/P4085))*100</f>
        <v>71.155563493480983</v>
      </c>
      <c r="R4085" s="6">
        <f>IF('Τα Στοιχήματα μου'!E4085&lt;&gt;0,(100-($Q$1022*100)/100)/'Τα Στοιχήματα μου'!E4085,0)</f>
        <v>0</v>
      </c>
      <c r="S4085" s="6">
        <f>R4085*('Τα Στοιχήματα μου'!E4085-1)</f>
        <v>0</v>
      </c>
      <c r="T4085" s="5">
        <f>SUM($S$23:S4085)/100+1</f>
        <v>1.4422218253259511</v>
      </c>
      <c r="U4085" s="6">
        <f>IF('Τα Στοιχήματα μου'!E4085&lt;&gt;0,(100-(Q4085*100)/100)/'Τα Στοιχήματα μου'!E4085,0)</f>
        <v>0</v>
      </c>
      <c r="V4085" s="6">
        <f>'Τα Στοιχήματα μου'!E4085*U4085</f>
        <v>0</v>
      </c>
      <c r="W4085" s="5">
        <f>IF('Τα Στοιχήματα μου'!E4085&lt;&gt;0,V4085/(100/I4085),W4084)</f>
        <v>1.4422218253259509</v>
      </c>
      <c r="X4085" s="7"/>
      <c r="Y4085" s="6">
        <f>COUNTIF('Τα Στοιχήματα μου'!$F$23:F4085,"W")+COUNTIF('Τα Στοιχήματα μου'!$F$23:F4085,"L")</f>
        <v>5</v>
      </c>
      <c r="Z4085" s="6">
        <f>COUNTIF('Τα Στοιχήματα μου'!$F$23:F4085,"W")</f>
        <v>3</v>
      </c>
      <c r="AA4085" s="4">
        <f>COUNTIF('Τα Στοιχήματα μου'!$F$23:F4085,"W")/(COUNTIF('Τα Στοιχήματα μου'!$F$23:F4085,"W")+COUNTIF('Τα Στοιχήματα μου'!$F$23:F4085,"L"))</f>
        <v>0.6</v>
      </c>
    </row>
    <row r="4086" spans="2:27">
      <c r="B4086" s="6">
        <f t="shared" si="63"/>
        <v>4064</v>
      </c>
      <c r="I4086" s="6">
        <f>I4085+1</f>
        <v>4064</v>
      </c>
      <c r="J4086" s="6">
        <f>'Τα Στοιχήματα μου'!D4086</f>
        <v>0</v>
      </c>
      <c r="K4086" s="6">
        <f>'Τα Στοιχήματα μου'!E4086</f>
        <v>0</v>
      </c>
      <c r="L4086" s="6">
        <f>'Τα Στοιχήματα μου'!F4086</f>
        <v>0</v>
      </c>
      <c r="M4086" s="7"/>
      <c r="N4086" s="5">
        <f>AVERAGE('Τα Στοιχήματα μου'!$E$23:E4086)</f>
        <v>2.956</v>
      </c>
      <c r="O4086" s="6" t="str">
        <f>IF('Τα Στοιχήματα μου'!E4086&lt;&gt;0,1/'Τα Στοιχήματα μου'!E4086,"")</f>
        <v/>
      </c>
      <c r="P4086" s="6">
        <f>SUM($O$23:O4086)</f>
        <v>3.4668730650154802</v>
      </c>
      <c r="Q4086" s="6">
        <f>(1-(1/P4086))*100</f>
        <v>71.155563493480983</v>
      </c>
      <c r="R4086" s="6">
        <f>IF('Τα Στοιχήματα μου'!E4086&lt;&gt;0,(100-($Q$1022*100)/100)/'Τα Στοιχήματα μου'!E4086,0)</f>
        <v>0</v>
      </c>
      <c r="S4086" s="6">
        <f>R4086*('Τα Στοιχήματα μου'!E4086-1)</f>
        <v>0</v>
      </c>
      <c r="T4086" s="5">
        <f>SUM($S$23:S4086)/100+1</f>
        <v>1.4422218253259511</v>
      </c>
      <c r="U4086" s="6">
        <f>IF('Τα Στοιχήματα μου'!E4086&lt;&gt;0,(100-(Q4086*100)/100)/'Τα Στοιχήματα μου'!E4086,0)</f>
        <v>0</v>
      </c>
      <c r="V4086" s="6">
        <f>'Τα Στοιχήματα μου'!E4086*U4086</f>
        <v>0</v>
      </c>
      <c r="W4086" s="5">
        <f>IF('Τα Στοιχήματα μου'!E4086&lt;&gt;0,V4086/(100/I4086),W4085)</f>
        <v>1.4422218253259509</v>
      </c>
      <c r="X4086" s="7"/>
      <c r="Y4086" s="6">
        <f>COUNTIF('Τα Στοιχήματα μου'!$F$23:F4086,"W")+COUNTIF('Τα Στοιχήματα μου'!$F$23:F4086,"L")</f>
        <v>5</v>
      </c>
      <c r="Z4086" s="6">
        <f>COUNTIF('Τα Στοιχήματα μου'!$F$23:F4086,"W")</f>
        <v>3</v>
      </c>
      <c r="AA4086" s="4">
        <f>COUNTIF('Τα Στοιχήματα μου'!$F$23:F4086,"W")/(COUNTIF('Τα Στοιχήματα μου'!$F$23:F4086,"W")+COUNTIF('Τα Στοιχήματα μου'!$F$23:F4086,"L"))</f>
        <v>0.6</v>
      </c>
    </row>
    <row r="4087" spans="2:27">
      <c r="B4087" s="6">
        <f t="shared" si="63"/>
        <v>4065</v>
      </c>
      <c r="I4087" s="6">
        <f>I4086+1</f>
        <v>4065</v>
      </c>
      <c r="J4087" s="6">
        <f>'Τα Στοιχήματα μου'!D4087</f>
        <v>0</v>
      </c>
      <c r="K4087" s="6">
        <f>'Τα Στοιχήματα μου'!E4087</f>
        <v>0</v>
      </c>
      <c r="L4087" s="6">
        <f>'Τα Στοιχήματα μου'!F4087</f>
        <v>0</v>
      </c>
      <c r="M4087" s="7"/>
      <c r="N4087" s="5">
        <f>AVERAGE('Τα Στοιχήματα μου'!$E$23:E4087)</f>
        <v>2.956</v>
      </c>
      <c r="O4087" s="6" t="str">
        <f>IF('Τα Στοιχήματα μου'!E4087&lt;&gt;0,1/'Τα Στοιχήματα μου'!E4087,"")</f>
        <v/>
      </c>
      <c r="P4087" s="6">
        <f>SUM($O$23:O4087)</f>
        <v>3.4668730650154802</v>
      </c>
      <c r="Q4087" s="6">
        <f>(1-(1/P4087))*100</f>
        <v>71.155563493480983</v>
      </c>
      <c r="R4087" s="6">
        <f>IF('Τα Στοιχήματα μου'!E4087&lt;&gt;0,(100-($Q$1022*100)/100)/'Τα Στοιχήματα μου'!E4087,0)</f>
        <v>0</v>
      </c>
      <c r="S4087" s="6">
        <f>R4087*('Τα Στοιχήματα μου'!E4087-1)</f>
        <v>0</v>
      </c>
      <c r="T4087" s="5">
        <f>SUM($S$23:S4087)/100+1</f>
        <v>1.4422218253259511</v>
      </c>
      <c r="U4087" s="6">
        <f>IF('Τα Στοιχήματα μου'!E4087&lt;&gt;0,(100-(Q4087*100)/100)/'Τα Στοιχήματα μου'!E4087,0)</f>
        <v>0</v>
      </c>
      <c r="V4087" s="6">
        <f>'Τα Στοιχήματα μου'!E4087*U4087</f>
        <v>0</v>
      </c>
      <c r="W4087" s="5">
        <f>IF('Τα Στοιχήματα μου'!E4087&lt;&gt;0,V4087/(100/I4087),W4086)</f>
        <v>1.4422218253259509</v>
      </c>
      <c r="X4087" s="7"/>
      <c r="Y4087" s="6">
        <f>COUNTIF('Τα Στοιχήματα μου'!$F$23:F4087,"W")+COUNTIF('Τα Στοιχήματα μου'!$F$23:F4087,"L")</f>
        <v>5</v>
      </c>
      <c r="Z4087" s="6">
        <f>COUNTIF('Τα Στοιχήματα μου'!$F$23:F4087,"W")</f>
        <v>3</v>
      </c>
      <c r="AA4087" s="4">
        <f>COUNTIF('Τα Στοιχήματα μου'!$F$23:F4087,"W")/(COUNTIF('Τα Στοιχήματα μου'!$F$23:F4087,"W")+COUNTIF('Τα Στοιχήματα μου'!$F$23:F4087,"L"))</f>
        <v>0.6</v>
      </c>
    </row>
    <row r="4088" spans="2:27">
      <c r="B4088" s="6">
        <f t="shared" si="63"/>
        <v>4066</v>
      </c>
      <c r="I4088" s="6">
        <f>I4087+1</f>
        <v>4066</v>
      </c>
      <c r="J4088" s="6">
        <f>'Τα Στοιχήματα μου'!D4088</f>
        <v>0</v>
      </c>
      <c r="K4088" s="6">
        <f>'Τα Στοιχήματα μου'!E4088</f>
        <v>0</v>
      </c>
      <c r="L4088" s="6">
        <f>'Τα Στοιχήματα μου'!F4088</f>
        <v>0</v>
      </c>
      <c r="M4088" s="7"/>
      <c r="N4088" s="5">
        <f>AVERAGE('Τα Στοιχήματα μου'!$E$23:E4088)</f>
        <v>2.956</v>
      </c>
      <c r="O4088" s="6" t="str">
        <f>IF('Τα Στοιχήματα μου'!E4088&lt;&gt;0,1/'Τα Στοιχήματα μου'!E4088,"")</f>
        <v/>
      </c>
      <c r="P4088" s="6">
        <f>SUM($O$23:O4088)</f>
        <v>3.4668730650154802</v>
      </c>
      <c r="Q4088" s="6">
        <f>(1-(1/P4088))*100</f>
        <v>71.155563493480983</v>
      </c>
      <c r="R4088" s="6">
        <f>IF('Τα Στοιχήματα μου'!E4088&lt;&gt;0,(100-($Q$1022*100)/100)/'Τα Στοιχήματα μου'!E4088,0)</f>
        <v>0</v>
      </c>
      <c r="S4088" s="6">
        <f>R4088*('Τα Στοιχήματα μου'!E4088-1)</f>
        <v>0</v>
      </c>
      <c r="T4088" s="5">
        <f>SUM($S$23:S4088)/100+1</f>
        <v>1.4422218253259511</v>
      </c>
      <c r="U4088" s="6">
        <f>IF('Τα Στοιχήματα μου'!E4088&lt;&gt;0,(100-(Q4088*100)/100)/'Τα Στοιχήματα μου'!E4088,0)</f>
        <v>0</v>
      </c>
      <c r="V4088" s="6">
        <f>'Τα Στοιχήματα μου'!E4088*U4088</f>
        <v>0</v>
      </c>
      <c r="W4088" s="5">
        <f>IF('Τα Στοιχήματα μου'!E4088&lt;&gt;0,V4088/(100/I4088),W4087)</f>
        <v>1.4422218253259509</v>
      </c>
      <c r="X4088" s="7"/>
      <c r="Y4088" s="6">
        <f>COUNTIF('Τα Στοιχήματα μου'!$F$23:F4088,"W")+COUNTIF('Τα Στοιχήματα μου'!$F$23:F4088,"L")</f>
        <v>5</v>
      </c>
      <c r="Z4088" s="6">
        <f>COUNTIF('Τα Στοιχήματα μου'!$F$23:F4088,"W")</f>
        <v>3</v>
      </c>
      <c r="AA4088" s="4">
        <f>COUNTIF('Τα Στοιχήματα μου'!$F$23:F4088,"W")/(COUNTIF('Τα Στοιχήματα μου'!$F$23:F4088,"W")+COUNTIF('Τα Στοιχήματα μου'!$F$23:F4088,"L"))</f>
        <v>0.6</v>
      </c>
    </row>
    <row r="4089" spans="2:27">
      <c r="B4089" s="6">
        <f t="shared" si="63"/>
        <v>4067</v>
      </c>
      <c r="I4089" s="6">
        <f>I4088+1</f>
        <v>4067</v>
      </c>
      <c r="J4089" s="6">
        <f>'Τα Στοιχήματα μου'!D4089</f>
        <v>0</v>
      </c>
      <c r="K4089" s="6">
        <f>'Τα Στοιχήματα μου'!E4089</f>
        <v>0</v>
      </c>
      <c r="L4089" s="6">
        <f>'Τα Στοιχήματα μου'!F4089</f>
        <v>0</v>
      </c>
      <c r="M4089" s="7"/>
      <c r="N4089" s="5">
        <f>AVERAGE('Τα Στοιχήματα μου'!$E$23:E4089)</f>
        <v>2.956</v>
      </c>
      <c r="O4089" s="6" t="str">
        <f>IF('Τα Στοιχήματα μου'!E4089&lt;&gt;0,1/'Τα Στοιχήματα μου'!E4089,"")</f>
        <v/>
      </c>
      <c r="P4089" s="6">
        <f>SUM($O$23:O4089)</f>
        <v>3.4668730650154802</v>
      </c>
      <c r="Q4089" s="6">
        <f>(1-(1/P4089))*100</f>
        <v>71.155563493480983</v>
      </c>
      <c r="R4089" s="6">
        <f>IF('Τα Στοιχήματα μου'!E4089&lt;&gt;0,(100-($Q$1022*100)/100)/'Τα Στοιχήματα μου'!E4089,0)</f>
        <v>0</v>
      </c>
      <c r="S4089" s="6">
        <f>R4089*('Τα Στοιχήματα μου'!E4089-1)</f>
        <v>0</v>
      </c>
      <c r="T4089" s="5">
        <f>SUM($S$23:S4089)/100+1</f>
        <v>1.4422218253259511</v>
      </c>
      <c r="U4089" s="6">
        <f>IF('Τα Στοιχήματα μου'!E4089&lt;&gt;0,(100-(Q4089*100)/100)/'Τα Στοιχήματα μου'!E4089,0)</f>
        <v>0</v>
      </c>
      <c r="V4089" s="6">
        <f>'Τα Στοιχήματα μου'!E4089*U4089</f>
        <v>0</v>
      </c>
      <c r="W4089" s="5">
        <f>IF('Τα Στοιχήματα μου'!E4089&lt;&gt;0,V4089/(100/I4089),W4088)</f>
        <v>1.4422218253259509</v>
      </c>
      <c r="X4089" s="7"/>
      <c r="Y4089" s="6">
        <f>COUNTIF('Τα Στοιχήματα μου'!$F$23:F4089,"W")+COUNTIF('Τα Στοιχήματα μου'!$F$23:F4089,"L")</f>
        <v>5</v>
      </c>
      <c r="Z4089" s="6">
        <f>COUNTIF('Τα Στοιχήματα μου'!$F$23:F4089,"W")</f>
        <v>3</v>
      </c>
      <c r="AA4089" s="4">
        <f>COUNTIF('Τα Στοιχήματα μου'!$F$23:F4089,"W")/(COUNTIF('Τα Στοιχήματα μου'!$F$23:F4089,"W")+COUNTIF('Τα Στοιχήματα μου'!$F$23:F4089,"L"))</f>
        <v>0.6</v>
      </c>
    </row>
    <row r="4090" spans="2:27">
      <c r="B4090" s="6">
        <f t="shared" si="63"/>
        <v>4068</v>
      </c>
      <c r="I4090" s="6">
        <f>I4089+1</f>
        <v>4068</v>
      </c>
      <c r="J4090" s="6">
        <f>'Τα Στοιχήματα μου'!D4090</f>
        <v>0</v>
      </c>
      <c r="K4090" s="6">
        <f>'Τα Στοιχήματα μου'!E4090</f>
        <v>0</v>
      </c>
      <c r="L4090" s="6">
        <f>'Τα Στοιχήματα μου'!F4090</f>
        <v>0</v>
      </c>
      <c r="M4090" s="7"/>
      <c r="N4090" s="5">
        <f>AVERAGE('Τα Στοιχήματα μου'!$E$23:E4090)</f>
        <v>2.956</v>
      </c>
      <c r="O4090" s="6" t="str">
        <f>IF('Τα Στοιχήματα μου'!E4090&lt;&gt;0,1/'Τα Στοιχήματα μου'!E4090,"")</f>
        <v/>
      </c>
      <c r="P4090" s="6">
        <f>SUM($O$23:O4090)</f>
        <v>3.4668730650154802</v>
      </c>
      <c r="Q4090" s="6">
        <f>(1-(1/P4090))*100</f>
        <v>71.155563493480983</v>
      </c>
      <c r="R4090" s="6">
        <f>IF('Τα Στοιχήματα μου'!E4090&lt;&gt;0,(100-($Q$1022*100)/100)/'Τα Στοιχήματα μου'!E4090,0)</f>
        <v>0</v>
      </c>
      <c r="S4090" s="6">
        <f>R4090*('Τα Στοιχήματα μου'!E4090-1)</f>
        <v>0</v>
      </c>
      <c r="T4090" s="5">
        <f>SUM($S$23:S4090)/100+1</f>
        <v>1.4422218253259511</v>
      </c>
      <c r="U4090" s="6">
        <f>IF('Τα Στοιχήματα μου'!E4090&lt;&gt;0,(100-(Q4090*100)/100)/'Τα Στοιχήματα μου'!E4090,0)</f>
        <v>0</v>
      </c>
      <c r="V4090" s="6">
        <f>'Τα Στοιχήματα μου'!E4090*U4090</f>
        <v>0</v>
      </c>
      <c r="W4090" s="5">
        <f>IF('Τα Στοιχήματα μου'!E4090&lt;&gt;0,V4090/(100/I4090),W4089)</f>
        <v>1.4422218253259509</v>
      </c>
      <c r="X4090" s="7"/>
      <c r="Y4090" s="6">
        <f>COUNTIF('Τα Στοιχήματα μου'!$F$23:F4090,"W")+COUNTIF('Τα Στοιχήματα μου'!$F$23:F4090,"L")</f>
        <v>5</v>
      </c>
      <c r="Z4090" s="6">
        <f>COUNTIF('Τα Στοιχήματα μου'!$F$23:F4090,"W")</f>
        <v>3</v>
      </c>
      <c r="AA4090" s="4">
        <f>COUNTIF('Τα Στοιχήματα μου'!$F$23:F4090,"W")/(COUNTIF('Τα Στοιχήματα μου'!$F$23:F4090,"W")+COUNTIF('Τα Στοιχήματα μου'!$F$23:F4090,"L"))</f>
        <v>0.6</v>
      </c>
    </row>
    <row r="4091" spans="2:27">
      <c r="B4091" s="6">
        <f t="shared" si="63"/>
        <v>4069</v>
      </c>
      <c r="I4091" s="6">
        <f>I4090+1</f>
        <v>4069</v>
      </c>
      <c r="J4091" s="6">
        <f>'Τα Στοιχήματα μου'!D4091</f>
        <v>0</v>
      </c>
      <c r="K4091" s="6">
        <f>'Τα Στοιχήματα μου'!E4091</f>
        <v>0</v>
      </c>
      <c r="L4091" s="6">
        <f>'Τα Στοιχήματα μου'!F4091</f>
        <v>0</v>
      </c>
      <c r="M4091" s="7"/>
      <c r="N4091" s="5">
        <f>AVERAGE('Τα Στοιχήματα μου'!$E$23:E4091)</f>
        <v>2.956</v>
      </c>
      <c r="O4091" s="6" t="str">
        <f>IF('Τα Στοιχήματα μου'!E4091&lt;&gt;0,1/'Τα Στοιχήματα μου'!E4091,"")</f>
        <v/>
      </c>
      <c r="P4091" s="6">
        <f>SUM($O$23:O4091)</f>
        <v>3.4668730650154802</v>
      </c>
      <c r="Q4091" s="6">
        <f>(1-(1/P4091))*100</f>
        <v>71.155563493480983</v>
      </c>
      <c r="R4091" s="6">
        <f>IF('Τα Στοιχήματα μου'!E4091&lt;&gt;0,(100-($Q$1022*100)/100)/'Τα Στοιχήματα μου'!E4091,0)</f>
        <v>0</v>
      </c>
      <c r="S4091" s="6">
        <f>R4091*('Τα Στοιχήματα μου'!E4091-1)</f>
        <v>0</v>
      </c>
      <c r="T4091" s="5">
        <f>SUM($S$23:S4091)/100+1</f>
        <v>1.4422218253259511</v>
      </c>
      <c r="U4091" s="6">
        <f>IF('Τα Στοιχήματα μου'!E4091&lt;&gt;0,(100-(Q4091*100)/100)/'Τα Στοιχήματα μου'!E4091,0)</f>
        <v>0</v>
      </c>
      <c r="V4091" s="6">
        <f>'Τα Στοιχήματα μου'!E4091*U4091</f>
        <v>0</v>
      </c>
      <c r="W4091" s="5">
        <f>IF('Τα Στοιχήματα μου'!E4091&lt;&gt;0,V4091/(100/I4091),W4090)</f>
        <v>1.4422218253259509</v>
      </c>
      <c r="X4091" s="7"/>
      <c r="Y4091" s="6">
        <f>COUNTIF('Τα Στοιχήματα μου'!$F$23:F4091,"W")+COUNTIF('Τα Στοιχήματα μου'!$F$23:F4091,"L")</f>
        <v>5</v>
      </c>
      <c r="Z4091" s="6">
        <f>COUNTIF('Τα Στοιχήματα μου'!$F$23:F4091,"W")</f>
        <v>3</v>
      </c>
      <c r="AA4091" s="4">
        <f>COUNTIF('Τα Στοιχήματα μου'!$F$23:F4091,"W")/(COUNTIF('Τα Στοιχήματα μου'!$F$23:F4091,"W")+COUNTIF('Τα Στοιχήματα μου'!$F$23:F4091,"L"))</f>
        <v>0.6</v>
      </c>
    </row>
    <row r="4092" spans="2:27">
      <c r="B4092" s="6">
        <f t="shared" si="63"/>
        <v>4070</v>
      </c>
      <c r="I4092" s="6">
        <f>I4091+1</f>
        <v>4070</v>
      </c>
      <c r="J4092" s="6">
        <f>'Τα Στοιχήματα μου'!D4092</f>
        <v>0</v>
      </c>
      <c r="K4092" s="6">
        <f>'Τα Στοιχήματα μου'!E4092</f>
        <v>0</v>
      </c>
      <c r="L4092" s="6">
        <f>'Τα Στοιχήματα μου'!F4092</f>
        <v>0</v>
      </c>
      <c r="M4092" s="7"/>
      <c r="N4092" s="5">
        <f>AVERAGE('Τα Στοιχήματα μου'!$E$23:E4092)</f>
        <v>2.956</v>
      </c>
      <c r="O4092" s="6" t="str">
        <f>IF('Τα Στοιχήματα μου'!E4092&lt;&gt;0,1/'Τα Στοιχήματα μου'!E4092,"")</f>
        <v/>
      </c>
      <c r="P4092" s="6">
        <f>SUM($O$23:O4092)</f>
        <v>3.4668730650154802</v>
      </c>
      <c r="Q4092" s="6">
        <f>(1-(1/P4092))*100</f>
        <v>71.155563493480983</v>
      </c>
      <c r="R4092" s="6">
        <f>IF('Τα Στοιχήματα μου'!E4092&lt;&gt;0,(100-($Q$1022*100)/100)/'Τα Στοιχήματα μου'!E4092,0)</f>
        <v>0</v>
      </c>
      <c r="S4092" s="6">
        <f>R4092*('Τα Στοιχήματα μου'!E4092-1)</f>
        <v>0</v>
      </c>
      <c r="T4092" s="5">
        <f>SUM($S$23:S4092)/100+1</f>
        <v>1.4422218253259511</v>
      </c>
      <c r="U4092" s="6">
        <f>IF('Τα Στοιχήματα μου'!E4092&lt;&gt;0,(100-(Q4092*100)/100)/'Τα Στοιχήματα μου'!E4092,0)</f>
        <v>0</v>
      </c>
      <c r="V4092" s="6">
        <f>'Τα Στοιχήματα μου'!E4092*U4092</f>
        <v>0</v>
      </c>
      <c r="W4092" s="5">
        <f>IF('Τα Στοιχήματα μου'!E4092&lt;&gt;0,V4092/(100/I4092),W4091)</f>
        <v>1.4422218253259509</v>
      </c>
      <c r="X4092" s="7"/>
      <c r="Y4092" s="6">
        <f>COUNTIF('Τα Στοιχήματα μου'!$F$23:F4092,"W")+COUNTIF('Τα Στοιχήματα μου'!$F$23:F4092,"L")</f>
        <v>5</v>
      </c>
      <c r="Z4092" s="6">
        <f>COUNTIF('Τα Στοιχήματα μου'!$F$23:F4092,"W")</f>
        <v>3</v>
      </c>
      <c r="AA4092" s="4">
        <f>COUNTIF('Τα Στοιχήματα μου'!$F$23:F4092,"W")/(COUNTIF('Τα Στοιχήματα μου'!$F$23:F4092,"W")+COUNTIF('Τα Στοιχήματα μου'!$F$23:F4092,"L"))</f>
        <v>0.6</v>
      </c>
    </row>
    <row r="4093" spans="2:27">
      <c r="B4093" s="6">
        <f t="shared" si="63"/>
        <v>4071</v>
      </c>
      <c r="I4093" s="6">
        <f>I4092+1</f>
        <v>4071</v>
      </c>
      <c r="J4093" s="6">
        <f>'Τα Στοιχήματα μου'!D4093</f>
        <v>0</v>
      </c>
      <c r="K4093" s="6">
        <f>'Τα Στοιχήματα μου'!E4093</f>
        <v>0</v>
      </c>
      <c r="L4093" s="6">
        <f>'Τα Στοιχήματα μου'!F4093</f>
        <v>0</v>
      </c>
      <c r="M4093" s="7"/>
      <c r="N4093" s="5">
        <f>AVERAGE('Τα Στοιχήματα μου'!$E$23:E4093)</f>
        <v>2.956</v>
      </c>
      <c r="O4093" s="6" t="str">
        <f>IF('Τα Στοιχήματα μου'!E4093&lt;&gt;0,1/'Τα Στοιχήματα μου'!E4093,"")</f>
        <v/>
      </c>
      <c r="P4093" s="6">
        <f>SUM($O$23:O4093)</f>
        <v>3.4668730650154802</v>
      </c>
      <c r="Q4093" s="6">
        <f>(1-(1/P4093))*100</f>
        <v>71.155563493480983</v>
      </c>
      <c r="R4093" s="6">
        <f>IF('Τα Στοιχήματα μου'!E4093&lt;&gt;0,(100-($Q$1022*100)/100)/'Τα Στοιχήματα μου'!E4093,0)</f>
        <v>0</v>
      </c>
      <c r="S4093" s="6">
        <f>R4093*('Τα Στοιχήματα μου'!E4093-1)</f>
        <v>0</v>
      </c>
      <c r="T4093" s="5">
        <f>SUM($S$23:S4093)/100+1</f>
        <v>1.4422218253259511</v>
      </c>
      <c r="U4093" s="6">
        <f>IF('Τα Στοιχήματα μου'!E4093&lt;&gt;0,(100-(Q4093*100)/100)/'Τα Στοιχήματα μου'!E4093,0)</f>
        <v>0</v>
      </c>
      <c r="V4093" s="6">
        <f>'Τα Στοιχήματα μου'!E4093*U4093</f>
        <v>0</v>
      </c>
      <c r="W4093" s="5">
        <f>IF('Τα Στοιχήματα μου'!E4093&lt;&gt;0,V4093/(100/I4093),W4092)</f>
        <v>1.4422218253259509</v>
      </c>
      <c r="X4093" s="7"/>
      <c r="Y4093" s="6">
        <f>COUNTIF('Τα Στοιχήματα μου'!$F$23:F4093,"W")+COUNTIF('Τα Στοιχήματα μου'!$F$23:F4093,"L")</f>
        <v>5</v>
      </c>
      <c r="Z4093" s="6">
        <f>COUNTIF('Τα Στοιχήματα μου'!$F$23:F4093,"W")</f>
        <v>3</v>
      </c>
      <c r="AA4093" s="4">
        <f>COUNTIF('Τα Στοιχήματα μου'!$F$23:F4093,"W")/(COUNTIF('Τα Στοιχήματα μου'!$F$23:F4093,"W")+COUNTIF('Τα Στοιχήματα μου'!$F$23:F4093,"L"))</f>
        <v>0.6</v>
      </c>
    </row>
    <row r="4094" spans="2:27">
      <c r="B4094" s="6">
        <f t="shared" si="63"/>
        <v>4072</v>
      </c>
      <c r="I4094" s="6">
        <f>I4093+1</f>
        <v>4072</v>
      </c>
      <c r="J4094" s="6">
        <f>'Τα Στοιχήματα μου'!D4094</f>
        <v>0</v>
      </c>
      <c r="K4094" s="6">
        <f>'Τα Στοιχήματα μου'!E4094</f>
        <v>0</v>
      </c>
      <c r="L4094" s="6">
        <f>'Τα Στοιχήματα μου'!F4094</f>
        <v>0</v>
      </c>
      <c r="M4094" s="7"/>
      <c r="N4094" s="5">
        <f>AVERAGE('Τα Στοιχήματα μου'!$E$23:E4094)</f>
        <v>2.956</v>
      </c>
      <c r="O4094" s="6" t="str">
        <f>IF('Τα Στοιχήματα μου'!E4094&lt;&gt;0,1/'Τα Στοιχήματα μου'!E4094,"")</f>
        <v/>
      </c>
      <c r="P4094" s="6">
        <f>SUM($O$23:O4094)</f>
        <v>3.4668730650154802</v>
      </c>
      <c r="Q4094" s="6">
        <f>(1-(1/P4094))*100</f>
        <v>71.155563493480983</v>
      </c>
      <c r="R4094" s="6">
        <f>IF('Τα Στοιχήματα μου'!E4094&lt;&gt;0,(100-($Q$1022*100)/100)/'Τα Στοιχήματα μου'!E4094,0)</f>
        <v>0</v>
      </c>
      <c r="S4094" s="6">
        <f>R4094*('Τα Στοιχήματα μου'!E4094-1)</f>
        <v>0</v>
      </c>
      <c r="T4094" s="5">
        <f>SUM($S$23:S4094)/100+1</f>
        <v>1.4422218253259511</v>
      </c>
      <c r="U4094" s="6">
        <f>IF('Τα Στοιχήματα μου'!E4094&lt;&gt;0,(100-(Q4094*100)/100)/'Τα Στοιχήματα μου'!E4094,0)</f>
        <v>0</v>
      </c>
      <c r="V4094" s="6">
        <f>'Τα Στοιχήματα μου'!E4094*U4094</f>
        <v>0</v>
      </c>
      <c r="W4094" s="5">
        <f>IF('Τα Στοιχήματα μου'!E4094&lt;&gt;0,V4094/(100/I4094),W4093)</f>
        <v>1.4422218253259509</v>
      </c>
      <c r="X4094" s="7"/>
      <c r="Y4094" s="6">
        <f>COUNTIF('Τα Στοιχήματα μου'!$F$23:F4094,"W")+COUNTIF('Τα Στοιχήματα μου'!$F$23:F4094,"L")</f>
        <v>5</v>
      </c>
      <c r="Z4094" s="6">
        <f>COUNTIF('Τα Στοιχήματα μου'!$F$23:F4094,"W")</f>
        <v>3</v>
      </c>
      <c r="AA4094" s="4">
        <f>COUNTIF('Τα Στοιχήματα μου'!$F$23:F4094,"W")/(COUNTIF('Τα Στοιχήματα μου'!$F$23:F4094,"W")+COUNTIF('Τα Στοιχήματα μου'!$F$23:F4094,"L"))</f>
        <v>0.6</v>
      </c>
    </row>
    <row r="4095" spans="2:27">
      <c r="B4095" s="6">
        <f t="shared" si="63"/>
        <v>4073</v>
      </c>
      <c r="I4095" s="6">
        <f>I4094+1</f>
        <v>4073</v>
      </c>
      <c r="J4095" s="6">
        <f>'Τα Στοιχήματα μου'!D4095</f>
        <v>0</v>
      </c>
      <c r="K4095" s="6">
        <f>'Τα Στοιχήματα μου'!E4095</f>
        <v>0</v>
      </c>
      <c r="L4095" s="6">
        <f>'Τα Στοιχήματα μου'!F4095</f>
        <v>0</v>
      </c>
      <c r="M4095" s="7"/>
      <c r="N4095" s="5">
        <f>AVERAGE('Τα Στοιχήματα μου'!$E$23:E4095)</f>
        <v>2.956</v>
      </c>
      <c r="O4095" s="6" t="str">
        <f>IF('Τα Στοιχήματα μου'!E4095&lt;&gt;0,1/'Τα Στοιχήματα μου'!E4095,"")</f>
        <v/>
      </c>
      <c r="P4095" s="6">
        <f>SUM($O$23:O4095)</f>
        <v>3.4668730650154802</v>
      </c>
      <c r="Q4095" s="6">
        <f>(1-(1/P4095))*100</f>
        <v>71.155563493480983</v>
      </c>
      <c r="R4095" s="6">
        <f>IF('Τα Στοιχήματα μου'!E4095&lt;&gt;0,(100-($Q$1022*100)/100)/'Τα Στοιχήματα μου'!E4095,0)</f>
        <v>0</v>
      </c>
      <c r="S4095" s="6">
        <f>R4095*('Τα Στοιχήματα μου'!E4095-1)</f>
        <v>0</v>
      </c>
      <c r="T4095" s="5">
        <f>SUM($S$23:S4095)/100+1</f>
        <v>1.4422218253259511</v>
      </c>
      <c r="U4095" s="6">
        <f>IF('Τα Στοιχήματα μου'!E4095&lt;&gt;0,(100-(Q4095*100)/100)/'Τα Στοιχήματα μου'!E4095,0)</f>
        <v>0</v>
      </c>
      <c r="V4095" s="6">
        <f>'Τα Στοιχήματα μου'!E4095*U4095</f>
        <v>0</v>
      </c>
      <c r="W4095" s="5">
        <f>IF('Τα Στοιχήματα μου'!E4095&lt;&gt;0,V4095/(100/I4095),W4094)</f>
        <v>1.4422218253259509</v>
      </c>
      <c r="X4095" s="7"/>
      <c r="Y4095" s="6">
        <f>COUNTIF('Τα Στοιχήματα μου'!$F$23:F4095,"W")+COUNTIF('Τα Στοιχήματα μου'!$F$23:F4095,"L")</f>
        <v>5</v>
      </c>
      <c r="Z4095" s="6">
        <f>COUNTIF('Τα Στοιχήματα μου'!$F$23:F4095,"W")</f>
        <v>3</v>
      </c>
      <c r="AA4095" s="4">
        <f>COUNTIF('Τα Στοιχήματα μου'!$F$23:F4095,"W")/(COUNTIF('Τα Στοιχήματα μου'!$F$23:F4095,"W")+COUNTIF('Τα Στοιχήματα μου'!$F$23:F4095,"L"))</f>
        <v>0.6</v>
      </c>
    </row>
    <row r="4096" spans="2:27">
      <c r="B4096" s="6">
        <f t="shared" si="63"/>
        <v>4074</v>
      </c>
      <c r="I4096" s="6">
        <f>I4095+1</f>
        <v>4074</v>
      </c>
      <c r="J4096" s="6">
        <f>'Τα Στοιχήματα μου'!D4096</f>
        <v>0</v>
      </c>
      <c r="K4096" s="6">
        <f>'Τα Στοιχήματα μου'!E4096</f>
        <v>0</v>
      </c>
      <c r="L4096" s="6">
        <f>'Τα Στοιχήματα μου'!F4096</f>
        <v>0</v>
      </c>
      <c r="M4096" s="7"/>
      <c r="N4096" s="5">
        <f>AVERAGE('Τα Στοιχήματα μου'!$E$23:E4096)</f>
        <v>2.956</v>
      </c>
      <c r="O4096" s="6" t="str">
        <f>IF('Τα Στοιχήματα μου'!E4096&lt;&gt;0,1/'Τα Στοιχήματα μου'!E4096,"")</f>
        <v/>
      </c>
      <c r="P4096" s="6">
        <f>SUM($O$23:O4096)</f>
        <v>3.4668730650154802</v>
      </c>
      <c r="Q4096" s="6">
        <f>(1-(1/P4096))*100</f>
        <v>71.155563493480983</v>
      </c>
      <c r="R4096" s="6">
        <f>IF('Τα Στοιχήματα μου'!E4096&lt;&gt;0,(100-($Q$1022*100)/100)/'Τα Στοιχήματα μου'!E4096,0)</f>
        <v>0</v>
      </c>
      <c r="S4096" s="6">
        <f>R4096*('Τα Στοιχήματα μου'!E4096-1)</f>
        <v>0</v>
      </c>
      <c r="T4096" s="5">
        <f>SUM($S$23:S4096)/100+1</f>
        <v>1.4422218253259511</v>
      </c>
      <c r="U4096" s="6">
        <f>IF('Τα Στοιχήματα μου'!E4096&lt;&gt;0,(100-(Q4096*100)/100)/'Τα Στοιχήματα μου'!E4096,0)</f>
        <v>0</v>
      </c>
      <c r="V4096" s="6">
        <f>'Τα Στοιχήματα μου'!E4096*U4096</f>
        <v>0</v>
      </c>
      <c r="W4096" s="5">
        <f>IF('Τα Στοιχήματα μου'!E4096&lt;&gt;0,V4096/(100/I4096),W4095)</f>
        <v>1.4422218253259509</v>
      </c>
      <c r="X4096" s="7"/>
      <c r="Y4096" s="6">
        <f>COUNTIF('Τα Στοιχήματα μου'!$F$23:F4096,"W")+COUNTIF('Τα Στοιχήματα μου'!$F$23:F4096,"L")</f>
        <v>5</v>
      </c>
      <c r="Z4096" s="6">
        <f>COUNTIF('Τα Στοιχήματα μου'!$F$23:F4096,"W")</f>
        <v>3</v>
      </c>
      <c r="AA4096" s="4">
        <f>COUNTIF('Τα Στοιχήματα μου'!$F$23:F4096,"W")/(COUNTIF('Τα Στοιχήματα μου'!$F$23:F4096,"W")+COUNTIF('Τα Στοιχήματα μου'!$F$23:F4096,"L"))</f>
        <v>0.6</v>
      </c>
    </row>
    <row r="4097" spans="2:27">
      <c r="B4097" s="6">
        <f t="shared" si="63"/>
        <v>4075</v>
      </c>
      <c r="I4097" s="6">
        <f>I4096+1</f>
        <v>4075</v>
      </c>
      <c r="J4097" s="6">
        <f>'Τα Στοιχήματα μου'!D4097</f>
        <v>0</v>
      </c>
      <c r="K4097" s="6">
        <f>'Τα Στοιχήματα μου'!E4097</f>
        <v>0</v>
      </c>
      <c r="L4097" s="6">
        <f>'Τα Στοιχήματα μου'!F4097</f>
        <v>0</v>
      </c>
      <c r="M4097" s="7"/>
      <c r="N4097" s="5">
        <f>AVERAGE('Τα Στοιχήματα μου'!$E$23:E4097)</f>
        <v>2.956</v>
      </c>
      <c r="O4097" s="6" t="str">
        <f>IF('Τα Στοιχήματα μου'!E4097&lt;&gt;0,1/'Τα Στοιχήματα μου'!E4097,"")</f>
        <v/>
      </c>
      <c r="P4097" s="6">
        <f>SUM($O$23:O4097)</f>
        <v>3.4668730650154802</v>
      </c>
      <c r="Q4097" s="6">
        <f>(1-(1/P4097))*100</f>
        <v>71.155563493480983</v>
      </c>
      <c r="R4097" s="6">
        <f>IF('Τα Στοιχήματα μου'!E4097&lt;&gt;0,(100-($Q$1022*100)/100)/'Τα Στοιχήματα μου'!E4097,0)</f>
        <v>0</v>
      </c>
      <c r="S4097" s="6">
        <f>R4097*('Τα Στοιχήματα μου'!E4097-1)</f>
        <v>0</v>
      </c>
      <c r="T4097" s="5">
        <f>SUM($S$23:S4097)/100+1</f>
        <v>1.4422218253259511</v>
      </c>
      <c r="U4097" s="6">
        <f>IF('Τα Στοιχήματα μου'!E4097&lt;&gt;0,(100-(Q4097*100)/100)/'Τα Στοιχήματα μου'!E4097,0)</f>
        <v>0</v>
      </c>
      <c r="V4097" s="6">
        <f>'Τα Στοιχήματα μου'!E4097*U4097</f>
        <v>0</v>
      </c>
      <c r="W4097" s="5">
        <f>IF('Τα Στοιχήματα μου'!E4097&lt;&gt;0,V4097/(100/I4097),W4096)</f>
        <v>1.4422218253259509</v>
      </c>
      <c r="X4097" s="7"/>
      <c r="Y4097" s="6">
        <f>COUNTIF('Τα Στοιχήματα μου'!$F$23:F4097,"W")+COUNTIF('Τα Στοιχήματα μου'!$F$23:F4097,"L")</f>
        <v>5</v>
      </c>
      <c r="Z4097" s="6">
        <f>COUNTIF('Τα Στοιχήματα μου'!$F$23:F4097,"W")</f>
        <v>3</v>
      </c>
      <c r="AA4097" s="4">
        <f>COUNTIF('Τα Στοιχήματα μου'!$F$23:F4097,"W")/(COUNTIF('Τα Στοιχήματα μου'!$F$23:F4097,"W")+COUNTIF('Τα Στοιχήματα μου'!$F$23:F4097,"L"))</f>
        <v>0.6</v>
      </c>
    </row>
    <row r="4098" spans="2:27">
      <c r="B4098" s="6">
        <f t="shared" si="63"/>
        <v>4076</v>
      </c>
      <c r="I4098" s="6">
        <f>I4097+1</f>
        <v>4076</v>
      </c>
      <c r="J4098" s="6">
        <f>'Τα Στοιχήματα μου'!D4098</f>
        <v>0</v>
      </c>
      <c r="K4098" s="6">
        <f>'Τα Στοιχήματα μου'!E4098</f>
        <v>0</v>
      </c>
      <c r="L4098" s="6">
        <f>'Τα Στοιχήματα μου'!F4098</f>
        <v>0</v>
      </c>
      <c r="M4098" s="7"/>
      <c r="N4098" s="5">
        <f>AVERAGE('Τα Στοιχήματα μου'!$E$23:E4098)</f>
        <v>2.956</v>
      </c>
      <c r="O4098" s="6" t="str">
        <f>IF('Τα Στοιχήματα μου'!E4098&lt;&gt;0,1/'Τα Στοιχήματα μου'!E4098,"")</f>
        <v/>
      </c>
      <c r="P4098" s="6">
        <f>SUM($O$23:O4098)</f>
        <v>3.4668730650154802</v>
      </c>
      <c r="Q4098" s="6">
        <f>(1-(1/P4098))*100</f>
        <v>71.155563493480983</v>
      </c>
      <c r="R4098" s="6">
        <f>IF('Τα Στοιχήματα μου'!E4098&lt;&gt;0,(100-($Q$1022*100)/100)/'Τα Στοιχήματα μου'!E4098,0)</f>
        <v>0</v>
      </c>
      <c r="S4098" s="6">
        <f>R4098*('Τα Στοιχήματα μου'!E4098-1)</f>
        <v>0</v>
      </c>
      <c r="T4098" s="5">
        <f>SUM($S$23:S4098)/100+1</f>
        <v>1.4422218253259511</v>
      </c>
      <c r="U4098" s="6">
        <f>IF('Τα Στοιχήματα μου'!E4098&lt;&gt;0,(100-(Q4098*100)/100)/'Τα Στοιχήματα μου'!E4098,0)</f>
        <v>0</v>
      </c>
      <c r="V4098" s="6">
        <f>'Τα Στοιχήματα μου'!E4098*U4098</f>
        <v>0</v>
      </c>
      <c r="W4098" s="5">
        <f>IF('Τα Στοιχήματα μου'!E4098&lt;&gt;0,V4098/(100/I4098),W4097)</f>
        <v>1.4422218253259509</v>
      </c>
      <c r="X4098" s="7"/>
      <c r="Y4098" s="6">
        <f>COUNTIF('Τα Στοιχήματα μου'!$F$23:F4098,"W")+COUNTIF('Τα Στοιχήματα μου'!$F$23:F4098,"L")</f>
        <v>5</v>
      </c>
      <c r="Z4098" s="6">
        <f>COUNTIF('Τα Στοιχήματα μου'!$F$23:F4098,"W")</f>
        <v>3</v>
      </c>
      <c r="AA4098" s="4">
        <f>COUNTIF('Τα Στοιχήματα μου'!$F$23:F4098,"W")/(COUNTIF('Τα Στοιχήματα μου'!$F$23:F4098,"W")+COUNTIF('Τα Στοιχήματα μου'!$F$23:F4098,"L"))</f>
        <v>0.6</v>
      </c>
    </row>
    <row r="4099" spans="2:27">
      <c r="B4099" s="6">
        <f t="shared" si="63"/>
        <v>4077</v>
      </c>
      <c r="I4099" s="6">
        <f>I4098+1</f>
        <v>4077</v>
      </c>
      <c r="J4099" s="6">
        <f>'Τα Στοιχήματα μου'!D4099</f>
        <v>0</v>
      </c>
      <c r="K4099" s="6">
        <f>'Τα Στοιχήματα μου'!E4099</f>
        <v>0</v>
      </c>
      <c r="L4099" s="6">
        <f>'Τα Στοιχήματα μου'!F4099</f>
        <v>0</v>
      </c>
      <c r="M4099" s="7"/>
      <c r="N4099" s="5">
        <f>AVERAGE('Τα Στοιχήματα μου'!$E$23:E4099)</f>
        <v>2.956</v>
      </c>
      <c r="O4099" s="6" t="str">
        <f>IF('Τα Στοιχήματα μου'!E4099&lt;&gt;0,1/'Τα Στοιχήματα μου'!E4099,"")</f>
        <v/>
      </c>
      <c r="P4099" s="6">
        <f>SUM($O$23:O4099)</f>
        <v>3.4668730650154802</v>
      </c>
      <c r="Q4099" s="6">
        <f>(1-(1/P4099))*100</f>
        <v>71.155563493480983</v>
      </c>
      <c r="R4099" s="6">
        <f>IF('Τα Στοιχήματα μου'!E4099&lt;&gt;0,(100-($Q$1022*100)/100)/'Τα Στοιχήματα μου'!E4099,0)</f>
        <v>0</v>
      </c>
      <c r="S4099" s="6">
        <f>R4099*('Τα Στοιχήματα μου'!E4099-1)</f>
        <v>0</v>
      </c>
      <c r="T4099" s="5">
        <f>SUM($S$23:S4099)/100+1</f>
        <v>1.4422218253259511</v>
      </c>
      <c r="U4099" s="6">
        <f>IF('Τα Στοιχήματα μου'!E4099&lt;&gt;0,(100-(Q4099*100)/100)/'Τα Στοιχήματα μου'!E4099,0)</f>
        <v>0</v>
      </c>
      <c r="V4099" s="6">
        <f>'Τα Στοιχήματα μου'!E4099*U4099</f>
        <v>0</v>
      </c>
      <c r="W4099" s="5">
        <f>IF('Τα Στοιχήματα μου'!E4099&lt;&gt;0,V4099/(100/I4099),W4098)</f>
        <v>1.4422218253259509</v>
      </c>
      <c r="X4099" s="7"/>
      <c r="Y4099" s="6">
        <f>COUNTIF('Τα Στοιχήματα μου'!$F$23:F4099,"W")+COUNTIF('Τα Στοιχήματα μου'!$F$23:F4099,"L")</f>
        <v>5</v>
      </c>
      <c r="Z4099" s="6">
        <f>COUNTIF('Τα Στοιχήματα μου'!$F$23:F4099,"W")</f>
        <v>3</v>
      </c>
      <c r="AA4099" s="4">
        <f>COUNTIF('Τα Στοιχήματα μου'!$F$23:F4099,"W")/(COUNTIF('Τα Στοιχήματα μου'!$F$23:F4099,"W")+COUNTIF('Τα Στοιχήματα μου'!$F$23:F4099,"L"))</f>
        <v>0.6</v>
      </c>
    </row>
    <row r="4100" spans="2:27">
      <c r="B4100" s="6">
        <f t="shared" si="63"/>
        <v>4078</v>
      </c>
      <c r="I4100" s="6">
        <f>I4099+1</f>
        <v>4078</v>
      </c>
      <c r="J4100" s="6">
        <f>'Τα Στοιχήματα μου'!D4100</f>
        <v>0</v>
      </c>
      <c r="K4100" s="6">
        <f>'Τα Στοιχήματα μου'!E4100</f>
        <v>0</v>
      </c>
      <c r="L4100" s="6">
        <f>'Τα Στοιχήματα μου'!F4100</f>
        <v>0</v>
      </c>
      <c r="M4100" s="7"/>
      <c r="N4100" s="5">
        <f>AVERAGE('Τα Στοιχήματα μου'!$E$23:E4100)</f>
        <v>2.956</v>
      </c>
      <c r="O4100" s="6" t="str">
        <f>IF('Τα Στοιχήματα μου'!E4100&lt;&gt;0,1/'Τα Στοιχήματα μου'!E4100,"")</f>
        <v/>
      </c>
      <c r="P4100" s="6">
        <f>SUM($O$23:O4100)</f>
        <v>3.4668730650154802</v>
      </c>
      <c r="Q4100" s="6">
        <f>(1-(1/P4100))*100</f>
        <v>71.155563493480983</v>
      </c>
      <c r="R4100" s="6">
        <f>IF('Τα Στοιχήματα μου'!E4100&lt;&gt;0,(100-($Q$1022*100)/100)/'Τα Στοιχήματα μου'!E4100,0)</f>
        <v>0</v>
      </c>
      <c r="S4100" s="6">
        <f>R4100*('Τα Στοιχήματα μου'!E4100-1)</f>
        <v>0</v>
      </c>
      <c r="T4100" s="5">
        <f>SUM($S$23:S4100)/100+1</f>
        <v>1.4422218253259511</v>
      </c>
      <c r="U4100" s="6">
        <f>IF('Τα Στοιχήματα μου'!E4100&lt;&gt;0,(100-(Q4100*100)/100)/'Τα Στοιχήματα μου'!E4100,0)</f>
        <v>0</v>
      </c>
      <c r="V4100" s="6">
        <f>'Τα Στοιχήματα μου'!E4100*U4100</f>
        <v>0</v>
      </c>
      <c r="W4100" s="5">
        <f>IF('Τα Στοιχήματα μου'!E4100&lt;&gt;0,V4100/(100/I4100),W4099)</f>
        <v>1.4422218253259509</v>
      </c>
      <c r="X4100" s="7"/>
      <c r="Y4100" s="6">
        <f>COUNTIF('Τα Στοιχήματα μου'!$F$23:F4100,"W")+COUNTIF('Τα Στοιχήματα μου'!$F$23:F4100,"L")</f>
        <v>5</v>
      </c>
      <c r="Z4100" s="6">
        <f>COUNTIF('Τα Στοιχήματα μου'!$F$23:F4100,"W")</f>
        <v>3</v>
      </c>
      <c r="AA4100" s="4">
        <f>COUNTIF('Τα Στοιχήματα μου'!$F$23:F4100,"W")/(COUNTIF('Τα Στοιχήματα μου'!$F$23:F4100,"W")+COUNTIF('Τα Στοιχήματα μου'!$F$23:F4100,"L"))</f>
        <v>0.6</v>
      </c>
    </row>
    <row r="4101" spans="2:27">
      <c r="B4101" s="6">
        <f t="shared" si="63"/>
        <v>4079</v>
      </c>
      <c r="I4101" s="6">
        <f>I4100+1</f>
        <v>4079</v>
      </c>
      <c r="J4101" s="6">
        <f>'Τα Στοιχήματα μου'!D4101</f>
        <v>0</v>
      </c>
      <c r="K4101" s="6">
        <f>'Τα Στοιχήματα μου'!E4101</f>
        <v>0</v>
      </c>
      <c r="L4101" s="6">
        <f>'Τα Στοιχήματα μου'!F4101</f>
        <v>0</v>
      </c>
      <c r="M4101" s="7"/>
      <c r="N4101" s="5">
        <f>AVERAGE('Τα Στοιχήματα μου'!$E$23:E4101)</f>
        <v>2.956</v>
      </c>
      <c r="O4101" s="6" t="str">
        <f>IF('Τα Στοιχήματα μου'!E4101&lt;&gt;0,1/'Τα Στοιχήματα μου'!E4101,"")</f>
        <v/>
      </c>
      <c r="P4101" s="6">
        <f>SUM($O$23:O4101)</f>
        <v>3.4668730650154802</v>
      </c>
      <c r="Q4101" s="6">
        <f>(1-(1/P4101))*100</f>
        <v>71.155563493480983</v>
      </c>
      <c r="R4101" s="6">
        <f>IF('Τα Στοιχήματα μου'!E4101&lt;&gt;0,(100-($Q$1022*100)/100)/'Τα Στοιχήματα μου'!E4101,0)</f>
        <v>0</v>
      </c>
      <c r="S4101" s="6">
        <f>R4101*('Τα Στοιχήματα μου'!E4101-1)</f>
        <v>0</v>
      </c>
      <c r="T4101" s="5">
        <f>SUM($S$23:S4101)/100+1</f>
        <v>1.4422218253259511</v>
      </c>
      <c r="U4101" s="6">
        <f>IF('Τα Στοιχήματα μου'!E4101&lt;&gt;0,(100-(Q4101*100)/100)/'Τα Στοιχήματα μου'!E4101,0)</f>
        <v>0</v>
      </c>
      <c r="V4101" s="6">
        <f>'Τα Στοιχήματα μου'!E4101*U4101</f>
        <v>0</v>
      </c>
      <c r="W4101" s="5">
        <f>IF('Τα Στοιχήματα μου'!E4101&lt;&gt;0,V4101/(100/I4101),W4100)</f>
        <v>1.4422218253259509</v>
      </c>
      <c r="X4101" s="7"/>
      <c r="Y4101" s="6">
        <f>COUNTIF('Τα Στοιχήματα μου'!$F$23:F4101,"W")+COUNTIF('Τα Στοιχήματα μου'!$F$23:F4101,"L")</f>
        <v>5</v>
      </c>
      <c r="Z4101" s="6">
        <f>COUNTIF('Τα Στοιχήματα μου'!$F$23:F4101,"W")</f>
        <v>3</v>
      </c>
      <c r="AA4101" s="4">
        <f>COUNTIF('Τα Στοιχήματα μου'!$F$23:F4101,"W")/(COUNTIF('Τα Στοιχήματα μου'!$F$23:F4101,"W")+COUNTIF('Τα Στοιχήματα μου'!$F$23:F4101,"L"))</f>
        <v>0.6</v>
      </c>
    </row>
    <row r="4102" spans="2:27">
      <c r="B4102" s="6">
        <f t="shared" si="63"/>
        <v>4080</v>
      </c>
      <c r="I4102" s="6">
        <f>I4101+1</f>
        <v>4080</v>
      </c>
      <c r="J4102" s="6">
        <f>'Τα Στοιχήματα μου'!D4102</f>
        <v>0</v>
      </c>
      <c r="K4102" s="6">
        <f>'Τα Στοιχήματα μου'!E4102</f>
        <v>0</v>
      </c>
      <c r="L4102" s="6">
        <f>'Τα Στοιχήματα μου'!F4102</f>
        <v>0</v>
      </c>
      <c r="M4102" s="7"/>
      <c r="N4102" s="5">
        <f>AVERAGE('Τα Στοιχήματα μου'!$E$23:E4102)</f>
        <v>2.956</v>
      </c>
      <c r="O4102" s="6" t="str">
        <f>IF('Τα Στοιχήματα μου'!E4102&lt;&gt;0,1/'Τα Στοιχήματα μου'!E4102,"")</f>
        <v/>
      </c>
      <c r="P4102" s="6">
        <f>SUM($O$23:O4102)</f>
        <v>3.4668730650154802</v>
      </c>
      <c r="Q4102" s="6">
        <f>(1-(1/P4102))*100</f>
        <v>71.155563493480983</v>
      </c>
      <c r="R4102" s="6">
        <f>IF('Τα Στοιχήματα μου'!E4102&lt;&gt;0,(100-($Q$1022*100)/100)/'Τα Στοιχήματα μου'!E4102,0)</f>
        <v>0</v>
      </c>
      <c r="S4102" s="6">
        <f>R4102*('Τα Στοιχήματα μου'!E4102-1)</f>
        <v>0</v>
      </c>
      <c r="T4102" s="5">
        <f>SUM($S$23:S4102)/100+1</f>
        <v>1.4422218253259511</v>
      </c>
      <c r="U4102" s="6">
        <f>IF('Τα Στοιχήματα μου'!E4102&lt;&gt;0,(100-(Q4102*100)/100)/'Τα Στοιχήματα μου'!E4102,0)</f>
        <v>0</v>
      </c>
      <c r="V4102" s="6">
        <f>'Τα Στοιχήματα μου'!E4102*U4102</f>
        <v>0</v>
      </c>
      <c r="W4102" s="5">
        <f>IF('Τα Στοιχήματα μου'!E4102&lt;&gt;0,V4102/(100/I4102),W4101)</f>
        <v>1.4422218253259509</v>
      </c>
      <c r="X4102" s="7"/>
      <c r="Y4102" s="6">
        <f>COUNTIF('Τα Στοιχήματα μου'!$F$23:F4102,"W")+COUNTIF('Τα Στοιχήματα μου'!$F$23:F4102,"L")</f>
        <v>5</v>
      </c>
      <c r="Z4102" s="6">
        <f>COUNTIF('Τα Στοιχήματα μου'!$F$23:F4102,"W")</f>
        <v>3</v>
      </c>
      <c r="AA4102" s="4">
        <f>COUNTIF('Τα Στοιχήματα μου'!$F$23:F4102,"W")/(COUNTIF('Τα Στοιχήματα μου'!$F$23:F4102,"W")+COUNTIF('Τα Στοιχήματα μου'!$F$23:F4102,"L"))</f>
        <v>0.6</v>
      </c>
    </row>
    <row r="4103" spans="2:27">
      <c r="B4103" s="6">
        <f t="shared" si="63"/>
        <v>4081</v>
      </c>
      <c r="I4103" s="6">
        <f>I4102+1</f>
        <v>4081</v>
      </c>
      <c r="J4103" s="6">
        <f>'Τα Στοιχήματα μου'!D4103</f>
        <v>0</v>
      </c>
      <c r="K4103" s="6">
        <f>'Τα Στοιχήματα μου'!E4103</f>
        <v>0</v>
      </c>
      <c r="L4103" s="6">
        <f>'Τα Στοιχήματα μου'!F4103</f>
        <v>0</v>
      </c>
      <c r="M4103" s="7"/>
      <c r="N4103" s="5">
        <f>AVERAGE('Τα Στοιχήματα μου'!$E$23:E4103)</f>
        <v>2.956</v>
      </c>
      <c r="O4103" s="6" t="str">
        <f>IF('Τα Στοιχήματα μου'!E4103&lt;&gt;0,1/'Τα Στοιχήματα μου'!E4103,"")</f>
        <v/>
      </c>
      <c r="P4103" s="6">
        <f>SUM($O$23:O4103)</f>
        <v>3.4668730650154802</v>
      </c>
      <c r="Q4103" s="6">
        <f>(1-(1/P4103))*100</f>
        <v>71.155563493480983</v>
      </c>
      <c r="R4103" s="6">
        <f>IF('Τα Στοιχήματα μου'!E4103&lt;&gt;0,(100-($Q$1022*100)/100)/'Τα Στοιχήματα μου'!E4103,0)</f>
        <v>0</v>
      </c>
      <c r="S4103" s="6">
        <f>R4103*('Τα Στοιχήματα μου'!E4103-1)</f>
        <v>0</v>
      </c>
      <c r="T4103" s="5">
        <f>SUM($S$23:S4103)/100+1</f>
        <v>1.4422218253259511</v>
      </c>
      <c r="U4103" s="6">
        <f>IF('Τα Στοιχήματα μου'!E4103&lt;&gt;0,(100-(Q4103*100)/100)/'Τα Στοιχήματα μου'!E4103,0)</f>
        <v>0</v>
      </c>
      <c r="V4103" s="6">
        <f>'Τα Στοιχήματα μου'!E4103*U4103</f>
        <v>0</v>
      </c>
      <c r="W4103" s="5">
        <f>IF('Τα Στοιχήματα μου'!E4103&lt;&gt;0,V4103/(100/I4103),W4102)</f>
        <v>1.4422218253259509</v>
      </c>
      <c r="X4103" s="7"/>
      <c r="Y4103" s="6">
        <f>COUNTIF('Τα Στοιχήματα μου'!$F$23:F4103,"W")+COUNTIF('Τα Στοιχήματα μου'!$F$23:F4103,"L")</f>
        <v>5</v>
      </c>
      <c r="Z4103" s="6">
        <f>COUNTIF('Τα Στοιχήματα μου'!$F$23:F4103,"W")</f>
        <v>3</v>
      </c>
      <c r="AA4103" s="4">
        <f>COUNTIF('Τα Στοιχήματα μου'!$F$23:F4103,"W")/(COUNTIF('Τα Στοιχήματα μου'!$F$23:F4103,"W")+COUNTIF('Τα Στοιχήματα μου'!$F$23:F4103,"L"))</f>
        <v>0.6</v>
      </c>
    </row>
    <row r="4104" spans="2:27">
      <c r="B4104" s="6">
        <f t="shared" si="63"/>
        <v>4082</v>
      </c>
      <c r="I4104" s="6">
        <f>I4103+1</f>
        <v>4082</v>
      </c>
      <c r="J4104" s="6">
        <f>'Τα Στοιχήματα μου'!D4104</f>
        <v>0</v>
      </c>
      <c r="K4104" s="6">
        <f>'Τα Στοιχήματα μου'!E4104</f>
        <v>0</v>
      </c>
      <c r="L4104" s="6">
        <f>'Τα Στοιχήματα μου'!F4104</f>
        <v>0</v>
      </c>
      <c r="M4104" s="7"/>
      <c r="N4104" s="5">
        <f>AVERAGE('Τα Στοιχήματα μου'!$E$23:E4104)</f>
        <v>2.956</v>
      </c>
      <c r="O4104" s="6" t="str">
        <f>IF('Τα Στοιχήματα μου'!E4104&lt;&gt;0,1/'Τα Στοιχήματα μου'!E4104,"")</f>
        <v/>
      </c>
      <c r="P4104" s="6">
        <f>SUM($O$23:O4104)</f>
        <v>3.4668730650154802</v>
      </c>
      <c r="Q4104" s="6">
        <f>(1-(1/P4104))*100</f>
        <v>71.155563493480983</v>
      </c>
      <c r="R4104" s="6">
        <f>IF('Τα Στοιχήματα μου'!E4104&lt;&gt;0,(100-($Q$1022*100)/100)/'Τα Στοιχήματα μου'!E4104,0)</f>
        <v>0</v>
      </c>
      <c r="S4104" s="6">
        <f>R4104*('Τα Στοιχήματα μου'!E4104-1)</f>
        <v>0</v>
      </c>
      <c r="T4104" s="5">
        <f>SUM($S$23:S4104)/100+1</f>
        <v>1.4422218253259511</v>
      </c>
      <c r="U4104" s="6">
        <f>IF('Τα Στοιχήματα μου'!E4104&lt;&gt;0,(100-(Q4104*100)/100)/'Τα Στοιχήματα μου'!E4104,0)</f>
        <v>0</v>
      </c>
      <c r="V4104" s="6">
        <f>'Τα Στοιχήματα μου'!E4104*U4104</f>
        <v>0</v>
      </c>
      <c r="W4104" s="5">
        <f>IF('Τα Στοιχήματα μου'!E4104&lt;&gt;0,V4104/(100/I4104),W4103)</f>
        <v>1.4422218253259509</v>
      </c>
      <c r="X4104" s="7"/>
      <c r="Y4104" s="6">
        <f>COUNTIF('Τα Στοιχήματα μου'!$F$23:F4104,"W")+COUNTIF('Τα Στοιχήματα μου'!$F$23:F4104,"L")</f>
        <v>5</v>
      </c>
      <c r="Z4104" s="6">
        <f>COUNTIF('Τα Στοιχήματα μου'!$F$23:F4104,"W")</f>
        <v>3</v>
      </c>
      <c r="AA4104" s="4">
        <f>COUNTIF('Τα Στοιχήματα μου'!$F$23:F4104,"W")/(COUNTIF('Τα Στοιχήματα μου'!$F$23:F4104,"W")+COUNTIF('Τα Στοιχήματα μου'!$F$23:F4104,"L"))</f>
        <v>0.6</v>
      </c>
    </row>
    <row r="4105" spans="2:27">
      <c r="B4105" s="6">
        <f t="shared" si="63"/>
        <v>4083</v>
      </c>
      <c r="I4105" s="6">
        <f>I4104+1</f>
        <v>4083</v>
      </c>
      <c r="J4105" s="6">
        <f>'Τα Στοιχήματα μου'!D4105</f>
        <v>0</v>
      </c>
      <c r="K4105" s="6">
        <f>'Τα Στοιχήματα μου'!E4105</f>
        <v>0</v>
      </c>
      <c r="L4105" s="6">
        <f>'Τα Στοιχήματα μου'!F4105</f>
        <v>0</v>
      </c>
      <c r="M4105" s="7"/>
      <c r="N4105" s="5">
        <f>AVERAGE('Τα Στοιχήματα μου'!$E$23:E4105)</f>
        <v>2.956</v>
      </c>
      <c r="O4105" s="6" t="str">
        <f>IF('Τα Στοιχήματα μου'!E4105&lt;&gt;0,1/'Τα Στοιχήματα μου'!E4105,"")</f>
        <v/>
      </c>
      <c r="P4105" s="6">
        <f>SUM($O$23:O4105)</f>
        <v>3.4668730650154802</v>
      </c>
      <c r="Q4105" s="6">
        <f>(1-(1/P4105))*100</f>
        <v>71.155563493480983</v>
      </c>
      <c r="R4105" s="6">
        <f>IF('Τα Στοιχήματα μου'!E4105&lt;&gt;0,(100-($Q$1022*100)/100)/'Τα Στοιχήματα μου'!E4105,0)</f>
        <v>0</v>
      </c>
      <c r="S4105" s="6">
        <f>R4105*('Τα Στοιχήματα μου'!E4105-1)</f>
        <v>0</v>
      </c>
      <c r="T4105" s="5">
        <f>SUM($S$23:S4105)/100+1</f>
        <v>1.4422218253259511</v>
      </c>
      <c r="U4105" s="6">
        <f>IF('Τα Στοιχήματα μου'!E4105&lt;&gt;0,(100-(Q4105*100)/100)/'Τα Στοιχήματα μου'!E4105,0)</f>
        <v>0</v>
      </c>
      <c r="V4105" s="6">
        <f>'Τα Στοιχήματα μου'!E4105*U4105</f>
        <v>0</v>
      </c>
      <c r="W4105" s="5">
        <f>IF('Τα Στοιχήματα μου'!E4105&lt;&gt;0,V4105/(100/I4105),W4104)</f>
        <v>1.4422218253259509</v>
      </c>
      <c r="X4105" s="7"/>
      <c r="Y4105" s="6">
        <f>COUNTIF('Τα Στοιχήματα μου'!$F$23:F4105,"W")+COUNTIF('Τα Στοιχήματα μου'!$F$23:F4105,"L")</f>
        <v>5</v>
      </c>
      <c r="Z4105" s="6">
        <f>COUNTIF('Τα Στοιχήματα μου'!$F$23:F4105,"W")</f>
        <v>3</v>
      </c>
      <c r="AA4105" s="4">
        <f>COUNTIF('Τα Στοιχήματα μου'!$F$23:F4105,"W")/(COUNTIF('Τα Στοιχήματα μου'!$F$23:F4105,"W")+COUNTIF('Τα Στοιχήματα μου'!$F$23:F4105,"L"))</f>
        <v>0.6</v>
      </c>
    </row>
    <row r="4106" spans="2:27">
      <c r="B4106" s="6">
        <f t="shared" si="63"/>
        <v>4084</v>
      </c>
      <c r="I4106" s="6">
        <f>I4105+1</f>
        <v>4084</v>
      </c>
      <c r="J4106" s="6">
        <f>'Τα Στοιχήματα μου'!D4106</f>
        <v>0</v>
      </c>
      <c r="K4106" s="6">
        <f>'Τα Στοιχήματα μου'!E4106</f>
        <v>0</v>
      </c>
      <c r="L4106" s="6">
        <f>'Τα Στοιχήματα μου'!F4106</f>
        <v>0</v>
      </c>
      <c r="M4106" s="7"/>
      <c r="N4106" s="5">
        <f>AVERAGE('Τα Στοιχήματα μου'!$E$23:E4106)</f>
        <v>2.956</v>
      </c>
      <c r="O4106" s="6" t="str">
        <f>IF('Τα Στοιχήματα μου'!E4106&lt;&gt;0,1/'Τα Στοιχήματα μου'!E4106,"")</f>
        <v/>
      </c>
      <c r="P4106" s="6">
        <f>SUM($O$23:O4106)</f>
        <v>3.4668730650154802</v>
      </c>
      <c r="Q4106" s="6">
        <f>(1-(1/P4106))*100</f>
        <v>71.155563493480983</v>
      </c>
      <c r="R4106" s="6">
        <f>IF('Τα Στοιχήματα μου'!E4106&lt;&gt;0,(100-($Q$1022*100)/100)/'Τα Στοιχήματα μου'!E4106,0)</f>
        <v>0</v>
      </c>
      <c r="S4106" s="6">
        <f>R4106*('Τα Στοιχήματα μου'!E4106-1)</f>
        <v>0</v>
      </c>
      <c r="T4106" s="5">
        <f>SUM($S$23:S4106)/100+1</f>
        <v>1.4422218253259511</v>
      </c>
      <c r="U4106" s="6">
        <f>IF('Τα Στοιχήματα μου'!E4106&lt;&gt;0,(100-(Q4106*100)/100)/'Τα Στοιχήματα μου'!E4106,0)</f>
        <v>0</v>
      </c>
      <c r="V4106" s="6">
        <f>'Τα Στοιχήματα μου'!E4106*U4106</f>
        <v>0</v>
      </c>
      <c r="W4106" s="5">
        <f>IF('Τα Στοιχήματα μου'!E4106&lt;&gt;0,V4106/(100/I4106),W4105)</f>
        <v>1.4422218253259509</v>
      </c>
      <c r="X4106" s="7"/>
      <c r="Y4106" s="6">
        <f>COUNTIF('Τα Στοιχήματα μου'!$F$23:F4106,"W")+COUNTIF('Τα Στοιχήματα μου'!$F$23:F4106,"L")</f>
        <v>5</v>
      </c>
      <c r="Z4106" s="6">
        <f>COUNTIF('Τα Στοιχήματα μου'!$F$23:F4106,"W")</f>
        <v>3</v>
      </c>
      <c r="AA4106" s="4">
        <f>COUNTIF('Τα Στοιχήματα μου'!$F$23:F4106,"W")/(COUNTIF('Τα Στοιχήματα μου'!$F$23:F4106,"W")+COUNTIF('Τα Στοιχήματα μου'!$F$23:F4106,"L"))</f>
        <v>0.6</v>
      </c>
    </row>
    <row r="4107" spans="2:27">
      <c r="B4107" s="6">
        <f t="shared" si="63"/>
        <v>4085</v>
      </c>
      <c r="I4107" s="6">
        <f>I4106+1</f>
        <v>4085</v>
      </c>
      <c r="J4107" s="6">
        <f>'Τα Στοιχήματα μου'!D4107</f>
        <v>0</v>
      </c>
      <c r="K4107" s="6">
        <f>'Τα Στοιχήματα μου'!E4107</f>
        <v>0</v>
      </c>
      <c r="L4107" s="6">
        <f>'Τα Στοιχήματα μου'!F4107</f>
        <v>0</v>
      </c>
      <c r="M4107" s="7"/>
      <c r="N4107" s="5">
        <f>AVERAGE('Τα Στοιχήματα μου'!$E$23:E4107)</f>
        <v>2.956</v>
      </c>
      <c r="O4107" s="6" t="str">
        <f>IF('Τα Στοιχήματα μου'!E4107&lt;&gt;0,1/'Τα Στοιχήματα μου'!E4107,"")</f>
        <v/>
      </c>
      <c r="P4107" s="6">
        <f>SUM($O$23:O4107)</f>
        <v>3.4668730650154802</v>
      </c>
      <c r="Q4107" s="6">
        <f>(1-(1/P4107))*100</f>
        <v>71.155563493480983</v>
      </c>
      <c r="R4107" s="6">
        <f>IF('Τα Στοιχήματα μου'!E4107&lt;&gt;0,(100-($Q$1022*100)/100)/'Τα Στοιχήματα μου'!E4107,0)</f>
        <v>0</v>
      </c>
      <c r="S4107" s="6">
        <f>R4107*('Τα Στοιχήματα μου'!E4107-1)</f>
        <v>0</v>
      </c>
      <c r="T4107" s="5">
        <f>SUM($S$23:S4107)/100+1</f>
        <v>1.4422218253259511</v>
      </c>
      <c r="U4107" s="6">
        <f>IF('Τα Στοιχήματα μου'!E4107&lt;&gt;0,(100-(Q4107*100)/100)/'Τα Στοιχήματα μου'!E4107,0)</f>
        <v>0</v>
      </c>
      <c r="V4107" s="6">
        <f>'Τα Στοιχήματα μου'!E4107*U4107</f>
        <v>0</v>
      </c>
      <c r="W4107" s="5">
        <f>IF('Τα Στοιχήματα μου'!E4107&lt;&gt;0,V4107/(100/I4107),W4106)</f>
        <v>1.4422218253259509</v>
      </c>
      <c r="X4107" s="7"/>
      <c r="Y4107" s="6">
        <f>COUNTIF('Τα Στοιχήματα μου'!$F$23:F4107,"W")+COUNTIF('Τα Στοιχήματα μου'!$F$23:F4107,"L")</f>
        <v>5</v>
      </c>
      <c r="Z4107" s="6">
        <f>COUNTIF('Τα Στοιχήματα μου'!$F$23:F4107,"W")</f>
        <v>3</v>
      </c>
      <c r="AA4107" s="4">
        <f>COUNTIF('Τα Στοιχήματα μου'!$F$23:F4107,"W")/(COUNTIF('Τα Στοιχήματα μου'!$F$23:F4107,"W")+COUNTIF('Τα Στοιχήματα μου'!$F$23:F4107,"L"))</f>
        <v>0.6</v>
      </c>
    </row>
    <row r="4108" spans="2:27">
      <c r="B4108" s="6">
        <f t="shared" si="63"/>
        <v>4086</v>
      </c>
      <c r="I4108" s="6">
        <f>I4107+1</f>
        <v>4086</v>
      </c>
      <c r="J4108" s="6">
        <f>'Τα Στοιχήματα μου'!D4108</f>
        <v>0</v>
      </c>
      <c r="K4108" s="6">
        <f>'Τα Στοιχήματα μου'!E4108</f>
        <v>0</v>
      </c>
      <c r="L4108" s="6">
        <f>'Τα Στοιχήματα μου'!F4108</f>
        <v>0</v>
      </c>
      <c r="M4108" s="7"/>
      <c r="N4108" s="5">
        <f>AVERAGE('Τα Στοιχήματα μου'!$E$23:E4108)</f>
        <v>2.956</v>
      </c>
      <c r="O4108" s="6" t="str">
        <f>IF('Τα Στοιχήματα μου'!E4108&lt;&gt;0,1/'Τα Στοιχήματα μου'!E4108,"")</f>
        <v/>
      </c>
      <c r="P4108" s="6">
        <f>SUM($O$23:O4108)</f>
        <v>3.4668730650154802</v>
      </c>
      <c r="Q4108" s="6">
        <f>(1-(1/P4108))*100</f>
        <v>71.155563493480983</v>
      </c>
      <c r="R4108" s="6">
        <f>IF('Τα Στοιχήματα μου'!E4108&lt;&gt;0,(100-($Q$1022*100)/100)/'Τα Στοιχήματα μου'!E4108,0)</f>
        <v>0</v>
      </c>
      <c r="S4108" s="6">
        <f>R4108*('Τα Στοιχήματα μου'!E4108-1)</f>
        <v>0</v>
      </c>
      <c r="T4108" s="5">
        <f>SUM($S$23:S4108)/100+1</f>
        <v>1.4422218253259511</v>
      </c>
      <c r="U4108" s="6">
        <f>IF('Τα Στοιχήματα μου'!E4108&lt;&gt;0,(100-(Q4108*100)/100)/'Τα Στοιχήματα μου'!E4108,0)</f>
        <v>0</v>
      </c>
      <c r="V4108" s="6">
        <f>'Τα Στοιχήματα μου'!E4108*U4108</f>
        <v>0</v>
      </c>
      <c r="W4108" s="5">
        <f>IF('Τα Στοιχήματα μου'!E4108&lt;&gt;0,V4108/(100/I4108),W4107)</f>
        <v>1.4422218253259509</v>
      </c>
      <c r="X4108" s="7"/>
      <c r="Y4108" s="6">
        <f>COUNTIF('Τα Στοιχήματα μου'!$F$23:F4108,"W")+COUNTIF('Τα Στοιχήματα μου'!$F$23:F4108,"L")</f>
        <v>5</v>
      </c>
      <c r="Z4108" s="6">
        <f>COUNTIF('Τα Στοιχήματα μου'!$F$23:F4108,"W")</f>
        <v>3</v>
      </c>
      <c r="AA4108" s="4">
        <f>COUNTIF('Τα Στοιχήματα μου'!$F$23:F4108,"W")/(COUNTIF('Τα Στοιχήματα μου'!$F$23:F4108,"W")+COUNTIF('Τα Στοιχήματα μου'!$F$23:F4108,"L"))</f>
        <v>0.6</v>
      </c>
    </row>
    <row r="4109" spans="2:27">
      <c r="B4109" s="6">
        <f t="shared" si="63"/>
        <v>4087</v>
      </c>
      <c r="I4109" s="6">
        <f>I4108+1</f>
        <v>4087</v>
      </c>
      <c r="J4109" s="6">
        <f>'Τα Στοιχήματα μου'!D4109</f>
        <v>0</v>
      </c>
      <c r="K4109" s="6">
        <f>'Τα Στοιχήματα μου'!E4109</f>
        <v>0</v>
      </c>
      <c r="L4109" s="6">
        <f>'Τα Στοιχήματα μου'!F4109</f>
        <v>0</v>
      </c>
      <c r="M4109" s="7"/>
      <c r="N4109" s="5">
        <f>AVERAGE('Τα Στοιχήματα μου'!$E$23:E4109)</f>
        <v>2.956</v>
      </c>
      <c r="O4109" s="6" t="str">
        <f>IF('Τα Στοιχήματα μου'!E4109&lt;&gt;0,1/'Τα Στοιχήματα μου'!E4109,"")</f>
        <v/>
      </c>
      <c r="P4109" s="6">
        <f>SUM($O$23:O4109)</f>
        <v>3.4668730650154802</v>
      </c>
      <c r="Q4109" s="6">
        <f>(1-(1/P4109))*100</f>
        <v>71.155563493480983</v>
      </c>
      <c r="R4109" s="6">
        <f>IF('Τα Στοιχήματα μου'!E4109&lt;&gt;0,(100-($Q$1022*100)/100)/'Τα Στοιχήματα μου'!E4109,0)</f>
        <v>0</v>
      </c>
      <c r="S4109" s="6">
        <f>R4109*('Τα Στοιχήματα μου'!E4109-1)</f>
        <v>0</v>
      </c>
      <c r="T4109" s="5">
        <f>SUM($S$23:S4109)/100+1</f>
        <v>1.4422218253259511</v>
      </c>
      <c r="U4109" s="6">
        <f>IF('Τα Στοιχήματα μου'!E4109&lt;&gt;0,(100-(Q4109*100)/100)/'Τα Στοιχήματα μου'!E4109,0)</f>
        <v>0</v>
      </c>
      <c r="V4109" s="6">
        <f>'Τα Στοιχήματα μου'!E4109*U4109</f>
        <v>0</v>
      </c>
      <c r="W4109" s="5">
        <f>IF('Τα Στοιχήματα μου'!E4109&lt;&gt;0,V4109/(100/I4109),W4108)</f>
        <v>1.4422218253259509</v>
      </c>
      <c r="X4109" s="7"/>
      <c r="Y4109" s="6">
        <f>COUNTIF('Τα Στοιχήματα μου'!$F$23:F4109,"W")+COUNTIF('Τα Στοιχήματα μου'!$F$23:F4109,"L")</f>
        <v>5</v>
      </c>
      <c r="Z4109" s="6">
        <f>COUNTIF('Τα Στοιχήματα μου'!$F$23:F4109,"W")</f>
        <v>3</v>
      </c>
      <c r="AA4109" s="4">
        <f>COUNTIF('Τα Στοιχήματα μου'!$F$23:F4109,"W")/(COUNTIF('Τα Στοιχήματα μου'!$F$23:F4109,"W")+COUNTIF('Τα Στοιχήματα μου'!$F$23:F4109,"L"))</f>
        <v>0.6</v>
      </c>
    </row>
    <row r="4110" spans="2:27">
      <c r="B4110" s="6">
        <f t="shared" si="63"/>
        <v>4088</v>
      </c>
      <c r="I4110" s="6">
        <f>I4109+1</f>
        <v>4088</v>
      </c>
      <c r="J4110" s="6">
        <f>'Τα Στοιχήματα μου'!D4110</f>
        <v>0</v>
      </c>
      <c r="K4110" s="6">
        <f>'Τα Στοιχήματα μου'!E4110</f>
        <v>0</v>
      </c>
      <c r="L4110" s="6">
        <f>'Τα Στοιχήματα μου'!F4110</f>
        <v>0</v>
      </c>
      <c r="M4110" s="7"/>
      <c r="N4110" s="5">
        <f>AVERAGE('Τα Στοιχήματα μου'!$E$23:E4110)</f>
        <v>2.956</v>
      </c>
      <c r="O4110" s="6" t="str">
        <f>IF('Τα Στοιχήματα μου'!E4110&lt;&gt;0,1/'Τα Στοιχήματα μου'!E4110,"")</f>
        <v/>
      </c>
      <c r="P4110" s="6">
        <f>SUM($O$23:O4110)</f>
        <v>3.4668730650154802</v>
      </c>
      <c r="Q4110" s="6">
        <f>(1-(1/P4110))*100</f>
        <v>71.155563493480983</v>
      </c>
      <c r="R4110" s="6">
        <f>IF('Τα Στοιχήματα μου'!E4110&lt;&gt;0,(100-($Q$1022*100)/100)/'Τα Στοιχήματα μου'!E4110,0)</f>
        <v>0</v>
      </c>
      <c r="S4110" s="6">
        <f>R4110*('Τα Στοιχήματα μου'!E4110-1)</f>
        <v>0</v>
      </c>
      <c r="T4110" s="5">
        <f>SUM($S$23:S4110)/100+1</f>
        <v>1.4422218253259511</v>
      </c>
      <c r="U4110" s="6">
        <f>IF('Τα Στοιχήματα μου'!E4110&lt;&gt;0,(100-(Q4110*100)/100)/'Τα Στοιχήματα μου'!E4110,0)</f>
        <v>0</v>
      </c>
      <c r="V4110" s="6">
        <f>'Τα Στοιχήματα μου'!E4110*U4110</f>
        <v>0</v>
      </c>
      <c r="W4110" s="5">
        <f>IF('Τα Στοιχήματα μου'!E4110&lt;&gt;0,V4110/(100/I4110),W4109)</f>
        <v>1.4422218253259509</v>
      </c>
      <c r="X4110" s="7"/>
      <c r="Y4110" s="6">
        <f>COUNTIF('Τα Στοιχήματα μου'!$F$23:F4110,"W")+COUNTIF('Τα Στοιχήματα μου'!$F$23:F4110,"L")</f>
        <v>5</v>
      </c>
      <c r="Z4110" s="6">
        <f>COUNTIF('Τα Στοιχήματα μου'!$F$23:F4110,"W")</f>
        <v>3</v>
      </c>
      <c r="AA4110" s="4">
        <f>COUNTIF('Τα Στοιχήματα μου'!$F$23:F4110,"W")/(COUNTIF('Τα Στοιχήματα μου'!$F$23:F4110,"W")+COUNTIF('Τα Στοιχήματα μου'!$F$23:F4110,"L"))</f>
        <v>0.6</v>
      </c>
    </row>
    <row r="4111" spans="2:27">
      <c r="B4111" s="6">
        <f t="shared" si="63"/>
        <v>4089</v>
      </c>
      <c r="I4111" s="6">
        <f>I4110+1</f>
        <v>4089</v>
      </c>
      <c r="J4111" s="6">
        <f>'Τα Στοιχήματα μου'!D4111</f>
        <v>0</v>
      </c>
      <c r="K4111" s="6">
        <f>'Τα Στοιχήματα μου'!E4111</f>
        <v>0</v>
      </c>
      <c r="L4111" s="6">
        <f>'Τα Στοιχήματα μου'!F4111</f>
        <v>0</v>
      </c>
      <c r="M4111" s="7"/>
      <c r="N4111" s="5">
        <f>AVERAGE('Τα Στοιχήματα μου'!$E$23:E4111)</f>
        <v>2.956</v>
      </c>
      <c r="O4111" s="6" t="str">
        <f>IF('Τα Στοιχήματα μου'!E4111&lt;&gt;0,1/'Τα Στοιχήματα μου'!E4111,"")</f>
        <v/>
      </c>
      <c r="P4111" s="6">
        <f>SUM($O$23:O4111)</f>
        <v>3.4668730650154802</v>
      </c>
      <c r="Q4111" s="6">
        <f>(1-(1/P4111))*100</f>
        <v>71.155563493480983</v>
      </c>
      <c r="R4111" s="6">
        <f>IF('Τα Στοιχήματα μου'!E4111&lt;&gt;0,(100-($Q$1022*100)/100)/'Τα Στοιχήματα μου'!E4111,0)</f>
        <v>0</v>
      </c>
      <c r="S4111" s="6">
        <f>R4111*('Τα Στοιχήματα μου'!E4111-1)</f>
        <v>0</v>
      </c>
      <c r="T4111" s="5">
        <f>SUM($S$23:S4111)/100+1</f>
        <v>1.4422218253259511</v>
      </c>
      <c r="U4111" s="6">
        <f>IF('Τα Στοιχήματα μου'!E4111&lt;&gt;0,(100-(Q4111*100)/100)/'Τα Στοιχήματα μου'!E4111,0)</f>
        <v>0</v>
      </c>
      <c r="V4111" s="6">
        <f>'Τα Στοιχήματα μου'!E4111*U4111</f>
        <v>0</v>
      </c>
      <c r="W4111" s="5">
        <f>IF('Τα Στοιχήματα μου'!E4111&lt;&gt;0,V4111/(100/I4111),W4110)</f>
        <v>1.4422218253259509</v>
      </c>
      <c r="X4111" s="7"/>
      <c r="Y4111" s="6">
        <f>COUNTIF('Τα Στοιχήματα μου'!$F$23:F4111,"W")+COUNTIF('Τα Στοιχήματα μου'!$F$23:F4111,"L")</f>
        <v>5</v>
      </c>
      <c r="Z4111" s="6">
        <f>COUNTIF('Τα Στοιχήματα μου'!$F$23:F4111,"W")</f>
        <v>3</v>
      </c>
      <c r="AA4111" s="4">
        <f>COUNTIF('Τα Στοιχήματα μου'!$F$23:F4111,"W")/(COUNTIF('Τα Στοιχήματα μου'!$F$23:F4111,"W")+COUNTIF('Τα Στοιχήματα μου'!$F$23:F4111,"L"))</f>
        <v>0.6</v>
      </c>
    </row>
    <row r="4112" spans="2:27">
      <c r="B4112" s="6">
        <f t="shared" si="63"/>
        <v>4090</v>
      </c>
      <c r="I4112" s="6">
        <f>I4111+1</f>
        <v>4090</v>
      </c>
      <c r="J4112" s="6">
        <f>'Τα Στοιχήματα μου'!D4112</f>
        <v>0</v>
      </c>
      <c r="K4112" s="6">
        <f>'Τα Στοιχήματα μου'!E4112</f>
        <v>0</v>
      </c>
      <c r="L4112" s="6">
        <f>'Τα Στοιχήματα μου'!F4112</f>
        <v>0</v>
      </c>
      <c r="M4112" s="7"/>
      <c r="N4112" s="5">
        <f>AVERAGE('Τα Στοιχήματα μου'!$E$23:E4112)</f>
        <v>2.956</v>
      </c>
      <c r="O4112" s="6" t="str">
        <f>IF('Τα Στοιχήματα μου'!E4112&lt;&gt;0,1/'Τα Στοιχήματα μου'!E4112,"")</f>
        <v/>
      </c>
      <c r="P4112" s="6">
        <f>SUM($O$23:O4112)</f>
        <v>3.4668730650154802</v>
      </c>
      <c r="Q4112" s="6">
        <f>(1-(1/P4112))*100</f>
        <v>71.155563493480983</v>
      </c>
      <c r="R4112" s="6">
        <f>IF('Τα Στοιχήματα μου'!E4112&lt;&gt;0,(100-($Q$1022*100)/100)/'Τα Στοιχήματα μου'!E4112,0)</f>
        <v>0</v>
      </c>
      <c r="S4112" s="6">
        <f>R4112*('Τα Στοιχήματα μου'!E4112-1)</f>
        <v>0</v>
      </c>
      <c r="T4112" s="5">
        <f>SUM($S$23:S4112)/100+1</f>
        <v>1.4422218253259511</v>
      </c>
      <c r="U4112" s="6">
        <f>IF('Τα Στοιχήματα μου'!E4112&lt;&gt;0,(100-(Q4112*100)/100)/'Τα Στοιχήματα μου'!E4112,0)</f>
        <v>0</v>
      </c>
      <c r="V4112" s="6">
        <f>'Τα Στοιχήματα μου'!E4112*U4112</f>
        <v>0</v>
      </c>
      <c r="W4112" s="5">
        <f>IF('Τα Στοιχήματα μου'!E4112&lt;&gt;0,V4112/(100/I4112),W4111)</f>
        <v>1.4422218253259509</v>
      </c>
      <c r="X4112" s="7"/>
      <c r="Y4112" s="6">
        <f>COUNTIF('Τα Στοιχήματα μου'!$F$23:F4112,"W")+COUNTIF('Τα Στοιχήματα μου'!$F$23:F4112,"L")</f>
        <v>5</v>
      </c>
      <c r="Z4112" s="6">
        <f>COUNTIF('Τα Στοιχήματα μου'!$F$23:F4112,"W")</f>
        <v>3</v>
      </c>
      <c r="AA4112" s="4">
        <f>COUNTIF('Τα Στοιχήματα μου'!$F$23:F4112,"W")/(COUNTIF('Τα Στοιχήματα μου'!$F$23:F4112,"W")+COUNTIF('Τα Στοιχήματα μου'!$F$23:F4112,"L"))</f>
        <v>0.6</v>
      </c>
    </row>
    <row r="4113" spans="2:27">
      <c r="B4113" s="6">
        <f t="shared" si="63"/>
        <v>4091</v>
      </c>
      <c r="I4113" s="6">
        <f>I4112+1</f>
        <v>4091</v>
      </c>
      <c r="J4113" s="6">
        <f>'Τα Στοιχήματα μου'!D4113</f>
        <v>0</v>
      </c>
      <c r="K4113" s="6">
        <f>'Τα Στοιχήματα μου'!E4113</f>
        <v>0</v>
      </c>
      <c r="L4113" s="6">
        <f>'Τα Στοιχήματα μου'!F4113</f>
        <v>0</v>
      </c>
      <c r="M4113" s="7"/>
      <c r="N4113" s="5">
        <f>AVERAGE('Τα Στοιχήματα μου'!$E$23:E4113)</f>
        <v>2.956</v>
      </c>
      <c r="O4113" s="6" t="str">
        <f>IF('Τα Στοιχήματα μου'!E4113&lt;&gt;0,1/'Τα Στοιχήματα μου'!E4113,"")</f>
        <v/>
      </c>
      <c r="P4113" s="6">
        <f>SUM($O$23:O4113)</f>
        <v>3.4668730650154802</v>
      </c>
      <c r="Q4113" s="6">
        <f>(1-(1/P4113))*100</f>
        <v>71.155563493480983</v>
      </c>
      <c r="R4113" s="6">
        <f>IF('Τα Στοιχήματα μου'!E4113&lt;&gt;0,(100-($Q$1022*100)/100)/'Τα Στοιχήματα μου'!E4113,0)</f>
        <v>0</v>
      </c>
      <c r="S4113" s="6">
        <f>R4113*('Τα Στοιχήματα μου'!E4113-1)</f>
        <v>0</v>
      </c>
      <c r="T4113" s="5">
        <f>SUM($S$23:S4113)/100+1</f>
        <v>1.4422218253259511</v>
      </c>
      <c r="U4113" s="6">
        <f>IF('Τα Στοιχήματα μου'!E4113&lt;&gt;0,(100-(Q4113*100)/100)/'Τα Στοιχήματα μου'!E4113,0)</f>
        <v>0</v>
      </c>
      <c r="V4113" s="6">
        <f>'Τα Στοιχήματα μου'!E4113*U4113</f>
        <v>0</v>
      </c>
      <c r="W4113" s="5">
        <f>IF('Τα Στοιχήματα μου'!E4113&lt;&gt;0,V4113/(100/I4113),W4112)</f>
        <v>1.4422218253259509</v>
      </c>
      <c r="X4113" s="7"/>
      <c r="Y4113" s="6">
        <f>COUNTIF('Τα Στοιχήματα μου'!$F$23:F4113,"W")+COUNTIF('Τα Στοιχήματα μου'!$F$23:F4113,"L")</f>
        <v>5</v>
      </c>
      <c r="Z4113" s="6">
        <f>COUNTIF('Τα Στοιχήματα μου'!$F$23:F4113,"W")</f>
        <v>3</v>
      </c>
      <c r="AA4113" s="4">
        <f>COUNTIF('Τα Στοιχήματα μου'!$F$23:F4113,"W")/(COUNTIF('Τα Στοιχήματα μου'!$F$23:F4113,"W")+COUNTIF('Τα Στοιχήματα μου'!$F$23:F4113,"L"))</f>
        <v>0.6</v>
      </c>
    </row>
    <row r="4114" spans="2:27">
      <c r="B4114" s="6">
        <f t="shared" si="63"/>
        <v>4092</v>
      </c>
      <c r="I4114" s="6">
        <f>I4113+1</f>
        <v>4092</v>
      </c>
      <c r="J4114" s="6">
        <f>'Τα Στοιχήματα μου'!D4114</f>
        <v>0</v>
      </c>
      <c r="K4114" s="6">
        <f>'Τα Στοιχήματα μου'!E4114</f>
        <v>0</v>
      </c>
      <c r="L4114" s="6">
        <f>'Τα Στοιχήματα μου'!F4114</f>
        <v>0</v>
      </c>
      <c r="M4114" s="7"/>
      <c r="N4114" s="5">
        <f>AVERAGE('Τα Στοιχήματα μου'!$E$23:E4114)</f>
        <v>2.956</v>
      </c>
      <c r="O4114" s="6" t="str">
        <f>IF('Τα Στοιχήματα μου'!E4114&lt;&gt;0,1/'Τα Στοιχήματα μου'!E4114,"")</f>
        <v/>
      </c>
      <c r="P4114" s="6">
        <f>SUM($O$23:O4114)</f>
        <v>3.4668730650154802</v>
      </c>
      <c r="Q4114" s="6">
        <f>(1-(1/P4114))*100</f>
        <v>71.155563493480983</v>
      </c>
      <c r="R4114" s="6">
        <f>IF('Τα Στοιχήματα μου'!E4114&lt;&gt;0,(100-($Q$1022*100)/100)/'Τα Στοιχήματα μου'!E4114,0)</f>
        <v>0</v>
      </c>
      <c r="S4114" s="6">
        <f>R4114*('Τα Στοιχήματα μου'!E4114-1)</f>
        <v>0</v>
      </c>
      <c r="T4114" s="5">
        <f>SUM($S$23:S4114)/100+1</f>
        <v>1.4422218253259511</v>
      </c>
      <c r="U4114" s="6">
        <f>IF('Τα Στοιχήματα μου'!E4114&lt;&gt;0,(100-(Q4114*100)/100)/'Τα Στοιχήματα μου'!E4114,0)</f>
        <v>0</v>
      </c>
      <c r="V4114" s="6">
        <f>'Τα Στοιχήματα μου'!E4114*U4114</f>
        <v>0</v>
      </c>
      <c r="W4114" s="5">
        <f>IF('Τα Στοιχήματα μου'!E4114&lt;&gt;0,V4114/(100/I4114),W4113)</f>
        <v>1.4422218253259509</v>
      </c>
      <c r="X4114" s="7"/>
      <c r="Y4114" s="6">
        <f>COUNTIF('Τα Στοιχήματα μου'!$F$23:F4114,"W")+COUNTIF('Τα Στοιχήματα μου'!$F$23:F4114,"L")</f>
        <v>5</v>
      </c>
      <c r="Z4114" s="6">
        <f>COUNTIF('Τα Στοιχήματα μου'!$F$23:F4114,"W")</f>
        <v>3</v>
      </c>
      <c r="AA4114" s="4">
        <f>COUNTIF('Τα Στοιχήματα μου'!$F$23:F4114,"W")/(COUNTIF('Τα Στοιχήματα μου'!$F$23:F4114,"W")+COUNTIF('Τα Στοιχήματα μου'!$F$23:F4114,"L"))</f>
        <v>0.6</v>
      </c>
    </row>
    <row r="4115" spans="2:27">
      <c r="B4115" s="6">
        <f t="shared" si="63"/>
        <v>4093</v>
      </c>
      <c r="I4115" s="6">
        <f>I4114+1</f>
        <v>4093</v>
      </c>
      <c r="J4115" s="6">
        <f>'Τα Στοιχήματα μου'!D4115</f>
        <v>0</v>
      </c>
      <c r="K4115" s="6">
        <f>'Τα Στοιχήματα μου'!E4115</f>
        <v>0</v>
      </c>
      <c r="L4115" s="6">
        <f>'Τα Στοιχήματα μου'!F4115</f>
        <v>0</v>
      </c>
      <c r="M4115" s="7"/>
      <c r="N4115" s="5">
        <f>AVERAGE('Τα Στοιχήματα μου'!$E$23:E4115)</f>
        <v>2.956</v>
      </c>
      <c r="O4115" s="6" t="str">
        <f>IF('Τα Στοιχήματα μου'!E4115&lt;&gt;0,1/'Τα Στοιχήματα μου'!E4115,"")</f>
        <v/>
      </c>
      <c r="P4115" s="6">
        <f>SUM($O$23:O4115)</f>
        <v>3.4668730650154802</v>
      </c>
      <c r="Q4115" s="6">
        <f>(1-(1/P4115))*100</f>
        <v>71.155563493480983</v>
      </c>
      <c r="R4115" s="6">
        <f>IF('Τα Στοιχήματα μου'!E4115&lt;&gt;0,(100-($Q$1022*100)/100)/'Τα Στοιχήματα μου'!E4115,0)</f>
        <v>0</v>
      </c>
      <c r="S4115" s="6">
        <f>R4115*('Τα Στοιχήματα μου'!E4115-1)</f>
        <v>0</v>
      </c>
      <c r="T4115" s="5">
        <f>SUM($S$23:S4115)/100+1</f>
        <v>1.4422218253259511</v>
      </c>
      <c r="U4115" s="6">
        <f>IF('Τα Στοιχήματα μου'!E4115&lt;&gt;0,(100-(Q4115*100)/100)/'Τα Στοιχήματα μου'!E4115,0)</f>
        <v>0</v>
      </c>
      <c r="V4115" s="6">
        <f>'Τα Στοιχήματα μου'!E4115*U4115</f>
        <v>0</v>
      </c>
      <c r="W4115" s="5">
        <f>IF('Τα Στοιχήματα μου'!E4115&lt;&gt;0,V4115/(100/I4115),W4114)</f>
        <v>1.4422218253259509</v>
      </c>
      <c r="X4115" s="7"/>
      <c r="Y4115" s="6">
        <f>COUNTIF('Τα Στοιχήματα μου'!$F$23:F4115,"W")+COUNTIF('Τα Στοιχήματα μου'!$F$23:F4115,"L")</f>
        <v>5</v>
      </c>
      <c r="Z4115" s="6">
        <f>COUNTIF('Τα Στοιχήματα μου'!$F$23:F4115,"W")</f>
        <v>3</v>
      </c>
      <c r="AA4115" s="4">
        <f>COUNTIF('Τα Στοιχήματα μου'!$F$23:F4115,"W")/(COUNTIF('Τα Στοιχήματα μου'!$F$23:F4115,"W")+COUNTIF('Τα Στοιχήματα μου'!$F$23:F4115,"L"))</f>
        <v>0.6</v>
      </c>
    </row>
    <row r="4116" spans="2:27">
      <c r="B4116" s="6">
        <f t="shared" si="63"/>
        <v>4094</v>
      </c>
      <c r="I4116" s="6">
        <f>I4115+1</f>
        <v>4094</v>
      </c>
      <c r="J4116" s="6">
        <f>'Τα Στοιχήματα μου'!D4116</f>
        <v>0</v>
      </c>
      <c r="K4116" s="6">
        <f>'Τα Στοιχήματα μου'!E4116</f>
        <v>0</v>
      </c>
      <c r="L4116" s="6">
        <f>'Τα Στοιχήματα μου'!F4116</f>
        <v>0</v>
      </c>
      <c r="M4116" s="7"/>
      <c r="N4116" s="5">
        <f>AVERAGE('Τα Στοιχήματα μου'!$E$23:E4116)</f>
        <v>2.956</v>
      </c>
      <c r="O4116" s="6" t="str">
        <f>IF('Τα Στοιχήματα μου'!E4116&lt;&gt;0,1/'Τα Στοιχήματα μου'!E4116,"")</f>
        <v/>
      </c>
      <c r="P4116" s="6">
        <f>SUM($O$23:O4116)</f>
        <v>3.4668730650154802</v>
      </c>
      <c r="Q4116" s="6">
        <f>(1-(1/P4116))*100</f>
        <v>71.155563493480983</v>
      </c>
      <c r="R4116" s="6">
        <f>IF('Τα Στοιχήματα μου'!E4116&lt;&gt;0,(100-($Q$1022*100)/100)/'Τα Στοιχήματα μου'!E4116,0)</f>
        <v>0</v>
      </c>
      <c r="S4116" s="6">
        <f>R4116*('Τα Στοιχήματα μου'!E4116-1)</f>
        <v>0</v>
      </c>
      <c r="T4116" s="5">
        <f>SUM($S$23:S4116)/100+1</f>
        <v>1.4422218253259511</v>
      </c>
      <c r="U4116" s="6">
        <f>IF('Τα Στοιχήματα μου'!E4116&lt;&gt;0,(100-(Q4116*100)/100)/'Τα Στοιχήματα μου'!E4116,0)</f>
        <v>0</v>
      </c>
      <c r="V4116" s="6">
        <f>'Τα Στοιχήματα μου'!E4116*U4116</f>
        <v>0</v>
      </c>
      <c r="W4116" s="5">
        <f>IF('Τα Στοιχήματα μου'!E4116&lt;&gt;0,V4116/(100/I4116),W4115)</f>
        <v>1.4422218253259509</v>
      </c>
      <c r="X4116" s="7"/>
      <c r="Y4116" s="6">
        <f>COUNTIF('Τα Στοιχήματα μου'!$F$23:F4116,"W")+COUNTIF('Τα Στοιχήματα μου'!$F$23:F4116,"L")</f>
        <v>5</v>
      </c>
      <c r="Z4116" s="6">
        <f>COUNTIF('Τα Στοιχήματα μου'!$F$23:F4116,"W")</f>
        <v>3</v>
      </c>
      <c r="AA4116" s="4">
        <f>COUNTIF('Τα Στοιχήματα μου'!$F$23:F4116,"W")/(COUNTIF('Τα Στοιχήματα μου'!$F$23:F4116,"W")+COUNTIF('Τα Στοιχήματα μου'!$F$23:F4116,"L"))</f>
        <v>0.6</v>
      </c>
    </row>
    <row r="4117" spans="2:27">
      <c r="B4117" s="6">
        <f t="shared" si="63"/>
        <v>4095</v>
      </c>
      <c r="I4117" s="6">
        <f>I4116+1</f>
        <v>4095</v>
      </c>
      <c r="J4117" s="6">
        <f>'Τα Στοιχήματα μου'!D4117</f>
        <v>0</v>
      </c>
      <c r="K4117" s="6">
        <f>'Τα Στοιχήματα μου'!E4117</f>
        <v>0</v>
      </c>
      <c r="L4117" s="6">
        <f>'Τα Στοιχήματα μου'!F4117</f>
        <v>0</v>
      </c>
      <c r="M4117" s="7"/>
      <c r="N4117" s="5">
        <f>AVERAGE('Τα Στοιχήματα μου'!$E$23:E4117)</f>
        <v>2.956</v>
      </c>
      <c r="O4117" s="6" t="str">
        <f>IF('Τα Στοιχήματα μου'!E4117&lt;&gt;0,1/'Τα Στοιχήματα μου'!E4117,"")</f>
        <v/>
      </c>
      <c r="P4117" s="6">
        <f>SUM($O$23:O4117)</f>
        <v>3.4668730650154802</v>
      </c>
      <c r="Q4117" s="6">
        <f>(1-(1/P4117))*100</f>
        <v>71.155563493480983</v>
      </c>
      <c r="R4117" s="6">
        <f>IF('Τα Στοιχήματα μου'!E4117&lt;&gt;0,(100-($Q$1022*100)/100)/'Τα Στοιχήματα μου'!E4117,0)</f>
        <v>0</v>
      </c>
      <c r="S4117" s="6">
        <f>R4117*('Τα Στοιχήματα μου'!E4117-1)</f>
        <v>0</v>
      </c>
      <c r="T4117" s="5">
        <f>SUM($S$23:S4117)/100+1</f>
        <v>1.4422218253259511</v>
      </c>
      <c r="U4117" s="6">
        <f>IF('Τα Στοιχήματα μου'!E4117&lt;&gt;0,(100-(Q4117*100)/100)/'Τα Στοιχήματα μου'!E4117,0)</f>
        <v>0</v>
      </c>
      <c r="V4117" s="6">
        <f>'Τα Στοιχήματα μου'!E4117*U4117</f>
        <v>0</v>
      </c>
      <c r="W4117" s="5">
        <f>IF('Τα Στοιχήματα μου'!E4117&lt;&gt;0,V4117/(100/I4117),W4116)</f>
        <v>1.4422218253259509</v>
      </c>
      <c r="X4117" s="7"/>
      <c r="Y4117" s="6">
        <f>COUNTIF('Τα Στοιχήματα μου'!$F$23:F4117,"W")+COUNTIF('Τα Στοιχήματα μου'!$F$23:F4117,"L")</f>
        <v>5</v>
      </c>
      <c r="Z4117" s="6">
        <f>COUNTIF('Τα Στοιχήματα μου'!$F$23:F4117,"W")</f>
        <v>3</v>
      </c>
      <c r="AA4117" s="4">
        <f>COUNTIF('Τα Στοιχήματα μου'!$F$23:F4117,"W")/(COUNTIF('Τα Στοιχήματα μου'!$F$23:F4117,"W")+COUNTIF('Τα Στοιχήματα μου'!$F$23:F4117,"L"))</f>
        <v>0.6</v>
      </c>
    </row>
    <row r="4118" spans="2:27">
      <c r="B4118" s="6">
        <f t="shared" si="63"/>
        <v>4096</v>
      </c>
      <c r="I4118" s="6">
        <f>I4117+1</f>
        <v>4096</v>
      </c>
      <c r="J4118" s="6">
        <f>'Τα Στοιχήματα μου'!D4118</f>
        <v>0</v>
      </c>
      <c r="K4118" s="6">
        <f>'Τα Στοιχήματα μου'!E4118</f>
        <v>0</v>
      </c>
      <c r="L4118" s="6">
        <f>'Τα Στοιχήματα μου'!F4118</f>
        <v>0</v>
      </c>
      <c r="M4118" s="7"/>
      <c r="N4118" s="5">
        <f>AVERAGE('Τα Στοιχήματα μου'!$E$23:E4118)</f>
        <v>2.956</v>
      </c>
      <c r="O4118" s="6" t="str">
        <f>IF('Τα Στοιχήματα μου'!E4118&lt;&gt;0,1/'Τα Στοιχήματα μου'!E4118,"")</f>
        <v/>
      </c>
      <c r="P4118" s="6">
        <f>SUM($O$23:O4118)</f>
        <v>3.4668730650154802</v>
      </c>
      <c r="Q4118" s="6">
        <f>(1-(1/P4118))*100</f>
        <v>71.155563493480983</v>
      </c>
      <c r="R4118" s="6">
        <f>IF('Τα Στοιχήματα μου'!E4118&lt;&gt;0,(100-($Q$1022*100)/100)/'Τα Στοιχήματα μου'!E4118,0)</f>
        <v>0</v>
      </c>
      <c r="S4118" s="6">
        <f>R4118*('Τα Στοιχήματα μου'!E4118-1)</f>
        <v>0</v>
      </c>
      <c r="T4118" s="5">
        <f>SUM($S$23:S4118)/100+1</f>
        <v>1.4422218253259511</v>
      </c>
      <c r="U4118" s="6">
        <f>IF('Τα Στοιχήματα μου'!E4118&lt;&gt;0,(100-(Q4118*100)/100)/'Τα Στοιχήματα μου'!E4118,0)</f>
        <v>0</v>
      </c>
      <c r="V4118" s="6">
        <f>'Τα Στοιχήματα μου'!E4118*U4118</f>
        <v>0</v>
      </c>
      <c r="W4118" s="5">
        <f>IF('Τα Στοιχήματα μου'!E4118&lt;&gt;0,V4118/(100/I4118),W4117)</f>
        <v>1.4422218253259509</v>
      </c>
      <c r="X4118" s="7"/>
      <c r="Y4118" s="6">
        <f>COUNTIF('Τα Στοιχήματα μου'!$F$23:F4118,"W")+COUNTIF('Τα Στοιχήματα μου'!$F$23:F4118,"L")</f>
        <v>5</v>
      </c>
      <c r="Z4118" s="6">
        <f>COUNTIF('Τα Στοιχήματα μου'!$F$23:F4118,"W")</f>
        <v>3</v>
      </c>
      <c r="AA4118" s="4">
        <f>COUNTIF('Τα Στοιχήματα μου'!$F$23:F4118,"W")/(COUNTIF('Τα Στοιχήματα μου'!$F$23:F4118,"W")+COUNTIF('Τα Στοιχήματα μου'!$F$23:F4118,"L"))</f>
        <v>0.6</v>
      </c>
    </row>
    <row r="4119" spans="2:27">
      <c r="B4119" s="6">
        <f t="shared" si="63"/>
        <v>4097</v>
      </c>
      <c r="I4119" s="6">
        <f>I4118+1</f>
        <v>4097</v>
      </c>
      <c r="J4119" s="6">
        <f>'Τα Στοιχήματα μου'!D4119</f>
        <v>0</v>
      </c>
      <c r="K4119" s="6">
        <f>'Τα Στοιχήματα μου'!E4119</f>
        <v>0</v>
      </c>
      <c r="L4119" s="6">
        <f>'Τα Στοιχήματα μου'!F4119</f>
        <v>0</v>
      </c>
      <c r="M4119" s="7"/>
      <c r="N4119" s="5">
        <f>AVERAGE('Τα Στοιχήματα μου'!$E$23:E4119)</f>
        <v>2.956</v>
      </c>
      <c r="O4119" s="6" t="str">
        <f>IF('Τα Στοιχήματα μου'!E4119&lt;&gt;0,1/'Τα Στοιχήματα μου'!E4119,"")</f>
        <v/>
      </c>
      <c r="P4119" s="6">
        <f>SUM($O$23:O4119)</f>
        <v>3.4668730650154802</v>
      </c>
      <c r="Q4119" s="6">
        <f>(1-(1/P4119))*100</f>
        <v>71.155563493480983</v>
      </c>
      <c r="R4119" s="6">
        <f>IF('Τα Στοιχήματα μου'!E4119&lt;&gt;0,(100-($Q$1022*100)/100)/'Τα Στοιχήματα μου'!E4119,0)</f>
        <v>0</v>
      </c>
      <c r="S4119" s="6">
        <f>R4119*('Τα Στοιχήματα μου'!E4119-1)</f>
        <v>0</v>
      </c>
      <c r="T4119" s="5">
        <f>SUM($S$23:S4119)/100+1</f>
        <v>1.4422218253259511</v>
      </c>
      <c r="U4119" s="6">
        <f>IF('Τα Στοιχήματα μου'!E4119&lt;&gt;0,(100-(Q4119*100)/100)/'Τα Στοιχήματα μου'!E4119,0)</f>
        <v>0</v>
      </c>
      <c r="V4119" s="6">
        <f>'Τα Στοιχήματα μου'!E4119*U4119</f>
        <v>0</v>
      </c>
      <c r="W4119" s="5">
        <f>IF('Τα Στοιχήματα μου'!E4119&lt;&gt;0,V4119/(100/I4119),W4118)</f>
        <v>1.4422218253259509</v>
      </c>
      <c r="X4119" s="7"/>
      <c r="Y4119" s="6">
        <f>COUNTIF('Τα Στοιχήματα μου'!$F$23:F4119,"W")+COUNTIF('Τα Στοιχήματα μου'!$F$23:F4119,"L")</f>
        <v>5</v>
      </c>
      <c r="Z4119" s="6">
        <f>COUNTIF('Τα Στοιχήματα μου'!$F$23:F4119,"W")</f>
        <v>3</v>
      </c>
      <c r="AA4119" s="4">
        <f>COUNTIF('Τα Στοιχήματα μου'!$F$23:F4119,"W")/(COUNTIF('Τα Στοιχήματα μου'!$F$23:F4119,"W")+COUNTIF('Τα Στοιχήματα μου'!$F$23:F4119,"L"))</f>
        <v>0.6</v>
      </c>
    </row>
    <row r="4120" spans="2:27">
      <c r="B4120" s="6">
        <f t="shared" si="63"/>
        <v>4098</v>
      </c>
      <c r="I4120" s="6">
        <f>I4119+1</f>
        <v>4098</v>
      </c>
      <c r="J4120" s="6">
        <f>'Τα Στοιχήματα μου'!D4120</f>
        <v>0</v>
      </c>
      <c r="K4120" s="6">
        <f>'Τα Στοιχήματα μου'!E4120</f>
        <v>0</v>
      </c>
      <c r="L4120" s="6">
        <f>'Τα Στοιχήματα μου'!F4120</f>
        <v>0</v>
      </c>
      <c r="M4120" s="7"/>
      <c r="N4120" s="5">
        <f>AVERAGE('Τα Στοιχήματα μου'!$E$23:E4120)</f>
        <v>2.956</v>
      </c>
      <c r="O4120" s="6" t="str">
        <f>IF('Τα Στοιχήματα μου'!E4120&lt;&gt;0,1/'Τα Στοιχήματα μου'!E4120,"")</f>
        <v/>
      </c>
      <c r="P4120" s="6">
        <f>SUM($O$23:O4120)</f>
        <v>3.4668730650154802</v>
      </c>
      <c r="Q4120" s="6">
        <f>(1-(1/P4120))*100</f>
        <v>71.155563493480983</v>
      </c>
      <c r="R4120" s="6">
        <f>IF('Τα Στοιχήματα μου'!E4120&lt;&gt;0,(100-($Q$1022*100)/100)/'Τα Στοιχήματα μου'!E4120,0)</f>
        <v>0</v>
      </c>
      <c r="S4120" s="6">
        <f>R4120*('Τα Στοιχήματα μου'!E4120-1)</f>
        <v>0</v>
      </c>
      <c r="T4120" s="5">
        <f>SUM($S$23:S4120)/100+1</f>
        <v>1.4422218253259511</v>
      </c>
      <c r="U4120" s="6">
        <f>IF('Τα Στοιχήματα μου'!E4120&lt;&gt;0,(100-(Q4120*100)/100)/'Τα Στοιχήματα μου'!E4120,0)</f>
        <v>0</v>
      </c>
      <c r="V4120" s="6">
        <f>'Τα Στοιχήματα μου'!E4120*U4120</f>
        <v>0</v>
      </c>
      <c r="W4120" s="5">
        <f>IF('Τα Στοιχήματα μου'!E4120&lt;&gt;0,V4120/(100/I4120),W4119)</f>
        <v>1.4422218253259509</v>
      </c>
      <c r="X4120" s="7"/>
      <c r="Y4120" s="6">
        <f>COUNTIF('Τα Στοιχήματα μου'!$F$23:F4120,"W")+COUNTIF('Τα Στοιχήματα μου'!$F$23:F4120,"L")</f>
        <v>5</v>
      </c>
      <c r="Z4120" s="6">
        <f>COUNTIF('Τα Στοιχήματα μου'!$F$23:F4120,"W")</f>
        <v>3</v>
      </c>
      <c r="AA4120" s="4">
        <f>COUNTIF('Τα Στοιχήματα μου'!$F$23:F4120,"W")/(COUNTIF('Τα Στοιχήματα μου'!$F$23:F4120,"W")+COUNTIF('Τα Στοιχήματα μου'!$F$23:F4120,"L"))</f>
        <v>0.6</v>
      </c>
    </row>
    <row r="4121" spans="2:27">
      <c r="B4121" s="6">
        <f t="shared" ref="B4121:B4184" si="64">B4120+1</f>
        <v>4099</v>
      </c>
      <c r="I4121" s="6">
        <f>I4120+1</f>
        <v>4099</v>
      </c>
      <c r="J4121" s="6">
        <f>'Τα Στοιχήματα μου'!D4121</f>
        <v>0</v>
      </c>
      <c r="K4121" s="6">
        <f>'Τα Στοιχήματα μου'!E4121</f>
        <v>0</v>
      </c>
      <c r="L4121" s="6">
        <f>'Τα Στοιχήματα μου'!F4121</f>
        <v>0</v>
      </c>
      <c r="M4121" s="7"/>
      <c r="N4121" s="5">
        <f>AVERAGE('Τα Στοιχήματα μου'!$E$23:E4121)</f>
        <v>2.956</v>
      </c>
      <c r="O4121" s="6" t="str">
        <f>IF('Τα Στοιχήματα μου'!E4121&lt;&gt;0,1/'Τα Στοιχήματα μου'!E4121,"")</f>
        <v/>
      </c>
      <c r="P4121" s="6">
        <f>SUM($O$23:O4121)</f>
        <v>3.4668730650154802</v>
      </c>
      <c r="Q4121" s="6">
        <f>(1-(1/P4121))*100</f>
        <v>71.155563493480983</v>
      </c>
      <c r="R4121" s="6">
        <f>IF('Τα Στοιχήματα μου'!E4121&lt;&gt;0,(100-($Q$1022*100)/100)/'Τα Στοιχήματα μου'!E4121,0)</f>
        <v>0</v>
      </c>
      <c r="S4121" s="6">
        <f>R4121*('Τα Στοιχήματα μου'!E4121-1)</f>
        <v>0</v>
      </c>
      <c r="T4121" s="5">
        <f>SUM($S$23:S4121)/100+1</f>
        <v>1.4422218253259511</v>
      </c>
      <c r="U4121" s="6">
        <f>IF('Τα Στοιχήματα μου'!E4121&lt;&gt;0,(100-(Q4121*100)/100)/'Τα Στοιχήματα μου'!E4121,0)</f>
        <v>0</v>
      </c>
      <c r="V4121" s="6">
        <f>'Τα Στοιχήματα μου'!E4121*U4121</f>
        <v>0</v>
      </c>
      <c r="W4121" s="5">
        <f>IF('Τα Στοιχήματα μου'!E4121&lt;&gt;0,V4121/(100/I4121),W4120)</f>
        <v>1.4422218253259509</v>
      </c>
      <c r="X4121" s="7"/>
      <c r="Y4121" s="6">
        <f>COUNTIF('Τα Στοιχήματα μου'!$F$23:F4121,"W")+COUNTIF('Τα Στοιχήματα μου'!$F$23:F4121,"L")</f>
        <v>5</v>
      </c>
      <c r="Z4121" s="6">
        <f>COUNTIF('Τα Στοιχήματα μου'!$F$23:F4121,"W")</f>
        <v>3</v>
      </c>
      <c r="AA4121" s="4">
        <f>COUNTIF('Τα Στοιχήματα μου'!$F$23:F4121,"W")/(COUNTIF('Τα Στοιχήματα μου'!$F$23:F4121,"W")+COUNTIF('Τα Στοιχήματα μου'!$F$23:F4121,"L"))</f>
        <v>0.6</v>
      </c>
    </row>
    <row r="4122" spans="2:27">
      <c r="B4122" s="6">
        <f t="shared" si="64"/>
        <v>4100</v>
      </c>
      <c r="I4122" s="6">
        <f>I4121+1</f>
        <v>4100</v>
      </c>
      <c r="J4122" s="6">
        <f>'Τα Στοιχήματα μου'!D4122</f>
        <v>0</v>
      </c>
      <c r="K4122" s="6">
        <f>'Τα Στοιχήματα μου'!E4122</f>
        <v>0</v>
      </c>
      <c r="L4122" s="6">
        <f>'Τα Στοιχήματα μου'!F4122</f>
        <v>0</v>
      </c>
      <c r="M4122" s="7"/>
      <c r="N4122" s="5">
        <f>AVERAGE('Τα Στοιχήματα μου'!$E$23:E4122)</f>
        <v>2.956</v>
      </c>
      <c r="O4122" s="6" t="str">
        <f>IF('Τα Στοιχήματα μου'!E4122&lt;&gt;0,1/'Τα Στοιχήματα μου'!E4122,"")</f>
        <v/>
      </c>
      <c r="P4122" s="6">
        <f>SUM($O$23:O4122)</f>
        <v>3.4668730650154802</v>
      </c>
      <c r="Q4122" s="6">
        <f>(1-(1/P4122))*100</f>
        <v>71.155563493480983</v>
      </c>
      <c r="R4122" s="6">
        <f>IF('Τα Στοιχήματα μου'!E4122&lt;&gt;0,(100-($Q$1022*100)/100)/'Τα Στοιχήματα μου'!E4122,0)</f>
        <v>0</v>
      </c>
      <c r="S4122" s="6">
        <f>R4122*('Τα Στοιχήματα μου'!E4122-1)</f>
        <v>0</v>
      </c>
      <c r="T4122" s="5">
        <f>SUM($S$23:S4122)/100+1</f>
        <v>1.4422218253259511</v>
      </c>
      <c r="U4122" s="6">
        <f>IF('Τα Στοιχήματα μου'!E4122&lt;&gt;0,(100-(Q4122*100)/100)/'Τα Στοιχήματα μου'!E4122,0)</f>
        <v>0</v>
      </c>
      <c r="V4122" s="6">
        <f>'Τα Στοιχήματα μου'!E4122*U4122</f>
        <v>0</v>
      </c>
      <c r="W4122" s="5">
        <f>IF('Τα Στοιχήματα μου'!E4122&lt;&gt;0,V4122/(100/I4122),W4121)</f>
        <v>1.4422218253259509</v>
      </c>
      <c r="X4122" s="7"/>
      <c r="Y4122" s="6">
        <f>COUNTIF('Τα Στοιχήματα μου'!$F$23:F4122,"W")+COUNTIF('Τα Στοιχήματα μου'!$F$23:F4122,"L")</f>
        <v>5</v>
      </c>
      <c r="Z4122" s="6">
        <f>COUNTIF('Τα Στοιχήματα μου'!$F$23:F4122,"W")</f>
        <v>3</v>
      </c>
      <c r="AA4122" s="4">
        <f>COUNTIF('Τα Στοιχήματα μου'!$F$23:F4122,"W")/(COUNTIF('Τα Στοιχήματα μου'!$F$23:F4122,"W")+COUNTIF('Τα Στοιχήματα μου'!$F$23:F4122,"L"))</f>
        <v>0.6</v>
      </c>
    </row>
    <row r="4123" spans="2:27">
      <c r="B4123" s="6">
        <f t="shared" si="64"/>
        <v>4101</v>
      </c>
      <c r="I4123" s="6">
        <f>I4122+1</f>
        <v>4101</v>
      </c>
      <c r="J4123" s="6">
        <f>'Τα Στοιχήματα μου'!D4123</f>
        <v>0</v>
      </c>
      <c r="K4123" s="6">
        <f>'Τα Στοιχήματα μου'!E4123</f>
        <v>0</v>
      </c>
      <c r="L4123" s="6">
        <f>'Τα Στοιχήματα μου'!F4123</f>
        <v>0</v>
      </c>
      <c r="M4123" s="7"/>
      <c r="N4123" s="5">
        <f>AVERAGE('Τα Στοιχήματα μου'!$E$23:E4123)</f>
        <v>2.956</v>
      </c>
      <c r="O4123" s="6" t="str">
        <f>IF('Τα Στοιχήματα μου'!E4123&lt;&gt;0,1/'Τα Στοιχήματα μου'!E4123,"")</f>
        <v/>
      </c>
      <c r="P4123" s="6">
        <f>SUM($O$23:O4123)</f>
        <v>3.4668730650154802</v>
      </c>
      <c r="Q4123" s="6">
        <f>(1-(1/P4123))*100</f>
        <v>71.155563493480983</v>
      </c>
      <c r="R4123" s="6">
        <f>IF('Τα Στοιχήματα μου'!E4123&lt;&gt;0,(100-($Q$1022*100)/100)/'Τα Στοιχήματα μου'!E4123,0)</f>
        <v>0</v>
      </c>
      <c r="S4123" s="6">
        <f>R4123*('Τα Στοιχήματα μου'!E4123-1)</f>
        <v>0</v>
      </c>
      <c r="T4123" s="5">
        <f>SUM($S$23:S4123)/100+1</f>
        <v>1.4422218253259511</v>
      </c>
      <c r="U4123" s="6">
        <f>IF('Τα Στοιχήματα μου'!E4123&lt;&gt;0,(100-(Q4123*100)/100)/'Τα Στοιχήματα μου'!E4123,0)</f>
        <v>0</v>
      </c>
      <c r="V4123" s="6">
        <f>'Τα Στοιχήματα μου'!E4123*U4123</f>
        <v>0</v>
      </c>
      <c r="W4123" s="5">
        <f>IF('Τα Στοιχήματα μου'!E4123&lt;&gt;0,V4123/(100/I4123),W4122)</f>
        <v>1.4422218253259509</v>
      </c>
      <c r="X4123" s="7"/>
      <c r="Y4123" s="6">
        <f>COUNTIF('Τα Στοιχήματα μου'!$F$23:F4123,"W")+COUNTIF('Τα Στοιχήματα μου'!$F$23:F4123,"L")</f>
        <v>5</v>
      </c>
      <c r="Z4123" s="6">
        <f>COUNTIF('Τα Στοιχήματα μου'!$F$23:F4123,"W")</f>
        <v>3</v>
      </c>
      <c r="AA4123" s="4">
        <f>COUNTIF('Τα Στοιχήματα μου'!$F$23:F4123,"W")/(COUNTIF('Τα Στοιχήματα μου'!$F$23:F4123,"W")+COUNTIF('Τα Στοιχήματα μου'!$F$23:F4123,"L"))</f>
        <v>0.6</v>
      </c>
    </row>
    <row r="4124" spans="2:27">
      <c r="B4124" s="6">
        <f t="shared" si="64"/>
        <v>4102</v>
      </c>
      <c r="I4124" s="6">
        <f>I4123+1</f>
        <v>4102</v>
      </c>
      <c r="J4124" s="6">
        <f>'Τα Στοιχήματα μου'!D4124</f>
        <v>0</v>
      </c>
      <c r="K4124" s="6">
        <f>'Τα Στοιχήματα μου'!E4124</f>
        <v>0</v>
      </c>
      <c r="L4124" s="6">
        <f>'Τα Στοιχήματα μου'!F4124</f>
        <v>0</v>
      </c>
      <c r="M4124" s="7"/>
      <c r="N4124" s="5">
        <f>AVERAGE('Τα Στοιχήματα μου'!$E$23:E4124)</f>
        <v>2.956</v>
      </c>
      <c r="O4124" s="6" t="str">
        <f>IF('Τα Στοιχήματα μου'!E4124&lt;&gt;0,1/'Τα Στοιχήματα μου'!E4124,"")</f>
        <v/>
      </c>
      <c r="P4124" s="6">
        <f>SUM($O$23:O4124)</f>
        <v>3.4668730650154802</v>
      </c>
      <c r="Q4124" s="6">
        <f>(1-(1/P4124))*100</f>
        <v>71.155563493480983</v>
      </c>
      <c r="R4124" s="6">
        <f>IF('Τα Στοιχήματα μου'!E4124&lt;&gt;0,(100-($Q$1022*100)/100)/'Τα Στοιχήματα μου'!E4124,0)</f>
        <v>0</v>
      </c>
      <c r="S4124" s="6">
        <f>R4124*('Τα Στοιχήματα μου'!E4124-1)</f>
        <v>0</v>
      </c>
      <c r="T4124" s="5">
        <f>SUM($S$23:S4124)/100+1</f>
        <v>1.4422218253259511</v>
      </c>
      <c r="U4124" s="6">
        <f>IF('Τα Στοιχήματα μου'!E4124&lt;&gt;0,(100-(Q4124*100)/100)/'Τα Στοιχήματα μου'!E4124,0)</f>
        <v>0</v>
      </c>
      <c r="V4124" s="6">
        <f>'Τα Στοιχήματα μου'!E4124*U4124</f>
        <v>0</v>
      </c>
      <c r="W4124" s="5">
        <f>IF('Τα Στοιχήματα μου'!E4124&lt;&gt;0,V4124/(100/I4124),W4123)</f>
        <v>1.4422218253259509</v>
      </c>
      <c r="X4124" s="7"/>
      <c r="Y4124" s="6">
        <f>COUNTIF('Τα Στοιχήματα μου'!$F$23:F4124,"W")+COUNTIF('Τα Στοιχήματα μου'!$F$23:F4124,"L")</f>
        <v>5</v>
      </c>
      <c r="Z4124" s="6">
        <f>COUNTIF('Τα Στοιχήματα μου'!$F$23:F4124,"W")</f>
        <v>3</v>
      </c>
      <c r="AA4124" s="4">
        <f>COUNTIF('Τα Στοιχήματα μου'!$F$23:F4124,"W")/(COUNTIF('Τα Στοιχήματα μου'!$F$23:F4124,"W")+COUNTIF('Τα Στοιχήματα μου'!$F$23:F4124,"L"))</f>
        <v>0.6</v>
      </c>
    </row>
    <row r="4125" spans="2:27">
      <c r="B4125" s="6">
        <f t="shared" si="64"/>
        <v>4103</v>
      </c>
      <c r="I4125" s="6">
        <f>I4124+1</f>
        <v>4103</v>
      </c>
      <c r="J4125" s="6">
        <f>'Τα Στοιχήματα μου'!D4125</f>
        <v>0</v>
      </c>
      <c r="K4125" s="6">
        <f>'Τα Στοιχήματα μου'!E4125</f>
        <v>0</v>
      </c>
      <c r="L4125" s="6">
        <f>'Τα Στοιχήματα μου'!F4125</f>
        <v>0</v>
      </c>
      <c r="M4125" s="7"/>
      <c r="N4125" s="5">
        <f>AVERAGE('Τα Στοιχήματα μου'!$E$23:E4125)</f>
        <v>2.956</v>
      </c>
      <c r="O4125" s="6" t="str">
        <f>IF('Τα Στοιχήματα μου'!E4125&lt;&gt;0,1/'Τα Στοιχήματα μου'!E4125,"")</f>
        <v/>
      </c>
      <c r="P4125" s="6">
        <f>SUM($O$23:O4125)</f>
        <v>3.4668730650154802</v>
      </c>
      <c r="Q4125" s="6">
        <f>(1-(1/P4125))*100</f>
        <v>71.155563493480983</v>
      </c>
      <c r="R4125" s="6">
        <f>IF('Τα Στοιχήματα μου'!E4125&lt;&gt;0,(100-($Q$1022*100)/100)/'Τα Στοιχήματα μου'!E4125,0)</f>
        <v>0</v>
      </c>
      <c r="S4125" s="6">
        <f>R4125*('Τα Στοιχήματα μου'!E4125-1)</f>
        <v>0</v>
      </c>
      <c r="T4125" s="5">
        <f>SUM($S$23:S4125)/100+1</f>
        <v>1.4422218253259511</v>
      </c>
      <c r="U4125" s="6">
        <f>IF('Τα Στοιχήματα μου'!E4125&lt;&gt;0,(100-(Q4125*100)/100)/'Τα Στοιχήματα μου'!E4125,0)</f>
        <v>0</v>
      </c>
      <c r="V4125" s="6">
        <f>'Τα Στοιχήματα μου'!E4125*U4125</f>
        <v>0</v>
      </c>
      <c r="W4125" s="5">
        <f>IF('Τα Στοιχήματα μου'!E4125&lt;&gt;0,V4125/(100/I4125),W4124)</f>
        <v>1.4422218253259509</v>
      </c>
      <c r="X4125" s="7"/>
      <c r="Y4125" s="6">
        <f>COUNTIF('Τα Στοιχήματα μου'!$F$23:F4125,"W")+COUNTIF('Τα Στοιχήματα μου'!$F$23:F4125,"L")</f>
        <v>5</v>
      </c>
      <c r="Z4125" s="6">
        <f>COUNTIF('Τα Στοιχήματα μου'!$F$23:F4125,"W")</f>
        <v>3</v>
      </c>
      <c r="AA4125" s="4">
        <f>COUNTIF('Τα Στοιχήματα μου'!$F$23:F4125,"W")/(COUNTIF('Τα Στοιχήματα μου'!$F$23:F4125,"W")+COUNTIF('Τα Στοιχήματα μου'!$F$23:F4125,"L"))</f>
        <v>0.6</v>
      </c>
    </row>
    <row r="4126" spans="2:27">
      <c r="B4126" s="6">
        <f t="shared" si="64"/>
        <v>4104</v>
      </c>
      <c r="I4126" s="6">
        <f>I4125+1</f>
        <v>4104</v>
      </c>
      <c r="J4126" s="6">
        <f>'Τα Στοιχήματα μου'!D4126</f>
        <v>0</v>
      </c>
      <c r="K4126" s="6">
        <f>'Τα Στοιχήματα μου'!E4126</f>
        <v>0</v>
      </c>
      <c r="L4126" s="6">
        <f>'Τα Στοιχήματα μου'!F4126</f>
        <v>0</v>
      </c>
      <c r="M4126" s="7"/>
      <c r="N4126" s="5">
        <f>AVERAGE('Τα Στοιχήματα μου'!$E$23:E4126)</f>
        <v>2.956</v>
      </c>
      <c r="O4126" s="6" t="str">
        <f>IF('Τα Στοιχήματα μου'!E4126&lt;&gt;0,1/'Τα Στοιχήματα μου'!E4126,"")</f>
        <v/>
      </c>
      <c r="P4126" s="6">
        <f>SUM($O$23:O4126)</f>
        <v>3.4668730650154802</v>
      </c>
      <c r="Q4126" s="6">
        <f>(1-(1/P4126))*100</f>
        <v>71.155563493480983</v>
      </c>
      <c r="R4126" s="6">
        <f>IF('Τα Στοιχήματα μου'!E4126&lt;&gt;0,(100-($Q$1022*100)/100)/'Τα Στοιχήματα μου'!E4126,0)</f>
        <v>0</v>
      </c>
      <c r="S4126" s="6">
        <f>R4126*('Τα Στοιχήματα μου'!E4126-1)</f>
        <v>0</v>
      </c>
      <c r="T4126" s="5">
        <f>SUM($S$23:S4126)/100+1</f>
        <v>1.4422218253259511</v>
      </c>
      <c r="U4126" s="6">
        <f>IF('Τα Στοιχήματα μου'!E4126&lt;&gt;0,(100-(Q4126*100)/100)/'Τα Στοιχήματα μου'!E4126,0)</f>
        <v>0</v>
      </c>
      <c r="V4126" s="6">
        <f>'Τα Στοιχήματα μου'!E4126*U4126</f>
        <v>0</v>
      </c>
      <c r="W4126" s="5">
        <f>IF('Τα Στοιχήματα μου'!E4126&lt;&gt;0,V4126/(100/I4126),W4125)</f>
        <v>1.4422218253259509</v>
      </c>
      <c r="X4126" s="7"/>
      <c r="Y4126" s="6">
        <f>COUNTIF('Τα Στοιχήματα μου'!$F$23:F4126,"W")+COUNTIF('Τα Στοιχήματα μου'!$F$23:F4126,"L")</f>
        <v>5</v>
      </c>
      <c r="Z4126" s="6">
        <f>COUNTIF('Τα Στοιχήματα μου'!$F$23:F4126,"W")</f>
        <v>3</v>
      </c>
      <c r="AA4126" s="4">
        <f>COUNTIF('Τα Στοιχήματα μου'!$F$23:F4126,"W")/(COUNTIF('Τα Στοιχήματα μου'!$F$23:F4126,"W")+COUNTIF('Τα Στοιχήματα μου'!$F$23:F4126,"L"))</f>
        <v>0.6</v>
      </c>
    </row>
    <row r="4127" spans="2:27">
      <c r="B4127" s="6">
        <f t="shared" si="64"/>
        <v>4105</v>
      </c>
      <c r="I4127" s="6">
        <f>I4126+1</f>
        <v>4105</v>
      </c>
      <c r="J4127" s="6">
        <f>'Τα Στοιχήματα μου'!D4127</f>
        <v>0</v>
      </c>
      <c r="K4127" s="6">
        <f>'Τα Στοιχήματα μου'!E4127</f>
        <v>0</v>
      </c>
      <c r="L4127" s="6">
        <f>'Τα Στοιχήματα μου'!F4127</f>
        <v>0</v>
      </c>
      <c r="M4127" s="7"/>
      <c r="N4127" s="5">
        <f>AVERAGE('Τα Στοιχήματα μου'!$E$23:E4127)</f>
        <v>2.956</v>
      </c>
      <c r="O4127" s="6" t="str">
        <f>IF('Τα Στοιχήματα μου'!E4127&lt;&gt;0,1/'Τα Στοιχήματα μου'!E4127,"")</f>
        <v/>
      </c>
      <c r="P4127" s="6">
        <f>SUM($O$23:O4127)</f>
        <v>3.4668730650154802</v>
      </c>
      <c r="Q4127" s="6">
        <f>(1-(1/P4127))*100</f>
        <v>71.155563493480983</v>
      </c>
      <c r="R4127" s="6">
        <f>IF('Τα Στοιχήματα μου'!E4127&lt;&gt;0,(100-($Q$1022*100)/100)/'Τα Στοιχήματα μου'!E4127,0)</f>
        <v>0</v>
      </c>
      <c r="S4127" s="6">
        <f>R4127*('Τα Στοιχήματα μου'!E4127-1)</f>
        <v>0</v>
      </c>
      <c r="T4127" s="5">
        <f>SUM($S$23:S4127)/100+1</f>
        <v>1.4422218253259511</v>
      </c>
      <c r="U4127" s="6">
        <f>IF('Τα Στοιχήματα μου'!E4127&lt;&gt;0,(100-(Q4127*100)/100)/'Τα Στοιχήματα μου'!E4127,0)</f>
        <v>0</v>
      </c>
      <c r="V4127" s="6">
        <f>'Τα Στοιχήματα μου'!E4127*U4127</f>
        <v>0</v>
      </c>
      <c r="W4127" s="5">
        <f>IF('Τα Στοιχήματα μου'!E4127&lt;&gt;0,V4127/(100/I4127),W4126)</f>
        <v>1.4422218253259509</v>
      </c>
      <c r="X4127" s="7"/>
      <c r="Y4127" s="6">
        <f>COUNTIF('Τα Στοιχήματα μου'!$F$23:F4127,"W")+COUNTIF('Τα Στοιχήματα μου'!$F$23:F4127,"L")</f>
        <v>5</v>
      </c>
      <c r="Z4127" s="6">
        <f>COUNTIF('Τα Στοιχήματα μου'!$F$23:F4127,"W")</f>
        <v>3</v>
      </c>
      <c r="AA4127" s="4">
        <f>COUNTIF('Τα Στοιχήματα μου'!$F$23:F4127,"W")/(COUNTIF('Τα Στοιχήματα μου'!$F$23:F4127,"W")+COUNTIF('Τα Στοιχήματα μου'!$F$23:F4127,"L"))</f>
        <v>0.6</v>
      </c>
    </row>
    <row r="4128" spans="2:27">
      <c r="B4128" s="6">
        <f t="shared" si="64"/>
        <v>4106</v>
      </c>
      <c r="I4128" s="6">
        <f>I4127+1</f>
        <v>4106</v>
      </c>
      <c r="J4128" s="6">
        <f>'Τα Στοιχήματα μου'!D4128</f>
        <v>0</v>
      </c>
      <c r="K4128" s="6">
        <f>'Τα Στοιχήματα μου'!E4128</f>
        <v>0</v>
      </c>
      <c r="L4128" s="6">
        <f>'Τα Στοιχήματα μου'!F4128</f>
        <v>0</v>
      </c>
      <c r="M4128" s="7"/>
      <c r="N4128" s="5">
        <f>AVERAGE('Τα Στοιχήματα μου'!$E$23:E4128)</f>
        <v>2.956</v>
      </c>
      <c r="O4128" s="6" t="str">
        <f>IF('Τα Στοιχήματα μου'!E4128&lt;&gt;0,1/'Τα Στοιχήματα μου'!E4128,"")</f>
        <v/>
      </c>
      <c r="P4128" s="6">
        <f>SUM($O$23:O4128)</f>
        <v>3.4668730650154802</v>
      </c>
      <c r="Q4128" s="6">
        <f>(1-(1/P4128))*100</f>
        <v>71.155563493480983</v>
      </c>
      <c r="R4128" s="6">
        <f>IF('Τα Στοιχήματα μου'!E4128&lt;&gt;0,(100-($Q$1022*100)/100)/'Τα Στοιχήματα μου'!E4128,0)</f>
        <v>0</v>
      </c>
      <c r="S4128" s="6">
        <f>R4128*('Τα Στοιχήματα μου'!E4128-1)</f>
        <v>0</v>
      </c>
      <c r="T4128" s="5">
        <f>SUM($S$23:S4128)/100+1</f>
        <v>1.4422218253259511</v>
      </c>
      <c r="U4128" s="6">
        <f>IF('Τα Στοιχήματα μου'!E4128&lt;&gt;0,(100-(Q4128*100)/100)/'Τα Στοιχήματα μου'!E4128,0)</f>
        <v>0</v>
      </c>
      <c r="V4128" s="6">
        <f>'Τα Στοιχήματα μου'!E4128*U4128</f>
        <v>0</v>
      </c>
      <c r="W4128" s="5">
        <f>IF('Τα Στοιχήματα μου'!E4128&lt;&gt;0,V4128/(100/I4128),W4127)</f>
        <v>1.4422218253259509</v>
      </c>
      <c r="X4128" s="7"/>
      <c r="Y4128" s="6">
        <f>COUNTIF('Τα Στοιχήματα μου'!$F$23:F4128,"W")+COUNTIF('Τα Στοιχήματα μου'!$F$23:F4128,"L")</f>
        <v>5</v>
      </c>
      <c r="Z4128" s="6">
        <f>COUNTIF('Τα Στοιχήματα μου'!$F$23:F4128,"W")</f>
        <v>3</v>
      </c>
      <c r="AA4128" s="4">
        <f>COUNTIF('Τα Στοιχήματα μου'!$F$23:F4128,"W")/(COUNTIF('Τα Στοιχήματα μου'!$F$23:F4128,"W")+COUNTIF('Τα Στοιχήματα μου'!$F$23:F4128,"L"))</f>
        <v>0.6</v>
      </c>
    </row>
    <row r="4129" spans="2:27">
      <c r="B4129" s="6">
        <f t="shared" si="64"/>
        <v>4107</v>
      </c>
      <c r="I4129" s="6">
        <f>I4128+1</f>
        <v>4107</v>
      </c>
      <c r="J4129" s="6">
        <f>'Τα Στοιχήματα μου'!D4129</f>
        <v>0</v>
      </c>
      <c r="K4129" s="6">
        <f>'Τα Στοιχήματα μου'!E4129</f>
        <v>0</v>
      </c>
      <c r="L4129" s="6">
        <f>'Τα Στοιχήματα μου'!F4129</f>
        <v>0</v>
      </c>
      <c r="M4129" s="7"/>
      <c r="N4129" s="5">
        <f>AVERAGE('Τα Στοιχήματα μου'!$E$23:E4129)</f>
        <v>2.956</v>
      </c>
      <c r="O4129" s="6" t="str">
        <f>IF('Τα Στοιχήματα μου'!E4129&lt;&gt;0,1/'Τα Στοιχήματα μου'!E4129,"")</f>
        <v/>
      </c>
      <c r="P4129" s="6">
        <f>SUM($O$23:O4129)</f>
        <v>3.4668730650154802</v>
      </c>
      <c r="Q4129" s="6">
        <f>(1-(1/P4129))*100</f>
        <v>71.155563493480983</v>
      </c>
      <c r="R4129" s="6">
        <f>IF('Τα Στοιχήματα μου'!E4129&lt;&gt;0,(100-($Q$1022*100)/100)/'Τα Στοιχήματα μου'!E4129,0)</f>
        <v>0</v>
      </c>
      <c r="S4129" s="6">
        <f>R4129*('Τα Στοιχήματα μου'!E4129-1)</f>
        <v>0</v>
      </c>
      <c r="T4129" s="5">
        <f>SUM($S$23:S4129)/100+1</f>
        <v>1.4422218253259511</v>
      </c>
      <c r="U4129" s="6">
        <f>IF('Τα Στοιχήματα μου'!E4129&lt;&gt;0,(100-(Q4129*100)/100)/'Τα Στοιχήματα μου'!E4129,0)</f>
        <v>0</v>
      </c>
      <c r="V4129" s="6">
        <f>'Τα Στοιχήματα μου'!E4129*U4129</f>
        <v>0</v>
      </c>
      <c r="W4129" s="5">
        <f>IF('Τα Στοιχήματα μου'!E4129&lt;&gt;0,V4129/(100/I4129),W4128)</f>
        <v>1.4422218253259509</v>
      </c>
      <c r="X4129" s="7"/>
      <c r="Y4129" s="6">
        <f>COUNTIF('Τα Στοιχήματα μου'!$F$23:F4129,"W")+COUNTIF('Τα Στοιχήματα μου'!$F$23:F4129,"L")</f>
        <v>5</v>
      </c>
      <c r="Z4129" s="6">
        <f>COUNTIF('Τα Στοιχήματα μου'!$F$23:F4129,"W")</f>
        <v>3</v>
      </c>
      <c r="AA4129" s="4">
        <f>COUNTIF('Τα Στοιχήματα μου'!$F$23:F4129,"W")/(COUNTIF('Τα Στοιχήματα μου'!$F$23:F4129,"W")+COUNTIF('Τα Στοιχήματα μου'!$F$23:F4129,"L"))</f>
        <v>0.6</v>
      </c>
    </row>
    <row r="4130" spans="2:27">
      <c r="B4130" s="6">
        <f t="shared" si="64"/>
        <v>4108</v>
      </c>
      <c r="I4130" s="6">
        <f>I4129+1</f>
        <v>4108</v>
      </c>
      <c r="J4130" s="6">
        <f>'Τα Στοιχήματα μου'!D4130</f>
        <v>0</v>
      </c>
      <c r="K4130" s="6">
        <f>'Τα Στοιχήματα μου'!E4130</f>
        <v>0</v>
      </c>
      <c r="L4130" s="6">
        <f>'Τα Στοιχήματα μου'!F4130</f>
        <v>0</v>
      </c>
      <c r="M4130" s="7"/>
      <c r="N4130" s="5">
        <f>AVERAGE('Τα Στοιχήματα μου'!$E$23:E4130)</f>
        <v>2.956</v>
      </c>
      <c r="O4130" s="6" t="str">
        <f>IF('Τα Στοιχήματα μου'!E4130&lt;&gt;0,1/'Τα Στοιχήματα μου'!E4130,"")</f>
        <v/>
      </c>
      <c r="P4130" s="6">
        <f>SUM($O$23:O4130)</f>
        <v>3.4668730650154802</v>
      </c>
      <c r="Q4130" s="6">
        <f>(1-(1/P4130))*100</f>
        <v>71.155563493480983</v>
      </c>
      <c r="R4130" s="6">
        <f>IF('Τα Στοιχήματα μου'!E4130&lt;&gt;0,(100-($Q$1022*100)/100)/'Τα Στοιχήματα μου'!E4130,0)</f>
        <v>0</v>
      </c>
      <c r="S4130" s="6">
        <f>R4130*('Τα Στοιχήματα μου'!E4130-1)</f>
        <v>0</v>
      </c>
      <c r="T4130" s="5">
        <f>SUM($S$23:S4130)/100+1</f>
        <v>1.4422218253259511</v>
      </c>
      <c r="U4130" s="6">
        <f>IF('Τα Στοιχήματα μου'!E4130&lt;&gt;0,(100-(Q4130*100)/100)/'Τα Στοιχήματα μου'!E4130,0)</f>
        <v>0</v>
      </c>
      <c r="V4130" s="6">
        <f>'Τα Στοιχήματα μου'!E4130*U4130</f>
        <v>0</v>
      </c>
      <c r="W4130" s="5">
        <f>IF('Τα Στοιχήματα μου'!E4130&lt;&gt;0,V4130/(100/I4130),W4129)</f>
        <v>1.4422218253259509</v>
      </c>
      <c r="X4130" s="7"/>
      <c r="Y4130" s="6">
        <f>COUNTIF('Τα Στοιχήματα μου'!$F$23:F4130,"W")+COUNTIF('Τα Στοιχήματα μου'!$F$23:F4130,"L")</f>
        <v>5</v>
      </c>
      <c r="Z4130" s="6">
        <f>COUNTIF('Τα Στοιχήματα μου'!$F$23:F4130,"W")</f>
        <v>3</v>
      </c>
      <c r="AA4130" s="4">
        <f>COUNTIF('Τα Στοιχήματα μου'!$F$23:F4130,"W")/(COUNTIF('Τα Στοιχήματα μου'!$F$23:F4130,"W")+COUNTIF('Τα Στοιχήματα μου'!$F$23:F4130,"L"))</f>
        <v>0.6</v>
      </c>
    </row>
    <row r="4131" spans="2:27">
      <c r="B4131" s="6">
        <f t="shared" si="64"/>
        <v>4109</v>
      </c>
      <c r="I4131" s="6">
        <f>I4130+1</f>
        <v>4109</v>
      </c>
      <c r="J4131" s="6">
        <f>'Τα Στοιχήματα μου'!D4131</f>
        <v>0</v>
      </c>
      <c r="K4131" s="6">
        <f>'Τα Στοιχήματα μου'!E4131</f>
        <v>0</v>
      </c>
      <c r="L4131" s="6">
        <f>'Τα Στοιχήματα μου'!F4131</f>
        <v>0</v>
      </c>
      <c r="M4131" s="7"/>
      <c r="N4131" s="5">
        <f>AVERAGE('Τα Στοιχήματα μου'!$E$23:E4131)</f>
        <v>2.956</v>
      </c>
      <c r="O4131" s="6" t="str">
        <f>IF('Τα Στοιχήματα μου'!E4131&lt;&gt;0,1/'Τα Στοιχήματα μου'!E4131,"")</f>
        <v/>
      </c>
      <c r="P4131" s="6">
        <f>SUM($O$23:O4131)</f>
        <v>3.4668730650154802</v>
      </c>
      <c r="Q4131" s="6">
        <f>(1-(1/P4131))*100</f>
        <v>71.155563493480983</v>
      </c>
      <c r="R4131" s="6">
        <f>IF('Τα Στοιχήματα μου'!E4131&lt;&gt;0,(100-($Q$1022*100)/100)/'Τα Στοιχήματα μου'!E4131,0)</f>
        <v>0</v>
      </c>
      <c r="S4131" s="6">
        <f>R4131*('Τα Στοιχήματα μου'!E4131-1)</f>
        <v>0</v>
      </c>
      <c r="T4131" s="5">
        <f>SUM($S$23:S4131)/100+1</f>
        <v>1.4422218253259511</v>
      </c>
      <c r="U4131" s="6">
        <f>IF('Τα Στοιχήματα μου'!E4131&lt;&gt;0,(100-(Q4131*100)/100)/'Τα Στοιχήματα μου'!E4131,0)</f>
        <v>0</v>
      </c>
      <c r="V4131" s="6">
        <f>'Τα Στοιχήματα μου'!E4131*U4131</f>
        <v>0</v>
      </c>
      <c r="W4131" s="5">
        <f>IF('Τα Στοιχήματα μου'!E4131&lt;&gt;0,V4131/(100/I4131),W4130)</f>
        <v>1.4422218253259509</v>
      </c>
      <c r="X4131" s="7"/>
      <c r="Y4131" s="6">
        <f>COUNTIF('Τα Στοιχήματα μου'!$F$23:F4131,"W")+COUNTIF('Τα Στοιχήματα μου'!$F$23:F4131,"L")</f>
        <v>5</v>
      </c>
      <c r="Z4131" s="6">
        <f>COUNTIF('Τα Στοιχήματα μου'!$F$23:F4131,"W")</f>
        <v>3</v>
      </c>
      <c r="AA4131" s="4">
        <f>COUNTIF('Τα Στοιχήματα μου'!$F$23:F4131,"W")/(COUNTIF('Τα Στοιχήματα μου'!$F$23:F4131,"W")+COUNTIF('Τα Στοιχήματα μου'!$F$23:F4131,"L"))</f>
        <v>0.6</v>
      </c>
    </row>
    <row r="4132" spans="2:27">
      <c r="B4132" s="6">
        <f t="shared" si="64"/>
        <v>4110</v>
      </c>
      <c r="I4132" s="6">
        <f>I4131+1</f>
        <v>4110</v>
      </c>
      <c r="J4132" s="6">
        <f>'Τα Στοιχήματα μου'!D4132</f>
        <v>0</v>
      </c>
      <c r="K4132" s="6">
        <f>'Τα Στοιχήματα μου'!E4132</f>
        <v>0</v>
      </c>
      <c r="L4132" s="6">
        <f>'Τα Στοιχήματα μου'!F4132</f>
        <v>0</v>
      </c>
      <c r="M4132" s="7"/>
      <c r="N4132" s="5">
        <f>AVERAGE('Τα Στοιχήματα μου'!$E$23:E4132)</f>
        <v>2.956</v>
      </c>
      <c r="O4132" s="6" t="str">
        <f>IF('Τα Στοιχήματα μου'!E4132&lt;&gt;0,1/'Τα Στοιχήματα μου'!E4132,"")</f>
        <v/>
      </c>
      <c r="P4132" s="6">
        <f>SUM($O$23:O4132)</f>
        <v>3.4668730650154802</v>
      </c>
      <c r="Q4132" s="6">
        <f>(1-(1/P4132))*100</f>
        <v>71.155563493480983</v>
      </c>
      <c r="R4132" s="6">
        <f>IF('Τα Στοιχήματα μου'!E4132&lt;&gt;0,(100-($Q$1022*100)/100)/'Τα Στοιχήματα μου'!E4132,0)</f>
        <v>0</v>
      </c>
      <c r="S4132" s="6">
        <f>R4132*('Τα Στοιχήματα μου'!E4132-1)</f>
        <v>0</v>
      </c>
      <c r="T4132" s="5">
        <f>SUM($S$23:S4132)/100+1</f>
        <v>1.4422218253259511</v>
      </c>
      <c r="U4132" s="6">
        <f>IF('Τα Στοιχήματα μου'!E4132&lt;&gt;0,(100-(Q4132*100)/100)/'Τα Στοιχήματα μου'!E4132,0)</f>
        <v>0</v>
      </c>
      <c r="V4132" s="6">
        <f>'Τα Στοιχήματα μου'!E4132*U4132</f>
        <v>0</v>
      </c>
      <c r="W4132" s="5">
        <f>IF('Τα Στοιχήματα μου'!E4132&lt;&gt;0,V4132/(100/I4132),W4131)</f>
        <v>1.4422218253259509</v>
      </c>
      <c r="X4132" s="7"/>
      <c r="Y4132" s="6">
        <f>COUNTIF('Τα Στοιχήματα μου'!$F$23:F4132,"W")+COUNTIF('Τα Στοιχήματα μου'!$F$23:F4132,"L")</f>
        <v>5</v>
      </c>
      <c r="Z4132" s="6">
        <f>COUNTIF('Τα Στοιχήματα μου'!$F$23:F4132,"W")</f>
        <v>3</v>
      </c>
      <c r="AA4132" s="4">
        <f>COUNTIF('Τα Στοιχήματα μου'!$F$23:F4132,"W")/(COUNTIF('Τα Στοιχήματα μου'!$F$23:F4132,"W")+COUNTIF('Τα Στοιχήματα μου'!$F$23:F4132,"L"))</f>
        <v>0.6</v>
      </c>
    </row>
    <row r="4133" spans="2:27">
      <c r="B4133" s="6">
        <f t="shared" si="64"/>
        <v>4111</v>
      </c>
      <c r="I4133" s="6">
        <f>I4132+1</f>
        <v>4111</v>
      </c>
      <c r="J4133" s="6">
        <f>'Τα Στοιχήματα μου'!D4133</f>
        <v>0</v>
      </c>
      <c r="K4133" s="6">
        <f>'Τα Στοιχήματα μου'!E4133</f>
        <v>0</v>
      </c>
      <c r="L4133" s="6">
        <f>'Τα Στοιχήματα μου'!F4133</f>
        <v>0</v>
      </c>
      <c r="M4133" s="7"/>
      <c r="N4133" s="5">
        <f>AVERAGE('Τα Στοιχήματα μου'!$E$23:E4133)</f>
        <v>2.956</v>
      </c>
      <c r="O4133" s="6" t="str">
        <f>IF('Τα Στοιχήματα μου'!E4133&lt;&gt;0,1/'Τα Στοιχήματα μου'!E4133,"")</f>
        <v/>
      </c>
      <c r="P4133" s="6">
        <f>SUM($O$23:O4133)</f>
        <v>3.4668730650154802</v>
      </c>
      <c r="Q4133" s="6">
        <f>(1-(1/P4133))*100</f>
        <v>71.155563493480983</v>
      </c>
      <c r="R4133" s="6">
        <f>IF('Τα Στοιχήματα μου'!E4133&lt;&gt;0,(100-($Q$1022*100)/100)/'Τα Στοιχήματα μου'!E4133,0)</f>
        <v>0</v>
      </c>
      <c r="S4133" s="6">
        <f>R4133*('Τα Στοιχήματα μου'!E4133-1)</f>
        <v>0</v>
      </c>
      <c r="T4133" s="5">
        <f>SUM($S$23:S4133)/100+1</f>
        <v>1.4422218253259511</v>
      </c>
      <c r="U4133" s="6">
        <f>IF('Τα Στοιχήματα μου'!E4133&lt;&gt;0,(100-(Q4133*100)/100)/'Τα Στοιχήματα μου'!E4133,0)</f>
        <v>0</v>
      </c>
      <c r="V4133" s="6">
        <f>'Τα Στοιχήματα μου'!E4133*U4133</f>
        <v>0</v>
      </c>
      <c r="W4133" s="5">
        <f>IF('Τα Στοιχήματα μου'!E4133&lt;&gt;0,V4133/(100/I4133),W4132)</f>
        <v>1.4422218253259509</v>
      </c>
      <c r="X4133" s="7"/>
      <c r="Y4133" s="6">
        <f>COUNTIF('Τα Στοιχήματα μου'!$F$23:F4133,"W")+COUNTIF('Τα Στοιχήματα μου'!$F$23:F4133,"L")</f>
        <v>5</v>
      </c>
      <c r="Z4133" s="6">
        <f>COUNTIF('Τα Στοιχήματα μου'!$F$23:F4133,"W")</f>
        <v>3</v>
      </c>
      <c r="AA4133" s="4">
        <f>COUNTIF('Τα Στοιχήματα μου'!$F$23:F4133,"W")/(COUNTIF('Τα Στοιχήματα μου'!$F$23:F4133,"W")+COUNTIF('Τα Στοιχήματα μου'!$F$23:F4133,"L"))</f>
        <v>0.6</v>
      </c>
    </row>
    <row r="4134" spans="2:27">
      <c r="B4134" s="6">
        <f t="shared" si="64"/>
        <v>4112</v>
      </c>
      <c r="I4134" s="6">
        <f>I4133+1</f>
        <v>4112</v>
      </c>
      <c r="J4134" s="6">
        <f>'Τα Στοιχήματα μου'!D4134</f>
        <v>0</v>
      </c>
      <c r="K4134" s="6">
        <f>'Τα Στοιχήματα μου'!E4134</f>
        <v>0</v>
      </c>
      <c r="L4134" s="6">
        <f>'Τα Στοιχήματα μου'!F4134</f>
        <v>0</v>
      </c>
      <c r="M4134" s="7"/>
      <c r="N4134" s="5">
        <f>AVERAGE('Τα Στοιχήματα μου'!$E$23:E4134)</f>
        <v>2.956</v>
      </c>
      <c r="O4134" s="6" t="str">
        <f>IF('Τα Στοιχήματα μου'!E4134&lt;&gt;0,1/'Τα Στοιχήματα μου'!E4134,"")</f>
        <v/>
      </c>
      <c r="P4134" s="6">
        <f>SUM($O$23:O4134)</f>
        <v>3.4668730650154802</v>
      </c>
      <c r="Q4134" s="6">
        <f>(1-(1/P4134))*100</f>
        <v>71.155563493480983</v>
      </c>
      <c r="R4134" s="6">
        <f>IF('Τα Στοιχήματα μου'!E4134&lt;&gt;0,(100-($Q$1022*100)/100)/'Τα Στοιχήματα μου'!E4134,0)</f>
        <v>0</v>
      </c>
      <c r="S4134" s="6">
        <f>R4134*('Τα Στοιχήματα μου'!E4134-1)</f>
        <v>0</v>
      </c>
      <c r="T4134" s="5">
        <f>SUM($S$23:S4134)/100+1</f>
        <v>1.4422218253259511</v>
      </c>
      <c r="U4134" s="6">
        <f>IF('Τα Στοιχήματα μου'!E4134&lt;&gt;0,(100-(Q4134*100)/100)/'Τα Στοιχήματα μου'!E4134,0)</f>
        <v>0</v>
      </c>
      <c r="V4134" s="6">
        <f>'Τα Στοιχήματα μου'!E4134*U4134</f>
        <v>0</v>
      </c>
      <c r="W4134" s="5">
        <f>IF('Τα Στοιχήματα μου'!E4134&lt;&gt;0,V4134/(100/I4134),W4133)</f>
        <v>1.4422218253259509</v>
      </c>
      <c r="X4134" s="7"/>
      <c r="Y4134" s="6">
        <f>COUNTIF('Τα Στοιχήματα μου'!$F$23:F4134,"W")+COUNTIF('Τα Στοιχήματα μου'!$F$23:F4134,"L")</f>
        <v>5</v>
      </c>
      <c r="Z4134" s="6">
        <f>COUNTIF('Τα Στοιχήματα μου'!$F$23:F4134,"W")</f>
        <v>3</v>
      </c>
      <c r="AA4134" s="4">
        <f>COUNTIF('Τα Στοιχήματα μου'!$F$23:F4134,"W")/(COUNTIF('Τα Στοιχήματα μου'!$F$23:F4134,"W")+COUNTIF('Τα Στοιχήματα μου'!$F$23:F4134,"L"))</f>
        <v>0.6</v>
      </c>
    </row>
    <row r="4135" spans="2:27">
      <c r="B4135" s="6">
        <f t="shared" si="64"/>
        <v>4113</v>
      </c>
      <c r="I4135" s="6">
        <f>I4134+1</f>
        <v>4113</v>
      </c>
      <c r="J4135" s="6">
        <f>'Τα Στοιχήματα μου'!D4135</f>
        <v>0</v>
      </c>
      <c r="K4135" s="6">
        <f>'Τα Στοιχήματα μου'!E4135</f>
        <v>0</v>
      </c>
      <c r="L4135" s="6">
        <f>'Τα Στοιχήματα μου'!F4135</f>
        <v>0</v>
      </c>
      <c r="M4135" s="7"/>
      <c r="N4135" s="5">
        <f>AVERAGE('Τα Στοιχήματα μου'!$E$23:E4135)</f>
        <v>2.956</v>
      </c>
      <c r="O4135" s="6" t="str">
        <f>IF('Τα Στοιχήματα μου'!E4135&lt;&gt;0,1/'Τα Στοιχήματα μου'!E4135,"")</f>
        <v/>
      </c>
      <c r="P4135" s="6">
        <f>SUM($O$23:O4135)</f>
        <v>3.4668730650154802</v>
      </c>
      <c r="Q4135" s="6">
        <f>(1-(1/P4135))*100</f>
        <v>71.155563493480983</v>
      </c>
      <c r="R4135" s="6">
        <f>IF('Τα Στοιχήματα μου'!E4135&lt;&gt;0,(100-($Q$1022*100)/100)/'Τα Στοιχήματα μου'!E4135,0)</f>
        <v>0</v>
      </c>
      <c r="S4135" s="6">
        <f>R4135*('Τα Στοιχήματα μου'!E4135-1)</f>
        <v>0</v>
      </c>
      <c r="T4135" s="5">
        <f>SUM($S$23:S4135)/100+1</f>
        <v>1.4422218253259511</v>
      </c>
      <c r="U4135" s="6">
        <f>IF('Τα Στοιχήματα μου'!E4135&lt;&gt;0,(100-(Q4135*100)/100)/'Τα Στοιχήματα μου'!E4135,0)</f>
        <v>0</v>
      </c>
      <c r="V4135" s="6">
        <f>'Τα Στοιχήματα μου'!E4135*U4135</f>
        <v>0</v>
      </c>
      <c r="W4135" s="5">
        <f>IF('Τα Στοιχήματα μου'!E4135&lt;&gt;0,V4135/(100/I4135),W4134)</f>
        <v>1.4422218253259509</v>
      </c>
      <c r="X4135" s="7"/>
      <c r="Y4135" s="6">
        <f>COUNTIF('Τα Στοιχήματα μου'!$F$23:F4135,"W")+COUNTIF('Τα Στοιχήματα μου'!$F$23:F4135,"L")</f>
        <v>5</v>
      </c>
      <c r="Z4135" s="6">
        <f>COUNTIF('Τα Στοιχήματα μου'!$F$23:F4135,"W")</f>
        <v>3</v>
      </c>
      <c r="AA4135" s="4">
        <f>COUNTIF('Τα Στοιχήματα μου'!$F$23:F4135,"W")/(COUNTIF('Τα Στοιχήματα μου'!$F$23:F4135,"W")+COUNTIF('Τα Στοιχήματα μου'!$F$23:F4135,"L"))</f>
        <v>0.6</v>
      </c>
    </row>
    <row r="4136" spans="2:27">
      <c r="B4136" s="6">
        <f t="shared" si="64"/>
        <v>4114</v>
      </c>
      <c r="I4136" s="6">
        <f>I4135+1</f>
        <v>4114</v>
      </c>
      <c r="J4136" s="6">
        <f>'Τα Στοιχήματα μου'!D4136</f>
        <v>0</v>
      </c>
      <c r="K4136" s="6">
        <f>'Τα Στοιχήματα μου'!E4136</f>
        <v>0</v>
      </c>
      <c r="L4136" s="6">
        <f>'Τα Στοιχήματα μου'!F4136</f>
        <v>0</v>
      </c>
      <c r="M4136" s="7"/>
      <c r="N4136" s="5">
        <f>AVERAGE('Τα Στοιχήματα μου'!$E$23:E4136)</f>
        <v>2.956</v>
      </c>
      <c r="O4136" s="6" t="str">
        <f>IF('Τα Στοιχήματα μου'!E4136&lt;&gt;0,1/'Τα Στοιχήματα μου'!E4136,"")</f>
        <v/>
      </c>
      <c r="P4136" s="6">
        <f>SUM($O$23:O4136)</f>
        <v>3.4668730650154802</v>
      </c>
      <c r="Q4136" s="6">
        <f>(1-(1/P4136))*100</f>
        <v>71.155563493480983</v>
      </c>
      <c r="R4136" s="6">
        <f>IF('Τα Στοιχήματα μου'!E4136&lt;&gt;0,(100-($Q$1022*100)/100)/'Τα Στοιχήματα μου'!E4136,0)</f>
        <v>0</v>
      </c>
      <c r="S4136" s="6">
        <f>R4136*('Τα Στοιχήματα μου'!E4136-1)</f>
        <v>0</v>
      </c>
      <c r="T4136" s="5">
        <f>SUM($S$23:S4136)/100+1</f>
        <v>1.4422218253259511</v>
      </c>
      <c r="U4136" s="6">
        <f>IF('Τα Στοιχήματα μου'!E4136&lt;&gt;0,(100-(Q4136*100)/100)/'Τα Στοιχήματα μου'!E4136,0)</f>
        <v>0</v>
      </c>
      <c r="V4136" s="6">
        <f>'Τα Στοιχήματα μου'!E4136*U4136</f>
        <v>0</v>
      </c>
      <c r="W4136" s="5">
        <f>IF('Τα Στοιχήματα μου'!E4136&lt;&gt;0,V4136/(100/I4136),W4135)</f>
        <v>1.4422218253259509</v>
      </c>
      <c r="X4136" s="7"/>
      <c r="Y4136" s="6">
        <f>COUNTIF('Τα Στοιχήματα μου'!$F$23:F4136,"W")+COUNTIF('Τα Στοιχήματα μου'!$F$23:F4136,"L")</f>
        <v>5</v>
      </c>
      <c r="Z4136" s="6">
        <f>COUNTIF('Τα Στοιχήματα μου'!$F$23:F4136,"W")</f>
        <v>3</v>
      </c>
      <c r="AA4136" s="4">
        <f>COUNTIF('Τα Στοιχήματα μου'!$F$23:F4136,"W")/(COUNTIF('Τα Στοιχήματα μου'!$F$23:F4136,"W")+COUNTIF('Τα Στοιχήματα μου'!$F$23:F4136,"L"))</f>
        <v>0.6</v>
      </c>
    </row>
    <row r="4137" spans="2:27">
      <c r="B4137" s="6">
        <f t="shared" si="64"/>
        <v>4115</v>
      </c>
      <c r="I4137" s="6">
        <f>I4136+1</f>
        <v>4115</v>
      </c>
      <c r="J4137" s="6">
        <f>'Τα Στοιχήματα μου'!D4137</f>
        <v>0</v>
      </c>
      <c r="K4137" s="6">
        <f>'Τα Στοιχήματα μου'!E4137</f>
        <v>0</v>
      </c>
      <c r="L4137" s="6">
        <f>'Τα Στοιχήματα μου'!F4137</f>
        <v>0</v>
      </c>
      <c r="M4137" s="7"/>
      <c r="N4137" s="5">
        <f>AVERAGE('Τα Στοιχήματα μου'!$E$23:E4137)</f>
        <v>2.956</v>
      </c>
      <c r="O4137" s="6" t="str">
        <f>IF('Τα Στοιχήματα μου'!E4137&lt;&gt;0,1/'Τα Στοιχήματα μου'!E4137,"")</f>
        <v/>
      </c>
      <c r="P4137" s="6">
        <f>SUM($O$23:O4137)</f>
        <v>3.4668730650154802</v>
      </c>
      <c r="Q4137" s="6">
        <f>(1-(1/P4137))*100</f>
        <v>71.155563493480983</v>
      </c>
      <c r="R4137" s="6">
        <f>IF('Τα Στοιχήματα μου'!E4137&lt;&gt;0,(100-($Q$1022*100)/100)/'Τα Στοιχήματα μου'!E4137,0)</f>
        <v>0</v>
      </c>
      <c r="S4137" s="6">
        <f>R4137*('Τα Στοιχήματα μου'!E4137-1)</f>
        <v>0</v>
      </c>
      <c r="T4137" s="5">
        <f>SUM($S$23:S4137)/100+1</f>
        <v>1.4422218253259511</v>
      </c>
      <c r="U4137" s="6">
        <f>IF('Τα Στοιχήματα μου'!E4137&lt;&gt;0,(100-(Q4137*100)/100)/'Τα Στοιχήματα μου'!E4137,0)</f>
        <v>0</v>
      </c>
      <c r="V4137" s="6">
        <f>'Τα Στοιχήματα μου'!E4137*U4137</f>
        <v>0</v>
      </c>
      <c r="W4137" s="5">
        <f>IF('Τα Στοιχήματα μου'!E4137&lt;&gt;0,V4137/(100/I4137),W4136)</f>
        <v>1.4422218253259509</v>
      </c>
      <c r="X4137" s="7"/>
      <c r="Y4137" s="6">
        <f>COUNTIF('Τα Στοιχήματα μου'!$F$23:F4137,"W")+COUNTIF('Τα Στοιχήματα μου'!$F$23:F4137,"L")</f>
        <v>5</v>
      </c>
      <c r="Z4137" s="6">
        <f>COUNTIF('Τα Στοιχήματα μου'!$F$23:F4137,"W")</f>
        <v>3</v>
      </c>
      <c r="AA4137" s="4">
        <f>COUNTIF('Τα Στοιχήματα μου'!$F$23:F4137,"W")/(COUNTIF('Τα Στοιχήματα μου'!$F$23:F4137,"W")+COUNTIF('Τα Στοιχήματα μου'!$F$23:F4137,"L"))</f>
        <v>0.6</v>
      </c>
    </row>
    <row r="4138" spans="2:27">
      <c r="B4138" s="6">
        <f t="shared" si="64"/>
        <v>4116</v>
      </c>
      <c r="I4138" s="6">
        <f>I4137+1</f>
        <v>4116</v>
      </c>
      <c r="J4138" s="6">
        <f>'Τα Στοιχήματα μου'!D4138</f>
        <v>0</v>
      </c>
      <c r="K4138" s="6">
        <f>'Τα Στοιχήματα μου'!E4138</f>
        <v>0</v>
      </c>
      <c r="L4138" s="6">
        <f>'Τα Στοιχήματα μου'!F4138</f>
        <v>0</v>
      </c>
      <c r="M4138" s="7"/>
      <c r="N4138" s="5">
        <f>AVERAGE('Τα Στοιχήματα μου'!$E$23:E4138)</f>
        <v>2.956</v>
      </c>
      <c r="O4138" s="6" t="str">
        <f>IF('Τα Στοιχήματα μου'!E4138&lt;&gt;0,1/'Τα Στοιχήματα μου'!E4138,"")</f>
        <v/>
      </c>
      <c r="P4138" s="6">
        <f>SUM($O$23:O4138)</f>
        <v>3.4668730650154802</v>
      </c>
      <c r="Q4138" s="6">
        <f>(1-(1/P4138))*100</f>
        <v>71.155563493480983</v>
      </c>
      <c r="R4138" s="6">
        <f>IF('Τα Στοιχήματα μου'!E4138&lt;&gt;0,(100-($Q$1022*100)/100)/'Τα Στοιχήματα μου'!E4138,0)</f>
        <v>0</v>
      </c>
      <c r="S4138" s="6">
        <f>R4138*('Τα Στοιχήματα μου'!E4138-1)</f>
        <v>0</v>
      </c>
      <c r="T4138" s="5">
        <f>SUM($S$23:S4138)/100+1</f>
        <v>1.4422218253259511</v>
      </c>
      <c r="U4138" s="6">
        <f>IF('Τα Στοιχήματα μου'!E4138&lt;&gt;0,(100-(Q4138*100)/100)/'Τα Στοιχήματα μου'!E4138,0)</f>
        <v>0</v>
      </c>
      <c r="V4138" s="6">
        <f>'Τα Στοιχήματα μου'!E4138*U4138</f>
        <v>0</v>
      </c>
      <c r="W4138" s="5">
        <f>IF('Τα Στοιχήματα μου'!E4138&lt;&gt;0,V4138/(100/I4138),W4137)</f>
        <v>1.4422218253259509</v>
      </c>
      <c r="X4138" s="7"/>
      <c r="Y4138" s="6">
        <f>COUNTIF('Τα Στοιχήματα μου'!$F$23:F4138,"W")+COUNTIF('Τα Στοιχήματα μου'!$F$23:F4138,"L")</f>
        <v>5</v>
      </c>
      <c r="Z4138" s="6">
        <f>COUNTIF('Τα Στοιχήματα μου'!$F$23:F4138,"W")</f>
        <v>3</v>
      </c>
      <c r="AA4138" s="4">
        <f>COUNTIF('Τα Στοιχήματα μου'!$F$23:F4138,"W")/(COUNTIF('Τα Στοιχήματα μου'!$F$23:F4138,"W")+COUNTIF('Τα Στοιχήματα μου'!$F$23:F4138,"L"))</f>
        <v>0.6</v>
      </c>
    </row>
    <row r="4139" spans="2:27">
      <c r="B4139" s="6">
        <f t="shared" si="64"/>
        <v>4117</v>
      </c>
      <c r="I4139" s="6">
        <f>I4138+1</f>
        <v>4117</v>
      </c>
      <c r="J4139" s="6">
        <f>'Τα Στοιχήματα μου'!D4139</f>
        <v>0</v>
      </c>
      <c r="K4139" s="6">
        <f>'Τα Στοιχήματα μου'!E4139</f>
        <v>0</v>
      </c>
      <c r="L4139" s="6">
        <f>'Τα Στοιχήματα μου'!F4139</f>
        <v>0</v>
      </c>
      <c r="M4139" s="7"/>
      <c r="N4139" s="5">
        <f>AVERAGE('Τα Στοιχήματα μου'!$E$23:E4139)</f>
        <v>2.956</v>
      </c>
      <c r="O4139" s="6" t="str">
        <f>IF('Τα Στοιχήματα μου'!E4139&lt;&gt;0,1/'Τα Στοιχήματα μου'!E4139,"")</f>
        <v/>
      </c>
      <c r="P4139" s="6">
        <f>SUM($O$23:O4139)</f>
        <v>3.4668730650154802</v>
      </c>
      <c r="Q4139" s="6">
        <f>(1-(1/P4139))*100</f>
        <v>71.155563493480983</v>
      </c>
      <c r="R4139" s="6">
        <f>IF('Τα Στοιχήματα μου'!E4139&lt;&gt;0,(100-($Q$1022*100)/100)/'Τα Στοιχήματα μου'!E4139,0)</f>
        <v>0</v>
      </c>
      <c r="S4139" s="6">
        <f>R4139*('Τα Στοιχήματα μου'!E4139-1)</f>
        <v>0</v>
      </c>
      <c r="T4139" s="5">
        <f>SUM($S$23:S4139)/100+1</f>
        <v>1.4422218253259511</v>
      </c>
      <c r="U4139" s="6">
        <f>IF('Τα Στοιχήματα μου'!E4139&lt;&gt;0,(100-(Q4139*100)/100)/'Τα Στοιχήματα μου'!E4139,0)</f>
        <v>0</v>
      </c>
      <c r="V4139" s="6">
        <f>'Τα Στοιχήματα μου'!E4139*U4139</f>
        <v>0</v>
      </c>
      <c r="W4139" s="5">
        <f>IF('Τα Στοιχήματα μου'!E4139&lt;&gt;0,V4139/(100/I4139),W4138)</f>
        <v>1.4422218253259509</v>
      </c>
      <c r="X4139" s="7"/>
      <c r="Y4139" s="6">
        <f>COUNTIF('Τα Στοιχήματα μου'!$F$23:F4139,"W")+COUNTIF('Τα Στοιχήματα μου'!$F$23:F4139,"L")</f>
        <v>5</v>
      </c>
      <c r="Z4139" s="6">
        <f>COUNTIF('Τα Στοιχήματα μου'!$F$23:F4139,"W")</f>
        <v>3</v>
      </c>
      <c r="AA4139" s="4">
        <f>COUNTIF('Τα Στοιχήματα μου'!$F$23:F4139,"W")/(COUNTIF('Τα Στοιχήματα μου'!$F$23:F4139,"W")+COUNTIF('Τα Στοιχήματα μου'!$F$23:F4139,"L"))</f>
        <v>0.6</v>
      </c>
    </row>
    <row r="4140" spans="2:27">
      <c r="B4140" s="6">
        <f t="shared" si="64"/>
        <v>4118</v>
      </c>
      <c r="I4140" s="6">
        <f>I4139+1</f>
        <v>4118</v>
      </c>
      <c r="J4140" s="6">
        <f>'Τα Στοιχήματα μου'!D4140</f>
        <v>0</v>
      </c>
      <c r="K4140" s="6">
        <f>'Τα Στοιχήματα μου'!E4140</f>
        <v>0</v>
      </c>
      <c r="L4140" s="6">
        <f>'Τα Στοιχήματα μου'!F4140</f>
        <v>0</v>
      </c>
      <c r="M4140" s="7"/>
      <c r="N4140" s="5">
        <f>AVERAGE('Τα Στοιχήματα μου'!$E$23:E4140)</f>
        <v>2.956</v>
      </c>
      <c r="O4140" s="6" t="str">
        <f>IF('Τα Στοιχήματα μου'!E4140&lt;&gt;0,1/'Τα Στοιχήματα μου'!E4140,"")</f>
        <v/>
      </c>
      <c r="P4140" s="6">
        <f>SUM($O$23:O4140)</f>
        <v>3.4668730650154802</v>
      </c>
      <c r="Q4140" s="6">
        <f>(1-(1/P4140))*100</f>
        <v>71.155563493480983</v>
      </c>
      <c r="R4140" s="6">
        <f>IF('Τα Στοιχήματα μου'!E4140&lt;&gt;0,(100-($Q$1022*100)/100)/'Τα Στοιχήματα μου'!E4140,0)</f>
        <v>0</v>
      </c>
      <c r="S4140" s="6">
        <f>R4140*('Τα Στοιχήματα μου'!E4140-1)</f>
        <v>0</v>
      </c>
      <c r="T4140" s="5">
        <f>SUM($S$23:S4140)/100+1</f>
        <v>1.4422218253259511</v>
      </c>
      <c r="U4140" s="6">
        <f>IF('Τα Στοιχήματα μου'!E4140&lt;&gt;0,(100-(Q4140*100)/100)/'Τα Στοιχήματα μου'!E4140,0)</f>
        <v>0</v>
      </c>
      <c r="V4140" s="6">
        <f>'Τα Στοιχήματα μου'!E4140*U4140</f>
        <v>0</v>
      </c>
      <c r="W4140" s="5">
        <f>IF('Τα Στοιχήματα μου'!E4140&lt;&gt;0,V4140/(100/I4140),W4139)</f>
        <v>1.4422218253259509</v>
      </c>
      <c r="X4140" s="7"/>
      <c r="Y4140" s="6">
        <f>COUNTIF('Τα Στοιχήματα μου'!$F$23:F4140,"W")+COUNTIF('Τα Στοιχήματα μου'!$F$23:F4140,"L")</f>
        <v>5</v>
      </c>
      <c r="Z4140" s="6">
        <f>COUNTIF('Τα Στοιχήματα μου'!$F$23:F4140,"W")</f>
        <v>3</v>
      </c>
      <c r="AA4140" s="4">
        <f>COUNTIF('Τα Στοιχήματα μου'!$F$23:F4140,"W")/(COUNTIF('Τα Στοιχήματα μου'!$F$23:F4140,"W")+COUNTIF('Τα Στοιχήματα μου'!$F$23:F4140,"L"))</f>
        <v>0.6</v>
      </c>
    </row>
    <row r="4141" spans="2:27">
      <c r="B4141" s="6">
        <f t="shared" si="64"/>
        <v>4119</v>
      </c>
      <c r="I4141" s="6">
        <f>I4140+1</f>
        <v>4119</v>
      </c>
      <c r="J4141" s="6">
        <f>'Τα Στοιχήματα μου'!D4141</f>
        <v>0</v>
      </c>
      <c r="K4141" s="6">
        <f>'Τα Στοιχήματα μου'!E4141</f>
        <v>0</v>
      </c>
      <c r="L4141" s="6">
        <f>'Τα Στοιχήματα μου'!F4141</f>
        <v>0</v>
      </c>
      <c r="M4141" s="7"/>
      <c r="N4141" s="5">
        <f>AVERAGE('Τα Στοιχήματα μου'!$E$23:E4141)</f>
        <v>2.956</v>
      </c>
      <c r="O4141" s="6" t="str">
        <f>IF('Τα Στοιχήματα μου'!E4141&lt;&gt;0,1/'Τα Στοιχήματα μου'!E4141,"")</f>
        <v/>
      </c>
      <c r="P4141" s="6">
        <f>SUM($O$23:O4141)</f>
        <v>3.4668730650154802</v>
      </c>
      <c r="Q4141" s="6">
        <f>(1-(1/P4141))*100</f>
        <v>71.155563493480983</v>
      </c>
      <c r="R4141" s="6">
        <f>IF('Τα Στοιχήματα μου'!E4141&lt;&gt;0,(100-($Q$1022*100)/100)/'Τα Στοιχήματα μου'!E4141,0)</f>
        <v>0</v>
      </c>
      <c r="S4141" s="6">
        <f>R4141*('Τα Στοιχήματα μου'!E4141-1)</f>
        <v>0</v>
      </c>
      <c r="T4141" s="5">
        <f>SUM($S$23:S4141)/100+1</f>
        <v>1.4422218253259511</v>
      </c>
      <c r="U4141" s="6">
        <f>IF('Τα Στοιχήματα μου'!E4141&lt;&gt;0,(100-(Q4141*100)/100)/'Τα Στοιχήματα μου'!E4141,0)</f>
        <v>0</v>
      </c>
      <c r="V4141" s="6">
        <f>'Τα Στοιχήματα μου'!E4141*U4141</f>
        <v>0</v>
      </c>
      <c r="W4141" s="5">
        <f>IF('Τα Στοιχήματα μου'!E4141&lt;&gt;0,V4141/(100/I4141),W4140)</f>
        <v>1.4422218253259509</v>
      </c>
      <c r="X4141" s="7"/>
      <c r="Y4141" s="6">
        <f>COUNTIF('Τα Στοιχήματα μου'!$F$23:F4141,"W")+COUNTIF('Τα Στοιχήματα μου'!$F$23:F4141,"L")</f>
        <v>5</v>
      </c>
      <c r="Z4141" s="6">
        <f>COUNTIF('Τα Στοιχήματα μου'!$F$23:F4141,"W")</f>
        <v>3</v>
      </c>
      <c r="AA4141" s="4">
        <f>COUNTIF('Τα Στοιχήματα μου'!$F$23:F4141,"W")/(COUNTIF('Τα Στοιχήματα μου'!$F$23:F4141,"W")+COUNTIF('Τα Στοιχήματα μου'!$F$23:F4141,"L"))</f>
        <v>0.6</v>
      </c>
    </row>
    <row r="4142" spans="2:27">
      <c r="B4142" s="6">
        <f t="shared" si="64"/>
        <v>4120</v>
      </c>
      <c r="I4142" s="6">
        <f>I4141+1</f>
        <v>4120</v>
      </c>
      <c r="J4142" s="6">
        <f>'Τα Στοιχήματα μου'!D4142</f>
        <v>0</v>
      </c>
      <c r="K4142" s="6">
        <f>'Τα Στοιχήματα μου'!E4142</f>
        <v>0</v>
      </c>
      <c r="L4142" s="6">
        <f>'Τα Στοιχήματα μου'!F4142</f>
        <v>0</v>
      </c>
      <c r="M4142" s="7"/>
      <c r="N4142" s="5">
        <f>AVERAGE('Τα Στοιχήματα μου'!$E$23:E4142)</f>
        <v>2.956</v>
      </c>
      <c r="O4142" s="6" t="str">
        <f>IF('Τα Στοιχήματα μου'!E4142&lt;&gt;0,1/'Τα Στοιχήματα μου'!E4142,"")</f>
        <v/>
      </c>
      <c r="P4142" s="6">
        <f>SUM($O$23:O4142)</f>
        <v>3.4668730650154802</v>
      </c>
      <c r="Q4142" s="6">
        <f>(1-(1/P4142))*100</f>
        <v>71.155563493480983</v>
      </c>
      <c r="R4142" s="6">
        <f>IF('Τα Στοιχήματα μου'!E4142&lt;&gt;0,(100-($Q$1022*100)/100)/'Τα Στοιχήματα μου'!E4142,0)</f>
        <v>0</v>
      </c>
      <c r="S4142" s="6">
        <f>R4142*('Τα Στοιχήματα μου'!E4142-1)</f>
        <v>0</v>
      </c>
      <c r="T4142" s="5">
        <f>SUM($S$23:S4142)/100+1</f>
        <v>1.4422218253259511</v>
      </c>
      <c r="U4142" s="6">
        <f>IF('Τα Στοιχήματα μου'!E4142&lt;&gt;0,(100-(Q4142*100)/100)/'Τα Στοιχήματα μου'!E4142,0)</f>
        <v>0</v>
      </c>
      <c r="V4142" s="6">
        <f>'Τα Στοιχήματα μου'!E4142*U4142</f>
        <v>0</v>
      </c>
      <c r="W4142" s="5">
        <f>IF('Τα Στοιχήματα μου'!E4142&lt;&gt;0,V4142/(100/I4142),W4141)</f>
        <v>1.4422218253259509</v>
      </c>
      <c r="X4142" s="7"/>
      <c r="Y4142" s="6">
        <f>COUNTIF('Τα Στοιχήματα μου'!$F$23:F4142,"W")+COUNTIF('Τα Στοιχήματα μου'!$F$23:F4142,"L")</f>
        <v>5</v>
      </c>
      <c r="Z4142" s="6">
        <f>COUNTIF('Τα Στοιχήματα μου'!$F$23:F4142,"W")</f>
        <v>3</v>
      </c>
      <c r="AA4142" s="4">
        <f>COUNTIF('Τα Στοιχήματα μου'!$F$23:F4142,"W")/(COUNTIF('Τα Στοιχήματα μου'!$F$23:F4142,"W")+COUNTIF('Τα Στοιχήματα μου'!$F$23:F4142,"L"))</f>
        <v>0.6</v>
      </c>
    </row>
    <row r="4143" spans="2:27">
      <c r="B4143" s="6">
        <f t="shared" si="64"/>
        <v>4121</v>
      </c>
      <c r="I4143" s="6">
        <f>I4142+1</f>
        <v>4121</v>
      </c>
      <c r="J4143" s="6">
        <f>'Τα Στοιχήματα μου'!D4143</f>
        <v>0</v>
      </c>
      <c r="K4143" s="6">
        <f>'Τα Στοιχήματα μου'!E4143</f>
        <v>0</v>
      </c>
      <c r="L4143" s="6">
        <f>'Τα Στοιχήματα μου'!F4143</f>
        <v>0</v>
      </c>
      <c r="M4143" s="7"/>
      <c r="N4143" s="5">
        <f>AVERAGE('Τα Στοιχήματα μου'!$E$23:E4143)</f>
        <v>2.956</v>
      </c>
      <c r="O4143" s="6" t="str">
        <f>IF('Τα Στοιχήματα μου'!E4143&lt;&gt;0,1/'Τα Στοιχήματα μου'!E4143,"")</f>
        <v/>
      </c>
      <c r="P4143" s="6">
        <f>SUM($O$23:O4143)</f>
        <v>3.4668730650154802</v>
      </c>
      <c r="Q4143" s="6">
        <f>(1-(1/P4143))*100</f>
        <v>71.155563493480983</v>
      </c>
      <c r="R4143" s="6">
        <f>IF('Τα Στοιχήματα μου'!E4143&lt;&gt;0,(100-($Q$1022*100)/100)/'Τα Στοιχήματα μου'!E4143,0)</f>
        <v>0</v>
      </c>
      <c r="S4143" s="6">
        <f>R4143*('Τα Στοιχήματα μου'!E4143-1)</f>
        <v>0</v>
      </c>
      <c r="T4143" s="5">
        <f>SUM($S$23:S4143)/100+1</f>
        <v>1.4422218253259511</v>
      </c>
      <c r="U4143" s="6">
        <f>IF('Τα Στοιχήματα μου'!E4143&lt;&gt;0,(100-(Q4143*100)/100)/'Τα Στοιχήματα μου'!E4143,0)</f>
        <v>0</v>
      </c>
      <c r="V4143" s="6">
        <f>'Τα Στοιχήματα μου'!E4143*U4143</f>
        <v>0</v>
      </c>
      <c r="W4143" s="5">
        <f>IF('Τα Στοιχήματα μου'!E4143&lt;&gt;0,V4143/(100/I4143),W4142)</f>
        <v>1.4422218253259509</v>
      </c>
      <c r="X4143" s="7"/>
      <c r="Y4143" s="6">
        <f>COUNTIF('Τα Στοιχήματα μου'!$F$23:F4143,"W")+COUNTIF('Τα Στοιχήματα μου'!$F$23:F4143,"L")</f>
        <v>5</v>
      </c>
      <c r="Z4143" s="6">
        <f>COUNTIF('Τα Στοιχήματα μου'!$F$23:F4143,"W")</f>
        <v>3</v>
      </c>
      <c r="AA4143" s="4">
        <f>COUNTIF('Τα Στοιχήματα μου'!$F$23:F4143,"W")/(COUNTIF('Τα Στοιχήματα μου'!$F$23:F4143,"W")+COUNTIF('Τα Στοιχήματα μου'!$F$23:F4143,"L"))</f>
        <v>0.6</v>
      </c>
    </row>
    <row r="4144" spans="2:27">
      <c r="B4144" s="6">
        <f t="shared" si="64"/>
        <v>4122</v>
      </c>
      <c r="I4144" s="6">
        <f>I4143+1</f>
        <v>4122</v>
      </c>
      <c r="J4144" s="6">
        <f>'Τα Στοιχήματα μου'!D4144</f>
        <v>0</v>
      </c>
      <c r="K4144" s="6">
        <f>'Τα Στοιχήματα μου'!E4144</f>
        <v>0</v>
      </c>
      <c r="L4144" s="6">
        <f>'Τα Στοιχήματα μου'!F4144</f>
        <v>0</v>
      </c>
      <c r="M4144" s="7"/>
      <c r="N4144" s="5">
        <f>AVERAGE('Τα Στοιχήματα μου'!$E$23:E4144)</f>
        <v>2.956</v>
      </c>
      <c r="O4144" s="6" t="str">
        <f>IF('Τα Στοιχήματα μου'!E4144&lt;&gt;0,1/'Τα Στοιχήματα μου'!E4144,"")</f>
        <v/>
      </c>
      <c r="P4144" s="6">
        <f>SUM($O$23:O4144)</f>
        <v>3.4668730650154802</v>
      </c>
      <c r="Q4144" s="6">
        <f>(1-(1/P4144))*100</f>
        <v>71.155563493480983</v>
      </c>
      <c r="R4144" s="6">
        <f>IF('Τα Στοιχήματα μου'!E4144&lt;&gt;0,(100-($Q$1022*100)/100)/'Τα Στοιχήματα μου'!E4144,0)</f>
        <v>0</v>
      </c>
      <c r="S4144" s="6">
        <f>R4144*('Τα Στοιχήματα μου'!E4144-1)</f>
        <v>0</v>
      </c>
      <c r="T4144" s="5">
        <f>SUM($S$23:S4144)/100+1</f>
        <v>1.4422218253259511</v>
      </c>
      <c r="U4144" s="6">
        <f>IF('Τα Στοιχήματα μου'!E4144&lt;&gt;0,(100-(Q4144*100)/100)/'Τα Στοιχήματα μου'!E4144,0)</f>
        <v>0</v>
      </c>
      <c r="V4144" s="6">
        <f>'Τα Στοιχήματα μου'!E4144*U4144</f>
        <v>0</v>
      </c>
      <c r="W4144" s="5">
        <f>IF('Τα Στοιχήματα μου'!E4144&lt;&gt;0,V4144/(100/I4144),W4143)</f>
        <v>1.4422218253259509</v>
      </c>
      <c r="X4144" s="7"/>
      <c r="Y4144" s="6">
        <f>COUNTIF('Τα Στοιχήματα μου'!$F$23:F4144,"W")+COUNTIF('Τα Στοιχήματα μου'!$F$23:F4144,"L")</f>
        <v>5</v>
      </c>
      <c r="Z4144" s="6">
        <f>COUNTIF('Τα Στοιχήματα μου'!$F$23:F4144,"W")</f>
        <v>3</v>
      </c>
      <c r="AA4144" s="4">
        <f>COUNTIF('Τα Στοιχήματα μου'!$F$23:F4144,"W")/(COUNTIF('Τα Στοιχήματα μου'!$F$23:F4144,"W")+COUNTIF('Τα Στοιχήματα μου'!$F$23:F4144,"L"))</f>
        <v>0.6</v>
      </c>
    </row>
    <row r="4145" spans="2:27">
      <c r="B4145" s="6">
        <f t="shared" si="64"/>
        <v>4123</v>
      </c>
      <c r="I4145" s="6">
        <f>I4144+1</f>
        <v>4123</v>
      </c>
      <c r="J4145" s="6">
        <f>'Τα Στοιχήματα μου'!D4145</f>
        <v>0</v>
      </c>
      <c r="K4145" s="6">
        <f>'Τα Στοιχήματα μου'!E4145</f>
        <v>0</v>
      </c>
      <c r="L4145" s="6">
        <f>'Τα Στοιχήματα μου'!F4145</f>
        <v>0</v>
      </c>
      <c r="M4145" s="7"/>
      <c r="N4145" s="5">
        <f>AVERAGE('Τα Στοιχήματα μου'!$E$23:E4145)</f>
        <v>2.956</v>
      </c>
      <c r="O4145" s="6" t="str">
        <f>IF('Τα Στοιχήματα μου'!E4145&lt;&gt;0,1/'Τα Στοιχήματα μου'!E4145,"")</f>
        <v/>
      </c>
      <c r="P4145" s="6">
        <f>SUM($O$23:O4145)</f>
        <v>3.4668730650154802</v>
      </c>
      <c r="Q4145" s="6">
        <f>(1-(1/P4145))*100</f>
        <v>71.155563493480983</v>
      </c>
      <c r="R4145" s="6">
        <f>IF('Τα Στοιχήματα μου'!E4145&lt;&gt;0,(100-($Q$1022*100)/100)/'Τα Στοιχήματα μου'!E4145,0)</f>
        <v>0</v>
      </c>
      <c r="S4145" s="6">
        <f>R4145*('Τα Στοιχήματα μου'!E4145-1)</f>
        <v>0</v>
      </c>
      <c r="T4145" s="5">
        <f>SUM($S$23:S4145)/100+1</f>
        <v>1.4422218253259511</v>
      </c>
      <c r="U4145" s="6">
        <f>IF('Τα Στοιχήματα μου'!E4145&lt;&gt;0,(100-(Q4145*100)/100)/'Τα Στοιχήματα μου'!E4145,0)</f>
        <v>0</v>
      </c>
      <c r="V4145" s="6">
        <f>'Τα Στοιχήματα μου'!E4145*U4145</f>
        <v>0</v>
      </c>
      <c r="W4145" s="5">
        <f>IF('Τα Στοιχήματα μου'!E4145&lt;&gt;0,V4145/(100/I4145),W4144)</f>
        <v>1.4422218253259509</v>
      </c>
      <c r="X4145" s="7"/>
      <c r="Y4145" s="6">
        <f>COUNTIF('Τα Στοιχήματα μου'!$F$23:F4145,"W")+COUNTIF('Τα Στοιχήματα μου'!$F$23:F4145,"L")</f>
        <v>5</v>
      </c>
      <c r="Z4145" s="6">
        <f>COUNTIF('Τα Στοιχήματα μου'!$F$23:F4145,"W")</f>
        <v>3</v>
      </c>
      <c r="AA4145" s="4">
        <f>COUNTIF('Τα Στοιχήματα μου'!$F$23:F4145,"W")/(COUNTIF('Τα Στοιχήματα μου'!$F$23:F4145,"W")+COUNTIF('Τα Στοιχήματα μου'!$F$23:F4145,"L"))</f>
        <v>0.6</v>
      </c>
    </row>
    <row r="4146" spans="2:27">
      <c r="B4146" s="6">
        <f t="shared" si="64"/>
        <v>4124</v>
      </c>
      <c r="I4146" s="6">
        <f>I4145+1</f>
        <v>4124</v>
      </c>
      <c r="J4146" s="6">
        <f>'Τα Στοιχήματα μου'!D4146</f>
        <v>0</v>
      </c>
      <c r="K4146" s="6">
        <f>'Τα Στοιχήματα μου'!E4146</f>
        <v>0</v>
      </c>
      <c r="L4146" s="6">
        <f>'Τα Στοιχήματα μου'!F4146</f>
        <v>0</v>
      </c>
      <c r="M4146" s="7"/>
      <c r="N4146" s="5">
        <f>AVERAGE('Τα Στοιχήματα μου'!$E$23:E4146)</f>
        <v>2.956</v>
      </c>
      <c r="O4146" s="6" t="str">
        <f>IF('Τα Στοιχήματα μου'!E4146&lt;&gt;0,1/'Τα Στοιχήματα μου'!E4146,"")</f>
        <v/>
      </c>
      <c r="P4146" s="6">
        <f>SUM($O$23:O4146)</f>
        <v>3.4668730650154802</v>
      </c>
      <c r="Q4146" s="6">
        <f>(1-(1/P4146))*100</f>
        <v>71.155563493480983</v>
      </c>
      <c r="R4146" s="6">
        <f>IF('Τα Στοιχήματα μου'!E4146&lt;&gt;0,(100-($Q$1022*100)/100)/'Τα Στοιχήματα μου'!E4146,0)</f>
        <v>0</v>
      </c>
      <c r="S4146" s="6">
        <f>R4146*('Τα Στοιχήματα μου'!E4146-1)</f>
        <v>0</v>
      </c>
      <c r="T4146" s="5">
        <f>SUM($S$23:S4146)/100+1</f>
        <v>1.4422218253259511</v>
      </c>
      <c r="U4146" s="6">
        <f>IF('Τα Στοιχήματα μου'!E4146&lt;&gt;0,(100-(Q4146*100)/100)/'Τα Στοιχήματα μου'!E4146,0)</f>
        <v>0</v>
      </c>
      <c r="V4146" s="6">
        <f>'Τα Στοιχήματα μου'!E4146*U4146</f>
        <v>0</v>
      </c>
      <c r="W4146" s="5">
        <f>IF('Τα Στοιχήματα μου'!E4146&lt;&gt;0,V4146/(100/I4146),W4145)</f>
        <v>1.4422218253259509</v>
      </c>
      <c r="X4146" s="7"/>
      <c r="Y4146" s="6">
        <f>COUNTIF('Τα Στοιχήματα μου'!$F$23:F4146,"W")+COUNTIF('Τα Στοιχήματα μου'!$F$23:F4146,"L")</f>
        <v>5</v>
      </c>
      <c r="Z4146" s="6">
        <f>COUNTIF('Τα Στοιχήματα μου'!$F$23:F4146,"W")</f>
        <v>3</v>
      </c>
      <c r="AA4146" s="4">
        <f>COUNTIF('Τα Στοιχήματα μου'!$F$23:F4146,"W")/(COUNTIF('Τα Στοιχήματα μου'!$F$23:F4146,"W")+COUNTIF('Τα Στοιχήματα μου'!$F$23:F4146,"L"))</f>
        <v>0.6</v>
      </c>
    </row>
    <row r="4147" spans="2:27">
      <c r="B4147" s="6">
        <f t="shared" si="64"/>
        <v>4125</v>
      </c>
      <c r="I4147" s="6">
        <f>I4146+1</f>
        <v>4125</v>
      </c>
      <c r="J4147" s="6">
        <f>'Τα Στοιχήματα μου'!D4147</f>
        <v>0</v>
      </c>
      <c r="K4147" s="6">
        <f>'Τα Στοιχήματα μου'!E4147</f>
        <v>0</v>
      </c>
      <c r="L4147" s="6">
        <f>'Τα Στοιχήματα μου'!F4147</f>
        <v>0</v>
      </c>
      <c r="M4147" s="7"/>
      <c r="N4147" s="5">
        <f>AVERAGE('Τα Στοιχήματα μου'!$E$23:E4147)</f>
        <v>2.956</v>
      </c>
      <c r="O4147" s="6" t="str">
        <f>IF('Τα Στοιχήματα μου'!E4147&lt;&gt;0,1/'Τα Στοιχήματα μου'!E4147,"")</f>
        <v/>
      </c>
      <c r="P4147" s="6">
        <f>SUM($O$23:O4147)</f>
        <v>3.4668730650154802</v>
      </c>
      <c r="Q4147" s="6">
        <f>(1-(1/P4147))*100</f>
        <v>71.155563493480983</v>
      </c>
      <c r="R4147" s="6">
        <f>IF('Τα Στοιχήματα μου'!E4147&lt;&gt;0,(100-($Q$1022*100)/100)/'Τα Στοιχήματα μου'!E4147,0)</f>
        <v>0</v>
      </c>
      <c r="S4147" s="6">
        <f>R4147*('Τα Στοιχήματα μου'!E4147-1)</f>
        <v>0</v>
      </c>
      <c r="T4147" s="5">
        <f>SUM($S$23:S4147)/100+1</f>
        <v>1.4422218253259511</v>
      </c>
      <c r="U4147" s="6">
        <f>IF('Τα Στοιχήματα μου'!E4147&lt;&gt;0,(100-(Q4147*100)/100)/'Τα Στοιχήματα μου'!E4147,0)</f>
        <v>0</v>
      </c>
      <c r="V4147" s="6">
        <f>'Τα Στοιχήματα μου'!E4147*U4147</f>
        <v>0</v>
      </c>
      <c r="W4147" s="5">
        <f>IF('Τα Στοιχήματα μου'!E4147&lt;&gt;0,V4147/(100/I4147),W4146)</f>
        <v>1.4422218253259509</v>
      </c>
      <c r="X4147" s="7"/>
      <c r="Y4147" s="6">
        <f>COUNTIF('Τα Στοιχήματα μου'!$F$23:F4147,"W")+COUNTIF('Τα Στοιχήματα μου'!$F$23:F4147,"L")</f>
        <v>5</v>
      </c>
      <c r="Z4147" s="6">
        <f>COUNTIF('Τα Στοιχήματα μου'!$F$23:F4147,"W")</f>
        <v>3</v>
      </c>
      <c r="AA4147" s="4">
        <f>COUNTIF('Τα Στοιχήματα μου'!$F$23:F4147,"W")/(COUNTIF('Τα Στοιχήματα μου'!$F$23:F4147,"W")+COUNTIF('Τα Στοιχήματα μου'!$F$23:F4147,"L"))</f>
        <v>0.6</v>
      </c>
    </row>
    <row r="4148" spans="2:27">
      <c r="B4148" s="6">
        <f t="shared" si="64"/>
        <v>4126</v>
      </c>
      <c r="I4148" s="6">
        <f>I4147+1</f>
        <v>4126</v>
      </c>
      <c r="J4148" s="6">
        <f>'Τα Στοιχήματα μου'!D4148</f>
        <v>0</v>
      </c>
      <c r="K4148" s="6">
        <f>'Τα Στοιχήματα μου'!E4148</f>
        <v>0</v>
      </c>
      <c r="L4148" s="6">
        <f>'Τα Στοιχήματα μου'!F4148</f>
        <v>0</v>
      </c>
      <c r="M4148" s="7"/>
      <c r="N4148" s="5">
        <f>AVERAGE('Τα Στοιχήματα μου'!$E$23:E4148)</f>
        <v>2.956</v>
      </c>
      <c r="O4148" s="6" t="str">
        <f>IF('Τα Στοιχήματα μου'!E4148&lt;&gt;0,1/'Τα Στοιχήματα μου'!E4148,"")</f>
        <v/>
      </c>
      <c r="P4148" s="6">
        <f>SUM($O$23:O4148)</f>
        <v>3.4668730650154802</v>
      </c>
      <c r="Q4148" s="6">
        <f>(1-(1/P4148))*100</f>
        <v>71.155563493480983</v>
      </c>
      <c r="R4148" s="6">
        <f>IF('Τα Στοιχήματα μου'!E4148&lt;&gt;0,(100-($Q$1022*100)/100)/'Τα Στοιχήματα μου'!E4148,0)</f>
        <v>0</v>
      </c>
      <c r="S4148" s="6">
        <f>R4148*('Τα Στοιχήματα μου'!E4148-1)</f>
        <v>0</v>
      </c>
      <c r="T4148" s="5">
        <f>SUM($S$23:S4148)/100+1</f>
        <v>1.4422218253259511</v>
      </c>
      <c r="U4148" s="6">
        <f>IF('Τα Στοιχήματα μου'!E4148&lt;&gt;0,(100-(Q4148*100)/100)/'Τα Στοιχήματα μου'!E4148,0)</f>
        <v>0</v>
      </c>
      <c r="V4148" s="6">
        <f>'Τα Στοιχήματα μου'!E4148*U4148</f>
        <v>0</v>
      </c>
      <c r="W4148" s="5">
        <f>IF('Τα Στοιχήματα μου'!E4148&lt;&gt;0,V4148/(100/I4148),W4147)</f>
        <v>1.4422218253259509</v>
      </c>
      <c r="X4148" s="7"/>
      <c r="Y4148" s="6">
        <f>COUNTIF('Τα Στοιχήματα μου'!$F$23:F4148,"W")+COUNTIF('Τα Στοιχήματα μου'!$F$23:F4148,"L")</f>
        <v>5</v>
      </c>
      <c r="Z4148" s="6">
        <f>COUNTIF('Τα Στοιχήματα μου'!$F$23:F4148,"W")</f>
        <v>3</v>
      </c>
      <c r="AA4148" s="4">
        <f>COUNTIF('Τα Στοιχήματα μου'!$F$23:F4148,"W")/(COUNTIF('Τα Στοιχήματα μου'!$F$23:F4148,"W")+COUNTIF('Τα Στοιχήματα μου'!$F$23:F4148,"L"))</f>
        <v>0.6</v>
      </c>
    </row>
    <row r="4149" spans="2:27">
      <c r="B4149" s="6">
        <f t="shared" si="64"/>
        <v>4127</v>
      </c>
      <c r="I4149" s="6">
        <f>I4148+1</f>
        <v>4127</v>
      </c>
      <c r="J4149" s="6">
        <f>'Τα Στοιχήματα μου'!D4149</f>
        <v>0</v>
      </c>
      <c r="K4149" s="6">
        <f>'Τα Στοιχήματα μου'!E4149</f>
        <v>0</v>
      </c>
      <c r="L4149" s="6">
        <f>'Τα Στοιχήματα μου'!F4149</f>
        <v>0</v>
      </c>
      <c r="M4149" s="7"/>
      <c r="N4149" s="5">
        <f>AVERAGE('Τα Στοιχήματα μου'!$E$23:E4149)</f>
        <v>2.956</v>
      </c>
      <c r="O4149" s="6" t="str">
        <f>IF('Τα Στοιχήματα μου'!E4149&lt;&gt;0,1/'Τα Στοιχήματα μου'!E4149,"")</f>
        <v/>
      </c>
      <c r="P4149" s="6">
        <f>SUM($O$23:O4149)</f>
        <v>3.4668730650154802</v>
      </c>
      <c r="Q4149" s="6">
        <f>(1-(1/P4149))*100</f>
        <v>71.155563493480983</v>
      </c>
      <c r="R4149" s="6">
        <f>IF('Τα Στοιχήματα μου'!E4149&lt;&gt;0,(100-($Q$1022*100)/100)/'Τα Στοιχήματα μου'!E4149,0)</f>
        <v>0</v>
      </c>
      <c r="S4149" s="6">
        <f>R4149*('Τα Στοιχήματα μου'!E4149-1)</f>
        <v>0</v>
      </c>
      <c r="T4149" s="5">
        <f>SUM($S$23:S4149)/100+1</f>
        <v>1.4422218253259511</v>
      </c>
      <c r="U4149" s="6">
        <f>IF('Τα Στοιχήματα μου'!E4149&lt;&gt;0,(100-(Q4149*100)/100)/'Τα Στοιχήματα μου'!E4149,0)</f>
        <v>0</v>
      </c>
      <c r="V4149" s="6">
        <f>'Τα Στοιχήματα μου'!E4149*U4149</f>
        <v>0</v>
      </c>
      <c r="W4149" s="5">
        <f>IF('Τα Στοιχήματα μου'!E4149&lt;&gt;0,V4149/(100/I4149),W4148)</f>
        <v>1.4422218253259509</v>
      </c>
      <c r="X4149" s="7"/>
      <c r="Y4149" s="6">
        <f>COUNTIF('Τα Στοιχήματα μου'!$F$23:F4149,"W")+COUNTIF('Τα Στοιχήματα μου'!$F$23:F4149,"L")</f>
        <v>5</v>
      </c>
      <c r="Z4149" s="6">
        <f>COUNTIF('Τα Στοιχήματα μου'!$F$23:F4149,"W")</f>
        <v>3</v>
      </c>
      <c r="AA4149" s="4">
        <f>COUNTIF('Τα Στοιχήματα μου'!$F$23:F4149,"W")/(COUNTIF('Τα Στοιχήματα μου'!$F$23:F4149,"W")+COUNTIF('Τα Στοιχήματα μου'!$F$23:F4149,"L"))</f>
        <v>0.6</v>
      </c>
    </row>
    <row r="4150" spans="2:27">
      <c r="B4150" s="6">
        <f t="shared" si="64"/>
        <v>4128</v>
      </c>
      <c r="I4150" s="6">
        <f>I4149+1</f>
        <v>4128</v>
      </c>
      <c r="J4150" s="6">
        <f>'Τα Στοιχήματα μου'!D4150</f>
        <v>0</v>
      </c>
      <c r="K4150" s="6">
        <f>'Τα Στοιχήματα μου'!E4150</f>
        <v>0</v>
      </c>
      <c r="L4150" s="6">
        <f>'Τα Στοιχήματα μου'!F4150</f>
        <v>0</v>
      </c>
      <c r="M4150" s="7"/>
      <c r="N4150" s="5">
        <f>AVERAGE('Τα Στοιχήματα μου'!$E$23:E4150)</f>
        <v>2.956</v>
      </c>
      <c r="O4150" s="6" t="str">
        <f>IF('Τα Στοιχήματα μου'!E4150&lt;&gt;0,1/'Τα Στοιχήματα μου'!E4150,"")</f>
        <v/>
      </c>
      <c r="P4150" s="6">
        <f>SUM($O$23:O4150)</f>
        <v>3.4668730650154802</v>
      </c>
      <c r="Q4150" s="6">
        <f>(1-(1/P4150))*100</f>
        <v>71.155563493480983</v>
      </c>
      <c r="R4150" s="6">
        <f>IF('Τα Στοιχήματα μου'!E4150&lt;&gt;0,(100-($Q$1022*100)/100)/'Τα Στοιχήματα μου'!E4150,0)</f>
        <v>0</v>
      </c>
      <c r="S4150" s="6">
        <f>R4150*('Τα Στοιχήματα μου'!E4150-1)</f>
        <v>0</v>
      </c>
      <c r="T4150" s="5">
        <f>SUM($S$23:S4150)/100+1</f>
        <v>1.4422218253259511</v>
      </c>
      <c r="U4150" s="6">
        <f>IF('Τα Στοιχήματα μου'!E4150&lt;&gt;0,(100-(Q4150*100)/100)/'Τα Στοιχήματα μου'!E4150,0)</f>
        <v>0</v>
      </c>
      <c r="V4150" s="6">
        <f>'Τα Στοιχήματα μου'!E4150*U4150</f>
        <v>0</v>
      </c>
      <c r="W4150" s="5">
        <f>IF('Τα Στοιχήματα μου'!E4150&lt;&gt;0,V4150/(100/I4150),W4149)</f>
        <v>1.4422218253259509</v>
      </c>
      <c r="X4150" s="7"/>
      <c r="Y4150" s="6">
        <f>COUNTIF('Τα Στοιχήματα μου'!$F$23:F4150,"W")+COUNTIF('Τα Στοιχήματα μου'!$F$23:F4150,"L")</f>
        <v>5</v>
      </c>
      <c r="Z4150" s="6">
        <f>COUNTIF('Τα Στοιχήματα μου'!$F$23:F4150,"W")</f>
        <v>3</v>
      </c>
      <c r="AA4150" s="4">
        <f>COUNTIF('Τα Στοιχήματα μου'!$F$23:F4150,"W")/(COUNTIF('Τα Στοιχήματα μου'!$F$23:F4150,"W")+COUNTIF('Τα Στοιχήματα μου'!$F$23:F4150,"L"))</f>
        <v>0.6</v>
      </c>
    </row>
    <row r="4151" spans="2:27">
      <c r="B4151" s="6">
        <f t="shared" si="64"/>
        <v>4129</v>
      </c>
      <c r="I4151" s="6">
        <f>I4150+1</f>
        <v>4129</v>
      </c>
      <c r="J4151" s="6">
        <f>'Τα Στοιχήματα μου'!D4151</f>
        <v>0</v>
      </c>
      <c r="K4151" s="6">
        <f>'Τα Στοιχήματα μου'!E4151</f>
        <v>0</v>
      </c>
      <c r="L4151" s="6">
        <f>'Τα Στοιχήματα μου'!F4151</f>
        <v>0</v>
      </c>
      <c r="M4151" s="7"/>
      <c r="N4151" s="5">
        <f>AVERAGE('Τα Στοιχήματα μου'!$E$23:E4151)</f>
        <v>2.956</v>
      </c>
      <c r="O4151" s="6" t="str">
        <f>IF('Τα Στοιχήματα μου'!E4151&lt;&gt;0,1/'Τα Στοιχήματα μου'!E4151,"")</f>
        <v/>
      </c>
      <c r="P4151" s="6">
        <f>SUM($O$23:O4151)</f>
        <v>3.4668730650154802</v>
      </c>
      <c r="Q4151" s="6">
        <f>(1-(1/P4151))*100</f>
        <v>71.155563493480983</v>
      </c>
      <c r="R4151" s="6">
        <f>IF('Τα Στοιχήματα μου'!E4151&lt;&gt;0,(100-($Q$1022*100)/100)/'Τα Στοιχήματα μου'!E4151,0)</f>
        <v>0</v>
      </c>
      <c r="S4151" s="6">
        <f>R4151*('Τα Στοιχήματα μου'!E4151-1)</f>
        <v>0</v>
      </c>
      <c r="T4151" s="5">
        <f>SUM($S$23:S4151)/100+1</f>
        <v>1.4422218253259511</v>
      </c>
      <c r="U4151" s="6">
        <f>IF('Τα Στοιχήματα μου'!E4151&lt;&gt;0,(100-(Q4151*100)/100)/'Τα Στοιχήματα μου'!E4151,0)</f>
        <v>0</v>
      </c>
      <c r="V4151" s="6">
        <f>'Τα Στοιχήματα μου'!E4151*U4151</f>
        <v>0</v>
      </c>
      <c r="W4151" s="5">
        <f>IF('Τα Στοιχήματα μου'!E4151&lt;&gt;0,V4151/(100/I4151),W4150)</f>
        <v>1.4422218253259509</v>
      </c>
      <c r="X4151" s="7"/>
      <c r="Y4151" s="6">
        <f>COUNTIF('Τα Στοιχήματα μου'!$F$23:F4151,"W")+COUNTIF('Τα Στοιχήματα μου'!$F$23:F4151,"L")</f>
        <v>5</v>
      </c>
      <c r="Z4151" s="6">
        <f>COUNTIF('Τα Στοιχήματα μου'!$F$23:F4151,"W")</f>
        <v>3</v>
      </c>
      <c r="AA4151" s="4">
        <f>COUNTIF('Τα Στοιχήματα μου'!$F$23:F4151,"W")/(COUNTIF('Τα Στοιχήματα μου'!$F$23:F4151,"W")+COUNTIF('Τα Στοιχήματα μου'!$F$23:F4151,"L"))</f>
        <v>0.6</v>
      </c>
    </row>
    <row r="4152" spans="2:27">
      <c r="B4152" s="6">
        <f t="shared" si="64"/>
        <v>4130</v>
      </c>
      <c r="I4152" s="6">
        <f>I4151+1</f>
        <v>4130</v>
      </c>
      <c r="J4152" s="6">
        <f>'Τα Στοιχήματα μου'!D4152</f>
        <v>0</v>
      </c>
      <c r="K4152" s="6">
        <f>'Τα Στοιχήματα μου'!E4152</f>
        <v>0</v>
      </c>
      <c r="L4152" s="6">
        <f>'Τα Στοιχήματα μου'!F4152</f>
        <v>0</v>
      </c>
      <c r="M4152" s="7"/>
      <c r="N4152" s="5">
        <f>AVERAGE('Τα Στοιχήματα μου'!$E$23:E4152)</f>
        <v>2.956</v>
      </c>
      <c r="O4152" s="6" t="str">
        <f>IF('Τα Στοιχήματα μου'!E4152&lt;&gt;0,1/'Τα Στοιχήματα μου'!E4152,"")</f>
        <v/>
      </c>
      <c r="P4152" s="6">
        <f>SUM($O$23:O4152)</f>
        <v>3.4668730650154802</v>
      </c>
      <c r="Q4152" s="6">
        <f>(1-(1/P4152))*100</f>
        <v>71.155563493480983</v>
      </c>
      <c r="R4152" s="6">
        <f>IF('Τα Στοιχήματα μου'!E4152&lt;&gt;0,(100-($Q$1022*100)/100)/'Τα Στοιχήματα μου'!E4152,0)</f>
        <v>0</v>
      </c>
      <c r="S4152" s="6">
        <f>R4152*('Τα Στοιχήματα μου'!E4152-1)</f>
        <v>0</v>
      </c>
      <c r="T4152" s="5">
        <f>SUM($S$23:S4152)/100+1</f>
        <v>1.4422218253259511</v>
      </c>
      <c r="U4152" s="6">
        <f>IF('Τα Στοιχήματα μου'!E4152&lt;&gt;0,(100-(Q4152*100)/100)/'Τα Στοιχήματα μου'!E4152,0)</f>
        <v>0</v>
      </c>
      <c r="V4152" s="6">
        <f>'Τα Στοιχήματα μου'!E4152*U4152</f>
        <v>0</v>
      </c>
      <c r="W4152" s="5">
        <f>IF('Τα Στοιχήματα μου'!E4152&lt;&gt;0,V4152/(100/I4152),W4151)</f>
        <v>1.4422218253259509</v>
      </c>
      <c r="X4152" s="7"/>
      <c r="Y4152" s="6">
        <f>COUNTIF('Τα Στοιχήματα μου'!$F$23:F4152,"W")+COUNTIF('Τα Στοιχήματα μου'!$F$23:F4152,"L")</f>
        <v>5</v>
      </c>
      <c r="Z4152" s="6">
        <f>COUNTIF('Τα Στοιχήματα μου'!$F$23:F4152,"W")</f>
        <v>3</v>
      </c>
      <c r="AA4152" s="4">
        <f>COUNTIF('Τα Στοιχήματα μου'!$F$23:F4152,"W")/(COUNTIF('Τα Στοιχήματα μου'!$F$23:F4152,"W")+COUNTIF('Τα Στοιχήματα μου'!$F$23:F4152,"L"))</f>
        <v>0.6</v>
      </c>
    </row>
    <row r="4153" spans="2:27">
      <c r="B4153" s="6">
        <f t="shared" si="64"/>
        <v>4131</v>
      </c>
      <c r="I4153" s="6">
        <f>I4152+1</f>
        <v>4131</v>
      </c>
      <c r="J4153" s="6">
        <f>'Τα Στοιχήματα μου'!D4153</f>
        <v>0</v>
      </c>
      <c r="K4153" s="6">
        <f>'Τα Στοιχήματα μου'!E4153</f>
        <v>0</v>
      </c>
      <c r="L4153" s="6">
        <f>'Τα Στοιχήματα μου'!F4153</f>
        <v>0</v>
      </c>
      <c r="M4153" s="7"/>
      <c r="N4153" s="5">
        <f>AVERAGE('Τα Στοιχήματα μου'!$E$23:E4153)</f>
        <v>2.956</v>
      </c>
      <c r="O4153" s="6" t="str">
        <f>IF('Τα Στοιχήματα μου'!E4153&lt;&gt;0,1/'Τα Στοιχήματα μου'!E4153,"")</f>
        <v/>
      </c>
      <c r="P4153" s="6">
        <f>SUM($O$23:O4153)</f>
        <v>3.4668730650154802</v>
      </c>
      <c r="Q4153" s="6">
        <f>(1-(1/P4153))*100</f>
        <v>71.155563493480983</v>
      </c>
      <c r="R4153" s="6">
        <f>IF('Τα Στοιχήματα μου'!E4153&lt;&gt;0,(100-($Q$1022*100)/100)/'Τα Στοιχήματα μου'!E4153,0)</f>
        <v>0</v>
      </c>
      <c r="S4153" s="6">
        <f>R4153*('Τα Στοιχήματα μου'!E4153-1)</f>
        <v>0</v>
      </c>
      <c r="T4153" s="5">
        <f>SUM($S$23:S4153)/100+1</f>
        <v>1.4422218253259511</v>
      </c>
      <c r="U4153" s="6">
        <f>IF('Τα Στοιχήματα μου'!E4153&lt;&gt;0,(100-(Q4153*100)/100)/'Τα Στοιχήματα μου'!E4153,0)</f>
        <v>0</v>
      </c>
      <c r="V4153" s="6">
        <f>'Τα Στοιχήματα μου'!E4153*U4153</f>
        <v>0</v>
      </c>
      <c r="W4153" s="5">
        <f>IF('Τα Στοιχήματα μου'!E4153&lt;&gt;0,V4153/(100/I4153),W4152)</f>
        <v>1.4422218253259509</v>
      </c>
      <c r="X4153" s="7"/>
      <c r="Y4153" s="6">
        <f>COUNTIF('Τα Στοιχήματα μου'!$F$23:F4153,"W")+COUNTIF('Τα Στοιχήματα μου'!$F$23:F4153,"L")</f>
        <v>5</v>
      </c>
      <c r="Z4153" s="6">
        <f>COUNTIF('Τα Στοιχήματα μου'!$F$23:F4153,"W")</f>
        <v>3</v>
      </c>
      <c r="AA4153" s="4">
        <f>COUNTIF('Τα Στοιχήματα μου'!$F$23:F4153,"W")/(COUNTIF('Τα Στοιχήματα μου'!$F$23:F4153,"W")+COUNTIF('Τα Στοιχήματα μου'!$F$23:F4153,"L"))</f>
        <v>0.6</v>
      </c>
    </row>
    <row r="4154" spans="2:27">
      <c r="B4154" s="6">
        <f t="shared" si="64"/>
        <v>4132</v>
      </c>
      <c r="I4154" s="6">
        <f>I4153+1</f>
        <v>4132</v>
      </c>
      <c r="J4154" s="6">
        <f>'Τα Στοιχήματα μου'!D4154</f>
        <v>0</v>
      </c>
      <c r="K4154" s="6">
        <f>'Τα Στοιχήματα μου'!E4154</f>
        <v>0</v>
      </c>
      <c r="L4154" s="6">
        <f>'Τα Στοιχήματα μου'!F4154</f>
        <v>0</v>
      </c>
      <c r="M4154" s="7"/>
      <c r="N4154" s="5">
        <f>AVERAGE('Τα Στοιχήματα μου'!$E$23:E4154)</f>
        <v>2.956</v>
      </c>
      <c r="O4154" s="6" t="str">
        <f>IF('Τα Στοιχήματα μου'!E4154&lt;&gt;0,1/'Τα Στοιχήματα μου'!E4154,"")</f>
        <v/>
      </c>
      <c r="P4154" s="6">
        <f>SUM($O$23:O4154)</f>
        <v>3.4668730650154802</v>
      </c>
      <c r="Q4154" s="6">
        <f>(1-(1/P4154))*100</f>
        <v>71.155563493480983</v>
      </c>
      <c r="R4154" s="6">
        <f>IF('Τα Στοιχήματα μου'!E4154&lt;&gt;0,(100-($Q$1022*100)/100)/'Τα Στοιχήματα μου'!E4154,0)</f>
        <v>0</v>
      </c>
      <c r="S4154" s="6">
        <f>R4154*('Τα Στοιχήματα μου'!E4154-1)</f>
        <v>0</v>
      </c>
      <c r="T4154" s="5">
        <f>SUM($S$23:S4154)/100+1</f>
        <v>1.4422218253259511</v>
      </c>
      <c r="U4154" s="6">
        <f>IF('Τα Στοιχήματα μου'!E4154&lt;&gt;0,(100-(Q4154*100)/100)/'Τα Στοιχήματα μου'!E4154,0)</f>
        <v>0</v>
      </c>
      <c r="V4154" s="6">
        <f>'Τα Στοιχήματα μου'!E4154*U4154</f>
        <v>0</v>
      </c>
      <c r="W4154" s="5">
        <f>IF('Τα Στοιχήματα μου'!E4154&lt;&gt;0,V4154/(100/I4154),W4153)</f>
        <v>1.4422218253259509</v>
      </c>
      <c r="X4154" s="7"/>
      <c r="Y4154" s="6">
        <f>COUNTIF('Τα Στοιχήματα μου'!$F$23:F4154,"W")+COUNTIF('Τα Στοιχήματα μου'!$F$23:F4154,"L")</f>
        <v>5</v>
      </c>
      <c r="Z4154" s="6">
        <f>COUNTIF('Τα Στοιχήματα μου'!$F$23:F4154,"W")</f>
        <v>3</v>
      </c>
      <c r="AA4154" s="4">
        <f>COUNTIF('Τα Στοιχήματα μου'!$F$23:F4154,"W")/(COUNTIF('Τα Στοιχήματα μου'!$F$23:F4154,"W")+COUNTIF('Τα Στοιχήματα μου'!$F$23:F4154,"L"))</f>
        <v>0.6</v>
      </c>
    </row>
    <row r="4155" spans="2:27">
      <c r="B4155" s="6">
        <f t="shared" si="64"/>
        <v>4133</v>
      </c>
      <c r="I4155" s="6">
        <f>I4154+1</f>
        <v>4133</v>
      </c>
      <c r="J4155" s="6">
        <f>'Τα Στοιχήματα μου'!D4155</f>
        <v>0</v>
      </c>
      <c r="K4155" s="6">
        <f>'Τα Στοιχήματα μου'!E4155</f>
        <v>0</v>
      </c>
      <c r="L4155" s="6">
        <f>'Τα Στοιχήματα μου'!F4155</f>
        <v>0</v>
      </c>
      <c r="M4155" s="7"/>
      <c r="N4155" s="5">
        <f>AVERAGE('Τα Στοιχήματα μου'!$E$23:E4155)</f>
        <v>2.956</v>
      </c>
      <c r="O4155" s="6" t="str">
        <f>IF('Τα Στοιχήματα μου'!E4155&lt;&gt;0,1/'Τα Στοιχήματα μου'!E4155,"")</f>
        <v/>
      </c>
      <c r="P4155" s="6">
        <f>SUM($O$23:O4155)</f>
        <v>3.4668730650154802</v>
      </c>
      <c r="Q4155" s="6">
        <f>(1-(1/P4155))*100</f>
        <v>71.155563493480983</v>
      </c>
      <c r="R4155" s="6">
        <f>IF('Τα Στοιχήματα μου'!E4155&lt;&gt;0,(100-($Q$1022*100)/100)/'Τα Στοιχήματα μου'!E4155,0)</f>
        <v>0</v>
      </c>
      <c r="S4155" s="6">
        <f>R4155*('Τα Στοιχήματα μου'!E4155-1)</f>
        <v>0</v>
      </c>
      <c r="T4155" s="5">
        <f>SUM($S$23:S4155)/100+1</f>
        <v>1.4422218253259511</v>
      </c>
      <c r="U4155" s="6">
        <f>IF('Τα Στοιχήματα μου'!E4155&lt;&gt;0,(100-(Q4155*100)/100)/'Τα Στοιχήματα μου'!E4155,0)</f>
        <v>0</v>
      </c>
      <c r="V4155" s="6">
        <f>'Τα Στοιχήματα μου'!E4155*U4155</f>
        <v>0</v>
      </c>
      <c r="W4155" s="5">
        <f>IF('Τα Στοιχήματα μου'!E4155&lt;&gt;0,V4155/(100/I4155),W4154)</f>
        <v>1.4422218253259509</v>
      </c>
      <c r="X4155" s="7"/>
      <c r="Y4155" s="6">
        <f>COUNTIF('Τα Στοιχήματα μου'!$F$23:F4155,"W")+COUNTIF('Τα Στοιχήματα μου'!$F$23:F4155,"L")</f>
        <v>5</v>
      </c>
      <c r="Z4155" s="6">
        <f>COUNTIF('Τα Στοιχήματα μου'!$F$23:F4155,"W")</f>
        <v>3</v>
      </c>
      <c r="AA4155" s="4">
        <f>COUNTIF('Τα Στοιχήματα μου'!$F$23:F4155,"W")/(COUNTIF('Τα Στοιχήματα μου'!$F$23:F4155,"W")+COUNTIF('Τα Στοιχήματα μου'!$F$23:F4155,"L"))</f>
        <v>0.6</v>
      </c>
    </row>
    <row r="4156" spans="2:27">
      <c r="B4156" s="6">
        <f t="shared" si="64"/>
        <v>4134</v>
      </c>
      <c r="I4156" s="6">
        <f>I4155+1</f>
        <v>4134</v>
      </c>
      <c r="J4156" s="6">
        <f>'Τα Στοιχήματα μου'!D4156</f>
        <v>0</v>
      </c>
      <c r="K4156" s="6">
        <f>'Τα Στοιχήματα μου'!E4156</f>
        <v>0</v>
      </c>
      <c r="L4156" s="6">
        <f>'Τα Στοιχήματα μου'!F4156</f>
        <v>0</v>
      </c>
      <c r="M4156" s="7"/>
      <c r="N4156" s="5">
        <f>AVERAGE('Τα Στοιχήματα μου'!$E$23:E4156)</f>
        <v>2.956</v>
      </c>
      <c r="O4156" s="6" t="str">
        <f>IF('Τα Στοιχήματα μου'!E4156&lt;&gt;0,1/'Τα Στοιχήματα μου'!E4156,"")</f>
        <v/>
      </c>
      <c r="P4156" s="6">
        <f>SUM($O$23:O4156)</f>
        <v>3.4668730650154802</v>
      </c>
      <c r="Q4156" s="6">
        <f>(1-(1/P4156))*100</f>
        <v>71.155563493480983</v>
      </c>
      <c r="R4156" s="6">
        <f>IF('Τα Στοιχήματα μου'!E4156&lt;&gt;0,(100-($Q$1022*100)/100)/'Τα Στοιχήματα μου'!E4156,0)</f>
        <v>0</v>
      </c>
      <c r="S4156" s="6">
        <f>R4156*('Τα Στοιχήματα μου'!E4156-1)</f>
        <v>0</v>
      </c>
      <c r="T4156" s="5">
        <f>SUM($S$23:S4156)/100+1</f>
        <v>1.4422218253259511</v>
      </c>
      <c r="U4156" s="6">
        <f>IF('Τα Στοιχήματα μου'!E4156&lt;&gt;0,(100-(Q4156*100)/100)/'Τα Στοιχήματα μου'!E4156,0)</f>
        <v>0</v>
      </c>
      <c r="V4156" s="6">
        <f>'Τα Στοιχήματα μου'!E4156*U4156</f>
        <v>0</v>
      </c>
      <c r="W4156" s="5">
        <f>IF('Τα Στοιχήματα μου'!E4156&lt;&gt;0,V4156/(100/I4156),W4155)</f>
        <v>1.4422218253259509</v>
      </c>
      <c r="X4156" s="7"/>
      <c r="Y4156" s="6">
        <f>COUNTIF('Τα Στοιχήματα μου'!$F$23:F4156,"W")+COUNTIF('Τα Στοιχήματα μου'!$F$23:F4156,"L")</f>
        <v>5</v>
      </c>
      <c r="Z4156" s="6">
        <f>COUNTIF('Τα Στοιχήματα μου'!$F$23:F4156,"W")</f>
        <v>3</v>
      </c>
      <c r="AA4156" s="4">
        <f>COUNTIF('Τα Στοιχήματα μου'!$F$23:F4156,"W")/(COUNTIF('Τα Στοιχήματα μου'!$F$23:F4156,"W")+COUNTIF('Τα Στοιχήματα μου'!$F$23:F4156,"L"))</f>
        <v>0.6</v>
      </c>
    </row>
    <row r="4157" spans="2:27">
      <c r="B4157" s="6">
        <f t="shared" si="64"/>
        <v>4135</v>
      </c>
      <c r="I4157" s="6">
        <f>I4156+1</f>
        <v>4135</v>
      </c>
      <c r="J4157" s="6">
        <f>'Τα Στοιχήματα μου'!D4157</f>
        <v>0</v>
      </c>
      <c r="K4157" s="6">
        <f>'Τα Στοιχήματα μου'!E4157</f>
        <v>0</v>
      </c>
      <c r="L4157" s="6">
        <f>'Τα Στοιχήματα μου'!F4157</f>
        <v>0</v>
      </c>
      <c r="M4157" s="7"/>
      <c r="N4157" s="5">
        <f>AVERAGE('Τα Στοιχήματα μου'!$E$23:E4157)</f>
        <v>2.956</v>
      </c>
      <c r="O4157" s="6" t="str">
        <f>IF('Τα Στοιχήματα μου'!E4157&lt;&gt;0,1/'Τα Στοιχήματα μου'!E4157,"")</f>
        <v/>
      </c>
      <c r="P4157" s="6">
        <f>SUM($O$23:O4157)</f>
        <v>3.4668730650154802</v>
      </c>
      <c r="Q4157" s="6">
        <f>(1-(1/P4157))*100</f>
        <v>71.155563493480983</v>
      </c>
      <c r="R4157" s="6">
        <f>IF('Τα Στοιχήματα μου'!E4157&lt;&gt;0,(100-($Q$1022*100)/100)/'Τα Στοιχήματα μου'!E4157,0)</f>
        <v>0</v>
      </c>
      <c r="S4157" s="6">
        <f>R4157*('Τα Στοιχήματα μου'!E4157-1)</f>
        <v>0</v>
      </c>
      <c r="T4157" s="5">
        <f>SUM($S$23:S4157)/100+1</f>
        <v>1.4422218253259511</v>
      </c>
      <c r="U4157" s="6">
        <f>IF('Τα Στοιχήματα μου'!E4157&lt;&gt;0,(100-(Q4157*100)/100)/'Τα Στοιχήματα μου'!E4157,0)</f>
        <v>0</v>
      </c>
      <c r="V4157" s="6">
        <f>'Τα Στοιχήματα μου'!E4157*U4157</f>
        <v>0</v>
      </c>
      <c r="W4157" s="5">
        <f>IF('Τα Στοιχήματα μου'!E4157&lt;&gt;0,V4157/(100/I4157),W4156)</f>
        <v>1.4422218253259509</v>
      </c>
      <c r="X4157" s="7"/>
      <c r="Y4157" s="6">
        <f>COUNTIF('Τα Στοιχήματα μου'!$F$23:F4157,"W")+COUNTIF('Τα Στοιχήματα μου'!$F$23:F4157,"L")</f>
        <v>5</v>
      </c>
      <c r="Z4157" s="6">
        <f>COUNTIF('Τα Στοιχήματα μου'!$F$23:F4157,"W")</f>
        <v>3</v>
      </c>
      <c r="AA4157" s="4">
        <f>COUNTIF('Τα Στοιχήματα μου'!$F$23:F4157,"W")/(COUNTIF('Τα Στοιχήματα μου'!$F$23:F4157,"W")+COUNTIF('Τα Στοιχήματα μου'!$F$23:F4157,"L"))</f>
        <v>0.6</v>
      </c>
    </row>
    <row r="4158" spans="2:27">
      <c r="B4158" s="6">
        <f t="shared" si="64"/>
        <v>4136</v>
      </c>
      <c r="I4158" s="6">
        <f>I4157+1</f>
        <v>4136</v>
      </c>
      <c r="J4158" s="6">
        <f>'Τα Στοιχήματα μου'!D4158</f>
        <v>0</v>
      </c>
      <c r="K4158" s="6">
        <f>'Τα Στοιχήματα μου'!E4158</f>
        <v>0</v>
      </c>
      <c r="L4158" s="6">
        <f>'Τα Στοιχήματα μου'!F4158</f>
        <v>0</v>
      </c>
      <c r="M4158" s="7"/>
      <c r="N4158" s="5">
        <f>AVERAGE('Τα Στοιχήματα μου'!$E$23:E4158)</f>
        <v>2.956</v>
      </c>
      <c r="O4158" s="6" t="str">
        <f>IF('Τα Στοιχήματα μου'!E4158&lt;&gt;0,1/'Τα Στοιχήματα μου'!E4158,"")</f>
        <v/>
      </c>
      <c r="P4158" s="6">
        <f>SUM($O$23:O4158)</f>
        <v>3.4668730650154802</v>
      </c>
      <c r="Q4158" s="6">
        <f>(1-(1/P4158))*100</f>
        <v>71.155563493480983</v>
      </c>
      <c r="R4158" s="6">
        <f>IF('Τα Στοιχήματα μου'!E4158&lt;&gt;0,(100-($Q$1022*100)/100)/'Τα Στοιχήματα μου'!E4158,0)</f>
        <v>0</v>
      </c>
      <c r="S4158" s="6">
        <f>R4158*('Τα Στοιχήματα μου'!E4158-1)</f>
        <v>0</v>
      </c>
      <c r="T4158" s="5">
        <f>SUM($S$23:S4158)/100+1</f>
        <v>1.4422218253259511</v>
      </c>
      <c r="U4158" s="6">
        <f>IF('Τα Στοιχήματα μου'!E4158&lt;&gt;0,(100-(Q4158*100)/100)/'Τα Στοιχήματα μου'!E4158,0)</f>
        <v>0</v>
      </c>
      <c r="V4158" s="6">
        <f>'Τα Στοιχήματα μου'!E4158*U4158</f>
        <v>0</v>
      </c>
      <c r="W4158" s="5">
        <f>IF('Τα Στοιχήματα μου'!E4158&lt;&gt;0,V4158/(100/I4158),W4157)</f>
        <v>1.4422218253259509</v>
      </c>
      <c r="X4158" s="7"/>
      <c r="Y4158" s="6">
        <f>COUNTIF('Τα Στοιχήματα μου'!$F$23:F4158,"W")+COUNTIF('Τα Στοιχήματα μου'!$F$23:F4158,"L")</f>
        <v>5</v>
      </c>
      <c r="Z4158" s="6">
        <f>COUNTIF('Τα Στοιχήματα μου'!$F$23:F4158,"W")</f>
        <v>3</v>
      </c>
      <c r="AA4158" s="4">
        <f>COUNTIF('Τα Στοιχήματα μου'!$F$23:F4158,"W")/(COUNTIF('Τα Στοιχήματα μου'!$F$23:F4158,"W")+COUNTIF('Τα Στοιχήματα μου'!$F$23:F4158,"L"))</f>
        <v>0.6</v>
      </c>
    </row>
    <row r="4159" spans="2:27">
      <c r="B4159" s="6">
        <f t="shared" si="64"/>
        <v>4137</v>
      </c>
      <c r="I4159" s="6">
        <f>I4158+1</f>
        <v>4137</v>
      </c>
      <c r="J4159" s="6">
        <f>'Τα Στοιχήματα μου'!D4159</f>
        <v>0</v>
      </c>
      <c r="K4159" s="6">
        <f>'Τα Στοιχήματα μου'!E4159</f>
        <v>0</v>
      </c>
      <c r="L4159" s="6">
        <f>'Τα Στοιχήματα μου'!F4159</f>
        <v>0</v>
      </c>
      <c r="M4159" s="7"/>
      <c r="N4159" s="5">
        <f>AVERAGE('Τα Στοιχήματα μου'!$E$23:E4159)</f>
        <v>2.956</v>
      </c>
      <c r="O4159" s="6" t="str">
        <f>IF('Τα Στοιχήματα μου'!E4159&lt;&gt;0,1/'Τα Στοιχήματα μου'!E4159,"")</f>
        <v/>
      </c>
      <c r="P4159" s="6">
        <f>SUM($O$23:O4159)</f>
        <v>3.4668730650154802</v>
      </c>
      <c r="Q4159" s="6">
        <f>(1-(1/P4159))*100</f>
        <v>71.155563493480983</v>
      </c>
      <c r="R4159" s="6">
        <f>IF('Τα Στοιχήματα μου'!E4159&lt;&gt;0,(100-($Q$1022*100)/100)/'Τα Στοιχήματα μου'!E4159,0)</f>
        <v>0</v>
      </c>
      <c r="S4159" s="6">
        <f>R4159*('Τα Στοιχήματα μου'!E4159-1)</f>
        <v>0</v>
      </c>
      <c r="T4159" s="5">
        <f>SUM($S$23:S4159)/100+1</f>
        <v>1.4422218253259511</v>
      </c>
      <c r="U4159" s="6">
        <f>IF('Τα Στοιχήματα μου'!E4159&lt;&gt;0,(100-(Q4159*100)/100)/'Τα Στοιχήματα μου'!E4159,0)</f>
        <v>0</v>
      </c>
      <c r="V4159" s="6">
        <f>'Τα Στοιχήματα μου'!E4159*U4159</f>
        <v>0</v>
      </c>
      <c r="W4159" s="5">
        <f>IF('Τα Στοιχήματα μου'!E4159&lt;&gt;0,V4159/(100/I4159),W4158)</f>
        <v>1.4422218253259509</v>
      </c>
      <c r="X4159" s="7"/>
      <c r="Y4159" s="6">
        <f>COUNTIF('Τα Στοιχήματα μου'!$F$23:F4159,"W")+COUNTIF('Τα Στοιχήματα μου'!$F$23:F4159,"L")</f>
        <v>5</v>
      </c>
      <c r="Z4159" s="6">
        <f>COUNTIF('Τα Στοιχήματα μου'!$F$23:F4159,"W")</f>
        <v>3</v>
      </c>
      <c r="AA4159" s="4">
        <f>COUNTIF('Τα Στοιχήματα μου'!$F$23:F4159,"W")/(COUNTIF('Τα Στοιχήματα μου'!$F$23:F4159,"W")+COUNTIF('Τα Στοιχήματα μου'!$F$23:F4159,"L"))</f>
        <v>0.6</v>
      </c>
    </row>
    <row r="4160" spans="2:27">
      <c r="B4160" s="6">
        <f t="shared" si="64"/>
        <v>4138</v>
      </c>
      <c r="I4160" s="6">
        <f>I4159+1</f>
        <v>4138</v>
      </c>
      <c r="J4160" s="6">
        <f>'Τα Στοιχήματα μου'!D4160</f>
        <v>0</v>
      </c>
      <c r="K4160" s="6">
        <f>'Τα Στοιχήματα μου'!E4160</f>
        <v>0</v>
      </c>
      <c r="L4160" s="6">
        <f>'Τα Στοιχήματα μου'!F4160</f>
        <v>0</v>
      </c>
      <c r="M4160" s="7"/>
      <c r="N4160" s="5">
        <f>AVERAGE('Τα Στοιχήματα μου'!$E$23:E4160)</f>
        <v>2.956</v>
      </c>
      <c r="O4160" s="6" t="str">
        <f>IF('Τα Στοιχήματα μου'!E4160&lt;&gt;0,1/'Τα Στοιχήματα μου'!E4160,"")</f>
        <v/>
      </c>
      <c r="P4160" s="6">
        <f>SUM($O$23:O4160)</f>
        <v>3.4668730650154802</v>
      </c>
      <c r="Q4160" s="6">
        <f>(1-(1/P4160))*100</f>
        <v>71.155563493480983</v>
      </c>
      <c r="R4160" s="6">
        <f>IF('Τα Στοιχήματα μου'!E4160&lt;&gt;0,(100-($Q$1022*100)/100)/'Τα Στοιχήματα μου'!E4160,0)</f>
        <v>0</v>
      </c>
      <c r="S4160" s="6">
        <f>R4160*('Τα Στοιχήματα μου'!E4160-1)</f>
        <v>0</v>
      </c>
      <c r="T4160" s="5">
        <f>SUM($S$23:S4160)/100+1</f>
        <v>1.4422218253259511</v>
      </c>
      <c r="U4160" s="6">
        <f>IF('Τα Στοιχήματα μου'!E4160&lt;&gt;0,(100-(Q4160*100)/100)/'Τα Στοιχήματα μου'!E4160,0)</f>
        <v>0</v>
      </c>
      <c r="V4160" s="6">
        <f>'Τα Στοιχήματα μου'!E4160*U4160</f>
        <v>0</v>
      </c>
      <c r="W4160" s="5">
        <f>IF('Τα Στοιχήματα μου'!E4160&lt;&gt;0,V4160/(100/I4160),W4159)</f>
        <v>1.4422218253259509</v>
      </c>
      <c r="X4160" s="7"/>
      <c r="Y4160" s="6">
        <f>COUNTIF('Τα Στοιχήματα μου'!$F$23:F4160,"W")+COUNTIF('Τα Στοιχήματα μου'!$F$23:F4160,"L")</f>
        <v>5</v>
      </c>
      <c r="Z4160" s="6">
        <f>COUNTIF('Τα Στοιχήματα μου'!$F$23:F4160,"W")</f>
        <v>3</v>
      </c>
      <c r="AA4160" s="4">
        <f>COUNTIF('Τα Στοιχήματα μου'!$F$23:F4160,"W")/(COUNTIF('Τα Στοιχήματα μου'!$F$23:F4160,"W")+COUNTIF('Τα Στοιχήματα μου'!$F$23:F4160,"L"))</f>
        <v>0.6</v>
      </c>
    </row>
    <row r="4161" spans="2:27">
      <c r="B4161" s="6">
        <f t="shared" si="64"/>
        <v>4139</v>
      </c>
      <c r="I4161" s="6">
        <f>I4160+1</f>
        <v>4139</v>
      </c>
      <c r="J4161" s="6">
        <f>'Τα Στοιχήματα μου'!D4161</f>
        <v>0</v>
      </c>
      <c r="K4161" s="6">
        <f>'Τα Στοιχήματα μου'!E4161</f>
        <v>0</v>
      </c>
      <c r="L4161" s="6">
        <f>'Τα Στοιχήματα μου'!F4161</f>
        <v>0</v>
      </c>
      <c r="M4161" s="7"/>
      <c r="N4161" s="5">
        <f>AVERAGE('Τα Στοιχήματα μου'!$E$23:E4161)</f>
        <v>2.956</v>
      </c>
      <c r="O4161" s="6" t="str">
        <f>IF('Τα Στοιχήματα μου'!E4161&lt;&gt;0,1/'Τα Στοιχήματα μου'!E4161,"")</f>
        <v/>
      </c>
      <c r="P4161" s="6">
        <f>SUM($O$23:O4161)</f>
        <v>3.4668730650154802</v>
      </c>
      <c r="Q4161" s="6">
        <f>(1-(1/P4161))*100</f>
        <v>71.155563493480983</v>
      </c>
      <c r="R4161" s="6">
        <f>IF('Τα Στοιχήματα μου'!E4161&lt;&gt;0,(100-($Q$1022*100)/100)/'Τα Στοιχήματα μου'!E4161,0)</f>
        <v>0</v>
      </c>
      <c r="S4161" s="6">
        <f>R4161*('Τα Στοιχήματα μου'!E4161-1)</f>
        <v>0</v>
      </c>
      <c r="T4161" s="5">
        <f>SUM($S$23:S4161)/100+1</f>
        <v>1.4422218253259511</v>
      </c>
      <c r="U4161" s="6">
        <f>IF('Τα Στοιχήματα μου'!E4161&lt;&gt;0,(100-(Q4161*100)/100)/'Τα Στοιχήματα μου'!E4161,0)</f>
        <v>0</v>
      </c>
      <c r="V4161" s="6">
        <f>'Τα Στοιχήματα μου'!E4161*U4161</f>
        <v>0</v>
      </c>
      <c r="W4161" s="5">
        <f>IF('Τα Στοιχήματα μου'!E4161&lt;&gt;0,V4161/(100/I4161),W4160)</f>
        <v>1.4422218253259509</v>
      </c>
      <c r="X4161" s="7"/>
      <c r="Y4161" s="6">
        <f>COUNTIF('Τα Στοιχήματα μου'!$F$23:F4161,"W")+COUNTIF('Τα Στοιχήματα μου'!$F$23:F4161,"L")</f>
        <v>5</v>
      </c>
      <c r="Z4161" s="6">
        <f>COUNTIF('Τα Στοιχήματα μου'!$F$23:F4161,"W")</f>
        <v>3</v>
      </c>
      <c r="AA4161" s="4">
        <f>COUNTIF('Τα Στοιχήματα μου'!$F$23:F4161,"W")/(COUNTIF('Τα Στοιχήματα μου'!$F$23:F4161,"W")+COUNTIF('Τα Στοιχήματα μου'!$F$23:F4161,"L"))</f>
        <v>0.6</v>
      </c>
    </row>
    <row r="4162" spans="2:27">
      <c r="B4162" s="6">
        <f t="shared" si="64"/>
        <v>4140</v>
      </c>
      <c r="I4162" s="6">
        <f>I4161+1</f>
        <v>4140</v>
      </c>
      <c r="J4162" s="6">
        <f>'Τα Στοιχήματα μου'!D4162</f>
        <v>0</v>
      </c>
      <c r="K4162" s="6">
        <f>'Τα Στοιχήματα μου'!E4162</f>
        <v>0</v>
      </c>
      <c r="L4162" s="6">
        <f>'Τα Στοιχήματα μου'!F4162</f>
        <v>0</v>
      </c>
      <c r="M4162" s="7"/>
      <c r="N4162" s="5">
        <f>AVERAGE('Τα Στοιχήματα μου'!$E$23:E4162)</f>
        <v>2.956</v>
      </c>
      <c r="O4162" s="6" t="str">
        <f>IF('Τα Στοιχήματα μου'!E4162&lt;&gt;0,1/'Τα Στοιχήματα μου'!E4162,"")</f>
        <v/>
      </c>
      <c r="P4162" s="6">
        <f>SUM($O$23:O4162)</f>
        <v>3.4668730650154802</v>
      </c>
      <c r="Q4162" s="6">
        <f>(1-(1/P4162))*100</f>
        <v>71.155563493480983</v>
      </c>
      <c r="R4162" s="6">
        <f>IF('Τα Στοιχήματα μου'!E4162&lt;&gt;0,(100-($Q$1022*100)/100)/'Τα Στοιχήματα μου'!E4162,0)</f>
        <v>0</v>
      </c>
      <c r="S4162" s="6">
        <f>R4162*('Τα Στοιχήματα μου'!E4162-1)</f>
        <v>0</v>
      </c>
      <c r="T4162" s="5">
        <f>SUM($S$23:S4162)/100+1</f>
        <v>1.4422218253259511</v>
      </c>
      <c r="U4162" s="6">
        <f>IF('Τα Στοιχήματα μου'!E4162&lt;&gt;0,(100-(Q4162*100)/100)/'Τα Στοιχήματα μου'!E4162,0)</f>
        <v>0</v>
      </c>
      <c r="V4162" s="6">
        <f>'Τα Στοιχήματα μου'!E4162*U4162</f>
        <v>0</v>
      </c>
      <c r="W4162" s="5">
        <f>IF('Τα Στοιχήματα μου'!E4162&lt;&gt;0,V4162/(100/I4162),W4161)</f>
        <v>1.4422218253259509</v>
      </c>
      <c r="X4162" s="7"/>
      <c r="Y4162" s="6">
        <f>COUNTIF('Τα Στοιχήματα μου'!$F$23:F4162,"W")+COUNTIF('Τα Στοιχήματα μου'!$F$23:F4162,"L")</f>
        <v>5</v>
      </c>
      <c r="Z4162" s="6">
        <f>COUNTIF('Τα Στοιχήματα μου'!$F$23:F4162,"W")</f>
        <v>3</v>
      </c>
      <c r="AA4162" s="4">
        <f>COUNTIF('Τα Στοιχήματα μου'!$F$23:F4162,"W")/(COUNTIF('Τα Στοιχήματα μου'!$F$23:F4162,"W")+COUNTIF('Τα Στοιχήματα μου'!$F$23:F4162,"L"))</f>
        <v>0.6</v>
      </c>
    </row>
    <row r="4163" spans="2:27">
      <c r="B4163" s="6">
        <f t="shared" si="64"/>
        <v>4141</v>
      </c>
      <c r="I4163" s="6">
        <f>I4162+1</f>
        <v>4141</v>
      </c>
      <c r="J4163" s="6">
        <f>'Τα Στοιχήματα μου'!D4163</f>
        <v>0</v>
      </c>
      <c r="K4163" s="6">
        <f>'Τα Στοιχήματα μου'!E4163</f>
        <v>0</v>
      </c>
      <c r="L4163" s="6">
        <f>'Τα Στοιχήματα μου'!F4163</f>
        <v>0</v>
      </c>
      <c r="M4163" s="7"/>
      <c r="N4163" s="5">
        <f>AVERAGE('Τα Στοιχήματα μου'!$E$23:E4163)</f>
        <v>2.956</v>
      </c>
      <c r="O4163" s="6" t="str">
        <f>IF('Τα Στοιχήματα μου'!E4163&lt;&gt;0,1/'Τα Στοιχήματα μου'!E4163,"")</f>
        <v/>
      </c>
      <c r="P4163" s="6">
        <f>SUM($O$23:O4163)</f>
        <v>3.4668730650154802</v>
      </c>
      <c r="Q4163" s="6">
        <f>(1-(1/P4163))*100</f>
        <v>71.155563493480983</v>
      </c>
      <c r="R4163" s="6">
        <f>IF('Τα Στοιχήματα μου'!E4163&lt;&gt;0,(100-($Q$1022*100)/100)/'Τα Στοιχήματα μου'!E4163,0)</f>
        <v>0</v>
      </c>
      <c r="S4163" s="6">
        <f>R4163*('Τα Στοιχήματα μου'!E4163-1)</f>
        <v>0</v>
      </c>
      <c r="T4163" s="5">
        <f>SUM($S$23:S4163)/100+1</f>
        <v>1.4422218253259511</v>
      </c>
      <c r="U4163" s="6">
        <f>IF('Τα Στοιχήματα μου'!E4163&lt;&gt;0,(100-(Q4163*100)/100)/'Τα Στοιχήματα μου'!E4163,0)</f>
        <v>0</v>
      </c>
      <c r="V4163" s="6">
        <f>'Τα Στοιχήματα μου'!E4163*U4163</f>
        <v>0</v>
      </c>
      <c r="W4163" s="5">
        <f>IF('Τα Στοιχήματα μου'!E4163&lt;&gt;0,V4163/(100/I4163),W4162)</f>
        <v>1.4422218253259509</v>
      </c>
      <c r="X4163" s="7"/>
      <c r="Y4163" s="6">
        <f>COUNTIF('Τα Στοιχήματα μου'!$F$23:F4163,"W")+COUNTIF('Τα Στοιχήματα μου'!$F$23:F4163,"L")</f>
        <v>5</v>
      </c>
      <c r="Z4163" s="6">
        <f>COUNTIF('Τα Στοιχήματα μου'!$F$23:F4163,"W")</f>
        <v>3</v>
      </c>
      <c r="AA4163" s="4">
        <f>COUNTIF('Τα Στοιχήματα μου'!$F$23:F4163,"W")/(COUNTIF('Τα Στοιχήματα μου'!$F$23:F4163,"W")+COUNTIF('Τα Στοιχήματα μου'!$F$23:F4163,"L"))</f>
        <v>0.6</v>
      </c>
    </row>
    <row r="4164" spans="2:27">
      <c r="B4164" s="6">
        <f t="shared" si="64"/>
        <v>4142</v>
      </c>
      <c r="I4164" s="6">
        <f>I4163+1</f>
        <v>4142</v>
      </c>
      <c r="J4164" s="6">
        <f>'Τα Στοιχήματα μου'!D4164</f>
        <v>0</v>
      </c>
      <c r="K4164" s="6">
        <f>'Τα Στοιχήματα μου'!E4164</f>
        <v>0</v>
      </c>
      <c r="L4164" s="6">
        <f>'Τα Στοιχήματα μου'!F4164</f>
        <v>0</v>
      </c>
      <c r="M4164" s="7"/>
      <c r="N4164" s="5">
        <f>AVERAGE('Τα Στοιχήματα μου'!$E$23:E4164)</f>
        <v>2.956</v>
      </c>
      <c r="O4164" s="6" t="str">
        <f>IF('Τα Στοιχήματα μου'!E4164&lt;&gt;0,1/'Τα Στοιχήματα μου'!E4164,"")</f>
        <v/>
      </c>
      <c r="P4164" s="6">
        <f>SUM($O$23:O4164)</f>
        <v>3.4668730650154802</v>
      </c>
      <c r="Q4164" s="6">
        <f>(1-(1/P4164))*100</f>
        <v>71.155563493480983</v>
      </c>
      <c r="R4164" s="6">
        <f>IF('Τα Στοιχήματα μου'!E4164&lt;&gt;0,(100-($Q$1022*100)/100)/'Τα Στοιχήματα μου'!E4164,0)</f>
        <v>0</v>
      </c>
      <c r="S4164" s="6">
        <f>R4164*('Τα Στοιχήματα μου'!E4164-1)</f>
        <v>0</v>
      </c>
      <c r="T4164" s="5">
        <f>SUM($S$23:S4164)/100+1</f>
        <v>1.4422218253259511</v>
      </c>
      <c r="U4164" s="6">
        <f>IF('Τα Στοιχήματα μου'!E4164&lt;&gt;0,(100-(Q4164*100)/100)/'Τα Στοιχήματα μου'!E4164,0)</f>
        <v>0</v>
      </c>
      <c r="V4164" s="6">
        <f>'Τα Στοιχήματα μου'!E4164*U4164</f>
        <v>0</v>
      </c>
      <c r="W4164" s="5">
        <f>IF('Τα Στοιχήματα μου'!E4164&lt;&gt;0,V4164/(100/I4164),W4163)</f>
        <v>1.4422218253259509</v>
      </c>
      <c r="X4164" s="7"/>
      <c r="Y4164" s="6">
        <f>COUNTIF('Τα Στοιχήματα μου'!$F$23:F4164,"W")+COUNTIF('Τα Στοιχήματα μου'!$F$23:F4164,"L")</f>
        <v>5</v>
      </c>
      <c r="Z4164" s="6">
        <f>COUNTIF('Τα Στοιχήματα μου'!$F$23:F4164,"W")</f>
        <v>3</v>
      </c>
      <c r="AA4164" s="4">
        <f>COUNTIF('Τα Στοιχήματα μου'!$F$23:F4164,"W")/(COUNTIF('Τα Στοιχήματα μου'!$F$23:F4164,"W")+COUNTIF('Τα Στοιχήματα μου'!$F$23:F4164,"L"))</f>
        <v>0.6</v>
      </c>
    </row>
    <row r="4165" spans="2:27">
      <c r="B4165" s="6">
        <f t="shared" si="64"/>
        <v>4143</v>
      </c>
      <c r="I4165" s="6">
        <f>I4164+1</f>
        <v>4143</v>
      </c>
      <c r="J4165" s="6">
        <f>'Τα Στοιχήματα μου'!D4165</f>
        <v>0</v>
      </c>
      <c r="K4165" s="6">
        <f>'Τα Στοιχήματα μου'!E4165</f>
        <v>0</v>
      </c>
      <c r="L4165" s="6">
        <f>'Τα Στοιχήματα μου'!F4165</f>
        <v>0</v>
      </c>
      <c r="M4165" s="7"/>
      <c r="N4165" s="5">
        <f>AVERAGE('Τα Στοιχήματα μου'!$E$23:E4165)</f>
        <v>2.956</v>
      </c>
      <c r="O4165" s="6" t="str">
        <f>IF('Τα Στοιχήματα μου'!E4165&lt;&gt;0,1/'Τα Στοιχήματα μου'!E4165,"")</f>
        <v/>
      </c>
      <c r="P4165" s="6">
        <f>SUM($O$23:O4165)</f>
        <v>3.4668730650154802</v>
      </c>
      <c r="Q4165" s="6">
        <f>(1-(1/P4165))*100</f>
        <v>71.155563493480983</v>
      </c>
      <c r="R4165" s="6">
        <f>IF('Τα Στοιχήματα μου'!E4165&lt;&gt;0,(100-($Q$1022*100)/100)/'Τα Στοιχήματα μου'!E4165,0)</f>
        <v>0</v>
      </c>
      <c r="S4165" s="6">
        <f>R4165*('Τα Στοιχήματα μου'!E4165-1)</f>
        <v>0</v>
      </c>
      <c r="T4165" s="5">
        <f>SUM($S$23:S4165)/100+1</f>
        <v>1.4422218253259511</v>
      </c>
      <c r="U4165" s="6">
        <f>IF('Τα Στοιχήματα μου'!E4165&lt;&gt;0,(100-(Q4165*100)/100)/'Τα Στοιχήματα μου'!E4165,0)</f>
        <v>0</v>
      </c>
      <c r="V4165" s="6">
        <f>'Τα Στοιχήματα μου'!E4165*U4165</f>
        <v>0</v>
      </c>
      <c r="W4165" s="5">
        <f>IF('Τα Στοιχήματα μου'!E4165&lt;&gt;0,V4165/(100/I4165),W4164)</f>
        <v>1.4422218253259509</v>
      </c>
      <c r="X4165" s="7"/>
      <c r="Y4165" s="6">
        <f>COUNTIF('Τα Στοιχήματα μου'!$F$23:F4165,"W")+COUNTIF('Τα Στοιχήματα μου'!$F$23:F4165,"L")</f>
        <v>5</v>
      </c>
      <c r="Z4165" s="6">
        <f>COUNTIF('Τα Στοιχήματα μου'!$F$23:F4165,"W")</f>
        <v>3</v>
      </c>
      <c r="AA4165" s="4">
        <f>COUNTIF('Τα Στοιχήματα μου'!$F$23:F4165,"W")/(COUNTIF('Τα Στοιχήματα μου'!$F$23:F4165,"W")+COUNTIF('Τα Στοιχήματα μου'!$F$23:F4165,"L"))</f>
        <v>0.6</v>
      </c>
    </row>
    <row r="4166" spans="2:27">
      <c r="B4166" s="6">
        <f t="shared" si="64"/>
        <v>4144</v>
      </c>
      <c r="I4166" s="6">
        <f>I4165+1</f>
        <v>4144</v>
      </c>
      <c r="J4166" s="6">
        <f>'Τα Στοιχήματα μου'!D4166</f>
        <v>0</v>
      </c>
      <c r="K4166" s="6">
        <f>'Τα Στοιχήματα μου'!E4166</f>
        <v>0</v>
      </c>
      <c r="L4166" s="6">
        <f>'Τα Στοιχήματα μου'!F4166</f>
        <v>0</v>
      </c>
      <c r="M4166" s="7"/>
      <c r="N4166" s="5">
        <f>AVERAGE('Τα Στοιχήματα μου'!$E$23:E4166)</f>
        <v>2.956</v>
      </c>
      <c r="O4166" s="6" t="str">
        <f>IF('Τα Στοιχήματα μου'!E4166&lt;&gt;0,1/'Τα Στοιχήματα μου'!E4166,"")</f>
        <v/>
      </c>
      <c r="P4166" s="6">
        <f>SUM($O$23:O4166)</f>
        <v>3.4668730650154802</v>
      </c>
      <c r="Q4166" s="6">
        <f>(1-(1/P4166))*100</f>
        <v>71.155563493480983</v>
      </c>
      <c r="R4166" s="6">
        <f>IF('Τα Στοιχήματα μου'!E4166&lt;&gt;0,(100-($Q$1022*100)/100)/'Τα Στοιχήματα μου'!E4166,0)</f>
        <v>0</v>
      </c>
      <c r="S4166" s="6">
        <f>R4166*('Τα Στοιχήματα μου'!E4166-1)</f>
        <v>0</v>
      </c>
      <c r="T4166" s="5">
        <f>SUM($S$23:S4166)/100+1</f>
        <v>1.4422218253259511</v>
      </c>
      <c r="U4166" s="6">
        <f>IF('Τα Στοιχήματα μου'!E4166&lt;&gt;0,(100-(Q4166*100)/100)/'Τα Στοιχήματα μου'!E4166,0)</f>
        <v>0</v>
      </c>
      <c r="V4166" s="6">
        <f>'Τα Στοιχήματα μου'!E4166*U4166</f>
        <v>0</v>
      </c>
      <c r="W4166" s="5">
        <f>IF('Τα Στοιχήματα μου'!E4166&lt;&gt;0,V4166/(100/I4166),W4165)</f>
        <v>1.4422218253259509</v>
      </c>
      <c r="X4166" s="7"/>
      <c r="Y4166" s="6">
        <f>COUNTIF('Τα Στοιχήματα μου'!$F$23:F4166,"W")+COUNTIF('Τα Στοιχήματα μου'!$F$23:F4166,"L")</f>
        <v>5</v>
      </c>
      <c r="Z4166" s="6">
        <f>COUNTIF('Τα Στοιχήματα μου'!$F$23:F4166,"W")</f>
        <v>3</v>
      </c>
      <c r="AA4166" s="4">
        <f>COUNTIF('Τα Στοιχήματα μου'!$F$23:F4166,"W")/(COUNTIF('Τα Στοιχήματα μου'!$F$23:F4166,"W")+COUNTIF('Τα Στοιχήματα μου'!$F$23:F4166,"L"))</f>
        <v>0.6</v>
      </c>
    </row>
    <row r="4167" spans="2:27">
      <c r="B4167" s="6">
        <f t="shared" si="64"/>
        <v>4145</v>
      </c>
      <c r="I4167" s="6">
        <f>I4166+1</f>
        <v>4145</v>
      </c>
      <c r="J4167" s="6">
        <f>'Τα Στοιχήματα μου'!D4167</f>
        <v>0</v>
      </c>
      <c r="K4167" s="6">
        <f>'Τα Στοιχήματα μου'!E4167</f>
        <v>0</v>
      </c>
      <c r="L4167" s="6">
        <f>'Τα Στοιχήματα μου'!F4167</f>
        <v>0</v>
      </c>
      <c r="M4167" s="7"/>
      <c r="N4167" s="5">
        <f>AVERAGE('Τα Στοιχήματα μου'!$E$23:E4167)</f>
        <v>2.956</v>
      </c>
      <c r="O4167" s="6" t="str">
        <f>IF('Τα Στοιχήματα μου'!E4167&lt;&gt;0,1/'Τα Στοιχήματα μου'!E4167,"")</f>
        <v/>
      </c>
      <c r="P4167" s="6">
        <f>SUM($O$23:O4167)</f>
        <v>3.4668730650154802</v>
      </c>
      <c r="Q4167" s="6">
        <f>(1-(1/P4167))*100</f>
        <v>71.155563493480983</v>
      </c>
      <c r="R4167" s="6">
        <f>IF('Τα Στοιχήματα μου'!E4167&lt;&gt;0,(100-($Q$1022*100)/100)/'Τα Στοιχήματα μου'!E4167,0)</f>
        <v>0</v>
      </c>
      <c r="S4167" s="6">
        <f>R4167*('Τα Στοιχήματα μου'!E4167-1)</f>
        <v>0</v>
      </c>
      <c r="T4167" s="5">
        <f>SUM($S$23:S4167)/100+1</f>
        <v>1.4422218253259511</v>
      </c>
      <c r="U4167" s="6">
        <f>IF('Τα Στοιχήματα μου'!E4167&lt;&gt;0,(100-(Q4167*100)/100)/'Τα Στοιχήματα μου'!E4167,0)</f>
        <v>0</v>
      </c>
      <c r="V4167" s="6">
        <f>'Τα Στοιχήματα μου'!E4167*U4167</f>
        <v>0</v>
      </c>
      <c r="W4167" s="5">
        <f>IF('Τα Στοιχήματα μου'!E4167&lt;&gt;0,V4167/(100/I4167),W4166)</f>
        <v>1.4422218253259509</v>
      </c>
      <c r="X4167" s="7"/>
      <c r="Y4167" s="6">
        <f>COUNTIF('Τα Στοιχήματα μου'!$F$23:F4167,"W")+COUNTIF('Τα Στοιχήματα μου'!$F$23:F4167,"L")</f>
        <v>5</v>
      </c>
      <c r="Z4167" s="6">
        <f>COUNTIF('Τα Στοιχήματα μου'!$F$23:F4167,"W")</f>
        <v>3</v>
      </c>
      <c r="AA4167" s="4">
        <f>COUNTIF('Τα Στοιχήματα μου'!$F$23:F4167,"W")/(COUNTIF('Τα Στοιχήματα μου'!$F$23:F4167,"W")+COUNTIF('Τα Στοιχήματα μου'!$F$23:F4167,"L"))</f>
        <v>0.6</v>
      </c>
    </row>
    <row r="4168" spans="2:27">
      <c r="B4168" s="6">
        <f t="shared" si="64"/>
        <v>4146</v>
      </c>
      <c r="I4168" s="6">
        <f>I4167+1</f>
        <v>4146</v>
      </c>
      <c r="J4168" s="6">
        <f>'Τα Στοιχήματα μου'!D4168</f>
        <v>0</v>
      </c>
      <c r="K4168" s="6">
        <f>'Τα Στοιχήματα μου'!E4168</f>
        <v>0</v>
      </c>
      <c r="L4168" s="6">
        <f>'Τα Στοιχήματα μου'!F4168</f>
        <v>0</v>
      </c>
      <c r="M4168" s="7"/>
      <c r="N4168" s="5">
        <f>AVERAGE('Τα Στοιχήματα μου'!$E$23:E4168)</f>
        <v>2.956</v>
      </c>
      <c r="O4168" s="6" t="str">
        <f>IF('Τα Στοιχήματα μου'!E4168&lt;&gt;0,1/'Τα Στοιχήματα μου'!E4168,"")</f>
        <v/>
      </c>
      <c r="P4168" s="6">
        <f>SUM($O$23:O4168)</f>
        <v>3.4668730650154802</v>
      </c>
      <c r="Q4168" s="6">
        <f>(1-(1/P4168))*100</f>
        <v>71.155563493480983</v>
      </c>
      <c r="R4168" s="6">
        <f>IF('Τα Στοιχήματα μου'!E4168&lt;&gt;0,(100-($Q$1022*100)/100)/'Τα Στοιχήματα μου'!E4168,0)</f>
        <v>0</v>
      </c>
      <c r="S4168" s="6">
        <f>R4168*('Τα Στοιχήματα μου'!E4168-1)</f>
        <v>0</v>
      </c>
      <c r="T4168" s="5">
        <f>SUM($S$23:S4168)/100+1</f>
        <v>1.4422218253259511</v>
      </c>
      <c r="U4168" s="6">
        <f>IF('Τα Στοιχήματα μου'!E4168&lt;&gt;0,(100-(Q4168*100)/100)/'Τα Στοιχήματα μου'!E4168,0)</f>
        <v>0</v>
      </c>
      <c r="V4168" s="6">
        <f>'Τα Στοιχήματα μου'!E4168*U4168</f>
        <v>0</v>
      </c>
      <c r="W4168" s="5">
        <f>IF('Τα Στοιχήματα μου'!E4168&lt;&gt;0,V4168/(100/I4168),W4167)</f>
        <v>1.4422218253259509</v>
      </c>
      <c r="X4168" s="7"/>
      <c r="Y4168" s="6">
        <f>COUNTIF('Τα Στοιχήματα μου'!$F$23:F4168,"W")+COUNTIF('Τα Στοιχήματα μου'!$F$23:F4168,"L")</f>
        <v>5</v>
      </c>
      <c r="Z4168" s="6">
        <f>COUNTIF('Τα Στοιχήματα μου'!$F$23:F4168,"W")</f>
        <v>3</v>
      </c>
      <c r="AA4168" s="4">
        <f>COUNTIF('Τα Στοιχήματα μου'!$F$23:F4168,"W")/(COUNTIF('Τα Στοιχήματα μου'!$F$23:F4168,"W")+COUNTIF('Τα Στοιχήματα μου'!$F$23:F4168,"L"))</f>
        <v>0.6</v>
      </c>
    </row>
    <row r="4169" spans="2:27">
      <c r="B4169" s="6">
        <f t="shared" si="64"/>
        <v>4147</v>
      </c>
      <c r="I4169" s="6">
        <f>I4168+1</f>
        <v>4147</v>
      </c>
      <c r="J4169" s="6">
        <f>'Τα Στοιχήματα μου'!D4169</f>
        <v>0</v>
      </c>
      <c r="K4169" s="6">
        <f>'Τα Στοιχήματα μου'!E4169</f>
        <v>0</v>
      </c>
      <c r="L4169" s="6">
        <f>'Τα Στοιχήματα μου'!F4169</f>
        <v>0</v>
      </c>
      <c r="M4169" s="7"/>
      <c r="N4169" s="5">
        <f>AVERAGE('Τα Στοιχήματα μου'!$E$23:E4169)</f>
        <v>2.956</v>
      </c>
      <c r="O4169" s="6" t="str">
        <f>IF('Τα Στοιχήματα μου'!E4169&lt;&gt;0,1/'Τα Στοιχήματα μου'!E4169,"")</f>
        <v/>
      </c>
      <c r="P4169" s="6">
        <f>SUM($O$23:O4169)</f>
        <v>3.4668730650154802</v>
      </c>
      <c r="Q4169" s="6">
        <f>(1-(1/P4169))*100</f>
        <v>71.155563493480983</v>
      </c>
      <c r="R4169" s="6">
        <f>IF('Τα Στοιχήματα μου'!E4169&lt;&gt;0,(100-($Q$1022*100)/100)/'Τα Στοιχήματα μου'!E4169,0)</f>
        <v>0</v>
      </c>
      <c r="S4169" s="6">
        <f>R4169*('Τα Στοιχήματα μου'!E4169-1)</f>
        <v>0</v>
      </c>
      <c r="T4169" s="5">
        <f>SUM($S$23:S4169)/100+1</f>
        <v>1.4422218253259511</v>
      </c>
      <c r="U4169" s="6">
        <f>IF('Τα Στοιχήματα μου'!E4169&lt;&gt;0,(100-(Q4169*100)/100)/'Τα Στοιχήματα μου'!E4169,0)</f>
        <v>0</v>
      </c>
      <c r="V4169" s="6">
        <f>'Τα Στοιχήματα μου'!E4169*U4169</f>
        <v>0</v>
      </c>
      <c r="W4169" s="5">
        <f>IF('Τα Στοιχήματα μου'!E4169&lt;&gt;0,V4169/(100/I4169),W4168)</f>
        <v>1.4422218253259509</v>
      </c>
      <c r="X4169" s="7"/>
      <c r="Y4169" s="6">
        <f>COUNTIF('Τα Στοιχήματα μου'!$F$23:F4169,"W")+COUNTIF('Τα Στοιχήματα μου'!$F$23:F4169,"L")</f>
        <v>5</v>
      </c>
      <c r="Z4169" s="6">
        <f>COUNTIF('Τα Στοιχήματα μου'!$F$23:F4169,"W")</f>
        <v>3</v>
      </c>
      <c r="AA4169" s="4">
        <f>COUNTIF('Τα Στοιχήματα μου'!$F$23:F4169,"W")/(COUNTIF('Τα Στοιχήματα μου'!$F$23:F4169,"W")+COUNTIF('Τα Στοιχήματα μου'!$F$23:F4169,"L"))</f>
        <v>0.6</v>
      </c>
    </row>
    <row r="4170" spans="2:27">
      <c r="B4170" s="6">
        <f t="shared" si="64"/>
        <v>4148</v>
      </c>
      <c r="I4170" s="6">
        <f>I4169+1</f>
        <v>4148</v>
      </c>
      <c r="J4170" s="6">
        <f>'Τα Στοιχήματα μου'!D4170</f>
        <v>0</v>
      </c>
      <c r="K4170" s="6">
        <f>'Τα Στοιχήματα μου'!E4170</f>
        <v>0</v>
      </c>
      <c r="L4170" s="6">
        <f>'Τα Στοιχήματα μου'!F4170</f>
        <v>0</v>
      </c>
      <c r="M4170" s="7"/>
      <c r="N4170" s="5">
        <f>AVERAGE('Τα Στοιχήματα μου'!$E$23:E4170)</f>
        <v>2.956</v>
      </c>
      <c r="O4170" s="6" t="str">
        <f>IF('Τα Στοιχήματα μου'!E4170&lt;&gt;0,1/'Τα Στοιχήματα μου'!E4170,"")</f>
        <v/>
      </c>
      <c r="P4170" s="6">
        <f>SUM($O$23:O4170)</f>
        <v>3.4668730650154802</v>
      </c>
      <c r="Q4170" s="6">
        <f>(1-(1/P4170))*100</f>
        <v>71.155563493480983</v>
      </c>
      <c r="R4170" s="6">
        <f>IF('Τα Στοιχήματα μου'!E4170&lt;&gt;0,(100-($Q$1022*100)/100)/'Τα Στοιχήματα μου'!E4170,0)</f>
        <v>0</v>
      </c>
      <c r="S4170" s="6">
        <f>R4170*('Τα Στοιχήματα μου'!E4170-1)</f>
        <v>0</v>
      </c>
      <c r="T4170" s="5">
        <f>SUM($S$23:S4170)/100+1</f>
        <v>1.4422218253259511</v>
      </c>
      <c r="U4170" s="6">
        <f>IF('Τα Στοιχήματα μου'!E4170&lt;&gt;0,(100-(Q4170*100)/100)/'Τα Στοιχήματα μου'!E4170,0)</f>
        <v>0</v>
      </c>
      <c r="V4170" s="6">
        <f>'Τα Στοιχήματα μου'!E4170*U4170</f>
        <v>0</v>
      </c>
      <c r="W4170" s="5">
        <f>IF('Τα Στοιχήματα μου'!E4170&lt;&gt;0,V4170/(100/I4170),W4169)</f>
        <v>1.4422218253259509</v>
      </c>
      <c r="X4170" s="7"/>
      <c r="Y4170" s="6">
        <f>COUNTIF('Τα Στοιχήματα μου'!$F$23:F4170,"W")+COUNTIF('Τα Στοιχήματα μου'!$F$23:F4170,"L")</f>
        <v>5</v>
      </c>
      <c r="Z4170" s="6">
        <f>COUNTIF('Τα Στοιχήματα μου'!$F$23:F4170,"W")</f>
        <v>3</v>
      </c>
      <c r="AA4170" s="4">
        <f>COUNTIF('Τα Στοιχήματα μου'!$F$23:F4170,"W")/(COUNTIF('Τα Στοιχήματα μου'!$F$23:F4170,"W")+COUNTIF('Τα Στοιχήματα μου'!$F$23:F4170,"L"))</f>
        <v>0.6</v>
      </c>
    </row>
    <row r="4171" spans="2:27">
      <c r="B4171" s="6">
        <f t="shared" si="64"/>
        <v>4149</v>
      </c>
      <c r="I4171" s="6">
        <f>I4170+1</f>
        <v>4149</v>
      </c>
      <c r="J4171" s="6">
        <f>'Τα Στοιχήματα μου'!D4171</f>
        <v>0</v>
      </c>
      <c r="K4171" s="6">
        <f>'Τα Στοιχήματα μου'!E4171</f>
        <v>0</v>
      </c>
      <c r="L4171" s="6">
        <f>'Τα Στοιχήματα μου'!F4171</f>
        <v>0</v>
      </c>
      <c r="M4171" s="7"/>
      <c r="N4171" s="5">
        <f>AVERAGE('Τα Στοιχήματα μου'!$E$23:E4171)</f>
        <v>2.956</v>
      </c>
      <c r="O4171" s="6" t="str">
        <f>IF('Τα Στοιχήματα μου'!E4171&lt;&gt;0,1/'Τα Στοιχήματα μου'!E4171,"")</f>
        <v/>
      </c>
      <c r="P4171" s="6">
        <f>SUM($O$23:O4171)</f>
        <v>3.4668730650154802</v>
      </c>
      <c r="Q4171" s="6">
        <f>(1-(1/P4171))*100</f>
        <v>71.155563493480983</v>
      </c>
      <c r="R4171" s="6">
        <f>IF('Τα Στοιχήματα μου'!E4171&lt;&gt;0,(100-($Q$1022*100)/100)/'Τα Στοιχήματα μου'!E4171,0)</f>
        <v>0</v>
      </c>
      <c r="S4171" s="6">
        <f>R4171*('Τα Στοιχήματα μου'!E4171-1)</f>
        <v>0</v>
      </c>
      <c r="T4171" s="5">
        <f>SUM($S$23:S4171)/100+1</f>
        <v>1.4422218253259511</v>
      </c>
      <c r="U4171" s="6">
        <f>IF('Τα Στοιχήματα μου'!E4171&lt;&gt;0,(100-(Q4171*100)/100)/'Τα Στοιχήματα μου'!E4171,0)</f>
        <v>0</v>
      </c>
      <c r="V4171" s="6">
        <f>'Τα Στοιχήματα μου'!E4171*U4171</f>
        <v>0</v>
      </c>
      <c r="W4171" s="5">
        <f>IF('Τα Στοιχήματα μου'!E4171&lt;&gt;0,V4171/(100/I4171),W4170)</f>
        <v>1.4422218253259509</v>
      </c>
      <c r="X4171" s="7"/>
      <c r="Y4171" s="6">
        <f>COUNTIF('Τα Στοιχήματα μου'!$F$23:F4171,"W")+COUNTIF('Τα Στοιχήματα μου'!$F$23:F4171,"L")</f>
        <v>5</v>
      </c>
      <c r="Z4171" s="6">
        <f>COUNTIF('Τα Στοιχήματα μου'!$F$23:F4171,"W")</f>
        <v>3</v>
      </c>
      <c r="AA4171" s="4">
        <f>COUNTIF('Τα Στοιχήματα μου'!$F$23:F4171,"W")/(COUNTIF('Τα Στοιχήματα μου'!$F$23:F4171,"W")+COUNTIF('Τα Στοιχήματα μου'!$F$23:F4171,"L"))</f>
        <v>0.6</v>
      </c>
    </row>
    <row r="4172" spans="2:27">
      <c r="B4172" s="6">
        <f t="shared" si="64"/>
        <v>4150</v>
      </c>
      <c r="I4172" s="6">
        <f>I4171+1</f>
        <v>4150</v>
      </c>
      <c r="J4172" s="6">
        <f>'Τα Στοιχήματα μου'!D4172</f>
        <v>0</v>
      </c>
      <c r="K4172" s="6">
        <f>'Τα Στοιχήματα μου'!E4172</f>
        <v>0</v>
      </c>
      <c r="L4172" s="6">
        <f>'Τα Στοιχήματα μου'!F4172</f>
        <v>0</v>
      </c>
      <c r="M4172" s="7"/>
      <c r="N4172" s="5">
        <f>AVERAGE('Τα Στοιχήματα μου'!$E$23:E4172)</f>
        <v>2.956</v>
      </c>
      <c r="O4172" s="6" t="str">
        <f>IF('Τα Στοιχήματα μου'!E4172&lt;&gt;0,1/'Τα Στοιχήματα μου'!E4172,"")</f>
        <v/>
      </c>
      <c r="P4172" s="6">
        <f>SUM($O$23:O4172)</f>
        <v>3.4668730650154802</v>
      </c>
      <c r="Q4172" s="6">
        <f>(1-(1/P4172))*100</f>
        <v>71.155563493480983</v>
      </c>
      <c r="R4172" s="6">
        <f>IF('Τα Στοιχήματα μου'!E4172&lt;&gt;0,(100-($Q$1022*100)/100)/'Τα Στοιχήματα μου'!E4172,0)</f>
        <v>0</v>
      </c>
      <c r="S4172" s="6">
        <f>R4172*('Τα Στοιχήματα μου'!E4172-1)</f>
        <v>0</v>
      </c>
      <c r="T4172" s="5">
        <f>SUM($S$23:S4172)/100+1</f>
        <v>1.4422218253259511</v>
      </c>
      <c r="U4172" s="6">
        <f>IF('Τα Στοιχήματα μου'!E4172&lt;&gt;0,(100-(Q4172*100)/100)/'Τα Στοιχήματα μου'!E4172,0)</f>
        <v>0</v>
      </c>
      <c r="V4172" s="6">
        <f>'Τα Στοιχήματα μου'!E4172*U4172</f>
        <v>0</v>
      </c>
      <c r="W4172" s="5">
        <f>IF('Τα Στοιχήματα μου'!E4172&lt;&gt;0,V4172/(100/I4172),W4171)</f>
        <v>1.4422218253259509</v>
      </c>
      <c r="X4172" s="7"/>
      <c r="Y4172" s="6">
        <f>COUNTIF('Τα Στοιχήματα μου'!$F$23:F4172,"W")+COUNTIF('Τα Στοιχήματα μου'!$F$23:F4172,"L")</f>
        <v>5</v>
      </c>
      <c r="Z4172" s="6">
        <f>COUNTIF('Τα Στοιχήματα μου'!$F$23:F4172,"W")</f>
        <v>3</v>
      </c>
      <c r="AA4172" s="4">
        <f>COUNTIF('Τα Στοιχήματα μου'!$F$23:F4172,"W")/(COUNTIF('Τα Στοιχήματα μου'!$F$23:F4172,"W")+COUNTIF('Τα Στοιχήματα μου'!$F$23:F4172,"L"))</f>
        <v>0.6</v>
      </c>
    </row>
    <row r="4173" spans="2:27">
      <c r="B4173" s="6">
        <f t="shared" si="64"/>
        <v>4151</v>
      </c>
      <c r="I4173" s="6">
        <f>I4172+1</f>
        <v>4151</v>
      </c>
      <c r="J4173" s="6">
        <f>'Τα Στοιχήματα μου'!D4173</f>
        <v>0</v>
      </c>
      <c r="K4173" s="6">
        <f>'Τα Στοιχήματα μου'!E4173</f>
        <v>0</v>
      </c>
      <c r="L4173" s="6">
        <f>'Τα Στοιχήματα μου'!F4173</f>
        <v>0</v>
      </c>
      <c r="M4173" s="7"/>
      <c r="N4173" s="5">
        <f>AVERAGE('Τα Στοιχήματα μου'!$E$23:E4173)</f>
        <v>2.956</v>
      </c>
      <c r="O4173" s="6" t="str">
        <f>IF('Τα Στοιχήματα μου'!E4173&lt;&gt;0,1/'Τα Στοιχήματα μου'!E4173,"")</f>
        <v/>
      </c>
      <c r="P4173" s="6">
        <f>SUM($O$23:O4173)</f>
        <v>3.4668730650154802</v>
      </c>
      <c r="Q4173" s="6">
        <f>(1-(1/P4173))*100</f>
        <v>71.155563493480983</v>
      </c>
      <c r="R4173" s="6">
        <f>IF('Τα Στοιχήματα μου'!E4173&lt;&gt;0,(100-($Q$1022*100)/100)/'Τα Στοιχήματα μου'!E4173,0)</f>
        <v>0</v>
      </c>
      <c r="S4173" s="6">
        <f>R4173*('Τα Στοιχήματα μου'!E4173-1)</f>
        <v>0</v>
      </c>
      <c r="T4173" s="5">
        <f>SUM($S$23:S4173)/100+1</f>
        <v>1.4422218253259511</v>
      </c>
      <c r="U4173" s="6">
        <f>IF('Τα Στοιχήματα μου'!E4173&lt;&gt;0,(100-(Q4173*100)/100)/'Τα Στοιχήματα μου'!E4173,0)</f>
        <v>0</v>
      </c>
      <c r="V4173" s="6">
        <f>'Τα Στοιχήματα μου'!E4173*U4173</f>
        <v>0</v>
      </c>
      <c r="W4173" s="5">
        <f>IF('Τα Στοιχήματα μου'!E4173&lt;&gt;0,V4173/(100/I4173),W4172)</f>
        <v>1.4422218253259509</v>
      </c>
      <c r="X4173" s="7"/>
      <c r="Y4173" s="6">
        <f>COUNTIF('Τα Στοιχήματα μου'!$F$23:F4173,"W")+COUNTIF('Τα Στοιχήματα μου'!$F$23:F4173,"L")</f>
        <v>5</v>
      </c>
      <c r="Z4173" s="6">
        <f>COUNTIF('Τα Στοιχήματα μου'!$F$23:F4173,"W")</f>
        <v>3</v>
      </c>
      <c r="AA4173" s="4">
        <f>COUNTIF('Τα Στοιχήματα μου'!$F$23:F4173,"W")/(COUNTIF('Τα Στοιχήματα μου'!$F$23:F4173,"W")+COUNTIF('Τα Στοιχήματα μου'!$F$23:F4173,"L"))</f>
        <v>0.6</v>
      </c>
    </row>
    <row r="4174" spans="2:27">
      <c r="B4174" s="6">
        <f t="shared" si="64"/>
        <v>4152</v>
      </c>
      <c r="I4174" s="6">
        <f>I4173+1</f>
        <v>4152</v>
      </c>
      <c r="J4174" s="6">
        <f>'Τα Στοιχήματα μου'!D4174</f>
        <v>0</v>
      </c>
      <c r="K4174" s="6">
        <f>'Τα Στοιχήματα μου'!E4174</f>
        <v>0</v>
      </c>
      <c r="L4174" s="6">
        <f>'Τα Στοιχήματα μου'!F4174</f>
        <v>0</v>
      </c>
      <c r="M4174" s="7"/>
      <c r="N4174" s="5">
        <f>AVERAGE('Τα Στοιχήματα μου'!$E$23:E4174)</f>
        <v>2.956</v>
      </c>
      <c r="O4174" s="6" t="str">
        <f>IF('Τα Στοιχήματα μου'!E4174&lt;&gt;0,1/'Τα Στοιχήματα μου'!E4174,"")</f>
        <v/>
      </c>
      <c r="P4174" s="6">
        <f>SUM($O$23:O4174)</f>
        <v>3.4668730650154802</v>
      </c>
      <c r="Q4174" s="6">
        <f>(1-(1/P4174))*100</f>
        <v>71.155563493480983</v>
      </c>
      <c r="R4174" s="6">
        <f>IF('Τα Στοιχήματα μου'!E4174&lt;&gt;0,(100-($Q$1022*100)/100)/'Τα Στοιχήματα μου'!E4174,0)</f>
        <v>0</v>
      </c>
      <c r="S4174" s="6">
        <f>R4174*('Τα Στοιχήματα μου'!E4174-1)</f>
        <v>0</v>
      </c>
      <c r="T4174" s="5">
        <f>SUM($S$23:S4174)/100+1</f>
        <v>1.4422218253259511</v>
      </c>
      <c r="U4174" s="6">
        <f>IF('Τα Στοιχήματα μου'!E4174&lt;&gt;0,(100-(Q4174*100)/100)/'Τα Στοιχήματα μου'!E4174,0)</f>
        <v>0</v>
      </c>
      <c r="V4174" s="6">
        <f>'Τα Στοιχήματα μου'!E4174*U4174</f>
        <v>0</v>
      </c>
      <c r="W4174" s="5">
        <f>IF('Τα Στοιχήματα μου'!E4174&lt;&gt;0,V4174/(100/I4174),W4173)</f>
        <v>1.4422218253259509</v>
      </c>
      <c r="X4174" s="7"/>
      <c r="Y4174" s="6">
        <f>COUNTIF('Τα Στοιχήματα μου'!$F$23:F4174,"W")+COUNTIF('Τα Στοιχήματα μου'!$F$23:F4174,"L")</f>
        <v>5</v>
      </c>
      <c r="Z4174" s="6">
        <f>COUNTIF('Τα Στοιχήματα μου'!$F$23:F4174,"W")</f>
        <v>3</v>
      </c>
      <c r="AA4174" s="4">
        <f>COUNTIF('Τα Στοιχήματα μου'!$F$23:F4174,"W")/(COUNTIF('Τα Στοιχήματα μου'!$F$23:F4174,"W")+COUNTIF('Τα Στοιχήματα μου'!$F$23:F4174,"L"))</f>
        <v>0.6</v>
      </c>
    </row>
    <row r="4175" spans="2:27">
      <c r="B4175" s="6">
        <f t="shared" si="64"/>
        <v>4153</v>
      </c>
      <c r="I4175" s="6">
        <f>I4174+1</f>
        <v>4153</v>
      </c>
      <c r="J4175" s="6">
        <f>'Τα Στοιχήματα μου'!D4175</f>
        <v>0</v>
      </c>
      <c r="K4175" s="6">
        <f>'Τα Στοιχήματα μου'!E4175</f>
        <v>0</v>
      </c>
      <c r="L4175" s="6">
        <f>'Τα Στοιχήματα μου'!F4175</f>
        <v>0</v>
      </c>
      <c r="M4175" s="7"/>
      <c r="N4175" s="5">
        <f>AVERAGE('Τα Στοιχήματα μου'!$E$23:E4175)</f>
        <v>2.956</v>
      </c>
      <c r="O4175" s="6" t="str">
        <f>IF('Τα Στοιχήματα μου'!E4175&lt;&gt;0,1/'Τα Στοιχήματα μου'!E4175,"")</f>
        <v/>
      </c>
      <c r="P4175" s="6">
        <f>SUM($O$23:O4175)</f>
        <v>3.4668730650154802</v>
      </c>
      <c r="Q4175" s="6">
        <f>(1-(1/P4175))*100</f>
        <v>71.155563493480983</v>
      </c>
      <c r="R4175" s="6">
        <f>IF('Τα Στοιχήματα μου'!E4175&lt;&gt;0,(100-($Q$1022*100)/100)/'Τα Στοιχήματα μου'!E4175,0)</f>
        <v>0</v>
      </c>
      <c r="S4175" s="6">
        <f>R4175*('Τα Στοιχήματα μου'!E4175-1)</f>
        <v>0</v>
      </c>
      <c r="T4175" s="5">
        <f>SUM($S$23:S4175)/100+1</f>
        <v>1.4422218253259511</v>
      </c>
      <c r="U4175" s="6">
        <f>IF('Τα Στοιχήματα μου'!E4175&lt;&gt;0,(100-(Q4175*100)/100)/'Τα Στοιχήματα μου'!E4175,0)</f>
        <v>0</v>
      </c>
      <c r="V4175" s="6">
        <f>'Τα Στοιχήματα μου'!E4175*U4175</f>
        <v>0</v>
      </c>
      <c r="W4175" s="5">
        <f>IF('Τα Στοιχήματα μου'!E4175&lt;&gt;0,V4175/(100/I4175),W4174)</f>
        <v>1.4422218253259509</v>
      </c>
      <c r="X4175" s="7"/>
      <c r="Y4175" s="6">
        <f>COUNTIF('Τα Στοιχήματα μου'!$F$23:F4175,"W")+COUNTIF('Τα Στοιχήματα μου'!$F$23:F4175,"L")</f>
        <v>5</v>
      </c>
      <c r="Z4175" s="6">
        <f>COUNTIF('Τα Στοιχήματα μου'!$F$23:F4175,"W")</f>
        <v>3</v>
      </c>
      <c r="AA4175" s="4">
        <f>COUNTIF('Τα Στοιχήματα μου'!$F$23:F4175,"W")/(COUNTIF('Τα Στοιχήματα μου'!$F$23:F4175,"W")+COUNTIF('Τα Στοιχήματα μου'!$F$23:F4175,"L"))</f>
        <v>0.6</v>
      </c>
    </row>
    <row r="4176" spans="2:27">
      <c r="B4176" s="6">
        <f t="shared" si="64"/>
        <v>4154</v>
      </c>
      <c r="I4176" s="6">
        <f>I4175+1</f>
        <v>4154</v>
      </c>
      <c r="J4176" s="6">
        <f>'Τα Στοιχήματα μου'!D4176</f>
        <v>0</v>
      </c>
      <c r="K4176" s="6">
        <f>'Τα Στοιχήματα μου'!E4176</f>
        <v>0</v>
      </c>
      <c r="L4176" s="6">
        <f>'Τα Στοιχήματα μου'!F4176</f>
        <v>0</v>
      </c>
      <c r="M4176" s="7"/>
      <c r="N4176" s="5">
        <f>AVERAGE('Τα Στοιχήματα μου'!$E$23:E4176)</f>
        <v>2.956</v>
      </c>
      <c r="O4176" s="6" t="str">
        <f>IF('Τα Στοιχήματα μου'!E4176&lt;&gt;0,1/'Τα Στοιχήματα μου'!E4176,"")</f>
        <v/>
      </c>
      <c r="P4176" s="6">
        <f>SUM($O$23:O4176)</f>
        <v>3.4668730650154802</v>
      </c>
      <c r="Q4176" s="6">
        <f>(1-(1/P4176))*100</f>
        <v>71.155563493480983</v>
      </c>
      <c r="R4176" s="6">
        <f>IF('Τα Στοιχήματα μου'!E4176&lt;&gt;0,(100-($Q$1022*100)/100)/'Τα Στοιχήματα μου'!E4176,0)</f>
        <v>0</v>
      </c>
      <c r="S4176" s="6">
        <f>R4176*('Τα Στοιχήματα μου'!E4176-1)</f>
        <v>0</v>
      </c>
      <c r="T4176" s="5">
        <f>SUM($S$23:S4176)/100+1</f>
        <v>1.4422218253259511</v>
      </c>
      <c r="U4176" s="6">
        <f>IF('Τα Στοιχήματα μου'!E4176&lt;&gt;0,(100-(Q4176*100)/100)/'Τα Στοιχήματα μου'!E4176,0)</f>
        <v>0</v>
      </c>
      <c r="V4176" s="6">
        <f>'Τα Στοιχήματα μου'!E4176*U4176</f>
        <v>0</v>
      </c>
      <c r="W4176" s="5">
        <f>IF('Τα Στοιχήματα μου'!E4176&lt;&gt;0,V4176/(100/I4176),W4175)</f>
        <v>1.4422218253259509</v>
      </c>
      <c r="X4176" s="7"/>
      <c r="Y4176" s="6">
        <f>COUNTIF('Τα Στοιχήματα μου'!$F$23:F4176,"W")+COUNTIF('Τα Στοιχήματα μου'!$F$23:F4176,"L")</f>
        <v>5</v>
      </c>
      <c r="Z4176" s="6">
        <f>COUNTIF('Τα Στοιχήματα μου'!$F$23:F4176,"W")</f>
        <v>3</v>
      </c>
      <c r="AA4176" s="4">
        <f>COUNTIF('Τα Στοιχήματα μου'!$F$23:F4176,"W")/(COUNTIF('Τα Στοιχήματα μου'!$F$23:F4176,"W")+COUNTIF('Τα Στοιχήματα μου'!$F$23:F4176,"L"))</f>
        <v>0.6</v>
      </c>
    </row>
    <row r="4177" spans="2:27">
      <c r="B4177" s="6">
        <f t="shared" si="64"/>
        <v>4155</v>
      </c>
      <c r="I4177" s="6">
        <f>I4176+1</f>
        <v>4155</v>
      </c>
      <c r="J4177" s="6">
        <f>'Τα Στοιχήματα μου'!D4177</f>
        <v>0</v>
      </c>
      <c r="K4177" s="6">
        <f>'Τα Στοιχήματα μου'!E4177</f>
        <v>0</v>
      </c>
      <c r="L4177" s="6">
        <f>'Τα Στοιχήματα μου'!F4177</f>
        <v>0</v>
      </c>
      <c r="M4177" s="7"/>
      <c r="N4177" s="5">
        <f>AVERAGE('Τα Στοιχήματα μου'!$E$23:E4177)</f>
        <v>2.956</v>
      </c>
      <c r="O4177" s="6" t="str">
        <f>IF('Τα Στοιχήματα μου'!E4177&lt;&gt;0,1/'Τα Στοιχήματα μου'!E4177,"")</f>
        <v/>
      </c>
      <c r="P4177" s="6">
        <f>SUM($O$23:O4177)</f>
        <v>3.4668730650154802</v>
      </c>
      <c r="Q4177" s="6">
        <f>(1-(1/P4177))*100</f>
        <v>71.155563493480983</v>
      </c>
      <c r="R4177" s="6">
        <f>IF('Τα Στοιχήματα μου'!E4177&lt;&gt;0,(100-($Q$1022*100)/100)/'Τα Στοιχήματα μου'!E4177,0)</f>
        <v>0</v>
      </c>
      <c r="S4177" s="6">
        <f>R4177*('Τα Στοιχήματα μου'!E4177-1)</f>
        <v>0</v>
      </c>
      <c r="T4177" s="5">
        <f>SUM($S$23:S4177)/100+1</f>
        <v>1.4422218253259511</v>
      </c>
      <c r="U4177" s="6">
        <f>IF('Τα Στοιχήματα μου'!E4177&lt;&gt;0,(100-(Q4177*100)/100)/'Τα Στοιχήματα μου'!E4177,0)</f>
        <v>0</v>
      </c>
      <c r="V4177" s="6">
        <f>'Τα Στοιχήματα μου'!E4177*U4177</f>
        <v>0</v>
      </c>
      <c r="W4177" s="5">
        <f>IF('Τα Στοιχήματα μου'!E4177&lt;&gt;0,V4177/(100/I4177),W4176)</f>
        <v>1.4422218253259509</v>
      </c>
      <c r="X4177" s="7"/>
      <c r="Y4177" s="6">
        <f>COUNTIF('Τα Στοιχήματα μου'!$F$23:F4177,"W")+COUNTIF('Τα Στοιχήματα μου'!$F$23:F4177,"L")</f>
        <v>5</v>
      </c>
      <c r="Z4177" s="6">
        <f>COUNTIF('Τα Στοιχήματα μου'!$F$23:F4177,"W")</f>
        <v>3</v>
      </c>
      <c r="AA4177" s="4">
        <f>COUNTIF('Τα Στοιχήματα μου'!$F$23:F4177,"W")/(COUNTIF('Τα Στοιχήματα μου'!$F$23:F4177,"W")+COUNTIF('Τα Στοιχήματα μου'!$F$23:F4177,"L"))</f>
        <v>0.6</v>
      </c>
    </row>
    <row r="4178" spans="2:27">
      <c r="B4178" s="6">
        <f t="shared" si="64"/>
        <v>4156</v>
      </c>
      <c r="I4178" s="6">
        <f>I4177+1</f>
        <v>4156</v>
      </c>
      <c r="J4178" s="6">
        <f>'Τα Στοιχήματα μου'!D4178</f>
        <v>0</v>
      </c>
      <c r="K4178" s="6">
        <f>'Τα Στοιχήματα μου'!E4178</f>
        <v>0</v>
      </c>
      <c r="L4178" s="6">
        <f>'Τα Στοιχήματα μου'!F4178</f>
        <v>0</v>
      </c>
      <c r="M4178" s="7"/>
      <c r="N4178" s="5">
        <f>AVERAGE('Τα Στοιχήματα μου'!$E$23:E4178)</f>
        <v>2.956</v>
      </c>
      <c r="O4178" s="6" t="str">
        <f>IF('Τα Στοιχήματα μου'!E4178&lt;&gt;0,1/'Τα Στοιχήματα μου'!E4178,"")</f>
        <v/>
      </c>
      <c r="P4178" s="6">
        <f>SUM($O$23:O4178)</f>
        <v>3.4668730650154802</v>
      </c>
      <c r="Q4178" s="6">
        <f>(1-(1/P4178))*100</f>
        <v>71.155563493480983</v>
      </c>
      <c r="R4178" s="6">
        <f>IF('Τα Στοιχήματα μου'!E4178&lt;&gt;0,(100-($Q$1022*100)/100)/'Τα Στοιχήματα μου'!E4178,0)</f>
        <v>0</v>
      </c>
      <c r="S4178" s="6">
        <f>R4178*('Τα Στοιχήματα μου'!E4178-1)</f>
        <v>0</v>
      </c>
      <c r="T4178" s="5">
        <f>SUM($S$23:S4178)/100+1</f>
        <v>1.4422218253259511</v>
      </c>
      <c r="U4178" s="6">
        <f>IF('Τα Στοιχήματα μου'!E4178&lt;&gt;0,(100-(Q4178*100)/100)/'Τα Στοιχήματα μου'!E4178,0)</f>
        <v>0</v>
      </c>
      <c r="V4178" s="6">
        <f>'Τα Στοιχήματα μου'!E4178*U4178</f>
        <v>0</v>
      </c>
      <c r="W4178" s="5">
        <f>IF('Τα Στοιχήματα μου'!E4178&lt;&gt;0,V4178/(100/I4178),W4177)</f>
        <v>1.4422218253259509</v>
      </c>
      <c r="X4178" s="7"/>
      <c r="Y4178" s="6">
        <f>COUNTIF('Τα Στοιχήματα μου'!$F$23:F4178,"W")+COUNTIF('Τα Στοιχήματα μου'!$F$23:F4178,"L")</f>
        <v>5</v>
      </c>
      <c r="Z4178" s="6">
        <f>COUNTIF('Τα Στοιχήματα μου'!$F$23:F4178,"W")</f>
        <v>3</v>
      </c>
      <c r="AA4178" s="4">
        <f>COUNTIF('Τα Στοιχήματα μου'!$F$23:F4178,"W")/(COUNTIF('Τα Στοιχήματα μου'!$F$23:F4178,"W")+COUNTIF('Τα Στοιχήματα μου'!$F$23:F4178,"L"))</f>
        <v>0.6</v>
      </c>
    </row>
    <row r="4179" spans="2:27">
      <c r="B4179" s="6">
        <f t="shared" si="64"/>
        <v>4157</v>
      </c>
      <c r="I4179" s="6">
        <f>I4178+1</f>
        <v>4157</v>
      </c>
      <c r="J4179" s="6">
        <f>'Τα Στοιχήματα μου'!D4179</f>
        <v>0</v>
      </c>
      <c r="K4179" s="6">
        <f>'Τα Στοιχήματα μου'!E4179</f>
        <v>0</v>
      </c>
      <c r="L4179" s="6">
        <f>'Τα Στοιχήματα μου'!F4179</f>
        <v>0</v>
      </c>
      <c r="M4179" s="7"/>
      <c r="N4179" s="5">
        <f>AVERAGE('Τα Στοιχήματα μου'!$E$23:E4179)</f>
        <v>2.956</v>
      </c>
      <c r="O4179" s="6" t="str">
        <f>IF('Τα Στοιχήματα μου'!E4179&lt;&gt;0,1/'Τα Στοιχήματα μου'!E4179,"")</f>
        <v/>
      </c>
      <c r="P4179" s="6">
        <f>SUM($O$23:O4179)</f>
        <v>3.4668730650154802</v>
      </c>
      <c r="Q4179" s="6">
        <f>(1-(1/P4179))*100</f>
        <v>71.155563493480983</v>
      </c>
      <c r="R4179" s="6">
        <f>IF('Τα Στοιχήματα μου'!E4179&lt;&gt;0,(100-($Q$1022*100)/100)/'Τα Στοιχήματα μου'!E4179,0)</f>
        <v>0</v>
      </c>
      <c r="S4179" s="6">
        <f>R4179*('Τα Στοιχήματα μου'!E4179-1)</f>
        <v>0</v>
      </c>
      <c r="T4179" s="5">
        <f>SUM($S$23:S4179)/100+1</f>
        <v>1.4422218253259511</v>
      </c>
      <c r="U4179" s="6">
        <f>IF('Τα Στοιχήματα μου'!E4179&lt;&gt;0,(100-(Q4179*100)/100)/'Τα Στοιχήματα μου'!E4179,0)</f>
        <v>0</v>
      </c>
      <c r="V4179" s="6">
        <f>'Τα Στοιχήματα μου'!E4179*U4179</f>
        <v>0</v>
      </c>
      <c r="W4179" s="5">
        <f>IF('Τα Στοιχήματα μου'!E4179&lt;&gt;0,V4179/(100/I4179),W4178)</f>
        <v>1.4422218253259509</v>
      </c>
      <c r="X4179" s="7"/>
      <c r="Y4179" s="6">
        <f>COUNTIF('Τα Στοιχήματα μου'!$F$23:F4179,"W")+COUNTIF('Τα Στοιχήματα μου'!$F$23:F4179,"L")</f>
        <v>5</v>
      </c>
      <c r="Z4179" s="6">
        <f>COUNTIF('Τα Στοιχήματα μου'!$F$23:F4179,"W")</f>
        <v>3</v>
      </c>
      <c r="AA4179" s="4">
        <f>COUNTIF('Τα Στοιχήματα μου'!$F$23:F4179,"W")/(COUNTIF('Τα Στοιχήματα μου'!$F$23:F4179,"W")+COUNTIF('Τα Στοιχήματα μου'!$F$23:F4179,"L"))</f>
        <v>0.6</v>
      </c>
    </row>
    <row r="4180" spans="2:27">
      <c r="B4180" s="6">
        <f t="shared" si="64"/>
        <v>4158</v>
      </c>
      <c r="I4180" s="6">
        <f>I4179+1</f>
        <v>4158</v>
      </c>
      <c r="J4180" s="6">
        <f>'Τα Στοιχήματα μου'!D4180</f>
        <v>0</v>
      </c>
      <c r="K4180" s="6">
        <f>'Τα Στοιχήματα μου'!E4180</f>
        <v>0</v>
      </c>
      <c r="L4180" s="6">
        <f>'Τα Στοιχήματα μου'!F4180</f>
        <v>0</v>
      </c>
      <c r="M4180" s="7"/>
      <c r="N4180" s="5">
        <f>AVERAGE('Τα Στοιχήματα μου'!$E$23:E4180)</f>
        <v>2.956</v>
      </c>
      <c r="O4180" s="6" t="str">
        <f>IF('Τα Στοιχήματα μου'!E4180&lt;&gt;0,1/'Τα Στοιχήματα μου'!E4180,"")</f>
        <v/>
      </c>
      <c r="P4180" s="6">
        <f>SUM($O$23:O4180)</f>
        <v>3.4668730650154802</v>
      </c>
      <c r="Q4180" s="6">
        <f>(1-(1/P4180))*100</f>
        <v>71.155563493480983</v>
      </c>
      <c r="R4180" s="6">
        <f>IF('Τα Στοιχήματα μου'!E4180&lt;&gt;0,(100-($Q$1022*100)/100)/'Τα Στοιχήματα μου'!E4180,0)</f>
        <v>0</v>
      </c>
      <c r="S4180" s="6">
        <f>R4180*('Τα Στοιχήματα μου'!E4180-1)</f>
        <v>0</v>
      </c>
      <c r="T4180" s="5">
        <f>SUM($S$23:S4180)/100+1</f>
        <v>1.4422218253259511</v>
      </c>
      <c r="U4180" s="6">
        <f>IF('Τα Στοιχήματα μου'!E4180&lt;&gt;0,(100-(Q4180*100)/100)/'Τα Στοιχήματα μου'!E4180,0)</f>
        <v>0</v>
      </c>
      <c r="V4180" s="6">
        <f>'Τα Στοιχήματα μου'!E4180*U4180</f>
        <v>0</v>
      </c>
      <c r="W4180" s="5">
        <f>IF('Τα Στοιχήματα μου'!E4180&lt;&gt;0,V4180/(100/I4180),W4179)</f>
        <v>1.4422218253259509</v>
      </c>
      <c r="X4180" s="7"/>
      <c r="Y4180" s="6">
        <f>COUNTIF('Τα Στοιχήματα μου'!$F$23:F4180,"W")+COUNTIF('Τα Στοιχήματα μου'!$F$23:F4180,"L")</f>
        <v>5</v>
      </c>
      <c r="Z4180" s="6">
        <f>COUNTIF('Τα Στοιχήματα μου'!$F$23:F4180,"W")</f>
        <v>3</v>
      </c>
      <c r="AA4180" s="4">
        <f>COUNTIF('Τα Στοιχήματα μου'!$F$23:F4180,"W")/(COUNTIF('Τα Στοιχήματα μου'!$F$23:F4180,"W")+COUNTIF('Τα Στοιχήματα μου'!$F$23:F4180,"L"))</f>
        <v>0.6</v>
      </c>
    </row>
    <row r="4181" spans="2:27">
      <c r="B4181" s="6">
        <f t="shared" si="64"/>
        <v>4159</v>
      </c>
      <c r="I4181" s="6">
        <f>I4180+1</f>
        <v>4159</v>
      </c>
      <c r="J4181" s="6">
        <f>'Τα Στοιχήματα μου'!D4181</f>
        <v>0</v>
      </c>
      <c r="K4181" s="6">
        <f>'Τα Στοιχήματα μου'!E4181</f>
        <v>0</v>
      </c>
      <c r="L4181" s="6">
        <f>'Τα Στοιχήματα μου'!F4181</f>
        <v>0</v>
      </c>
      <c r="M4181" s="7"/>
      <c r="N4181" s="5">
        <f>AVERAGE('Τα Στοιχήματα μου'!$E$23:E4181)</f>
        <v>2.956</v>
      </c>
      <c r="O4181" s="6" t="str">
        <f>IF('Τα Στοιχήματα μου'!E4181&lt;&gt;0,1/'Τα Στοιχήματα μου'!E4181,"")</f>
        <v/>
      </c>
      <c r="P4181" s="6">
        <f>SUM($O$23:O4181)</f>
        <v>3.4668730650154802</v>
      </c>
      <c r="Q4181" s="6">
        <f>(1-(1/P4181))*100</f>
        <v>71.155563493480983</v>
      </c>
      <c r="R4181" s="6">
        <f>IF('Τα Στοιχήματα μου'!E4181&lt;&gt;0,(100-($Q$1022*100)/100)/'Τα Στοιχήματα μου'!E4181,0)</f>
        <v>0</v>
      </c>
      <c r="S4181" s="6">
        <f>R4181*('Τα Στοιχήματα μου'!E4181-1)</f>
        <v>0</v>
      </c>
      <c r="T4181" s="5">
        <f>SUM($S$23:S4181)/100+1</f>
        <v>1.4422218253259511</v>
      </c>
      <c r="U4181" s="6">
        <f>IF('Τα Στοιχήματα μου'!E4181&lt;&gt;0,(100-(Q4181*100)/100)/'Τα Στοιχήματα μου'!E4181,0)</f>
        <v>0</v>
      </c>
      <c r="V4181" s="6">
        <f>'Τα Στοιχήματα μου'!E4181*U4181</f>
        <v>0</v>
      </c>
      <c r="W4181" s="5">
        <f>IF('Τα Στοιχήματα μου'!E4181&lt;&gt;0,V4181/(100/I4181),W4180)</f>
        <v>1.4422218253259509</v>
      </c>
      <c r="X4181" s="7"/>
      <c r="Y4181" s="6">
        <f>COUNTIF('Τα Στοιχήματα μου'!$F$23:F4181,"W")+COUNTIF('Τα Στοιχήματα μου'!$F$23:F4181,"L")</f>
        <v>5</v>
      </c>
      <c r="Z4181" s="6">
        <f>COUNTIF('Τα Στοιχήματα μου'!$F$23:F4181,"W")</f>
        <v>3</v>
      </c>
      <c r="AA4181" s="4">
        <f>COUNTIF('Τα Στοιχήματα μου'!$F$23:F4181,"W")/(COUNTIF('Τα Στοιχήματα μου'!$F$23:F4181,"W")+COUNTIF('Τα Στοιχήματα μου'!$F$23:F4181,"L"))</f>
        <v>0.6</v>
      </c>
    </row>
    <row r="4182" spans="2:27">
      <c r="B4182" s="6">
        <f t="shared" si="64"/>
        <v>4160</v>
      </c>
      <c r="I4182" s="6">
        <f>I4181+1</f>
        <v>4160</v>
      </c>
      <c r="J4182" s="6">
        <f>'Τα Στοιχήματα μου'!D4182</f>
        <v>0</v>
      </c>
      <c r="K4182" s="6">
        <f>'Τα Στοιχήματα μου'!E4182</f>
        <v>0</v>
      </c>
      <c r="L4182" s="6">
        <f>'Τα Στοιχήματα μου'!F4182</f>
        <v>0</v>
      </c>
      <c r="M4182" s="7"/>
      <c r="N4182" s="5">
        <f>AVERAGE('Τα Στοιχήματα μου'!$E$23:E4182)</f>
        <v>2.956</v>
      </c>
      <c r="O4182" s="6" t="str">
        <f>IF('Τα Στοιχήματα μου'!E4182&lt;&gt;0,1/'Τα Στοιχήματα μου'!E4182,"")</f>
        <v/>
      </c>
      <c r="P4182" s="6">
        <f>SUM($O$23:O4182)</f>
        <v>3.4668730650154802</v>
      </c>
      <c r="Q4182" s="6">
        <f>(1-(1/P4182))*100</f>
        <v>71.155563493480983</v>
      </c>
      <c r="R4182" s="6">
        <f>IF('Τα Στοιχήματα μου'!E4182&lt;&gt;0,(100-($Q$1022*100)/100)/'Τα Στοιχήματα μου'!E4182,0)</f>
        <v>0</v>
      </c>
      <c r="S4182" s="6">
        <f>R4182*('Τα Στοιχήματα μου'!E4182-1)</f>
        <v>0</v>
      </c>
      <c r="T4182" s="5">
        <f>SUM($S$23:S4182)/100+1</f>
        <v>1.4422218253259511</v>
      </c>
      <c r="U4182" s="6">
        <f>IF('Τα Στοιχήματα μου'!E4182&lt;&gt;0,(100-(Q4182*100)/100)/'Τα Στοιχήματα μου'!E4182,0)</f>
        <v>0</v>
      </c>
      <c r="V4182" s="6">
        <f>'Τα Στοιχήματα μου'!E4182*U4182</f>
        <v>0</v>
      </c>
      <c r="W4182" s="5">
        <f>IF('Τα Στοιχήματα μου'!E4182&lt;&gt;0,V4182/(100/I4182),W4181)</f>
        <v>1.4422218253259509</v>
      </c>
      <c r="X4182" s="7"/>
      <c r="Y4182" s="6">
        <f>COUNTIF('Τα Στοιχήματα μου'!$F$23:F4182,"W")+COUNTIF('Τα Στοιχήματα μου'!$F$23:F4182,"L")</f>
        <v>5</v>
      </c>
      <c r="Z4182" s="6">
        <f>COUNTIF('Τα Στοιχήματα μου'!$F$23:F4182,"W")</f>
        <v>3</v>
      </c>
      <c r="AA4182" s="4">
        <f>COUNTIF('Τα Στοιχήματα μου'!$F$23:F4182,"W")/(COUNTIF('Τα Στοιχήματα μου'!$F$23:F4182,"W")+COUNTIF('Τα Στοιχήματα μου'!$F$23:F4182,"L"))</f>
        <v>0.6</v>
      </c>
    </row>
    <row r="4183" spans="2:27">
      <c r="B4183" s="6">
        <f t="shared" si="64"/>
        <v>4161</v>
      </c>
      <c r="I4183" s="6">
        <f>I4182+1</f>
        <v>4161</v>
      </c>
      <c r="J4183" s="6">
        <f>'Τα Στοιχήματα μου'!D4183</f>
        <v>0</v>
      </c>
      <c r="K4183" s="6">
        <f>'Τα Στοιχήματα μου'!E4183</f>
        <v>0</v>
      </c>
      <c r="L4183" s="6">
        <f>'Τα Στοιχήματα μου'!F4183</f>
        <v>0</v>
      </c>
      <c r="M4183" s="7"/>
      <c r="N4183" s="5">
        <f>AVERAGE('Τα Στοιχήματα μου'!$E$23:E4183)</f>
        <v>2.956</v>
      </c>
      <c r="O4183" s="6" t="str">
        <f>IF('Τα Στοιχήματα μου'!E4183&lt;&gt;0,1/'Τα Στοιχήματα μου'!E4183,"")</f>
        <v/>
      </c>
      <c r="P4183" s="6">
        <f>SUM($O$23:O4183)</f>
        <v>3.4668730650154802</v>
      </c>
      <c r="Q4183" s="6">
        <f>(1-(1/P4183))*100</f>
        <v>71.155563493480983</v>
      </c>
      <c r="R4183" s="6">
        <f>IF('Τα Στοιχήματα μου'!E4183&lt;&gt;0,(100-($Q$1022*100)/100)/'Τα Στοιχήματα μου'!E4183,0)</f>
        <v>0</v>
      </c>
      <c r="S4183" s="6">
        <f>R4183*('Τα Στοιχήματα μου'!E4183-1)</f>
        <v>0</v>
      </c>
      <c r="T4183" s="5">
        <f>SUM($S$23:S4183)/100+1</f>
        <v>1.4422218253259511</v>
      </c>
      <c r="U4183" s="6">
        <f>IF('Τα Στοιχήματα μου'!E4183&lt;&gt;0,(100-(Q4183*100)/100)/'Τα Στοιχήματα μου'!E4183,0)</f>
        <v>0</v>
      </c>
      <c r="V4183" s="6">
        <f>'Τα Στοιχήματα μου'!E4183*U4183</f>
        <v>0</v>
      </c>
      <c r="W4183" s="5">
        <f>IF('Τα Στοιχήματα μου'!E4183&lt;&gt;0,V4183/(100/I4183),W4182)</f>
        <v>1.4422218253259509</v>
      </c>
      <c r="X4183" s="7"/>
      <c r="Y4183" s="6">
        <f>COUNTIF('Τα Στοιχήματα μου'!$F$23:F4183,"W")+COUNTIF('Τα Στοιχήματα μου'!$F$23:F4183,"L")</f>
        <v>5</v>
      </c>
      <c r="Z4183" s="6">
        <f>COUNTIF('Τα Στοιχήματα μου'!$F$23:F4183,"W")</f>
        <v>3</v>
      </c>
      <c r="AA4183" s="4">
        <f>COUNTIF('Τα Στοιχήματα μου'!$F$23:F4183,"W")/(COUNTIF('Τα Στοιχήματα μου'!$F$23:F4183,"W")+COUNTIF('Τα Στοιχήματα μου'!$F$23:F4183,"L"))</f>
        <v>0.6</v>
      </c>
    </row>
    <row r="4184" spans="2:27">
      <c r="B4184" s="6">
        <f t="shared" si="64"/>
        <v>4162</v>
      </c>
      <c r="I4184" s="6">
        <f>I4183+1</f>
        <v>4162</v>
      </c>
      <c r="J4184" s="6">
        <f>'Τα Στοιχήματα μου'!D4184</f>
        <v>0</v>
      </c>
      <c r="K4184" s="6">
        <f>'Τα Στοιχήματα μου'!E4184</f>
        <v>0</v>
      </c>
      <c r="L4184" s="6">
        <f>'Τα Στοιχήματα μου'!F4184</f>
        <v>0</v>
      </c>
      <c r="M4184" s="7"/>
      <c r="N4184" s="5">
        <f>AVERAGE('Τα Στοιχήματα μου'!$E$23:E4184)</f>
        <v>2.956</v>
      </c>
      <c r="O4184" s="6" t="str">
        <f>IF('Τα Στοιχήματα μου'!E4184&lt;&gt;0,1/'Τα Στοιχήματα μου'!E4184,"")</f>
        <v/>
      </c>
      <c r="P4184" s="6">
        <f>SUM($O$23:O4184)</f>
        <v>3.4668730650154802</v>
      </c>
      <c r="Q4184" s="6">
        <f>(1-(1/P4184))*100</f>
        <v>71.155563493480983</v>
      </c>
      <c r="R4184" s="6">
        <f>IF('Τα Στοιχήματα μου'!E4184&lt;&gt;0,(100-($Q$1022*100)/100)/'Τα Στοιχήματα μου'!E4184,0)</f>
        <v>0</v>
      </c>
      <c r="S4184" s="6">
        <f>R4184*('Τα Στοιχήματα μου'!E4184-1)</f>
        <v>0</v>
      </c>
      <c r="T4184" s="5">
        <f>SUM($S$23:S4184)/100+1</f>
        <v>1.4422218253259511</v>
      </c>
      <c r="U4184" s="6">
        <f>IF('Τα Στοιχήματα μου'!E4184&lt;&gt;0,(100-(Q4184*100)/100)/'Τα Στοιχήματα μου'!E4184,0)</f>
        <v>0</v>
      </c>
      <c r="V4184" s="6">
        <f>'Τα Στοιχήματα μου'!E4184*U4184</f>
        <v>0</v>
      </c>
      <c r="W4184" s="5">
        <f>IF('Τα Στοιχήματα μου'!E4184&lt;&gt;0,V4184/(100/I4184),W4183)</f>
        <v>1.4422218253259509</v>
      </c>
      <c r="X4184" s="7"/>
      <c r="Y4184" s="6">
        <f>COUNTIF('Τα Στοιχήματα μου'!$F$23:F4184,"W")+COUNTIF('Τα Στοιχήματα μου'!$F$23:F4184,"L")</f>
        <v>5</v>
      </c>
      <c r="Z4184" s="6">
        <f>COUNTIF('Τα Στοιχήματα μου'!$F$23:F4184,"W")</f>
        <v>3</v>
      </c>
      <c r="AA4184" s="4">
        <f>COUNTIF('Τα Στοιχήματα μου'!$F$23:F4184,"W")/(COUNTIF('Τα Στοιχήματα μου'!$F$23:F4184,"W")+COUNTIF('Τα Στοιχήματα μου'!$F$23:F4184,"L"))</f>
        <v>0.6</v>
      </c>
    </row>
    <row r="4185" spans="2:27">
      <c r="B4185" s="6">
        <f t="shared" ref="B4185:B4248" si="65">B4184+1</f>
        <v>4163</v>
      </c>
      <c r="I4185" s="6">
        <f>I4184+1</f>
        <v>4163</v>
      </c>
      <c r="J4185" s="6">
        <f>'Τα Στοιχήματα μου'!D4185</f>
        <v>0</v>
      </c>
      <c r="K4185" s="6">
        <f>'Τα Στοιχήματα μου'!E4185</f>
        <v>0</v>
      </c>
      <c r="L4185" s="6">
        <f>'Τα Στοιχήματα μου'!F4185</f>
        <v>0</v>
      </c>
      <c r="M4185" s="7"/>
      <c r="N4185" s="5">
        <f>AVERAGE('Τα Στοιχήματα μου'!$E$23:E4185)</f>
        <v>2.956</v>
      </c>
      <c r="O4185" s="6" t="str">
        <f>IF('Τα Στοιχήματα μου'!E4185&lt;&gt;0,1/'Τα Στοιχήματα μου'!E4185,"")</f>
        <v/>
      </c>
      <c r="P4185" s="6">
        <f>SUM($O$23:O4185)</f>
        <v>3.4668730650154802</v>
      </c>
      <c r="Q4185" s="6">
        <f>(1-(1/P4185))*100</f>
        <v>71.155563493480983</v>
      </c>
      <c r="R4185" s="6">
        <f>IF('Τα Στοιχήματα μου'!E4185&lt;&gt;0,(100-($Q$1022*100)/100)/'Τα Στοιχήματα μου'!E4185,0)</f>
        <v>0</v>
      </c>
      <c r="S4185" s="6">
        <f>R4185*('Τα Στοιχήματα μου'!E4185-1)</f>
        <v>0</v>
      </c>
      <c r="T4185" s="5">
        <f>SUM($S$23:S4185)/100+1</f>
        <v>1.4422218253259511</v>
      </c>
      <c r="U4185" s="6">
        <f>IF('Τα Στοιχήματα μου'!E4185&lt;&gt;0,(100-(Q4185*100)/100)/'Τα Στοιχήματα μου'!E4185,0)</f>
        <v>0</v>
      </c>
      <c r="V4185" s="6">
        <f>'Τα Στοιχήματα μου'!E4185*U4185</f>
        <v>0</v>
      </c>
      <c r="W4185" s="5">
        <f>IF('Τα Στοιχήματα μου'!E4185&lt;&gt;0,V4185/(100/I4185),W4184)</f>
        <v>1.4422218253259509</v>
      </c>
      <c r="X4185" s="7"/>
      <c r="Y4185" s="6">
        <f>COUNTIF('Τα Στοιχήματα μου'!$F$23:F4185,"W")+COUNTIF('Τα Στοιχήματα μου'!$F$23:F4185,"L")</f>
        <v>5</v>
      </c>
      <c r="Z4185" s="6">
        <f>COUNTIF('Τα Στοιχήματα μου'!$F$23:F4185,"W")</f>
        <v>3</v>
      </c>
      <c r="AA4185" s="4">
        <f>COUNTIF('Τα Στοιχήματα μου'!$F$23:F4185,"W")/(COUNTIF('Τα Στοιχήματα μου'!$F$23:F4185,"W")+COUNTIF('Τα Στοιχήματα μου'!$F$23:F4185,"L"))</f>
        <v>0.6</v>
      </c>
    </row>
    <row r="4186" spans="2:27">
      <c r="B4186" s="6">
        <f t="shared" si="65"/>
        <v>4164</v>
      </c>
      <c r="I4186" s="6">
        <f>I4185+1</f>
        <v>4164</v>
      </c>
      <c r="J4186" s="6">
        <f>'Τα Στοιχήματα μου'!D4186</f>
        <v>0</v>
      </c>
      <c r="K4186" s="6">
        <f>'Τα Στοιχήματα μου'!E4186</f>
        <v>0</v>
      </c>
      <c r="L4186" s="6">
        <f>'Τα Στοιχήματα μου'!F4186</f>
        <v>0</v>
      </c>
      <c r="M4186" s="7"/>
      <c r="N4186" s="5">
        <f>AVERAGE('Τα Στοιχήματα μου'!$E$23:E4186)</f>
        <v>2.956</v>
      </c>
      <c r="O4186" s="6" t="str">
        <f>IF('Τα Στοιχήματα μου'!E4186&lt;&gt;0,1/'Τα Στοιχήματα μου'!E4186,"")</f>
        <v/>
      </c>
      <c r="P4186" s="6">
        <f>SUM($O$23:O4186)</f>
        <v>3.4668730650154802</v>
      </c>
      <c r="Q4186" s="6">
        <f>(1-(1/P4186))*100</f>
        <v>71.155563493480983</v>
      </c>
      <c r="R4186" s="6">
        <f>IF('Τα Στοιχήματα μου'!E4186&lt;&gt;0,(100-($Q$1022*100)/100)/'Τα Στοιχήματα μου'!E4186,0)</f>
        <v>0</v>
      </c>
      <c r="S4186" s="6">
        <f>R4186*('Τα Στοιχήματα μου'!E4186-1)</f>
        <v>0</v>
      </c>
      <c r="T4186" s="5">
        <f>SUM($S$23:S4186)/100+1</f>
        <v>1.4422218253259511</v>
      </c>
      <c r="U4186" s="6">
        <f>IF('Τα Στοιχήματα μου'!E4186&lt;&gt;0,(100-(Q4186*100)/100)/'Τα Στοιχήματα μου'!E4186,0)</f>
        <v>0</v>
      </c>
      <c r="V4186" s="6">
        <f>'Τα Στοιχήματα μου'!E4186*U4186</f>
        <v>0</v>
      </c>
      <c r="W4186" s="5">
        <f>IF('Τα Στοιχήματα μου'!E4186&lt;&gt;0,V4186/(100/I4186),W4185)</f>
        <v>1.4422218253259509</v>
      </c>
      <c r="X4186" s="7"/>
      <c r="Y4186" s="6">
        <f>COUNTIF('Τα Στοιχήματα μου'!$F$23:F4186,"W")+COUNTIF('Τα Στοιχήματα μου'!$F$23:F4186,"L")</f>
        <v>5</v>
      </c>
      <c r="Z4186" s="6">
        <f>COUNTIF('Τα Στοιχήματα μου'!$F$23:F4186,"W")</f>
        <v>3</v>
      </c>
      <c r="AA4186" s="4">
        <f>COUNTIF('Τα Στοιχήματα μου'!$F$23:F4186,"W")/(COUNTIF('Τα Στοιχήματα μου'!$F$23:F4186,"W")+COUNTIF('Τα Στοιχήματα μου'!$F$23:F4186,"L"))</f>
        <v>0.6</v>
      </c>
    </row>
    <row r="4187" spans="2:27">
      <c r="B4187" s="6">
        <f t="shared" si="65"/>
        <v>4165</v>
      </c>
      <c r="I4187" s="6">
        <f>I4186+1</f>
        <v>4165</v>
      </c>
      <c r="J4187" s="6">
        <f>'Τα Στοιχήματα μου'!D4187</f>
        <v>0</v>
      </c>
      <c r="K4187" s="6">
        <f>'Τα Στοιχήματα μου'!E4187</f>
        <v>0</v>
      </c>
      <c r="L4187" s="6">
        <f>'Τα Στοιχήματα μου'!F4187</f>
        <v>0</v>
      </c>
      <c r="M4187" s="7"/>
      <c r="N4187" s="5">
        <f>AVERAGE('Τα Στοιχήματα μου'!$E$23:E4187)</f>
        <v>2.956</v>
      </c>
      <c r="O4187" s="6" t="str">
        <f>IF('Τα Στοιχήματα μου'!E4187&lt;&gt;0,1/'Τα Στοιχήματα μου'!E4187,"")</f>
        <v/>
      </c>
      <c r="P4187" s="6">
        <f>SUM($O$23:O4187)</f>
        <v>3.4668730650154802</v>
      </c>
      <c r="Q4187" s="6">
        <f>(1-(1/P4187))*100</f>
        <v>71.155563493480983</v>
      </c>
      <c r="R4187" s="6">
        <f>IF('Τα Στοιχήματα μου'!E4187&lt;&gt;0,(100-($Q$1022*100)/100)/'Τα Στοιχήματα μου'!E4187,0)</f>
        <v>0</v>
      </c>
      <c r="S4187" s="6">
        <f>R4187*('Τα Στοιχήματα μου'!E4187-1)</f>
        <v>0</v>
      </c>
      <c r="T4187" s="5">
        <f>SUM($S$23:S4187)/100+1</f>
        <v>1.4422218253259511</v>
      </c>
      <c r="U4187" s="6">
        <f>IF('Τα Στοιχήματα μου'!E4187&lt;&gt;0,(100-(Q4187*100)/100)/'Τα Στοιχήματα μου'!E4187,0)</f>
        <v>0</v>
      </c>
      <c r="V4187" s="6">
        <f>'Τα Στοιχήματα μου'!E4187*U4187</f>
        <v>0</v>
      </c>
      <c r="W4187" s="5">
        <f>IF('Τα Στοιχήματα μου'!E4187&lt;&gt;0,V4187/(100/I4187),W4186)</f>
        <v>1.4422218253259509</v>
      </c>
      <c r="X4187" s="7"/>
      <c r="Y4187" s="6">
        <f>COUNTIF('Τα Στοιχήματα μου'!$F$23:F4187,"W")+COUNTIF('Τα Στοιχήματα μου'!$F$23:F4187,"L")</f>
        <v>5</v>
      </c>
      <c r="Z4187" s="6">
        <f>COUNTIF('Τα Στοιχήματα μου'!$F$23:F4187,"W")</f>
        <v>3</v>
      </c>
      <c r="AA4187" s="4">
        <f>COUNTIF('Τα Στοιχήματα μου'!$F$23:F4187,"W")/(COUNTIF('Τα Στοιχήματα μου'!$F$23:F4187,"W")+COUNTIF('Τα Στοιχήματα μου'!$F$23:F4187,"L"))</f>
        <v>0.6</v>
      </c>
    </row>
    <row r="4188" spans="2:27">
      <c r="B4188" s="6">
        <f t="shared" si="65"/>
        <v>4166</v>
      </c>
      <c r="I4188" s="6">
        <f>I4187+1</f>
        <v>4166</v>
      </c>
      <c r="J4188" s="6">
        <f>'Τα Στοιχήματα μου'!D4188</f>
        <v>0</v>
      </c>
      <c r="K4188" s="6">
        <f>'Τα Στοιχήματα μου'!E4188</f>
        <v>0</v>
      </c>
      <c r="L4188" s="6">
        <f>'Τα Στοιχήματα μου'!F4188</f>
        <v>0</v>
      </c>
      <c r="M4188" s="7"/>
      <c r="N4188" s="5">
        <f>AVERAGE('Τα Στοιχήματα μου'!$E$23:E4188)</f>
        <v>2.956</v>
      </c>
      <c r="O4188" s="6" t="str">
        <f>IF('Τα Στοιχήματα μου'!E4188&lt;&gt;0,1/'Τα Στοιχήματα μου'!E4188,"")</f>
        <v/>
      </c>
      <c r="P4188" s="6">
        <f>SUM($O$23:O4188)</f>
        <v>3.4668730650154802</v>
      </c>
      <c r="Q4188" s="6">
        <f>(1-(1/P4188))*100</f>
        <v>71.155563493480983</v>
      </c>
      <c r="R4188" s="6">
        <f>IF('Τα Στοιχήματα μου'!E4188&lt;&gt;0,(100-($Q$1022*100)/100)/'Τα Στοιχήματα μου'!E4188,0)</f>
        <v>0</v>
      </c>
      <c r="S4188" s="6">
        <f>R4188*('Τα Στοιχήματα μου'!E4188-1)</f>
        <v>0</v>
      </c>
      <c r="T4188" s="5">
        <f>SUM($S$23:S4188)/100+1</f>
        <v>1.4422218253259511</v>
      </c>
      <c r="U4188" s="6">
        <f>IF('Τα Στοιχήματα μου'!E4188&lt;&gt;0,(100-(Q4188*100)/100)/'Τα Στοιχήματα μου'!E4188,0)</f>
        <v>0</v>
      </c>
      <c r="V4188" s="6">
        <f>'Τα Στοιχήματα μου'!E4188*U4188</f>
        <v>0</v>
      </c>
      <c r="W4188" s="5">
        <f>IF('Τα Στοιχήματα μου'!E4188&lt;&gt;0,V4188/(100/I4188),W4187)</f>
        <v>1.4422218253259509</v>
      </c>
      <c r="X4188" s="7"/>
      <c r="Y4188" s="6">
        <f>COUNTIF('Τα Στοιχήματα μου'!$F$23:F4188,"W")+COUNTIF('Τα Στοιχήματα μου'!$F$23:F4188,"L")</f>
        <v>5</v>
      </c>
      <c r="Z4188" s="6">
        <f>COUNTIF('Τα Στοιχήματα μου'!$F$23:F4188,"W")</f>
        <v>3</v>
      </c>
      <c r="AA4188" s="4">
        <f>COUNTIF('Τα Στοιχήματα μου'!$F$23:F4188,"W")/(COUNTIF('Τα Στοιχήματα μου'!$F$23:F4188,"W")+COUNTIF('Τα Στοιχήματα μου'!$F$23:F4188,"L"))</f>
        <v>0.6</v>
      </c>
    </row>
    <row r="4189" spans="2:27">
      <c r="B4189" s="6">
        <f t="shared" si="65"/>
        <v>4167</v>
      </c>
      <c r="I4189" s="6">
        <f>I4188+1</f>
        <v>4167</v>
      </c>
      <c r="J4189" s="6">
        <f>'Τα Στοιχήματα μου'!D4189</f>
        <v>0</v>
      </c>
      <c r="K4189" s="6">
        <f>'Τα Στοιχήματα μου'!E4189</f>
        <v>0</v>
      </c>
      <c r="L4189" s="6">
        <f>'Τα Στοιχήματα μου'!F4189</f>
        <v>0</v>
      </c>
      <c r="M4189" s="7"/>
      <c r="N4189" s="5">
        <f>AVERAGE('Τα Στοιχήματα μου'!$E$23:E4189)</f>
        <v>2.956</v>
      </c>
      <c r="O4189" s="6" t="str">
        <f>IF('Τα Στοιχήματα μου'!E4189&lt;&gt;0,1/'Τα Στοιχήματα μου'!E4189,"")</f>
        <v/>
      </c>
      <c r="P4189" s="6">
        <f>SUM($O$23:O4189)</f>
        <v>3.4668730650154802</v>
      </c>
      <c r="Q4189" s="6">
        <f>(1-(1/P4189))*100</f>
        <v>71.155563493480983</v>
      </c>
      <c r="R4189" s="6">
        <f>IF('Τα Στοιχήματα μου'!E4189&lt;&gt;0,(100-($Q$1022*100)/100)/'Τα Στοιχήματα μου'!E4189,0)</f>
        <v>0</v>
      </c>
      <c r="S4189" s="6">
        <f>R4189*('Τα Στοιχήματα μου'!E4189-1)</f>
        <v>0</v>
      </c>
      <c r="T4189" s="5">
        <f>SUM($S$23:S4189)/100+1</f>
        <v>1.4422218253259511</v>
      </c>
      <c r="U4189" s="6">
        <f>IF('Τα Στοιχήματα μου'!E4189&lt;&gt;0,(100-(Q4189*100)/100)/'Τα Στοιχήματα μου'!E4189,0)</f>
        <v>0</v>
      </c>
      <c r="V4189" s="6">
        <f>'Τα Στοιχήματα μου'!E4189*U4189</f>
        <v>0</v>
      </c>
      <c r="W4189" s="5">
        <f>IF('Τα Στοιχήματα μου'!E4189&lt;&gt;0,V4189/(100/I4189),W4188)</f>
        <v>1.4422218253259509</v>
      </c>
      <c r="X4189" s="7"/>
      <c r="Y4189" s="6">
        <f>COUNTIF('Τα Στοιχήματα μου'!$F$23:F4189,"W")+COUNTIF('Τα Στοιχήματα μου'!$F$23:F4189,"L")</f>
        <v>5</v>
      </c>
      <c r="Z4189" s="6">
        <f>COUNTIF('Τα Στοιχήματα μου'!$F$23:F4189,"W")</f>
        <v>3</v>
      </c>
      <c r="AA4189" s="4">
        <f>COUNTIF('Τα Στοιχήματα μου'!$F$23:F4189,"W")/(COUNTIF('Τα Στοιχήματα μου'!$F$23:F4189,"W")+COUNTIF('Τα Στοιχήματα μου'!$F$23:F4189,"L"))</f>
        <v>0.6</v>
      </c>
    </row>
    <row r="4190" spans="2:27">
      <c r="B4190" s="6">
        <f t="shared" si="65"/>
        <v>4168</v>
      </c>
      <c r="I4190" s="6">
        <f>I4189+1</f>
        <v>4168</v>
      </c>
      <c r="J4190" s="6">
        <f>'Τα Στοιχήματα μου'!D4190</f>
        <v>0</v>
      </c>
      <c r="K4190" s="6">
        <f>'Τα Στοιχήματα μου'!E4190</f>
        <v>0</v>
      </c>
      <c r="L4190" s="6">
        <f>'Τα Στοιχήματα μου'!F4190</f>
        <v>0</v>
      </c>
      <c r="M4190" s="7"/>
      <c r="N4190" s="5">
        <f>AVERAGE('Τα Στοιχήματα μου'!$E$23:E4190)</f>
        <v>2.956</v>
      </c>
      <c r="O4190" s="6" t="str">
        <f>IF('Τα Στοιχήματα μου'!E4190&lt;&gt;0,1/'Τα Στοιχήματα μου'!E4190,"")</f>
        <v/>
      </c>
      <c r="P4190" s="6">
        <f>SUM($O$23:O4190)</f>
        <v>3.4668730650154802</v>
      </c>
      <c r="Q4190" s="6">
        <f>(1-(1/P4190))*100</f>
        <v>71.155563493480983</v>
      </c>
      <c r="R4190" s="6">
        <f>IF('Τα Στοιχήματα μου'!E4190&lt;&gt;0,(100-($Q$1022*100)/100)/'Τα Στοιχήματα μου'!E4190,0)</f>
        <v>0</v>
      </c>
      <c r="S4190" s="6">
        <f>R4190*('Τα Στοιχήματα μου'!E4190-1)</f>
        <v>0</v>
      </c>
      <c r="T4190" s="5">
        <f>SUM($S$23:S4190)/100+1</f>
        <v>1.4422218253259511</v>
      </c>
      <c r="U4190" s="6">
        <f>IF('Τα Στοιχήματα μου'!E4190&lt;&gt;0,(100-(Q4190*100)/100)/'Τα Στοιχήματα μου'!E4190,0)</f>
        <v>0</v>
      </c>
      <c r="V4190" s="6">
        <f>'Τα Στοιχήματα μου'!E4190*U4190</f>
        <v>0</v>
      </c>
      <c r="W4190" s="5">
        <f>IF('Τα Στοιχήματα μου'!E4190&lt;&gt;0,V4190/(100/I4190),W4189)</f>
        <v>1.4422218253259509</v>
      </c>
      <c r="X4190" s="7"/>
      <c r="Y4190" s="6">
        <f>COUNTIF('Τα Στοιχήματα μου'!$F$23:F4190,"W")+COUNTIF('Τα Στοιχήματα μου'!$F$23:F4190,"L")</f>
        <v>5</v>
      </c>
      <c r="Z4190" s="6">
        <f>COUNTIF('Τα Στοιχήματα μου'!$F$23:F4190,"W")</f>
        <v>3</v>
      </c>
      <c r="AA4190" s="4">
        <f>COUNTIF('Τα Στοιχήματα μου'!$F$23:F4190,"W")/(COUNTIF('Τα Στοιχήματα μου'!$F$23:F4190,"W")+COUNTIF('Τα Στοιχήματα μου'!$F$23:F4190,"L"))</f>
        <v>0.6</v>
      </c>
    </row>
    <row r="4191" spans="2:27">
      <c r="B4191" s="6">
        <f t="shared" si="65"/>
        <v>4169</v>
      </c>
      <c r="I4191" s="6">
        <f>I4190+1</f>
        <v>4169</v>
      </c>
      <c r="J4191" s="6">
        <f>'Τα Στοιχήματα μου'!D4191</f>
        <v>0</v>
      </c>
      <c r="K4191" s="6">
        <f>'Τα Στοιχήματα μου'!E4191</f>
        <v>0</v>
      </c>
      <c r="L4191" s="6">
        <f>'Τα Στοιχήματα μου'!F4191</f>
        <v>0</v>
      </c>
      <c r="M4191" s="7"/>
      <c r="N4191" s="5">
        <f>AVERAGE('Τα Στοιχήματα μου'!$E$23:E4191)</f>
        <v>2.956</v>
      </c>
      <c r="O4191" s="6" t="str">
        <f>IF('Τα Στοιχήματα μου'!E4191&lt;&gt;0,1/'Τα Στοιχήματα μου'!E4191,"")</f>
        <v/>
      </c>
      <c r="P4191" s="6">
        <f>SUM($O$23:O4191)</f>
        <v>3.4668730650154802</v>
      </c>
      <c r="Q4191" s="6">
        <f>(1-(1/P4191))*100</f>
        <v>71.155563493480983</v>
      </c>
      <c r="R4191" s="6">
        <f>IF('Τα Στοιχήματα μου'!E4191&lt;&gt;0,(100-($Q$1022*100)/100)/'Τα Στοιχήματα μου'!E4191,0)</f>
        <v>0</v>
      </c>
      <c r="S4191" s="6">
        <f>R4191*('Τα Στοιχήματα μου'!E4191-1)</f>
        <v>0</v>
      </c>
      <c r="T4191" s="5">
        <f>SUM($S$23:S4191)/100+1</f>
        <v>1.4422218253259511</v>
      </c>
      <c r="U4191" s="6">
        <f>IF('Τα Στοιχήματα μου'!E4191&lt;&gt;0,(100-(Q4191*100)/100)/'Τα Στοιχήματα μου'!E4191,0)</f>
        <v>0</v>
      </c>
      <c r="V4191" s="6">
        <f>'Τα Στοιχήματα μου'!E4191*U4191</f>
        <v>0</v>
      </c>
      <c r="W4191" s="5">
        <f>IF('Τα Στοιχήματα μου'!E4191&lt;&gt;0,V4191/(100/I4191),W4190)</f>
        <v>1.4422218253259509</v>
      </c>
      <c r="X4191" s="7"/>
      <c r="Y4191" s="6">
        <f>COUNTIF('Τα Στοιχήματα μου'!$F$23:F4191,"W")+COUNTIF('Τα Στοιχήματα μου'!$F$23:F4191,"L")</f>
        <v>5</v>
      </c>
      <c r="Z4191" s="6">
        <f>COUNTIF('Τα Στοιχήματα μου'!$F$23:F4191,"W")</f>
        <v>3</v>
      </c>
      <c r="AA4191" s="4">
        <f>COUNTIF('Τα Στοιχήματα μου'!$F$23:F4191,"W")/(COUNTIF('Τα Στοιχήματα μου'!$F$23:F4191,"W")+COUNTIF('Τα Στοιχήματα μου'!$F$23:F4191,"L"))</f>
        <v>0.6</v>
      </c>
    </row>
    <row r="4192" spans="2:27">
      <c r="B4192" s="6">
        <f t="shared" si="65"/>
        <v>4170</v>
      </c>
      <c r="I4192" s="6">
        <f>I4191+1</f>
        <v>4170</v>
      </c>
      <c r="J4192" s="6">
        <f>'Τα Στοιχήματα μου'!D4192</f>
        <v>0</v>
      </c>
      <c r="K4192" s="6">
        <f>'Τα Στοιχήματα μου'!E4192</f>
        <v>0</v>
      </c>
      <c r="L4192" s="6">
        <f>'Τα Στοιχήματα μου'!F4192</f>
        <v>0</v>
      </c>
      <c r="M4192" s="7"/>
      <c r="N4192" s="5">
        <f>AVERAGE('Τα Στοιχήματα μου'!$E$23:E4192)</f>
        <v>2.956</v>
      </c>
      <c r="O4192" s="6" t="str">
        <f>IF('Τα Στοιχήματα μου'!E4192&lt;&gt;0,1/'Τα Στοιχήματα μου'!E4192,"")</f>
        <v/>
      </c>
      <c r="P4192" s="6">
        <f>SUM($O$23:O4192)</f>
        <v>3.4668730650154802</v>
      </c>
      <c r="Q4192" s="6">
        <f>(1-(1/P4192))*100</f>
        <v>71.155563493480983</v>
      </c>
      <c r="R4192" s="6">
        <f>IF('Τα Στοιχήματα μου'!E4192&lt;&gt;0,(100-($Q$1022*100)/100)/'Τα Στοιχήματα μου'!E4192,0)</f>
        <v>0</v>
      </c>
      <c r="S4192" s="6">
        <f>R4192*('Τα Στοιχήματα μου'!E4192-1)</f>
        <v>0</v>
      </c>
      <c r="T4192" s="5">
        <f>SUM($S$23:S4192)/100+1</f>
        <v>1.4422218253259511</v>
      </c>
      <c r="U4192" s="6">
        <f>IF('Τα Στοιχήματα μου'!E4192&lt;&gt;0,(100-(Q4192*100)/100)/'Τα Στοιχήματα μου'!E4192,0)</f>
        <v>0</v>
      </c>
      <c r="V4192" s="6">
        <f>'Τα Στοιχήματα μου'!E4192*U4192</f>
        <v>0</v>
      </c>
      <c r="W4192" s="5">
        <f>IF('Τα Στοιχήματα μου'!E4192&lt;&gt;0,V4192/(100/I4192),W4191)</f>
        <v>1.4422218253259509</v>
      </c>
      <c r="X4192" s="7"/>
      <c r="Y4192" s="6">
        <f>COUNTIF('Τα Στοιχήματα μου'!$F$23:F4192,"W")+COUNTIF('Τα Στοιχήματα μου'!$F$23:F4192,"L")</f>
        <v>5</v>
      </c>
      <c r="Z4192" s="6">
        <f>COUNTIF('Τα Στοιχήματα μου'!$F$23:F4192,"W")</f>
        <v>3</v>
      </c>
      <c r="AA4192" s="4">
        <f>COUNTIF('Τα Στοιχήματα μου'!$F$23:F4192,"W")/(COUNTIF('Τα Στοιχήματα μου'!$F$23:F4192,"W")+COUNTIF('Τα Στοιχήματα μου'!$F$23:F4192,"L"))</f>
        <v>0.6</v>
      </c>
    </row>
    <row r="4193" spans="2:27">
      <c r="B4193" s="6">
        <f t="shared" si="65"/>
        <v>4171</v>
      </c>
      <c r="I4193" s="6">
        <f>I4192+1</f>
        <v>4171</v>
      </c>
      <c r="J4193" s="6">
        <f>'Τα Στοιχήματα μου'!D4193</f>
        <v>0</v>
      </c>
      <c r="K4193" s="6">
        <f>'Τα Στοιχήματα μου'!E4193</f>
        <v>0</v>
      </c>
      <c r="L4193" s="6">
        <f>'Τα Στοιχήματα μου'!F4193</f>
        <v>0</v>
      </c>
      <c r="M4193" s="7"/>
      <c r="N4193" s="5">
        <f>AVERAGE('Τα Στοιχήματα μου'!$E$23:E4193)</f>
        <v>2.956</v>
      </c>
      <c r="O4193" s="6" t="str">
        <f>IF('Τα Στοιχήματα μου'!E4193&lt;&gt;0,1/'Τα Στοιχήματα μου'!E4193,"")</f>
        <v/>
      </c>
      <c r="P4193" s="6">
        <f>SUM($O$23:O4193)</f>
        <v>3.4668730650154802</v>
      </c>
      <c r="Q4193" s="6">
        <f>(1-(1/P4193))*100</f>
        <v>71.155563493480983</v>
      </c>
      <c r="R4193" s="6">
        <f>IF('Τα Στοιχήματα μου'!E4193&lt;&gt;0,(100-($Q$1022*100)/100)/'Τα Στοιχήματα μου'!E4193,0)</f>
        <v>0</v>
      </c>
      <c r="S4193" s="6">
        <f>R4193*('Τα Στοιχήματα μου'!E4193-1)</f>
        <v>0</v>
      </c>
      <c r="T4193" s="5">
        <f>SUM($S$23:S4193)/100+1</f>
        <v>1.4422218253259511</v>
      </c>
      <c r="U4193" s="6">
        <f>IF('Τα Στοιχήματα μου'!E4193&lt;&gt;0,(100-(Q4193*100)/100)/'Τα Στοιχήματα μου'!E4193,0)</f>
        <v>0</v>
      </c>
      <c r="V4193" s="6">
        <f>'Τα Στοιχήματα μου'!E4193*U4193</f>
        <v>0</v>
      </c>
      <c r="W4193" s="5">
        <f>IF('Τα Στοιχήματα μου'!E4193&lt;&gt;0,V4193/(100/I4193),W4192)</f>
        <v>1.4422218253259509</v>
      </c>
      <c r="X4193" s="7"/>
      <c r="Y4193" s="6">
        <f>COUNTIF('Τα Στοιχήματα μου'!$F$23:F4193,"W")+COUNTIF('Τα Στοιχήματα μου'!$F$23:F4193,"L")</f>
        <v>5</v>
      </c>
      <c r="Z4193" s="6">
        <f>COUNTIF('Τα Στοιχήματα μου'!$F$23:F4193,"W")</f>
        <v>3</v>
      </c>
      <c r="AA4193" s="4">
        <f>COUNTIF('Τα Στοιχήματα μου'!$F$23:F4193,"W")/(COUNTIF('Τα Στοιχήματα μου'!$F$23:F4193,"W")+COUNTIF('Τα Στοιχήματα μου'!$F$23:F4193,"L"))</f>
        <v>0.6</v>
      </c>
    </row>
    <row r="4194" spans="2:27">
      <c r="B4194" s="6">
        <f t="shared" si="65"/>
        <v>4172</v>
      </c>
      <c r="I4194" s="6">
        <f>I4193+1</f>
        <v>4172</v>
      </c>
      <c r="J4194" s="6">
        <f>'Τα Στοιχήματα μου'!D4194</f>
        <v>0</v>
      </c>
      <c r="K4194" s="6">
        <f>'Τα Στοιχήματα μου'!E4194</f>
        <v>0</v>
      </c>
      <c r="L4194" s="6">
        <f>'Τα Στοιχήματα μου'!F4194</f>
        <v>0</v>
      </c>
      <c r="M4194" s="7"/>
      <c r="N4194" s="5">
        <f>AVERAGE('Τα Στοιχήματα μου'!$E$23:E4194)</f>
        <v>2.956</v>
      </c>
      <c r="O4194" s="6" t="str">
        <f>IF('Τα Στοιχήματα μου'!E4194&lt;&gt;0,1/'Τα Στοιχήματα μου'!E4194,"")</f>
        <v/>
      </c>
      <c r="P4194" s="6">
        <f>SUM($O$23:O4194)</f>
        <v>3.4668730650154802</v>
      </c>
      <c r="Q4194" s="6">
        <f>(1-(1/P4194))*100</f>
        <v>71.155563493480983</v>
      </c>
      <c r="R4194" s="6">
        <f>IF('Τα Στοιχήματα μου'!E4194&lt;&gt;0,(100-($Q$1022*100)/100)/'Τα Στοιχήματα μου'!E4194,0)</f>
        <v>0</v>
      </c>
      <c r="S4194" s="6">
        <f>R4194*('Τα Στοιχήματα μου'!E4194-1)</f>
        <v>0</v>
      </c>
      <c r="T4194" s="5">
        <f>SUM($S$23:S4194)/100+1</f>
        <v>1.4422218253259511</v>
      </c>
      <c r="U4194" s="6">
        <f>IF('Τα Στοιχήματα μου'!E4194&lt;&gt;0,(100-(Q4194*100)/100)/'Τα Στοιχήματα μου'!E4194,0)</f>
        <v>0</v>
      </c>
      <c r="V4194" s="6">
        <f>'Τα Στοιχήματα μου'!E4194*U4194</f>
        <v>0</v>
      </c>
      <c r="W4194" s="5">
        <f>IF('Τα Στοιχήματα μου'!E4194&lt;&gt;0,V4194/(100/I4194),W4193)</f>
        <v>1.4422218253259509</v>
      </c>
      <c r="X4194" s="7"/>
      <c r="Y4194" s="6">
        <f>COUNTIF('Τα Στοιχήματα μου'!$F$23:F4194,"W")+COUNTIF('Τα Στοιχήματα μου'!$F$23:F4194,"L")</f>
        <v>5</v>
      </c>
      <c r="Z4194" s="6">
        <f>COUNTIF('Τα Στοιχήματα μου'!$F$23:F4194,"W")</f>
        <v>3</v>
      </c>
      <c r="AA4194" s="4">
        <f>COUNTIF('Τα Στοιχήματα μου'!$F$23:F4194,"W")/(COUNTIF('Τα Στοιχήματα μου'!$F$23:F4194,"W")+COUNTIF('Τα Στοιχήματα μου'!$F$23:F4194,"L"))</f>
        <v>0.6</v>
      </c>
    </row>
    <row r="4195" spans="2:27">
      <c r="B4195" s="6">
        <f t="shared" si="65"/>
        <v>4173</v>
      </c>
      <c r="I4195" s="6">
        <f>I4194+1</f>
        <v>4173</v>
      </c>
      <c r="J4195" s="6">
        <f>'Τα Στοιχήματα μου'!D4195</f>
        <v>0</v>
      </c>
      <c r="K4195" s="6">
        <f>'Τα Στοιχήματα μου'!E4195</f>
        <v>0</v>
      </c>
      <c r="L4195" s="6">
        <f>'Τα Στοιχήματα μου'!F4195</f>
        <v>0</v>
      </c>
      <c r="M4195" s="7"/>
      <c r="N4195" s="5">
        <f>AVERAGE('Τα Στοιχήματα μου'!$E$23:E4195)</f>
        <v>2.956</v>
      </c>
      <c r="O4195" s="6" t="str">
        <f>IF('Τα Στοιχήματα μου'!E4195&lt;&gt;0,1/'Τα Στοιχήματα μου'!E4195,"")</f>
        <v/>
      </c>
      <c r="P4195" s="6">
        <f>SUM($O$23:O4195)</f>
        <v>3.4668730650154802</v>
      </c>
      <c r="Q4195" s="6">
        <f>(1-(1/P4195))*100</f>
        <v>71.155563493480983</v>
      </c>
      <c r="R4195" s="6">
        <f>IF('Τα Στοιχήματα μου'!E4195&lt;&gt;0,(100-($Q$1022*100)/100)/'Τα Στοιχήματα μου'!E4195,0)</f>
        <v>0</v>
      </c>
      <c r="S4195" s="6">
        <f>R4195*('Τα Στοιχήματα μου'!E4195-1)</f>
        <v>0</v>
      </c>
      <c r="T4195" s="5">
        <f>SUM($S$23:S4195)/100+1</f>
        <v>1.4422218253259511</v>
      </c>
      <c r="U4195" s="6">
        <f>IF('Τα Στοιχήματα μου'!E4195&lt;&gt;0,(100-(Q4195*100)/100)/'Τα Στοιχήματα μου'!E4195,0)</f>
        <v>0</v>
      </c>
      <c r="V4195" s="6">
        <f>'Τα Στοιχήματα μου'!E4195*U4195</f>
        <v>0</v>
      </c>
      <c r="W4195" s="5">
        <f>IF('Τα Στοιχήματα μου'!E4195&lt;&gt;0,V4195/(100/I4195),W4194)</f>
        <v>1.4422218253259509</v>
      </c>
      <c r="X4195" s="7"/>
      <c r="Y4195" s="6">
        <f>COUNTIF('Τα Στοιχήματα μου'!$F$23:F4195,"W")+COUNTIF('Τα Στοιχήματα μου'!$F$23:F4195,"L")</f>
        <v>5</v>
      </c>
      <c r="Z4195" s="6">
        <f>COUNTIF('Τα Στοιχήματα μου'!$F$23:F4195,"W")</f>
        <v>3</v>
      </c>
      <c r="AA4195" s="4">
        <f>COUNTIF('Τα Στοιχήματα μου'!$F$23:F4195,"W")/(COUNTIF('Τα Στοιχήματα μου'!$F$23:F4195,"W")+COUNTIF('Τα Στοιχήματα μου'!$F$23:F4195,"L"))</f>
        <v>0.6</v>
      </c>
    </row>
    <row r="4196" spans="2:27">
      <c r="B4196" s="6">
        <f t="shared" si="65"/>
        <v>4174</v>
      </c>
      <c r="I4196" s="6">
        <f>I4195+1</f>
        <v>4174</v>
      </c>
      <c r="J4196" s="6">
        <f>'Τα Στοιχήματα μου'!D4196</f>
        <v>0</v>
      </c>
      <c r="K4196" s="6">
        <f>'Τα Στοιχήματα μου'!E4196</f>
        <v>0</v>
      </c>
      <c r="L4196" s="6">
        <f>'Τα Στοιχήματα μου'!F4196</f>
        <v>0</v>
      </c>
      <c r="M4196" s="7"/>
      <c r="N4196" s="5">
        <f>AVERAGE('Τα Στοιχήματα μου'!$E$23:E4196)</f>
        <v>2.956</v>
      </c>
      <c r="O4196" s="6" t="str">
        <f>IF('Τα Στοιχήματα μου'!E4196&lt;&gt;0,1/'Τα Στοιχήματα μου'!E4196,"")</f>
        <v/>
      </c>
      <c r="P4196" s="6">
        <f>SUM($O$23:O4196)</f>
        <v>3.4668730650154802</v>
      </c>
      <c r="Q4196" s="6">
        <f>(1-(1/P4196))*100</f>
        <v>71.155563493480983</v>
      </c>
      <c r="R4196" s="6">
        <f>IF('Τα Στοιχήματα μου'!E4196&lt;&gt;0,(100-($Q$1022*100)/100)/'Τα Στοιχήματα μου'!E4196,0)</f>
        <v>0</v>
      </c>
      <c r="S4196" s="6">
        <f>R4196*('Τα Στοιχήματα μου'!E4196-1)</f>
        <v>0</v>
      </c>
      <c r="T4196" s="5">
        <f>SUM($S$23:S4196)/100+1</f>
        <v>1.4422218253259511</v>
      </c>
      <c r="U4196" s="6">
        <f>IF('Τα Στοιχήματα μου'!E4196&lt;&gt;0,(100-(Q4196*100)/100)/'Τα Στοιχήματα μου'!E4196,0)</f>
        <v>0</v>
      </c>
      <c r="V4196" s="6">
        <f>'Τα Στοιχήματα μου'!E4196*U4196</f>
        <v>0</v>
      </c>
      <c r="W4196" s="5">
        <f>IF('Τα Στοιχήματα μου'!E4196&lt;&gt;0,V4196/(100/I4196),W4195)</f>
        <v>1.4422218253259509</v>
      </c>
      <c r="X4196" s="7"/>
      <c r="Y4196" s="6">
        <f>COUNTIF('Τα Στοιχήματα μου'!$F$23:F4196,"W")+COUNTIF('Τα Στοιχήματα μου'!$F$23:F4196,"L")</f>
        <v>5</v>
      </c>
      <c r="Z4196" s="6">
        <f>COUNTIF('Τα Στοιχήματα μου'!$F$23:F4196,"W")</f>
        <v>3</v>
      </c>
      <c r="AA4196" s="4">
        <f>COUNTIF('Τα Στοιχήματα μου'!$F$23:F4196,"W")/(COUNTIF('Τα Στοιχήματα μου'!$F$23:F4196,"W")+COUNTIF('Τα Στοιχήματα μου'!$F$23:F4196,"L"))</f>
        <v>0.6</v>
      </c>
    </row>
    <row r="4197" spans="2:27">
      <c r="B4197" s="6">
        <f t="shared" si="65"/>
        <v>4175</v>
      </c>
      <c r="I4197" s="6">
        <f>I4196+1</f>
        <v>4175</v>
      </c>
      <c r="J4197" s="6">
        <f>'Τα Στοιχήματα μου'!D4197</f>
        <v>0</v>
      </c>
      <c r="K4197" s="6">
        <f>'Τα Στοιχήματα μου'!E4197</f>
        <v>0</v>
      </c>
      <c r="L4197" s="6">
        <f>'Τα Στοιχήματα μου'!F4197</f>
        <v>0</v>
      </c>
      <c r="M4197" s="7"/>
      <c r="N4197" s="5">
        <f>AVERAGE('Τα Στοιχήματα μου'!$E$23:E4197)</f>
        <v>2.956</v>
      </c>
      <c r="O4197" s="6" t="str">
        <f>IF('Τα Στοιχήματα μου'!E4197&lt;&gt;0,1/'Τα Στοιχήματα μου'!E4197,"")</f>
        <v/>
      </c>
      <c r="P4197" s="6">
        <f>SUM($O$23:O4197)</f>
        <v>3.4668730650154802</v>
      </c>
      <c r="Q4197" s="6">
        <f>(1-(1/P4197))*100</f>
        <v>71.155563493480983</v>
      </c>
      <c r="R4197" s="6">
        <f>IF('Τα Στοιχήματα μου'!E4197&lt;&gt;0,(100-($Q$1022*100)/100)/'Τα Στοιχήματα μου'!E4197,0)</f>
        <v>0</v>
      </c>
      <c r="S4197" s="6">
        <f>R4197*('Τα Στοιχήματα μου'!E4197-1)</f>
        <v>0</v>
      </c>
      <c r="T4197" s="5">
        <f>SUM($S$23:S4197)/100+1</f>
        <v>1.4422218253259511</v>
      </c>
      <c r="U4197" s="6">
        <f>IF('Τα Στοιχήματα μου'!E4197&lt;&gt;0,(100-(Q4197*100)/100)/'Τα Στοιχήματα μου'!E4197,0)</f>
        <v>0</v>
      </c>
      <c r="V4197" s="6">
        <f>'Τα Στοιχήματα μου'!E4197*U4197</f>
        <v>0</v>
      </c>
      <c r="W4197" s="5">
        <f>IF('Τα Στοιχήματα μου'!E4197&lt;&gt;0,V4197/(100/I4197),W4196)</f>
        <v>1.4422218253259509</v>
      </c>
      <c r="X4197" s="7"/>
      <c r="Y4197" s="6">
        <f>COUNTIF('Τα Στοιχήματα μου'!$F$23:F4197,"W")+COUNTIF('Τα Στοιχήματα μου'!$F$23:F4197,"L")</f>
        <v>5</v>
      </c>
      <c r="Z4197" s="6">
        <f>COUNTIF('Τα Στοιχήματα μου'!$F$23:F4197,"W")</f>
        <v>3</v>
      </c>
      <c r="AA4197" s="4">
        <f>COUNTIF('Τα Στοιχήματα μου'!$F$23:F4197,"W")/(COUNTIF('Τα Στοιχήματα μου'!$F$23:F4197,"W")+COUNTIF('Τα Στοιχήματα μου'!$F$23:F4197,"L"))</f>
        <v>0.6</v>
      </c>
    </row>
    <row r="4198" spans="2:27">
      <c r="B4198" s="6">
        <f t="shared" si="65"/>
        <v>4176</v>
      </c>
      <c r="I4198" s="6">
        <f>I4197+1</f>
        <v>4176</v>
      </c>
      <c r="J4198" s="6">
        <f>'Τα Στοιχήματα μου'!D4198</f>
        <v>0</v>
      </c>
      <c r="K4198" s="6">
        <f>'Τα Στοιχήματα μου'!E4198</f>
        <v>0</v>
      </c>
      <c r="L4198" s="6">
        <f>'Τα Στοιχήματα μου'!F4198</f>
        <v>0</v>
      </c>
      <c r="M4198" s="7"/>
      <c r="N4198" s="5">
        <f>AVERAGE('Τα Στοιχήματα μου'!$E$23:E4198)</f>
        <v>2.956</v>
      </c>
      <c r="O4198" s="6" t="str">
        <f>IF('Τα Στοιχήματα μου'!E4198&lt;&gt;0,1/'Τα Στοιχήματα μου'!E4198,"")</f>
        <v/>
      </c>
      <c r="P4198" s="6">
        <f>SUM($O$23:O4198)</f>
        <v>3.4668730650154802</v>
      </c>
      <c r="Q4198" s="6">
        <f>(1-(1/P4198))*100</f>
        <v>71.155563493480983</v>
      </c>
      <c r="R4198" s="6">
        <f>IF('Τα Στοιχήματα μου'!E4198&lt;&gt;0,(100-($Q$1022*100)/100)/'Τα Στοιχήματα μου'!E4198,0)</f>
        <v>0</v>
      </c>
      <c r="S4198" s="6">
        <f>R4198*('Τα Στοιχήματα μου'!E4198-1)</f>
        <v>0</v>
      </c>
      <c r="T4198" s="5">
        <f>SUM($S$23:S4198)/100+1</f>
        <v>1.4422218253259511</v>
      </c>
      <c r="U4198" s="6">
        <f>IF('Τα Στοιχήματα μου'!E4198&lt;&gt;0,(100-(Q4198*100)/100)/'Τα Στοιχήματα μου'!E4198,0)</f>
        <v>0</v>
      </c>
      <c r="V4198" s="6">
        <f>'Τα Στοιχήματα μου'!E4198*U4198</f>
        <v>0</v>
      </c>
      <c r="W4198" s="5">
        <f>IF('Τα Στοιχήματα μου'!E4198&lt;&gt;0,V4198/(100/I4198),W4197)</f>
        <v>1.4422218253259509</v>
      </c>
      <c r="X4198" s="7"/>
      <c r="Y4198" s="6">
        <f>COUNTIF('Τα Στοιχήματα μου'!$F$23:F4198,"W")+COUNTIF('Τα Στοιχήματα μου'!$F$23:F4198,"L")</f>
        <v>5</v>
      </c>
      <c r="Z4198" s="6">
        <f>COUNTIF('Τα Στοιχήματα μου'!$F$23:F4198,"W")</f>
        <v>3</v>
      </c>
      <c r="AA4198" s="4">
        <f>COUNTIF('Τα Στοιχήματα μου'!$F$23:F4198,"W")/(COUNTIF('Τα Στοιχήματα μου'!$F$23:F4198,"W")+COUNTIF('Τα Στοιχήματα μου'!$F$23:F4198,"L"))</f>
        <v>0.6</v>
      </c>
    </row>
    <row r="4199" spans="2:27">
      <c r="B4199" s="6">
        <f t="shared" si="65"/>
        <v>4177</v>
      </c>
      <c r="I4199" s="6">
        <f>I4198+1</f>
        <v>4177</v>
      </c>
      <c r="J4199" s="6">
        <f>'Τα Στοιχήματα μου'!D4199</f>
        <v>0</v>
      </c>
      <c r="K4199" s="6">
        <f>'Τα Στοιχήματα μου'!E4199</f>
        <v>0</v>
      </c>
      <c r="L4199" s="6">
        <f>'Τα Στοιχήματα μου'!F4199</f>
        <v>0</v>
      </c>
      <c r="M4199" s="7"/>
      <c r="N4199" s="5">
        <f>AVERAGE('Τα Στοιχήματα μου'!$E$23:E4199)</f>
        <v>2.956</v>
      </c>
      <c r="O4199" s="6" t="str">
        <f>IF('Τα Στοιχήματα μου'!E4199&lt;&gt;0,1/'Τα Στοιχήματα μου'!E4199,"")</f>
        <v/>
      </c>
      <c r="P4199" s="6">
        <f>SUM($O$23:O4199)</f>
        <v>3.4668730650154802</v>
      </c>
      <c r="Q4199" s="6">
        <f>(1-(1/P4199))*100</f>
        <v>71.155563493480983</v>
      </c>
      <c r="R4199" s="6">
        <f>IF('Τα Στοιχήματα μου'!E4199&lt;&gt;0,(100-($Q$1022*100)/100)/'Τα Στοιχήματα μου'!E4199,0)</f>
        <v>0</v>
      </c>
      <c r="S4199" s="6">
        <f>R4199*('Τα Στοιχήματα μου'!E4199-1)</f>
        <v>0</v>
      </c>
      <c r="T4199" s="5">
        <f>SUM($S$23:S4199)/100+1</f>
        <v>1.4422218253259511</v>
      </c>
      <c r="U4199" s="6">
        <f>IF('Τα Στοιχήματα μου'!E4199&lt;&gt;0,(100-(Q4199*100)/100)/'Τα Στοιχήματα μου'!E4199,0)</f>
        <v>0</v>
      </c>
      <c r="V4199" s="6">
        <f>'Τα Στοιχήματα μου'!E4199*U4199</f>
        <v>0</v>
      </c>
      <c r="W4199" s="5">
        <f>IF('Τα Στοιχήματα μου'!E4199&lt;&gt;0,V4199/(100/I4199),W4198)</f>
        <v>1.4422218253259509</v>
      </c>
      <c r="X4199" s="7"/>
      <c r="Y4199" s="6">
        <f>COUNTIF('Τα Στοιχήματα μου'!$F$23:F4199,"W")+COUNTIF('Τα Στοιχήματα μου'!$F$23:F4199,"L")</f>
        <v>5</v>
      </c>
      <c r="Z4199" s="6">
        <f>COUNTIF('Τα Στοιχήματα μου'!$F$23:F4199,"W")</f>
        <v>3</v>
      </c>
      <c r="AA4199" s="4">
        <f>COUNTIF('Τα Στοιχήματα μου'!$F$23:F4199,"W")/(COUNTIF('Τα Στοιχήματα μου'!$F$23:F4199,"W")+COUNTIF('Τα Στοιχήματα μου'!$F$23:F4199,"L"))</f>
        <v>0.6</v>
      </c>
    </row>
    <row r="4200" spans="2:27">
      <c r="B4200" s="6">
        <f t="shared" si="65"/>
        <v>4178</v>
      </c>
      <c r="I4200" s="6">
        <f>I4199+1</f>
        <v>4178</v>
      </c>
      <c r="J4200" s="6">
        <f>'Τα Στοιχήματα μου'!D4200</f>
        <v>0</v>
      </c>
      <c r="K4200" s="6">
        <f>'Τα Στοιχήματα μου'!E4200</f>
        <v>0</v>
      </c>
      <c r="L4200" s="6">
        <f>'Τα Στοιχήματα μου'!F4200</f>
        <v>0</v>
      </c>
      <c r="M4200" s="7"/>
      <c r="N4200" s="5">
        <f>AVERAGE('Τα Στοιχήματα μου'!$E$23:E4200)</f>
        <v>2.956</v>
      </c>
      <c r="O4200" s="6" t="str">
        <f>IF('Τα Στοιχήματα μου'!E4200&lt;&gt;0,1/'Τα Στοιχήματα μου'!E4200,"")</f>
        <v/>
      </c>
      <c r="P4200" s="6">
        <f>SUM($O$23:O4200)</f>
        <v>3.4668730650154802</v>
      </c>
      <c r="Q4200" s="6">
        <f>(1-(1/P4200))*100</f>
        <v>71.155563493480983</v>
      </c>
      <c r="R4200" s="6">
        <f>IF('Τα Στοιχήματα μου'!E4200&lt;&gt;0,(100-($Q$1022*100)/100)/'Τα Στοιχήματα μου'!E4200,0)</f>
        <v>0</v>
      </c>
      <c r="S4200" s="6">
        <f>R4200*('Τα Στοιχήματα μου'!E4200-1)</f>
        <v>0</v>
      </c>
      <c r="T4200" s="5">
        <f>SUM($S$23:S4200)/100+1</f>
        <v>1.4422218253259511</v>
      </c>
      <c r="U4200" s="6">
        <f>IF('Τα Στοιχήματα μου'!E4200&lt;&gt;0,(100-(Q4200*100)/100)/'Τα Στοιχήματα μου'!E4200,0)</f>
        <v>0</v>
      </c>
      <c r="V4200" s="6">
        <f>'Τα Στοιχήματα μου'!E4200*U4200</f>
        <v>0</v>
      </c>
      <c r="W4200" s="5">
        <f>IF('Τα Στοιχήματα μου'!E4200&lt;&gt;0,V4200/(100/I4200),W4199)</f>
        <v>1.4422218253259509</v>
      </c>
      <c r="X4200" s="7"/>
      <c r="Y4200" s="6">
        <f>COUNTIF('Τα Στοιχήματα μου'!$F$23:F4200,"W")+COUNTIF('Τα Στοιχήματα μου'!$F$23:F4200,"L")</f>
        <v>5</v>
      </c>
      <c r="Z4200" s="6">
        <f>COUNTIF('Τα Στοιχήματα μου'!$F$23:F4200,"W")</f>
        <v>3</v>
      </c>
      <c r="AA4200" s="4">
        <f>COUNTIF('Τα Στοιχήματα μου'!$F$23:F4200,"W")/(COUNTIF('Τα Στοιχήματα μου'!$F$23:F4200,"W")+COUNTIF('Τα Στοιχήματα μου'!$F$23:F4200,"L"))</f>
        <v>0.6</v>
      </c>
    </row>
    <row r="4201" spans="2:27">
      <c r="B4201" s="6">
        <f t="shared" si="65"/>
        <v>4179</v>
      </c>
      <c r="I4201" s="6">
        <f>I4200+1</f>
        <v>4179</v>
      </c>
      <c r="J4201" s="6">
        <f>'Τα Στοιχήματα μου'!D4201</f>
        <v>0</v>
      </c>
      <c r="K4201" s="6">
        <f>'Τα Στοιχήματα μου'!E4201</f>
        <v>0</v>
      </c>
      <c r="L4201" s="6">
        <f>'Τα Στοιχήματα μου'!F4201</f>
        <v>0</v>
      </c>
      <c r="M4201" s="7"/>
      <c r="N4201" s="5">
        <f>AVERAGE('Τα Στοιχήματα μου'!$E$23:E4201)</f>
        <v>2.956</v>
      </c>
      <c r="O4201" s="6" t="str">
        <f>IF('Τα Στοιχήματα μου'!E4201&lt;&gt;0,1/'Τα Στοιχήματα μου'!E4201,"")</f>
        <v/>
      </c>
      <c r="P4201" s="6">
        <f>SUM($O$23:O4201)</f>
        <v>3.4668730650154802</v>
      </c>
      <c r="Q4201" s="6">
        <f>(1-(1/P4201))*100</f>
        <v>71.155563493480983</v>
      </c>
      <c r="R4201" s="6">
        <f>IF('Τα Στοιχήματα μου'!E4201&lt;&gt;0,(100-($Q$1022*100)/100)/'Τα Στοιχήματα μου'!E4201,0)</f>
        <v>0</v>
      </c>
      <c r="S4201" s="6">
        <f>R4201*('Τα Στοιχήματα μου'!E4201-1)</f>
        <v>0</v>
      </c>
      <c r="T4201" s="5">
        <f>SUM($S$23:S4201)/100+1</f>
        <v>1.4422218253259511</v>
      </c>
      <c r="U4201" s="6">
        <f>IF('Τα Στοιχήματα μου'!E4201&lt;&gt;0,(100-(Q4201*100)/100)/'Τα Στοιχήματα μου'!E4201,0)</f>
        <v>0</v>
      </c>
      <c r="V4201" s="6">
        <f>'Τα Στοιχήματα μου'!E4201*U4201</f>
        <v>0</v>
      </c>
      <c r="W4201" s="5">
        <f>IF('Τα Στοιχήματα μου'!E4201&lt;&gt;0,V4201/(100/I4201),W4200)</f>
        <v>1.4422218253259509</v>
      </c>
      <c r="X4201" s="7"/>
      <c r="Y4201" s="6">
        <f>COUNTIF('Τα Στοιχήματα μου'!$F$23:F4201,"W")+COUNTIF('Τα Στοιχήματα μου'!$F$23:F4201,"L")</f>
        <v>5</v>
      </c>
      <c r="Z4201" s="6">
        <f>COUNTIF('Τα Στοιχήματα μου'!$F$23:F4201,"W")</f>
        <v>3</v>
      </c>
      <c r="AA4201" s="4">
        <f>COUNTIF('Τα Στοιχήματα μου'!$F$23:F4201,"W")/(COUNTIF('Τα Στοιχήματα μου'!$F$23:F4201,"W")+COUNTIF('Τα Στοιχήματα μου'!$F$23:F4201,"L"))</f>
        <v>0.6</v>
      </c>
    </row>
    <row r="4202" spans="2:27">
      <c r="B4202" s="6">
        <f t="shared" si="65"/>
        <v>4180</v>
      </c>
      <c r="I4202" s="6">
        <f>I4201+1</f>
        <v>4180</v>
      </c>
      <c r="J4202" s="6">
        <f>'Τα Στοιχήματα μου'!D4202</f>
        <v>0</v>
      </c>
      <c r="K4202" s="6">
        <f>'Τα Στοιχήματα μου'!E4202</f>
        <v>0</v>
      </c>
      <c r="L4202" s="6">
        <f>'Τα Στοιχήματα μου'!F4202</f>
        <v>0</v>
      </c>
      <c r="M4202" s="7"/>
      <c r="N4202" s="5">
        <f>AVERAGE('Τα Στοιχήματα μου'!$E$23:E4202)</f>
        <v>2.956</v>
      </c>
      <c r="O4202" s="6" t="str">
        <f>IF('Τα Στοιχήματα μου'!E4202&lt;&gt;0,1/'Τα Στοιχήματα μου'!E4202,"")</f>
        <v/>
      </c>
      <c r="P4202" s="6">
        <f>SUM($O$23:O4202)</f>
        <v>3.4668730650154802</v>
      </c>
      <c r="Q4202" s="6">
        <f>(1-(1/P4202))*100</f>
        <v>71.155563493480983</v>
      </c>
      <c r="R4202" s="6">
        <f>IF('Τα Στοιχήματα μου'!E4202&lt;&gt;0,(100-($Q$1022*100)/100)/'Τα Στοιχήματα μου'!E4202,0)</f>
        <v>0</v>
      </c>
      <c r="S4202" s="6">
        <f>R4202*('Τα Στοιχήματα μου'!E4202-1)</f>
        <v>0</v>
      </c>
      <c r="T4202" s="5">
        <f>SUM($S$23:S4202)/100+1</f>
        <v>1.4422218253259511</v>
      </c>
      <c r="U4202" s="6">
        <f>IF('Τα Στοιχήματα μου'!E4202&lt;&gt;0,(100-(Q4202*100)/100)/'Τα Στοιχήματα μου'!E4202,0)</f>
        <v>0</v>
      </c>
      <c r="V4202" s="6">
        <f>'Τα Στοιχήματα μου'!E4202*U4202</f>
        <v>0</v>
      </c>
      <c r="W4202" s="5">
        <f>IF('Τα Στοιχήματα μου'!E4202&lt;&gt;0,V4202/(100/I4202),W4201)</f>
        <v>1.4422218253259509</v>
      </c>
      <c r="X4202" s="7"/>
      <c r="Y4202" s="6">
        <f>COUNTIF('Τα Στοιχήματα μου'!$F$23:F4202,"W")+COUNTIF('Τα Στοιχήματα μου'!$F$23:F4202,"L")</f>
        <v>5</v>
      </c>
      <c r="Z4202" s="6">
        <f>COUNTIF('Τα Στοιχήματα μου'!$F$23:F4202,"W")</f>
        <v>3</v>
      </c>
      <c r="AA4202" s="4">
        <f>COUNTIF('Τα Στοιχήματα μου'!$F$23:F4202,"W")/(COUNTIF('Τα Στοιχήματα μου'!$F$23:F4202,"W")+COUNTIF('Τα Στοιχήματα μου'!$F$23:F4202,"L"))</f>
        <v>0.6</v>
      </c>
    </row>
    <row r="4203" spans="2:27">
      <c r="B4203" s="6">
        <f t="shared" si="65"/>
        <v>4181</v>
      </c>
      <c r="I4203" s="6">
        <f>I4202+1</f>
        <v>4181</v>
      </c>
      <c r="J4203" s="6">
        <f>'Τα Στοιχήματα μου'!D4203</f>
        <v>0</v>
      </c>
      <c r="K4203" s="6">
        <f>'Τα Στοιχήματα μου'!E4203</f>
        <v>0</v>
      </c>
      <c r="L4203" s="6">
        <f>'Τα Στοιχήματα μου'!F4203</f>
        <v>0</v>
      </c>
      <c r="M4203" s="7"/>
      <c r="N4203" s="5">
        <f>AVERAGE('Τα Στοιχήματα μου'!$E$23:E4203)</f>
        <v>2.956</v>
      </c>
      <c r="O4203" s="6" t="str">
        <f>IF('Τα Στοιχήματα μου'!E4203&lt;&gt;0,1/'Τα Στοιχήματα μου'!E4203,"")</f>
        <v/>
      </c>
      <c r="P4203" s="6">
        <f>SUM($O$23:O4203)</f>
        <v>3.4668730650154802</v>
      </c>
      <c r="Q4203" s="6">
        <f>(1-(1/P4203))*100</f>
        <v>71.155563493480983</v>
      </c>
      <c r="R4203" s="6">
        <f>IF('Τα Στοιχήματα μου'!E4203&lt;&gt;0,(100-($Q$1022*100)/100)/'Τα Στοιχήματα μου'!E4203,0)</f>
        <v>0</v>
      </c>
      <c r="S4203" s="6">
        <f>R4203*('Τα Στοιχήματα μου'!E4203-1)</f>
        <v>0</v>
      </c>
      <c r="T4203" s="5">
        <f>SUM($S$23:S4203)/100+1</f>
        <v>1.4422218253259511</v>
      </c>
      <c r="U4203" s="6">
        <f>IF('Τα Στοιχήματα μου'!E4203&lt;&gt;0,(100-(Q4203*100)/100)/'Τα Στοιχήματα μου'!E4203,0)</f>
        <v>0</v>
      </c>
      <c r="V4203" s="6">
        <f>'Τα Στοιχήματα μου'!E4203*U4203</f>
        <v>0</v>
      </c>
      <c r="W4203" s="5">
        <f>IF('Τα Στοιχήματα μου'!E4203&lt;&gt;0,V4203/(100/I4203),W4202)</f>
        <v>1.4422218253259509</v>
      </c>
      <c r="X4203" s="7"/>
      <c r="Y4203" s="6">
        <f>COUNTIF('Τα Στοιχήματα μου'!$F$23:F4203,"W")+COUNTIF('Τα Στοιχήματα μου'!$F$23:F4203,"L")</f>
        <v>5</v>
      </c>
      <c r="Z4203" s="6">
        <f>COUNTIF('Τα Στοιχήματα μου'!$F$23:F4203,"W")</f>
        <v>3</v>
      </c>
      <c r="AA4203" s="4">
        <f>COUNTIF('Τα Στοιχήματα μου'!$F$23:F4203,"W")/(COUNTIF('Τα Στοιχήματα μου'!$F$23:F4203,"W")+COUNTIF('Τα Στοιχήματα μου'!$F$23:F4203,"L"))</f>
        <v>0.6</v>
      </c>
    </row>
    <row r="4204" spans="2:27">
      <c r="B4204" s="6">
        <f t="shared" si="65"/>
        <v>4182</v>
      </c>
      <c r="I4204" s="6">
        <f>I4203+1</f>
        <v>4182</v>
      </c>
      <c r="J4204" s="6">
        <f>'Τα Στοιχήματα μου'!D4204</f>
        <v>0</v>
      </c>
      <c r="K4204" s="6">
        <f>'Τα Στοιχήματα μου'!E4204</f>
        <v>0</v>
      </c>
      <c r="L4204" s="6">
        <f>'Τα Στοιχήματα μου'!F4204</f>
        <v>0</v>
      </c>
      <c r="M4204" s="7"/>
      <c r="N4204" s="5">
        <f>AVERAGE('Τα Στοιχήματα μου'!$E$23:E4204)</f>
        <v>2.956</v>
      </c>
      <c r="O4204" s="6" t="str">
        <f>IF('Τα Στοιχήματα μου'!E4204&lt;&gt;0,1/'Τα Στοιχήματα μου'!E4204,"")</f>
        <v/>
      </c>
      <c r="P4204" s="6">
        <f>SUM($O$23:O4204)</f>
        <v>3.4668730650154802</v>
      </c>
      <c r="Q4204" s="6">
        <f>(1-(1/P4204))*100</f>
        <v>71.155563493480983</v>
      </c>
      <c r="R4204" s="6">
        <f>IF('Τα Στοιχήματα μου'!E4204&lt;&gt;0,(100-($Q$1022*100)/100)/'Τα Στοιχήματα μου'!E4204,0)</f>
        <v>0</v>
      </c>
      <c r="S4204" s="6">
        <f>R4204*('Τα Στοιχήματα μου'!E4204-1)</f>
        <v>0</v>
      </c>
      <c r="T4204" s="5">
        <f>SUM($S$23:S4204)/100+1</f>
        <v>1.4422218253259511</v>
      </c>
      <c r="U4204" s="6">
        <f>IF('Τα Στοιχήματα μου'!E4204&lt;&gt;0,(100-(Q4204*100)/100)/'Τα Στοιχήματα μου'!E4204,0)</f>
        <v>0</v>
      </c>
      <c r="V4204" s="6">
        <f>'Τα Στοιχήματα μου'!E4204*U4204</f>
        <v>0</v>
      </c>
      <c r="W4204" s="5">
        <f>IF('Τα Στοιχήματα μου'!E4204&lt;&gt;0,V4204/(100/I4204),W4203)</f>
        <v>1.4422218253259509</v>
      </c>
      <c r="X4204" s="7"/>
      <c r="Y4204" s="6">
        <f>COUNTIF('Τα Στοιχήματα μου'!$F$23:F4204,"W")+COUNTIF('Τα Στοιχήματα μου'!$F$23:F4204,"L")</f>
        <v>5</v>
      </c>
      <c r="Z4204" s="6">
        <f>COUNTIF('Τα Στοιχήματα μου'!$F$23:F4204,"W")</f>
        <v>3</v>
      </c>
      <c r="AA4204" s="4">
        <f>COUNTIF('Τα Στοιχήματα μου'!$F$23:F4204,"W")/(COUNTIF('Τα Στοιχήματα μου'!$F$23:F4204,"W")+COUNTIF('Τα Στοιχήματα μου'!$F$23:F4204,"L"))</f>
        <v>0.6</v>
      </c>
    </row>
    <row r="4205" spans="2:27">
      <c r="B4205" s="6">
        <f t="shared" si="65"/>
        <v>4183</v>
      </c>
      <c r="I4205" s="6">
        <f>I4204+1</f>
        <v>4183</v>
      </c>
      <c r="J4205" s="6">
        <f>'Τα Στοιχήματα μου'!D4205</f>
        <v>0</v>
      </c>
      <c r="K4205" s="6">
        <f>'Τα Στοιχήματα μου'!E4205</f>
        <v>0</v>
      </c>
      <c r="L4205" s="6">
        <f>'Τα Στοιχήματα μου'!F4205</f>
        <v>0</v>
      </c>
      <c r="M4205" s="7"/>
      <c r="N4205" s="5">
        <f>AVERAGE('Τα Στοιχήματα μου'!$E$23:E4205)</f>
        <v>2.956</v>
      </c>
      <c r="O4205" s="6" t="str">
        <f>IF('Τα Στοιχήματα μου'!E4205&lt;&gt;0,1/'Τα Στοιχήματα μου'!E4205,"")</f>
        <v/>
      </c>
      <c r="P4205" s="6">
        <f>SUM($O$23:O4205)</f>
        <v>3.4668730650154802</v>
      </c>
      <c r="Q4205" s="6">
        <f>(1-(1/P4205))*100</f>
        <v>71.155563493480983</v>
      </c>
      <c r="R4205" s="6">
        <f>IF('Τα Στοιχήματα μου'!E4205&lt;&gt;0,(100-($Q$1022*100)/100)/'Τα Στοιχήματα μου'!E4205,0)</f>
        <v>0</v>
      </c>
      <c r="S4205" s="6">
        <f>R4205*('Τα Στοιχήματα μου'!E4205-1)</f>
        <v>0</v>
      </c>
      <c r="T4205" s="5">
        <f>SUM($S$23:S4205)/100+1</f>
        <v>1.4422218253259511</v>
      </c>
      <c r="U4205" s="6">
        <f>IF('Τα Στοιχήματα μου'!E4205&lt;&gt;0,(100-(Q4205*100)/100)/'Τα Στοιχήματα μου'!E4205,0)</f>
        <v>0</v>
      </c>
      <c r="V4205" s="6">
        <f>'Τα Στοιχήματα μου'!E4205*U4205</f>
        <v>0</v>
      </c>
      <c r="W4205" s="5">
        <f>IF('Τα Στοιχήματα μου'!E4205&lt;&gt;0,V4205/(100/I4205),W4204)</f>
        <v>1.4422218253259509</v>
      </c>
      <c r="X4205" s="7"/>
      <c r="Y4205" s="6">
        <f>COUNTIF('Τα Στοιχήματα μου'!$F$23:F4205,"W")+COUNTIF('Τα Στοιχήματα μου'!$F$23:F4205,"L")</f>
        <v>5</v>
      </c>
      <c r="Z4205" s="6">
        <f>COUNTIF('Τα Στοιχήματα μου'!$F$23:F4205,"W")</f>
        <v>3</v>
      </c>
      <c r="AA4205" s="4">
        <f>COUNTIF('Τα Στοιχήματα μου'!$F$23:F4205,"W")/(COUNTIF('Τα Στοιχήματα μου'!$F$23:F4205,"W")+COUNTIF('Τα Στοιχήματα μου'!$F$23:F4205,"L"))</f>
        <v>0.6</v>
      </c>
    </row>
    <row r="4206" spans="2:27">
      <c r="B4206" s="6">
        <f t="shared" si="65"/>
        <v>4184</v>
      </c>
      <c r="I4206" s="6">
        <f>I4205+1</f>
        <v>4184</v>
      </c>
      <c r="J4206" s="6">
        <f>'Τα Στοιχήματα μου'!D4206</f>
        <v>0</v>
      </c>
      <c r="K4206" s="6">
        <f>'Τα Στοιχήματα μου'!E4206</f>
        <v>0</v>
      </c>
      <c r="L4206" s="6">
        <f>'Τα Στοιχήματα μου'!F4206</f>
        <v>0</v>
      </c>
      <c r="M4206" s="7"/>
      <c r="N4206" s="5">
        <f>AVERAGE('Τα Στοιχήματα μου'!$E$23:E4206)</f>
        <v>2.956</v>
      </c>
      <c r="O4206" s="6" t="str">
        <f>IF('Τα Στοιχήματα μου'!E4206&lt;&gt;0,1/'Τα Στοιχήματα μου'!E4206,"")</f>
        <v/>
      </c>
      <c r="P4206" s="6">
        <f>SUM($O$23:O4206)</f>
        <v>3.4668730650154802</v>
      </c>
      <c r="Q4206" s="6">
        <f>(1-(1/P4206))*100</f>
        <v>71.155563493480983</v>
      </c>
      <c r="R4206" s="6">
        <f>IF('Τα Στοιχήματα μου'!E4206&lt;&gt;0,(100-($Q$1022*100)/100)/'Τα Στοιχήματα μου'!E4206,0)</f>
        <v>0</v>
      </c>
      <c r="S4206" s="6">
        <f>R4206*('Τα Στοιχήματα μου'!E4206-1)</f>
        <v>0</v>
      </c>
      <c r="T4206" s="5">
        <f>SUM($S$23:S4206)/100+1</f>
        <v>1.4422218253259511</v>
      </c>
      <c r="U4206" s="6">
        <f>IF('Τα Στοιχήματα μου'!E4206&lt;&gt;0,(100-(Q4206*100)/100)/'Τα Στοιχήματα μου'!E4206,0)</f>
        <v>0</v>
      </c>
      <c r="V4206" s="6">
        <f>'Τα Στοιχήματα μου'!E4206*U4206</f>
        <v>0</v>
      </c>
      <c r="W4206" s="5">
        <f>IF('Τα Στοιχήματα μου'!E4206&lt;&gt;0,V4206/(100/I4206),W4205)</f>
        <v>1.4422218253259509</v>
      </c>
      <c r="X4206" s="7"/>
      <c r="Y4206" s="6">
        <f>COUNTIF('Τα Στοιχήματα μου'!$F$23:F4206,"W")+COUNTIF('Τα Στοιχήματα μου'!$F$23:F4206,"L")</f>
        <v>5</v>
      </c>
      <c r="Z4206" s="6">
        <f>COUNTIF('Τα Στοιχήματα μου'!$F$23:F4206,"W")</f>
        <v>3</v>
      </c>
      <c r="AA4206" s="4">
        <f>COUNTIF('Τα Στοιχήματα μου'!$F$23:F4206,"W")/(COUNTIF('Τα Στοιχήματα μου'!$F$23:F4206,"W")+COUNTIF('Τα Στοιχήματα μου'!$F$23:F4206,"L"))</f>
        <v>0.6</v>
      </c>
    </row>
    <row r="4207" spans="2:27">
      <c r="B4207" s="6">
        <f t="shared" si="65"/>
        <v>4185</v>
      </c>
      <c r="I4207" s="6">
        <f>I4206+1</f>
        <v>4185</v>
      </c>
      <c r="J4207" s="6">
        <f>'Τα Στοιχήματα μου'!D4207</f>
        <v>0</v>
      </c>
      <c r="K4207" s="6">
        <f>'Τα Στοιχήματα μου'!E4207</f>
        <v>0</v>
      </c>
      <c r="L4207" s="6">
        <f>'Τα Στοιχήματα μου'!F4207</f>
        <v>0</v>
      </c>
      <c r="M4207" s="7"/>
      <c r="N4207" s="5">
        <f>AVERAGE('Τα Στοιχήματα μου'!$E$23:E4207)</f>
        <v>2.956</v>
      </c>
      <c r="O4207" s="6" t="str">
        <f>IF('Τα Στοιχήματα μου'!E4207&lt;&gt;0,1/'Τα Στοιχήματα μου'!E4207,"")</f>
        <v/>
      </c>
      <c r="P4207" s="6">
        <f>SUM($O$23:O4207)</f>
        <v>3.4668730650154802</v>
      </c>
      <c r="Q4207" s="6">
        <f>(1-(1/P4207))*100</f>
        <v>71.155563493480983</v>
      </c>
      <c r="R4207" s="6">
        <f>IF('Τα Στοιχήματα μου'!E4207&lt;&gt;0,(100-($Q$1022*100)/100)/'Τα Στοιχήματα μου'!E4207,0)</f>
        <v>0</v>
      </c>
      <c r="S4207" s="6">
        <f>R4207*('Τα Στοιχήματα μου'!E4207-1)</f>
        <v>0</v>
      </c>
      <c r="T4207" s="5">
        <f>SUM($S$23:S4207)/100+1</f>
        <v>1.4422218253259511</v>
      </c>
      <c r="U4207" s="6">
        <f>IF('Τα Στοιχήματα μου'!E4207&lt;&gt;0,(100-(Q4207*100)/100)/'Τα Στοιχήματα μου'!E4207,0)</f>
        <v>0</v>
      </c>
      <c r="V4207" s="6">
        <f>'Τα Στοιχήματα μου'!E4207*U4207</f>
        <v>0</v>
      </c>
      <c r="W4207" s="5">
        <f>IF('Τα Στοιχήματα μου'!E4207&lt;&gt;0,V4207/(100/I4207),W4206)</f>
        <v>1.4422218253259509</v>
      </c>
      <c r="X4207" s="7"/>
      <c r="Y4207" s="6">
        <f>COUNTIF('Τα Στοιχήματα μου'!$F$23:F4207,"W")+COUNTIF('Τα Στοιχήματα μου'!$F$23:F4207,"L")</f>
        <v>5</v>
      </c>
      <c r="Z4207" s="6">
        <f>COUNTIF('Τα Στοιχήματα μου'!$F$23:F4207,"W")</f>
        <v>3</v>
      </c>
      <c r="AA4207" s="4">
        <f>COUNTIF('Τα Στοιχήματα μου'!$F$23:F4207,"W")/(COUNTIF('Τα Στοιχήματα μου'!$F$23:F4207,"W")+COUNTIF('Τα Στοιχήματα μου'!$F$23:F4207,"L"))</f>
        <v>0.6</v>
      </c>
    </row>
    <row r="4208" spans="2:27">
      <c r="B4208" s="6">
        <f t="shared" si="65"/>
        <v>4186</v>
      </c>
      <c r="I4208" s="6">
        <f>I4207+1</f>
        <v>4186</v>
      </c>
      <c r="J4208" s="6">
        <f>'Τα Στοιχήματα μου'!D4208</f>
        <v>0</v>
      </c>
      <c r="K4208" s="6">
        <f>'Τα Στοιχήματα μου'!E4208</f>
        <v>0</v>
      </c>
      <c r="L4208" s="6">
        <f>'Τα Στοιχήματα μου'!F4208</f>
        <v>0</v>
      </c>
      <c r="M4208" s="7"/>
      <c r="N4208" s="5">
        <f>AVERAGE('Τα Στοιχήματα μου'!$E$23:E4208)</f>
        <v>2.956</v>
      </c>
      <c r="O4208" s="6" t="str">
        <f>IF('Τα Στοιχήματα μου'!E4208&lt;&gt;0,1/'Τα Στοιχήματα μου'!E4208,"")</f>
        <v/>
      </c>
      <c r="P4208" s="6">
        <f>SUM($O$23:O4208)</f>
        <v>3.4668730650154802</v>
      </c>
      <c r="Q4208" s="6">
        <f>(1-(1/P4208))*100</f>
        <v>71.155563493480983</v>
      </c>
      <c r="R4208" s="6">
        <f>IF('Τα Στοιχήματα μου'!E4208&lt;&gt;0,(100-($Q$1022*100)/100)/'Τα Στοιχήματα μου'!E4208,0)</f>
        <v>0</v>
      </c>
      <c r="S4208" s="6">
        <f>R4208*('Τα Στοιχήματα μου'!E4208-1)</f>
        <v>0</v>
      </c>
      <c r="T4208" s="5">
        <f>SUM($S$23:S4208)/100+1</f>
        <v>1.4422218253259511</v>
      </c>
      <c r="U4208" s="6">
        <f>IF('Τα Στοιχήματα μου'!E4208&lt;&gt;0,(100-(Q4208*100)/100)/'Τα Στοιχήματα μου'!E4208,0)</f>
        <v>0</v>
      </c>
      <c r="V4208" s="6">
        <f>'Τα Στοιχήματα μου'!E4208*U4208</f>
        <v>0</v>
      </c>
      <c r="W4208" s="5">
        <f>IF('Τα Στοιχήματα μου'!E4208&lt;&gt;0,V4208/(100/I4208),W4207)</f>
        <v>1.4422218253259509</v>
      </c>
      <c r="X4208" s="7"/>
      <c r="Y4208" s="6">
        <f>COUNTIF('Τα Στοιχήματα μου'!$F$23:F4208,"W")+COUNTIF('Τα Στοιχήματα μου'!$F$23:F4208,"L")</f>
        <v>5</v>
      </c>
      <c r="Z4208" s="6">
        <f>COUNTIF('Τα Στοιχήματα μου'!$F$23:F4208,"W")</f>
        <v>3</v>
      </c>
      <c r="AA4208" s="4">
        <f>COUNTIF('Τα Στοιχήματα μου'!$F$23:F4208,"W")/(COUNTIF('Τα Στοιχήματα μου'!$F$23:F4208,"W")+COUNTIF('Τα Στοιχήματα μου'!$F$23:F4208,"L"))</f>
        <v>0.6</v>
      </c>
    </row>
    <row r="4209" spans="2:27">
      <c r="B4209" s="6">
        <f t="shared" si="65"/>
        <v>4187</v>
      </c>
      <c r="I4209" s="6">
        <f>I4208+1</f>
        <v>4187</v>
      </c>
      <c r="J4209" s="6">
        <f>'Τα Στοιχήματα μου'!D4209</f>
        <v>0</v>
      </c>
      <c r="K4209" s="6">
        <f>'Τα Στοιχήματα μου'!E4209</f>
        <v>0</v>
      </c>
      <c r="L4209" s="6">
        <f>'Τα Στοιχήματα μου'!F4209</f>
        <v>0</v>
      </c>
      <c r="M4209" s="7"/>
      <c r="N4209" s="5">
        <f>AVERAGE('Τα Στοιχήματα μου'!$E$23:E4209)</f>
        <v>2.956</v>
      </c>
      <c r="O4209" s="6" t="str">
        <f>IF('Τα Στοιχήματα μου'!E4209&lt;&gt;0,1/'Τα Στοιχήματα μου'!E4209,"")</f>
        <v/>
      </c>
      <c r="P4209" s="6">
        <f>SUM($O$23:O4209)</f>
        <v>3.4668730650154802</v>
      </c>
      <c r="Q4209" s="6">
        <f>(1-(1/P4209))*100</f>
        <v>71.155563493480983</v>
      </c>
      <c r="R4209" s="6">
        <f>IF('Τα Στοιχήματα μου'!E4209&lt;&gt;0,(100-($Q$1022*100)/100)/'Τα Στοιχήματα μου'!E4209,0)</f>
        <v>0</v>
      </c>
      <c r="S4209" s="6">
        <f>R4209*('Τα Στοιχήματα μου'!E4209-1)</f>
        <v>0</v>
      </c>
      <c r="T4209" s="5">
        <f>SUM($S$23:S4209)/100+1</f>
        <v>1.4422218253259511</v>
      </c>
      <c r="U4209" s="6">
        <f>IF('Τα Στοιχήματα μου'!E4209&lt;&gt;0,(100-(Q4209*100)/100)/'Τα Στοιχήματα μου'!E4209,0)</f>
        <v>0</v>
      </c>
      <c r="V4209" s="6">
        <f>'Τα Στοιχήματα μου'!E4209*U4209</f>
        <v>0</v>
      </c>
      <c r="W4209" s="5">
        <f>IF('Τα Στοιχήματα μου'!E4209&lt;&gt;0,V4209/(100/I4209),W4208)</f>
        <v>1.4422218253259509</v>
      </c>
      <c r="X4209" s="7"/>
      <c r="Y4209" s="6">
        <f>COUNTIF('Τα Στοιχήματα μου'!$F$23:F4209,"W")+COUNTIF('Τα Στοιχήματα μου'!$F$23:F4209,"L")</f>
        <v>5</v>
      </c>
      <c r="Z4209" s="6">
        <f>COUNTIF('Τα Στοιχήματα μου'!$F$23:F4209,"W")</f>
        <v>3</v>
      </c>
      <c r="AA4209" s="4">
        <f>COUNTIF('Τα Στοιχήματα μου'!$F$23:F4209,"W")/(COUNTIF('Τα Στοιχήματα μου'!$F$23:F4209,"W")+COUNTIF('Τα Στοιχήματα μου'!$F$23:F4209,"L"))</f>
        <v>0.6</v>
      </c>
    </row>
    <row r="4210" spans="2:27">
      <c r="B4210" s="6">
        <f t="shared" si="65"/>
        <v>4188</v>
      </c>
      <c r="I4210" s="6">
        <f>I4209+1</f>
        <v>4188</v>
      </c>
      <c r="J4210" s="6">
        <f>'Τα Στοιχήματα μου'!D4210</f>
        <v>0</v>
      </c>
      <c r="K4210" s="6">
        <f>'Τα Στοιχήματα μου'!E4210</f>
        <v>0</v>
      </c>
      <c r="L4210" s="6">
        <f>'Τα Στοιχήματα μου'!F4210</f>
        <v>0</v>
      </c>
      <c r="M4210" s="7"/>
      <c r="N4210" s="5">
        <f>AVERAGE('Τα Στοιχήματα μου'!$E$23:E4210)</f>
        <v>2.956</v>
      </c>
      <c r="O4210" s="6" t="str">
        <f>IF('Τα Στοιχήματα μου'!E4210&lt;&gt;0,1/'Τα Στοιχήματα μου'!E4210,"")</f>
        <v/>
      </c>
      <c r="P4210" s="6">
        <f>SUM($O$23:O4210)</f>
        <v>3.4668730650154802</v>
      </c>
      <c r="Q4210" s="6">
        <f>(1-(1/P4210))*100</f>
        <v>71.155563493480983</v>
      </c>
      <c r="R4210" s="6">
        <f>IF('Τα Στοιχήματα μου'!E4210&lt;&gt;0,(100-($Q$1022*100)/100)/'Τα Στοιχήματα μου'!E4210,0)</f>
        <v>0</v>
      </c>
      <c r="S4210" s="6">
        <f>R4210*('Τα Στοιχήματα μου'!E4210-1)</f>
        <v>0</v>
      </c>
      <c r="T4210" s="5">
        <f>SUM($S$23:S4210)/100+1</f>
        <v>1.4422218253259511</v>
      </c>
      <c r="U4210" s="6">
        <f>IF('Τα Στοιχήματα μου'!E4210&lt;&gt;0,(100-(Q4210*100)/100)/'Τα Στοιχήματα μου'!E4210,0)</f>
        <v>0</v>
      </c>
      <c r="V4210" s="6">
        <f>'Τα Στοιχήματα μου'!E4210*U4210</f>
        <v>0</v>
      </c>
      <c r="W4210" s="5">
        <f>IF('Τα Στοιχήματα μου'!E4210&lt;&gt;0,V4210/(100/I4210),W4209)</f>
        <v>1.4422218253259509</v>
      </c>
      <c r="X4210" s="7"/>
      <c r="Y4210" s="6">
        <f>COUNTIF('Τα Στοιχήματα μου'!$F$23:F4210,"W")+COUNTIF('Τα Στοιχήματα μου'!$F$23:F4210,"L")</f>
        <v>5</v>
      </c>
      <c r="Z4210" s="6">
        <f>COUNTIF('Τα Στοιχήματα μου'!$F$23:F4210,"W")</f>
        <v>3</v>
      </c>
      <c r="AA4210" s="4">
        <f>COUNTIF('Τα Στοιχήματα μου'!$F$23:F4210,"W")/(COUNTIF('Τα Στοιχήματα μου'!$F$23:F4210,"W")+COUNTIF('Τα Στοιχήματα μου'!$F$23:F4210,"L"))</f>
        <v>0.6</v>
      </c>
    </row>
    <row r="4211" spans="2:27">
      <c r="B4211" s="6">
        <f t="shared" si="65"/>
        <v>4189</v>
      </c>
      <c r="I4211" s="6">
        <f>I4210+1</f>
        <v>4189</v>
      </c>
      <c r="J4211" s="6">
        <f>'Τα Στοιχήματα μου'!D4211</f>
        <v>0</v>
      </c>
      <c r="K4211" s="6">
        <f>'Τα Στοιχήματα μου'!E4211</f>
        <v>0</v>
      </c>
      <c r="L4211" s="6">
        <f>'Τα Στοιχήματα μου'!F4211</f>
        <v>0</v>
      </c>
      <c r="M4211" s="7"/>
      <c r="N4211" s="5">
        <f>AVERAGE('Τα Στοιχήματα μου'!$E$23:E4211)</f>
        <v>2.956</v>
      </c>
      <c r="O4211" s="6" t="str">
        <f>IF('Τα Στοιχήματα μου'!E4211&lt;&gt;0,1/'Τα Στοιχήματα μου'!E4211,"")</f>
        <v/>
      </c>
      <c r="P4211" s="6">
        <f>SUM($O$23:O4211)</f>
        <v>3.4668730650154802</v>
      </c>
      <c r="Q4211" s="6">
        <f>(1-(1/P4211))*100</f>
        <v>71.155563493480983</v>
      </c>
      <c r="R4211" s="6">
        <f>IF('Τα Στοιχήματα μου'!E4211&lt;&gt;0,(100-($Q$1022*100)/100)/'Τα Στοιχήματα μου'!E4211,0)</f>
        <v>0</v>
      </c>
      <c r="S4211" s="6">
        <f>R4211*('Τα Στοιχήματα μου'!E4211-1)</f>
        <v>0</v>
      </c>
      <c r="T4211" s="5">
        <f>SUM($S$23:S4211)/100+1</f>
        <v>1.4422218253259511</v>
      </c>
      <c r="U4211" s="6">
        <f>IF('Τα Στοιχήματα μου'!E4211&lt;&gt;0,(100-(Q4211*100)/100)/'Τα Στοιχήματα μου'!E4211,0)</f>
        <v>0</v>
      </c>
      <c r="V4211" s="6">
        <f>'Τα Στοιχήματα μου'!E4211*U4211</f>
        <v>0</v>
      </c>
      <c r="W4211" s="5">
        <f>IF('Τα Στοιχήματα μου'!E4211&lt;&gt;0,V4211/(100/I4211),W4210)</f>
        <v>1.4422218253259509</v>
      </c>
      <c r="X4211" s="7"/>
      <c r="Y4211" s="6">
        <f>COUNTIF('Τα Στοιχήματα μου'!$F$23:F4211,"W")+COUNTIF('Τα Στοιχήματα μου'!$F$23:F4211,"L")</f>
        <v>5</v>
      </c>
      <c r="Z4211" s="6">
        <f>COUNTIF('Τα Στοιχήματα μου'!$F$23:F4211,"W")</f>
        <v>3</v>
      </c>
      <c r="AA4211" s="4">
        <f>COUNTIF('Τα Στοιχήματα μου'!$F$23:F4211,"W")/(COUNTIF('Τα Στοιχήματα μου'!$F$23:F4211,"W")+COUNTIF('Τα Στοιχήματα μου'!$F$23:F4211,"L"))</f>
        <v>0.6</v>
      </c>
    </row>
    <row r="4212" spans="2:27">
      <c r="B4212" s="6">
        <f t="shared" si="65"/>
        <v>4190</v>
      </c>
      <c r="I4212" s="6">
        <f>I4211+1</f>
        <v>4190</v>
      </c>
      <c r="J4212" s="6">
        <f>'Τα Στοιχήματα μου'!D4212</f>
        <v>0</v>
      </c>
      <c r="K4212" s="6">
        <f>'Τα Στοιχήματα μου'!E4212</f>
        <v>0</v>
      </c>
      <c r="L4212" s="6">
        <f>'Τα Στοιχήματα μου'!F4212</f>
        <v>0</v>
      </c>
      <c r="M4212" s="7"/>
      <c r="N4212" s="5">
        <f>AVERAGE('Τα Στοιχήματα μου'!$E$23:E4212)</f>
        <v>2.956</v>
      </c>
      <c r="O4212" s="6" t="str">
        <f>IF('Τα Στοιχήματα μου'!E4212&lt;&gt;0,1/'Τα Στοιχήματα μου'!E4212,"")</f>
        <v/>
      </c>
      <c r="P4212" s="6">
        <f>SUM($O$23:O4212)</f>
        <v>3.4668730650154802</v>
      </c>
      <c r="Q4212" s="6">
        <f>(1-(1/P4212))*100</f>
        <v>71.155563493480983</v>
      </c>
      <c r="R4212" s="6">
        <f>IF('Τα Στοιχήματα μου'!E4212&lt;&gt;0,(100-($Q$1022*100)/100)/'Τα Στοιχήματα μου'!E4212,0)</f>
        <v>0</v>
      </c>
      <c r="S4212" s="6">
        <f>R4212*('Τα Στοιχήματα μου'!E4212-1)</f>
        <v>0</v>
      </c>
      <c r="T4212" s="5">
        <f>SUM($S$23:S4212)/100+1</f>
        <v>1.4422218253259511</v>
      </c>
      <c r="U4212" s="6">
        <f>IF('Τα Στοιχήματα μου'!E4212&lt;&gt;0,(100-(Q4212*100)/100)/'Τα Στοιχήματα μου'!E4212,0)</f>
        <v>0</v>
      </c>
      <c r="V4212" s="6">
        <f>'Τα Στοιχήματα μου'!E4212*U4212</f>
        <v>0</v>
      </c>
      <c r="W4212" s="5">
        <f>IF('Τα Στοιχήματα μου'!E4212&lt;&gt;0,V4212/(100/I4212),W4211)</f>
        <v>1.4422218253259509</v>
      </c>
      <c r="X4212" s="7"/>
      <c r="Y4212" s="6">
        <f>COUNTIF('Τα Στοιχήματα μου'!$F$23:F4212,"W")+COUNTIF('Τα Στοιχήματα μου'!$F$23:F4212,"L")</f>
        <v>5</v>
      </c>
      <c r="Z4212" s="6">
        <f>COUNTIF('Τα Στοιχήματα μου'!$F$23:F4212,"W")</f>
        <v>3</v>
      </c>
      <c r="AA4212" s="4">
        <f>COUNTIF('Τα Στοιχήματα μου'!$F$23:F4212,"W")/(COUNTIF('Τα Στοιχήματα μου'!$F$23:F4212,"W")+COUNTIF('Τα Στοιχήματα μου'!$F$23:F4212,"L"))</f>
        <v>0.6</v>
      </c>
    </row>
    <row r="4213" spans="2:27">
      <c r="B4213" s="6">
        <f t="shared" si="65"/>
        <v>4191</v>
      </c>
      <c r="I4213" s="6">
        <f>I4212+1</f>
        <v>4191</v>
      </c>
      <c r="J4213" s="6">
        <f>'Τα Στοιχήματα μου'!D4213</f>
        <v>0</v>
      </c>
      <c r="K4213" s="6">
        <f>'Τα Στοιχήματα μου'!E4213</f>
        <v>0</v>
      </c>
      <c r="L4213" s="6">
        <f>'Τα Στοιχήματα μου'!F4213</f>
        <v>0</v>
      </c>
      <c r="M4213" s="7"/>
      <c r="N4213" s="5">
        <f>AVERAGE('Τα Στοιχήματα μου'!$E$23:E4213)</f>
        <v>2.956</v>
      </c>
      <c r="O4213" s="6" t="str">
        <f>IF('Τα Στοιχήματα μου'!E4213&lt;&gt;0,1/'Τα Στοιχήματα μου'!E4213,"")</f>
        <v/>
      </c>
      <c r="P4213" s="6">
        <f>SUM($O$23:O4213)</f>
        <v>3.4668730650154802</v>
      </c>
      <c r="Q4213" s="6">
        <f>(1-(1/P4213))*100</f>
        <v>71.155563493480983</v>
      </c>
      <c r="R4213" s="6">
        <f>IF('Τα Στοιχήματα μου'!E4213&lt;&gt;0,(100-($Q$1022*100)/100)/'Τα Στοιχήματα μου'!E4213,0)</f>
        <v>0</v>
      </c>
      <c r="S4213" s="6">
        <f>R4213*('Τα Στοιχήματα μου'!E4213-1)</f>
        <v>0</v>
      </c>
      <c r="T4213" s="5">
        <f>SUM($S$23:S4213)/100+1</f>
        <v>1.4422218253259511</v>
      </c>
      <c r="U4213" s="6">
        <f>IF('Τα Στοιχήματα μου'!E4213&lt;&gt;0,(100-(Q4213*100)/100)/'Τα Στοιχήματα μου'!E4213,0)</f>
        <v>0</v>
      </c>
      <c r="V4213" s="6">
        <f>'Τα Στοιχήματα μου'!E4213*U4213</f>
        <v>0</v>
      </c>
      <c r="W4213" s="5">
        <f>IF('Τα Στοιχήματα μου'!E4213&lt;&gt;0,V4213/(100/I4213),W4212)</f>
        <v>1.4422218253259509</v>
      </c>
      <c r="X4213" s="7"/>
      <c r="Y4213" s="6">
        <f>COUNTIF('Τα Στοιχήματα μου'!$F$23:F4213,"W")+COUNTIF('Τα Στοιχήματα μου'!$F$23:F4213,"L")</f>
        <v>5</v>
      </c>
      <c r="Z4213" s="6">
        <f>COUNTIF('Τα Στοιχήματα μου'!$F$23:F4213,"W")</f>
        <v>3</v>
      </c>
      <c r="AA4213" s="4">
        <f>COUNTIF('Τα Στοιχήματα μου'!$F$23:F4213,"W")/(COUNTIF('Τα Στοιχήματα μου'!$F$23:F4213,"W")+COUNTIF('Τα Στοιχήματα μου'!$F$23:F4213,"L"))</f>
        <v>0.6</v>
      </c>
    </row>
    <row r="4214" spans="2:27">
      <c r="B4214" s="6">
        <f t="shared" si="65"/>
        <v>4192</v>
      </c>
      <c r="I4214" s="6">
        <f>I4213+1</f>
        <v>4192</v>
      </c>
      <c r="J4214" s="6">
        <f>'Τα Στοιχήματα μου'!D4214</f>
        <v>0</v>
      </c>
      <c r="K4214" s="6">
        <f>'Τα Στοιχήματα μου'!E4214</f>
        <v>0</v>
      </c>
      <c r="L4214" s="6">
        <f>'Τα Στοιχήματα μου'!F4214</f>
        <v>0</v>
      </c>
      <c r="M4214" s="7"/>
      <c r="N4214" s="5">
        <f>AVERAGE('Τα Στοιχήματα μου'!$E$23:E4214)</f>
        <v>2.956</v>
      </c>
      <c r="O4214" s="6" t="str">
        <f>IF('Τα Στοιχήματα μου'!E4214&lt;&gt;0,1/'Τα Στοιχήματα μου'!E4214,"")</f>
        <v/>
      </c>
      <c r="P4214" s="6">
        <f>SUM($O$23:O4214)</f>
        <v>3.4668730650154802</v>
      </c>
      <c r="Q4214" s="6">
        <f>(1-(1/P4214))*100</f>
        <v>71.155563493480983</v>
      </c>
      <c r="R4214" s="6">
        <f>IF('Τα Στοιχήματα μου'!E4214&lt;&gt;0,(100-($Q$1022*100)/100)/'Τα Στοιχήματα μου'!E4214,0)</f>
        <v>0</v>
      </c>
      <c r="S4214" s="6">
        <f>R4214*('Τα Στοιχήματα μου'!E4214-1)</f>
        <v>0</v>
      </c>
      <c r="T4214" s="5">
        <f>SUM($S$23:S4214)/100+1</f>
        <v>1.4422218253259511</v>
      </c>
      <c r="U4214" s="6">
        <f>IF('Τα Στοιχήματα μου'!E4214&lt;&gt;0,(100-(Q4214*100)/100)/'Τα Στοιχήματα μου'!E4214,0)</f>
        <v>0</v>
      </c>
      <c r="V4214" s="6">
        <f>'Τα Στοιχήματα μου'!E4214*U4214</f>
        <v>0</v>
      </c>
      <c r="W4214" s="5">
        <f>IF('Τα Στοιχήματα μου'!E4214&lt;&gt;0,V4214/(100/I4214),W4213)</f>
        <v>1.4422218253259509</v>
      </c>
      <c r="X4214" s="7"/>
      <c r="Y4214" s="6">
        <f>COUNTIF('Τα Στοιχήματα μου'!$F$23:F4214,"W")+COUNTIF('Τα Στοιχήματα μου'!$F$23:F4214,"L")</f>
        <v>5</v>
      </c>
      <c r="Z4214" s="6">
        <f>COUNTIF('Τα Στοιχήματα μου'!$F$23:F4214,"W")</f>
        <v>3</v>
      </c>
      <c r="AA4214" s="4">
        <f>COUNTIF('Τα Στοιχήματα μου'!$F$23:F4214,"W")/(COUNTIF('Τα Στοιχήματα μου'!$F$23:F4214,"W")+COUNTIF('Τα Στοιχήματα μου'!$F$23:F4214,"L"))</f>
        <v>0.6</v>
      </c>
    </row>
    <row r="4215" spans="2:27">
      <c r="B4215" s="6">
        <f t="shared" si="65"/>
        <v>4193</v>
      </c>
      <c r="I4215" s="6">
        <f>I4214+1</f>
        <v>4193</v>
      </c>
      <c r="J4215" s="6">
        <f>'Τα Στοιχήματα μου'!D4215</f>
        <v>0</v>
      </c>
      <c r="K4215" s="6">
        <f>'Τα Στοιχήματα μου'!E4215</f>
        <v>0</v>
      </c>
      <c r="L4215" s="6">
        <f>'Τα Στοιχήματα μου'!F4215</f>
        <v>0</v>
      </c>
      <c r="M4215" s="7"/>
      <c r="N4215" s="5">
        <f>AVERAGE('Τα Στοιχήματα μου'!$E$23:E4215)</f>
        <v>2.956</v>
      </c>
      <c r="O4215" s="6" t="str">
        <f>IF('Τα Στοιχήματα μου'!E4215&lt;&gt;0,1/'Τα Στοιχήματα μου'!E4215,"")</f>
        <v/>
      </c>
      <c r="P4215" s="6">
        <f>SUM($O$23:O4215)</f>
        <v>3.4668730650154802</v>
      </c>
      <c r="Q4215" s="6">
        <f>(1-(1/P4215))*100</f>
        <v>71.155563493480983</v>
      </c>
      <c r="R4215" s="6">
        <f>IF('Τα Στοιχήματα μου'!E4215&lt;&gt;0,(100-($Q$1022*100)/100)/'Τα Στοιχήματα μου'!E4215,0)</f>
        <v>0</v>
      </c>
      <c r="S4215" s="6">
        <f>R4215*('Τα Στοιχήματα μου'!E4215-1)</f>
        <v>0</v>
      </c>
      <c r="T4215" s="5">
        <f>SUM($S$23:S4215)/100+1</f>
        <v>1.4422218253259511</v>
      </c>
      <c r="U4215" s="6">
        <f>IF('Τα Στοιχήματα μου'!E4215&lt;&gt;0,(100-(Q4215*100)/100)/'Τα Στοιχήματα μου'!E4215,0)</f>
        <v>0</v>
      </c>
      <c r="V4215" s="6">
        <f>'Τα Στοιχήματα μου'!E4215*U4215</f>
        <v>0</v>
      </c>
      <c r="W4215" s="5">
        <f>IF('Τα Στοιχήματα μου'!E4215&lt;&gt;0,V4215/(100/I4215),W4214)</f>
        <v>1.4422218253259509</v>
      </c>
      <c r="X4215" s="7"/>
      <c r="Y4215" s="6">
        <f>COUNTIF('Τα Στοιχήματα μου'!$F$23:F4215,"W")+COUNTIF('Τα Στοιχήματα μου'!$F$23:F4215,"L")</f>
        <v>5</v>
      </c>
      <c r="Z4215" s="6">
        <f>COUNTIF('Τα Στοιχήματα μου'!$F$23:F4215,"W")</f>
        <v>3</v>
      </c>
      <c r="AA4215" s="4">
        <f>COUNTIF('Τα Στοιχήματα μου'!$F$23:F4215,"W")/(COUNTIF('Τα Στοιχήματα μου'!$F$23:F4215,"W")+COUNTIF('Τα Στοιχήματα μου'!$F$23:F4215,"L"))</f>
        <v>0.6</v>
      </c>
    </row>
    <row r="4216" spans="2:27">
      <c r="B4216" s="6">
        <f t="shared" si="65"/>
        <v>4194</v>
      </c>
      <c r="I4216" s="6">
        <f>I4215+1</f>
        <v>4194</v>
      </c>
      <c r="J4216" s="6">
        <f>'Τα Στοιχήματα μου'!D4216</f>
        <v>0</v>
      </c>
      <c r="K4216" s="6">
        <f>'Τα Στοιχήματα μου'!E4216</f>
        <v>0</v>
      </c>
      <c r="L4216" s="6">
        <f>'Τα Στοιχήματα μου'!F4216</f>
        <v>0</v>
      </c>
      <c r="M4216" s="7"/>
      <c r="N4216" s="5">
        <f>AVERAGE('Τα Στοιχήματα μου'!$E$23:E4216)</f>
        <v>2.956</v>
      </c>
      <c r="O4216" s="6" t="str">
        <f>IF('Τα Στοιχήματα μου'!E4216&lt;&gt;0,1/'Τα Στοιχήματα μου'!E4216,"")</f>
        <v/>
      </c>
      <c r="P4216" s="6">
        <f>SUM($O$23:O4216)</f>
        <v>3.4668730650154802</v>
      </c>
      <c r="Q4216" s="6">
        <f>(1-(1/P4216))*100</f>
        <v>71.155563493480983</v>
      </c>
      <c r="R4216" s="6">
        <f>IF('Τα Στοιχήματα μου'!E4216&lt;&gt;0,(100-($Q$1022*100)/100)/'Τα Στοιχήματα μου'!E4216,0)</f>
        <v>0</v>
      </c>
      <c r="S4216" s="6">
        <f>R4216*('Τα Στοιχήματα μου'!E4216-1)</f>
        <v>0</v>
      </c>
      <c r="T4216" s="5">
        <f>SUM($S$23:S4216)/100+1</f>
        <v>1.4422218253259511</v>
      </c>
      <c r="U4216" s="6">
        <f>IF('Τα Στοιχήματα μου'!E4216&lt;&gt;0,(100-(Q4216*100)/100)/'Τα Στοιχήματα μου'!E4216,0)</f>
        <v>0</v>
      </c>
      <c r="V4216" s="6">
        <f>'Τα Στοιχήματα μου'!E4216*U4216</f>
        <v>0</v>
      </c>
      <c r="W4216" s="5">
        <f>IF('Τα Στοιχήματα μου'!E4216&lt;&gt;0,V4216/(100/I4216),W4215)</f>
        <v>1.4422218253259509</v>
      </c>
      <c r="X4216" s="7"/>
      <c r="Y4216" s="6">
        <f>COUNTIF('Τα Στοιχήματα μου'!$F$23:F4216,"W")+COUNTIF('Τα Στοιχήματα μου'!$F$23:F4216,"L")</f>
        <v>5</v>
      </c>
      <c r="Z4216" s="6">
        <f>COUNTIF('Τα Στοιχήματα μου'!$F$23:F4216,"W")</f>
        <v>3</v>
      </c>
      <c r="AA4216" s="4">
        <f>COUNTIF('Τα Στοιχήματα μου'!$F$23:F4216,"W")/(COUNTIF('Τα Στοιχήματα μου'!$F$23:F4216,"W")+COUNTIF('Τα Στοιχήματα μου'!$F$23:F4216,"L"))</f>
        <v>0.6</v>
      </c>
    </row>
    <row r="4217" spans="2:27">
      <c r="B4217" s="6">
        <f t="shared" si="65"/>
        <v>4195</v>
      </c>
      <c r="I4217" s="6">
        <f>I4216+1</f>
        <v>4195</v>
      </c>
      <c r="J4217" s="6">
        <f>'Τα Στοιχήματα μου'!D4217</f>
        <v>0</v>
      </c>
      <c r="K4217" s="6">
        <f>'Τα Στοιχήματα μου'!E4217</f>
        <v>0</v>
      </c>
      <c r="L4217" s="6">
        <f>'Τα Στοιχήματα μου'!F4217</f>
        <v>0</v>
      </c>
      <c r="M4217" s="7"/>
      <c r="N4217" s="5">
        <f>AVERAGE('Τα Στοιχήματα μου'!$E$23:E4217)</f>
        <v>2.956</v>
      </c>
      <c r="O4217" s="6" t="str">
        <f>IF('Τα Στοιχήματα μου'!E4217&lt;&gt;0,1/'Τα Στοιχήματα μου'!E4217,"")</f>
        <v/>
      </c>
      <c r="P4217" s="6">
        <f>SUM($O$23:O4217)</f>
        <v>3.4668730650154802</v>
      </c>
      <c r="Q4217" s="6">
        <f>(1-(1/P4217))*100</f>
        <v>71.155563493480983</v>
      </c>
      <c r="R4217" s="6">
        <f>IF('Τα Στοιχήματα μου'!E4217&lt;&gt;0,(100-($Q$1022*100)/100)/'Τα Στοιχήματα μου'!E4217,0)</f>
        <v>0</v>
      </c>
      <c r="S4217" s="6">
        <f>R4217*('Τα Στοιχήματα μου'!E4217-1)</f>
        <v>0</v>
      </c>
      <c r="T4217" s="5">
        <f>SUM($S$23:S4217)/100+1</f>
        <v>1.4422218253259511</v>
      </c>
      <c r="U4217" s="6">
        <f>IF('Τα Στοιχήματα μου'!E4217&lt;&gt;0,(100-(Q4217*100)/100)/'Τα Στοιχήματα μου'!E4217,0)</f>
        <v>0</v>
      </c>
      <c r="V4217" s="6">
        <f>'Τα Στοιχήματα μου'!E4217*U4217</f>
        <v>0</v>
      </c>
      <c r="W4217" s="5">
        <f>IF('Τα Στοιχήματα μου'!E4217&lt;&gt;0,V4217/(100/I4217),W4216)</f>
        <v>1.4422218253259509</v>
      </c>
      <c r="X4217" s="7"/>
      <c r="Y4217" s="6">
        <f>COUNTIF('Τα Στοιχήματα μου'!$F$23:F4217,"W")+COUNTIF('Τα Στοιχήματα μου'!$F$23:F4217,"L")</f>
        <v>5</v>
      </c>
      <c r="Z4217" s="6">
        <f>COUNTIF('Τα Στοιχήματα μου'!$F$23:F4217,"W")</f>
        <v>3</v>
      </c>
      <c r="AA4217" s="4">
        <f>COUNTIF('Τα Στοιχήματα μου'!$F$23:F4217,"W")/(COUNTIF('Τα Στοιχήματα μου'!$F$23:F4217,"W")+COUNTIF('Τα Στοιχήματα μου'!$F$23:F4217,"L"))</f>
        <v>0.6</v>
      </c>
    </row>
    <row r="4218" spans="2:27">
      <c r="B4218" s="6">
        <f t="shared" si="65"/>
        <v>4196</v>
      </c>
      <c r="I4218" s="6">
        <f>I4217+1</f>
        <v>4196</v>
      </c>
      <c r="J4218" s="6">
        <f>'Τα Στοιχήματα μου'!D4218</f>
        <v>0</v>
      </c>
      <c r="K4218" s="6">
        <f>'Τα Στοιχήματα μου'!E4218</f>
        <v>0</v>
      </c>
      <c r="L4218" s="6">
        <f>'Τα Στοιχήματα μου'!F4218</f>
        <v>0</v>
      </c>
      <c r="M4218" s="7"/>
      <c r="N4218" s="5">
        <f>AVERAGE('Τα Στοιχήματα μου'!$E$23:E4218)</f>
        <v>2.956</v>
      </c>
      <c r="O4218" s="6" t="str">
        <f>IF('Τα Στοιχήματα μου'!E4218&lt;&gt;0,1/'Τα Στοιχήματα μου'!E4218,"")</f>
        <v/>
      </c>
      <c r="P4218" s="6">
        <f>SUM($O$23:O4218)</f>
        <v>3.4668730650154802</v>
      </c>
      <c r="Q4218" s="6">
        <f>(1-(1/P4218))*100</f>
        <v>71.155563493480983</v>
      </c>
      <c r="R4218" s="6">
        <f>IF('Τα Στοιχήματα μου'!E4218&lt;&gt;0,(100-($Q$1022*100)/100)/'Τα Στοιχήματα μου'!E4218,0)</f>
        <v>0</v>
      </c>
      <c r="S4218" s="6">
        <f>R4218*('Τα Στοιχήματα μου'!E4218-1)</f>
        <v>0</v>
      </c>
      <c r="T4218" s="5">
        <f>SUM($S$23:S4218)/100+1</f>
        <v>1.4422218253259511</v>
      </c>
      <c r="U4218" s="6">
        <f>IF('Τα Στοιχήματα μου'!E4218&lt;&gt;0,(100-(Q4218*100)/100)/'Τα Στοιχήματα μου'!E4218,0)</f>
        <v>0</v>
      </c>
      <c r="V4218" s="6">
        <f>'Τα Στοιχήματα μου'!E4218*U4218</f>
        <v>0</v>
      </c>
      <c r="W4218" s="5">
        <f>IF('Τα Στοιχήματα μου'!E4218&lt;&gt;0,V4218/(100/I4218),W4217)</f>
        <v>1.4422218253259509</v>
      </c>
      <c r="X4218" s="7"/>
      <c r="Y4218" s="6">
        <f>COUNTIF('Τα Στοιχήματα μου'!$F$23:F4218,"W")+COUNTIF('Τα Στοιχήματα μου'!$F$23:F4218,"L")</f>
        <v>5</v>
      </c>
      <c r="Z4218" s="6">
        <f>COUNTIF('Τα Στοιχήματα μου'!$F$23:F4218,"W")</f>
        <v>3</v>
      </c>
      <c r="AA4218" s="4">
        <f>COUNTIF('Τα Στοιχήματα μου'!$F$23:F4218,"W")/(COUNTIF('Τα Στοιχήματα μου'!$F$23:F4218,"W")+COUNTIF('Τα Στοιχήματα μου'!$F$23:F4218,"L"))</f>
        <v>0.6</v>
      </c>
    </row>
    <row r="4219" spans="2:27">
      <c r="B4219" s="6">
        <f t="shared" si="65"/>
        <v>4197</v>
      </c>
      <c r="I4219" s="6">
        <f>I4218+1</f>
        <v>4197</v>
      </c>
      <c r="J4219" s="6">
        <f>'Τα Στοιχήματα μου'!D4219</f>
        <v>0</v>
      </c>
      <c r="K4219" s="6">
        <f>'Τα Στοιχήματα μου'!E4219</f>
        <v>0</v>
      </c>
      <c r="L4219" s="6">
        <f>'Τα Στοιχήματα μου'!F4219</f>
        <v>0</v>
      </c>
      <c r="M4219" s="7"/>
      <c r="N4219" s="5">
        <f>AVERAGE('Τα Στοιχήματα μου'!$E$23:E4219)</f>
        <v>2.956</v>
      </c>
      <c r="O4219" s="6" t="str">
        <f>IF('Τα Στοιχήματα μου'!E4219&lt;&gt;0,1/'Τα Στοιχήματα μου'!E4219,"")</f>
        <v/>
      </c>
      <c r="P4219" s="6">
        <f>SUM($O$23:O4219)</f>
        <v>3.4668730650154802</v>
      </c>
      <c r="Q4219" s="6">
        <f>(1-(1/P4219))*100</f>
        <v>71.155563493480983</v>
      </c>
      <c r="R4219" s="6">
        <f>IF('Τα Στοιχήματα μου'!E4219&lt;&gt;0,(100-($Q$1022*100)/100)/'Τα Στοιχήματα μου'!E4219,0)</f>
        <v>0</v>
      </c>
      <c r="S4219" s="6">
        <f>R4219*('Τα Στοιχήματα μου'!E4219-1)</f>
        <v>0</v>
      </c>
      <c r="T4219" s="5">
        <f>SUM($S$23:S4219)/100+1</f>
        <v>1.4422218253259511</v>
      </c>
      <c r="U4219" s="6">
        <f>IF('Τα Στοιχήματα μου'!E4219&lt;&gt;0,(100-(Q4219*100)/100)/'Τα Στοιχήματα μου'!E4219,0)</f>
        <v>0</v>
      </c>
      <c r="V4219" s="6">
        <f>'Τα Στοιχήματα μου'!E4219*U4219</f>
        <v>0</v>
      </c>
      <c r="W4219" s="5">
        <f>IF('Τα Στοιχήματα μου'!E4219&lt;&gt;0,V4219/(100/I4219),W4218)</f>
        <v>1.4422218253259509</v>
      </c>
      <c r="X4219" s="7"/>
      <c r="Y4219" s="6">
        <f>COUNTIF('Τα Στοιχήματα μου'!$F$23:F4219,"W")+COUNTIF('Τα Στοιχήματα μου'!$F$23:F4219,"L")</f>
        <v>5</v>
      </c>
      <c r="Z4219" s="6">
        <f>COUNTIF('Τα Στοιχήματα μου'!$F$23:F4219,"W")</f>
        <v>3</v>
      </c>
      <c r="AA4219" s="4">
        <f>COUNTIF('Τα Στοιχήματα μου'!$F$23:F4219,"W")/(COUNTIF('Τα Στοιχήματα μου'!$F$23:F4219,"W")+COUNTIF('Τα Στοιχήματα μου'!$F$23:F4219,"L"))</f>
        <v>0.6</v>
      </c>
    </row>
    <row r="4220" spans="2:27">
      <c r="B4220" s="6">
        <f t="shared" si="65"/>
        <v>4198</v>
      </c>
      <c r="I4220" s="6">
        <f>I4219+1</f>
        <v>4198</v>
      </c>
      <c r="J4220" s="6">
        <f>'Τα Στοιχήματα μου'!D4220</f>
        <v>0</v>
      </c>
      <c r="K4220" s="6">
        <f>'Τα Στοιχήματα μου'!E4220</f>
        <v>0</v>
      </c>
      <c r="L4220" s="6">
        <f>'Τα Στοιχήματα μου'!F4220</f>
        <v>0</v>
      </c>
      <c r="M4220" s="7"/>
      <c r="N4220" s="5">
        <f>AVERAGE('Τα Στοιχήματα μου'!$E$23:E4220)</f>
        <v>2.956</v>
      </c>
      <c r="O4220" s="6" t="str">
        <f>IF('Τα Στοιχήματα μου'!E4220&lt;&gt;0,1/'Τα Στοιχήματα μου'!E4220,"")</f>
        <v/>
      </c>
      <c r="P4220" s="6">
        <f>SUM($O$23:O4220)</f>
        <v>3.4668730650154802</v>
      </c>
      <c r="Q4220" s="6">
        <f>(1-(1/P4220))*100</f>
        <v>71.155563493480983</v>
      </c>
      <c r="R4220" s="6">
        <f>IF('Τα Στοιχήματα μου'!E4220&lt;&gt;0,(100-($Q$1022*100)/100)/'Τα Στοιχήματα μου'!E4220,0)</f>
        <v>0</v>
      </c>
      <c r="S4220" s="6">
        <f>R4220*('Τα Στοιχήματα μου'!E4220-1)</f>
        <v>0</v>
      </c>
      <c r="T4220" s="5">
        <f>SUM($S$23:S4220)/100+1</f>
        <v>1.4422218253259511</v>
      </c>
      <c r="U4220" s="6">
        <f>IF('Τα Στοιχήματα μου'!E4220&lt;&gt;0,(100-(Q4220*100)/100)/'Τα Στοιχήματα μου'!E4220,0)</f>
        <v>0</v>
      </c>
      <c r="V4220" s="6">
        <f>'Τα Στοιχήματα μου'!E4220*U4220</f>
        <v>0</v>
      </c>
      <c r="W4220" s="5">
        <f>IF('Τα Στοιχήματα μου'!E4220&lt;&gt;0,V4220/(100/I4220),W4219)</f>
        <v>1.4422218253259509</v>
      </c>
      <c r="X4220" s="7"/>
      <c r="Y4220" s="6">
        <f>COUNTIF('Τα Στοιχήματα μου'!$F$23:F4220,"W")+COUNTIF('Τα Στοιχήματα μου'!$F$23:F4220,"L")</f>
        <v>5</v>
      </c>
      <c r="Z4220" s="6">
        <f>COUNTIF('Τα Στοιχήματα μου'!$F$23:F4220,"W")</f>
        <v>3</v>
      </c>
      <c r="AA4220" s="4">
        <f>COUNTIF('Τα Στοιχήματα μου'!$F$23:F4220,"W")/(COUNTIF('Τα Στοιχήματα μου'!$F$23:F4220,"W")+COUNTIF('Τα Στοιχήματα μου'!$F$23:F4220,"L"))</f>
        <v>0.6</v>
      </c>
    </row>
    <row r="4221" spans="2:27">
      <c r="B4221" s="6">
        <f t="shared" si="65"/>
        <v>4199</v>
      </c>
      <c r="I4221" s="6">
        <f>I4220+1</f>
        <v>4199</v>
      </c>
      <c r="J4221" s="6">
        <f>'Τα Στοιχήματα μου'!D4221</f>
        <v>0</v>
      </c>
      <c r="K4221" s="6">
        <f>'Τα Στοιχήματα μου'!E4221</f>
        <v>0</v>
      </c>
      <c r="L4221" s="6">
        <f>'Τα Στοιχήματα μου'!F4221</f>
        <v>0</v>
      </c>
      <c r="M4221" s="7"/>
      <c r="N4221" s="5">
        <f>AVERAGE('Τα Στοιχήματα μου'!$E$23:E4221)</f>
        <v>2.956</v>
      </c>
      <c r="O4221" s="6" t="str">
        <f>IF('Τα Στοιχήματα μου'!E4221&lt;&gt;0,1/'Τα Στοιχήματα μου'!E4221,"")</f>
        <v/>
      </c>
      <c r="P4221" s="6">
        <f>SUM($O$23:O4221)</f>
        <v>3.4668730650154802</v>
      </c>
      <c r="Q4221" s="6">
        <f>(1-(1/P4221))*100</f>
        <v>71.155563493480983</v>
      </c>
      <c r="R4221" s="6">
        <f>IF('Τα Στοιχήματα μου'!E4221&lt;&gt;0,(100-($Q$1022*100)/100)/'Τα Στοιχήματα μου'!E4221,0)</f>
        <v>0</v>
      </c>
      <c r="S4221" s="6">
        <f>R4221*('Τα Στοιχήματα μου'!E4221-1)</f>
        <v>0</v>
      </c>
      <c r="T4221" s="5">
        <f>SUM($S$23:S4221)/100+1</f>
        <v>1.4422218253259511</v>
      </c>
      <c r="U4221" s="6">
        <f>IF('Τα Στοιχήματα μου'!E4221&lt;&gt;0,(100-(Q4221*100)/100)/'Τα Στοιχήματα μου'!E4221,0)</f>
        <v>0</v>
      </c>
      <c r="V4221" s="6">
        <f>'Τα Στοιχήματα μου'!E4221*U4221</f>
        <v>0</v>
      </c>
      <c r="W4221" s="5">
        <f>IF('Τα Στοιχήματα μου'!E4221&lt;&gt;0,V4221/(100/I4221),W4220)</f>
        <v>1.4422218253259509</v>
      </c>
      <c r="X4221" s="7"/>
      <c r="Y4221" s="6">
        <f>COUNTIF('Τα Στοιχήματα μου'!$F$23:F4221,"W")+COUNTIF('Τα Στοιχήματα μου'!$F$23:F4221,"L")</f>
        <v>5</v>
      </c>
      <c r="Z4221" s="6">
        <f>COUNTIF('Τα Στοιχήματα μου'!$F$23:F4221,"W")</f>
        <v>3</v>
      </c>
      <c r="AA4221" s="4">
        <f>COUNTIF('Τα Στοιχήματα μου'!$F$23:F4221,"W")/(COUNTIF('Τα Στοιχήματα μου'!$F$23:F4221,"W")+COUNTIF('Τα Στοιχήματα μου'!$F$23:F4221,"L"))</f>
        <v>0.6</v>
      </c>
    </row>
    <row r="4222" spans="2:27">
      <c r="B4222" s="6">
        <f t="shared" si="65"/>
        <v>4200</v>
      </c>
      <c r="I4222" s="6">
        <f>I4221+1</f>
        <v>4200</v>
      </c>
      <c r="J4222" s="6">
        <f>'Τα Στοιχήματα μου'!D4222</f>
        <v>0</v>
      </c>
      <c r="K4222" s="6">
        <f>'Τα Στοιχήματα μου'!E4222</f>
        <v>0</v>
      </c>
      <c r="L4222" s="6">
        <f>'Τα Στοιχήματα μου'!F4222</f>
        <v>0</v>
      </c>
      <c r="M4222" s="7"/>
      <c r="N4222" s="5">
        <f>AVERAGE('Τα Στοιχήματα μου'!$E$23:E4222)</f>
        <v>2.956</v>
      </c>
      <c r="O4222" s="6" t="str">
        <f>IF('Τα Στοιχήματα μου'!E4222&lt;&gt;0,1/'Τα Στοιχήματα μου'!E4222,"")</f>
        <v/>
      </c>
      <c r="P4222" s="6">
        <f>SUM($O$23:O4222)</f>
        <v>3.4668730650154802</v>
      </c>
      <c r="Q4222" s="6">
        <f>(1-(1/P4222))*100</f>
        <v>71.155563493480983</v>
      </c>
      <c r="R4222" s="6">
        <f>IF('Τα Στοιχήματα μου'!E4222&lt;&gt;0,(100-($Q$1022*100)/100)/'Τα Στοιχήματα μου'!E4222,0)</f>
        <v>0</v>
      </c>
      <c r="S4222" s="6">
        <f>R4222*('Τα Στοιχήματα μου'!E4222-1)</f>
        <v>0</v>
      </c>
      <c r="T4222" s="5">
        <f>SUM($S$23:S4222)/100+1</f>
        <v>1.4422218253259511</v>
      </c>
      <c r="U4222" s="6">
        <f>IF('Τα Στοιχήματα μου'!E4222&lt;&gt;0,(100-(Q4222*100)/100)/'Τα Στοιχήματα μου'!E4222,0)</f>
        <v>0</v>
      </c>
      <c r="V4222" s="6">
        <f>'Τα Στοιχήματα μου'!E4222*U4222</f>
        <v>0</v>
      </c>
      <c r="W4222" s="5">
        <f>IF('Τα Στοιχήματα μου'!E4222&lt;&gt;0,V4222/(100/I4222),W4221)</f>
        <v>1.4422218253259509</v>
      </c>
      <c r="X4222" s="7"/>
      <c r="Y4222" s="6">
        <f>COUNTIF('Τα Στοιχήματα μου'!$F$23:F4222,"W")+COUNTIF('Τα Στοιχήματα μου'!$F$23:F4222,"L")</f>
        <v>5</v>
      </c>
      <c r="Z4222" s="6">
        <f>COUNTIF('Τα Στοιχήματα μου'!$F$23:F4222,"W")</f>
        <v>3</v>
      </c>
      <c r="AA4222" s="4">
        <f>COUNTIF('Τα Στοιχήματα μου'!$F$23:F4222,"W")/(COUNTIF('Τα Στοιχήματα μου'!$F$23:F4222,"W")+COUNTIF('Τα Στοιχήματα μου'!$F$23:F4222,"L"))</f>
        <v>0.6</v>
      </c>
    </row>
    <row r="4223" spans="2:27">
      <c r="B4223" s="6">
        <f t="shared" si="65"/>
        <v>4201</v>
      </c>
      <c r="I4223" s="6">
        <f>I4222+1</f>
        <v>4201</v>
      </c>
      <c r="J4223" s="6">
        <f>'Τα Στοιχήματα μου'!D4223</f>
        <v>0</v>
      </c>
      <c r="K4223" s="6">
        <f>'Τα Στοιχήματα μου'!E4223</f>
        <v>0</v>
      </c>
      <c r="L4223" s="6">
        <f>'Τα Στοιχήματα μου'!F4223</f>
        <v>0</v>
      </c>
      <c r="M4223" s="7"/>
      <c r="N4223" s="5">
        <f>AVERAGE('Τα Στοιχήματα μου'!$E$23:E4223)</f>
        <v>2.956</v>
      </c>
      <c r="O4223" s="6" t="str">
        <f>IF('Τα Στοιχήματα μου'!E4223&lt;&gt;0,1/'Τα Στοιχήματα μου'!E4223,"")</f>
        <v/>
      </c>
      <c r="P4223" s="6">
        <f>SUM($O$23:O4223)</f>
        <v>3.4668730650154802</v>
      </c>
      <c r="Q4223" s="6">
        <f>(1-(1/P4223))*100</f>
        <v>71.155563493480983</v>
      </c>
      <c r="R4223" s="6">
        <f>IF('Τα Στοιχήματα μου'!E4223&lt;&gt;0,(100-($Q$1022*100)/100)/'Τα Στοιχήματα μου'!E4223,0)</f>
        <v>0</v>
      </c>
      <c r="S4223" s="6">
        <f>R4223*('Τα Στοιχήματα μου'!E4223-1)</f>
        <v>0</v>
      </c>
      <c r="T4223" s="5">
        <f>SUM($S$23:S4223)/100+1</f>
        <v>1.4422218253259511</v>
      </c>
      <c r="U4223" s="6">
        <f>IF('Τα Στοιχήματα μου'!E4223&lt;&gt;0,(100-(Q4223*100)/100)/'Τα Στοιχήματα μου'!E4223,0)</f>
        <v>0</v>
      </c>
      <c r="V4223" s="6">
        <f>'Τα Στοιχήματα μου'!E4223*U4223</f>
        <v>0</v>
      </c>
      <c r="W4223" s="5">
        <f>IF('Τα Στοιχήματα μου'!E4223&lt;&gt;0,V4223/(100/I4223),W4222)</f>
        <v>1.4422218253259509</v>
      </c>
      <c r="X4223" s="7"/>
      <c r="Y4223" s="6">
        <f>COUNTIF('Τα Στοιχήματα μου'!$F$23:F4223,"W")+COUNTIF('Τα Στοιχήματα μου'!$F$23:F4223,"L")</f>
        <v>5</v>
      </c>
      <c r="Z4223" s="6">
        <f>COUNTIF('Τα Στοιχήματα μου'!$F$23:F4223,"W")</f>
        <v>3</v>
      </c>
      <c r="AA4223" s="4">
        <f>COUNTIF('Τα Στοιχήματα μου'!$F$23:F4223,"W")/(COUNTIF('Τα Στοιχήματα μου'!$F$23:F4223,"W")+COUNTIF('Τα Στοιχήματα μου'!$F$23:F4223,"L"))</f>
        <v>0.6</v>
      </c>
    </row>
    <row r="4224" spans="2:27">
      <c r="B4224" s="6">
        <f t="shared" si="65"/>
        <v>4202</v>
      </c>
      <c r="I4224" s="6">
        <f>I4223+1</f>
        <v>4202</v>
      </c>
      <c r="J4224" s="6">
        <f>'Τα Στοιχήματα μου'!D4224</f>
        <v>0</v>
      </c>
      <c r="K4224" s="6">
        <f>'Τα Στοιχήματα μου'!E4224</f>
        <v>0</v>
      </c>
      <c r="L4224" s="6">
        <f>'Τα Στοιχήματα μου'!F4224</f>
        <v>0</v>
      </c>
      <c r="M4224" s="7"/>
      <c r="N4224" s="5">
        <f>AVERAGE('Τα Στοιχήματα μου'!$E$23:E4224)</f>
        <v>2.956</v>
      </c>
      <c r="O4224" s="6" t="str">
        <f>IF('Τα Στοιχήματα μου'!E4224&lt;&gt;0,1/'Τα Στοιχήματα μου'!E4224,"")</f>
        <v/>
      </c>
      <c r="P4224" s="6">
        <f>SUM($O$23:O4224)</f>
        <v>3.4668730650154802</v>
      </c>
      <c r="Q4224" s="6">
        <f>(1-(1/P4224))*100</f>
        <v>71.155563493480983</v>
      </c>
      <c r="R4224" s="6">
        <f>IF('Τα Στοιχήματα μου'!E4224&lt;&gt;0,(100-($Q$1022*100)/100)/'Τα Στοιχήματα μου'!E4224,0)</f>
        <v>0</v>
      </c>
      <c r="S4224" s="6">
        <f>R4224*('Τα Στοιχήματα μου'!E4224-1)</f>
        <v>0</v>
      </c>
      <c r="T4224" s="5">
        <f>SUM($S$23:S4224)/100+1</f>
        <v>1.4422218253259511</v>
      </c>
      <c r="U4224" s="6">
        <f>IF('Τα Στοιχήματα μου'!E4224&lt;&gt;0,(100-(Q4224*100)/100)/'Τα Στοιχήματα μου'!E4224,0)</f>
        <v>0</v>
      </c>
      <c r="V4224" s="6">
        <f>'Τα Στοιχήματα μου'!E4224*U4224</f>
        <v>0</v>
      </c>
      <c r="W4224" s="5">
        <f>IF('Τα Στοιχήματα μου'!E4224&lt;&gt;0,V4224/(100/I4224),W4223)</f>
        <v>1.4422218253259509</v>
      </c>
      <c r="X4224" s="7"/>
      <c r="Y4224" s="6">
        <f>COUNTIF('Τα Στοιχήματα μου'!$F$23:F4224,"W")+COUNTIF('Τα Στοιχήματα μου'!$F$23:F4224,"L")</f>
        <v>5</v>
      </c>
      <c r="Z4224" s="6">
        <f>COUNTIF('Τα Στοιχήματα μου'!$F$23:F4224,"W")</f>
        <v>3</v>
      </c>
      <c r="AA4224" s="4">
        <f>COUNTIF('Τα Στοιχήματα μου'!$F$23:F4224,"W")/(COUNTIF('Τα Στοιχήματα μου'!$F$23:F4224,"W")+COUNTIF('Τα Στοιχήματα μου'!$F$23:F4224,"L"))</f>
        <v>0.6</v>
      </c>
    </row>
    <row r="4225" spans="2:27">
      <c r="B4225" s="6">
        <f t="shared" si="65"/>
        <v>4203</v>
      </c>
      <c r="I4225" s="6">
        <f>I4224+1</f>
        <v>4203</v>
      </c>
      <c r="J4225" s="6">
        <f>'Τα Στοιχήματα μου'!D4225</f>
        <v>0</v>
      </c>
      <c r="K4225" s="6">
        <f>'Τα Στοιχήματα μου'!E4225</f>
        <v>0</v>
      </c>
      <c r="L4225" s="6">
        <f>'Τα Στοιχήματα μου'!F4225</f>
        <v>0</v>
      </c>
      <c r="M4225" s="7"/>
      <c r="N4225" s="5">
        <f>AVERAGE('Τα Στοιχήματα μου'!$E$23:E4225)</f>
        <v>2.956</v>
      </c>
      <c r="O4225" s="6" t="str">
        <f>IF('Τα Στοιχήματα μου'!E4225&lt;&gt;0,1/'Τα Στοιχήματα μου'!E4225,"")</f>
        <v/>
      </c>
      <c r="P4225" s="6">
        <f>SUM($O$23:O4225)</f>
        <v>3.4668730650154802</v>
      </c>
      <c r="Q4225" s="6">
        <f>(1-(1/P4225))*100</f>
        <v>71.155563493480983</v>
      </c>
      <c r="R4225" s="6">
        <f>IF('Τα Στοιχήματα μου'!E4225&lt;&gt;0,(100-($Q$1022*100)/100)/'Τα Στοιχήματα μου'!E4225,0)</f>
        <v>0</v>
      </c>
      <c r="S4225" s="6">
        <f>R4225*('Τα Στοιχήματα μου'!E4225-1)</f>
        <v>0</v>
      </c>
      <c r="T4225" s="5">
        <f>SUM($S$23:S4225)/100+1</f>
        <v>1.4422218253259511</v>
      </c>
      <c r="U4225" s="6">
        <f>IF('Τα Στοιχήματα μου'!E4225&lt;&gt;0,(100-(Q4225*100)/100)/'Τα Στοιχήματα μου'!E4225,0)</f>
        <v>0</v>
      </c>
      <c r="V4225" s="6">
        <f>'Τα Στοιχήματα μου'!E4225*U4225</f>
        <v>0</v>
      </c>
      <c r="W4225" s="5">
        <f>IF('Τα Στοιχήματα μου'!E4225&lt;&gt;0,V4225/(100/I4225),W4224)</f>
        <v>1.4422218253259509</v>
      </c>
      <c r="X4225" s="7"/>
      <c r="Y4225" s="6">
        <f>COUNTIF('Τα Στοιχήματα μου'!$F$23:F4225,"W")+COUNTIF('Τα Στοιχήματα μου'!$F$23:F4225,"L")</f>
        <v>5</v>
      </c>
      <c r="Z4225" s="6">
        <f>COUNTIF('Τα Στοιχήματα μου'!$F$23:F4225,"W")</f>
        <v>3</v>
      </c>
      <c r="AA4225" s="4">
        <f>COUNTIF('Τα Στοιχήματα μου'!$F$23:F4225,"W")/(COUNTIF('Τα Στοιχήματα μου'!$F$23:F4225,"W")+COUNTIF('Τα Στοιχήματα μου'!$F$23:F4225,"L"))</f>
        <v>0.6</v>
      </c>
    </row>
    <row r="4226" spans="2:27">
      <c r="B4226" s="6">
        <f t="shared" si="65"/>
        <v>4204</v>
      </c>
      <c r="I4226" s="6">
        <f>I4225+1</f>
        <v>4204</v>
      </c>
      <c r="J4226" s="6">
        <f>'Τα Στοιχήματα μου'!D4226</f>
        <v>0</v>
      </c>
      <c r="K4226" s="6">
        <f>'Τα Στοιχήματα μου'!E4226</f>
        <v>0</v>
      </c>
      <c r="L4226" s="6">
        <f>'Τα Στοιχήματα μου'!F4226</f>
        <v>0</v>
      </c>
      <c r="M4226" s="7"/>
      <c r="N4226" s="5">
        <f>AVERAGE('Τα Στοιχήματα μου'!$E$23:E4226)</f>
        <v>2.956</v>
      </c>
      <c r="O4226" s="6" t="str">
        <f>IF('Τα Στοιχήματα μου'!E4226&lt;&gt;0,1/'Τα Στοιχήματα μου'!E4226,"")</f>
        <v/>
      </c>
      <c r="P4226" s="6">
        <f>SUM($O$23:O4226)</f>
        <v>3.4668730650154802</v>
      </c>
      <c r="Q4226" s="6">
        <f>(1-(1/P4226))*100</f>
        <v>71.155563493480983</v>
      </c>
      <c r="R4226" s="6">
        <f>IF('Τα Στοιχήματα μου'!E4226&lt;&gt;0,(100-($Q$1022*100)/100)/'Τα Στοιχήματα μου'!E4226,0)</f>
        <v>0</v>
      </c>
      <c r="S4226" s="6">
        <f>R4226*('Τα Στοιχήματα μου'!E4226-1)</f>
        <v>0</v>
      </c>
      <c r="T4226" s="5">
        <f>SUM($S$23:S4226)/100+1</f>
        <v>1.4422218253259511</v>
      </c>
      <c r="U4226" s="6">
        <f>IF('Τα Στοιχήματα μου'!E4226&lt;&gt;0,(100-(Q4226*100)/100)/'Τα Στοιχήματα μου'!E4226,0)</f>
        <v>0</v>
      </c>
      <c r="V4226" s="6">
        <f>'Τα Στοιχήματα μου'!E4226*U4226</f>
        <v>0</v>
      </c>
      <c r="W4226" s="5">
        <f>IF('Τα Στοιχήματα μου'!E4226&lt;&gt;0,V4226/(100/I4226),W4225)</f>
        <v>1.4422218253259509</v>
      </c>
      <c r="X4226" s="7"/>
      <c r="Y4226" s="6">
        <f>COUNTIF('Τα Στοιχήματα μου'!$F$23:F4226,"W")+COUNTIF('Τα Στοιχήματα μου'!$F$23:F4226,"L")</f>
        <v>5</v>
      </c>
      <c r="Z4226" s="6">
        <f>COUNTIF('Τα Στοιχήματα μου'!$F$23:F4226,"W")</f>
        <v>3</v>
      </c>
      <c r="AA4226" s="4">
        <f>COUNTIF('Τα Στοιχήματα μου'!$F$23:F4226,"W")/(COUNTIF('Τα Στοιχήματα μου'!$F$23:F4226,"W")+COUNTIF('Τα Στοιχήματα μου'!$F$23:F4226,"L"))</f>
        <v>0.6</v>
      </c>
    </row>
    <row r="4227" spans="2:27">
      <c r="B4227" s="6">
        <f t="shared" si="65"/>
        <v>4205</v>
      </c>
      <c r="I4227" s="6">
        <f>I4226+1</f>
        <v>4205</v>
      </c>
      <c r="J4227" s="6">
        <f>'Τα Στοιχήματα μου'!D4227</f>
        <v>0</v>
      </c>
      <c r="K4227" s="6">
        <f>'Τα Στοιχήματα μου'!E4227</f>
        <v>0</v>
      </c>
      <c r="L4227" s="6">
        <f>'Τα Στοιχήματα μου'!F4227</f>
        <v>0</v>
      </c>
      <c r="M4227" s="7"/>
      <c r="N4227" s="5">
        <f>AVERAGE('Τα Στοιχήματα μου'!$E$23:E4227)</f>
        <v>2.956</v>
      </c>
      <c r="O4227" s="6" t="str">
        <f>IF('Τα Στοιχήματα μου'!E4227&lt;&gt;0,1/'Τα Στοιχήματα μου'!E4227,"")</f>
        <v/>
      </c>
      <c r="P4227" s="6">
        <f>SUM($O$23:O4227)</f>
        <v>3.4668730650154802</v>
      </c>
      <c r="Q4227" s="6">
        <f>(1-(1/P4227))*100</f>
        <v>71.155563493480983</v>
      </c>
      <c r="R4227" s="6">
        <f>IF('Τα Στοιχήματα μου'!E4227&lt;&gt;0,(100-($Q$1022*100)/100)/'Τα Στοιχήματα μου'!E4227,0)</f>
        <v>0</v>
      </c>
      <c r="S4227" s="6">
        <f>R4227*('Τα Στοιχήματα μου'!E4227-1)</f>
        <v>0</v>
      </c>
      <c r="T4227" s="5">
        <f>SUM($S$23:S4227)/100+1</f>
        <v>1.4422218253259511</v>
      </c>
      <c r="U4227" s="6">
        <f>IF('Τα Στοιχήματα μου'!E4227&lt;&gt;0,(100-(Q4227*100)/100)/'Τα Στοιχήματα μου'!E4227,0)</f>
        <v>0</v>
      </c>
      <c r="V4227" s="6">
        <f>'Τα Στοιχήματα μου'!E4227*U4227</f>
        <v>0</v>
      </c>
      <c r="W4227" s="5">
        <f>IF('Τα Στοιχήματα μου'!E4227&lt;&gt;0,V4227/(100/I4227),W4226)</f>
        <v>1.4422218253259509</v>
      </c>
      <c r="X4227" s="7"/>
      <c r="Y4227" s="6">
        <f>COUNTIF('Τα Στοιχήματα μου'!$F$23:F4227,"W")+COUNTIF('Τα Στοιχήματα μου'!$F$23:F4227,"L")</f>
        <v>5</v>
      </c>
      <c r="Z4227" s="6">
        <f>COUNTIF('Τα Στοιχήματα μου'!$F$23:F4227,"W")</f>
        <v>3</v>
      </c>
      <c r="AA4227" s="4">
        <f>COUNTIF('Τα Στοιχήματα μου'!$F$23:F4227,"W")/(COUNTIF('Τα Στοιχήματα μου'!$F$23:F4227,"W")+COUNTIF('Τα Στοιχήματα μου'!$F$23:F4227,"L"))</f>
        <v>0.6</v>
      </c>
    </row>
    <row r="4228" spans="2:27">
      <c r="B4228" s="6">
        <f t="shared" si="65"/>
        <v>4206</v>
      </c>
      <c r="I4228" s="6">
        <f>I4227+1</f>
        <v>4206</v>
      </c>
      <c r="J4228" s="6">
        <f>'Τα Στοιχήματα μου'!D4228</f>
        <v>0</v>
      </c>
      <c r="K4228" s="6">
        <f>'Τα Στοιχήματα μου'!E4228</f>
        <v>0</v>
      </c>
      <c r="L4228" s="6">
        <f>'Τα Στοιχήματα μου'!F4228</f>
        <v>0</v>
      </c>
      <c r="M4228" s="7"/>
      <c r="N4228" s="5">
        <f>AVERAGE('Τα Στοιχήματα μου'!$E$23:E4228)</f>
        <v>2.956</v>
      </c>
      <c r="O4228" s="6" t="str">
        <f>IF('Τα Στοιχήματα μου'!E4228&lt;&gt;0,1/'Τα Στοιχήματα μου'!E4228,"")</f>
        <v/>
      </c>
      <c r="P4228" s="6">
        <f>SUM($O$23:O4228)</f>
        <v>3.4668730650154802</v>
      </c>
      <c r="Q4228" s="6">
        <f>(1-(1/P4228))*100</f>
        <v>71.155563493480983</v>
      </c>
      <c r="R4228" s="6">
        <f>IF('Τα Στοιχήματα μου'!E4228&lt;&gt;0,(100-($Q$1022*100)/100)/'Τα Στοιχήματα μου'!E4228,0)</f>
        <v>0</v>
      </c>
      <c r="S4228" s="6">
        <f>R4228*('Τα Στοιχήματα μου'!E4228-1)</f>
        <v>0</v>
      </c>
      <c r="T4228" s="5">
        <f>SUM($S$23:S4228)/100+1</f>
        <v>1.4422218253259511</v>
      </c>
      <c r="U4228" s="6">
        <f>IF('Τα Στοιχήματα μου'!E4228&lt;&gt;0,(100-(Q4228*100)/100)/'Τα Στοιχήματα μου'!E4228,0)</f>
        <v>0</v>
      </c>
      <c r="V4228" s="6">
        <f>'Τα Στοιχήματα μου'!E4228*U4228</f>
        <v>0</v>
      </c>
      <c r="W4228" s="5">
        <f>IF('Τα Στοιχήματα μου'!E4228&lt;&gt;0,V4228/(100/I4228),W4227)</f>
        <v>1.4422218253259509</v>
      </c>
      <c r="X4228" s="7"/>
      <c r="Y4228" s="6">
        <f>COUNTIF('Τα Στοιχήματα μου'!$F$23:F4228,"W")+COUNTIF('Τα Στοιχήματα μου'!$F$23:F4228,"L")</f>
        <v>5</v>
      </c>
      <c r="Z4228" s="6">
        <f>COUNTIF('Τα Στοιχήματα μου'!$F$23:F4228,"W")</f>
        <v>3</v>
      </c>
      <c r="AA4228" s="4">
        <f>COUNTIF('Τα Στοιχήματα μου'!$F$23:F4228,"W")/(COUNTIF('Τα Στοιχήματα μου'!$F$23:F4228,"W")+COUNTIF('Τα Στοιχήματα μου'!$F$23:F4228,"L"))</f>
        <v>0.6</v>
      </c>
    </row>
    <row r="4229" spans="2:27">
      <c r="B4229" s="6">
        <f t="shared" si="65"/>
        <v>4207</v>
      </c>
      <c r="I4229" s="6">
        <f>I4228+1</f>
        <v>4207</v>
      </c>
      <c r="J4229" s="6">
        <f>'Τα Στοιχήματα μου'!D4229</f>
        <v>0</v>
      </c>
      <c r="K4229" s="6">
        <f>'Τα Στοιχήματα μου'!E4229</f>
        <v>0</v>
      </c>
      <c r="L4229" s="6">
        <f>'Τα Στοιχήματα μου'!F4229</f>
        <v>0</v>
      </c>
      <c r="M4229" s="7"/>
      <c r="N4229" s="5">
        <f>AVERAGE('Τα Στοιχήματα μου'!$E$23:E4229)</f>
        <v>2.956</v>
      </c>
      <c r="O4229" s="6" t="str">
        <f>IF('Τα Στοιχήματα μου'!E4229&lt;&gt;0,1/'Τα Στοιχήματα μου'!E4229,"")</f>
        <v/>
      </c>
      <c r="P4229" s="6">
        <f>SUM($O$23:O4229)</f>
        <v>3.4668730650154802</v>
      </c>
      <c r="Q4229" s="6">
        <f>(1-(1/P4229))*100</f>
        <v>71.155563493480983</v>
      </c>
      <c r="R4229" s="6">
        <f>IF('Τα Στοιχήματα μου'!E4229&lt;&gt;0,(100-($Q$1022*100)/100)/'Τα Στοιχήματα μου'!E4229,0)</f>
        <v>0</v>
      </c>
      <c r="S4229" s="6">
        <f>R4229*('Τα Στοιχήματα μου'!E4229-1)</f>
        <v>0</v>
      </c>
      <c r="T4229" s="5">
        <f>SUM($S$23:S4229)/100+1</f>
        <v>1.4422218253259511</v>
      </c>
      <c r="U4229" s="6">
        <f>IF('Τα Στοιχήματα μου'!E4229&lt;&gt;0,(100-(Q4229*100)/100)/'Τα Στοιχήματα μου'!E4229,0)</f>
        <v>0</v>
      </c>
      <c r="V4229" s="6">
        <f>'Τα Στοιχήματα μου'!E4229*U4229</f>
        <v>0</v>
      </c>
      <c r="W4229" s="5">
        <f>IF('Τα Στοιχήματα μου'!E4229&lt;&gt;0,V4229/(100/I4229),W4228)</f>
        <v>1.4422218253259509</v>
      </c>
      <c r="X4229" s="7"/>
      <c r="Y4229" s="6">
        <f>COUNTIF('Τα Στοιχήματα μου'!$F$23:F4229,"W")+COUNTIF('Τα Στοιχήματα μου'!$F$23:F4229,"L")</f>
        <v>5</v>
      </c>
      <c r="Z4229" s="6">
        <f>COUNTIF('Τα Στοιχήματα μου'!$F$23:F4229,"W")</f>
        <v>3</v>
      </c>
      <c r="AA4229" s="4">
        <f>COUNTIF('Τα Στοιχήματα μου'!$F$23:F4229,"W")/(COUNTIF('Τα Στοιχήματα μου'!$F$23:F4229,"W")+COUNTIF('Τα Στοιχήματα μου'!$F$23:F4229,"L"))</f>
        <v>0.6</v>
      </c>
    </row>
    <row r="4230" spans="2:27">
      <c r="B4230" s="6">
        <f t="shared" si="65"/>
        <v>4208</v>
      </c>
      <c r="I4230" s="6">
        <f>I4229+1</f>
        <v>4208</v>
      </c>
      <c r="J4230" s="6">
        <f>'Τα Στοιχήματα μου'!D4230</f>
        <v>0</v>
      </c>
      <c r="K4230" s="6">
        <f>'Τα Στοιχήματα μου'!E4230</f>
        <v>0</v>
      </c>
      <c r="L4230" s="6">
        <f>'Τα Στοιχήματα μου'!F4230</f>
        <v>0</v>
      </c>
      <c r="M4230" s="7"/>
      <c r="N4230" s="5">
        <f>AVERAGE('Τα Στοιχήματα μου'!$E$23:E4230)</f>
        <v>2.956</v>
      </c>
      <c r="O4230" s="6" t="str">
        <f>IF('Τα Στοιχήματα μου'!E4230&lt;&gt;0,1/'Τα Στοιχήματα μου'!E4230,"")</f>
        <v/>
      </c>
      <c r="P4230" s="6">
        <f>SUM($O$23:O4230)</f>
        <v>3.4668730650154802</v>
      </c>
      <c r="Q4230" s="6">
        <f>(1-(1/P4230))*100</f>
        <v>71.155563493480983</v>
      </c>
      <c r="R4230" s="6">
        <f>IF('Τα Στοιχήματα μου'!E4230&lt;&gt;0,(100-($Q$1022*100)/100)/'Τα Στοιχήματα μου'!E4230,0)</f>
        <v>0</v>
      </c>
      <c r="S4230" s="6">
        <f>R4230*('Τα Στοιχήματα μου'!E4230-1)</f>
        <v>0</v>
      </c>
      <c r="T4230" s="5">
        <f>SUM($S$23:S4230)/100+1</f>
        <v>1.4422218253259511</v>
      </c>
      <c r="U4230" s="6">
        <f>IF('Τα Στοιχήματα μου'!E4230&lt;&gt;0,(100-(Q4230*100)/100)/'Τα Στοιχήματα μου'!E4230,0)</f>
        <v>0</v>
      </c>
      <c r="V4230" s="6">
        <f>'Τα Στοιχήματα μου'!E4230*U4230</f>
        <v>0</v>
      </c>
      <c r="W4230" s="5">
        <f>IF('Τα Στοιχήματα μου'!E4230&lt;&gt;0,V4230/(100/I4230),W4229)</f>
        <v>1.4422218253259509</v>
      </c>
      <c r="X4230" s="7"/>
      <c r="Y4230" s="6">
        <f>COUNTIF('Τα Στοιχήματα μου'!$F$23:F4230,"W")+COUNTIF('Τα Στοιχήματα μου'!$F$23:F4230,"L")</f>
        <v>5</v>
      </c>
      <c r="Z4230" s="6">
        <f>COUNTIF('Τα Στοιχήματα μου'!$F$23:F4230,"W")</f>
        <v>3</v>
      </c>
      <c r="AA4230" s="4">
        <f>COUNTIF('Τα Στοιχήματα μου'!$F$23:F4230,"W")/(COUNTIF('Τα Στοιχήματα μου'!$F$23:F4230,"W")+COUNTIF('Τα Στοιχήματα μου'!$F$23:F4230,"L"))</f>
        <v>0.6</v>
      </c>
    </row>
    <row r="4231" spans="2:27">
      <c r="B4231" s="6">
        <f t="shared" si="65"/>
        <v>4209</v>
      </c>
      <c r="I4231" s="6">
        <f>I4230+1</f>
        <v>4209</v>
      </c>
      <c r="J4231" s="6">
        <f>'Τα Στοιχήματα μου'!D4231</f>
        <v>0</v>
      </c>
      <c r="K4231" s="6">
        <f>'Τα Στοιχήματα μου'!E4231</f>
        <v>0</v>
      </c>
      <c r="L4231" s="6">
        <f>'Τα Στοιχήματα μου'!F4231</f>
        <v>0</v>
      </c>
      <c r="M4231" s="7"/>
      <c r="N4231" s="5">
        <f>AVERAGE('Τα Στοιχήματα μου'!$E$23:E4231)</f>
        <v>2.956</v>
      </c>
      <c r="O4231" s="6" t="str">
        <f>IF('Τα Στοιχήματα μου'!E4231&lt;&gt;0,1/'Τα Στοιχήματα μου'!E4231,"")</f>
        <v/>
      </c>
      <c r="P4231" s="6">
        <f>SUM($O$23:O4231)</f>
        <v>3.4668730650154802</v>
      </c>
      <c r="Q4231" s="6">
        <f>(1-(1/P4231))*100</f>
        <v>71.155563493480983</v>
      </c>
      <c r="R4231" s="6">
        <f>IF('Τα Στοιχήματα μου'!E4231&lt;&gt;0,(100-($Q$1022*100)/100)/'Τα Στοιχήματα μου'!E4231,0)</f>
        <v>0</v>
      </c>
      <c r="S4231" s="6">
        <f>R4231*('Τα Στοιχήματα μου'!E4231-1)</f>
        <v>0</v>
      </c>
      <c r="T4231" s="5">
        <f>SUM($S$23:S4231)/100+1</f>
        <v>1.4422218253259511</v>
      </c>
      <c r="U4231" s="6">
        <f>IF('Τα Στοιχήματα μου'!E4231&lt;&gt;0,(100-(Q4231*100)/100)/'Τα Στοιχήματα μου'!E4231,0)</f>
        <v>0</v>
      </c>
      <c r="V4231" s="6">
        <f>'Τα Στοιχήματα μου'!E4231*U4231</f>
        <v>0</v>
      </c>
      <c r="W4231" s="5">
        <f>IF('Τα Στοιχήματα μου'!E4231&lt;&gt;0,V4231/(100/I4231),W4230)</f>
        <v>1.4422218253259509</v>
      </c>
      <c r="X4231" s="7"/>
      <c r="Y4231" s="6">
        <f>COUNTIF('Τα Στοιχήματα μου'!$F$23:F4231,"W")+COUNTIF('Τα Στοιχήματα μου'!$F$23:F4231,"L")</f>
        <v>5</v>
      </c>
      <c r="Z4231" s="6">
        <f>COUNTIF('Τα Στοιχήματα μου'!$F$23:F4231,"W")</f>
        <v>3</v>
      </c>
      <c r="AA4231" s="4">
        <f>COUNTIF('Τα Στοιχήματα μου'!$F$23:F4231,"W")/(COUNTIF('Τα Στοιχήματα μου'!$F$23:F4231,"W")+COUNTIF('Τα Στοιχήματα μου'!$F$23:F4231,"L"))</f>
        <v>0.6</v>
      </c>
    </row>
    <row r="4232" spans="2:27">
      <c r="B4232" s="6">
        <f t="shared" si="65"/>
        <v>4210</v>
      </c>
      <c r="I4232" s="6">
        <f>I4231+1</f>
        <v>4210</v>
      </c>
      <c r="J4232" s="6">
        <f>'Τα Στοιχήματα μου'!D4232</f>
        <v>0</v>
      </c>
      <c r="K4232" s="6">
        <f>'Τα Στοιχήματα μου'!E4232</f>
        <v>0</v>
      </c>
      <c r="L4232" s="6">
        <f>'Τα Στοιχήματα μου'!F4232</f>
        <v>0</v>
      </c>
      <c r="M4232" s="7"/>
      <c r="N4232" s="5">
        <f>AVERAGE('Τα Στοιχήματα μου'!$E$23:E4232)</f>
        <v>2.956</v>
      </c>
      <c r="O4232" s="6" t="str">
        <f>IF('Τα Στοιχήματα μου'!E4232&lt;&gt;0,1/'Τα Στοιχήματα μου'!E4232,"")</f>
        <v/>
      </c>
      <c r="P4232" s="6">
        <f>SUM($O$23:O4232)</f>
        <v>3.4668730650154802</v>
      </c>
      <c r="Q4232" s="6">
        <f>(1-(1/P4232))*100</f>
        <v>71.155563493480983</v>
      </c>
      <c r="R4232" s="6">
        <f>IF('Τα Στοιχήματα μου'!E4232&lt;&gt;0,(100-($Q$1022*100)/100)/'Τα Στοιχήματα μου'!E4232,0)</f>
        <v>0</v>
      </c>
      <c r="S4232" s="6">
        <f>R4232*('Τα Στοιχήματα μου'!E4232-1)</f>
        <v>0</v>
      </c>
      <c r="T4232" s="5">
        <f>SUM($S$23:S4232)/100+1</f>
        <v>1.4422218253259511</v>
      </c>
      <c r="U4232" s="6">
        <f>IF('Τα Στοιχήματα μου'!E4232&lt;&gt;0,(100-(Q4232*100)/100)/'Τα Στοιχήματα μου'!E4232,0)</f>
        <v>0</v>
      </c>
      <c r="V4232" s="6">
        <f>'Τα Στοιχήματα μου'!E4232*U4232</f>
        <v>0</v>
      </c>
      <c r="W4232" s="5">
        <f>IF('Τα Στοιχήματα μου'!E4232&lt;&gt;0,V4232/(100/I4232),W4231)</f>
        <v>1.4422218253259509</v>
      </c>
      <c r="X4232" s="7"/>
      <c r="Y4232" s="6">
        <f>COUNTIF('Τα Στοιχήματα μου'!$F$23:F4232,"W")+COUNTIF('Τα Στοιχήματα μου'!$F$23:F4232,"L")</f>
        <v>5</v>
      </c>
      <c r="Z4232" s="6">
        <f>COUNTIF('Τα Στοιχήματα μου'!$F$23:F4232,"W")</f>
        <v>3</v>
      </c>
      <c r="AA4232" s="4">
        <f>COUNTIF('Τα Στοιχήματα μου'!$F$23:F4232,"W")/(COUNTIF('Τα Στοιχήματα μου'!$F$23:F4232,"W")+COUNTIF('Τα Στοιχήματα μου'!$F$23:F4232,"L"))</f>
        <v>0.6</v>
      </c>
    </row>
    <row r="4233" spans="2:27">
      <c r="B4233" s="6">
        <f t="shared" si="65"/>
        <v>4211</v>
      </c>
      <c r="I4233" s="6">
        <f>I4232+1</f>
        <v>4211</v>
      </c>
      <c r="J4233" s="6">
        <f>'Τα Στοιχήματα μου'!D4233</f>
        <v>0</v>
      </c>
      <c r="K4233" s="6">
        <f>'Τα Στοιχήματα μου'!E4233</f>
        <v>0</v>
      </c>
      <c r="L4233" s="6">
        <f>'Τα Στοιχήματα μου'!F4233</f>
        <v>0</v>
      </c>
      <c r="M4233" s="7"/>
      <c r="N4233" s="5">
        <f>AVERAGE('Τα Στοιχήματα μου'!$E$23:E4233)</f>
        <v>2.956</v>
      </c>
      <c r="O4233" s="6" t="str">
        <f>IF('Τα Στοιχήματα μου'!E4233&lt;&gt;0,1/'Τα Στοιχήματα μου'!E4233,"")</f>
        <v/>
      </c>
      <c r="P4233" s="6">
        <f>SUM($O$23:O4233)</f>
        <v>3.4668730650154802</v>
      </c>
      <c r="Q4233" s="6">
        <f>(1-(1/P4233))*100</f>
        <v>71.155563493480983</v>
      </c>
      <c r="R4233" s="6">
        <f>IF('Τα Στοιχήματα μου'!E4233&lt;&gt;0,(100-($Q$1022*100)/100)/'Τα Στοιχήματα μου'!E4233,0)</f>
        <v>0</v>
      </c>
      <c r="S4233" s="6">
        <f>R4233*('Τα Στοιχήματα μου'!E4233-1)</f>
        <v>0</v>
      </c>
      <c r="T4233" s="5">
        <f>SUM($S$23:S4233)/100+1</f>
        <v>1.4422218253259511</v>
      </c>
      <c r="U4233" s="6">
        <f>IF('Τα Στοιχήματα μου'!E4233&lt;&gt;0,(100-(Q4233*100)/100)/'Τα Στοιχήματα μου'!E4233,0)</f>
        <v>0</v>
      </c>
      <c r="V4233" s="6">
        <f>'Τα Στοιχήματα μου'!E4233*U4233</f>
        <v>0</v>
      </c>
      <c r="W4233" s="5">
        <f>IF('Τα Στοιχήματα μου'!E4233&lt;&gt;0,V4233/(100/I4233),W4232)</f>
        <v>1.4422218253259509</v>
      </c>
      <c r="X4233" s="7"/>
      <c r="Y4233" s="6">
        <f>COUNTIF('Τα Στοιχήματα μου'!$F$23:F4233,"W")+COUNTIF('Τα Στοιχήματα μου'!$F$23:F4233,"L")</f>
        <v>5</v>
      </c>
      <c r="Z4233" s="6">
        <f>COUNTIF('Τα Στοιχήματα μου'!$F$23:F4233,"W")</f>
        <v>3</v>
      </c>
      <c r="AA4233" s="4">
        <f>COUNTIF('Τα Στοιχήματα μου'!$F$23:F4233,"W")/(COUNTIF('Τα Στοιχήματα μου'!$F$23:F4233,"W")+COUNTIF('Τα Στοιχήματα μου'!$F$23:F4233,"L"))</f>
        <v>0.6</v>
      </c>
    </row>
    <row r="4234" spans="2:27">
      <c r="B4234" s="6">
        <f t="shared" si="65"/>
        <v>4212</v>
      </c>
      <c r="I4234" s="6">
        <f>I4233+1</f>
        <v>4212</v>
      </c>
      <c r="J4234" s="6">
        <f>'Τα Στοιχήματα μου'!D4234</f>
        <v>0</v>
      </c>
      <c r="K4234" s="6">
        <f>'Τα Στοιχήματα μου'!E4234</f>
        <v>0</v>
      </c>
      <c r="L4234" s="6">
        <f>'Τα Στοιχήματα μου'!F4234</f>
        <v>0</v>
      </c>
      <c r="M4234" s="7"/>
      <c r="N4234" s="5">
        <f>AVERAGE('Τα Στοιχήματα μου'!$E$23:E4234)</f>
        <v>2.956</v>
      </c>
      <c r="O4234" s="6" t="str">
        <f>IF('Τα Στοιχήματα μου'!E4234&lt;&gt;0,1/'Τα Στοιχήματα μου'!E4234,"")</f>
        <v/>
      </c>
      <c r="P4234" s="6">
        <f>SUM($O$23:O4234)</f>
        <v>3.4668730650154802</v>
      </c>
      <c r="Q4234" s="6">
        <f>(1-(1/P4234))*100</f>
        <v>71.155563493480983</v>
      </c>
      <c r="R4234" s="6">
        <f>IF('Τα Στοιχήματα μου'!E4234&lt;&gt;0,(100-($Q$1022*100)/100)/'Τα Στοιχήματα μου'!E4234,0)</f>
        <v>0</v>
      </c>
      <c r="S4234" s="6">
        <f>R4234*('Τα Στοιχήματα μου'!E4234-1)</f>
        <v>0</v>
      </c>
      <c r="T4234" s="5">
        <f>SUM($S$23:S4234)/100+1</f>
        <v>1.4422218253259511</v>
      </c>
      <c r="U4234" s="6">
        <f>IF('Τα Στοιχήματα μου'!E4234&lt;&gt;0,(100-(Q4234*100)/100)/'Τα Στοιχήματα μου'!E4234,0)</f>
        <v>0</v>
      </c>
      <c r="V4234" s="6">
        <f>'Τα Στοιχήματα μου'!E4234*U4234</f>
        <v>0</v>
      </c>
      <c r="W4234" s="5">
        <f>IF('Τα Στοιχήματα μου'!E4234&lt;&gt;0,V4234/(100/I4234),W4233)</f>
        <v>1.4422218253259509</v>
      </c>
      <c r="X4234" s="7"/>
      <c r="Y4234" s="6">
        <f>COUNTIF('Τα Στοιχήματα μου'!$F$23:F4234,"W")+COUNTIF('Τα Στοιχήματα μου'!$F$23:F4234,"L")</f>
        <v>5</v>
      </c>
      <c r="Z4234" s="6">
        <f>COUNTIF('Τα Στοιχήματα μου'!$F$23:F4234,"W")</f>
        <v>3</v>
      </c>
      <c r="AA4234" s="4">
        <f>COUNTIF('Τα Στοιχήματα μου'!$F$23:F4234,"W")/(COUNTIF('Τα Στοιχήματα μου'!$F$23:F4234,"W")+COUNTIF('Τα Στοιχήματα μου'!$F$23:F4234,"L"))</f>
        <v>0.6</v>
      </c>
    </row>
    <row r="4235" spans="2:27">
      <c r="B4235" s="6">
        <f t="shared" si="65"/>
        <v>4213</v>
      </c>
      <c r="I4235" s="6">
        <f>I4234+1</f>
        <v>4213</v>
      </c>
      <c r="J4235" s="6">
        <f>'Τα Στοιχήματα μου'!D4235</f>
        <v>0</v>
      </c>
      <c r="K4235" s="6">
        <f>'Τα Στοιχήματα μου'!E4235</f>
        <v>0</v>
      </c>
      <c r="L4235" s="6">
        <f>'Τα Στοιχήματα μου'!F4235</f>
        <v>0</v>
      </c>
      <c r="M4235" s="7"/>
      <c r="N4235" s="5">
        <f>AVERAGE('Τα Στοιχήματα μου'!$E$23:E4235)</f>
        <v>2.956</v>
      </c>
      <c r="O4235" s="6" t="str">
        <f>IF('Τα Στοιχήματα μου'!E4235&lt;&gt;0,1/'Τα Στοιχήματα μου'!E4235,"")</f>
        <v/>
      </c>
      <c r="P4235" s="6">
        <f>SUM($O$23:O4235)</f>
        <v>3.4668730650154802</v>
      </c>
      <c r="Q4235" s="6">
        <f>(1-(1/P4235))*100</f>
        <v>71.155563493480983</v>
      </c>
      <c r="R4235" s="6">
        <f>IF('Τα Στοιχήματα μου'!E4235&lt;&gt;0,(100-($Q$1022*100)/100)/'Τα Στοιχήματα μου'!E4235,0)</f>
        <v>0</v>
      </c>
      <c r="S4235" s="6">
        <f>R4235*('Τα Στοιχήματα μου'!E4235-1)</f>
        <v>0</v>
      </c>
      <c r="T4235" s="5">
        <f>SUM($S$23:S4235)/100+1</f>
        <v>1.4422218253259511</v>
      </c>
      <c r="U4235" s="6">
        <f>IF('Τα Στοιχήματα μου'!E4235&lt;&gt;0,(100-(Q4235*100)/100)/'Τα Στοιχήματα μου'!E4235,0)</f>
        <v>0</v>
      </c>
      <c r="V4235" s="6">
        <f>'Τα Στοιχήματα μου'!E4235*U4235</f>
        <v>0</v>
      </c>
      <c r="W4235" s="5">
        <f>IF('Τα Στοιχήματα μου'!E4235&lt;&gt;0,V4235/(100/I4235),W4234)</f>
        <v>1.4422218253259509</v>
      </c>
      <c r="X4235" s="7"/>
      <c r="Y4235" s="6">
        <f>COUNTIF('Τα Στοιχήματα μου'!$F$23:F4235,"W")+COUNTIF('Τα Στοιχήματα μου'!$F$23:F4235,"L")</f>
        <v>5</v>
      </c>
      <c r="Z4235" s="6">
        <f>COUNTIF('Τα Στοιχήματα μου'!$F$23:F4235,"W")</f>
        <v>3</v>
      </c>
      <c r="AA4235" s="4">
        <f>COUNTIF('Τα Στοιχήματα μου'!$F$23:F4235,"W")/(COUNTIF('Τα Στοιχήματα μου'!$F$23:F4235,"W")+COUNTIF('Τα Στοιχήματα μου'!$F$23:F4235,"L"))</f>
        <v>0.6</v>
      </c>
    </row>
    <row r="4236" spans="2:27">
      <c r="B4236" s="6">
        <f t="shared" si="65"/>
        <v>4214</v>
      </c>
      <c r="I4236" s="6">
        <f>I4235+1</f>
        <v>4214</v>
      </c>
      <c r="J4236" s="6">
        <f>'Τα Στοιχήματα μου'!D4236</f>
        <v>0</v>
      </c>
      <c r="K4236" s="6">
        <f>'Τα Στοιχήματα μου'!E4236</f>
        <v>0</v>
      </c>
      <c r="L4236" s="6">
        <f>'Τα Στοιχήματα μου'!F4236</f>
        <v>0</v>
      </c>
      <c r="M4236" s="7"/>
      <c r="N4236" s="5">
        <f>AVERAGE('Τα Στοιχήματα μου'!$E$23:E4236)</f>
        <v>2.956</v>
      </c>
      <c r="O4236" s="6" t="str">
        <f>IF('Τα Στοιχήματα μου'!E4236&lt;&gt;0,1/'Τα Στοιχήματα μου'!E4236,"")</f>
        <v/>
      </c>
      <c r="P4236" s="6">
        <f>SUM($O$23:O4236)</f>
        <v>3.4668730650154802</v>
      </c>
      <c r="Q4236" s="6">
        <f>(1-(1/P4236))*100</f>
        <v>71.155563493480983</v>
      </c>
      <c r="R4236" s="6">
        <f>IF('Τα Στοιχήματα μου'!E4236&lt;&gt;0,(100-($Q$1022*100)/100)/'Τα Στοιχήματα μου'!E4236,0)</f>
        <v>0</v>
      </c>
      <c r="S4236" s="6">
        <f>R4236*('Τα Στοιχήματα μου'!E4236-1)</f>
        <v>0</v>
      </c>
      <c r="T4236" s="5">
        <f>SUM($S$23:S4236)/100+1</f>
        <v>1.4422218253259511</v>
      </c>
      <c r="U4236" s="6">
        <f>IF('Τα Στοιχήματα μου'!E4236&lt;&gt;0,(100-(Q4236*100)/100)/'Τα Στοιχήματα μου'!E4236,0)</f>
        <v>0</v>
      </c>
      <c r="V4236" s="6">
        <f>'Τα Στοιχήματα μου'!E4236*U4236</f>
        <v>0</v>
      </c>
      <c r="W4236" s="5">
        <f>IF('Τα Στοιχήματα μου'!E4236&lt;&gt;0,V4236/(100/I4236),W4235)</f>
        <v>1.4422218253259509</v>
      </c>
      <c r="X4236" s="7"/>
      <c r="Y4236" s="6">
        <f>COUNTIF('Τα Στοιχήματα μου'!$F$23:F4236,"W")+COUNTIF('Τα Στοιχήματα μου'!$F$23:F4236,"L")</f>
        <v>5</v>
      </c>
      <c r="Z4236" s="6">
        <f>COUNTIF('Τα Στοιχήματα μου'!$F$23:F4236,"W")</f>
        <v>3</v>
      </c>
      <c r="AA4236" s="4">
        <f>COUNTIF('Τα Στοιχήματα μου'!$F$23:F4236,"W")/(COUNTIF('Τα Στοιχήματα μου'!$F$23:F4236,"W")+COUNTIF('Τα Στοιχήματα μου'!$F$23:F4236,"L"))</f>
        <v>0.6</v>
      </c>
    </row>
    <row r="4237" spans="2:27">
      <c r="B4237" s="6">
        <f t="shared" si="65"/>
        <v>4215</v>
      </c>
      <c r="I4237" s="6">
        <f>I4236+1</f>
        <v>4215</v>
      </c>
      <c r="J4237" s="6">
        <f>'Τα Στοιχήματα μου'!D4237</f>
        <v>0</v>
      </c>
      <c r="K4237" s="6">
        <f>'Τα Στοιχήματα μου'!E4237</f>
        <v>0</v>
      </c>
      <c r="L4237" s="6">
        <f>'Τα Στοιχήματα μου'!F4237</f>
        <v>0</v>
      </c>
      <c r="M4237" s="7"/>
      <c r="N4237" s="5">
        <f>AVERAGE('Τα Στοιχήματα μου'!$E$23:E4237)</f>
        <v>2.956</v>
      </c>
      <c r="O4237" s="6" t="str">
        <f>IF('Τα Στοιχήματα μου'!E4237&lt;&gt;0,1/'Τα Στοιχήματα μου'!E4237,"")</f>
        <v/>
      </c>
      <c r="P4237" s="6">
        <f>SUM($O$23:O4237)</f>
        <v>3.4668730650154802</v>
      </c>
      <c r="Q4237" s="6">
        <f>(1-(1/P4237))*100</f>
        <v>71.155563493480983</v>
      </c>
      <c r="R4237" s="6">
        <f>IF('Τα Στοιχήματα μου'!E4237&lt;&gt;0,(100-($Q$1022*100)/100)/'Τα Στοιχήματα μου'!E4237,0)</f>
        <v>0</v>
      </c>
      <c r="S4237" s="6">
        <f>R4237*('Τα Στοιχήματα μου'!E4237-1)</f>
        <v>0</v>
      </c>
      <c r="T4237" s="5">
        <f>SUM($S$23:S4237)/100+1</f>
        <v>1.4422218253259511</v>
      </c>
      <c r="U4237" s="6">
        <f>IF('Τα Στοιχήματα μου'!E4237&lt;&gt;0,(100-(Q4237*100)/100)/'Τα Στοιχήματα μου'!E4237,0)</f>
        <v>0</v>
      </c>
      <c r="V4237" s="6">
        <f>'Τα Στοιχήματα μου'!E4237*U4237</f>
        <v>0</v>
      </c>
      <c r="W4237" s="5">
        <f>IF('Τα Στοιχήματα μου'!E4237&lt;&gt;0,V4237/(100/I4237),W4236)</f>
        <v>1.4422218253259509</v>
      </c>
      <c r="X4237" s="7"/>
      <c r="Y4237" s="6">
        <f>COUNTIF('Τα Στοιχήματα μου'!$F$23:F4237,"W")+COUNTIF('Τα Στοιχήματα μου'!$F$23:F4237,"L")</f>
        <v>5</v>
      </c>
      <c r="Z4237" s="6">
        <f>COUNTIF('Τα Στοιχήματα μου'!$F$23:F4237,"W")</f>
        <v>3</v>
      </c>
      <c r="AA4237" s="4">
        <f>COUNTIF('Τα Στοιχήματα μου'!$F$23:F4237,"W")/(COUNTIF('Τα Στοιχήματα μου'!$F$23:F4237,"W")+COUNTIF('Τα Στοιχήματα μου'!$F$23:F4237,"L"))</f>
        <v>0.6</v>
      </c>
    </row>
    <row r="4238" spans="2:27">
      <c r="B4238" s="6">
        <f t="shared" si="65"/>
        <v>4216</v>
      </c>
      <c r="I4238" s="6">
        <f>I4237+1</f>
        <v>4216</v>
      </c>
      <c r="J4238" s="6">
        <f>'Τα Στοιχήματα μου'!D4238</f>
        <v>0</v>
      </c>
      <c r="K4238" s="6">
        <f>'Τα Στοιχήματα μου'!E4238</f>
        <v>0</v>
      </c>
      <c r="L4238" s="6">
        <f>'Τα Στοιχήματα μου'!F4238</f>
        <v>0</v>
      </c>
      <c r="M4238" s="7"/>
      <c r="N4238" s="5">
        <f>AVERAGE('Τα Στοιχήματα μου'!$E$23:E4238)</f>
        <v>2.956</v>
      </c>
      <c r="O4238" s="6" t="str">
        <f>IF('Τα Στοιχήματα μου'!E4238&lt;&gt;0,1/'Τα Στοιχήματα μου'!E4238,"")</f>
        <v/>
      </c>
      <c r="P4238" s="6">
        <f>SUM($O$23:O4238)</f>
        <v>3.4668730650154802</v>
      </c>
      <c r="Q4238" s="6">
        <f>(1-(1/P4238))*100</f>
        <v>71.155563493480983</v>
      </c>
      <c r="R4238" s="6">
        <f>IF('Τα Στοιχήματα μου'!E4238&lt;&gt;0,(100-($Q$1022*100)/100)/'Τα Στοιχήματα μου'!E4238,0)</f>
        <v>0</v>
      </c>
      <c r="S4238" s="6">
        <f>R4238*('Τα Στοιχήματα μου'!E4238-1)</f>
        <v>0</v>
      </c>
      <c r="T4238" s="5">
        <f>SUM($S$23:S4238)/100+1</f>
        <v>1.4422218253259511</v>
      </c>
      <c r="U4238" s="6">
        <f>IF('Τα Στοιχήματα μου'!E4238&lt;&gt;0,(100-(Q4238*100)/100)/'Τα Στοιχήματα μου'!E4238,0)</f>
        <v>0</v>
      </c>
      <c r="V4238" s="6">
        <f>'Τα Στοιχήματα μου'!E4238*U4238</f>
        <v>0</v>
      </c>
      <c r="W4238" s="5">
        <f>IF('Τα Στοιχήματα μου'!E4238&lt;&gt;0,V4238/(100/I4238),W4237)</f>
        <v>1.4422218253259509</v>
      </c>
      <c r="X4238" s="7"/>
      <c r="Y4238" s="6">
        <f>COUNTIF('Τα Στοιχήματα μου'!$F$23:F4238,"W")+COUNTIF('Τα Στοιχήματα μου'!$F$23:F4238,"L")</f>
        <v>5</v>
      </c>
      <c r="Z4238" s="6">
        <f>COUNTIF('Τα Στοιχήματα μου'!$F$23:F4238,"W")</f>
        <v>3</v>
      </c>
      <c r="AA4238" s="4">
        <f>COUNTIF('Τα Στοιχήματα μου'!$F$23:F4238,"W")/(COUNTIF('Τα Στοιχήματα μου'!$F$23:F4238,"W")+COUNTIF('Τα Στοιχήματα μου'!$F$23:F4238,"L"))</f>
        <v>0.6</v>
      </c>
    </row>
    <row r="4239" spans="2:27">
      <c r="B4239" s="6">
        <f t="shared" si="65"/>
        <v>4217</v>
      </c>
      <c r="I4239" s="6">
        <f>I4238+1</f>
        <v>4217</v>
      </c>
      <c r="J4239" s="6">
        <f>'Τα Στοιχήματα μου'!D4239</f>
        <v>0</v>
      </c>
      <c r="K4239" s="6">
        <f>'Τα Στοιχήματα μου'!E4239</f>
        <v>0</v>
      </c>
      <c r="L4239" s="6">
        <f>'Τα Στοιχήματα μου'!F4239</f>
        <v>0</v>
      </c>
      <c r="M4239" s="7"/>
      <c r="N4239" s="5">
        <f>AVERAGE('Τα Στοιχήματα μου'!$E$23:E4239)</f>
        <v>2.956</v>
      </c>
      <c r="O4239" s="6" t="str">
        <f>IF('Τα Στοιχήματα μου'!E4239&lt;&gt;0,1/'Τα Στοιχήματα μου'!E4239,"")</f>
        <v/>
      </c>
      <c r="P4239" s="6">
        <f>SUM($O$23:O4239)</f>
        <v>3.4668730650154802</v>
      </c>
      <c r="Q4239" s="6">
        <f>(1-(1/P4239))*100</f>
        <v>71.155563493480983</v>
      </c>
      <c r="R4239" s="6">
        <f>IF('Τα Στοιχήματα μου'!E4239&lt;&gt;0,(100-($Q$1022*100)/100)/'Τα Στοιχήματα μου'!E4239,0)</f>
        <v>0</v>
      </c>
      <c r="S4239" s="6">
        <f>R4239*('Τα Στοιχήματα μου'!E4239-1)</f>
        <v>0</v>
      </c>
      <c r="T4239" s="5">
        <f>SUM($S$23:S4239)/100+1</f>
        <v>1.4422218253259511</v>
      </c>
      <c r="U4239" s="6">
        <f>IF('Τα Στοιχήματα μου'!E4239&lt;&gt;0,(100-(Q4239*100)/100)/'Τα Στοιχήματα μου'!E4239,0)</f>
        <v>0</v>
      </c>
      <c r="V4239" s="6">
        <f>'Τα Στοιχήματα μου'!E4239*U4239</f>
        <v>0</v>
      </c>
      <c r="W4239" s="5">
        <f>IF('Τα Στοιχήματα μου'!E4239&lt;&gt;0,V4239/(100/I4239),W4238)</f>
        <v>1.4422218253259509</v>
      </c>
      <c r="X4239" s="7"/>
      <c r="Y4239" s="6">
        <f>COUNTIF('Τα Στοιχήματα μου'!$F$23:F4239,"W")+COUNTIF('Τα Στοιχήματα μου'!$F$23:F4239,"L")</f>
        <v>5</v>
      </c>
      <c r="Z4239" s="6">
        <f>COUNTIF('Τα Στοιχήματα μου'!$F$23:F4239,"W")</f>
        <v>3</v>
      </c>
      <c r="AA4239" s="4">
        <f>COUNTIF('Τα Στοιχήματα μου'!$F$23:F4239,"W")/(COUNTIF('Τα Στοιχήματα μου'!$F$23:F4239,"W")+COUNTIF('Τα Στοιχήματα μου'!$F$23:F4239,"L"))</f>
        <v>0.6</v>
      </c>
    </row>
    <row r="4240" spans="2:27">
      <c r="B4240" s="6">
        <f t="shared" si="65"/>
        <v>4218</v>
      </c>
      <c r="I4240" s="6">
        <f>I4239+1</f>
        <v>4218</v>
      </c>
      <c r="J4240" s="6">
        <f>'Τα Στοιχήματα μου'!D4240</f>
        <v>0</v>
      </c>
      <c r="K4240" s="6">
        <f>'Τα Στοιχήματα μου'!E4240</f>
        <v>0</v>
      </c>
      <c r="L4240" s="6">
        <f>'Τα Στοιχήματα μου'!F4240</f>
        <v>0</v>
      </c>
      <c r="M4240" s="7"/>
      <c r="N4240" s="5">
        <f>AVERAGE('Τα Στοιχήματα μου'!$E$23:E4240)</f>
        <v>2.956</v>
      </c>
      <c r="O4240" s="6" t="str">
        <f>IF('Τα Στοιχήματα μου'!E4240&lt;&gt;0,1/'Τα Στοιχήματα μου'!E4240,"")</f>
        <v/>
      </c>
      <c r="P4240" s="6">
        <f>SUM($O$23:O4240)</f>
        <v>3.4668730650154802</v>
      </c>
      <c r="Q4240" s="6">
        <f>(1-(1/P4240))*100</f>
        <v>71.155563493480983</v>
      </c>
      <c r="R4240" s="6">
        <f>IF('Τα Στοιχήματα μου'!E4240&lt;&gt;0,(100-($Q$1022*100)/100)/'Τα Στοιχήματα μου'!E4240,0)</f>
        <v>0</v>
      </c>
      <c r="S4240" s="6">
        <f>R4240*('Τα Στοιχήματα μου'!E4240-1)</f>
        <v>0</v>
      </c>
      <c r="T4240" s="5">
        <f>SUM($S$23:S4240)/100+1</f>
        <v>1.4422218253259511</v>
      </c>
      <c r="U4240" s="6">
        <f>IF('Τα Στοιχήματα μου'!E4240&lt;&gt;0,(100-(Q4240*100)/100)/'Τα Στοιχήματα μου'!E4240,0)</f>
        <v>0</v>
      </c>
      <c r="V4240" s="6">
        <f>'Τα Στοιχήματα μου'!E4240*U4240</f>
        <v>0</v>
      </c>
      <c r="W4240" s="5">
        <f>IF('Τα Στοιχήματα μου'!E4240&lt;&gt;0,V4240/(100/I4240),W4239)</f>
        <v>1.4422218253259509</v>
      </c>
      <c r="X4240" s="7"/>
      <c r="Y4240" s="6">
        <f>COUNTIF('Τα Στοιχήματα μου'!$F$23:F4240,"W")+COUNTIF('Τα Στοιχήματα μου'!$F$23:F4240,"L")</f>
        <v>5</v>
      </c>
      <c r="Z4240" s="6">
        <f>COUNTIF('Τα Στοιχήματα μου'!$F$23:F4240,"W")</f>
        <v>3</v>
      </c>
      <c r="AA4240" s="4">
        <f>COUNTIF('Τα Στοιχήματα μου'!$F$23:F4240,"W")/(COUNTIF('Τα Στοιχήματα μου'!$F$23:F4240,"W")+COUNTIF('Τα Στοιχήματα μου'!$F$23:F4240,"L"))</f>
        <v>0.6</v>
      </c>
    </row>
    <row r="4241" spans="2:27">
      <c r="B4241" s="6">
        <f t="shared" si="65"/>
        <v>4219</v>
      </c>
      <c r="I4241" s="6">
        <f>I4240+1</f>
        <v>4219</v>
      </c>
      <c r="J4241" s="6">
        <f>'Τα Στοιχήματα μου'!D4241</f>
        <v>0</v>
      </c>
      <c r="K4241" s="6">
        <f>'Τα Στοιχήματα μου'!E4241</f>
        <v>0</v>
      </c>
      <c r="L4241" s="6">
        <f>'Τα Στοιχήματα μου'!F4241</f>
        <v>0</v>
      </c>
      <c r="M4241" s="7"/>
      <c r="N4241" s="5">
        <f>AVERAGE('Τα Στοιχήματα μου'!$E$23:E4241)</f>
        <v>2.956</v>
      </c>
      <c r="O4241" s="6" t="str">
        <f>IF('Τα Στοιχήματα μου'!E4241&lt;&gt;0,1/'Τα Στοιχήματα μου'!E4241,"")</f>
        <v/>
      </c>
      <c r="P4241" s="6">
        <f>SUM($O$23:O4241)</f>
        <v>3.4668730650154802</v>
      </c>
      <c r="Q4241" s="6">
        <f>(1-(1/P4241))*100</f>
        <v>71.155563493480983</v>
      </c>
      <c r="R4241" s="6">
        <f>IF('Τα Στοιχήματα μου'!E4241&lt;&gt;0,(100-($Q$1022*100)/100)/'Τα Στοιχήματα μου'!E4241,0)</f>
        <v>0</v>
      </c>
      <c r="S4241" s="6">
        <f>R4241*('Τα Στοιχήματα μου'!E4241-1)</f>
        <v>0</v>
      </c>
      <c r="T4241" s="5">
        <f>SUM($S$23:S4241)/100+1</f>
        <v>1.4422218253259511</v>
      </c>
      <c r="U4241" s="6">
        <f>IF('Τα Στοιχήματα μου'!E4241&lt;&gt;0,(100-(Q4241*100)/100)/'Τα Στοιχήματα μου'!E4241,0)</f>
        <v>0</v>
      </c>
      <c r="V4241" s="6">
        <f>'Τα Στοιχήματα μου'!E4241*U4241</f>
        <v>0</v>
      </c>
      <c r="W4241" s="5">
        <f>IF('Τα Στοιχήματα μου'!E4241&lt;&gt;0,V4241/(100/I4241),W4240)</f>
        <v>1.4422218253259509</v>
      </c>
      <c r="X4241" s="7"/>
      <c r="Y4241" s="6">
        <f>COUNTIF('Τα Στοιχήματα μου'!$F$23:F4241,"W")+COUNTIF('Τα Στοιχήματα μου'!$F$23:F4241,"L")</f>
        <v>5</v>
      </c>
      <c r="Z4241" s="6">
        <f>COUNTIF('Τα Στοιχήματα μου'!$F$23:F4241,"W")</f>
        <v>3</v>
      </c>
      <c r="AA4241" s="4">
        <f>COUNTIF('Τα Στοιχήματα μου'!$F$23:F4241,"W")/(COUNTIF('Τα Στοιχήματα μου'!$F$23:F4241,"W")+COUNTIF('Τα Στοιχήματα μου'!$F$23:F4241,"L"))</f>
        <v>0.6</v>
      </c>
    </row>
    <row r="4242" spans="2:27">
      <c r="B4242" s="6">
        <f t="shared" si="65"/>
        <v>4220</v>
      </c>
      <c r="I4242" s="6">
        <f>I4241+1</f>
        <v>4220</v>
      </c>
      <c r="J4242" s="6">
        <f>'Τα Στοιχήματα μου'!D4242</f>
        <v>0</v>
      </c>
      <c r="K4242" s="6">
        <f>'Τα Στοιχήματα μου'!E4242</f>
        <v>0</v>
      </c>
      <c r="L4242" s="6">
        <f>'Τα Στοιχήματα μου'!F4242</f>
        <v>0</v>
      </c>
      <c r="M4242" s="7"/>
      <c r="N4242" s="5">
        <f>AVERAGE('Τα Στοιχήματα μου'!$E$23:E4242)</f>
        <v>2.956</v>
      </c>
      <c r="O4242" s="6" t="str">
        <f>IF('Τα Στοιχήματα μου'!E4242&lt;&gt;0,1/'Τα Στοιχήματα μου'!E4242,"")</f>
        <v/>
      </c>
      <c r="P4242" s="6">
        <f>SUM($O$23:O4242)</f>
        <v>3.4668730650154802</v>
      </c>
      <c r="Q4242" s="6">
        <f>(1-(1/P4242))*100</f>
        <v>71.155563493480983</v>
      </c>
      <c r="R4242" s="6">
        <f>IF('Τα Στοιχήματα μου'!E4242&lt;&gt;0,(100-($Q$1022*100)/100)/'Τα Στοιχήματα μου'!E4242,0)</f>
        <v>0</v>
      </c>
      <c r="S4242" s="6">
        <f>R4242*('Τα Στοιχήματα μου'!E4242-1)</f>
        <v>0</v>
      </c>
      <c r="T4242" s="5">
        <f>SUM($S$23:S4242)/100+1</f>
        <v>1.4422218253259511</v>
      </c>
      <c r="U4242" s="6">
        <f>IF('Τα Στοιχήματα μου'!E4242&lt;&gt;0,(100-(Q4242*100)/100)/'Τα Στοιχήματα μου'!E4242,0)</f>
        <v>0</v>
      </c>
      <c r="V4242" s="6">
        <f>'Τα Στοιχήματα μου'!E4242*U4242</f>
        <v>0</v>
      </c>
      <c r="W4242" s="5">
        <f>IF('Τα Στοιχήματα μου'!E4242&lt;&gt;0,V4242/(100/I4242),W4241)</f>
        <v>1.4422218253259509</v>
      </c>
      <c r="X4242" s="7"/>
      <c r="Y4242" s="6">
        <f>COUNTIF('Τα Στοιχήματα μου'!$F$23:F4242,"W")+COUNTIF('Τα Στοιχήματα μου'!$F$23:F4242,"L")</f>
        <v>5</v>
      </c>
      <c r="Z4242" s="6">
        <f>COUNTIF('Τα Στοιχήματα μου'!$F$23:F4242,"W")</f>
        <v>3</v>
      </c>
      <c r="AA4242" s="4">
        <f>COUNTIF('Τα Στοιχήματα μου'!$F$23:F4242,"W")/(COUNTIF('Τα Στοιχήματα μου'!$F$23:F4242,"W")+COUNTIF('Τα Στοιχήματα μου'!$F$23:F4242,"L"))</f>
        <v>0.6</v>
      </c>
    </row>
    <row r="4243" spans="2:27">
      <c r="B4243" s="6">
        <f t="shared" si="65"/>
        <v>4221</v>
      </c>
      <c r="I4243" s="6">
        <f>I4242+1</f>
        <v>4221</v>
      </c>
      <c r="J4243" s="6">
        <f>'Τα Στοιχήματα μου'!D4243</f>
        <v>0</v>
      </c>
      <c r="K4243" s="6">
        <f>'Τα Στοιχήματα μου'!E4243</f>
        <v>0</v>
      </c>
      <c r="L4243" s="6">
        <f>'Τα Στοιχήματα μου'!F4243</f>
        <v>0</v>
      </c>
      <c r="M4243" s="7"/>
      <c r="N4243" s="5">
        <f>AVERAGE('Τα Στοιχήματα μου'!$E$23:E4243)</f>
        <v>2.956</v>
      </c>
      <c r="O4243" s="6" t="str">
        <f>IF('Τα Στοιχήματα μου'!E4243&lt;&gt;0,1/'Τα Στοιχήματα μου'!E4243,"")</f>
        <v/>
      </c>
      <c r="P4243" s="6">
        <f>SUM($O$23:O4243)</f>
        <v>3.4668730650154802</v>
      </c>
      <c r="Q4243" s="6">
        <f>(1-(1/P4243))*100</f>
        <v>71.155563493480983</v>
      </c>
      <c r="R4243" s="6">
        <f>IF('Τα Στοιχήματα μου'!E4243&lt;&gt;0,(100-($Q$1022*100)/100)/'Τα Στοιχήματα μου'!E4243,0)</f>
        <v>0</v>
      </c>
      <c r="S4243" s="6">
        <f>R4243*('Τα Στοιχήματα μου'!E4243-1)</f>
        <v>0</v>
      </c>
      <c r="T4243" s="5">
        <f>SUM($S$23:S4243)/100+1</f>
        <v>1.4422218253259511</v>
      </c>
      <c r="U4243" s="6">
        <f>IF('Τα Στοιχήματα μου'!E4243&lt;&gt;0,(100-(Q4243*100)/100)/'Τα Στοιχήματα μου'!E4243,0)</f>
        <v>0</v>
      </c>
      <c r="V4243" s="6">
        <f>'Τα Στοιχήματα μου'!E4243*U4243</f>
        <v>0</v>
      </c>
      <c r="W4243" s="5">
        <f>IF('Τα Στοιχήματα μου'!E4243&lt;&gt;0,V4243/(100/I4243),W4242)</f>
        <v>1.4422218253259509</v>
      </c>
      <c r="X4243" s="7"/>
      <c r="Y4243" s="6">
        <f>COUNTIF('Τα Στοιχήματα μου'!$F$23:F4243,"W")+COUNTIF('Τα Στοιχήματα μου'!$F$23:F4243,"L")</f>
        <v>5</v>
      </c>
      <c r="Z4243" s="6">
        <f>COUNTIF('Τα Στοιχήματα μου'!$F$23:F4243,"W")</f>
        <v>3</v>
      </c>
      <c r="AA4243" s="4">
        <f>COUNTIF('Τα Στοιχήματα μου'!$F$23:F4243,"W")/(COUNTIF('Τα Στοιχήματα μου'!$F$23:F4243,"W")+COUNTIF('Τα Στοιχήματα μου'!$F$23:F4243,"L"))</f>
        <v>0.6</v>
      </c>
    </row>
    <row r="4244" spans="2:27">
      <c r="B4244" s="6">
        <f t="shared" si="65"/>
        <v>4222</v>
      </c>
      <c r="I4244" s="6">
        <f>I4243+1</f>
        <v>4222</v>
      </c>
      <c r="J4244" s="6">
        <f>'Τα Στοιχήματα μου'!D4244</f>
        <v>0</v>
      </c>
      <c r="K4244" s="6">
        <f>'Τα Στοιχήματα μου'!E4244</f>
        <v>0</v>
      </c>
      <c r="L4244" s="6">
        <f>'Τα Στοιχήματα μου'!F4244</f>
        <v>0</v>
      </c>
      <c r="M4244" s="7"/>
      <c r="N4244" s="5">
        <f>AVERAGE('Τα Στοιχήματα μου'!$E$23:E4244)</f>
        <v>2.956</v>
      </c>
      <c r="O4244" s="6" t="str">
        <f>IF('Τα Στοιχήματα μου'!E4244&lt;&gt;0,1/'Τα Στοιχήματα μου'!E4244,"")</f>
        <v/>
      </c>
      <c r="P4244" s="6">
        <f>SUM($O$23:O4244)</f>
        <v>3.4668730650154802</v>
      </c>
      <c r="Q4244" s="6">
        <f>(1-(1/P4244))*100</f>
        <v>71.155563493480983</v>
      </c>
      <c r="R4244" s="6">
        <f>IF('Τα Στοιχήματα μου'!E4244&lt;&gt;0,(100-($Q$1022*100)/100)/'Τα Στοιχήματα μου'!E4244,0)</f>
        <v>0</v>
      </c>
      <c r="S4244" s="6">
        <f>R4244*('Τα Στοιχήματα μου'!E4244-1)</f>
        <v>0</v>
      </c>
      <c r="T4244" s="5">
        <f>SUM($S$23:S4244)/100+1</f>
        <v>1.4422218253259511</v>
      </c>
      <c r="U4244" s="6">
        <f>IF('Τα Στοιχήματα μου'!E4244&lt;&gt;0,(100-(Q4244*100)/100)/'Τα Στοιχήματα μου'!E4244,0)</f>
        <v>0</v>
      </c>
      <c r="V4244" s="6">
        <f>'Τα Στοιχήματα μου'!E4244*U4244</f>
        <v>0</v>
      </c>
      <c r="W4244" s="5">
        <f>IF('Τα Στοιχήματα μου'!E4244&lt;&gt;0,V4244/(100/I4244),W4243)</f>
        <v>1.4422218253259509</v>
      </c>
      <c r="X4244" s="7"/>
      <c r="Y4244" s="6">
        <f>COUNTIF('Τα Στοιχήματα μου'!$F$23:F4244,"W")+COUNTIF('Τα Στοιχήματα μου'!$F$23:F4244,"L")</f>
        <v>5</v>
      </c>
      <c r="Z4244" s="6">
        <f>COUNTIF('Τα Στοιχήματα μου'!$F$23:F4244,"W")</f>
        <v>3</v>
      </c>
      <c r="AA4244" s="4">
        <f>COUNTIF('Τα Στοιχήματα μου'!$F$23:F4244,"W")/(COUNTIF('Τα Στοιχήματα μου'!$F$23:F4244,"W")+COUNTIF('Τα Στοιχήματα μου'!$F$23:F4244,"L"))</f>
        <v>0.6</v>
      </c>
    </row>
    <row r="4245" spans="2:27">
      <c r="B4245" s="6">
        <f t="shared" si="65"/>
        <v>4223</v>
      </c>
      <c r="I4245" s="6">
        <f>I4244+1</f>
        <v>4223</v>
      </c>
      <c r="J4245" s="6">
        <f>'Τα Στοιχήματα μου'!D4245</f>
        <v>0</v>
      </c>
      <c r="K4245" s="6">
        <f>'Τα Στοιχήματα μου'!E4245</f>
        <v>0</v>
      </c>
      <c r="L4245" s="6">
        <f>'Τα Στοιχήματα μου'!F4245</f>
        <v>0</v>
      </c>
      <c r="M4245" s="7"/>
      <c r="N4245" s="5">
        <f>AVERAGE('Τα Στοιχήματα μου'!$E$23:E4245)</f>
        <v>2.956</v>
      </c>
      <c r="O4245" s="6" t="str">
        <f>IF('Τα Στοιχήματα μου'!E4245&lt;&gt;0,1/'Τα Στοιχήματα μου'!E4245,"")</f>
        <v/>
      </c>
      <c r="P4245" s="6">
        <f>SUM($O$23:O4245)</f>
        <v>3.4668730650154802</v>
      </c>
      <c r="Q4245" s="6">
        <f>(1-(1/P4245))*100</f>
        <v>71.155563493480983</v>
      </c>
      <c r="R4245" s="6">
        <f>IF('Τα Στοιχήματα μου'!E4245&lt;&gt;0,(100-($Q$1022*100)/100)/'Τα Στοιχήματα μου'!E4245,0)</f>
        <v>0</v>
      </c>
      <c r="S4245" s="6">
        <f>R4245*('Τα Στοιχήματα μου'!E4245-1)</f>
        <v>0</v>
      </c>
      <c r="T4245" s="5">
        <f>SUM($S$23:S4245)/100+1</f>
        <v>1.4422218253259511</v>
      </c>
      <c r="U4245" s="6">
        <f>IF('Τα Στοιχήματα μου'!E4245&lt;&gt;0,(100-(Q4245*100)/100)/'Τα Στοιχήματα μου'!E4245,0)</f>
        <v>0</v>
      </c>
      <c r="V4245" s="6">
        <f>'Τα Στοιχήματα μου'!E4245*U4245</f>
        <v>0</v>
      </c>
      <c r="W4245" s="5">
        <f>IF('Τα Στοιχήματα μου'!E4245&lt;&gt;0,V4245/(100/I4245),W4244)</f>
        <v>1.4422218253259509</v>
      </c>
      <c r="X4245" s="7"/>
      <c r="Y4245" s="6">
        <f>COUNTIF('Τα Στοιχήματα μου'!$F$23:F4245,"W")+COUNTIF('Τα Στοιχήματα μου'!$F$23:F4245,"L")</f>
        <v>5</v>
      </c>
      <c r="Z4245" s="6">
        <f>COUNTIF('Τα Στοιχήματα μου'!$F$23:F4245,"W")</f>
        <v>3</v>
      </c>
      <c r="AA4245" s="4">
        <f>COUNTIF('Τα Στοιχήματα μου'!$F$23:F4245,"W")/(COUNTIF('Τα Στοιχήματα μου'!$F$23:F4245,"W")+COUNTIF('Τα Στοιχήματα μου'!$F$23:F4245,"L"))</f>
        <v>0.6</v>
      </c>
    </row>
    <row r="4246" spans="2:27">
      <c r="B4246" s="6">
        <f t="shared" si="65"/>
        <v>4224</v>
      </c>
      <c r="I4246" s="6">
        <f>I4245+1</f>
        <v>4224</v>
      </c>
      <c r="J4246" s="6">
        <f>'Τα Στοιχήματα μου'!D4246</f>
        <v>0</v>
      </c>
      <c r="K4246" s="6">
        <f>'Τα Στοιχήματα μου'!E4246</f>
        <v>0</v>
      </c>
      <c r="L4246" s="6">
        <f>'Τα Στοιχήματα μου'!F4246</f>
        <v>0</v>
      </c>
      <c r="M4246" s="7"/>
      <c r="N4246" s="5">
        <f>AVERAGE('Τα Στοιχήματα μου'!$E$23:E4246)</f>
        <v>2.956</v>
      </c>
      <c r="O4246" s="6" t="str">
        <f>IF('Τα Στοιχήματα μου'!E4246&lt;&gt;0,1/'Τα Στοιχήματα μου'!E4246,"")</f>
        <v/>
      </c>
      <c r="P4246" s="6">
        <f>SUM($O$23:O4246)</f>
        <v>3.4668730650154802</v>
      </c>
      <c r="Q4246" s="6">
        <f>(1-(1/P4246))*100</f>
        <v>71.155563493480983</v>
      </c>
      <c r="R4246" s="6">
        <f>IF('Τα Στοιχήματα μου'!E4246&lt;&gt;0,(100-($Q$1022*100)/100)/'Τα Στοιχήματα μου'!E4246,0)</f>
        <v>0</v>
      </c>
      <c r="S4246" s="6">
        <f>R4246*('Τα Στοιχήματα μου'!E4246-1)</f>
        <v>0</v>
      </c>
      <c r="T4246" s="5">
        <f>SUM($S$23:S4246)/100+1</f>
        <v>1.4422218253259511</v>
      </c>
      <c r="U4246" s="6">
        <f>IF('Τα Στοιχήματα μου'!E4246&lt;&gt;0,(100-(Q4246*100)/100)/'Τα Στοιχήματα μου'!E4246,0)</f>
        <v>0</v>
      </c>
      <c r="V4246" s="6">
        <f>'Τα Στοιχήματα μου'!E4246*U4246</f>
        <v>0</v>
      </c>
      <c r="W4246" s="5">
        <f>IF('Τα Στοιχήματα μου'!E4246&lt;&gt;0,V4246/(100/I4246),W4245)</f>
        <v>1.4422218253259509</v>
      </c>
      <c r="X4246" s="7"/>
      <c r="Y4246" s="6">
        <f>COUNTIF('Τα Στοιχήματα μου'!$F$23:F4246,"W")+COUNTIF('Τα Στοιχήματα μου'!$F$23:F4246,"L")</f>
        <v>5</v>
      </c>
      <c r="Z4246" s="6">
        <f>COUNTIF('Τα Στοιχήματα μου'!$F$23:F4246,"W")</f>
        <v>3</v>
      </c>
      <c r="AA4246" s="4">
        <f>COUNTIF('Τα Στοιχήματα μου'!$F$23:F4246,"W")/(COUNTIF('Τα Στοιχήματα μου'!$F$23:F4246,"W")+COUNTIF('Τα Στοιχήματα μου'!$F$23:F4246,"L"))</f>
        <v>0.6</v>
      </c>
    </row>
    <row r="4247" spans="2:27">
      <c r="B4247" s="6">
        <f t="shared" si="65"/>
        <v>4225</v>
      </c>
      <c r="I4247" s="6">
        <f>I4246+1</f>
        <v>4225</v>
      </c>
      <c r="J4247" s="6">
        <f>'Τα Στοιχήματα μου'!D4247</f>
        <v>0</v>
      </c>
      <c r="K4247" s="6">
        <f>'Τα Στοιχήματα μου'!E4247</f>
        <v>0</v>
      </c>
      <c r="L4247" s="6">
        <f>'Τα Στοιχήματα μου'!F4247</f>
        <v>0</v>
      </c>
      <c r="M4247" s="7"/>
      <c r="N4247" s="5">
        <f>AVERAGE('Τα Στοιχήματα μου'!$E$23:E4247)</f>
        <v>2.956</v>
      </c>
      <c r="O4247" s="6" t="str">
        <f>IF('Τα Στοιχήματα μου'!E4247&lt;&gt;0,1/'Τα Στοιχήματα μου'!E4247,"")</f>
        <v/>
      </c>
      <c r="P4247" s="6">
        <f>SUM($O$23:O4247)</f>
        <v>3.4668730650154802</v>
      </c>
      <c r="Q4247" s="6">
        <f>(1-(1/P4247))*100</f>
        <v>71.155563493480983</v>
      </c>
      <c r="R4247" s="6">
        <f>IF('Τα Στοιχήματα μου'!E4247&lt;&gt;0,(100-($Q$1022*100)/100)/'Τα Στοιχήματα μου'!E4247,0)</f>
        <v>0</v>
      </c>
      <c r="S4247" s="6">
        <f>R4247*('Τα Στοιχήματα μου'!E4247-1)</f>
        <v>0</v>
      </c>
      <c r="T4247" s="5">
        <f>SUM($S$23:S4247)/100+1</f>
        <v>1.4422218253259511</v>
      </c>
      <c r="U4247" s="6">
        <f>IF('Τα Στοιχήματα μου'!E4247&lt;&gt;0,(100-(Q4247*100)/100)/'Τα Στοιχήματα μου'!E4247,0)</f>
        <v>0</v>
      </c>
      <c r="V4247" s="6">
        <f>'Τα Στοιχήματα μου'!E4247*U4247</f>
        <v>0</v>
      </c>
      <c r="W4247" s="5">
        <f>IF('Τα Στοιχήματα μου'!E4247&lt;&gt;0,V4247/(100/I4247),W4246)</f>
        <v>1.4422218253259509</v>
      </c>
      <c r="X4247" s="7"/>
      <c r="Y4247" s="6">
        <f>COUNTIF('Τα Στοιχήματα μου'!$F$23:F4247,"W")+COUNTIF('Τα Στοιχήματα μου'!$F$23:F4247,"L")</f>
        <v>5</v>
      </c>
      <c r="Z4247" s="6">
        <f>COUNTIF('Τα Στοιχήματα μου'!$F$23:F4247,"W")</f>
        <v>3</v>
      </c>
      <c r="AA4247" s="4">
        <f>COUNTIF('Τα Στοιχήματα μου'!$F$23:F4247,"W")/(COUNTIF('Τα Στοιχήματα μου'!$F$23:F4247,"W")+COUNTIF('Τα Στοιχήματα μου'!$F$23:F4247,"L"))</f>
        <v>0.6</v>
      </c>
    </row>
    <row r="4248" spans="2:27">
      <c r="B4248" s="6">
        <f t="shared" si="65"/>
        <v>4226</v>
      </c>
      <c r="I4248" s="6">
        <f>I4247+1</f>
        <v>4226</v>
      </c>
      <c r="J4248" s="6">
        <f>'Τα Στοιχήματα μου'!D4248</f>
        <v>0</v>
      </c>
      <c r="K4248" s="6">
        <f>'Τα Στοιχήματα μου'!E4248</f>
        <v>0</v>
      </c>
      <c r="L4248" s="6">
        <f>'Τα Στοιχήματα μου'!F4248</f>
        <v>0</v>
      </c>
      <c r="M4248" s="7"/>
      <c r="N4248" s="5">
        <f>AVERAGE('Τα Στοιχήματα μου'!$E$23:E4248)</f>
        <v>2.956</v>
      </c>
      <c r="O4248" s="6" t="str">
        <f>IF('Τα Στοιχήματα μου'!E4248&lt;&gt;0,1/'Τα Στοιχήματα μου'!E4248,"")</f>
        <v/>
      </c>
      <c r="P4248" s="6">
        <f>SUM($O$23:O4248)</f>
        <v>3.4668730650154802</v>
      </c>
      <c r="Q4248" s="6">
        <f>(1-(1/P4248))*100</f>
        <v>71.155563493480983</v>
      </c>
      <c r="R4248" s="6">
        <f>IF('Τα Στοιχήματα μου'!E4248&lt;&gt;0,(100-($Q$1022*100)/100)/'Τα Στοιχήματα μου'!E4248,0)</f>
        <v>0</v>
      </c>
      <c r="S4248" s="6">
        <f>R4248*('Τα Στοιχήματα μου'!E4248-1)</f>
        <v>0</v>
      </c>
      <c r="T4248" s="5">
        <f>SUM($S$23:S4248)/100+1</f>
        <v>1.4422218253259511</v>
      </c>
      <c r="U4248" s="6">
        <f>IF('Τα Στοιχήματα μου'!E4248&lt;&gt;0,(100-(Q4248*100)/100)/'Τα Στοιχήματα μου'!E4248,0)</f>
        <v>0</v>
      </c>
      <c r="V4248" s="6">
        <f>'Τα Στοιχήματα μου'!E4248*U4248</f>
        <v>0</v>
      </c>
      <c r="W4248" s="5">
        <f>IF('Τα Στοιχήματα μου'!E4248&lt;&gt;0,V4248/(100/I4248),W4247)</f>
        <v>1.4422218253259509</v>
      </c>
      <c r="X4248" s="7"/>
      <c r="Y4248" s="6">
        <f>COUNTIF('Τα Στοιχήματα μου'!$F$23:F4248,"W")+COUNTIF('Τα Στοιχήματα μου'!$F$23:F4248,"L")</f>
        <v>5</v>
      </c>
      <c r="Z4248" s="6">
        <f>COUNTIF('Τα Στοιχήματα μου'!$F$23:F4248,"W")</f>
        <v>3</v>
      </c>
      <c r="AA4248" s="4">
        <f>COUNTIF('Τα Στοιχήματα μου'!$F$23:F4248,"W")/(COUNTIF('Τα Στοιχήματα μου'!$F$23:F4248,"W")+COUNTIF('Τα Στοιχήματα μου'!$F$23:F4248,"L"))</f>
        <v>0.6</v>
      </c>
    </row>
    <row r="4249" spans="2:27">
      <c r="B4249" s="6">
        <f t="shared" ref="B4249:B4312" si="66">B4248+1</f>
        <v>4227</v>
      </c>
      <c r="I4249" s="6">
        <f>I4248+1</f>
        <v>4227</v>
      </c>
      <c r="J4249" s="6">
        <f>'Τα Στοιχήματα μου'!D4249</f>
        <v>0</v>
      </c>
      <c r="K4249" s="6">
        <f>'Τα Στοιχήματα μου'!E4249</f>
        <v>0</v>
      </c>
      <c r="L4249" s="6">
        <f>'Τα Στοιχήματα μου'!F4249</f>
        <v>0</v>
      </c>
      <c r="M4249" s="7"/>
      <c r="N4249" s="5">
        <f>AVERAGE('Τα Στοιχήματα μου'!$E$23:E4249)</f>
        <v>2.956</v>
      </c>
      <c r="O4249" s="6" t="str">
        <f>IF('Τα Στοιχήματα μου'!E4249&lt;&gt;0,1/'Τα Στοιχήματα μου'!E4249,"")</f>
        <v/>
      </c>
      <c r="P4249" s="6">
        <f>SUM($O$23:O4249)</f>
        <v>3.4668730650154802</v>
      </c>
      <c r="Q4249" s="6">
        <f>(1-(1/P4249))*100</f>
        <v>71.155563493480983</v>
      </c>
      <c r="R4249" s="6">
        <f>IF('Τα Στοιχήματα μου'!E4249&lt;&gt;0,(100-($Q$1022*100)/100)/'Τα Στοιχήματα μου'!E4249,0)</f>
        <v>0</v>
      </c>
      <c r="S4249" s="6">
        <f>R4249*('Τα Στοιχήματα μου'!E4249-1)</f>
        <v>0</v>
      </c>
      <c r="T4249" s="5">
        <f>SUM($S$23:S4249)/100+1</f>
        <v>1.4422218253259511</v>
      </c>
      <c r="U4249" s="6">
        <f>IF('Τα Στοιχήματα μου'!E4249&lt;&gt;0,(100-(Q4249*100)/100)/'Τα Στοιχήματα μου'!E4249,0)</f>
        <v>0</v>
      </c>
      <c r="V4249" s="6">
        <f>'Τα Στοιχήματα μου'!E4249*U4249</f>
        <v>0</v>
      </c>
      <c r="W4249" s="5">
        <f>IF('Τα Στοιχήματα μου'!E4249&lt;&gt;0,V4249/(100/I4249),W4248)</f>
        <v>1.4422218253259509</v>
      </c>
      <c r="X4249" s="7"/>
      <c r="Y4249" s="6">
        <f>COUNTIF('Τα Στοιχήματα μου'!$F$23:F4249,"W")+COUNTIF('Τα Στοιχήματα μου'!$F$23:F4249,"L")</f>
        <v>5</v>
      </c>
      <c r="Z4249" s="6">
        <f>COUNTIF('Τα Στοιχήματα μου'!$F$23:F4249,"W")</f>
        <v>3</v>
      </c>
      <c r="AA4249" s="4">
        <f>COUNTIF('Τα Στοιχήματα μου'!$F$23:F4249,"W")/(COUNTIF('Τα Στοιχήματα μου'!$F$23:F4249,"W")+COUNTIF('Τα Στοιχήματα μου'!$F$23:F4249,"L"))</f>
        <v>0.6</v>
      </c>
    </row>
    <row r="4250" spans="2:27">
      <c r="B4250" s="6">
        <f t="shared" si="66"/>
        <v>4228</v>
      </c>
      <c r="I4250" s="6">
        <f>I4249+1</f>
        <v>4228</v>
      </c>
      <c r="J4250" s="6">
        <f>'Τα Στοιχήματα μου'!D4250</f>
        <v>0</v>
      </c>
      <c r="K4250" s="6">
        <f>'Τα Στοιχήματα μου'!E4250</f>
        <v>0</v>
      </c>
      <c r="L4250" s="6">
        <f>'Τα Στοιχήματα μου'!F4250</f>
        <v>0</v>
      </c>
      <c r="M4250" s="7"/>
      <c r="N4250" s="5">
        <f>AVERAGE('Τα Στοιχήματα μου'!$E$23:E4250)</f>
        <v>2.956</v>
      </c>
      <c r="O4250" s="6" t="str">
        <f>IF('Τα Στοιχήματα μου'!E4250&lt;&gt;0,1/'Τα Στοιχήματα μου'!E4250,"")</f>
        <v/>
      </c>
      <c r="P4250" s="6">
        <f>SUM($O$23:O4250)</f>
        <v>3.4668730650154802</v>
      </c>
      <c r="Q4250" s="6">
        <f>(1-(1/P4250))*100</f>
        <v>71.155563493480983</v>
      </c>
      <c r="R4250" s="6">
        <f>IF('Τα Στοιχήματα μου'!E4250&lt;&gt;0,(100-($Q$1022*100)/100)/'Τα Στοιχήματα μου'!E4250,0)</f>
        <v>0</v>
      </c>
      <c r="S4250" s="6">
        <f>R4250*('Τα Στοιχήματα μου'!E4250-1)</f>
        <v>0</v>
      </c>
      <c r="T4250" s="5">
        <f>SUM($S$23:S4250)/100+1</f>
        <v>1.4422218253259511</v>
      </c>
      <c r="U4250" s="6">
        <f>IF('Τα Στοιχήματα μου'!E4250&lt;&gt;0,(100-(Q4250*100)/100)/'Τα Στοιχήματα μου'!E4250,0)</f>
        <v>0</v>
      </c>
      <c r="V4250" s="6">
        <f>'Τα Στοιχήματα μου'!E4250*U4250</f>
        <v>0</v>
      </c>
      <c r="W4250" s="5">
        <f>IF('Τα Στοιχήματα μου'!E4250&lt;&gt;0,V4250/(100/I4250),W4249)</f>
        <v>1.4422218253259509</v>
      </c>
      <c r="X4250" s="7"/>
      <c r="Y4250" s="6">
        <f>COUNTIF('Τα Στοιχήματα μου'!$F$23:F4250,"W")+COUNTIF('Τα Στοιχήματα μου'!$F$23:F4250,"L")</f>
        <v>5</v>
      </c>
      <c r="Z4250" s="6">
        <f>COUNTIF('Τα Στοιχήματα μου'!$F$23:F4250,"W")</f>
        <v>3</v>
      </c>
      <c r="AA4250" s="4">
        <f>COUNTIF('Τα Στοιχήματα μου'!$F$23:F4250,"W")/(COUNTIF('Τα Στοιχήματα μου'!$F$23:F4250,"W")+COUNTIF('Τα Στοιχήματα μου'!$F$23:F4250,"L"))</f>
        <v>0.6</v>
      </c>
    </row>
    <row r="4251" spans="2:27">
      <c r="B4251" s="6">
        <f t="shared" si="66"/>
        <v>4229</v>
      </c>
      <c r="I4251" s="6">
        <f>I4250+1</f>
        <v>4229</v>
      </c>
      <c r="J4251" s="6">
        <f>'Τα Στοιχήματα μου'!D4251</f>
        <v>0</v>
      </c>
      <c r="K4251" s="6">
        <f>'Τα Στοιχήματα μου'!E4251</f>
        <v>0</v>
      </c>
      <c r="L4251" s="6">
        <f>'Τα Στοιχήματα μου'!F4251</f>
        <v>0</v>
      </c>
      <c r="M4251" s="7"/>
      <c r="N4251" s="5">
        <f>AVERAGE('Τα Στοιχήματα μου'!$E$23:E4251)</f>
        <v>2.956</v>
      </c>
      <c r="O4251" s="6" t="str">
        <f>IF('Τα Στοιχήματα μου'!E4251&lt;&gt;0,1/'Τα Στοιχήματα μου'!E4251,"")</f>
        <v/>
      </c>
      <c r="P4251" s="6">
        <f>SUM($O$23:O4251)</f>
        <v>3.4668730650154802</v>
      </c>
      <c r="Q4251" s="6">
        <f>(1-(1/P4251))*100</f>
        <v>71.155563493480983</v>
      </c>
      <c r="R4251" s="6">
        <f>IF('Τα Στοιχήματα μου'!E4251&lt;&gt;0,(100-($Q$1022*100)/100)/'Τα Στοιχήματα μου'!E4251,0)</f>
        <v>0</v>
      </c>
      <c r="S4251" s="6">
        <f>R4251*('Τα Στοιχήματα μου'!E4251-1)</f>
        <v>0</v>
      </c>
      <c r="T4251" s="5">
        <f>SUM($S$23:S4251)/100+1</f>
        <v>1.4422218253259511</v>
      </c>
      <c r="U4251" s="6">
        <f>IF('Τα Στοιχήματα μου'!E4251&lt;&gt;0,(100-(Q4251*100)/100)/'Τα Στοιχήματα μου'!E4251,0)</f>
        <v>0</v>
      </c>
      <c r="V4251" s="6">
        <f>'Τα Στοιχήματα μου'!E4251*U4251</f>
        <v>0</v>
      </c>
      <c r="W4251" s="5">
        <f>IF('Τα Στοιχήματα μου'!E4251&lt;&gt;0,V4251/(100/I4251),W4250)</f>
        <v>1.4422218253259509</v>
      </c>
      <c r="X4251" s="7"/>
      <c r="Y4251" s="6">
        <f>COUNTIF('Τα Στοιχήματα μου'!$F$23:F4251,"W")+COUNTIF('Τα Στοιχήματα μου'!$F$23:F4251,"L")</f>
        <v>5</v>
      </c>
      <c r="Z4251" s="6">
        <f>COUNTIF('Τα Στοιχήματα μου'!$F$23:F4251,"W")</f>
        <v>3</v>
      </c>
      <c r="AA4251" s="4">
        <f>COUNTIF('Τα Στοιχήματα μου'!$F$23:F4251,"W")/(COUNTIF('Τα Στοιχήματα μου'!$F$23:F4251,"W")+COUNTIF('Τα Στοιχήματα μου'!$F$23:F4251,"L"))</f>
        <v>0.6</v>
      </c>
    </row>
    <row r="4252" spans="2:27">
      <c r="B4252" s="6">
        <f t="shared" si="66"/>
        <v>4230</v>
      </c>
      <c r="I4252" s="6">
        <f>I4251+1</f>
        <v>4230</v>
      </c>
      <c r="J4252" s="6">
        <f>'Τα Στοιχήματα μου'!D4252</f>
        <v>0</v>
      </c>
      <c r="K4252" s="6">
        <f>'Τα Στοιχήματα μου'!E4252</f>
        <v>0</v>
      </c>
      <c r="L4252" s="6">
        <f>'Τα Στοιχήματα μου'!F4252</f>
        <v>0</v>
      </c>
      <c r="M4252" s="7"/>
      <c r="N4252" s="5">
        <f>AVERAGE('Τα Στοιχήματα μου'!$E$23:E4252)</f>
        <v>2.956</v>
      </c>
      <c r="O4252" s="6" t="str">
        <f>IF('Τα Στοιχήματα μου'!E4252&lt;&gt;0,1/'Τα Στοιχήματα μου'!E4252,"")</f>
        <v/>
      </c>
      <c r="P4252" s="6">
        <f>SUM($O$23:O4252)</f>
        <v>3.4668730650154802</v>
      </c>
      <c r="Q4252" s="6">
        <f>(1-(1/P4252))*100</f>
        <v>71.155563493480983</v>
      </c>
      <c r="R4252" s="6">
        <f>IF('Τα Στοιχήματα μου'!E4252&lt;&gt;0,(100-($Q$1022*100)/100)/'Τα Στοιχήματα μου'!E4252,0)</f>
        <v>0</v>
      </c>
      <c r="S4252" s="6">
        <f>R4252*('Τα Στοιχήματα μου'!E4252-1)</f>
        <v>0</v>
      </c>
      <c r="T4252" s="5">
        <f>SUM($S$23:S4252)/100+1</f>
        <v>1.4422218253259511</v>
      </c>
      <c r="U4252" s="6">
        <f>IF('Τα Στοιχήματα μου'!E4252&lt;&gt;0,(100-(Q4252*100)/100)/'Τα Στοιχήματα μου'!E4252,0)</f>
        <v>0</v>
      </c>
      <c r="V4252" s="6">
        <f>'Τα Στοιχήματα μου'!E4252*U4252</f>
        <v>0</v>
      </c>
      <c r="W4252" s="5">
        <f>IF('Τα Στοιχήματα μου'!E4252&lt;&gt;0,V4252/(100/I4252),W4251)</f>
        <v>1.4422218253259509</v>
      </c>
      <c r="X4252" s="7"/>
      <c r="Y4252" s="6">
        <f>COUNTIF('Τα Στοιχήματα μου'!$F$23:F4252,"W")+COUNTIF('Τα Στοιχήματα μου'!$F$23:F4252,"L")</f>
        <v>5</v>
      </c>
      <c r="Z4252" s="6">
        <f>COUNTIF('Τα Στοιχήματα μου'!$F$23:F4252,"W")</f>
        <v>3</v>
      </c>
      <c r="AA4252" s="4">
        <f>COUNTIF('Τα Στοιχήματα μου'!$F$23:F4252,"W")/(COUNTIF('Τα Στοιχήματα μου'!$F$23:F4252,"W")+COUNTIF('Τα Στοιχήματα μου'!$F$23:F4252,"L"))</f>
        <v>0.6</v>
      </c>
    </row>
    <row r="4253" spans="2:27">
      <c r="B4253" s="6">
        <f t="shared" si="66"/>
        <v>4231</v>
      </c>
      <c r="I4253" s="6">
        <f>I4252+1</f>
        <v>4231</v>
      </c>
      <c r="J4253" s="6">
        <f>'Τα Στοιχήματα μου'!D4253</f>
        <v>0</v>
      </c>
      <c r="K4253" s="6">
        <f>'Τα Στοιχήματα μου'!E4253</f>
        <v>0</v>
      </c>
      <c r="L4253" s="6">
        <f>'Τα Στοιχήματα μου'!F4253</f>
        <v>0</v>
      </c>
      <c r="M4253" s="7"/>
      <c r="N4253" s="5">
        <f>AVERAGE('Τα Στοιχήματα μου'!$E$23:E4253)</f>
        <v>2.956</v>
      </c>
      <c r="O4253" s="6" t="str">
        <f>IF('Τα Στοιχήματα μου'!E4253&lt;&gt;0,1/'Τα Στοιχήματα μου'!E4253,"")</f>
        <v/>
      </c>
      <c r="P4253" s="6">
        <f>SUM($O$23:O4253)</f>
        <v>3.4668730650154802</v>
      </c>
      <c r="Q4253" s="6">
        <f>(1-(1/P4253))*100</f>
        <v>71.155563493480983</v>
      </c>
      <c r="R4253" s="6">
        <f>IF('Τα Στοιχήματα μου'!E4253&lt;&gt;0,(100-($Q$1022*100)/100)/'Τα Στοιχήματα μου'!E4253,0)</f>
        <v>0</v>
      </c>
      <c r="S4253" s="6">
        <f>R4253*('Τα Στοιχήματα μου'!E4253-1)</f>
        <v>0</v>
      </c>
      <c r="T4253" s="5">
        <f>SUM($S$23:S4253)/100+1</f>
        <v>1.4422218253259511</v>
      </c>
      <c r="U4253" s="6">
        <f>IF('Τα Στοιχήματα μου'!E4253&lt;&gt;0,(100-(Q4253*100)/100)/'Τα Στοιχήματα μου'!E4253,0)</f>
        <v>0</v>
      </c>
      <c r="V4253" s="6">
        <f>'Τα Στοιχήματα μου'!E4253*U4253</f>
        <v>0</v>
      </c>
      <c r="W4253" s="5">
        <f>IF('Τα Στοιχήματα μου'!E4253&lt;&gt;0,V4253/(100/I4253),W4252)</f>
        <v>1.4422218253259509</v>
      </c>
      <c r="X4253" s="7"/>
      <c r="Y4253" s="6">
        <f>COUNTIF('Τα Στοιχήματα μου'!$F$23:F4253,"W")+COUNTIF('Τα Στοιχήματα μου'!$F$23:F4253,"L")</f>
        <v>5</v>
      </c>
      <c r="Z4253" s="6">
        <f>COUNTIF('Τα Στοιχήματα μου'!$F$23:F4253,"W")</f>
        <v>3</v>
      </c>
      <c r="AA4253" s="4">
        <f>COUNTIF('Τα Στοιχήματα μου'!$F$23:F4253,"W")/(COUNTIF('Τα Στοιχήματα μου'!$F$23:F4253,"W")+COUNTIF('Τα Στοιχήματα μου'!$F$23:F4253,"L"))</f>
        <v>0.6</v>
      </c>
    </row>
    <row r="4254" spans="2:27">
      <c r="B4254" s="6">
        <f t="shared" si="66"/>
        <v>4232</v>
      </c>
      <c r="I4254" s="6">
        <f>I4253+1</f>
        <v>4232</v>
      </c>
      <c r="J4254" s="6">
        <f>'Τα Στοιχήματα μου'!D4254</f>
        <v>0</v>
      </c>
      <c r="K4254" s="6">
        <f>'Τα Στοιχήματα μου'!E4254</f>
        <v>0</v>
      </c>
      <c r="L4254" s="6">
        <f>'Τα Στοιχήματα μου'!F4254</f>
        <v>0</v>
      </c>
      <c r="M4254" s="7"/>
      <c r="N4254" s="5">
        <f>AVERAGE('Τα Στοιχήματα μου'!$E$23:E4254)</f>
        <v>2.956</v>
      </c>
      <c r="O4254" s="6" t="str">
        <f>IF('Τα Στοιχήματα μου'!E4254&lt;&gt;0,1/'Τα Στοιχήματα μου'!E4254,"")</f>
        <v/>
      </c>
      <c r="P4254" s="6">
        <f>SUM($O$23:O4254)</f>
        <v>3.4668730650154802</v>
      </c>
      <c r="Q4254" s="6">
        <f>(1-(1/P4254))*100</f>
        <v>71.155563493480983</v>
      </c>
      <c r="R4254" s="6">
        <f>IF('Τα Στοιχήματα μου'!E4254&lt;&gt;0,(100-($Q$1022*100)/100)/'Τα Στοιχήματα μου'!E4254,0)</f>
        <v>0</v>
      </c>
      <c r="S4254" s="6">
        <f>R4254*('Τα Στοιχήματα μου'!E4254-1)</f>
        <v>0</v>
      </c>
      <c r="T4254" s="5">
        <f>SUM($S$23:S4254)/100+1</f>
        <v>1.4422218253259511</v>
      </c>
      <c r="U4254" s="6">
        <f>IF('Τα Στοιχήματα μου'!E4254&lt;&gt;0,(100-(Q4254*100)/100)/'Τα Στοιχήματα μου'!E4254,0)</f>
        <v>0</v>
      </c>
      <c r="V4254" s="6">
        <f>'Τα Στοιχήματα μου'!E4254*U4254</f>
        <v>0</v>
      </c>
      <c r="W4254" s="5">
        <f>IF('Τα Στοιχήματα μου'!E4254&lt;&gt;0,V4254/(100/I4254),W4253)</f>
        <v>1.4422218253259509</v>
      </c>
      <c r="X4254" s="7"/>
      <c r="Y4254" s="6">
        <f>COUNTIF('Τα Στοιχήματα μου'!$F$23:F4254,"W")+COUNTIF('Τα Στοιχήματα μου'!$F$23:F4254,"L")</f>
        <v>5</v>
      </c>
      <c r="Z4254" s="6">
        <f>COUNTIF('Τα Στοιχήματα μου'!$F$23:F4254,"W")</f>
        <v>3</v>
      </c>
      <c r="AA4254" s="4">
        <f>COUNTIF('Τα Στοιχήματα μου'!$F$23:F4254,"W")/(COUNTIF('Τα Στοιχήματα μου'!$F$23:F4254,"W")+COUNTIF('Τα Στοιχήματα μου'!$F$23:F4254,"L"))</f>
        <v>0.6</v>
      </c>
    </row>
    <row r="4255" spans="2:27">
      <c r="B4255" s="6">
        <f t="shared" si="66"/>
        <v>4233</v>
      </c>
      <c r="I4255" s="6">
        <f>I4254+1</f>
        <v>4233</v>
      </c>
      <c r="J4255" s="6">
        <f>'Τα Στοιχήματα μου'!D4255</f>
        <v>0</v>
      </c>
      <c r="K4255" s="6">
        <f>'Τα Στοιχήματα μου'!E4255</f>
        <v>0</v>
      </c>
      <c r="L4255" s="6">
        <f>'Τα Στοιχήματα μου'!F4255</f>
        <v>0</v>
      </c>
      <c r="M4255" s="7"/>
      <c r="N4255" s="5">
        <f>AVERAGE('Τα Στοιχήματα μου'!$E$23:E4255)</f>
        <v>2.956</v>
      </c>
      <c r="O4255" s="6" t="str">
        <f>IF('Τα Στοιχήματα μου'!E4255&lt;&gt;0,1/'Τα Στοιχήματα μου'!E4255,"")</f>
        <v/>
      </c>
      <c r="P4255" s="6">
        <f>SUM($O$23:O4255)</f>
        <v>3.4668730650154802</v>
      </c>
      <c r="Q4255" s="6">
        <f>(1-(1/P4255))*100</f>
        <v>71.155563493480983</v>
      </c>
      <c r="R4255" s="6">
        <f>IF('Τα Στοιχήματα μου'!E4255&lt;&gt;0,(100-($Q$1022*100)/100)/'Τα Στοιχήματα μου'!E4255,0)</f>
        <v>0</v>
      </c>
      <c r="S4255" s="6">
        <f>R4255*('Τα Στοιχήματα μου'!E4255-1)</f>
        <v>0</v>
      </c>
      <c r="T4255" s="5">
        <f>SUM($S$23:S4255)/100+1</f>
        <v>1.4422218253259511</v>
      </c>
      <c r="U4255" s="6">
        <f>IF('Τα Στοιχήματα μου'!E4255&lt;&gt;0,(100-(Q4255*100)/100)/'Τα Στοιχήματα μου'!E4255,0)</f>
        <v>0</v>
      </c>
      <c r="V4255" s="6">
        <f>'Τα Στοιχήματα μου'!E4255*U4255</f>
        <v>0</v>
      </c>
      <c r="W4255" s="5">
        <f>IF('Τα Στοιχήματα μου'!E4255&lt;&gt;0,V4255/(100/I4255),W4254)</f>
        <v>1.4422218253259509</v>
      </c>
      <c r="X4255" s="7"/>
      <c r="Y4255" s="6">
        <f>COUNTIF('Τα Στοιχήματα μου'!$F$23:F4255,"W")+COUNTIF('Τα Στοιχήματα μου'!$F$23:F4255,"L")</f>
        <v>5</v>
      </c>
      <c r="Z4255" s="6">
        <f>COUNTIF('Τα Στοιχήματα μου'!$F$23:F4255,"W")</f>
        <v>3</v>
      </c>
      <c r="AA4255" s="4">
        <f>COUNTIF('Τα Στοιχήματα μου'!$F$23:F4255,"W")/(COUNTIF('Τα Στοιχήματα μου'!$F$23:F4255,"W")+COUNTIF('Τα Στοιχήματα μου'!$F$23:F4255,"L"))</f>
        <v>0.6</v>
      </c>
    </row>
    <row r="4256" spans="2:27">
      <c r="B4256" s="6">
        <f t="shared" si="66"/>
        <v>4234</v>
      </c>
      <c r="I4256" s="6">
        <f>I4255+1</f>
        <v>4234</v>
      </c>
      <c r="J4256" s="6">
        <f>'Τα Στοιχήματα μου'!D4256</f>
        <v>0</v>
      </c>
      <c r="K4256" s="6">
        <f>'Τα Στοιχήματα μου'!E4256</f>
        <v>0</v>
      </c>
      <c r="L4256" s="6">
        <f>'Τα Στοιχήματα μου'!F4256</f>
        <v>0</v>
      </c>
      <c r="M4256" s="7"/>
      <c r="N4256" s="5">
        <f>AVERAGE('Τα Στοιχήματα μου'!$E$23:E4256)</f>
        <v>2.956</v>
      </c>
      <c r="O4256" s="6" t="str">
        <f>IF('Τα Στοιχήματα μου'!E4256&lt;&gt;0,1/'Τα Στοιχήματα μου'!E4256,"")</f>
        <v/>
      </c>
      <c r="P4256" s="6">
        <f>SUM($O$23:O4256)</f>
        <v>3.4668730650154802</v>
      </c>
      <c r="Q4256" s="6">
        <f>(1-(1/P4256))*100</f>
        <v>71.155563493480983</v>
      </c>
      <c r="R4256" s="6">
        <f>IF('Τα Στοιχήματα μου'!E4256&lt;&gt;0,(100-($Q$1022*100)/100)/'Τα Στοιχήματα μου'!E4256,0)</f>
        <v>0</v>
      </c>
      <c r="S4256" s="6">
        <f>R4256*('Τα Στοιχήματα μου'!E4256-1)</f>
        <v>0</v>
      </c>
      <c r="T4256" s="5">
        <f>SUM($S$23:S4256)/100+1</f>
        <v>1.4422218253259511</v>
      </c>
      <c r="U4256" s="6">
        <f>IF('Τα Στοιχήματα μου'!E4256&lt;&gt;0,(100-(Q4256*100)/100)/'Τα Στοιχήματα μου'!E4256,0)</f>
        <v>0</v>
      </c>
      <c r="V4256" s="6">
        <f>'Τα Στοιχήματα μου'!E4256*U4256</f>
        <v>0</v>
      </c>
      <c r="W4256" s="5">
        <f>IF('Τα Στοιχήματα μου'!E4256&lt;&gt;0,V4256/(100/I4256),W4255)</f>
        <v>1.4422218253259509</v>
      </c>
      <c r="X4256" s="7"/>
      <c r="Y4256" s="6">
        <f>COUNTIF('Τα Στοιχήματα μου'!$F$23:F4256,"W")+COUNTIF('Τα Στοιχήματα μου'!$F$23:F4256,"L")</f>
        <v>5</v>
      </c>
      <c r="Z4256" s="6">
        <f>COUNTIF('Τα Στοιχήματα μου'!$F$23:F4256,"W")</f>
        <v>3</v>
      </c>
      <c r="AA4256" s="4">
        <f>COUNTIF('Τα Στοιχήματα μου'!$F$23:F4256,"W")/(COUNTIF('Τα Στοιχήματα μου'!$F$23:F4256,"W")+COUNTIF('Τα Στοιχήματα μου'!$F$23:F4256,"L"))</f>
        <v>0.6</v>
      </c>
    </row>
    <row r="4257" spans="2:27">
      <c r="B4257" s="6">
        <f t="shared" si="66"/>
        <v>4235</v>
      </c>
      <c r="I4257" s="6">
        <f>I4256+1</f>
        <v>4235</v>
      </c>
      <c r="J4257" s="6">
        <f>'Τα Στοιχήματα μου'!D4257</f>
        <v>0</v>
      </c>
      <c r="K4257" s="6">
        <f>'Τα Στοιχήματα μου'!E4257</f>
        <v>0</v>
      </c>
      <c r="L4257" s="6">
        <f>'Τα Στοιχήματα μου'!F4257</f>
        <v>0</v>
      </c>
      <c r="M4257" s="7"/>
      <c r="N4257" s="5">
        <f>AVERAGE('Τα Στοιχήματα μου'!$E$23:E4257)</f>
        <v>2.956</v>
      </c>
      <c r="O4257" s="6" t="str">
        <f>IF('Τα Στοιχήματα μου'!E4257&lt;&gt;0,1/'Τα Στοιχήματα μου'!E4257,"")</f>
        <v/>
      </c>
      <c r="P4257" s="6">
        <f>SUM($O$23:O4257)</f>
        <v>3.4668730650154802</v>
      </c>
      <c r="Q4257" s="6">
        <f>(1-(1/P4257))*100</f>
        <v>71.155563493480983</v>
      </c>
      <c r="R4257" s="6">
        <f>IF('Τα Στοιχήματα μου'!E4257&lt;&gt;0,(100-($Q$1022*100)/100)/'Τα Στοιχήματα μου'!E4257,0)</f>
        <v>0</v>
      </c>
      <c r="S4257" s="6">
        <f>R4257*('Τα Στοιχήματα μου'!E4257-1)</f>
        <v>0</v>
      </c>
      <c r="T4257" s="5">
        <f>SUM($S$23:S4257)/100+1</f>
        <v>1.4422218253259511</v>
      </c>
      <c r="U4257" s="6">
        <f>IF('Τα Στοιχήματα μου'!E4257&lt;&gt;0,(100-(Q4257*100)/100)/'Τα Στοιχήματα μου'!E4257,0)</f>
        <v>0</v>
      </c>
      <c r="V4257" s="6">
        <f>'Τα Στοιχήματα μου'!E4257*U4257</f>
        <v>0</v>
      </c>
      <c r="W4257" s="5">
        <f>IF('Τα Στοιχήματα μου'!E4257&lt;&gt;0,V4257/(100/I4257),W4256)</f>
        <v>1.4422218253259509</v>
      </c>
      <c r="X4257" s="7"/>
      <c r="Y4257" s="6">
        <f>COUNTIF('Τα Στοιχήματα μου'!$F$23:F4257,"W")+COUNTIF('Τα Στοιχήματα μου'!$F$23:F4257,"L")</f>
        <v>5</v>
      </c>
      <c r="Z4257" s="6">
        <f>COUNTIF('Τα Στοιχήματα μου'!$F$23:F4257,"W")</f>
        <v>3</v>
      </c>
      <c r="AA4257" s="4">
        <f>COUNTIF('Τα Στοιχήματα μου'!$F$23:F4257,"W")/(COUNTIF('Τα Στοιχήματα μου'!$F$23:F4257,"W")+COUNTIF('Τα Στοιχήματα μου'!$F$23:F4257,"L"))</f>
        <v>0.6</v>
      </c>
    </row>
    <row r="4258" spans="2:27">
      <c r="B4258" s="6">
        <f t="shared" si="66"/>
        <v>4236</v>
      </c>
      <c r="I4258" s="6">
        <f>I4257+1</f>
        <v>4236</v>
      </c>
      <c r="J4258" s="6">
        <f>'Τα Στοιχήματα μου'!D4258</f>
        <v>0</v>
      </c>
      <c r="K4258" s="6">
        <f>'Τα Στοιχήματα μου'!E4258</f>
        <v>0</v>
      </c>
      <c r="L4258" s="6">
        <f>'Τα Στοιχήματα μου'!F4258</f>
        <v>0</v>
      </c>
      <c r="M4258" s="7"/>
      <c r="N4258" s="5">
        <f>AVERAGE('Τα Στοιχήματα μου'!$E$23:E4258)</f>
        <v>2.956</v>
      </c>
      <c r="O4258" s="6" t="str">
        <f>IF('Τα Στοιχήματα μου'!E4258&lt;&gt;0,1/'Τα Στοιχήματα μου'!E4258,"")</f>
        <v/>
      </c>
      <c r="P4258" s="6">
        <f>SUM($O$23:O4258)</f>
        <v>3.4668730650154802</v>
      </c>
      <c r="Q4258" s="6">
        <f>(1-(1/P4258))*100</f>
        <v>71.155563493480983</v>
      </c>
      <c r="R4258" s="6">
        <f>IF('Τα Στοιχήματα μου'!E4258&lt;&gt;0,(100-($Q$1022*100)/100)/'Τα Στοιχήματα μου'!E4258,0)</f>
        <v>0</v>
      </c>
      <c r="S4258" s="6">
        <f>R4258*('Τα Στοιχήματα μου'!E4258-1)</f>
        <v>0</v>
      </c>
      <c r="T4258" s="5">
        <f>SUM($S$23:S4258)/100+1</f>
        <v>1.4422218253259511</v>
      </c>
      <c r="U4258" s="6">
        <f>IF('Τα Στοιχήματα μου'!E4258&lt;&gt;0,(100-(Q4258*100)/100)/'Τα Στοιχήματα μου'!E4258,0)</f>
        <v>0</v>
      </c>
      <c r="V4258" s="6">
        <f>'Τα Στοιχήματα μου'!E4258*U4258</f>
        <v>0</v>
      </c>
      <c r="W4258" s="5">
        <f>IF('Τα Στοιχήματα μου'!E4258&lt;&gt;0,V4258/(100/I4258),W4257)</f>
        <v>1.4422218253259509</v>
      </c>
      <c r="X4258" s="7"/>
      <c r="Y4258" s="6">
        <f>COUNTIF('Τα Στοιχήματα μου'!$F$23:F4258,"W")+COUNTIF('Τα Στοιχήματα μου'!$F$23:F4258,"L")</f>
        <v>5</v>
      </c>
      <c r="Z4258" s="6">
        <f>COUNTIF('Τα Στοιχήματα μου'!$F$23:F4258,"W")</f>
        <v>3</v>
      </c>
      <c r="AA4258" s="4">
        <f>COUNTIF('Τα Στοιχήματα μου'!$F$23:F4258,"W")/(COUNTIF('Τα Στοιχήματα μου'!$F$23:F4258,"W")+COUNTIF('Τα Στοιχήματα μου'!$F$23:F4258,"L"))</f>
        <v>0.6</v>
      </c>
    </row>
    <row r="4259" spans="2:27">
      <c r="B4259" s="6">
        <f t="shared" si="66"/>
        <v>4237</v>
      </c>
      <c r="I4259" s="6">
        <f>I4258+1</f>
        <v>4237</v>
      </c>
      <c r="J4259" s="6">
        <f>'Τα Στοιχήματα μου'!D4259</f>
        <v>0</v>
      </c>
      <c r="K4259" s="6">
        <f>'Τα Στοιχήματα μου'!E4259</f>
        <v>0</v>
      </c>
      <c r="L4259" s="6">
        <f>'Τα Στοιχήματα μου'!F4259</f>
        <v>0</v>
      </c>
      <c r="M4259" s="7"/>
      <c r="N4259" s="5">
        <f>AVERAGE('Τα Στοιχήματα μου'!$E$23:E4259)</f>
        <v>2.956</v>
      </c>
      <c r="O4259" s="6" t="str">
        <f>IF('Τα Στοιχήματα μου'!E4259&lt;&gt;0,1/'Τα Στοιχήματα μου'!E4259,"")</f>
        <v/>
      </c>
      <c r="P4259" s="6">
        <f>SUM($O$23:O4259)</f>
        <v>3.4668730650154802</v>
      </c>
      <c r="Q4259" s="6">
        <f>(1-(1/P4259))*100</f>
        <v>71.155563493480983</v>
      </c>
      <c r="R4259" s="6">
        <f>IF('Τα Στοιχήματα μου'!E4259&lt;&gt;0,(100-($Q$1022*100)/100)/'Τα Στοιχήματα μου'!E4259,0)</f>
        <v>0</v>
      </c>
      <c r="S4259" s="6">
        <f>R4259*('Τα Στοιχήματα μου'!E4259-1)</f>
        <v>0</v>
      </c>
      <c r="T4259" s="5">
        <f>SUM($S$23:S4259)/100+1</f>
        <v>1.4422218253259511</v>
      </c>
      <c r="U4259" s="6">
        <f>IF('Τα Στοιχήματα μου'!E4259&lt;&gt;0,(100-(Q4259*100)/100)/'Τα Στοιχήματα μου'!E4259,0)</f>
        <v>0</v>
      </c>
      <c r="V4259" s="6">
        <f>'Τα Στοιχήματα μου'!E4259*U4259</f>
        <v>0</v>
      </c>
      <c r="W4259" s="5">
        <f>IF('Τα Στοιχήματα μου'!E4259&lt;&gt;0,V4259/(100/I4259),W4258)</f>
        <v>1.4422218253259509</v>
      </c>
      <c r="X4259" s="7"/>
      <c r="Y4259" s="6">
        <f>COUNTIF('Τα Στοιχήματα μου'!$F$23:F4259,"W")+COUNTIF('Τα Στοιχήματα μου'!$F$23:F4259,"L")</f>
        <v>5</v>
      </c>
      <c r="Z4259" s="6">
        <f>COUNTIF('Τα Στοιχήματα μου'!$F$23:F4259,"W")</f>
        <v>3</v>
      </c>
      <c r="AA4259" s="4">
        <f>COUNTIF('Τα Στοιχήματα μου'!$F$23:F4259,"W")/(COUNTIF('Τα Στοιχήματα μου'!$F$23:F4259,"W")+COUNTIF('Τα Στοιχήματα μου'!$F$23:F4259,"L"))</f>
        <v>0.6</v>
      </c>
    </row>
    <row r="4260" spans="2:27">
      <c r="B4260" s="6">
        <f t="shared" si="66"/>
        <v>4238</v>
      </c>
      <c r="I4260" s="6">
        <f>I4259+1</f>
        <v>4238</v>
      </c>
      <c r="J4260" s="6">
        <f>'Τα Στοιχήματα μου'!D4260</f>
        <v>0</v>
      </c>
      <c r="K4260" s="6">
        <f>'Τα Στοιχήματα μου'!E4260</f>
        <v>0</v>
      </c>
      <c r="L4260" s="6">
        <f>'Τα Στοιχήματα μου'!F4260</f>
        <v>0</v>
      </c>
      <c r="M4260" s="7"/>
      <c r="N4260" s="5">
        <f>AVERAGE('Τα Στοιχήματα μου'!$E$23:E4260)</f>
        <v>2.956</v>
      </c>
      <c r="O4260" s="6" t="str">
        <f>IF('Τα Στοιχήματα μου'!E4260&lt;&gt;0,1/'Τα Στοιχήματα μου'!E4260,"")</f>
        <v/>
      </c>
      <c r="P4260" s="6">
        <f>SUM($O$23:O4260)</f>
        <v>3.4668730650154802</v>
      </c>
      <c r="Q4260" s="6">
        <f>(1-(1/P4260))*100</f>
        <v>71.155563493480983</v>
      </c>
      <c r="R4260" s="6">
        <f>IF('Τα Στοιχήματα μου'!E4260&lt;&gt;0,(100-($Q$1022*100)/100)/'Τα Στοιχήματα μου'!E4260,0)</f>
        <v>0</v>
      </c>
      <c r="S4260" s="6">
        <f>R4260*('Τα Στοιχήματα μου'!E4260-1)</f>
        <v>0</v>
      </c>
      <c r="T4260" s="5">
        <f>SUM($S$23:S4260)/100+1</f>
        <v>1.4422218253259511</v>
      </c>
      <c r="U4260" s="6">
        <f>IF('Τα Στοιχήματα μου'!E4260&lt;&gt;0,(100-(Q4260*100)/100)/'Τα Στοιχήματα μου'!E4260,0)</f>
        <v>0</v>
      </c>
      <c r="V4260" s="6">
        <f>'Τα Στοιχήματα μου'!E4260*U4260</f>
        <v>0</v>
      </c>
      <c r="W4260" s="5">
        <f>IF('Τα Στοιχήματα μου'!E4260&lt;&gt;0,V4260/(100/I4260),W4259)</f>
        <v>1.4422218253259509</v>
      </c>
      <c r="X4260" s="7"/>
      <c r="Y4260" s="6">
        <f>COUNTIF('Τα Στοιχήματα μου'!$F$23:F4260,"W")+COUNTIF('Τα Στοιχήματα μου'!$F$23:F4260,"L")</f>
        <v>5</v>
      </c>
      <c r="Z4260" s="6">
        <f>COUNTIF('Τα Στοιχήματα μου'!$F$23:F4260,"W")</f>
        <v>3</v>
      </c>
      <c r="AA4260" s="4">
        <f>COUNTIF('Τα Στοιχήματα μου'!$F$23:F4260,"W")/(COUNTIF('Τα Στοιχήματα μου'!$F$23:F4260,"W")+COUNTIF('Τα Στοιχήματα μου'!$F$23:F4260,"L"))</f>
        <v>0.6</v>
      </c>
    </row>
    <row r="4261" spans="2:27">
      <c r="B4261" s="6">
        <f t="shared" si="66"/>
        <v>4239</v>
      </c>
      <c r="I4261" s="6">
        <f>I4260+1</f>
        <v>4239</v>
      </c>
      <c r="J4261" s="6">
        <f>'Τα Στοιχήματα μου'!D4261</f>
        <v>0</v>
      </c>
      <c r="K4261" s="6">
        <f>'Τα Στοιχήματα μου'!E4261</f>
        <v>0</v>
      </c>
      <c r="L4261" s="6">
        <f>'Τα Στοιχήματα μου'!F4261</f>
        <v>0</v>
      </c>
      <c r="M4261" s="7"/>
      <c r="N4261" s="5">
        <f>AVERAGE('Τα Στοιχήματα μου'!$E$23:E4261)</f>
        <v>2.956</v>
      </c>
      <c r="O4261" s="6" t="str">
        <f>IF('Τα Στοιχήματα μου'!E4261&lt;&gt;0,1/'Τα Στοιχήματα μου'!E4261,"")</f>
        <v/>
      </c>
      <c r="P4261" s="6">
        <f>SUM($O$23:O4261)</f>
        <v>3.4668730650154802</v>
      </c>
      <c r="Q4261" s="6">
        <f>(1-(1/P4261))*100</f>
        <v>71.155563493480983</v>
      </c>
      <c r="R4261" s="6">
        <f>IF('Τα Στοιχήματα μου'!E4261&lt;&gt;0,(100-($Q$1022*100)/100)/'Τα Στοιχήματα μου'!E4261,0)</f>
        <v>0</v>
      </c>
      <c r="S4261" s="6">
        <f>R4261*('Τα Στοιχήματα μου'!E4261-1)</f>
        <v>0</v>
      </c>
      <c r="T4261" s="5">
        <f>SUM($S$23:S4261)/100+1</f>
        <v>1.4422218253259511</v>
      </c>
      <c r="U4261" s="6">
        <f>IF('Τα Στοιχήματα μου'!E4261&lt;&gt;0,(100-(Q4261*100)/100)/'Τα Στοιχήματα μου'!E4261,0)</f>
        <v>0</v>
      </c>
      <c r="V4261" s="6">
        <f>'Τα Στοιχήματα μου'!E4261*U4261</f>
        <v>0</v>
      </c>
      <c r="W4261" s="5">
        <f>IF('Τα Στοιχήματα μου'!E4261&lt;&gt;0,V4261/(100/I4261),W4260)</f>
        <v>1.4422218253259509</v>
      </c>
      <c r="X4261" s="7"/>
      <c r="Y4261" s="6">
        <f>COUNTIF('Τα Στοιχήματα μου'!$F$23:F4261,"W")+COUNTIF('Τα Στοιχήματα μου'!$F$23:F4261,"L")</f>
        <v>5</v>
      </c>
      <c r="Z4261" s="6">
        <f>COUNTIF('Τα Στοιχήματα μου'!$F$23:F4261,"W")</f>
        <v>3</v>
      </c>
      <c r="AA4261" s="4">
        <f>COUNTIF('Τα Στοιχήματα μου'!$F$23:F4261,"W")/(COUNTIF('Τα Στοιχήματα μου'!$F$23:F4261,"W")+COUNTIF('Τα Στοιχήματα μου'!$F$23:F4261,"L"))</f>
        <v>0.6</v>
      </c>
    </row>
    <row r="4262" spans="2:27">
      <c r="B4262" s="6">
        <f t="shared" si="66"/>
        <v>4240</v>
      </c>
      <c r="I4262" s="6">
        <f>I4261+1</f>
        <v>4240</v>
      </c>
      <c r="J4262" s="6">
        <f>'Τα Στοιχήματα μου'!D4262</f>
        <v>0</v>
      </c>
      <c r="K4262" s="6">
        <f>'Τα Στοιχήματα μου'!E4262</f>
        <v>0</v>
      </c>
      <c r="L4262" s="6">
        <f>'Τα Στοιχήματα μου'!F4262</f>
        <v>0</v>
      </c>
      <c r="M4262" s="7"/>
      <c r="N4262" s="5">
        <f>AVERAGE('Τα Στοιχήματα μου'!$E$23:E4262)</f>
        <v>2.956</v>
      </c>
      <c r="O4262" s="6" t="str">
        <f>IF('Τα Στοιχήματα μου'!E4262&lt;&gt;0,1/'Τα Στοιχήματα μου'!E4262,"")</f>
        <v/>
      </c>
      <c r="P4262" s="6">
        <f>SUM($O$23:O4262)</f>
        <v>3.4668730650154802</v>
      </c>
      <c r="Q4262" s="6">
        <f>(1-(1/P4262))*100</f>
        <v>71.155563493480983</v>
      </c>
      <c r="R4262" s="6">
        <f>IF('Τα Στοιχήματα μου'!E4262&lt;&gt;0,(100-($Q$1022*100)/100)/'Τα Στοιχήματα μου'!E4262,0)</f>
        <v>0</v>
      </c>
      <c r="S4262" s="6">
        <f>R4262*('Τα Στοιχήματα μου'!E4262-1)</f>
        <v>0</v>
      </c>
      <c r="T4262" s="5">
        <f>SUM($S$23:S4262)/100+1</f>
        <v>1.4422218253259511</v>
      </c>
      <c r="U4262" s="6">
        <f>IF('Τα Στοιχήματα μου'!E4262&lt;&gt;0,(100-(Q4262*100)/100)/'Τα Στοιχήματα μου'!E4262,0)</f>
        <v>0</v>
      </c>
      <c r="V4262" s="6">
        <f>'Τα Στοιχήματα μου'!E4262*U4262</f>
        <v>0</v>
      </c>
      <c r="W4262" s="5">
        <f>IF('Τα Στοιχήματα μου'!E4262&lt;&gt;0,V4262/(100/I4262),W4261)</f>
        <v>1.4422218253259509</v>
      </c>
      <c r="X4262" s="7"/>
      <c r="Y4262" s="6">
        <f>COUNTIF('Τα Στοιχήματα μου'!$F$23:F4262,"W")+COUNTIF('Τα Στοιχήματα μου'!$F$23:F4262,"L")</f>
        <v>5</v>
      </c>
      <c r="Z4262" s="6">
        <f>COUNTIF('Τα Στοιχήματα μου'!$F$23:F4262,"W")</f>
        <v>3</v>
      </c>
      <c r="AA4262" s="4">
        <f>COUNTIF('Τα Στοιχήματα μου'!$F$23:F4262,"W")/(COUNTIF('Τα Στοιχήματα μου'!$F$23:F4262,"W")+COUNTIF('Τα Στοιχήματα μου'!$F$23:F4262,"L"))</f>
        <v>0.6</v>
      </c>
    </row>
    <row r="4263" spans="2:27">
      <c r="B4263" s="6">
        <f t="shared" si="66"/>
        <v>4241</v>
      </c>
      <c r="I4263" s="6">
        <f>I4262+1</f>
        <v>4241</v>
      </c>
      <c r="J4263" s="6">
        <f>'Τα Στοιχήματα μου'!D4263</f>
        <v>0</v>
      </c>
      <c r="K4263" s="6">
        <f>'Τα Στοιχήματα μου'!E4263</f>
        <v>0</v>
      </c>
      <c r="L4263" s="6">
        <f>'Τα Στοιχήματα μου'!F4263</f>
        <v>0</v>
      </c>
      <c r="M4263" s="7"/>
      <c r="N4263" s="5">
        <f>AVERAGE('Τα Στοιχήματα μου'!$E$23:E4263)</f>
        <v>2.956</v>
      </c>
      <c r="O4263" s="6" t="str">
        <f>IF('Τα Στοιχήματα μου'!E4263&lt;&gt;0,1/'Τα Στοιχήματα μου'!E4263,"")</f>
        <v/>
      </c>
      <c r="P4263" s="6">
        <f>SUM($O$23:O4263)</f>
        <v>3.4668730650154802</v>
      </c>
      <c r="Q4263" s="6">
        <f>(1-(1/P4263))*100</f>
        <v>71.155563493480983</v>
      </c>
      <c r="R4263" s="6">
        <f>IF('Τα Στοιχήματα μου'!E4263&lt;&gt;0,(100-($Q$1022*100)/100)/'Τα Στοιχήματα μου'!E4263,0)</f>
        <v>0</v>
      </c>
      <c r="S4263" s="6">
        <f>R4263*('Τα Στοιχήματα μου'!E4263-1)</f>
        <v>0</v>
      </c>
      <c r="T4263" s="5">
        <f>SUM($S$23:S4263)/100+1</f>
        <v>1.4422218253259511</v>
      </c>
      <c r="U4263" s="6">
        <f>IF('Τα Στοιχήματα μου'!E4263&lt;&gt;0,(100-(Q4263*100)/100)/'Τα Στοιχήματα μου'!E4263,0)</f>
        <v>0</v>
      </c>
      <c r="V4263" s="6">
        <f>'Τα Στοιχήματα μου'!E4263*U4263</f>
        <v>0</v>
      </c>
      <c r="W4263" s="5">
        <f>IF('Τα Στοιχήματα μου'!E4263&lt;&gt;0,V4263/(100/I4263),W4262)</f>
        <v>1.4422218253259509</v>
      </c>
      <c r="X4263" s="7"/>
      <c r="Y4263" s="6">
        <f>COUNTIF('Τα Στοιχήματα μου'!$F$23:F4263,"W")+COUNTIF('Τα Στοιχήματα μου'!$F$23:F4263,"L")</f>
        <v>5</v>
      </c>
      <c r="Z4263" s="6">
        <f>COUNTIF('Τα Στοιχήματα μου'!$F$23:F4263,"W")</f>
        <v>3</v>
      </c>
      <c r="AA4263" s="4">
        <f>COUNTIF('Τα Στοιχήματα μου'!$F$23:F4263,"W")/(COUNTIF('Τα Στοιχήματα μου'!$F$23:F4263,"W")+COUNTIF('Τα Στοιχήματα μου'!$F$23:F4263,"L"))</f>
        <v>0.6</v>
      </c>
    </row>
    <row r="4264" spans="2:27">
      <c r="B4264" s="6">
        <f t="shared" si="66"/>
        <v>4242</v>
      </c>
      <c r="I4264" s="6">
        <f>I4263+1</f>
        <v>4242</v>
      </c>
      <c r="J4264" s="6">
        <f>'Τα Στοιχήματα μου'!D4264</f>
        <v>0</v>
      </c>
      <c r="K4264" s="6">
        <f>'Τα Στοιχήματα μου'!E4264</f>
        <v>0</v>
      </c>
      <c r="L4264" s="6">
        <f>'Τα Στοιχήματα μου'!F4264</f>
        <v>0</v>
      </c>
      <c r="M4264" s="7"/>
      <c r="N4264" s="5">
        <f>AVERAGE('Τα Στοιχήματα μου'!$E$23:E4264)</f>
        <v>2.956</v>
      </c>
      <c r="O4264" s="6" t="str">
        <f>IF('Τα Στοιχήματα μου'!E4264&lt;&gt;0,1/'Τα Στοιχήματα μου'!E4264,"")</f>
        <v/>
      </c>
      <c r="P4264" s="6">
        <f>SUM($O$23:O4264)</f>
        <v>3.4668730650154802</v>
      </c>
      <c r="Q4264" s="6">
        <f>(1-(1/P4264))*100</f>
        <v>71.155563493480983</v>
      </c>
      <c r="R4264" s="6">
        <f>IF('Τα Στοιχήματα μου'!E4264&lt;&gt;0,(100-($Q$1022*100)/100)/'Τα Στοιχήματα μου'!E4264,0)</f>
        <v>0</v>
      </c>
      <c r="S4264" s="6">
        <f>R4264*('Τα Στοιχήματα μου'!E4264-1)</f>
        <v>0</v>
      </c>
      <c r="T4264" s="5">
        <f>SUM($S$23:S4264)/100+1</f>
        <v>1.4422218253259511</v>
      </c>
      <c r="U4264" s="6">
        <f>IF('Τα Στοιχήματα μου'!E4264&lt;&gt;0,(100-(Q4264*100)/100)/'Τα Στοιχήματα μου'!E4264,0)</f>
        <v>0</v>
      </c>
      <c r="V4264" s="6">
        <f>'Τα Στοιχήματα μου'!E4264*U4264</f>
        <v>0</v>
      </c>
      <c r="W4264" s="5">
        <f>IF('Τα Στοιχήματα μου'!E4264&lt;&gt;0,V4264/(100/I4264),W4263)</f>
        <v>1.4422218253259509</v>
      </c>
      <c r="X4264" s="7"/>
      <c r="Y4264" s="6">
        <f>COUNTIF('Τα Στοιχήματα μου'!$F$23:F4264,"W")+COUNTIF('Τα Στοιχήματα μου'!$F$23:F4264,"L")</f>
        <v>5</v>
      </c>
      <c r="Z4264" s="6">
        <f>COUNTIF('Τα Στοιχήματα μου'!$F$23:F4264,"W")</f>
        <v>3</v>
      </c>
      <c r="AA4264" s="4">
        <f>COUNTIF('Τα Στοιχήματα μου'!$F$23:F4264,"W")/(COUNTIF('Τα Στοιχήματα μου'!$F$23:F4264,"W")+COUNTIF('Τα Στοιχήματα μου'!$F$23:F4264,"L"))</f>
        <v>0.6</v>
      </c>
    </row>
    <row r="4265" spans="2:27">
      <c r="B4265" s="6">
        <f t="shared" si="66"/>
        <v>4243</v>
      </c>
      <c r="I4265" s="6">
        <f>I4264+1</f>
        <v>4243</v>
      </c>
      <c r="J4265" s="6">
        <f>'Τα Στοιχήματα μου'!D4265</f>
        <v>0</v>
      </c>
      <c r="K4265" s="6">
        <f>'Τα Στοιχήματα μου'!E4265</f>
        <v>0</v>
      </c>
      <c r="L4265" s="6">
        <f>'Τα Στοιχήματα μου'!F4265</f>
        <v>0</v>
      </c>
      <c r="M4265" s="7"/>
      <c r="N4265" s="5">
        <f>AVERAGE('Τα Στοιχήματα μου'!$E$23:E4265)</f>
        <v>2.956</v>
      </c>
      <c r="O4265" s="6" t="str">
        <f>IF('Τα Στοιχήματα μου'!E4265&lt;&gt;0,1/'Τα Στοιχήματα μου'!E4265,"")</f>
        <v/>
      </c>
      <c r="P4265" s="6">
        <f>SUM($O$23:O4265)</f>
        <v>3.4668730650154802</v>
      </c>
      <c r="Q4265" s="6">
        <f>(1-(1/P4265))*100</f>
        <v>71.155563493480983</v>
      </c>
      <c r="R4265" s="6">
        <f>IF('Τα Στοιχήματα μου'!E4265&lt;&gt;0,(100-($Q$1022*100)/100)/'Τα Στοιχήματα μου'!E4265,0)</f>
        <v>0</v>
      </c>
      <c r="S4265" s="6">
        <f>R4265*('Τα Στοιχήματα μου'!E4265-1)</f>
        <v>0</v>
      </c>
      <c r="T4265" s="5">
        <f>SUM($S$23:S4265)/100+1</f>
        <v>1.4422218253259511</v>
      </c>
      <c r="U4265" s="6">
        <f>IF('Τα Στοιχήματα μου'!E4265&lt;&gt;0,(100-(Q4265*100)/100)/'Τα Στοιχήματα μου'!E4265,0)</f>
        <v>0</v>
      </c>
      <c r="V4265" s="6">
        <f>'Τα Στοιχήματα μου'!E4265*U4265</f>
        <v>0</v>
      </c>
      <c r="W4265" s="5">
        <f>IF('Τα Στοιχήματα μου'!E4265&lt;&gt;0,V4265/(100/I4265),W4264)</f>
        <v>1.4422218253259509</v>
      </c>
      <c r="X4265" s="7"/>
      <c r="Y4265" s="6">
        <f>COUNTIF('Τα Στοιχήματα μου'!$F$23:F4265,"W")+COUNTIF('Τα Στοιχήματα μου'!$F$23:F4265,"L")</f>
        <v>5</v>
      </c>
      <c r="Z4265" s="6">
        <f>COUNTIF('Τα Στοιχήματα μου'!$F$23:F4265,"W")</f>
        <v>3</v>
      </c>
      <c r="AA4265" s="4">
        <f>COUNTIF('Τα Στοιχήματα μου'!$F$23:F4265,"W")/(COUNTIF('Τα Στοιχήματα μου'!$F$23:F4265,"W")+COUNTIF('Τα Στοιχήματα μου'!$F$23:F4265,"L"))</f>
        <v>0.6</v>
      </c>
    </row>
    <row r="4266" spans="2:27">
      <c r="B4266" s="6">
        <f t="shared" si="66"/>
        <v>4244</v>
      </c>
      <c r="I4266" s="6">
        <f>I4265+1</f>
        <v>4244</v>
      </c>
      <c r="J4266" s="6">
        <f>'Τα Στοιχήματα μου'!D4266</f>
        <v>0</v>
      </c>
      <c r="K4266" s="6">
        <f>'Τα Στοιχήματα μου'!E4266</f>
        <v>0</v>
      </c>
      <c r="L4266" s="6">
        <f>'Τα Στοιχήματα μου'!F4266</f>
        <v>0</v>
      </c>
      <c r="M4266" s="7"/>
      <c r="N4266" s="5">
        <f>AVERAGE('Τα Στοιχήματα μου'!$E$23:E4266)</f>
        <v>2.956</v>
      </c>
      <c r="O4266" s="6" t="str">
        <f>IF('Τα Στοιχήματα μου'!E4266&lt;&gt;0,1/'Τα Στοιχήματα μου'!E4266,"")</f>
        <v/>
      </c>
      <c r="P4266" s="6">
        <f>SUM($O$23:O4266)</f>
        <v>3.4668730650154802</v>
      </c>
      <c r="Q4266" s="6">
        <f>(1-(1/P4266))*100</f>
        <v>71.155563493480983</v>
      </c>
      <c r="R4266" s="6">
        <f>IF('Τα Στοιχήματα μου'!E4266&lt;&gt;0,(100-($Q$1022*100)/100)/'Τα Στοιχήματα μου'!E4266,0)</f>
        <v>0</v>
      </c>
      <c r="S4266" s="6">
        <f>R4266*('Τα Στοιχήματα μου'!E4266-1)</f>
        <v>0</v>
      </c>
      <c r="T4266" s="5">
        <f>SUM($S$23:S4266)/100+1</f>
        <v>1.4422218253259511</v>
      </c>
      <c r="U4266" s="6">
        <f>IF('Τα Στοιχήματα μου'!E4266&lt;&gt;0,(100-(Q4266*100)/100)/'Τα Στοιχήματα μου'!E4266,0)</f>
        <v>0</v>
      </c>
      <c r="V4266" s="6">
        <f>'Τα Στοιχήματα μου'!E4266*U4266</f>
        <v>0</v>
      </c>
      <c r="W4266" s="5">
        <f>IF('Τα Στοιχήματα μου'!E4266&lt;&gt;0,V4266/(100/I4266),W4265)</f>
        <v>1.4422218253259509</v>
      </c>
      <c r="X4266" s="7"/>
      <c r="Y4266" s="6">
        <f>COUNTIF('Τα Στοιχήματα μου'!$F$23:F4266,"W")+COUNTIF('Τα Στοιχήματα μου'!$F$23:F4266,"L")</f>
        <v>5</v>
      </c>
      <c r="Z4266" s="6">
        <f>COUNTIF('Τα Στοιχήματα μου'!$F$23:F4266,"W")</f>
        <v>3</v>
      </c>
      <c r="AA4266" s="4">
        <f>COUNTIF('Τα Στοιχήματα μου'!$F$23:F4266,"W")/(COUNTIF('Τα Στοιχήματα μου'!$F$23:F4266,"W")+COUNTIF('Τα Στοιχήματα μου'!$F$23:F4266,"L"))</f>
        <v>0.6</v>
      </c>
    </row>
    <row r="4267" spans="2:27">
      <c r="B4267" s="6">
        <f t="shared" si="66"/>
        <v>4245</v>
      </c>
      <c r="I4267" s="6">
        <f>I4266+1</f>
        <v>4245</v>
      </c>
      <c r="J4267" s="6">
        <f>'Τα Στοιχήματα μου'!D4267</f>
        <v>0</v>
      </c>
      <c r="K4267" s="6">
        <f>'Τα Στοιχήματα μου'!E4267</f>
        <v>0</v>
      </c>
      <c r="L4267" s="6">
        <f>'Τα Στοιχήματα μου'!F4267</f>
        <v>0</v>
      </c>
      <c r="M4267" s="7"/>
      <c r="N4267" s="5">
        <f>AVERAGE('Τα Στοιχήματα μου'!$E$23:E4267)</f>
        <v>2.956</v>
      </c>
      <c r="O4267" s="6" t="str">
        <f>IF('Τα Στοιχήματα μου'!E4267&lt;&gt;0,1/'Τα Στοιχήματα μου'!E4267,"")</f>
        <v/>
      </c>
      <c r="P4267" s="6">
        <f>SUM($O$23:O4267)</f>
        <v>3.4668730650154802</v>
      </c>
      <c r="Q4267" s="6">
        <f>(1-(1/P4267))*100</f>
        <v>71.155563493480983</v>
      </c>
      <c r="R4267" s="6">
        <f>IF('Τα Στοιχήματα μου'!E4267&lt;&gt;0,(100-($Q$1022*100)/100)/'Τα Στοιχήματα μου'!E4267,0)</f>
        <v>0</v>
      </c>
      <c r="S4267" s="6">
        <f>R4267*('Τα Στοιχήματα μου'!E4267-1)</f>
        <v>0</v>
      </c>
      <c r="T4267" s="5">
        <f>SUM($S$23:S4267)/100+1</f>
        <v>1.4422218253259511</v>
      </c>
      <c r="U4267" s="6">
        <f>IF('Τα Στοιχήματα μου'!E4267&lt;&gt;0,(100-(Q4267*100)/100)/'Τα Στοιχήματα μου'!E4267,0)</f>
        <v>0</v>
      </c>
      <c r="V4267" s="6">
        <f>'Τα Στοιχήματα μου'!E4267*U4267</f>
        <v>0</v>
      </c>
      <c r="W4267" s="5">
        <f>IF('Τα Στοιχήματα μου'!E4267&lt;&gt;0,V4267/(100/I4267),W4266)</f>
        <v>1.4422218253259509</v>
      </c>
      <c r="X4267" s="7"/>
      <c r="Y4267" s="6">
        <f>COUNTIF('Τα Στοιχήματα μου'!$F$23:F4267,"W")+COUNTIF('Τα Στοιχήματα μου'!$F$23:F4267,"L")</f>
        <v>5</v>
      </c>
      <c r="Z4267" s="6">
        <f>COUNTIF('Τα Στοιχήματα μου'!$F$23:F4267,"W")</f>
        <v>3</v>
      </c>
      <c r="AA4267" s="4">
        <f>COUNTIF('Τα Στοιχήματα μου'!$F$23:F4267,"W")/(COUNTIF('Τα Στοιχήματα μου'!$F$23:F4267,"W")+COUNTIF('Τα Στοιχήματα μου'!$F$23:F4267,"L"))</f>
        <v>0.6</v>
      </c>
    </row>
    <row r="4268" spans="2:27">
      <c r="B4268" s="6">
        <f t="shared" si="66"/>
        <v>4246</v>
      </c>
      <c r="I4268" s="6">
        <f>I4267+1</f>
        <v>4246</v>
      </c>
      <c r="J4268" s="6">
        <f>'Τα Στοιχήματα μου'!D4268</f>
        <v>0</v>
      </c>
      <c r="K4268" s="6">
        <f>'Τα Στοιχήματα μου'!E4268</f>
        <v>0</v>
      </c>
      <c r="L4268" s="6">
        <f>'Τα Στοιχήματα μου'!F4268</f>
        <v>0</v>
      </c>
      <c r="M4268" s="7"/>
      <c r="N4268" s="5">
        <f>AVERAGE('Τα Στοιχήματα μου'!$E$23:E4268)</f>
        <v>2.956</v>
      </c>
      <c r="O4268" s="6" t="str">
        <f>IF('Τα Στοιχήματα μου'!E4268&lt;&gt;0,1/'Τα Στοιχήματα μου'!E4268,"")</f>
        <v/>
      </c>
      <c r="P4268" s="6">
        <f>SUM($O$23:O4268)</f>
        <v>3.4668730650154802</v>
      </c>
      <c r="Q4268" s="6">
        <f>(1-(1/P4268))*100</f>
        <v>71.155563493480983</v>
      </c>
      <c r="R4268" s="6">
        <f>IF('Τα Στοιχήματα μου'!E4268&lt;&gt;0,(100-($Q$1022*100)/100)/'Τα Στοιχήματα μου'!E4268,0)</f>
        <v>0</v>
      </c>
      <c r="S4268" s="6">
        <f>R4268*('Τα Στοιχήματα μου'!E4268-1)</f>
        <v>0</v>
      </c>
      <c r="T4268" s="5">
        <f>SUM($S$23:S4268)/100+1</f>
        <v>1.4422218253259511</v>
      </c>
      <c r="U4268" s="6">
        <f>IF('Τα Στοιχήματα μου'!E4268&lt;&gt;0,(100-(Q4268*100)/100)/'Τα Στοιχήματα μου'!E4268,0)</f>
        <v>0</v>
      </c>
      <c r="V4268" s="6">
        <f>'Τα Στοιχήματα μου'!E4268*U4268</f>
        <v>0</v>
      </c>
      <c r="W4268" s="5">
        <f>IF('Τα Στοιχήματα μου'!E4268&lt;&gt;0,V4268/(100/I4268),W4267)</f>
        <v>1.4422218253259509</v>
      </c>
      <c r="X4268" s="7"/>
      <c r="Y4268" s="6">
        <f>COUNTIF('Τα Στοιχήματα μου'!$F$23:F4268,"W")+COUNTIF('Τα Στοιχήματα μου'!$F$23:F4268,"L")</f>
        <v>5</v>
      </c>
      <c r="Z4268" s="6">
        <f>COUNTIF('Τα Στοιχήματα μου'!$F$23:F4268,"W")</f>
        <v>3</v>
      </c>
      <c r="AA4268" s="4">
        <f>COUNTIF('Τα Στοιχήματα μου'!$F$23:F4268,"W")/(COUNTIF('Τα Στοιχήματα μου'!$F$23:F4268,"W")+COUNTIF('Τα Στοιχήματα μου'!$F$23:F4268,"L"))</f>
        <v>0.6</v>
      </c>
    </row>
    <row r="4269" spans="2:27">
      <c r="B4269" s="6">
        <f t="shared" si="66"/>
        <v>4247</v>
      </c>
      <c r="I4269" s="6">
        <f>I4268+1</f>
        <v>4247</v>
      </c>
      <c r="J4269" s="6">
        <f>'Τα Στοιχήματα μου'!D4269</f>
        <v>0</v>
      </c>
      <c r="K4269" s="6">
        <f>'Τα Στοιχήματα μου'!E4269</f>
        <v>0</v>
      </c>
      <c r="L4269" s="6">
        <f>'Τα Στοιχήματα μου'!F4269</f>
        <v>0</v>
      </c>
      <c r="M4269" s="7"/>
      <c r="N4269" s="5">
        <f>AVERAGE('Τα Στοιχήματα μου'!$E$23:E4269)</f>
        <v>2.956</v>
      </c>
      <c r="O4269" s="6" t="str">
        <f>IF('Τα Στοιχήματα μου'!E4269&lt;&gt;0,1/'Τα Στοιχήματα μου'!E4269,"")</f>
        <v/>
      </c>
      <c r="P4269" s="6">
        <f>SUM($O$23:O4269)</f>
        <v>3.4668730650154802</v>
      </c>
      <c r="Q4269" s="6">
        <f>(1-(1/P4269))*100</f>
        <v>71.155563493480983</v>
      </c>
      <c r="R4269" s="6">
        <f>IF('Τα Στοιχήματα μου'!E4269&lt;&gt;0,(100-($Q$1022*100)/100)/'Τα Στοιχήματα μου'!E4269,0)</f>
        <v>0</v>
      </c>
      <c r="S4269" s="6">
        <f>R4269*('Τα Στοιχήματα μου'!E4269-1)</f>
        <v>0</v>
      </c>
      <c r="T4269" s="5">
        <f>SUM($S$23:S4269)/100+1</f>
        <v>1.4422218253259511</v>
      </c>
      <c r="U4269" s="6">
        <f>IF('Τα Στοιχήματα μου'!E4269&lt;&gt;0,(100-(Q4269*100)/100)/'Τα Στοιχήματα μου'!E4269,0)</f>
        <v>0</v>
      </c>
      <c r="V4269" s="6">
        <f>'Τα Στοιχήματα μου'!E4269*U4269</f>
        <v>0</v>
      </c>
      <c r="W4269" s="5">
        <f>IF('Τα Στοιχήματα μου'!E4269&lt;&gt;0,V4269/(100/I4269),W4268)</f>
        <v>1.4422218253259509</v>
      </c>
      <c r="X4269" s="7"/>
      <c r="Y4269" s="6">
        <f>COUNTIF('Τα Στοιχήματα μου'!$F$23:F4269,"W")+COUNTIF('Τα Στοιχήματα μου'!$F$23:F4269,"L")</f>
        <v>5</v>
      </c>
      <c r="Z4269" s="6">
        <f>COUNTIF('Τα Στοιχήματα μου'!$F$23:F4269,"W")</f>
        <v>3</v>
      </c>
      <c r="AA4269" s="4">
        <f>COUNTIF('Τα Στοιχήματα μου'!$F$23:F4269,"W")/(COUNTIF('Τα Στοιχήματα μου'!$F$23:F4269,"W")+COUNTIF('Τα Στοιχήματα μου'!$F$23:F4269,"L"))</f>
        <v>0.6</v>
      </c>
    </row>
    <row r="4270" spans="2:27">
      <c r="B4270" s="6">
        <f t="shared" si="66"/>
        <v>4248</v>
      </c>
      <c r="I4270" s="6">
        <f>I4269+1</f>
        <v>4248</v>
      </c>
      <c r="J4270" s="6">
        <f>'Τα Στοιχήματα μου'!D4270</f>
        <v>0</v>
      </c>
      <c r="K4270" s="6">
        <f>'Τα Στοιχήματα μου'!E4270</f>
        <v>0</v>
      </c>
      <c r="L4270" s="6">
        <f>'Τα Στοιχήματα μου'!F4270</f>
        <v>0</v>
      </c>
      <c r="M4270" s="7"/>
      <c r="N4270" s="5">
        <f>AVERAGE('Τα Στοιχήματα μου'!$E$23:E4270)</f>
        <v>2.956</v>
      </c>
      <c r="O4270" s="6" t="str">
        <f>IF('Τα Στοιχήματα μου'!E4270&lt;&gt;0,1/'Τα Στοιχήματα μου'!E4270,"")</f>
        <v/>
      </c>
      <c r="P4270" s="6">
        <f>SUM($O$23:O4270)</f>
        <v>3.4668730650154802</v>
      </c>
      <c r="Q4270" s="6">
        <f>(1-(1/P4270))*100</f>
        <v>71.155563493480983</v>
      </c>
      <c r="R4270" s="6">
        <f>IF('Τα Στοιχήματα μου'!E4270&lt;&gt;0,(100-($Q$1022*100)/100)/'Τα Στοιχήματα μου'!E4270,0)</f>
        <v>0</v>
      </c>
      <c r="S4270" s="6">
        <f>R4270*('Τα Στοιχήματα μου'!E4270-1)</f>
        <v>0</v>
      </c>
      <c r="T4270" s="5">
        <f>SUM($S$23:S4270)/100+1</f>
        <v>1.4422218253259511</v>
      </c>
      <c r="U4270" s="6">
        <f>IF('Τα Στοιχήματα μου'!E4270&lt;&gt;0,(100-(Q4270*100)/100)/'Τα Στοιχήματα μου'!E4270,0)</f>
        <v>0</v>
      </c>
      <c r="V4270" s="6">
        <f>'Τα Στοιχήματα μου'!E4270*U4270</f>
        <v>0</v>
      </c>
      <c r="W4270" s="5">
        <f>IF('Τα Στοιχήματα μου'!E4270&lt;&gt;0,V4270/(100/I4270),W4269)</f>
        <v>1.4422218253259509</v>
      </c>
      <c r="X4270" s="7"/>
      <c r="Y4270" s="6">
        <f>COUNTIF('Τα Στοιχήματα μου'!$F$23:F4270,"W")+COUNTIF('Τα Στοιχήματα μου'!$F$23:F4270,"L")</f>
        <v>5</v>
      </c>
      <c r="Z4270" s="6">
        <f>COUNTIF('Τα Στοιχήματα μου'!$F$23:F4270,"W")</f>
        <v>3</v>
      </c>
      <c r="AA4270" s="4">
        <f>COUNTIF('Τα Στοιχήματα μου'!$F$23:F4270,"W")/(COUNTIF('Τα Στοιχήματα μου'!$F$23:F4270,"W")+COUNTIF('Τα Στοιχήματα μου'!$F$23:F4270,"L"))</f>
        <v>0.6</v>
      </c>
    </row>
    <row r="4271" spans="2:27">
      <c r="B4271" s="6">
        <f t="shared" si="66"/>
        <v>4249</v>
      </c>
      <c r="I4271" s="6">
        <f>I4270+1</f>
        <v>4249</v>
      </c>
      <c r="J4271" s="6">
        <f>'Τα Στοιχήματα μου'!D4271</f>
        <v>0</v>
      </c>
      <c r="K4271" s="6">
        <f>'Τα Στοιχήματα μου'!E4271</f>
        <v>0</v>
      </c>
      <c r="L4271" s="6">
        <f>'Τα Στοιχήματα μου'!F4271</f>
        <v>0</v>
      </c>
      <c r="M4271" s="7"/>
      <c r="N4271" s="5">
        <f>AVERAGE('Τα Στοιχήματα μου'!$E$23:E4271)</f>
        <v>2.956</v>
      </c>
      <c r="O4271" s="6" t="str">
        <f>IF('Τα Στοιχήματα μου'!E4271&lt;&gt;0,1/'Τα Στοιχήματα μου'!E4271,"")</f>
        <v/>
      </c>
      <c r="P4271" s="6">
        <f>SUM($O$23:O4271)</f>
        <v>3.4668730650154802</v>
      </c>
      <c r="Q4271" s="6">
        <f>(1-(1/P4271))*100</f>
        <v>71.155563493480983</v>
      </c>
      <c r="R4271" s="6">
        <f>IF('Τα Στοιχήματα μου'!E4271&lt;&gt;0,(100-($Q$1022*100)/100)/'Τα Στοιχήματα μου'!E4271,0)</f>
        <v>0</v>
      </c>
      <c r="S4271" s="6">
        <f>R4271*('Τα Στοιχήματα μου'!E4271-1)</f>
        <v>0</v>
      </c>
      <c r="T4271" s="5">
        <f>SUM($S$23:S4271)/100+1</f>
        <v>1.4422218253259511</v>
      </c>
      <c r="U4271" s="6">
        <f>IF('Τα Στοιχήματα μου'!E4271&lt;&gt;0,(100-(Q4271*100)/100)/'Τα Στοιχήματα μου'!E4271,0)</f>
        <v>0</v>
      </c>
      <c r="V4271" s="6">
        <f>'Τα Στοιχήματα μου'!E4271*U4271</f>
        <v>0</v>
      </c>
      <c r="W4271" s="5">
        <f>IF('Τα Στοιχήματα μου'!E4271&lt;&gt;0,V4271/(100/I4271),W4270)</f>
        <v>1.4422218253259509</v>
      </c>
      <c r="X4271" s="7"/>
      <c r="Y4271" s="6">
        <f>COUNTIF('Τα Στοιχήματα μου'!$F$23:F4271,"W")+COUNTIF('Τα Στοιχήματα μου'!$F$23:F4271,"L")</f>
        <v>5</v>
      </c>
      <c r="Z4271" s="6">
        <f>COUNTIF('Τα Στοιχήματα μου'!$F$23:F4271,"W")</f>
        <v>3</v>
      </c>
      <c r="AA4271" s="4">
        <f>COUNTIF('Τα Στοιχήματα μου'!$F$23:F4271,"W")/(COUNTIF('Τα Στοιχήματα μου'!$F$23:F4271,"W")+COUNTIF('Τα Στοιχήματα μου'!$F$23:F4271,"L"))</f>
        <v>0.6</v>
      </c>
    </row>
    <row r="4272" spans="2:27">
      <c r="B4272" s="6">
        <f t="shared" si="66"/>
        <v>4250</v>
      </c>
      <c r="I4272" s="6">
        <f>I4271+1</f>
        <v>4250</v>
      </c>
      <c r="J4272" s="6">
        <f>'Τα Στοιχήματα μου'!D4272</f>
        <v>0</v>
      </c>
      <c r="K4272" s="6">
        <f>'Τα Στοιχήματα μου'!E4272</f>
        <v>0</v>
      </c>
      <c r="L4272" s="6">
        <f>'Τα Στοιχήματα μου'!F4272</f>
        <v>0</v>
      </c>
      <c r="M4272" s="7"/>
      <c r="N4272" s="5">
        <f>AVERAGE('Τα Στοιχήματα μου'!$E$23:E4272)</f>
        <v>2.956</v>
      </c>
      <c r="O4272" s="6" t="str">
        <f>IF('Τα Στοιχήματα μου'!E4272&lt;&gt;0,1/'Τα Στοιχήματα μου'!E4272,"")</f>
        <v/>
      </c>
      <c r="P4272" s="6">
        <f>SUM($O$23:O4272)</f>
        <v>3.4668730650154802</v>
      </c>
      <c r="Q4272" s="6">
        <f>(1-(1/P4272))*100</f>
        <v>71.155563493480983</v>
      </c>
      <c r="R4272" s="6">
        <f>IF('Τα Στοιχήματα μου'!E4272&lt;&gt;0,(100-($Q$1022*100)/100)/'Τα Στοιχήματα μου'!E4272,0)</f>
        <v>0</v>
      </c>
      <c r="S4272" s="6">
        <f>R4272*('Τα Στοιχήματα μου'!E4272-1)</f>
        <v>0</v>
      </c>
      <c r="T4272" s="5">
        <f>SUM($S$23:S4272)/100+1</f>
        <v>1.4422218253259511</v>
      </c>
      <c r="U4272" s="6">
        <f>IF('Τα Στοιχήματα μου'!E4272&lt;&gt;0,(100-(Q4272*100)/100)/'Τα Στοιχήματα μου'!E4272,0)</f>
        <v>0</v>
      </c>
      <c r="V4272" s="6">
        <f>'Τα Στοιχήματα μου'!E4272*U4272</f>
        <v>0</v>
      </c>
      <c r="W4272" s="5">
        <f>IF('Τα Στοιχήματα μου'!E4272&lt;&gt;0,V4272/(100/I4272),W4271)</f>
        <v>1.4422218253259509</v>
      </c>
      <c r="X4272" s="7"/>
      <c r="Y4272" s="6">
        <f>COUNTIF('Τα Στοιχήματα μου'!$F$23:F4272,"W")+COUNTIF('Τα Στοιχήματα μου'!$F$23:F4272,"L")</f>
        <v>5</v>
      </c>
      <c r="Z4272" s="6">
        <f>COUNTIF('Τα Στοιχήματα μου'!$F$23:F4272,"W")</f>
        <v>3</v>
      </c>
      <c r="AA4272" s="4">
        <f>COUNTIF('Τα Στοιχήματα μου'!$F$23:F4272,"W")/(COUNTIF('Τα Στοιχήματα μου'!$F$23:F4272,"W")+COUNTIF('Τα Στοιχήματα μου'!$F$23:F4272,"L"))</f>
        <v>0.6</v>
      </c>
    </row>
    <row r="4273" spans="2:27">
      <c r="B4273" s="6">
        <f t="shared" si="66"/>
        <v>4251</v>
      </c>
      <c r="I4273" s="6">
        <f>I4272+1</f>
        <v>4251</v>
      </c>
      <c r="J4273" s="6">
        <f>'Τα Στοιχήματα μου'!D4273</f>
        <v>0</v>
      </c>
      <c r="K4273" s="6">
        <f>'Τα Στοιχήματα μου'!E4273</f>
        <v>0</v>
      </c>
      <c r="L4273" s="6">
        <f>'Τα Στοιχήματα μου'!F4273</f>
        <v>0</v>
      </c>
      <c r="M4273" s="7"/>
      <c r="N4273" s="5">
        <f>AVERAGE('Τα Στοιχήματα μου'!$E$23:E4273)</f>
        <v>2.956</v>
      </c>
      <c r="O4273" s="6" t="str">
        <f>IF('Τα Στοιχήματα μου'!E4273&lt;&gt;0,1/'Τα Στοιχήματα μου'!E4273,"")</f>
        <v/>
      </c>
      <c r="P4273" s="6">
        <f>SUM($O$23:O4273)</f>
        <v>3.4668730650154802</v>
      </c>
      <c r="Q4273" s="6">
        <f>(1-(1/P4273))*100</f>
        <v>71.155563493480983</v>
      </c>
      <c r="R4273" s="6">
        <f>IF('Τα Στοιχήματα μου'!E4273&lt;&gt;0,(100-($Q$1022*100)/100)/'Τα Στοιχήματα μου'!E4273,0)</f>
        <v>0</v>
      </c>
      <c r="S4273" s="6">
        <f>R4273*('Τα Στοιχήματα μου'!E4273-1)</f>
        <v>0</v>
      </c>
      <c r="T4273" s="5">
        <f>SUM($S$23:S4273)/100+1</f>
        <v>1.4422218253259511</v>
      </c>
      <c r="U4273" s="6">
        <f>IF('Τα Στοιχήματα μου'!E4273&lt;&gt;0,(100-(Q4273*100)/100)/'Τα Στοιχήματα μου'!E4273,0)</f>
        <v>0</v>
      </c>
      <c r="V4273" s="6">
        <f>'Τα Στοιχήματα μου'!E4273*U4273</f>
        <v>0</v>
      </c>
      <c r="W4273" s="5">
        <f>IF('Τα Στοιχήματα μου'!E4273&lt;&gt;0,V4273/(100/I4273),W4272)</f>
        <v>1.4422218253259509</v>
      </c>
      <c r="X4273" s="7"/>
      <c r="Y4273" s="6">
        <f>COUNTIF('Τα Στοιχήματα μου'!$F$23:F4273,"W")+COUNTIF('Τα Στοιχήματα μου'!$F$23:F4273,"L")</f>
        <v>5</v>
      </c>
      <c r="Z4273" s="6">
        <f>COUNTIF('Τα Στοιχήματα μου'!$F$23:F4273,"W")</f>
        <v>3</v>
      </c>
      <c r="AA4273" s="4">
        <f>COUNTIF('Τα Στοιχήματα μου'!$F$23:F4273,"W")/(COUNTIF('Τα Στοιχήματα μου'!$F$23:F4273,"W")+COUNTIF('Τα Στοιχήματα μου'!$F$23:F4273,"L"))</f>
        <v>0.6</v>
      </c>
    </row>
    <row r="4274" spans="2:27">
      <c r="B4274" s="6">
        <f t="shared" si="66"/>
        <v>4252</v>
      </c>
      <c r="I4274" s="6">
        <f>I4273+1</f>
        <v>4252</v>
      </c>
      <c r="J4274" s="6">
        <f>'Τα Στοιχήματα μου'!D4274</f>
        <v>0</v>
      </c>
      <c r="K4274" s="6">
        <f>'Τα Στοιχήματα μου'!E4274</f>
        <v>0</v>
      </c>
      <c r="L4274" s="6">
        <f>'Τα Στοιχήματα μου'!F4274</f>
        <v>0</v>
      </c>
      <c r="M4274" s="7"/>
      <c r="N4274" s="5">
        <f>AVERAGE('Τα Στοιχήματα μου'!$E$23:E4274)</f>
        <v>2.956</v>
      </c>
      <c r="O4274" s="6" t="str">
        <f>IF('Τα Στοιχήματα μου'!E4274&lt;&gt;0,1/'Τα Στοιχήματα μου'!E4274,"")</f>
        <v/>
      </c>
      <c r="P4274" s="6">
        <f>SUM($O$23:O4274)</f>
        <v>3.4668730650154802</v>
      </c>
      <c r="Q4274" s="6">
        <f>(1-(1/P4274))*100</f>
        <v>71.155563493480983</v>
      </c>
      <c r="R4274" s="6">
        <f>IF('Τα Στοιχήματα μου'!E4274&lt;&gt;0,(100-($Q$1022*100)/100)/'Τα Στοιχήματα μου'!E4274,0)</f>
        <v>0</v>
      </c>
      <c r="S4274" s="6">
        <f>R4274*('Τα Στοιχήματα μου'!E4274-1)</f>
        <v>0</v>
      </c>
      <c r="T4274" s="5">
        <f>SUM($S$23:S4274)/100+1</f>
        <v>1.4422218253259511</v>
      </c>
      <c r="U4274" s="6">
        <f>IF('Τα Στοιχήματα μου'!E4274&lt;&gt;0,(100-(Q4274*100)/100)/'Τα Στοιχήματα μου'!E4274,0)</f>
        <v>0</v>
      </c>
      <c r="V4274" s="6">
        <f>'Τα Στοιχήματα μου'!E4274*U4274</f>
        <v>0</v>
      </c>
      <c r="W4274" s="5">
        <f>IF('Τα Στοιχήματα μου'!E4274&lt;&gt;0,V4274/(100/I4274),W4273)</f>
        <v>1.4422218253259509</v>
      </c>
      <c r="X4274" s="7"/>
      <c r="Y4274" s="6">
        <f>COUNTIF('Τα Στοιχήματα μου'!$F$23:F4274,"W")+COUNTIF('Τα Στοιχήματα μου'!$F$23:F4274,"L")</f>
        <v>5</v>
      </c>
      <c r="Z4274" s="6">
        <f>COUNTIF('Τα Στοιχήματα μου'!$F$23:F4274,"W")</f>
        <v>3</v>
      </c>
      <c r="AA4274" s="4">
        <f>COUNTIF('Τα Στοιχήματα μου'!$F$23:F4274,"W")/(COUNTIF('Τα Στοιχήματα μου'!$F$23:F4274,"W")+COUNTIF('Τα Στοιχήματα μου'!$F$23:F4274,"L"))</f>
        <v>0.6</v>
      </c>
    </row>
    <row r="4275" spans="2:27">
      <c r="B4275" s="6">
        <f t="shared" si="66"/>
        <v>4253</v>
      </c>
      <c r="I4275" s="6">
        <f>I4274+1</f>
        <v>4253</v>
      </c>
      <c r="J4275" s="6">
        <f>'Τα Στοιχήματα μου'!D4275</f>
        <v>0</v>
      </c>
      <c r="K4275" s="6">
        <f>'Τα Στοιχήματα μου'!E4275</f>
        <v>0</v>
      </c>
      <c r="L4275" s="6">
        <f>'Τα Στοιχήματα μου'!F4275</f>
        <v>0</v>
      </c>
      <c r="M4275" s="7"/>
      <c r="N4275" s="5">
        <f>AVERAGE('Τα Στοιχήματα μου'!$E$23:E4275)</f>
        <v>2.956</v>
      </c>
      <c r="O4275" s="6" t="str">
        <f>IF('Τα Στοιχήματα μου'!E4275&lt;&gt;0,1/'Τα Στοιχήματα μου'!E4275,"")</f>
        <v/>
      </c>
      <c r="P4275" s="6">
        <f>SUM($O$23:O4275)</f>
        <v>3.4668730650154802</v>
      </c>
      <c r="Q4275" s="6">
        <f>(1-(1/P4275))*100</f>
        <v>71.155563493480983</v>
      </c>
      <c r="R4275" s="6">
        <f>IF('Τα Στοιχήματα μου'!E4275&lt;&gt;0,(100-($Q$1022*100)/100)/'Τα Στοιχήματα μου'!E4275,0)</f>
        <v>0</v>
      </c>
      <c r="S4275" s="6">
        <f>R4275*('Τα Στοιχήματα μου'!E4275-1)</f>
        <v>0</v>
      </c>
      <c r="T4275" s="5">
        <f>SUM($S$23:S4275)/100+1</f>
        <v>1.4422218253259511</v>
      </c>
      <c r="U4275" s="6">
        <f>IF('Τα Στοιχήματα μου'!E4275&lt;&gt;0,(100-(Q4275*100)/100)/'Τα Στοιχήματα μου'!E4275,0)</f>
        <v>0</v>
      </c>
      <c r="V4275" s="6">
        <f>'Τα Στοιχήματα μου'!E4275*U4275</f>
        <v>0</v>
      </c>
      <c r="W4275" s="5">
        <f>IF('Τα Στοιχήματα μου'!E4275&lt;&gt;0,V4275/(100/I4275),W4274)</f>
        <v>1.4422218253259509</v>
      </c>
      <c r="X4275" s="7"/>
      <c r="Y4275" s="6">
        <f>COUNTIF('Τα Στοιχήματα μου'!$F$23:F4275,"W")+COUNTIF('Τα Στοιχήματα μου'!$F$23:F4275,"L")</f>
        <v>5</v>
      </c>
      <c r="Z4275" s="6">
        <f>COUNTIF('Τα Στοιχήματα μου'!$F$23:F4275,"W")</f>
        <v>3</v>
      </c>
      <c r="AA4275" s="4">
        <f>COUNTIF('Τα Στοιχήματα μου'!$F$23:F4275,"W")/(COUNTIF('Τα Στοιχήματα μου'!$F$23:F4275,"W")+COUNTIF('Τα Στοιχήματα μου'!$F$23:F4275,"L"))</f>
        <v>0.6</v>
      </c>
    </row>
    <row r="4276" spans="2:27">
      <c r="B4276" s="6">
        <f t="shared" si="66"/>
        <v>4254</v>
      </c>
      <c r="I4276" s="6">
        <f>I4275+1</f>
        <v>4254</v>
      </c>
      <c r="J4276" s="6">
        <f>'Τα Στοιχήματα μου'!D4276</f>
        <v>0</v>
      </c>
      <c r="K4276" s="6">
        <f>'Τα Στοιχήματα μου'!E4276</f>
        <v>0</v>
      </c>
      <c r="L4276" s="6">
        <f>'Τα Στοιχήματα μου'!F4276</f>
        <v>0</v>
      </c>
      <c r="M4276" s="7"/>
      <c r="N4276" s="5">
        <f>AVERAGE('Τα Στοιχήματα μου'!$E$23:E4276)</f>
        <v>2.956</v>
      </c>
      <c r="O4276" s="6" t="str">
        <f>IF('Τα Στοιχήματα μου'!E4276&lt;&gt;0,1/'Τα Στοιχήματα μου'!E4276,"")</f>
        <v/>
      </c>
      <c r="P4276" s="6">
        <f>SUM($O$23:O4276)</f>
        <v>3.4668730650154802</v>
      </c>
      <c r="Q4276" s="6">
        <f>(1-(1/P4276))*100</f>
        <v>71.155563493480983</v>
      </c>
      <c r="R4276" s="6">
        <f>IF('Τα Στοιχήματα μου'!E4276&lt;&gt;0,(100-($Q$1022*100)/100)/'Τα Στοιχήματα μου'!E4276,0)</f>
        <v>0</v>
      </c>
      <c r="S4276" s="6">
        <f>R4276*('Τα Στοιχήματα μου'!E4276-1)</f>
        <v>0</v>
      </c>
      <c r="T4276" s="5">
        <f>SUM($S$23:S4276)/100+1</f>
        <v>1.4422218253259511</v>
      </c>
      <c r="U4276" s="6">
        <f>IF('Τα Στοιχήματα μου'!E4276&lt;&gt;0,(100-(Q4276*100)/100)/'Τα Στοιχήματα μου'!E4276,0)</f>
        <v>0</v>
      </c>
      <c r="V4276" s="6">
        <f>'Τα Στοιχήματα μου'!E4276*U4276</f>
        <v>0</v>
      </c>
      <c r="W4276" s="5">
        <f>IF('Τα Στοιχήματα μου'!E4276&lt;&gt;0,V4276/(100/I4276),W4275)</f>
        <v>1.4422218253259509</v>
      </c>
      <c r="X4276" s="7"/>
      <c r="Y4276" s="6">
        <f>COUNTIF('Τα Στοιχήματα μου'!$F$23:F4276,"W")+COUNTIF('Τα Στοιχήματα μου'!$F$23:F4276,"L")</f>
        <v>5</v>
      </c>
      <c r="Z4276" s="6">
        <f>COUNTIF('Τα Στοιχήματα μου'!$F$23:F4276,"W")</f>
        <v>3</v>
      </c>
      <c r="AA4276" s="4">
        <f>COUNTIF('Τα Στοιχήματα μου'!$F$23:F4276,"W")/(COUNTIF('Τα Στοιχήματα μου'!$F$23:F4276,"W")+COUNTIF('Τα Στοιχήματα μου'!$F$23:F4276,"L"))</f>
        <v>0.6</v>
      </c>
    </row>
    <row r="4277" spans="2:27">
      <c r="B4277" s="6">
        <f t="shared" si="66"/>
        <v>4255</v>
      </c>
      <c r="I4277" s="6">
        <f>I4276+1</f>
        <v>4255</v>
      </c>
      <c r="J4277" s="6">
        <f>'Τα Στοιχήματα μου'!D4277</f>
        <v>0</v>
      </c>
      <c r="K4277" s="6">
        <f>'Τα Στοιχήματα μου'!E4277</f>
        <v>0</v>
      </c>
      <c r="L4277" s="6">
        <f>'Τα Στοιχήματα μου'!F4277</f>
        <v>0</v>
      </c>
      <c r="M4277" s="7"/>
      <c r="N4277" s="5">
        <f>AVERAGE('Τα Στοιχήματα μου'!$E$23:E4277)</f>
        <v>2.956</v>
      </c>
      <c r="O4277" s="6" t="str">
        <f>IF('Τα Στοιχήματα μου'!E4277&lt;&gt;0,1/'Τα Στοιχήματα μου'!E4277,"")</f>
        <v/>
      </c>
      <c r="P4277" s="6">
        <f>SUM($O$23:O4277)</f>
        <v>3.4668730650154802</v>
      </c>
      <c r="Q4277" s="6">
        <f>(1-(1/P4277))*100</f>
        <v>71.155563493480983</v>
      </c>
      <c r="R4277" s="6">
        <f>IF('Τα Στοιχήματα μου'!E4277&lt;&gt;0,(100-($Q$1022*100)/100)/'Τα Στοιχήματα μου'!E4277,0)</f>
        <v>0</v>
      </c>
      <c r="S4277" s="6">
        <f>R4277*('Τα Στοιχήματα μου'!E4277-1)</f>
        <v>0</v>
      </c>
      <c r="T4277" s="5">
        <f>SUM($S$23:S4277)/100+1</f>
        <v>1.4422218253259511</v>
      </c>
      <c r="U4277" s="6">
        <f>IF('Τα Στοιχήματα μου'!E4277&lt;&gt;0,(100-(Q4277*100)/100)/'Τα Στοιχήματα μου'!E4277,0)</f>
        <v>0</v>
      </c>
      <c r="V4277" s="6">
        <f>'Τα Στοιχήματα μου'!E4277*U4277</f>
        <v>0</v>
      </c>
      <c r="W4277" s="5">
        <f>IF('Τα Στοιχήματα μου'!E4277&lt;&gt;0,V4277/(100/I4277),W4276)</f>
        <v>1.4422218253259509</v>
      </c>
      <c r="X4277" s="7"/>
      <c r="Y4277" s="6">
        <f>COUNTIF('Τα Στοιχήματα μου'!$F$23:F4277,"W")+COUNTIF('Τα Στοιχήματα μου'!$F$23:F4277,"L")</f>
        <v>5</v>
      </c>
      <c r="Z4277" s="6">
        <f>COUNTIF('Τα Στοιχήματα μου'!$F$23:F4277,"W")</f>
        <v>3</v>
      </c>
      <c r="AA4277" s="4">
        <f>COUNTIF('Τα Στοιχήματα μου'!$F$23:F4277,"W")/(COUNTIF('Τα Στοιχήματα μου'!$F$23:F4277,"W")+COUNTIF('Τα Στοιχήματα μου'!$F$23:F4277,"L"))</f>
        <v>0.6</v>
      </c>
    </row>
    <row r="4278" spans="2:27">
      <c r="B4278" s="6">
        <f t="shared" si="66"/>
        <v>4256</v>
      </c>
      <c r="I4278" s="6">
        <f>I4277+1</f>
        <v>4256</v>
      </c>
      <c r="J4278" s="6">
        <f>'Τα Στοιχήματα μου'!D4278</f>
        <v>0</v>
      </c>
      <c r="K4278" s="6">
        <f>'Τα Στοιχήματα μου'!E4278</f>
        <v>0</v>
      </c>
      <c r="L4278" s="6">
        <f>'Τα Στοιχήματα μου'!F4278</f>
        <v>0</v>
      </c>
      <c r="M4278" s="7"/>
      <c r="N4278" s="5">
        <f>AVERAGE('Τα Στοιχήματα μου'!$E$23:E4278)</f>
        <v>2.956</v>
      </c>
      <c r="O4278" s="6" t="str">
        <f>IF('Τα Στοιχήματα μου'!E4278&lt;&gt;0,1/'Τα Στοιχήματα μου'!E4278,"")</f>
        <v/>
      </c>
      <c r="P4278" s="6">
        <f>SUM($O$23:O4278)</f>
        <v>3.4668730650154802</v>
      </c>
      <c r="Q4278" s="6">
        <f>(1-(1/P4278))*100</f>
        <v>71.155563493480983</v>
      </c>
      <c r="R4278" s="6">
        <f>IF('Τα Στοιχήματα μου'!E4278&lt;&gt;0,(100-($Q$1022*100)/100)/'Τα Στοιχήματα μου'!E4278,0)</f>
        <v>0</v>
      </c>
      <c r="S4278" s="6">
        <f>R4278*('Τα Στοιχήματα μου'!E4278-1)</f>
        <v>0</v>
      </c>
      <c r="T4278" s="5">
        <f>SUM($S$23:S4278)/100+1</f>
        <v>1.4422218253259511</v>
      </c>
      <c r="U4278" s="6">
        <f>IF('Τα Στοιχήματα μου'!E4278&lt;&gt;0,(100-(Q4278*100)/100)/'Τα Στοιχήματα μου'!E4278,0)</f>
        <v>0</v>
      </c>
      <c r="V4278" s="6">
        <f>'Τα Στοιχήματα μου'!E4278*U4278</f>
        <v>0</v>
      </c>
      <c r="W4278" s="5">
        <f>IF('Τα Στοιχήματα μου'!E4278&lt;&gt;0,V4278/(100/I4278),W4277)</f>
        <v>1.4422218253259509</v>
      </c>
      <c r="X4278" s="7"/>
      <c r="Y4278" s="6">
        <f>COUNTIF('Τα Στοιχήματα μου'!$F$23:F4278,"W")+COUNTIF('Τα Στοιχήματα μου'!$F$23:F4278,"L")</f>
        <v>5</v>
      </c>
      <c r="Z4278" s="6">
        <f>COUNTIF('Τα Στοιχήματα μου'!$F$23:F4278,"W")</f>
        <v>3</v>
      </c>
      <c r="AA4278" s="4">
        <f>COUNTIF('Τα Στοιχήματα μου'!$F$23:F4278,"W")/(COUNTIF('Τα Στοιχήματα μου'!$F$23:F4278,"W")+COUNTIF('Τα Στοιχήματα μου'!$F$23:F4278,"L"))</f>
        <v>0.6</v>
      </c>
    </row>
    <row r="4279" spans="2:27">
      <c r="B4279" s="6">
        <f t="shared" si="66"/>
        <v>4257</v>
      </c>
      <c r="I4279" s="6">
        <f>I4278+1</f>
        <v>4257</v>
      </c>
      <c r="J4279" s="6">
        <f>'Τα Στοιχήματα μου'!D4279</f>
        <v>0</v>
      </c>
      <c r="K4279" s="6">
        <f>'Τα Στοιχήματα μου'!E4279</f>
        <v>0</v>
      </c>
      <c r="L4279" s="6">
        <f>'Τα Στοιχήματα μου'!F4279</f>
        <v>0</v>
      </c>
      <c r="M4279" s="7"/>
      <c r="N4279" s="5">
        <f>AVERAGE('Τα Στοιχήματα μου'!$E$23:E4279)</f>
        <v>2.956</v>
      </c>
      <c r="O4279" s="6" t="str">
        <f>IF('Τα Στοιχήματα μου'!E4279&lt;&gt;0,1/'Τα Στοιχήματα μου'!E4279,"")</f>
        <v/>
      </c>
      <c r="P4279" s="6">
        <f>SUM($O$23:O4279)</f>
        <v>3.4668730650154802</v>
      </c>
      <c r="Q4279" s="6">
        <f>(1-(1/P4279))*100</f>
        <v>71.155563493480983</v>
      </c>
      <c r="R4279" s="6">
        <f>IF('Τα Στοιχήματα μου'!E4279&lt;&gt;0,(100-($Q$1022*100)/100)/'Τα Στοιχήματα μου'!E4279,0)</f>
        <v>0</v>
      </c>
      <c r="S4279" s="6">
        <f>R4279*('Τα Στοιχήματα μου'!E4279-1)</f>
        <v>0</v>
      </c>
      <c r="T4279" s="5">
        <f>SUM($S$23:S4279)/100+1</f>
        <v>1.4422218253259511</v>
      </c>
      <c r="U4279" s="6">
        <f>IF('Τα Στοιχήματα μου'!E4279&lt;&gt;0,(100-(Q4279*100)/100)/'Τα Στοιχήματα μου'!E4279,0)</f>
        <v>0</v>
      </c>
      <c r="V4279" s="6">
        <f>'Τα Στοιχήματα μου'!E4279*U4279</f>
        <v>0</v>
      </c>
      <c r="W4279" s="5">
        <f>IF('Τα Στοιχήματα μου'!E4279&lt;&gt;0,V4279/(100/I4279),W4278)</f>
        <v>1.4422218253259509</v>
      </c>
      <c r="X4279" s="7"/>
      <c r="Y4279" s="6">
        <f>COUNTIF('Τα Στοιχήματα μου'!$F$23:F4279,"W")+COUNTIF('Τα Στοιχήματα μου'!$F$23:F4279,"L")</f>
        <v>5</v>
      </c>
      <c r="Z4279" s="6">
        <f>COUNTIF('Τα Στοιχήματα μου'!$F$23:F4279,"W")</f>
        <v>3</v>
      </c>
      <c r="AA4279" s="4">
        <f>COUNTIF('Τα Στοιχήματα μου'!$F$23:F4279,"W")/(COUNTIF('Τα Στοιχήματα μου'!$F$23:F4279,"W")+COUNTIF('Τα Στοιχήματα μου'!$F$23:F4279,"L"))</f>
        <v>0.6</v>
      </c>
    </row>
    <row r="4280" spans="2:27">
      <c r="B4280" s="6">
        <f t="shared" si="66"/>
        <v>4258</v>
      </c>
      <c r="I4280" s="6">
        <f>I4279+1</f>
        <v>4258</v>
      </c>
      <c r="J4280" s="6">
        <f>'Τα Στοιχήματα μου'!D4280</f>
        <v>0</v>
      </c>
      <c r="K4280" s="6">
        <f>'Τα Στοιχήματα μου'!E4280</f>
        <v>0</v>
      </c>
      <c r="L4280" s="6">
        <f>'Τα Στοιχήματα μου'!F4280</f>
        <v>0</v>
      </c>
      <c r="M4280" s="7"/>
      <c r="N4280" s="5">
        <f>AVERAGE('Τα Στοιχήματα μου'!$E$23:E4280)</f>
        <v>2.956</v>
      </c>
      <c r="O4280" s="6" t="str">
        <f>IF('Τα Στοιχήματα μου'!E4280&lt;&gt;0,1/'Τα Στοιχήματα μου'!E4280,"")</f>
        <v/>
      </c>
      <c r="P4280" s="6">
        <f>SUM($O$23:O4280)</f>
        <v>3.4668730650154802</v>
      </c>
      <c r="Q4280" s="6">
        <f>(1-(1/P4280))*100</f>
        <v>71.155563493480983</v>
      </c>
      <c r="R4280" s="6">
        <f>IF('Τα Στοιχήματα μου'!E4280&lt;&gt;0,(100-($Q$1022*100)/100)/'Τα Στοιχήματα μου'!E4280,0)</f>
        <v>0</v>
      </c>
      <c r="S4280" s="6">
        <f>R4280*('Τα Στοιχήματα μου'!E4280-1)</f>
        <v>0</v>
      </c>
      <c r="T4280" s="5">
        <f>SUM($S$23:S4280)/100+1</f>
        <v>1.4422218253259511</v>
      </c>
      <c r="U4280" s="6">
        <f>IF('Τα Στοιχήματα μου'!E4280&lt;&gt;0,(100-(Q4280*100)/100)/'Τα Στοιχήματα μου'!E4280,0)</f>
        <v>0</v>
      </c>
      <c r="V4280" s="6">
        <f>'Τα Στοιχήματα μου'!E4280*U4280</f>
        <v>0</v>
      </c>
      <c r="W4280" s="5">
        <f>IF('Τα Στοιχήματα μου'!E4280&lt;&gt;0,V4280/(100/I4280),W4279)</f>
        <v>1.4422218253259509</v>
      </c>
      <c r="X4280" s="7"/>
      <c r="Y4280" s="6">
        <f>COUNTIF('Τα Στοιχήματα μου'!$F$23:F4280,"W")+COUNTIF('Τα Στοιχήματα μου'!$F$23:F4280,"L")</f>
        <v>5</v>
      </c>
      <c r="Z4280" s="6">
        <f>COUNTIF('Τα Στοιχήματα μου'!$F$23:F4280,"W")</f>
        <v>3</v>
      </c>
      <c r="AA4280" s="4">
        <f>COUNTIF('Τα Στοιχήματα μου'!$F$23:F4280,"W")/(COUNTIF('Τα Στοιχήματα μου'!$F$23:F4280,"W")+COUNTIF('Τα Στοιχήματα μου'!$F$23:F4280,"L"))</f>
        <v>0.6</v>
      </c>
    </row>
    <row r="4281" spans="2:27">
      <c r="B4281" s="6">
        <f t="shared" si="66"/>
        <v>4259</v>
      </c>
      <c r="I4281" s="6">
        <f>I4280+1</f>
        <v>4259</v>
      </c>
      <c r="J4281" s="6">
        <f>'Τα Στοιχήματα μου'!D4281</f>
        <v>0</v>
      </c>
      <c r="K4281" s="6">
        <f>'Τα Στοιχήματα μου'!E4281</f>
        <v>0</v>
      </c>
      <c r="L4281" s="6">
        <f>'Τα Στοιχήματα μου'!F4281</f>
        <v>0</v>
      </c>
      <c r="M4281" s="7"/>
      <c r="N4281" s="5">
        <f>AVERAGE('Τα Στοιχήματα μου'!$E$23:E4281)</f>
        <v>2.956</v>
      </c>
      <c r="O4281" s="6" t="str">
        <f>IF('Τα Στοιχήματα μου'!E4281&lt;&gt;0,1/'Τα Στοιχήματα μου'!E4281,"")</f>
        <v/>
      </c>
      <c r="P4281" s="6">
        <f>SUM($O$23:O4281)</f>
        <v>3.4668730650154802</v>
      </c>
      <c r="Q4281" s="6">
        <f>(1-(1/P4281))*100</f>
        <v>71.155563493480983</v>
      </c>
      <c r="R4281" s="6">
        <f>IF('Τα Στοιχήματα μου'!E4281&lt;&gt;0,(100-($Q$1022*100)/100)/'Τα Στοιχήματα μου'!E4281,0)</f>
        <v>0</v>
      </c>
      <c r="S4281" s="6">
        <f>R4281*('Τα Στοιχήματα μου'!E4281-1)</f>
        <v>0</v>
      </c>
      <c r="T4281" s="5">
        <f>SUM($S$23:S4281)/100+1</f>
        <v>1.4422218253259511</v>
      </c>
      <c r="U4281" s="6">
        <f>IF('Τα Στοιχήματα μου'!E4281&lt;&gt;0,(100-(Q4281*100)/100)/'Τα Στοιχήματα μου'!E4281,0)</f>
        <v>0</v>
      </c>
      <c r="V4281" s="6">
        <f>'Τα Στοιχήματα μου'!E4281*U4281</f>
        <v>0</v>
      </c>
      <c r="W4281" s="5">
        <f>IF('Τα Στοιχήματα μου'!E4281&lt;&gt;0,V4281/(100/I4281),W4280)</f>
        <v>1.4422218253259509</v>
      </c>
      <c r="X4281" s="7"/>
      <c r="Y4281" s="6">
        <f>COUNTIF('Τα Στοιχήματα μου'!$F$23:F4281,"W")+COUNTIF('Τα Στοιχήματα μου'!$F$23:F4281,"L")</f>
        <v>5</v>
      </c>
      <c r="Z4281" s="6">
        <f>COUNTIF('Τα Στοιχήματα μου'!$F$23:F4281,"W")</f>
        <v>3</v>
      </c>
      <c r="AA4281" s="4">
        <f>COUNTIF('Τα Στοιχήματα μου'!$F$23:F4281,"W")/(COUNTIF('Τα Στοιχήματα μου'!$F$23:F4281,"W")+COUNTIF('Τα Στοιχήματα μου'!$F$23:F4281,"L"))</f>
        <v>0.6</v>
      </c>
    </row>
    <row r="4282" spans="2:27">
      <c r="B4282" s="6">
        <f t="shared" si="66"/>
        <v>4260</v>
      </c>
      <c r="I4282" s="6">
        <f>I4281+1</f>
        <v>4260</v>
      </c>
      <c r="J4282" s="6">
        <f>'Τα Στοιχήματα μου'!D4282</f>
        <v>0</v>
      </c>
      <c r="K4282" s="6">
        <f>'Τα Στοιχήματα μου'!E4282</f>
        <v>0</v>
      </c>
      <c r="L4282" s="6">
        <f>'Τα Στοιχήματα μου'!F4282</f>
        <v>0</v>
      </c>
      <c r="M4282" s="7"/>
      <c r="N4282" s="5">
        <f>AVERAGE('Τα Στοιχήματα μου'!$E$23:E4282)</f>
        <v>2.956</v>
      </c>
      <c r="O4282" s="6" t="str">
        <f>IF('Τα Στοιχήματα μου'!E4282&lt;&gt;0,1/'Τα Στοιχήματα μου'!E4282,"")</f>
        <v/>
      </c>
      <c r="P4282" s="6">
        <f>SUM($O$23:O4282)</f>
        <v>3.4668730650154802</v>
      </c>
      <c r="Q4282" s="6">
        <f>(1-(1/P4282))*100</f>
        <v>71.155563493480983</v>
      </c>
      <c r="R4282" s="6">
        <f>IF('Τα Στοιχήματα μου'!E4282&lt;&gt;0,(100-($Q$1022*100)/100)/'Τα Στοιχήματα μου'!E4282,0)</f>
        <v>0</v>
      </c>
      <c r="S4282" s="6">
        <f>R4282*('Τα Στοιχήματα μου'!E4282-1)</f>
        <v>0</v>
      </c>
      <c r="T4282" s="5">
        <f>SUM($S$23:S4282)/100+1</f>
        <v>1.4422218253259511</v>
      </c>
      <c r="U4282" s="6">
        <f>IF('Τα Στοιχήματα μου'!E4282&lt;&gt;0,(100-(Q4282*100)/100)/'Τα Στοιχήματα μου'!E4282,0)</f>
        <v>0</v>
      </c>
      <c r="V4282" s="6">
        <f>'Τα Στοιχήματα μου'!E4282*U4282</f>
        <v>0</v>
      </c>
      <c r="W4282" s="5">
        <f>IF('Τα Στοιχήματα μου'!E4282&lt;&gt;0,V4282/(100/I4282),W4281)</f>
        <v>1.4422218253259509</v>
      </c>
      <c r="X4282" s="7"/>
      <c r="Y4282" s="6">
        <f>COUNTIF('Τα Στοιχήματα μου'!$F$23:F4282,"W")+COUNTIF('Τα Στοιχήματα μου'!$F$23:F4282,"L")</f>
        <v>5</v>
      </c>
      <c r="Z4282" s="6">
        <f>COUNTIF('Τα Στοιχήματα μου'!$F$23:F4282,"W")</f>
        <v>3</v>
      </c>
      <c r="AA4282" s="4">
        <f>COUNTIF('Τα Στοιχήματα μου'!$F$23:F4282,"W")/(COUNTIF('Τα Στοιχήματα μου'!$F$23:F4282,"W")+COUNTIF('Τα Στοιχήματα μου'!$F$23:F4282,"L"))</f>
        <v>0.6</v>
      </c>
    </row>
    <row r="4283" spans="2:27">
      <c r="B4283" s="6">
        <f t="shared" si="66"/>
        <v>4261</v>
      </c>
      <c r="I4283" s="6">
        <f>I4282+1</f>
        <v>4261</v>
      </c>
      <c r="J4283" s="6">
        <f>'Τα Στοιχήματα μου'!D4283</f>
        <v>0</v>
      </c>
      <c r="K4283" s="6">
        <f>'Τα Στοιχήματα μου'!E4283</f>
        <v>0</v>
      </c>
      <c r="L4283" s="6">
        <f>'Τα Στοιχήματα μου'!F4283</f>
        <v>0</v>
      </c>
      <c r="M4283" s="7"/>
      <c r="N4283" s="5">
        <f>AVERAGE('Τα Στοιχήματα μου'!$E$23:E4283)</f>
        <v>2.956</v>
      </c>
      <c r="O4283" s="6" t="str">
        <f>IF('Τα Στοιχήματα μου'!E4283&lt;&gt;0,1/'Τα Στοιχήματα μου'!E4283,"")</f>
        <v/>
      </c>
      <c r="P4283" s="6">
        <f>SUM($O$23:O4283)</f>
        <v>3.4668730650154802</v>
      </c>
      <c r="Q4283" s="6">
        <f>(1-(1/P4283))*100</f>
        <v>71.155563493480983</v>
      </c>
      <c r="R4283" s="6">
        <f>IF('Τα Στοιχήματα μου'!E4283&lt;&gt;0,(100-($Q$1022*100)/100)/'Τα Στοιχήματα μου'!E4283,0)</f>
        <v>0</v>
      </c>
      <c r="S4283" s="6">
        <f>R4283*('Τα Στοιχήματα μου'!E4283-1)</f>
        <v>0</v>
      </c>
      <c r="T4283" s="5">
        <f>SUM($S$23:S4283)/100+1</f>
        <v>1.4422218253259511</v>
      </c>
      <c r="U4283" s="6">
        <f>IF('Τα Στοιχήματα μου'!E4283&lt;&gt;0,(100-(Q4283*100)/100)/'Τα Στοιχήματα μου'!E4283,0)</f>
        <v>0</v>
      </c>
      <c r="V4283" s="6">
        <f>'Τα Στοιχήματα μου'!E4283*U4283</f>
        <v>0</v>
      </c>
      <c r="W4283" s="5">
        <f>IF('Τα Στοιχήματα μου'!E4283&lt;&gt;0,V4283/(100/I4283),W4282)</f>
        <v>1.4422218253259509</v>
      </c>
      <c r="X4283" s="7"/>
      <c r="Y4283" s="6">
        <f>COUNTIF('Τα Στοιχήματα μου'!$F$23:F4283,"W")+COUNTIF('Τα Στοιχήματα μου'!$F$23:F4283,"L")</f>
        <v>5</v>
      </c>
      <c r="Z4283" s="6">
        <f>COUNTIF('Τα Στοιχήματα μου'!$F$23:F4283,"W")</f>
        <v>3</v>
      </c>
      <c r="AA4283" s="4">
        <f>COUNTIF('Τα Στοιχήματα μου'!$F$23:F4283,"W")/(COUNTIF('Τα Στοιχήματα μου'!$F$23:F4283,"W")+COUNTIF('Τα Στοιχήματα μου'!$F$23:F4283,"L"))</f>
        <v>0.6</v>
      </c>
    </row>
    <row r="4284" spans="2:27">
      <c r="B4284" s="6">
        <f t="shared" si="66"/>
        <v>4262</v>
      </c>
      <c r="I4284" s="6">
        <f>I4283+1</f>
        <v>4262</v>
      </c>
      <c r="J4284" s="6">
        <f>'Τα Στοιχήματα μου'!D4284</f>
        <v>0</v>
      </c>
      <c r="K4284" s="6">
        <f>'Τα Στοιχήματα μου'!E4284</f>
        <v>0</v>
      </c>
      <c r="L4284" s="6">
        <f>'Τα Στοιχήματα μου'!F4284</f>
        <v>0</v>
      </c>
      <c r="M4284" s="7"/>
      <c r="N4284" s="5">
        <f>AVERAGE('Τα Στοιχήματα μου'!$E$23:E4284)</f>
        <v>2.956</v>
      </c>
      <c r="O4284" s="6" t="str">
        <f>IF('Τα Στοιχήματα μου'!E4284&lt;&gt;0,1/'Τα Στοιχήματα μου'!E4284,"")</f>
        <v/>
      </c>
      <c r="P4284" s="6">
        <f>SUM($O$23:O4284)</f>
        <v>3.4668730650154802</v>
      </c>
      <c r="Q4284" s="6">
        <f>(1-(1/P4284))*100</f>
        <v>71.155563493480983</v>
      </c>
      <c r="R4284" s="6">
        <f>IF('Τα Στοιχήματα μου'!E4284&lt;&gt;0,(100-($Q$1022*100)/100)/'Τα Στοιχήματα μου'!E4284,0)</f>
        <v>0</v>
      </c>
      <c r="S4284" s="6">
        <f>R4284*('Τα Στοιχήματα μου'!E4284-1)</f>
        <v>0</v>
      </c>
      <c r="T4284" s="5">
        <f>SUM($S$23:S4284)/100+1</f>
        <v>1.4422218253259511</v>
      </c>
      <c r="U4284" s="6">
        <f>IF('Τα Στοιχήματα μου'!E4284&lt;&gt;0,(100-(Q4284*100)/100)/'Τα Στοιχήματα μου'!E4284,0)</f>
        <v>0</v>
      </c>
      <c r="V4284" s="6">
        <f>'Τα Στοιχήματα μου'!E4284*U4284</f>
        <v>0</v>
      </c>
      <c r="W4284" s="5">
        <f>IF('Τα Στοιχήματα μου'!E4284&lt;&gt;0,V4284/(100/I4284),W4283)</f>
        <v>1.4422218253259509</v>
      </c>
      <c r="X4284" s="7"/>
      <c r="Y4284" s="6">
        <f>COUNTIF('Τα Στοιχήματα μου'!$F$23:F4284,"W")+COUNTIF('Τα Στοιχήματα μου'!$F$23:F4284,"L")</f>
        <v>5</v>
      </c>
      <c r="Z4284" s="6">
        <f>COUNTIF('Τα Στοιχήματα μου'!$F$23:F4284,"W")</f>
        <v>3</v>
      </c>
      <c r="AA4284" s="4">
        <f>COUNTIF('Τα Στοιχήματα μου'!$F$23:F4284,"W")/(COUNTIF('Τα Στοιχήματα μου'!$F$23:F4284,"W")+COUNTIF('Τα Στοιχήματα μου'!$F$23:F4284,"L"))</f>
        <v>0.6</v>
      </c>
    </row>
    <row r="4285" spans="2:27">
      <c r="B4285" s="6">
        <f t="shared" si="66"/>
        <v>4263</v>
      </c>
      <c r="I4285" s="6">
        <f>I4284+1</f>
        <v>4263</v>
      </c>
      <c r="J4285" s="6">
        <f>'Τα Στοιχήματα μου'!D4285</f>
        <v>0</v>
      </c>
      <c r="K4285" s="6">
        <f>'Τα Στοιχήματα μου'!E4285</f>
        <v>0</v>
      </c>
      <c r="L4285" s="6">
        <f>'Τα Στοιχήματα μου'!F4285</f>
        <v>0</v>
      </c>
      <c r="M4285" s="7"/>
      <c r="N4285" s="5">
        <f>AVERAGE('Τα Στοιχήματα μου'!$E$23:E4285)</f>
        <v>2.956</v>
      </c>
      <c r="O4285" s="6" t="str">
        <f>IF('Τα Στοιχήματα μου'!E4285&lt;&gt;0,1/'Τα Στοιχήματα μου'!E4285,"")</f>
        <v/>
      </c>
      <c r="P4285" s="6">
        <f>SUM($O$23:O4285)</f>
        <v>3.4668730650154802</v>
      </c>
      <c r="Q4285" s="6">
        <f>(1-(1/P4285))*100</f>
        <v>71.155563493480983</v>
      </c>
      <c r="R4285" s="6">
        <f>IF('Τα Στοιχήματα μου'!E4285&lt;&gt;0,(100-($Q$1022*100)/100)/'Τα Στοιχήματα μου'!E4285,0)</f>
        <v>0</v>
      </c>
      <c r="S4285" s="6">
        <f>R4285*('Τα Στοιχήματα μου'!E4285-1)</f>
        <v>0</v>
      </c>
      <c r="T4285" s="5">
        <f>SUM($S$23:S4285)/100+1</f>
        <v>1.4422218253259511</v>
      </c>
      <c r="U4285" s="6">
        <f>IF('Τα Στοιχήματα μου'!E4285&lt;&gt;0,(100-(Q4285*100)/100)/'Τα Στοιχήματα μου'!E4285,0)</f>
        <v>0</v>
      </c>
      <c r="V4285" s="6">
        <f>'Τα Στοιχήματα μου'!E4285*U4285</f>
        <v>0</v>
      </c>
      <c r="W4285" s="5">
        <f>IF('Τα Στοιχήματα μου'!E4285&lt;&gt;0,V4285/(100/I4285),W4284)</f>
        <v>1.4422218253259509</v>
      </c>
      <c r="X4285" s="7"/>
      <c r="Y4285" s="6">
        <f>COUNTIF('Τα Στοιχήματα μου'!$F$23:F4285,"W")+COUNTIF('Τα Στοιχήματα μου'!$F$23:F4285,"L")</f>
        <v>5</v>
      </c>
      <c r="Z4285" s="6">
        <f>COUNTIF('Τα Στοιχήματα μου'!$F$23:F4285,"W")</f>
        <v>3</v>
      </c>
      <c r="AA4285" s="4">
        <f>COUNTIF('Τα Στοιχήματα μου'!$F$23:F4285,"W")/(COUNTIF('Τα Στοιχήματα μου'!$F$23:F4285,"W")+COUNTIF('Τα Στοιχήματα μου'!$F$23:F4285,"L"))</f>
        <v>0.6</v>
      </c>
    </row>
    <row r="4286" spans="2:27">
      <c r="B4286" s="6">
        <f t="shared" si="66"/>
        <v>4264</v>
      </c>
      <c r="I4286" s="6">
        <f>I4285+1</f>
        <v>4264</v>
      </c>
      <c r="J4286" s="6">
        <f>'Τα Στοιχήματα μου'!D4286</f>
        <v>0</v>
      </c>
      <c r="K4286" s="6">
        <f>'Τα Στοιχήματα μου'!E4286</f>
        <v>0</v>
      </c>
      <c r="L4286" s="6">
        <f>'Τα Στοιχήματα μου'!F4286</f>
        <v>0</v>
      </c>
      <c r="M4286" s="7"/>
      <c r="N4286" s="5">
        <f>AVERAGE('Τα Στοιχήματα μου'!$E$23:E4286)</f>
        <v>2.956</v>
      </c>
      <c r="O4286" s="6" t="str">
        <f>IF('Τα Στοιχήματα μου'!E4286&lt;&gt;0,1/'Τα Στοιχήματα μου'!E4286,"")</f>
        <v/>
      </c>
      <c r="P4286" s="6">
        <f>SUM($O$23:O4286)</f>
        <v>3.4668730650154802</v>
      </c>
      <c r="Q4286" s="6">
        <f>(1-(1/P4286))*100</f>
        <v>71.155563493480983</v>
      </c>
      <c r="R4286" s="6">
        <f>IF('Τα Στοιχήματα μου'!E4286&lt;&gt;0,(100-($Q$1022*100)/100)/'Τα Στοιχήματα μου'!E4286,0)</f>
        <v>0</v>
      </c>
      <c r="S4286" s="6">
        <f>R4286*('Τα Στοιχήματα μου'!E4286-1)</f>
        <v>0</v>
      </c>
      <c r="T4286" s="5">
        <f>SUM($S$23:S4286)/100+1</f>
        <v>1.4422218253259511</v>
      </c>
      <c r="U4286" s="6">
        <f>IF('Τα Στοιχήματα μου'!E4286&lt;&gt;0,(100-(Q4286*100)/100)/'Τα Στοιχήματα μου'!E4286,0)</f>
        <v>0</v>
      </c>
      <c r="V4286" s="6">
        <f>'Τα Στοιχήματα μου'!E4286*U4286</f>
        <v>0</v>
      </c>
      <c r="W4286" s="5">
        <f>IF('Τα Στοιχήματα μου'!E4286&lt;&gt;0,V4286/(100/I4286),W4285)</f>
        <v>1.4422218253259509</v>
      </c>
      <c r="X4286" s="7"/>
      <c r="Y4286" s="6">
        <f>COUNTIF('Τα Στοιχήματα μου'!$F$23:F4286,"W")+COUNTIF('Τα Στοιχήματα μου'!$F$23:F4286,"L")</f>
        <v>5</v>
      </c>
      <c r="Z4286" s="6">
        <f>COUNTIF('Τα Στοιχήματα μου'!$F$23:F4286,"W")</f>
        <v>3</v>
      </c>
      <c r="AA4286" s="4">
        <f>COUNTIF('Τα Στοιχήματα μου'!$F$23:F4286,"W")/(COUNTIF('Τα Στοιχήματα μου'!$F$23:F4286,"W")+COUNTIF('Τα Στοιχήματα μου'!$F$23:F4286,"L"))</f>
        <v>0.6</v>
      </c>
    </row>
    <row r="4287" spans="2:27">
      <c r="B4287" s="6">
        <f t="shared" si="66"/>
        <v>4265</v>
      </c>
      <c r="I4287" s="6">
        <f>I4286+1</f>
        <v>4265</v>
      </c>
      <c r="J4287" s="6">
        <f>'Τα Στοιχήματα μου'!D4287</f>
        <v>0</v>
      </c>
      <c r="K4287" s="6">
        <f>'Τα Στοιχήματα μου'!E4287</f>
        <v>0</v>
      </c>
      <c r="L4287" s="6">
        <f>'Τα Στοιχήματα μου'!F4287</f>
        <v>0</v>
      </c>
      <c r="M4287" s="7"/>
      <c r="N4287" s="5">
        <f>AVERAGE('Τα Στοιχήματα μου'!$E$23:E4287)</f>
        <v>2.956</v>
      </c>
      <c r="O4287" s="6" t="str">
        <f>IF('Τα Στοιχήματα μου'!E4287&lt;&gt;0,1/'Τα Στοιχήματα μου'!E4287,"")</f>
        <v/>
      </c>
      <c r="P4287" s="6">
        <f>SUM($O$23:O4287)</f>
        <v>3.4668730650154802</v>
      </c>
      <c r="Q4287" s="6">
        <f>(1-(1/P4287))*100</f>
        <v>71.155563493480983</v>
      </c>
      <c r="R4287" s="6">
        <f>IF('Τα Στοιχήματα μου'!E4287&lt;&gt;0,(100-($Q$1022*100)/100)/'Τα Στοιχήματα μου'!E4287,0)</f>
        <v>0</v>
      </c>
      <c r="S4287" s="6">
        <f>R4287*('Τα Στοιχήματα μου'!E4287-1)</f>
        <v>0</v>
      </c>
      <c r="T4287" s="5">
        <f>SUM($S$23:S4287)/100+1</f>
        <v>1.4422218253259511</v>
      </c>
      <c r="U4287" s="6">
        <f>IF('Τα Στοιχήματα μου'!E4287&lt;&gt;0,(100-(Q4287*100)/100)/'Τα Στοιχήματα μου'!E4287,0)</f>
        <v>0</v>
      </c>
      <c r="V4287" s="6">
        <f>'Τα Στοιχήματα μου'!E4287*U4287</f>
        <v>0</v>
      </c>
      <c r="W4287" s="5">
        <f>IF('Τα Στοιχήματα μου'!E4287&lt;&gt;0,V4287/(100/I4287),W4286)</f>
        <v>1.4422218253259509</v>
      </c>
      <c r="X4287" s="7"/>
      <c r="Y4287" s="6">
        <f>COUNTIF('Τα Στοιχήματα μου'!$F$23:F4287,"W")+COUNTIF('Τα Στοιχήματα μου'!$F$23:F4287,"L")</f>
        <v>5</v>
      </c>
      <c r="Z4287" s="6">
        <f>COUNTIF('Τα Στοιχήματα μου'!$F$23:F4287,"W")</f>
        <v>3</v>
      </c>
      <c r="AA4287" s="4">
        <f>COUNTIF('Τα Στοιχήματα μου'!$F$23:F4287,"W")/(COUNTIF('Τα Στοιχήματα μου'!$F$23:F4287,"W")+COUNTIF('Τα Στοιχήματα μου'!$F$23:F4287,"L"))</f>
        <v>0.6</v>
      </c>
    </row>
    <row r="4288" spans="2:27">
      <c r="B4288" s="6">
        <f t="shared" si="66"/>
        <v>4266</v>
      </c>
      <c r="I4288" s="6">
        <f>I4287+1</f>
        <v>4266</v>
      </c>
      <c r="J4288" s="6">
        <f>'Τα Στοιχήματα μου'!D4288</f>
        <v>0</v>
      </c>
      <c r="K4288" s="6">
        <f>'Τα Στοιχήματα μου'!E4288</f>
        <v>0</v>
      </c>
      <c r="L4288" s="6">
        <f>'Τα Στοιχήματα μου'!F4288</f>
        <v>0</v>
      </c>
      <c r="M4288" s="7"/>
      <c r="N4288" s="5">
        <f>AVERAGE('Τα Στοιχήματα μου'!$E$23:E4288)</f>
        <v>2.956</v>
      </c>
      <c r="O4288" s="6" t="str">
        <f>IF('Τα Στοιχήματα μου'!E4288&lt;&gt;0,1/'Τα Στοιχήματα μου'!E4288,"")</f>
        <v/>
      </c>
      <c r="P4288" s="6">
        <f>SUM($O$23:O4288)</f>
        <v>3.4668730650154802</v>
      </c>
      <c r="Q4288" s="6">
        <f>(1-(1/P4288))*100</f>
        <v>71.155563493480983</v>
      </c>
      <c r="R4288" s="6">
        <f>IF('Τα Στοιχήματα μου'!E4288&lt;&gt;0,(100-($Q$1022*100)/100)/'Τα Στοιχήματα μου'!E4288,0)</f>
        <v>0</v>
      </c>
      <c r="S4288" s="6">
        <f>R4288*('Τα Στοιχήματα μου'!E4288-1)</f>
        <v>0</v>
      </c>
      <c r="T4288" s="5">
        <f>SUM($S$23:S4288)/100+1</f>
        <v>1.4422218253259511</v>
      </c>
      <c r="U4288" s="6">
        <f>IF('Τα Στοιχήματα μου'!E4288&lt;&gt;0,(100-(Q4288*100)/100)/'Τα Στοιχήματα μου'!E4288,0)</f>
        <v>0</v>
      </c>
      <c r="V4288" s="6">
        <f>'Τα Στοιχήματα μου'!E4288*U4288</f>
        <v>0</v>
      </c>
      <c r="W4288" s="5">
        <f>IF('Τα Στοιχήματα μου'!E4288&lt;&gt;0,V4288/(100/I4288),W4287)</f>
        <v>1.4422218253259509</v>
      </c>
      <c r="X4288" s="7"/>
      <c r="Y4288" s="6">
        <f>COUNTIF('Τα Στοιχήματα μου'!$F$23:F4288,"W")+COUNTIF('Τα Στοιχήματα μου'!$F$23:F4288,"L")</f>
        <v>5</v>
      </c>
      <c r="Z4288" s="6">
        <f>COUNTIF('Τα Στοιχήματα μου'!$F$23:F4288,"W")</f>
        <v>3</v>
      </c>
      <c r="AA4288" s="4">
        <f>COUNTIF('Τα Στοιχήματα μου'!$F$23:F4288,"W")/(COUNTIF('Τα Στοιχήματα μου'!$F$23:F4288,"W")+COUNTIF('Τα Στοιχήματα μου'!$F$23:F4288,"L"))</f>
        <v>0.6</v>
      </c>
    </row>
    <row r="4289" spans="2:27">
      <c r="B4289" s="6">
        <f t="shared" si="66"/>
        <v>4267</v>
      </c>
      <c r="I4289" s="6">
        <f>I4288+1</f>
        <v>4267</v>
      </c>
      <c r="J4289" s="6">
        <f>'Τα Στοιχήματα μου'!D4289</f>
        <v>0</v>
      </c>
      <c r="K4289" s="6">
        <f>'Τα Στοιχήματα μου'!E4289</f>
        <v>0</v>
      </c>
      <c r="L4289" s="6">
        <f>'Τα Στοιχήματα μου'!F4289</f>
        <v>0</v>
      </c>
      <c r="M4289" s="7"/>
      <c r="N4289" s="5">
        <f>AVERAGE('Τα Στοιχήματα μου'!$E$23:E4289)</f>
        <v>2.956</v>
      </c>
      <c r="O4289" s="6" t="str">
        <f>IF('Τα Στοιχήματα μου'!E4289&lt;&gt;0,1/'Τα Στοιχήματα μου'!E4289,"")</f>
        <v/>
      </c>
      <c r="P4289" s="6">
        <f>SUM($O$23:O4289)</f>
        <v>3.4668730650154802</v>
      </c>
      <c r="Q4289" s="6">
        <f>(1-(1/P4289))*100</f>
        <v>71.155563493480983</v>
      </c>
      <c r="R4289" s="6">
        <f>IF('Τα Στοιχήματα μου'!E4289&lt;&gt;0,(100-($Q$1022*100)/100)/'Τα Στοιχήματα μου'!E4289,0)</f>
        <v>0</v>
      </c>
      <c r="S4289" s="6">
        <f>R4289*('Τα Στοιχήματα μου'!E4289-1)</f>
        <v>0</v>
      </c>
      <c r="T4289" s="5">
        <f>SUM($S$23:S4289)/100+1</f>
        <v>1.4422218253259511</v>
      </c>
      <c r="U4289" s="6">
        <f>IF('Τα Στοιχήματα μου'!E4289&lt;&gt;0,(100-(Q4289*100)/100)/'Τα Στοιχήματα μου'!E4289,0)</f>
        <v>0</v>
      </c>
      <c r="V4289" s="6">
        <f>'Τα Στοιχήματα μου'!E4289*U4289</f>
        <v>0</v>
      </c>
      <c r="W4289" s="5">
        <f>IF('Τα Στοιχήματα μου'!E4289&lt;&gt;0,V4289/(100/I4289),W4288)</f>
        <v>1.4422218253259509</v>
      </c>
      <c r="X4289" s="7"/>
      <c r="Y4289" s="6">
        <f>COUNTIF('Τα Στοιχήματα μου'!$F$23:F4289,"W")+COUNTIF('Τα Στοιχήματα μου'!$F$23:F4289,"L")</f>
        <v>5</v>
      </c>
      <c r="Z4289" s="6">
        <f>COUNTIF('Τα Στοιχήματα μου'!$F$23:F4289,"W")</f>
        <v>3</v>
      </c>
      <c r="AA4289" s="4">
        <f>COUNTIF('Τα Στοιχήματα μου'!$F$23:F4289,"W")/(COUNTIF('Τα Στοιχήματα μου'!$F$23:F4289,"W")+COUNTIF('Τα Στοιχήματα μου'!$F$23:F4289,"L"))</f>
        <v>0.6</v>
      </c>
    </row>
    <row r="4290" spans="2:27">
      <c r="B4290" s="6">
        <f t="shared" si="66"/>
        <v>4268</v>
      </c>
      <c r="I4290" s="6">
        <f>I4289+1</f>
        <v>4268</v>
      </c>
      <c r="J4290" s="6">
        <f>'Τα Στοιχήματα μου'!D4290</f>
        <v>0</v>
      </c>
      <c r="K4290" s="6">
        <f>'Τα Στοιχήματα μου'!E4290</f>
        <v>0</v>
      </c>
      <c r="L4290" s="6">
        <f>'Τα Στοιχήματα μου'!F4290</f>
        <v>0</v>
      </c>
      <c r="M4290" s="7"/>
      <c r="N4290" s="5">
        <f>AVERAGE('Τα Στοιχήματα μου'!$E$23:E4290)</f>
        <v>2.956</v>
      </c>
      <c r="O4290" s="6" t="str">
        <f>IF('Τα Στοιχήματα μου'!E4290&lt;&gt;0,1/'Τα Στοιχήματα μου'!E4290,"")</f>
        <v/>
      </c>
      <c r="P4290" s="6">
        <f>SUM($O$23:O4290)</f>
        <v>3.4668730650154802</v>
      </c>
      <c r="Q4290" s="6">
        <f>(1-(1/P4290))*100</f>
        <v>71.155563493480983</v>
      </c>
      <c r="R4290" s="6">
        <f>IF('Τα Στοιχήματα μου'!E4290&lt;&gt;0,(100-($Q$1022*100)/100)/'Τα Στοιχήματα μου'!E4290,0)</f>
        <v>0</v>
      </c>
      <c r="S4290" s="6">
        <f>R4290*('Τα Στοιχήματα μου'!E4290-1)</f>
        <v>0</v>
      </c>
      <c r="T4290" s="5">
        <f>SUM($S$23:S4290)/100+1</f>
        <v>1.4422218253259511</v>
      </c>
      <c r="U4290" s="6">
        <f>IF('Τα Στοιχήματα μου'!E4290&lt;&gt;0,(100-(Q4290*100)/100)/'Τα Στοιχήματα μου'!E4290,0)</f>
        <v>0</v>
      </c>
      <c r="V4290" s="6">
        <f>'Τα Στοιχήματα μου'!E4290*U4290</f>
        <v>0</v>
      </c>
      <c r="W4290" s="5">
        <f>IF('Τα Στοιχήματα μου'!E4290&lt;&gt;0,V4290/(100/I4290),W4289)</f>
        <v>1.4422218253259509</v>
      </c>
      <c r="X4290" s="7"/>
      <c r="Y4290" s="6">
        <f>COUNTIF('Τα Στοιχήματα μου'!$F$23:F4290,"W")+COUNTIF('Τα Στοιχήματα μου'!$F$23:F4290,"L")</f>
        <v>5</v>
      </c>
      <c r="Z4290" s="6">
        <f>COUNTIF('Τα Στοιχήματα μου'!$F$23:F4290,"W")</f>
        <v>3</v>
      </c>
      <c r="AA4290" s="4">
        <f>COUNTIF('Τα Στοιχήματα μου'!$F$23:F4290,"W")/(COUNTIF('Τα Στοιχήματα μου'!$F$23:F4290,"W")+COUNTIF('Τα Στοιχήματα μου'!$F$23:F4290,"L"))</f>
        <v>0.6</v>
      </c>
    </row>
    <row r="4291" spans="2:27">
      <c r="B4291" s="6">
        <f t="shared" si="66"/>
        <v>4269</v>
      </c>
      <c r="I4291" s="6">
        <f>I4290+1</f>
        <v>4269</v>
      </c>
      <c r="J4291" s="6">
        <f>'Τα Στοιχήματα μου'!D4291</f>
        <v>0</v>
      </c>
      <c r="K4291" s="6">
        <f>'Τα Στοιχήματα μου'!E4291</f>
        <v>0</v>
      </c>
      <c r="L4291" s="6">
        <f>'Τα Στοιχήματα μου'!F4291</f>
        <v>0</v>
      </c>
      <c r="M4291" s="7"/>
      <c r="N4291" s="5">
        <f>AVERAGE('Τα Στοιχήματα μου'!$E$23:E4291)</f>
        <v>2.956</v>
      </c>
      <c r="O4291" s="6" t="str">
        <f>IF('Τα Στοιχήματα μου'!E4291&lt;&gt;0,1/'Τα Στοιχήματα μου'!E4291,"")</f>
        <v/>
      </c>
      <c r="P4291" s="6">
        <f>SUM($O$23:O4291)</f>
        <v>3.4668730650154802</v>
      </c>
      <c r="Q4291" s="6">
        <f>(1-(1/P4291))*100</f>
        <v>71.155563493480983</v>
      </c>
      <c r="R4291" s="6">
        <f>IF('Τα Στοιχήματα μου'!E4291&lt;&gt;0,(100-($Q$1022*100)/100)/'Τα Στοιχήματα μου'!E4291,0)</f>
        <v>0</v>
      </c>
      <c r="S4291" s="6">
        <f>R4291*('Τα Στοιχήματα μου'!E4291-1)</f>
        <v>0</v>
      </c>
      <c r="T4291" s="5">
        <f>SUM($S$23:S4291)/100+1</f>
        <v>1.4422218253259511</v>
      </c>
      <c r="U4291" s="6">
        <f>IF('Τα Στοιχήματα μου'!E4291&lt;&gt;0,(100-(Q4291*100)/100)/'Τα Στοιχήματα μου'!E4291,0)</f>
        <v>0</v>
      </c>
      <c r="V4291" s="6">
        <f>'Τα Στοιχήματα μου'!E4291*U4291</f>
        <v>0</v>
      </c>
      <c r="W4291" s="5">
        <f>IF('Τα Στοιχήματα μου'!E4291&lt;&gt;0,V4291/(100/I4291),W4290)</f>
        <v>1.4422218253259509</v>
      </c>
      <c r="X4291" s="7"/>
      <c r="Y4291" s="6">
        <f>COUNTIF('Τα Στοιχήματα μου'!$F$23:F4291,"W")+COUNTIF('Τα Στοιχήματα μου'!$F$23:F4291,"L")</f>
        <v>5</v>
      </c>
      <c r="Z4291" s="6">
        <f>COUNTIF('Τα Στοιχήματα μου'!$F$23:F4291,"W")</f>
        <v>3</v>
      </c>
      <c r="AA4291" s="4">
        <f>COUNTIF('Τα Στοιχήματα μου'!$F$23:F4291,"W")/(COUNTIF('Τα Στοιχήματα μου'!$F$23:F4291,"W")+COUNTIF('Τα Στοιχήματα μου'!$F$23:F4291,"L"))</f>
        <v>0.6</v>
      </c>
    </row>
    <row r="4292" spans="2:27">
      <c r="B4292" s="6">
        <f t="shared" si="66"/>
        <v>4270</v>
      </c>
      <c r="I4292" s="6">
        <f>I4291+1</f>
        <v>4270</v>
      </c>
      <c r="J4292" s="6">
        <f>'Τα Στοιχήματα μου'!D4292</f>
        <v>0</v>
      </c>
      <c r="K4292" s="6">
        <f>'Τα Στοιχήματα μου'!E4292</f>
        <v>0</v>
      </c>
      <c r="L4292" s="6">
        <f>'Τα Στοιχήματα μου'!F4292</f>
        <v>0</v>
      </c>
      <c r="M4292" s="7"/>
      <c r="N4292" s="5">
        <f>AVERAGE('Τα Στοιχήματα μου'!$E$23:E4292)</f>
        <v>2.956</v>
      </c>
      <c r="O4292" s="6" t="str">
        <f>IF('Τα Στοιχήματα μου'!E4292&lt;&gt;0,1/'Τα Στοιχήματα μου'!E4292,"")</f>
        <v/>
      </c>
      <c r="P4292" s="6">
        <f>SUM($O$23:O4292)</f>
        <v>3.4668730650154802</v>
      </c>
      <c r="Q4292" s="6">
        <f>(1-(1/P4292))*100</f>
        <v>71.155563493480983</v>
      </c>
      <c r="R4292" s="6">
        <f>IF('Τα Στοιχήματα μου'!E4292&lt;&gt;0,(100-($Q$1022*100)/100)/'Τα Στοιχήματα μου'!E4292,0)</f>
        <v>0</v>
      </c>
      <c r="S4292" s="6">
        <f>R4292*('Τα Στοιχήματα μου'!E4292-1)</f>
        <v>0</v>
      </c>
      <c r="T4292" s="5">
        <f>SUM($S$23:S4292)/100+1</f>
        <v>1.4422218253259511</v>
      </c>
      <c r="U4292" s="6">
        <f>IF('Τα Στοιχήματα μου'!E4292&lt;&gt;0,(100-(Q4292*100)/100)/'Τα Στοιχήματα μου'!E4292,0)</f>
        <v>0</v>
      </c>
      <c r="V4292" s="6">
        <f>'Τα Στοιχήματα μου'!E4292*U4292</f>
        <v>0</v>
      </c>
      <c r="W4292" s="5">
        <f>IF('Τα Στοιχήματα μου'!E4292&lt;&gt;0,V4292/(100/I4292),W4291)</f>
        <v>1.4422218253259509</v>
      </c>
      <c r="X4292" s="7"/>
      <c r="Y4292" s="6">
        <f>COUNTIF('Τα Στοιχήματα μου'!$F$23:F4292,"W")+COUNTIF('Τα Στοιχήματα μου'!$F$23:F4292,"L")</f>
        <v>5</v>
      </c>
      <c r="Z4292" s="6">
        <f>COUNTIF('Τα Στοιχήματα μου'!$F$23:F4292,"W")</f>
        <v>3</v>
      </c>
      <c r="AA4292" s="4">
        <f>COUNTIF('Τα Στοιχήματα μου'!$F$23:F4292,"W")/(COUNTIF('Τα Στοιχήματα μου'!$F$23:F4292,"W")+COUNTIF('Τα Στοιχήματα μου'!$F$23:F4292,"L"))</f>
        <v>0.6</v>
      </c>
    </row>
    <row r="4293" spans="2:27">
      <c r="B4293" s="6">
        <f t="shared" si="66"/>
        <v>4271</v>
      </c>
      <c r="I4293" s="6">
        <f>I4292+1</f>
        <v>4271</v>
      </c>
      <c r="J4293" s="6">
        <f>'Τα Στοιχήματα μου'!D4293</f>
        <v>0</v>
      </c>
      <c r="K4293" s="6">
        <f>'Τα Στοιχήματα μου'!E4293</f>
        <v>0</v>
      </c>
      <c r="L4293" s="6">
        <f>'Τα Στοιχήματα μου'!F4293</f>
        <v>0</v>
      </c>
      <c r="M4293" s="7"/>
      <c r="N4293" s="5">
        <f>AVERAGE('Τα Στοιχήματα μου'!$E$23:E4293)</f>
        <v>2.956</v>
      </c>
      <c r="O4293" s="6" t="str">
        <f>IF('Τα Στοιχήματα μου'!E4293&lt;&gt;0,1/'Τα Στοιχήματα μου'!E4293,"")</f>
        <v/>
      </c>
      <c r="P4293" s="6">
        <f>SUM($O$23:O4293)</f>
        <v>3.4668730650154802</v>
      </c>
      <c r="Q4293" s="6">
        <f>(1-(1/P4293))*100</f>
        <v>71.155563493480983</v>
      </c>
      <c r="R4293" s="6">
        <f>IF('Τα Στοιχήματα μου'!E4293&lt;&gt;0,(100-($Q$1022*100)/100)/'Τα Στοιχήματα μου'!E4293,0)</f>
        <v>0</v>
      </c>
      <c r="S4293" s="6">
        <f>R4293*('Τα Στοιχήματα μου'!E4293-1)</f>
        <v>0</v>
      </c>
      <c r="T4293" s="5">
        <f>SUM($S$23:S4293)/100+1</f>
        <v>1.4422218253259511</v>
      </c>
      <c r="U4293" s="6">
        <f>IF('Τα Στοιχήματα μου'!E4293&lt;&gt;0,(100-(Q4293*100)/100)/'Τα Στοιχήματα μου'!E4293,0)</f>
        <v>0</v>
      </c>
      <c r="V4293" s="6">
        <f>'Τα Στοιχήματα μου'!E4293*U4293</f>
        <v>0</v>
      </c>
      <c r="W4293" s="5">
        <f>IF('Τα Στοιχήματα μου'!E4293&lt;&gt;0,V4293/(100/I4293),W4292)</f>
        <v>1.4422218253259509</v>
      </c>
      <c r="X4293" s="7"/>
      <c r="Y4293" s="6">
        <f>COUNTIF('Τα Στοιχήματα μου'!$F$23:F4293,"W")+COUNTIF('Τα Στοιχήματα μου'!$F$23:F4293,"L")</f>
        <v>5</v>
      </c>
      <c r="Z4293" s="6">
        <f>COUNTIF('Τα Στοιχήματα μου'!$F$23:F4293,"W")</f>
        <v>3</v>
      </c>
      <c r="AA4293" s="4">
        <f>COUNTIF('Τα Στοιχήματα μου'!$F$23:F4293,"W")/(COUNTIF('Τα Στοιχήματα μου'!$F$23:F4293,"W")+COUNTIF('Τα Στοιχήματα μου'!$F$23:F4293,"L"))</f>
        <v>0.6</v>
      </c>
    </row>
    <row r="4294" spans="2:27">
      <c r="B4294" s="6">
        <f t="shared" si="66"/>
        <v>4272</v>
      </c>
      <c r="I4294" s="6">
        <f>I4293+1</f>
        <v>4272</v>
      </c>
      <c r="J4294" s="6">
        <f>'Τα Στοιχήματα μου'!D4294</f>
        <v>0</v>
      </c>
      <c r="K4294" s="6">
        <f>'Τα Στοιχήματα μου'!E4294</f>
        <v>0</v>
      </c>
      <c r="L4294" s="6">
        <f>'Τα Στοιχήματα μου'!F4294</f>
        <v>0</v>
      </c>
      <c r="M4294" s="7"/>
      <c r="N4294" s="5">
        <f>AVERAGE('Τα Στοιχήματα μου'!$E$23:E4294)</f>
        <v>2.956</v>
      </c>
      <c r="O4294" s="6" t="str">
        <f>IF('Τα Στοιχήματα μου'!E4294&lt;&gt;0,1/'Τα Στοιχήματα μου'!E4294,"")</f>
        <v/>
      </c>
      <c r="P4294" s="6">
        <f>SUM($O$23:O4294)</f>
        <v>3.4668730650154802</v>
      </c>
      <c r="Q4294" s="6">
        <f>(1-(1/P4294))*100</f>
        <v>71.155563493480983</v>
      </c>
      <c r="R4294" s="6">
        <f>IF('Τα Στοιχήματα μου'!E4294&lt;&gt;0,(100-($Q$1022*100)/100)/'Τα Στοιχήματα μου'!E4294,0)</f>
        <v>0</v>
      </c>
      <c r="S4294" s="6">
        <f>R4294*('Τα Στοιχήματα μου'!E4294-1)</f>
        <v>0</v>
      </c>
      <c r="T4294" s="5">
        <f>SUM($S$23:S4294)/100+1</f>
        <v>1.4422218253259511</v>
      </c>
      <c r="U4294" s="6">
        <f>IF('Τα Στοιχήματα μου'!E4294&lt;&gt;0,(100-(Q4294*100)/100)/'Τα Στοιχήματα μου'!E4294,0)</f>
        <v>0</v>
      </c>
      <c r="V4294" s="6">
        <f>'Τα Στοιχήματα μου'!E4294*U4294</f>
        <v>0</v>
      </c>
      <c r="W4294" s="5">
        <f>IF('Τα Στοιχήματα μου'!E4294&lt;&gt;0,V4294/(100/I4294),W4293)</f>
        <v>1.4422218253259509</v>
      </c>
      <c r="X4294" s="7"/>
      <c r="Y4294" s="6">
        <f>COUNTIF('Τα Στοιχήματα μου'!$F$23:F4294,"W")+COUNTIF('Τα Στοιχήματα μου'!$F$23:F4294,"L")</f>
        <v>5</v>
      </c>
      <c r="Z4294" s="6">
        <f>COUNTIF('Τα Στοιχήματα μου'!$F$23:F4294,"W")</f>
        <v>3</v>
      </c>
      <c r="AA4294" s="4">
        <f>COUNTIF('Τα Στοιχήματα μου'!$F$23:F4294,"W")/(COUNTIF('Τα Στοιχήματα μου'!$F$23:F4294,"W")+COUNTIF('Τα Στοιχήματα μου'!$F$23:F4294,"L"))</f>
        <v>0.6</v>
      </c>
    </row>
    <row r="4295" spans="2:27">
      <c r="B4295" s="6">
        <f t="shared" si="66"/>
        <v>4273</v>
      </c>
      <c r="I4295" s="6">
        <f>I4294+1</f>
        <v>4273</v>
      </c>
      <c r="J4295" s="6">
        <f>'Τα Στοιχήματα μου'!D4295</f>
        <v>0</v>
      </c>
      <c r="K4295" s="6">
        <f>'Τα Στοιχήματα μου'!E4295</f>
        <v>0</v>
      </c>
      <c r="L4295" s="6">
        <f>'Τα Στοιχήματα μου'!F4295</f>
        <v>0</v>
      </c>
      <c r="M4295" s="7"/>
      <c r="N4295" s="5">
        <f>AVERAGE('Τα Στοιχήματα μου'!$E$23:E4295)</f>
        <v>2.956</v>
      </c>
      <c r="O4295" s="6" t="str">
        <f>IF('Τα Στοιχήματα μου'!E4295&lt;&gt;0,1/'Τα Στοιχήματα μου'!E4295,"")</f>
        <v/>
      </c>
      <c r="P4295" s="6">
        <f>SUM($O$23:O4295)</f>
        <v>3.4668730650154802</v>
      </c>
      <c r="Q4295" s="6">
        <f>(1-(1/P4295))*100</f>
        <v>71.155563493480983</v>
      </c>
      <c r="R4295" s="6">
        <f>IF('Τα Στοιχήματα μου'!E4295&lt;&gt;0,(100-($Q$1022*100)/100)/'Τα Στοιχήματα μου'!E4295,0)</f>
        <v>0</v>
      </c>
      <c r="S4295" s="6">
        <f>R4295*('Τα Στοιχήματα μου'!E4295-1)</f>
        <v>0</v>
      </c>
      <c r="T4295" s="5">
        <f>SUM($S$23:S4295)/100+1</f>
        <v>1.4422218253259511</v>
      </c>
      <c r="U4295" s="6">
        <f>IF('Τα Στοιχήματα μου'!E4295&lt;&gt;0,(100-(Q4295*100)/100)/'Τα Στοιχήματα μου'!E4295,0)</f>
        <v>0</v>
      </c>
      <c r="V4295" s="6">
        <f>'Τα Στοιχήματα μου'!E4295*U4295</f>
        <v>0</v>
      </c>
      <c r="W4295" s="5">
        <f>IF('Τα Στοιχήματα μου'!E4295&lt;&gt;0,V4295/(100/I4295),W4294)</f>
        <v>1.4422218253259509</v>
      </c>
      <c r="X4295" s="7"/>
      <c r="Y4295" s="6">
        <f>COUNTIF('Τα Στοιχήματα μου'!$F$23:F4295,"W")+COUNTIF('Τα Στοιχήματα μου'!$F$23:F4295,"L")</f>
        <v>5</v>
      </c>
      <c r="Z4295" s="6">
        <f>COUNTIF('Τα Στοιχήματα μου'!$F$23:F4295,"W")</f>
        <v>3</v>
      </c>
      <c r="AA4295" s="4">
        <f>COUNTIF('Τα Στοιχήματα μου'!$F$23:F4295,"W")/(COUNTIF('Τα Στοιχήματα μου'!$F$23:F4295,"W")+COUNTIF('Τα Στοιχήματα μου'!$F$23:F4295,"L"))</f>
        <v>0.6</v>
      </c>
    </row>
    <row r="4296" spans="2:27">
      <c r="B4296" s="6">
        <f t="shared" si="66"/>
        <v>4274</v>
      </c>
      <c r="I4296" s="6">
        <f>I4295+1</f>
        <v>4274</v>
      </c>
      <c r="J4296" s="6">
        <f>'Τα Στοιχήματα μου'!D4296</f>
        <v>0</v>
      </c>
      <c r="K4296" s="6">
        <f>'Τα Στοιχήματα μου'!E4296</f>
        <v>0</v>
      </c>
      <c r="L4296" s="6">
        <f>'Τα Στοιχήματα μου'!F4296</f>
        <v>0</v>
      </c>
      <c r="M4296" s="7"/>
      <c r="N4296" s="5">
        <f>AVERAGE('Τα Στοιχήματα μου'!$E$23:E4296)</f>
        <v>2.956</v>
      </c>
      <c r="O4296" s="6" t="str">
        <f>IF('Τα Στοιχήματα μου'!E4296&lt;&gt;0,1/'Τα Στοιχήματα μου'!E4296,"")</f>
        <v/>
      </c>
      <c r="P4296" s="6">
        <f>SUM($O$23:O4296)</f>
        <v>3.4668730650154802</v>
      </c>
      <c r="Q4296" s="6">
        <f>(1-(1/P4296))*100</f>
        <v>71.155563493480983</v>
      </c>
      <c r="R4296" s="6">
        <f>IF('Τα Στοιχήματα μου'!E4296&lt;&gt;0,(100-($Q$1022*100)/100)/'Τα Στοιχήματα μου'!E4296,0)</f>
        <v>0</v>
      </c>
      <c r="S4296" s="6">
        <f>R4296*('Τα Στοιχήματα μου'!E4296-1)</f>
        <v>0</v>
      </c>
      <c r="T4296" s="5">
        <f>SUM($S$23:S4296)/100+1</f>
        <v>1.4422218253259511</v>
      </c>
      <c r="U4296" s="6">
        <f>IF('Τα Στοιχήματα μου'!E4296&lt;&gt;0,(100-(Q4296*100)/100)/'Τα Στοιχήματα μου'!E4296,0)</f>
        <v>0</v>
      </c>
      <c r="V4296" s="6">
        <f>'Τα Στοιχήματα μου'!E4296*U4296</f>
        <v>0</v>
      </c>
      <c r="W4296" s="5">
        <f>IF('Τα Στοιχήματα μου'!E4296&lt;&gt;0,V4296/(100/I4296),W4295)</f>
        <v>1.4422218253259509</v>
      </c>
      <c r="X4296" s="7"/>
      <c r="Y4296" s="6">
        <f>COUNTIF('Τα Στοιχήματα μου'!$F$23:F4296,"W")+COUNTIF('Τα Στοιχήματα μου'!$F$23:F4296,"L")</f>
        <v>5</v>
      </c>
      <c r="Z4296" s="6">
        <f>COUNTIF('Τα Στοιχήματα μου'!$F$23:F4296,"W")</f>
        <v>3</v>
      </c>
      <c r="AA4296" s="4">
        <f>COUNTIF('Τα Στοιχήματα μου'!$F$23:F4296,"W")/(COUNTIF('Τα Στοιχήματα μου'!$F$23:F4296,"W")+COUNTIF('Τα Στοιχήματα μου'!$F$23:F4296,"L"))</f>
        <v>0.6</v>
      </c>
    </row>
    <row r="4297" spans="2:27">
      <c r="B4297" s="6">
        <f t="shared" si="66"/>
        <v>4275</v>
      </c>
      <c r="I4297" s="6">
        <f>I4296+1</f>
        <v>4275</v>
      </c>
      <c r="J4297" s="6">
        <f>'Τα Στοιχήματα μου'!D4297</f>
        <v>0</v>
      </c>
      <c r="K4297" s="6">
        <f>'Τα Στοιχήματα μου'!E4297</f>
        <v>0</v>
      </c>
      <c r="L4297" s="6">
        <f>'Τα Στοιχήματα μου'!F4297</f>
        <v>0</v>
      </c>
      <c r="M4297" s="7"/>
      <c r="N4297" s="5">
        <f>AVERAGE('Τα Στοιχήματα μου'!$E$23:E4297)</f>
        <v>2.956</v>
      </c>
      <c r="O4297" s="6" t="str">
        <f>IF('Τα Στοιχήματα μου'!E4297&lt;&gt;0,1/'Τα Στοιχήματα μου'!E4297,"")</f>
        <v/>
      </c>
      <c r="P4297" s="6">
        <f>SUM($O$23:O4297)</f>
        <v>3.4668730650154802</v>
      </c>
      <c r="Q4297" s="6">
        <f>(1-(1/P4297))*100</f>
        <v>71.155563493480983</v>
      </c>
      <c r="R4297" s="6">
        <f>IF('Τα Στοιχήματα μου'!E4297&lt;&gt;0,(100-($Q$1022*100)/100)/'Τα Στοιχήματα μου'!E4297,0)</f>
        <v>0</v>
      </c>
      <c r="S4297" s="6">
        <f>R4297*('Τα Στοιχήματα μου'!E4297-1)</f>
        <v>0</v>
      </c>
      <c r="T4297" s="5">
        <f>SUM($S$23:S4297)/100+1</f>
        <v>1.4422218253259511</v>
      </c>
      <c r="U4297" s="6">
        <f>IF('Τα Στοιχήματα μου'!E4297&lt;&gt;0,(100-(Q4297*100)/100)/'Τα Στοιχήματα μου'!E4297,0)</f>
        <v>0</v>
      </c>
      <c r="V4297" s="6">
        <f>'Τα Στοιχήματα μου'!E4297*U4297</f>
        <v>0</v>
      </c>
      <c r="W4297" s="5">
        <f>IF('Τα Στοιχήματα μου'!E4297&lt;&gt;0,V4297/(100/I4297),W4296)</f>
        <v>1.4422218253259509</v>
      </c>
      <c r="X4297" s="7"/>
      <c r="Y4297" s="6">
        <f>COUNTIF('Τα Στοιχήματα μου'!$F$23:F4297,"W")+COUNTIF('Τα Στοιχήματα μου'!$F$23:F4297,"L")</f>
        <v>5</v>
      </c>
      <c r="Z4297" s="6">
        <f>COUNTIF('Τα Στοιχήματα μου'!$F$23:F4297,"W")</f>
        <v>3</v>
      </c>
      <c r="AA4297" s="4">
        <f>COUNTIF('Τα Στοιχήματα μου'!$F$23:F4297,"W")/(COUNTIF('Τα Στοιχήματα μου'!$F$23:F4297,"W")+COUNTIF('Τα Στοιχήματα μου'!$F$23:F4297,"L"))</f>
        <v>0.6</v>
      </c>
    </row>
    <row r="4298" spans="2:27">
      <c r="B4298" s="6">
        <f t="shared" si="66"/>
        <v>4276</v>
      </c>
      <c r="I4298" s="6">
        <f>I4297+1</f>
        <v>4276</v>
      </c>
      <c r="J4298" s="6">
        <f>'Τα Στοιχήματα μου'!D4298</f>
        <v>0</v>
      </c>
      <c r="K4298" s="6">
        <f>'Τα Στοιχήματα μου'!E4298</f>
        <v>0</v>
      </c>
      <c r="L4298" s="6">
        <f>'Τα Στοιχήματα μου'!F4298</f>
        <v>0</v>
      </c>
      <c r="M4298" s="7"/>
      <c r="N4298" s="5">
        <f>AVERAGE('Τα Στοιχήματα μου'!$E$23:E4298)</f>
        <v>2.956</v>
      </c>
      <c r="O4298" s="6" t="str">
        <f>IF('Τα Στοιχήματα μου'!E4298&lt;&gt;0,1/'Τα Στοιχήματα μου'!E4298,"")</f>
        <v/>
      </c>
      <c r="P4298" s="6">
        <f>SUM($O$23:O4298)</f>
        <v>3.4668730650154802</v>
      </c>
      <c r="Q4298" s="6">
        <f>(1-(1/P4298))*100</f>
        <v>71.155563493480983</v>
      </c>
      <c r="R4298" s="6">
        <f>IF('Τα Στοιχήματα μου'!E4298&lt;&gt;0,(100-($Q$1022*100)/100)/'Τα Στοιχήματα μου'!E4298,0)</f>
        <v>0</v>
      </c>
      <c r="S4298" s="6">
        <f>R4298*('Τα Στοιχήματα μου'!E4298-1)</f>
        <v>0</v>
      </c>
      <c r="T4298" s="5">
        <f>SUM($S$23:S4298)/100+1</f>
        <v>1.4422218253259511</v>
      </c>
      <c r="U4298" s="6">
        <f>IF('Τα Στοιχήματα μου'!E4298&lt;&gt;0,(100-(Q4298*100)/100)/'Τα Στοιχήματα μου'!E4298,0)</f>
        <v>0</v>
      </c>
      <c r="V4298" s="6">
        <f>'Τα Στοιχήματα μου'!E4298*U4298</f>
        <v>0</v>
      </c>
      <c r="W4298" s="5">
        <f>IF('Τα Στοιχήματα μου'!E4298&lt;&gt;0,V4298/(100/I4298),W4297)</f>
        <v>1.4422218253259509</v>
      </c>
      <c r="X4298" s="7"/>
      <c r="Y4298" s="6">
        <f>COUNTIF('Τα Στοιχήματα μου'!$F$23:F4298,"W")+COUNTIF('Τα Στοιχήματα μου'!$F$23:F4298,"L")</f>
        <v>5</v>
      </c>
      <c r="Z4298" s="6">
        <f>COUNTIF('Τα Στοιχήματα μου'!$F$23:F4298,"W")</f>
        <v>3</v>
      </c>
      <c r="AA4298" s="4">
        <f>COUNTIF('Τα Στοιχήματα μου'!$F$23:F4298,"W")/(COUNTIF('Τα Στοιχήματα μου'!$F$23:F4298,"W")+COUNTIF('Τα Στοιχήματα μου'!$F$23:F4298,"L"))</f>
        <v>0.6</v>
      </c>
    </row>
    <row r="4299" spans="2:27">
      <c r="B4299" s="6">
        <f t="shared" si="66"/>
        <v>4277</v>
      </c>
      <c r="I4299" s="6">
        <f>I4298+1</f>
        <v>4277</v>
      </c>
      <c r="J4299" s="6">
        <f>'Τα Στοιχήματα μου'!D4299</f>
        <v>0</v>
      </c>
      <c r="K4299" s="6">
        <f>'Τα Στοιχήματα μου'!E4299</f>
        <v>0</v>
      </c>
      <c r="L4299" s="6">
        <f>'Τα Στοιχήματα μου'!F4299</f>
        <v>0</v>
      </c>
      <c r="M4299" s="7"/>
      <c r="N4299" s="5">
        <f>AVERAGE('Τα Στοιχήματα μου'!$E$23:E4299)</f>
        <v>2.956</v>
      </c>
      <c r="O4299" s="6" t="str">
        <f>IF('Τα Στοιχήματα μου'!E4299&lt;&gt;0,1/'Τα Στοιχήματα μου'!E4299,"")</f>
        <v/>
      </c>
      <c r="P4299" s="6">
        <f>SUM($O$23:O4299)</f>
        <v>3.4668730650154802</v>
      </c>
      <c r="Q4299" s="6">
        <f>(1-(1/P4299))*100</f>
        <v>71.155563493480983</v>
      </c>
      <c r="R4299" s="6">
        <f>IF('Τα Στοιχήματα μου'!E4299&lt;&gt;0,(100-($Q$1022*100)/100)/'Τα Στοιχήματα μου'!E4299,0)</f>
        <v>0</v>
      </c>
      <c r="S4299" s="6">
        <f>R4299*('Τα Στοιχήματα μου'!E4299-1)</f>
        <v>0</v>
      </c>
      <c r="T4299" s="5">
        <f>SUM($S$23:S4299)/100+1</f>
        <v>1.4422218253259511</v>
      </c>
      <c r="U4299" s="6">
        <f>IF('Τα Στοιχήματα μου'!E4299&lt;&gt;0,(100-(Q4299*100)/100)/'Τα Στοιχήματα μου'!E4299,0)</f>
        <v>0</v>
      </c>
      <c r="V4299" s="6">
        <f>'Τα Στοιχήματα μου'!E4299*U4299</f>
        <v>0</v>
      </c>
      <c r="W4299" s="5">
        <f>IF('Τα Στοιχήματα μου'!E4299&lt;&gt;0,V4299/(100/I4299),W4298)</f>
        <v>1.4422218253259509</v>
      </c>
      <c r="X4299" s="7"/>
      <c r="Y4299" s="6">
        <f>COUNTIF('Τα Στοιχήματα μου'!$F$23:F4299,"W")+COUNTIF('Τα Στοιχήματα μου'!$F$23:F4299,"L")</f>
        <v>5</v>
      </c>
      <c r="Z4299" s="6">
        <f>COUNTIF('Τα Στοιχήματα μου'!$F$23:F4299,"W")</f>
        <v>3</v>
      </c>
      <c r="AA4299" s="4">
        <f>COUNTIF('Τα Στοιχήματα μου'!$F$23:F4299,"W")/(COUNTIF('Τα Στοιχήματα μου'!$F$23:F4299,"W")+COUNTIF('Τα Στοιχήματα μου'!$F$23:F4299,"L"))</f>
        <v>0.6</v>
      </c>
    </row>
    <row r="4300" spans="2:27">
      <c r="B4300" s="6">
        <f t="shared" si="66"/>
        <v>4278</v>
      </c>
      <c r="I4300" s="6">
        <f>I4299+1</f>
        <v>4278</v>
      </c>
      <c r="J4300" s="6">
        <f>'Τα Στοιχήματα μου'!D4300</f>
        <v>0</v>
      </c>
      <c r="K4300" s="6">
        <f>'Τα Στοιχήματα μου'!E4300</f>
        <v>0</v>
      </c>
      <c r="L4300" s="6">
        <f>'Τα Στοιχήματα μου'!F4300</f>
        <v>0</v>
      </c>
      <c r="M4300" s="7"/>
      <c r="N4300" s="5">
        <f>AVERAGE('Τα Στοιχήματα μου'!$E$23:E4300)</f>
        <v>2.956</v>
      </c>
      <c r="O4300" s="6" t="str">
        <f>IF('Τα Στοιχήματα μου'!E4300&lt;&gt;0,1/'Τα Στοιχήματα μου'!E4300,"")</f>
        <v/>
      </c>
      <c r="P4300" s="6">
        <f>SUM($O$23:O4300)</f>
        <v>3.4668730650154802</v>
      </c>
      <c r="Q4300" s="6">
        <f>(1-(1/P4300))*100</f>
        <v>71.155563493480983</v>
      </c>
      <c r="R4300" s="6">
        <f>IF('Τα Στοιχήματα μου'!E4300&lt;&gt;0,(100-($Q$1022*100)/100)/'Τα Στοιχήματα μου'!E4300,0)</f>
        <v>0</v>
      </c>
      <c r="S4300" s="6">
        <f>R4300*('Τα Στοιχήματα μου'!E4300-1)</f>
        <v>0</v>
      </c>
      <c r="T4300" s="5">
        <f>SUM($S$23:S4300)/100+1</f>
        <v>1.4422218253259511</v>
      </c>
      <c r="U4300" s="6">
        <f>IF('Τα Στοιχήματα μου'!E4300&lt;&gt;0,(100-(Q4300*100)/100)/'Τα Στοιχήματα μου'!E4300,0)</f>
        <v>0</v>
      </c>
      <c r="V4300" s="6">
        <f>'Τα Στοιχήματα μου'!E4300*U4300</f>
        <v>0</v>
      </c>
      <c r="W4300" s="5">
        <f>IF('Τα Στοιχήματα μου'!E4300&lt;&gt;0,V4300/(100/I4300),W4299)</f>
        <v>1.4422218253259509</v>
      </c>
      <c r="X4300" s="7"/>
      <c r="Y4300" s="6">
        <f>COUNTIF('Τα Στοιχήματα μου'!$F$23:F4300,"W")+COUNTIF('Τα Στοιχήματα μου'!$F$23:F4300,"L")</f>
        <v>5</v>
      </c>
      <c r="Z4300" s="6">
        <f>COUNTIF('Τα Στοιχήματα μου'!$F$23:F4300,"W")</f>
        <v>3</v>
      </c>
      <c r="AA4300" s="4">
        <f>COUNTIF('Τα Στοιχήματα μου'!$F$23:F4300,"W")/(COUNTIF('Τα Στοιχήματα μου'!$F$23:F4300,"W")+COUNTIF('Τα Στοιχήματα μου'!$F$23:F4300,"L"))</f>
        <v>0.6</v>
      </c>
    </row>
    <row r="4301" spans="2:27">
      <c r="B4301" s="6">
        <f t="shared" si="66"/>
        <v>4279</v>
      </c>
      <c r="I4301" s="6">
        <f>I4300+1</f>
        <v>4279</v>
      </c>
      <c r="J4301" s="6">
        <f>'Τα Στοιχήματα μου'!D4301</f>
        <v>0</v>
      </c>
      <c r="K4301" s="6">
        <f>'Τα Στοιχήματα μου'!E4301</f>
        <v>0</v>
      </c>
      <c r="L4301" s="6">
        <f>'Τα Στοιχήματα μου'!F4301</f>
        <v>0</v>
      </c>
      <c r="M4301" s="7"/>
      <c r="N4301" s="5">
        <f>AVERAGE('Τα Στοιχήματα μου'!$E$23:E4301)</f>
        <v>2.956</v>
      </c>
      <c r="O4301" s="6" t="str">
        <f>IF('Τα Στοιχήματα μου'!E4301&lt;&gt;0,1/'Τα Στοιχήματα μου'!E4301,"")</f>
        <v/>
      </c>
      <c r="P4301" s="6">
        <f>SUM($O$23:O4301)</f>
        <v>3.4668730650154802</v>
      </c>
      <c r="Q4301" s="6">
        <f>(1-(1/P4301))*100</f>
        <v>71.155563493480983</v>
      </c>
      <c r="R4301" s="6">
        <f>IF('Τα Στοιχήματα μου'!E4301&lt;&gt;0,(100-($Q$1022*100)/100)/'Τα Στοιχήματα μου'!E4301,0)</f>
        <v>0</v>
      </c>
      <c r="S4301" s="6">
        <f>R4301*('Τα Στοιχήματα μου'!E4301-1)</f>
        <v>0</v>
      </c>
      <c r="T4301" s="5">
        <f>SUM($S$23:S4301)/100+1</f>
        <v>1.4422218253259511</v>
      </c>
      <c r="U4301" s="6">
        <f>IF('Τα Στοιχήματα μου'!E4301&lt;&gt;0,(100-(Q4301*100)/100)/'Τα Στοιχήματα μου'!E4301,0)</f>
        <v>0</v>
      </c>
      <c r="V4301" s="6">
        <f>'Τα Στοιχήματα μου'!E4301*U4301</f>
        <v>0</v>
      </c>
      <c r="W4301" s="5">
        <f>IF('Τα Στοιχήματα μου'!E4301&lt;&gt;0,V4301/(100/I4301),W4300)</f>
        <v>1.4422218253259509</v>
      </c>
      <c r="X4301" s="7"/>
      <c r="Y4301" s="6">
        <f>COUNTIF('Τα Στοιχήματα μου'!$F$23:F4301,"W")+COUNTIF('Τα Στοιχήματα μου'!$F$23:F4301,"L")</f>
        <v>5</v>
      </c>
      <c r="Z4301" s="6">
        <f>COUNTIF('Τα Στοιχήματα μου'!$F$23:F4301,"W")</f>
        <v>3</v>
      </c>
      <c r="AA4301" s="4">
        <f>COUNTIF('Τα Στοιχήματα μου'!$F$23:F4301,"W")/(COUNTIF('Τα Στοιχήματα μου'!$F$23:F4301,"W")+COUNTIF('Τα Στοιχήματα μου'!$F$23:F4301,"L"))</f>
        <v>0.6</v>
      </c>
    </row>
    <row r="4302" spans="2:27">
      <c r="B4302" s="6">
        <f t="shared" si="66"/>
        <v>4280</v>
      </c>
      <c r="I4302" s="6">
        <f>I4301+1</f>
        <v>4280</v>
      </c>
      <c r="J4302" s="6">
        <f>'Τα Στοιχήματα μου'!D4302</f>
        <v>0</v>
      </c>
      <c r="K4302" s="6">
        <f>'Τα Στοιχήματα μου'!E4302</f>
        <v>0</v>
      </c>
      <c r="L4302" s="6">
        <f>'Τα Στοιχήματα μου'!F4302</f>
        <v>0</v>
      </c>
      <c r="M4302" s="7"/>
      <c r="N4302" s="5">
        <f>AVERAGE('Τα Στοιχήματα μου'!$E$23:E4302)</f>
        <v>2.956</v>
      </c>
      <c r="O4302" s="6" t="str">
        <f>IF('Τα Στοιχήματα μου'!E4302&lt;&gt;0,1/'Τα Στοιχήματα μου'!E4302,"")</f>
        <v/>
      </c>
      <c r="P4302" s="6">
        <f>SUM($O$23:O4302)</f>
        <v>3.4668730650154802</v>
      </c>
      <c r="Q4302" s="6">
        <f>(1-(1/P4302))*100</f>
        <v>71.155563493480983</v>
      </c>
      <c r="R4302" s="6">
        <f>IF('Τα Στοιχήματα μου'!E4302&lt;&gt;0,(100-($Q$1022*100)/100)/'Τα Στοιχήματα μου'!E4302,0)</f>
        <v>0</v>
      </c>
      <c r="S4302" s="6">
        <f>R4302*('Τα Στοιχήματα μου'!E4302-1)</f>
        <v>0</v>
      </c>
      <c r="T4302" s="5">
        <f>SUM($S$23:S4302)/100+1</f>
        <v>1.4422218253259511</v>
      </c>
      <c r="U4302" s="6">
        <f>IF('Τα Στοιχήματα μου'!E4302&lt;&gt;0,(100-(Q4302*100)/100)/'Τα Στοιχήματα μου'!E4302,0)</f>
        <v>0</v>
      </c>
      <c r="V4302" s="6">
        <f>'Τα Στοιχήματα μου'!E4302*U4302</f>
        <v>0</v>
      </c>
      <c r="W4302" s="5">
        <f>IF('Τα Στοιχήματα μου'!E4302&lt;&gt;0,V4302/(100/I4302),W4301)</f>
        <v>1.4422218253259509</v>
      </c>
      <c r="X4302" s="7"/>
      <c r="Y4302" s="6">
        <f>COUNTIF('Τα Στοιχήματα μου'!$F$23:F4302,"W")+COUNTIF('Τα Στοιχήματα μου'!$F$23:F4302,"L")</f>
        <v>5</v>
      </c>
      <c r="Z4302" s="6">
        <f>COUNTIF('Τα Στοιχήματα μου'!$F$23:F4302,"W")</f>
        <v>3</v>
      </c>
      <c r="AA4302" s="4">
        <f>COUNTIF('Τα Στοιχήματα μου'!$F$23:F4302,"W")/(COUNTIF('Τα Στοιχήματα μου'!$F$23:F4302,"W")+COUNTIF('Τα Στοιχήματα μου'!$F$23:F4302,"L"))</f>
        <v>0.6</v>
      </c>
    </row>
    <row r="4303" spans="2:27">
      <c r="B4303" s="6">
        <f t="shared" si="66"/>
        <v>4281</v>
      </c>
      <c r="I4303" s="6">
        <f>I4302+1</f>
        <v>4281</v>
      </c>
      <c r="J4303" s="6">
        <f>'Τα Στοιχήματα μου'!D4303</f>
        <v>0</v>
      </c>
      <c r="K4303" s="6">
        <f>'Τα Στοιχήματα μου'!E4303</f>
        <v>0</v>
      </c>
      <c r="L4303" s="6">
        <f>'Τα Στοιχήματα μου'!F4303</f>
        <v>0</v>
      </c>
      <c r="M4303" s="7"/>
      <c r="N4303" s="5">
        <f>AVERAGE('Τα Στοιχήματα μου'!$E$23:E4303)</f>
        <v>2.956</v>
      </c>
      <c r="O4303" s="6" t="str">
        <f>IF('Τα Στοιχήματα μου'!E4303&lt;&gt;0,1/'Τα Στοιχήματα μου'!E4303,"")</f>
        <v/>
      </c>
      <c r="P4303" s="6">
        <f>SUM($O$23:O4303)</f>
        <v>3.4668730650154802</v>
      </c>
      <c r="Q4303" s="6">
        <f>(1-(1/P4303))*100</f>
        <v>71.155563493480983</v>
      </c>
      <c r="R4303" s="6">
        <f>IF('Τα Στοιχήματα μου'!E4303&lt;&gt;0,(100-($Q$1022*100)/100)/'Τα Στοιχήματα μου'!E4303,0)</f>
        <v>0</v>
      </c>
      <c r="S4303" s="6">
        <f>R4303*('Τα Στοιχήματα μου'!E4303-1)</f>
        <v>0</v>
      </c>
      <c r="T4303" s="5">
        <f>SUM($S$23:S4303)/100+1</f>
        <v>1.4422218253259511</v>
      </c>
      <c r="U4303" s="6">
        <f>IF('Τα Στοιχήματα μου'!E4303&lt;&gt;0,(100-(Q4303*100)/100)/'Τα Στοιχήματα μου'!E4303,0)</f>
        <v>0</v>
      </c>
      <c r="V4303" s="6">
        <f>'Τα Στοιχήματα μου'!E4303*U4303</f>
        <v>0</v>
      </c>
      <c r="W4303" s="5">
        <f>IF('Τα Στοιχήματα μου'!E4303&lt;&gt;0,V4303/(100/I4303),W4302)</f>
        <v>1.4422218253259509</v>
      </c>
      <c r="X4303" s="7"/>
      <c r="Y4303" s="6">
        <f>COUNTIF('Τα Στοιχήματα μου'!$F$23:F4303,"W")+COUNTIF('Τα Στοιχήματα μου'!$F$23:F4303,"L")</f>
        <v>5</v>
      </c>
      <c r="Z4303" s="6">
        <f>COUNTIF('Τα Στοιχήματα μου'!$F$23:F4303,"W")</f>
        <v>3</v>
      </c>
      <c r="AA4303" s="4">
        <f>COUNTIF('Τα Στοιχήματα μου'!$F$23:F4303,"W")/(COUNTIF('Τα Στοιχήματα μου'!$F$23:F4303,"W")+COUNTIF('Τα Στοιχήματα μου'!$F$23:F4303,"L"))</f>
        <v>0.6</v>
      </c>
    </row>
    <row r="4304" spans="2:27">
      <c r="B4304" s="6">
        <f t="shared" si="66"/>
        <v>4282</v>
      </c>
      <c r="I4304" s="6">
        <f>I4303+1</f>
        <v>4282</v>
      </c>
      <c r="J4304" s="6">
        <f>'Τα Στοιχήματα μου'!D4304</f>
        <v>0</v>
      </c>
      <c r="K4304" s="6">
        <f>'Τα Στοιχήματα μου'!E4304</f>
        <v>0</v>
      </c>
      <c r="L4304" s="6">
        <f>'Τα Στοιχήματα μου'!F4304</f>
        <v>0</v>
      </c>
      <c r="M4304" s="7"/>
      <c r="N4304" s="5">
        <f>AVERAGE('Τα Στοιχήματα μου'!$E$23:E4304)</f>
        <v>2.956</v>
      </c>
      <c r="O4304" s="6" t="str">
        <f>IF('Τα Στοιχήματα μου'!E4304&lt;&gt;0,1/'Τα Στοιχήματα μου'!E4304,"")</f>
        <v/>
      </c>
      <c r="P4304" s="6">
        <f>SUM($O$23:O4304)</f>
        <v>3.4668730650154802</v>
      </c>
      <c r="Q4304" s="6">
        <f>(1-(1/P4304))*100</f>
        <v>71.155563493480983</v>
      </c>
      <c r="R4304" s="6">
        <f>IF('Τα Στοιχήματα μου'!E4304&lt;&gt;0,(100-($Q$1022*100)/100)/'Τα Στοιχήματα μου'!E4304,0)</f>
        <v>0</v>
      </c>
      <c r="S4304" s="6">
        <f>R4304*('Τα Στοιχήματα μου'!E4304-1)</f>
        <v>0</v>
      </c>
      <c r="T4304" s="5">
        <f>SUM($S$23:S4304)/100+1</f>
        <v>1.4422218253259511</v>
      </c>
      <c r="U4304" s="6">
        <f>IF('Τα Στοιχήματα μου'!E4304&lt;&gt;0,(100-(Q4304*100)/100)/'Τα Στοιχήματα μου'!E4304,0)</f>
        <v>0</v>
      </c>
      <c r="V4304" s="6">
        <f>'Τα Στοιχήματα μου'!E4304*U4304</f>
        <v>0</v>
      </c>
      <c r="W4304" s="5">
        <f>IF('Τα Στοιχήματα μου'!E4304&lt;&gt;0,V4304/(100/I4304),W4303)</f>
        <v>1.4422218253259509</v>
      </c>
      <c r="X4304" s="7"/>
      <c r="Y4304" s="6">
        <f>COUNTIF('Τα Στοιχήματα μου'!$F$23:F4304,"W")+COUNTIF('Τα Στοιχήματα μου'!$F$23:F4304,"L")</f>
        <v>5</v>
      </c>
      <c r="Z4304" s="6">
        <f>COUNTIF('Τα Στοιχήματα μου'!$F$23:F4304,"W")</f>
        <v>3</v>
      </c>
      <c r="AA4304" s="4">
        <f>COUNTIF('Τα Στοιχήματα μου'!$F$23:F4304,"W")/(COUNTIF('Τα Στοιχήματα μου'!$F$23:F4304,"W")+COUNTIF('Τα Στοιχήματα μου'!$F$23:F4304,"L"))</f>
        <v>0.6</v>
      </c>
    </row>
    <row r="4305" spans="2:27">
      <c r="B4305" s="6">
        <f t="shared" si="66"/>
        <v>4283</v>
      </c>
      <c r="I4305" s="6">
        <f>I4304+1</f>
        <v>4283</v>
      </c>
      <c r="J4305" s="6">
        <f>'Τα Στοιχήματα μου'!D4305</f>
        <v>0</v>
      </c>
      <c r="K4305" s="6">
        <f>'Τα Στοιχήματα μου'!E4305</f>
        <v>0</v>
      </c>
      <c r="L4305" s="6">
        <f>'Τα Στοιχήματα μου'!F4305</f>
        <v>0</v>
      </c>
      <c r="M4305" s="7"/>
      <c r="N4305" s="5">
        <f>AVERAGE('Τα Στοιχήματα μου'!$E$23:E4305)</f>
        <v>2.956</v>
      </c>
      <c r="O4305" s="6" t="str">
        <f>IF('Τα Στοιχήματα μου'!E4305&lt;&gt;0,1/'Τα Στοιχήματα μου'!E4305,"")</f>
        <v/>
      </c>
      <c r="P4305" s="6">
        <f>SUM($O$23:O4305)</f>
        <v>3.4668730650154802</v>
      </c>
      <c r="Q4305" s="6">
        <f>(1-(1/P4305))*100</f>
        <v>71.155563493480983</v>
      </c>
      <c r="R4305" s="6">
        <f>IF('Τα Στοιχήματα μου'!E4305&lt;&gt;0,(100-($Q$1022*100)/100)/'Τα Στοιχήματα μου'!E4305,0)</f>
        <v>0</v>
      </c>
      <c r="S4305" s="6">
        <f>R4305*('Τα Στοιχήματα μου'!E4305-1)</f>
        <v>0</v>
      </c>
      <c r="T4305" s="5">
        <f>SUM($S$23:S4305)/100+1</f>
        <v>1.4422218253259511</v>
      </c>
      <c r="U4305" s="6">
        <f>IF('Τα Στοιχήματα μου'!E4305&lt;&gt;0,(100-(Q4305*100)/100)/'Τα Στοιχήματα μου'!E4305,0)</f>
        <v>0</v>
      </c>
      <c r="V4305" s="6">
        <f>'Τα Στοιχήματα μου'!E4305*U4305</f>
        <v>0</v>
      </c>
      <c r="W4305" s="5">
        <f>IF('Τα Στοιχήματα μου'!E4305&lt;&gt;0,V4305/(100/I4305),W4304)</f>
        <v>1.4422218253259509</v>
      </c>
      <c r="X4305" s="7"/>
      <c r="Y4305" s="6">
        <f>COUNTIF('Τα Στοιχήματα μου'!$F$23:F4305,"W")+COUNTIF('Τα Στοιχήματα μου'!$F$23:F4305,"L")</f>
        <v>5</v>
      </c>
      <c r="Z4305" s="6">
        <f>COUNTIF('Τα Στοιχήματα μου'!$F$23:F4305,"W")</f>
        <v>3</v>
      </c>
      <c r="AA4305" s="4">
        <f>COUNTIF('Τα Στοιχήματα μου'!$F$23:F4305,"W")/(COUNTIF('Τα Στοιχήματα μου'!$F$23:F4305,"W")+COUNTIF('Τα Στοιχήματα μου'!$F$23:F4305,"L"))</f>
        <v>0.6</v>
      </c>
    </row>
    <row r="4306" spans="2:27">
      <c r="B4306" s="6">
        <f t="shared" si="66"/>
        <v>4284</v>
      </c>
      <c r="I4306" s="6">
        <f>I4305+1</f>
        <v>4284</v>
      </c>
      <c r="J4306" s="6">
        <f>'Τα Στοιχήματα μου'!D4306</f>
        <v>0</v>
      </c>
      <c r="K4306" s="6">
        <f>'Τα Στοιχήματα μου'!E4306</f>
        <v>0</v>
      </c>
      <c r="L4306" s="6">
        <f>'Τα Στοιχήματα μου'!F4306</f>
        <v>0</v>
      </c>
      <c r="M4306" s="7"/>
      <c r="N4306" s="5">
        <f>AVERAGE('Τα Στοιχήματα μου'!$E$23:E4306)</f>
        <v>2.956</v>
      </c>
      <c r="O4306" s="6" t="str">
        <f>IF('Τα Στοιχήματα μου'!E4306&lt;&gt;0,1/'Τα Στοιχήματα μου'!E4306,"")</f>
        <v/>
      </c>
      <c r="P4306" s="6">
        <f>SUM($O$23:O4306)</f>
        <v>3.4668730650154802</v>
      </c>
      <c r="Q4306" s="6">
        <f>(1-(1/P4306))*100</f>
        <v>71.155563493480983</v>
      </c>
      <c r="R4306" s="6">
        <f>IF('Τα Στοιχήματα μου'!E4306&lt;&gt;0,(100-($Q$1022*100)/100)/'Τα Στοιχήματα μου'!E4306,0)</f>
        <v>0</v>
      </c>
      <c r="S4306" s="6">
        <f>R4306*('Τα Στοιχήματα μου'!E4306-1)</f>
        <v>0</v>
      </c>
      <c r="T4306" s="5">
        <f>SUM($S$23:S4306)/100+1</f>
        <v>1.4422218253259511</v>
      </c>
      <c r="U4306" s="6">
        <f>IF('Τα Στοιχήματα μου'!E4306&lt;&gt;0,(100-(Q4306*100)/100)/'Τα Στοιχήματα μου'!E4306,0)</f>
        <v>0</v>
      </c>
      <c r="V4306" s="6">
        <f>'Τα Στοιχήματα μου'!E4306*U4306</f>
        <v>0</v>
      </c>
      <c r="W4306" s="5">
        <f>IF('Τα Στοιχήματα μου'!E4306&lt;&gt;0,V4306/(100/I4306),W4305)</f>
        <v>1.4422218253259509</v>
      </c>
      <c r="X4306" s="7"/>
      <c r="Y4306" s="6">
        <f>COUNTIF('Τα Στοιχήματα μου'!$F$23:F4306,"W")+COUNTIF('Τα Στοιχήματα μου'!$F$23:F4306,"L")</f>
        <v>5</v>
      </c>
      <c r="Z4306" s="6">
        <f>COUNTIF('Τα Στοιχήματα μου'!$F$23:F4306,"W")</f>
        <v>3</v>
      </c>
      <c r="AA4306" s="4">
        <f>COUNTIF('Τα Στοιχήματα μου'!$F$23:F4306,"W")/(COUNTIF('Τα Στοιχήματα μου'!$F$23:F4306,"W")+COUNTIF('Τα Στοιχήματα μου'!$F$23:F4306,"L"))</f>
        <v>0.6</v>
      </c>
    </row>
    <row r="4307" spans="2:27">
      <c r="B4307" s="6">
        <f t="shared" si="66"/>
        <v>4285</v>
      </c>
      <c r="I4307" s="6">
        <f>I4306+1</f>
        <v>4285</v>
      </c>
      <c r="J4307" s="6">
        <f>'Τα Στοιχήματα μου'!D4307</f>
        <v>0</v>
      </c>
      <c r="K4307" s="6">
        <f>'Τα Στοιχήματα μου'!E4307</f>
        <v>0</v>
      </c>
      <c r="L4307" s="6">
        <f>'Τα Στοιχήματα μου'!F4307</f>
        <v>0</v>
      </c>
      <c r="M4307" s="7"/>
      <c r="N4307" s="5">
        <f>AVERAGE('Τα Στοιχήματα μου'!$E$23:E4307)</f>
        <v>2.956</v>
      </c>
      <c r="O4307" s="6" t="str">
        <f>IF('Τα Στοιχήματα μου'!E4307&lt;&gt;0,1/'Τα Στοιχήματα μου'!E4307,"")</f>
        <v/>
      </c>
      <c r="P4307" s="6">
        <f>SUM($O$23:O4307)</f>
        <v>3.4668730650154802</v>
      </c>
      <c r="Q4307" s="6">
        <f>(1-(1/P4307))*100</f>
        <v>71.155563493480983</v>
      </c>
      <c r="R4307" s="6">
        <f>IF('Τα Στοιχήματα μου'!E4307&lt;&gt;0,(100-($Q$1022*100)/100)/'Τα Στοιχήματα μου'!E4307,0)</f>
        <v>0</v>
      </c>
      <c r="S4307" s="6">
        <f>R4307*('Τα Στοιχήματα μου'!E4307-1)</f>
        <v>0</v>
      </c>
      <c r="T4307" s="5">
        <f>SUM($S$23:S4307)/100+1</f>
        <v>1.4422218253259511</v>
      </c>
      <c r="U4307" s="6">
        <f>IF('Τα Στοιχήματα μου'!E4307&lt;&gt;0,(100-(Q4307*100)/100)/'Τα Στοιχήματα μου'!E4307,0)</f>
        <v>0</v>
      </c>
      <c r="V4307" s="6">
        <f>'Τα Στοιχήματα μου'!E4307*U4307</f>
        <v>0</v>
      </c>
      <c r="W4307" s="5">
        <f>IF('Τα Στοιχήματα μου'!E4307&lt;&gt;0,V4307/(100/I4307),W4306)</f>
        <v>1.4422218253259509</v>
      </c>
      <c r="X4307" s="7"/>
      <c r="Y4307" s="6">
        <f>COUNTIF('Τα Στοιχήματα μου'!$F$23:F4307,"W")+COUNTIF('Τα Στοιχήματα μου'!$F$23:F4307,"L")</f>
        <v>5</v>
      </c>
      <c r="Z4307" s="6">
        <f>COUNTIF('Τα Στοιχήματα μου'!$F$23:F4307,"W")</f>
        <v>3</v>
      </c>
      <c r="AA4307" s="4">
        <f>COUNTIF('Τα Στοιχήματα μου'!$F$23:F4307,"W")/(COUNTIF('Τα Στοιχήματα μου'!$F$23:F4307,"W")+COUNTIF('Τα Στοιχήματα μου'!$F$23:F4307,"L"))</f>
        <v>0.6</v>
      </c>
    </row>
    <row r="4308" spans="2:27">
      <c r="B4308" s="6">
        <f t="shared" si="66"/>
        <v>4286</v>
      </c>
      <c r="I4308" s="6">
        <f>I4307+1</f>
        <v>4286</v>
      </c>
      <c r="J4308" s="6">
        <f>'Τα Στοιχήματα μου'!D4308</f>
        <v>0</v>
      </c>
      <c r="K4308" s="6">
        <f>'Τα Στοιχήματα μου'!E4308</f>
        <v>0</v>
      </c>
      <c r="L4308" s="6">
        <f>'Τα Στοιχήματα μου'!F4308</f>
        <v>0</v>
      </c>
      <c r="M4308" s="7"/>
      <c r="N4308" s="5">
        <f>AVERAGE('Τα Στοιχήματα μου'!$E$23:E4308)</f>
        <v>2.956</v>
      </c>
      <c r="O4308" s="6" t="str">
        <f>IF('Τα Στοιχήματα μου'!E4308&lt;&gt;0,1/'Τα Στοιχήματα μου'!E4308,"")</f>
        <v/>
      </c>
      <c r="P4308" s="6">
        <f>SUM($O$23:O4308)</f>
        <v>3.4668730650154802</v>
      </c>
      <c r="Q4308" s="6">
        <f>(1-(1/P4308))*100</f>
        <v>71.155563493480983</v>
      </c>
      <c r="R4308" s="6">
        <f>IF('Τα Στοιχήματα μου'!E4308&lt;&gt;0,(100-($Q$1022*100)/100)/'Τα Στοιχήματα μου'!E4308,0)</f>
        <v>0</v>
      </c>
      <c r="S4308" s="6">
        <f>R4308*('Τα Στοιχήματα μου'!E4308-1)</f>
        <v>0</v>
      </c>
      <c r="T4308" s="5">
        <f>SUM($S$23:S4308)/100+1</f>
        <v>1.4422218253259511</v>
      </c>
      <c r="U4308" s="6">
        <f>IF('Τα Στοιχήματα μου'!E4308&lt;&gt;0,(100-(Q4308*100)/100)/'Τα Στοιχήματα μου'!E4308,0)</f>
        <v>0</v>
      </c>
      <c r="V4308" s="6">
        <f>'Τα Στοιχήματα μου'!E4308*U4308</f>
        <v>0</v>
      </c>
      <c r="W4308" s="5">
        <f>IF('Τα Στοιχήματα μου'!E4308&lt;&gt;0,V4308/(100/I4308),W4307)</f>
        <v>1.4422218253259509</v>
      </c>
      <c r="X4308" s="7"/>
      <c r="Y4308" s="6">
        <f>COUNTIF('Τα Στοιχήματα μου'!$F$23:F4308,"W")+COUNTIF('Τα Στοιχήματα μου'!$F$23:F4308,"L")</f>
        <v>5</v>
      </c>
      <c r="Z4308" s="6">
        <f>COUNTIF('Τα Στοιχήματα μου'!$F$23:F4308,"W")</f>
        <v>3</v>
      </c>
      <c r="AA4308" s="4">
        <f>COUNTIF('Τα Στοιχήματα μου'!$F$23:F4308,"W")/(COUNTIF('Τα Στοιχήματα μου'!$F$23:F4308,"W")+COUNTIF('Τα Στοιχήματα μου'!$F$23:F4308,"L"))</f>
        <v>0.6</v>
      </c>
    </row>
    <row r="4309" spans="2:27">
      <c r="B4309" s="6">
        <f t="shared" si="66"/>
        <v>4287</v>
      </c>
      <c r="I4309" s="6">
        <f>I4308+1</f>
        <v>4287</v>
      </c>
      <c r="J4309" s="6">
        <f>'Τα Στοιχήματα μου'!D4309</f>
        <v>0</v>
      </c>
      <c r="K4309" s="6">
        <f>'Τα Στοιχήματα μου'!E4309</f>
        <v>0</v>
      </c>
      <c r="L4309" s="6">
        <f>'Τα Στοιχήματα μου'!F4309</f>
        <v>0</v>
      </c>
      <c r="M4309" s="7"/>
      <c r="N4309" s="5">
        <f>AVERAGE('Τα Στοιχήματα μου'!$E$23:E4309)</f>
        <v>2.956</v>
      </c>
      <c r="O4309" s="6" t="str">
        <f>IF('Τα Στοιχήματα μου'!E4309&lt;&gt;0,1/'Τα Στοιχήματα μου'!E4309,"")</f>
        <v/>
      </c>
      <c r="P4309" s="6">
        <f>SUM($O$23:O4309)</f>
        <v>3.4668730650154802</v>
      </c>
      <c r="Q4309" s="6">
        <f>(1-(1/P4309))*100</f>
        <v>71.155563493480983</v>
      </c>
      <c r="R4309" s="6">
        <f>IF('Τα Στοιχήματα μου'!E4309&lt;&gt;0,(100-($Q$1022*100)/100)/'Τα Στοιχήματα μου'!E4309,0)</f>
        <v>0</v>
      </c>
      <c r="S4309" s="6">
        <f>R4309*('Τα Στοιχήματα μου'!E4309-1)</f>
        <v>0</v>
      </c>
      <c r="T4309" s="5">
        <f>SUM($S$23:S4309)/100+1</f>
        <v>1.4422218253259511</v>
      </c>
      <c r="U4309" s="6">
        <f>IF('Τα Στοιχήματα μου'!E4309&lt;&gt;0,(100-(Q4309*100)/100)/'Τα Στοιχήματα μου'!E4309,0)</f>
        <v>0</v>
      </c>
      <c r="V4309" s="6">
        <f>'Τα Στοιχήματα μου'!E4309*U4309</f>
        <v>0</v>
      </c>
      <c r="W4309" s="5">
        <f>IF('Τα Στοιχήματα μου'!E4309&lt;&gt;0,V4309/(100/I4309),W4308)</f>
        <v>1.4422218253259509</v>
      </c>
      <c r="X4309" s="7"/>
      <c r="Y4309" s="6">
        <f>COUNTIF('Τα Στοιχήματα μου'!$F$23:F4309,"W")+COUNTIF('Τα Στοιχήματα μου'!$F$23:F4309,"L")</f>
        <v>5</v>
      </c>
      <c r="Z4309" s="6">
        <f>COUNTIF('Τα Στοιχήματα μου'!$F$23:F4309,"W")</f>
        <v>3</v>
      </c>
      <c r="AA4309" s="4">
        <f>COUNTIF('Τα Στοιχήματα μου'!$F$23:F4309,"W")/(COUNTIF('Τα Στοιχήματα μου'!$F$23:F4309,"W")+COUNTIF('Τα Στοιχήματα μου'!$F$23:F4309,"L"))</f>
        <v>0.6</v>
      </c>
    </row>
    <row r="4310" spans="2:27">
      <c r="B4310" s="6">
        <f t="shared" si="66"/>
        <v>4288</v>
      </c>
      <c r="I4310" s="6">
        <f>I4309+1</f>
        <v>4288</v>
      </c>
      <c r="J4310" s="6">
        <f>'Τα Στοιχήματα μου'!D4310</f>
        <v>0</v>
      </c>
      <c r="K4310" s="6">
        <f>'Τα Στοιχήματα μου'!E4310</f>
        <v>0</v>
      </c>
      <c r="L4310" s="6">
        <f>'Τα Στοιχήματα μου'!F4310</f>
        <v>0</v>
      </c>
      <c r="M4310" s="7"/>
      <c r="N4310" s="5">
        <f>AVERAGE('Τα Στοιχήματα μου'!$E$23:E4310)</f>
        <v>2.956</v>
      </c>
      <c r="O4310" s="6" t="str">
        <f>IF('Τα Στοιχήματα μου'!E4310&lt;&gt;0,1/'Τα Στοιχήματα μου'!E4310,"")</f>
        <v/>
      </c>
      <c r="P4310" s="6">
        <f>SUM($O$23:O4310)</f>
        <v>3.4668730650154802</v>
      </c>
      <c r="Q4310" s="6">
        <f>(1-(1/P4310))*100</f>
        <v>71.155563493480983</v>
      </c>
      <c r="R4310" s="6">
        <f>IF('Τα Στοιχήματα μου'!E4310&lt;&gt;0,(100-($Q$1022*100)/100)/'Τα Στοιχήματα μου'!E4310,0)</f>
        <v>0</v>
      </c>
      <c r="S4310" s="6">
        <f>R4310*('Τα Στοιχήματα μου'!E4310-1)</f>
        <v>0</v>
      </c>
      <c r="T4310" s="5">
        <f>SUM($S$23:S4310)/100+1</f>
        <v>1.4422218253259511</v>
      </c>
      <c r="U4310" s="6">
        <f>IF('Τα Στοιχήματα μου'!E4310&lt;&gt;0,(100-(Q4310*100)/100)/'Τα Στοιχήματα μου'!E4310,0)</f>
        <v>0</v>
      </c>
      <c r="V4310" s="6">
        <f>'Τα Στοιχήματα μου'!E4310*U4310</f>
        <v>0</v>
      </c>
      <c r="W4310" s="5">
        <f>IF('Τα Στοιχήματα μου'!E4310&lt;&gt;0,V4310/(100/I4310),W4309)</f>
        <v>1.4422218253259509</v>
      </c>
      <c r="X4310" s="7"/>
      <c r="Y4310" s="6">
        <f>COUNTIF('Τα Στοιχήματα μου'!$F$23:F4310,"W")+COUNTIF('Τα Στοιχήματα μου'!$F$23:F4310,"L")</f>
        <v>5</v>
      </c>
      <c r="Z4310" s="6">
        <f>COUNTIF('Τα Στοιχήματα μου'!$F$23:F4310,"W")</f>
        <v>3</v>
      </c>
      <c r="AA4310" s="4">
        <f>COUNTIF('Τα Στοιχήματα μου'!$F$23:F4310,"W")/(COUNTIF('Τα Στοιχήματα μου'!$F$23:F4310,"W")+COUNTIF('Τα Στοιχήματα μου'!$F$23:F4310,"L"))</f>
        <v>0.6</v>
      </c>
    </row>
    <row r="4311" spans="2:27">
      <c r="B4311" s="6">
        <f t="shared" si="66"/>
        <v>4289</v>
      </c>
      <c r="I4311" s="6">
        <f>I4310+1</f>
        <v>4289</v>
      </c>
      <c r="J4311" s="6">
        <f>'Τα Στοιχήματα μου'!D4311</f>
        <v>0</v>
      </c>
      <c r="K4311" s="6">
        <f>'Τα Στοιχήματα μου'!E4311</f>
        <v>0</v>
      </c>
      <c r="L4311" s="6">
        <f>'Τα Στοιχήματα μου'!F4311</f>
        <v>0</v>
      </c>
      <c r="M4311" s="7"/>
      <c r="N4311" s="5">
        <f>AVERAGE('Τα Στοιχήματα μου'!$E$23:E4311)</f>
        <v>2.956</v>
      </c>
      <c r="O4311" s="6" t="str">
        <f>IF('Τα Στοιχήματα μου'!E4311&lt;&gt;0,1/'Τα Στοιχήματα μου'!E4311,"")</f>
        <v/>
      </c>
      <c r="P4311" s="6">
        <f>SUM($O$23:O4311)</f>
        <v>3.4668730650154802</v>
      </c>
      <c r="Q4311" s="6">
        <f>(1-(1/P4311))*100</f>
        <v>71.155563493480983</v>
      </c>
      <c r="R4311" s="6">
        <f>IF('Τα Στοιχήματα μου'!E4311&lt;&gt;0,(100-($Q$1022*100)/100)/'Τα Στοιχήματα μου'!E4311,0)</f>
        <v>0</v>
      </c>
      <c r="S4311" s="6">
        <f>R4311*('Τα Στοιχήματα μου'!E4311-1)</f>
        <v>0</v>
      </c>
      <c r="T4311" s="5">
        <f>SUM($S$23:S4311)/100+1</f>
        <v>1.4422218253259511</v>
      </c>
      <c r="U4311" s="6">
        <f>IF('Τα Στοιχήματα μου'!E4311&lt;&gt;0,(100-(Q4311*100)/100)/'Τα Στοιχήματα μου'!E4311,0)</f>
        <v>0</v>
      </c>
      <c r="V4311" s="6">
        <f>'Τα Στοιχήματα μου'!E4311*U4311</f>
        <v>0</v>
      </c>
      <c r="W4311" s="5">
        <f>IF('Τα Στοιχήματα μου'!E4311&lt;&gt;0,V4311/(100/I4311),W4310)</f>
        <v>1.4422218253259509</v>
      </c>
      <c r="X4311" s="7"/>
      <c r="Y4311" s="6">
        <f>COUNTIF('Τα Στοιχήματα μου'!$F$23:F4311,"W")+COUNTIF('Τα Στοιχήματα μου'!$F$23:F4311,"L")</f>
        <v>5</v>
      </c>
      <c r="Z4311" s="6">
        <f>COUNTIF('Τα Στοιχήματα μου'!$F$23:F4311,"W")</f>
        <v>3</v>
      </c>
      <c r="AA4311" s="4">
        <f>COUNTIF('Τα Στοιχήματα μου'!$F$23:F4311,"W")/(COUNTIF('Τα Στοιχήματα μου'!$F$23:F4311,"W")+COUNTIF('Τα Στοιχήματα μου'!$F$23:F4311,"L"))</f>
        <v>0.6</v>
      </c>
    </row>
    <row r="4312" spans="2:27">
      <c r="B4312" s="6">
        <f t="shared" si="66"/>
        <v>4290</v>
      </c>
      <c r="I4312" s="6">
        <f>I4311+1</f>
        <v>4290</v>
      </c>
      <c r="J4312" s="6">
        <f>'Τα Στοιχήματα μου'!D4312</f>
        <v>0</v>
      </c>
      <c r="K4312" s="6">
        <f>'Τα Στοιχήματα μου'!E4312</f>
        <v>0</v>
      </c>
      <c r="L4312" s="6">
        <f>'Τα Στοιχήματα μου'!F4312</f>
        <v>0</v>
      </c>
      <c r="M4312" s="7"/>
      <c r="N4312" s="5">
        <f>AVERAGE('Τα Στοιχήματα μου'!$E$23:E4312)</f>
        <v>2.956</v>
      </c>
      <c r="O4312" s="6" t="str">
        <f>IF('Τα Στοιχήματα μου'!E4312&lt;&gt;0,1/'Τα Στοιχήματα μου'!E4312,"")</f>
        <v/>
      </c>
      <c r="P4312" s="6">
        <f>SUM($O$23:O4312)</f>
        <v>3.4668730650154802</v>
      </c>
      <c r="Q4312" s="6">
        <f>(1-(1/P4312))*100</f>
        <v>71.155563493480983</v>
      </c>
      <c r="R4312" s="6">
        <f>IF('Τα Στοιχήματα μου'!E4312&lt;&gt;0,(100-($Q$1022*100)/100)/'Τα Στοιχήματα μου'!E4312,0)</f>
        <v>0</v>
      </c>
      <c r="S4312" s="6">
        <f>R4312*('Τα Στοιχήματα μου'!E4312-1)</f>
        <v>0</v>
      </c>
      <c r="T4312" s="5">
        <f>SUM($S$23:S4312)/100+1</f>
        <v>1.4422218253259511</v>
      </c>
      <c r="U4312" s="6">
        <f>IF('Τα Στοιχήματα μου'!E4312&lt;&gt;0,(100-(Q4312*100)/100)/'Τα Στοιχήματα μου'!E4312,0)</f>
        <v>0</v>
      </c>
      <c r="V4312" s="6">
        <f>'Τα Στοιχήματα μου'!E4312*U4312</f>
        <v>0</v>
      </c>
      <c r="W4312" s="5">
        <f>IF('Τα Στοιχήματα μου'!E4312&lt;&gt;0,V4312/(100/I4312),W4311)</f>
        <v>1.4422218253259509</v>
      </c>
      <c r="X4312" s="7"/>
      <c r="Y4312" s="6">
        <f>COUNTIF('Τα Στοιχήματα μου'!$F$23:F4312,"W")+COUNTIF('Τα Στοιχήματα μου'!$F$23:F4312,"L")</f>
        <v>5</v>
      </c>
      <c r="Z4312" s="6">
        <f>COUNTIF('Τα Στοιχήματα μου'!$F$23:F4312,"W")</f>
        <v>3</v>
      </c>
      <c r="AA4312" s="4">
        <f>COUNTIF('Τα Στοιχήματα μου'!$F$23:F4312,"W")/(COUNTIF('Τα Στοιχήματα μου'!$F$23:F4312,"W")+COUNTIF('Τα Στοιχήματα μου'!$F$23:F4312,"L"))</f>
        <v>0.6</v>
      </c>
    </row>
    <row r="4313" spans="2:27">
      <c r="B4313" s="6">
        <f t="shared" ref="B4313:B4376" si="67">B4312+1</f>
        <v>4291</v>
      </c>
      <c r="I4313" s="6">
        <f>I4312+1</f>
        <v>4291</v>
      </c>
      <c r="J4313" s="6">
        <f>'Τα Στοιχήματα μου'!D4313</f>
        <v>0</v>
      </c>
      <c r="K4313" s="6">
        <f>'Τα Στοιχήματα μου'!E4313</f>
        <v>0</v>
      </c>
      <c r="L4313" s="6">
        <f>'Τα Στοιχήματα μου'!F4313</f>
        <v>0</v>
      </c>
      <c r="M4313" s="7"/>
      <c r="N4313" s="5">
        <f>AVERAGE('Τα Στοιχήματα μου'!$E$23:E4313)</f>
        <v>2.956</v>
      </c>
      <c r="O4313" s="6" t="str">
        <f>IF('Τα Στοιχήματα μου'!E4313&lt;&gt;0,1/'Τα Στοιχήματα μου'!E4313,"")</f>
        <v/>
      </c>
      <c r="P4313" s="6">
        <f>SUM($O$23:O4313)</f>
        <v>3.4668730650154802</v>
      </c>
      <c r="Q4313" s="6">
        <f>(1-(1/P4313))*100</f>
        <v>71.155563493480983</v>
      </c>
      <c r="R4313" s="6">
        <f>IF('Τα Στοιχήματα μου'!E4313&lt;&gt;0,(100-($Q$1022*100)/100)/'Τα Στοιχήματα μου'!E4313,0)</f>
        <v>0</v>
      </c>
      <c r="S4313" s="6">
        <f>R4313*('Τα Στοιχήματα μου'!E4313-1)</f>
        <v>0</v>
      </c>
      <c r="T4313" s="5">
        <f>SUM($S$23:S4313)/100+1</f>
        <v>1.4422218253259511</v>
      </c>
      <c r="U4313" s="6">
        <f>IF('Τα Στοιχήματα μου'!E4313&lt;&gt;0,(100-(Q4313*100)/100)/'Τα Στοιχήματα μου'!E4313,0)</f>
        <v>0</v>
      </c>
      <c r="V4313" s="6">
        <f>'Τα Στοιχήματα μου'!E4313*U4313</f>
        <v>0</v>
      </c>
      <c r="W4313" s="5">
        <f>IF('Τα Στοιχήματα μου'!E4313&lt;&gt;0,V4313/(100/I4313),W4312)</f>
        <v>1.4422218253259509</v>
      </c>
      <c r="X4313" s="7"/>
      <c r="Y4313" s="6">
        <f>COUNTIF('Τα Στοιχήματα μου'!$F$23:F4313,"W")+COUNTIF('Τα Στοιχήματα μου'!$F$23:F4313,"L")</f>
        <v>5</v>
      </c>
      <c r="Z4313" s="6">
        <f>COUNTIF('Τα Στοιχήματα μου'!$F$23:F4313,"W")</f>
        <v>3</v>
      </c>
      <c r="AA4313" s="4">
        <f>COUNTIF('Τα Στοιχήματα μου'!$F$23:F4313,"W")/(COUNTIF('Τα Στοιχήματα μου'!$F$23:F4313,"W")+COUNTIF('Τα Στοιχήματα μου'!$F$23:F4313,"L"))</f>
        <v>0.6</v>
      </c>
    </row>
    <row r="4314" spans="2:27">
      <c r="B4314" s="6">
        <f t="shared" si="67"/>
        <v>4292</v>
      </c>
      <c r="I4314" s="6">
        <f>I4313+1</f>
        <v>4292</v>
      </c>
      <c r="J4314" s="6">
        <f>'Τα Στοιχήματα μου'!D4314</f>
        <v>0</v>
      </c>
      <c r="K4314" s="6">
        <f>'Τα Στοιχήματα μου'!E4314</f>
        <v>0</v>
      </c>
      <c r="L4314" s="6">
        <f>'Τα Στοιχήματα μου'!F4314</f>
        <v>0</v>
      </c>
      <c r="M4314" s="7"/>
      <c r="N4314" s="5">
        <f>AVERAGE('Τα Στοιχήματα μου'!$E$23:E4314)</f>
        <v>2.956</v>
      </c>
      <c r="O4314" s="6" t="str">
        <f>IF('Τα Στοιχήματα μου'!E4314&lt;&gt;0,1/'Τα Στοιχήματα μου'!E4314,"")</f>
        <v/>
      </c>
      <c r="P4314" s="6">
        <f>SUM($O$23:O4314)</f>
        <v>3.4668730650154802</v>
      </c>
      <c r="Q4314" s="6">
        <f>(1-(1/P4314))*100</f>
        <v>71.155563493480983</v>
      </c>
      <c r="R4314" s="6">
        <f>IF('Τα Στοιχήματα μου'!E4314&lt;&gt;0,(100-($Q$1022*100)/100)/'Τα Στοιχήματα μου'!E4314,0)</f>
        <v>0</v>
      </c>
      <c r="S4314" s="6">
        <f>R4314*('Τα Στοιχήματα μου'!E4314-1)</f>
        <v>0</v>
      </c>
      <c r="T4314" s="5">
        <f>SUM($S$23:S4314)/100+1</f>
        <v>1.4422218253259511</v>
      </c>
      <c r="U4314" s="6">
        <f>IF('Τα Στοιχήματα μου'!E4314&lt;&gt;0,(100-(Q4314*100)/100)/'Τα Στοιχήματα μου'!E4314,0)</f>
        <v>0</v>
      </c>
      <c r="V4314" s="6">
        <f>'Τα Στοιχήματα μου'!E4314*U4314</f>
        <v>0</v>
      </c>
      <c r="W4314" s="5">
        <f>IF('Τα Στοιχήματα μου'!E4314&lt;&gt;0,V4314/(100/I4314),W4313)</f>
        <v>1.4422218253259509</v>
      </c>
      <c r="X4314" s="7"/>
      <c r="Y4314" s="6">
        <f>COUNTIF('Τα Στοιχήματα μου'!$F$23:F4314,"W")+COUNTIF('Τα Στοιχήματα μου'!$F$23:F4314,"L")</f>
        <v>5</v>
      </c>
      <c r="Z4314" s="6">
        <f>COUNTIF('Τα Στοιχήματα μου'!$F$23:F4314,"W")</f>
        <v>3</v>
      </c>
      <c r="AA4314" s="4">
        <f>COUNTIF('Τα Στοιχήματα μου'!$F$23:F4314,"W")/(COUNTIF('Τα Στοιχήματα μου'!$F$23:F4314,"W")+COUNTIF('Τα Στοιχήματα μου'!$F$23:F4314,"L"))</f>
        <v>0.6</v>
      </c>
    </row>
    <row r="4315" spans="2:27">
      <c r="B4315" s="6">
        <f t="shared" si="67"/>
        <v>4293</v>
      </c>
      <c r="I4315" s="6">
        <f>I4314+1</f>
        <v>4293</v>
      </c>
      <c r="J4315" s="6">
        <f>'Τα Στοιχήματα μου'!D4315</f>
        <v>0</v>
      </c>
      <c r="K4315" s="6">
        <f>'Τα Στοιχήματα μου'!E4315</f>
        <v>0</v>
      </c>
      <c r="L4315" s="6">
        <f>'Τα Στοιχήματα μου'!F4315</f>
        <v>0</v>
      </c>
      <c r="M4315" s="7"/>
      <c r="N4315" s="5">
        <f>AVERAGE('Τα Στοιχήματα μου'!$E$23:E4315)</f>
        <v>2.956</v>
      </c>
      <c r="O4315" s="6" t="str">
        <f>IF('Τα Στοιχήματα μου'!E4315&lt;&gt;0,1/'Τα Στοιχήματα μου'!E4315,"")</f>
        <v/>
      </c>
      <c r="P4315" s="6">
        <f>SUM($O$23:O4315)</f>
        <v>3.4668730650154802</v>
      </c>
      <c r="Q4315" s="6">
        <f>(1-(1/P4315))*100</f>
        <v>71.155563493480983</v>
      </c>
      <c r="R4315" s="6">
        <f>IF('Τα Στοιχήματα μου'!E4315&lt;&gt;0,(100-($Q$1022*100)/100)/'Τα Στοιχήματα μου'!E4315,0)</f>
        <v>0</v>
      </c>
      <c r="S4315" s="6">
        <f>R4315*('Τα Στοιχήματα μου'!E4315-1)</f>
        <v>0</v>
      </c>
      <c r="T4315" s="5">
        <f>SUM($S$23:S4315)/100+1</f>
        <v>1.4422218253259511</v>
      </c>
      <c r="U4315" s="6">
        <f>IF('Τα Στοιχήματα μου'!E4315&lt;&gt;0,(100-(Q4315*100)/100)/'Τα Στοιχήματα μου'!E4315,0)</f>
        <v>0</v>
      </c>
      <c r="V4315" s="6">
        <f>'Τα Στοιχήματα μου'!E4315*U4315</f>
        <v>0</v>
      </c>
      <c r="W4315" s="5">
        <f>IF('Τα Στοιχήματα μου'!E4315&lt;&gt;0,V4315/(100/I4315),W4314)</f>
        <v>1.4422218253259509</v>
      </c>
      <c r="X4315" s="7"/>
      <c r="Y4315" s="6">
        <f>COUNTIF('Τα Στοιχήματα μου'!$F$23:F4315,"W")+COUNTIF('Τα Στοιχήματα μου'!$F$23:F4315,"L")</f>
        <v>5</v>
      </c>
      <c r="Z4315" s="6">
        <f>COUNTIF('Τα Στοιχήματα μου'!$F$23:F4315,"W")</f>
        <v>3</v>
      </c>
      <c r="AA4315" s="4">
        <f>COUNTIF('Τα Στοιχήματα μου'!$F$23:F4315,"W")/(COUNTIF('Τα Στοιχήματα μου'!$F$23:F4315,"W")+COUNTIF('Τα Στοιχήματα μου'!$F$23:F4315,"L"))</f>
        <v>0.6</v>
      </c>
    </row>
    <row r="4316" spans="2:27">
      <c r="B4316" s="6">
        <f t="shared" si="67"/>
        <v>4294</v>
      </c>
      <c r="I4316" s="6">
        <f>I4315+1</f>
        <v>4294</v>
      </c>
      <c r="J4316" s="6">
        <f>'Τα Στοιχήματα μου'!D4316</f>
        <v>0</v>
      </c>
      <c r="K4316" s="6">
        <f>'Τα Στοιχήματα μου'!E4316</f>
        <v>0</v>
      </c>
      <c r="L4316" s="6">
        <f>'Τα Στοιχήματα μου'!F4316</f>
        <v>0</v>
      </c>
      <c r="M4316" s="7"/>
      <c r="N4316" s="5">
        <f>AVERAGE('Τα Στοιχήματα μου'!$E$23:E4316)</f>
        <v>2.956</v>
      </c>
      <c r="O4316" s="6" t="str">
        <f>IF('Τα Στοιχήματα μου'!E4316&lt;&gt;0,1/'Τα Στοιχήματα μου'!E4316,"")</f>
        <v/>
      </c>
      <c r="P4316" s="6">
        <f>SUM($O$23:O4316)</f>
        <v>3.4668730650154802</v>
      </c>
      <c r="Q4316" s="6">
        <f>(1-(1/P4316))*100</f>
        <v>71.155563493480983</v>
      </c>
      <c r="R4316" s="6">
        <f>IF('Τα Στοιχήματα μου'!E4316&lt;&gt;0,(100-($Q$1022*100)/100)/'Τα Στοιχήματα μου'!E4316,0)</f>
        <v>0</v>
      </c>
      <c r="S4316" s="6">
        <f>R4316*('Τα Στοιχήματα μου'!E4316-1)</f>
        <v>0</v>
      </c>
      <c r="T4316" s="5">
        <f>SUM($S$23:S4316)/100+1</f>
        <v>1.4422218253259511</v>
      </c>
      <c r="U4316" s="6">
        <f>IF('Τα Στοιχήματα μου'!E4316&lt;&gt;0,(100-(Q4316*100)/100)/'Τα Στοιχήματα μου'!E4316,0)</f>
        <v>0</v>
      </c>
      <c r="V4316" s="6">
        <f>'Τα Στοιχήματα μου'!E4316*U4316</f>
        <v>0</v>
      </c>
      <c r="W4316" s="5">
        <f>IF('Τα Στοιχήματα μου'!E4316&lt;&gt;0,V4316/(100/I4316),W4315)</f>
        <v>1.4422218253259509</v>
      </c>
      <c r="X4316" s="7"/>
      <c r="Y4316" s="6">
        <f>COUNTIF('Τα Στοιχήματα μου'!$F$23:F4316,"W")+COUNTIF('Τα Στοιχήματα μου'!$F$23:F4316,"L")</f>
        <v>5</v>
      </c>
      <c r="Z4316" s="6">
        <f>COUNTIF('Τα Στοιχήματα μου'!$F$23:F4316,"W")</f>
        <v>3</v>
      </c>
      <c r="AA4316" s="4">
        <f>COUNTIF('Τα Στοιχήματα μου'!$F$23:F4316,"W")/(COUNTIF('Τα Στοιχήματα μου'!$F$23:F4316,"W")+COUNTIF('Τα Στοιχήματα μου'!$F$23:F4316,"L"))</f>
        <v>0.6</v>
      </c>
    </row>
    <row r="4317" spans="2:27">
      <c r="B4317" s="6">
        <f t="shared" si="67"/>
        <v>4295</v>
      </c>
      <c r="I4317" s="6">
        <f>I4316+1</f>
        <v>4295</v>
      </c>
      <c r="J4317" s="6">
        <f>'Τα Στοιχήματα μου'!D4317</f>
        <v>0</v>
      </c>
      <c r="K4317" s="6">
        <f>'Τα Στοιχήματα μου'!E4317</f>
        <v>0</v>
      </c>
      <c r="L4317" s="6">
        <f>'Τα Στοιχήματα μου'!F4317</f>
        <v>0</v>
      </c>
      <c r="M4317" s="7"/>
      <c r="N4317" s="5">
        <f>AVERAGE('Τα Στοιχήματα μου'!$E$23:E4317)</f>
        <v>2.956</v>
      </c>
      <c r="O4317" s="6" t="str">
        <f>IF('Τα Στοιχήματα μου'!E4317&lt;&gt;0,1/'Τα Στοιχήματα μου'!E4317,"")</f>
        <v/>
      </c>
      <c r="P4317" s="6">
        <f>SUM($O$23:O4317)</f>
        <v>3.4668730650154802</v>
      </c>
      <c r="Q4317" s="6">
        <f>(1-(1/P4317))*100</f>
        <v>71.155563493480983</v>
      </c>
      <c r="R4317" s="6">
        <f>IF('Τα Στοιχήματα μου'!E4317&lt;&gt;0,(100-($Q$1022*100)/100)/'Τα Στοιχήματα μου'!E4317,0)</f>
        <v>0</v>
      </c>
      <c r="S4317" s="6">
        <f>R4317*('Τα Στοιχήματα μου'!E4317-1)</f>
        <v>0</v>
      </c>
      <c r="T4317" s="5">
        <f>SUM($S$23:S4317)/100+1</f>
        <v>1.4422218253259511</v>
      </c>
      <c r="U4317" s="6">
        <f>IF('Τα Στοιχήματα μου'!E4317&lt;&gt;0,(100-(Q4317*100)/100)/'Τα Στοιχήματα μου'!E4317,0)</f>
        <v>0</v>
      </c>
      <c r="V4317" s="6">
        <f>'Τα Στοιχήματα μου'!E4317*U4317</f>
        <v>0</v>
      </c>
      <c r="W4317" s="5">
        <f>IF('Τα Στοιχήματα μου'!E4317&lt;&gt;0,V4317/(100/I4317),W4316)</f>
        <v>1.4422218253259509</v>
      </c>
      <c r="X4317" s="7"/>
      <c r="Y4317" s="6">
        <f>COUNTIF('Τα Στοιχήματα μου'!$F$23:F4317,"W")+COUNTIF('Τα Στοιχήματα μου'!$F$23:F4317,"L")</f>
        <v>5</v>
      </c>
      <c r="Z4317" s="6">
        <f>COUNTIF('Τα Στοιχήματα μου'!$F$23:F4317,"W")</f>
        <v>3</v>
      </c>
      <c r="AA4317" s="4">
        <f>COUNTIF('Τα Στοιχήματα μου'!$F$23:F4317,"W")/(COUNTIF('Τα Στοιχήματα μου'!$F$23:F4317,"W")+COUNTIF('Τα Στοιχήματα μου'!$F$23:F4317,"L"))</f>
        <v>0.6</v>
      </c>
    </row>
    <row r="4318" spans="2:27">
      <c r="B4318" s="6">
        <f t="shared" si="67"/>
        <v>4296</v>
      </c>
      <c r="I4318" s="6">
        <f>I4317+1</f>
        <v>4296</v>
      </c>
      <c r="J4318" s="6">
        <f>'Τα Στοιχήματα μου'!D4318</f>
        <v>0</v>
      </c>
      <c r="K4318" s="6">
        <f>'Τα Στοιχήματα μου'!E4318</f>
        <v>0</v>
      </c>
      <c r="L4318" s="6">
        <f>'Τα Στοιχήματα μου'!F4318</f>
        <v>0</v>
      </c>
      <c r="M4318" s="7"/>
      <c r="N4318" s="5">
        <f>AVERAGE('Τα Στοιχήματα μου'!$E$23:E4318)</f>
        <v>2.956</v>
      </c>
      <c r="O4318" s="6" t="str">
        <f>IF('Τα Στοιχήματα μου'!E4318&lt;&gt;0,1/'Τα Στοιχήματα μου'!E4318,"")</f>
        <v/>
      </c>
      <c r="P4318" s="6">
        <f>SUM($O$23:O4318)</f>
        <v>3.4668730650154802</v>
      </c>
      <c r="Q4318" s="6">
        <f>(1-(1/P4318))*100</f>
        <v>71.155563493480983</v>
      </c>
      <c r="R4318" s="6">
        <f>IF('Τα Στοιχήματα μου'!E4318&lt;&gt;0,(100-($Q$1022*100)/100)/'Τα Στοιχήματα μου'!E4318,0)</f>
        <v>0</v>
      </c>
      <c r="S4318" s="6">
        <f>R4318*('Τα Στοιχήματα μου'!E4318-1)</f>
        <v>0</v>
      </c>
      <c r="T4318" s="5">
        <f>SUM($S$23:S4318)/100+1</f>
        <v>1.4422218253259511</v>
      </c>
      <c r="U4318" s="6">
        <f>IF('Τα Στοιχήματα μου'!E4318&lt;&gt;0,(100-(Q4318*100)/100)/'Τα Στοιχήματα μου'!E4318,0)</f>
        <v>0</v>
      </c>
      <c r="V4318" s="6">
        <f>'Τα Στοιχήματα μου'!E4318*U4318</f>
        <v>0</v>
      </c>
      <c r="W4318" s="5">
        <f>IF('Τα Στοιχήματα μου'!E4318&lt;&gt;0,V4318/(100/I4318),W4317)</f>
        <v>1.4422218253259509</v>
      </c>
      <c r="X4318" s="7"/>
      <c r="Y4318" s="6">
        <f>COUNTIF('Τα Στοιχήματα μου'!$F$23:F4318,"W")+COUNTIF('Τα Στοιχήματα μου'!$F$23:F4318,"L")</f>
        <v>5</v>
      </c>
      <c r="Z4318" s="6">
        <f>COUNTIF('Τα Στοιχήματα μου'!$F$23:F4318,"W")</f>
        <v>3</v>
      </c>
      <c r="AA4318" s="4">
        <f>COUNTIF('Τα Στοιχήματα μου'!$F$23:F4318,"W")/(COUNTIF('Τα Στοιχήματα μου'!$F$23:F4318,"W")+COUNTIF('Τα Στοιχήματα μου'!$F$23:F4318,"L"))</f>
        <v>0.6</v>
      </c>
    </row>
    <row r="4319" spans="2:27">
      <c r="B4319" s="6">
        <f t="shared" si="67"/>
        <v>4297</v>
      </c>
      <c r="I4319" s="6">
        <f>I4318+1</f>
        <v>4297</v>
      </c>
      <c r="J4319" s="6">
        <f>'Τα Στοιχήματα μου'!D4319</f>
        <v>0</v>
      </c>
      <c r="K4319" s="6">
        <f>'Τα Στοιχήματα μου'!E4319</f>
        <v>0</v>
      </c>
      <c r="L4319" s="6">
        <f>'Τα Στοιχήματα μου'!F4319</f>
        <v>0</v>
      </c>
      <c r="M4319" s="7"/>
      <c r="N4319" s="5">
        <f>AVERAGE('Τα Στοιχήματα μου'!$E$23:E4319)</f>
        <v>2.956</v>
      </c>
      <c r="O4319" s="6" t="str">
        <f>IF('Τα Στοιχήματα μου'!E4319&lt;&gt;0,1/'Τα Στοιχήματα μου'!E4319,"")</f>
        <v/>
      </c>
      <c r="P4319" s="6">
        <f>SUM($O$23:O4319)</f>
        <v>3.4668730650154802</v>
      </c>
      <c r="Q4319" s="6">
        <f>(1-(1/P4319))*100</f>
        <v>71.155563493480983</v>
      </c>
      <c r="R4319" s="6">
        <f>IF('Τα Στοιχήματα μου'!E4319&lt;&gt;0,(100-($Q$1022*100)/100)/'Τα Στοιχήματα μου'!E4319,0)</f>
        <v>0</v>
      </c>
      <c r="S4319" s="6">
        <f>R4319*('Τα Στοιχήματα μου'!E4319-1)</f>
        <v>0</v>
      </c>
      <c r="T4319" s="5">
        <f>SUM($S$23:S4319)/100+1</f>
        <v>1.4422218253259511</v>
      </c>
      <c r="U4319" s="6">
        <f>IF('Τα Στοιχήματα μου'!E4319&lt;&gt;0,(100-(Q4319*100)/100)/'Τα Στοιχήματα μου'!E4319,0)</f>
        <v>0</v>
      </c>
      <c r="V4319" s="6">
        <f>'Τα Στοιχήματα μου'!E4319*U4319</f>
        <v>0</v>
      </c>
      <c r="W4319" s="5">
        <f>IF('Τα Στοιχήματα μου'!E4319&lt;&gt;0,V4319/(100/I4319),W4318)</f>
        <v>1.4422218253259509</v>
      </c>
      <c r="X4319" s="7"/>
      <c r="Y4319" s="6">
        <f>COUNTIF('Τα Στοιχήματα μου'!$F$23:F4319,"W")+COUNTIF('Τα Στοιχήματα μου'!$F$23:F4319,"L")</f>
        <v>5</v>
      </c>
      <c r="Z4319" s="6">
        <f>COUNTIF('Τα Στοιχήματα μου'!$F$23:F4319,"W")</f>
        <v>3</v>
      </c>
      <c r="AA4319" s="4">
        <f>COUNTIF('Τα Στοιχήματα μου'!$F$23:F4319,"W")/(COUNTIF('Τα Στοιχήματα μου'!$F$23:F4319,"W")+COUNTIF('Τα Στοιχήματα μου'!$F$23:F4319,"L"))</f>
        <v>0.6</v>
      </c>
    </row>
    <row r="4320" spans="2:27">
      <c r="B4320" s="6">
        <f t="shared" si="67"/>
        <v>4298</v>
      </c>
      <c r="I4320" s="6">
        <f>I4319+1</f>
        <v>4298</v>
      </c>
      <c r="J4320" s="6">
        <f>'Τα Στοιχήματα μου'!D4320</f>
        <v>0</v>
      </c>
      <c r="K4320" s="6">
        <f>'Τα Στοιχήματα μου'!E4320</f>
        <v>0</v>
      </c>
      <c r="L4320" s="6">
        <f>'Τα Στοιχήματα μου'!F4320</f>
        <v>0</v>
      </c>
      <c r="M4320" s="7"/>
      <c r="N4320" s="5">
        <f>AVERAGE('Τα Στοιχήματα μου'!$E$23:E4320)</f>
        <v>2.956</v>
      </c>
      <c r="O4320" s="6" t="str">
        <f>IF('Τα Στοιχήματα μου'!E4320&lt;&gt;0,1/'Τα Στοιχήματα μου'!E4320,"")</f>
        <v/>
      </c>
      <c r="P4320" s="6">
        <f>SUM($O$23:O4320)</f>
        <v>3.4668730650154802</v>
      </c>
      <c r="Q4320" s="6">
        <f>(1-(1/P4320))*100</f>
        <v>71.155563493480983</v>
      </c>
      <c r="R4320" s="6">
        <f>IF('Τα Στοιχήματα μου'!E4320&lt;&gt;0,(100-($Q$1022*100)/100)/'Τα Στοιχήματα μου'!E4320,0)</f>
        <v>0</v>
      </c>
      <c r="S4320" s="6">
        <f>R4320*('Τα Στοιχήματα μου'!E4320-1)</f>
        <v>0</v>
      </c>
      <c r="T4320" s="5">
        <f>SUM($S$23:S4320)/100+1</f>
        <v>1.4422218253259511</v>
      </c>
      <c r="U4320" s="6">
        <f>IF('Τα Στοιχήματα μου'!E4320&lt;&gt;0,(100-(Q4320*100)/100)/'Τα Στοιχήματα μου'!E4320,0)</f>
        <v>0</v>
      </c>
      <c r="V4320" s="6">
        <f>'Τα Στοιχήματα μου'!E4320*U4320</f>
        <v>0</v>
      </c>
      <c r="W4320" s="5">
        <f>IF('Τα Στοιχήματα μου'!E4320&lt;&gt;0,V4320/(100/I4320),W4319)</f>
        <v>1.4422218253259509</v>
      </c>
      <c r="X4320" s="7"/>
      <c r="Y4320" s="6">
        <f>COUNTIF('Τα Στοιχήματα μου'!$F$23:F4320,"W")+COUNTIF('Τα Στοιχήματα μου'!$F$23:F4320,"L")</f>
        <v>5</v>
      </c>
      <c r="Z4320" s="6">
        <f>COUNTIF('Τα Στοιχήματα μου'!$F$23:F4320,"W")</f>
        <v>3</v>
      </c>
      <c r="AA4320" s="4">
        <f>COUNTIF('Τα Στοιχήματα μου'!$F$23:F4320,"W")/(COUNTIF('Τα Στοιχήματα μου'!$F$23:F4320,"W")+COUNTIF('Τα Στοιχήματα μου'!$F$23:F4320,"L"))</f>
        <v>0.6</v>
      </c>
    </row>
    <row r="4321" spans="2:27">
      <c r="B4321" s="6">
        <f t="shared" si="67"/>
        <v>4299</v>
      </c>
      <c r="I4321" s="6">
        <f>I4320+1</f>
        <v>4299</v>
      </c>
      <c r="J4321" s="6">
        <f>'Τα Στοιχήματα μου'!D4321</f>
        <v>0</v>
      </c>
      <c r="K4321" s="6">
        <f>'Τα Στοιχήματα μου'!E4321</f>
        <v>0</v>
      </c>
      <c r="L4321" s="6">
        <f>'Τα Στοιχήματα μου'!F4321</f>
        <v>0</v>
      </c>
      <c r="M4321" s="7"/>
      <c r="N4321" s="5">
        <f>AVERAGE('Τα Στοιχήματα μου'!$E$23:E4321)</f>
        <v>2.956</v>
      </c>
      <c r="O4321" s="6" t="str">
        <f>IF('Τα Στοιχήματα μου'!E4321&lt;&gt;0,1/'Τα Στοιχήματα μου'!E4321,"")</f>
        <v/>
      </c>
      <c r="P4321" s="6">
        <f>SUM($O$23:O4321)</f>
        <v>3.4668730650154802</v>
      </c>
      <c r="Q4321" s="6">
        <f>(1-(1/P4321))*100</f>
        <v>71.155563493480983</v>
      </c>
      <c r="R4321" s="6">
        <f>IF('Τα Στοιχήματα μου'!E4321&lt;&gt;0,(100-($Q$1022*100)/100)/'Τα Στοιχήματα μου'!E4321,0)</f>
        <v>0</v>
      </c>
      <c r="S4321" s="6">
        <f>R4321*('Τα Στοιχήματα μου'!E4321-1)</f>
        <v>0</v>
      </c>
      <c r="T4321" s="5">
        <f>SUM($S$23:S4321)/100+1</f>
        <v>1.4422218253259511</v>
      </c>
      <c r="U4321" s="6">
        <f>IF('Τα Στοιχήματα μου'!E4321&lt;&gt;0,(100-(Q4321*100)/100)/'Τα Στοιχήματα μου'!E4321,0)</f>
        <v>0</v>
      </c>
      <c r="V4321" s="6">
        <f>'Τα Στοιχήματα μου'!E4321*U4321</f>
        <v>0</v>
      </c>
      <c r="W4321" s="5">
        <f>IF('Τα Στοιχήματα μου'!E4321&lt;&gt;0,V4321/(100/I4321),W4320)</f>
        <v>1.4422218253259509</v>
      </c>
      <c r="X4321" s="7"/>
      <c r="Y4321" s="6">
        <f>COUNTIF('Τα Στοιχήματα μου'!$F$23:F4321,"W")+COUNTIF('Τα Στοιχήματα μου'!$F$23:F4321,"L")</f>
        <v>5</v>
      </c>
      <c r="Z4321" s="6">
        <f>COUNTIF('Τα Στοιχήματα μου'!$F$23:F4321,"W")</f>
        <v>3</v>
      </c>
      <c r="AA4321" s="4">
        <f>COUNTIF('Τα Στοιχήματα μου'!$F$23:F4321,"W")/(COUNTIF('Τα Στοιχήματα μου'!$F$23:F4321,"W")+COUNTIF('Τα Στοιχήματα μου'!$F$23:F4321,"L"))</f>
        <v>0.6</v>
      </c>
    </row>
    <row r="4322" spans="2:27">
      <c r="B4322" s="6">
        <f t="shared" si="67"/>
        <v>4300</v>
      </c>
      <c r="I4322" s="6">
        <f>I4321+1</f>
        <v>4300</v>
      </c>
      <c r="J4322" s="6">
        <f>'Τα Στοιχήματα μου'!D4322</f>
        <v>0</v>
      </c>
      <c r="K4322" s="6">
        <f>'Τα Στοιχήματα μου'!E4322</f>
        <v>0</v>
      </c>
      <c r="L4322" s="6">
        <f>'Τα Στοιχήματα μου'!F4322</f>
        <v>0</v>
      </c>
      <c r="M4322" s="7"/>
      <c r="N4322" s="5">
        <f>AVERAGE('Τα Στοιχήματα μου'!$E$23:E4322)</f>
        <v>2.956</v>
      </c>
      <c r="O4322" s="6" t="str">
        <f>IF('Τα Στοιχήματα μου'!E4322&lt;&gt;0,1/'Τα Στοιχήματα μου'!E4322,"")</f>
        <v/>
      </c>
      <c r="P4322" s="6">
        <f>SUM($O$23:O4322)</f>
        <v>3.4668730650154802</v>
      </c>
      <c r="Q4322" s="6">
        <f>(1-(1/P4322))*100</f>
        <v>71.155563493480983</v>
      </c>
      <c r="R4322" s="6">
        <f>IF('Τα Στοιχήματα μου'!E4322&lt;&gt;0,(100-($Q$1022*100)/100)/'Τα Στοιχήματα μου'!E4322,0)</f>
        <v>0</v>
      </c>
      <c r="S4322" s="6">
        <f>R4322*('Τα Στοιχήματα μου'!E4322-1)</f>
        <v>0</v>
      </c>
      <c r="T4322" s="5">
        <f>SUM($S$23:S4322)/100+1</f>
        <v>1.4422218253259511</v>
      </c>
      <c r="U4322" s="6">
        <f>IF('Τα Στοιχήματα μου'!E4322&lt;&gt;0,(100-(Q4322*100)/100)/'Τα Στοιχήματα μου'!E4322,0)</f>
        <v>0</v>
      </c>
      <c r="V4322" s="6">
        <f>'Τα Στοιχήματα μου'!E4322*U4322</f>
        <v>0</v>
      </c>
      <c r="W4322" s="5">
        <f>IF('Τα Στοιχήματα μου'!E4322&lt;&gt;0,V4322/(100/I4322),W4321)</f>
        <v>1.4422218253259509</v>
      </c>
      <c r="X4322" s="7"/>
      <c r="Y4322" s="6">
        <f>COUNTIF('Τα Στοιχήματα μου'!$F$23:F4322,"W")+COUNTIF('Τα Στοιχήματα μου'!$F$23:F4322,"L")</f>
        <v>5</v>
      </c>
      <c r="Z4322" s="6">
        <f>COUNTIF('Τα Στοιχήματα μου'!$F$23:F4322,"W")</f>
        <v>3</v>
      </c>
      <c r="AA4322" s="4">
        <f>COUNTIF('Τα Στοιχήματα μου'!$F$23:F4322,"W")/(COUNTIF('Τα Στοιχήματα μου'!$F$23:F4322,"W")+COUNTIF('Τα Στοιχήματα μου'!$F$23:F4322,"L"))</f>
        <v>0.6</v>
      </c>
    </row>
    <row r="4323" spans="2:27">
      <c r="B4323" s="6">
        <f t="shared" si="67"/>
        <v>4301</v>
      </c>
      <c r="I4323" s="6">
        <f>I4322+1</f>
        <v>4301</v>
      </c>
      <c r="J4323" s="6">
        <f>'Τα Στοιχήματα μου'!D4323</f>
        <v>0</v>
      </c>
      <c r="K4323" s="6">
        <f>'Τα Στοιχήματα μου'!E4323</f>
        <v>0</v>
      </c>
      <c r="L4323" s="6">
        <f>'Τα Στοιχήματα μου'!F4323</f>
        <v>0</v>
      </c>
      <c r="M4323" s="7"/>
      <c r="N4323" s="5">
        <f>AVERAGE('Τα Στοιχήματα μου'!$E$23:E4323)</f>
        <v>2.956</v>
      </c>
      <c r="O4323" s="6" t="str">
        <f>IF('Τα Στοιχήματα μου'!E4323&lt;&gt;0,1/'Τα Στοιχήματα μου'!E4323,"")</f>
        <v/>
      </c>
      <c r="P4323" s="6">
        <f>SUM($O$23:O4323)</f>
        <v>3.4668730650154802</v>
      </c>
      <c r="Q4323" s="6">
        <f>(1-(1/P4323))*100</f>
        <v>71.155563493480983</v>
      </c>
      <c r="R4323" s="6">
        <f>IF('Τα Στοιχήματα μου'!E4323&lt;&gt;0,(100-($Q$1022*100)/100)/'Τα Στοιχήματα μου'!E4323,0)</f>
        <v>0</v>
      </c>
      <c r="S4323" s="6">
        <f>R4323*('Τα Στοιχήματα μου'!E4323-1)</f>
        <v>0</v>
      </c>
      <c r="T4323" s="5">
        <f>SUM($S$23:S4323)/100+1</f>
        <v>1.4422218253259511</v>
      </c>
      <c r="U4323" s="6">
        <f>IF('Τα Στοιχήματα μου'!E4323&lt;&gt;0,(100-(Q4323*100)/100)/'Τα Στοιχήματα μου'!E4323,0)</f>
        <v>0</v>
      </c>
      <c r="V4323" s="6">
        <f>'Τα Στοιχήματα μου'!E4323*U4323</f>
        <v>0</v>
      </c>
      <c r="W4323" s="5">
        <f>IF('Τα Στοιχήματα μου'!E4323&lt;&gt;0,V4323/(100/I4323),W4322)</f>
        <v>1.4422218253259509</v>
      </c>
      <c r="X4323" s="7"/>
      <c r="Y4323" s="6">
        <f>COUNTIF('Τα Στοιχήματα μου'!$F$23:F4323,"W")+COUNTIF('Τα Στοιχήματα μου'!$F$23:F4323,"L")</f>
        <v>5</v>
      </c>
      <c r="Z4323" s="6">
        <f>COUNTIF('Τα Στοιχήματα μου'!$F$23:F4323,"W")</f>
        <v>3</v>
      </c>
      <c r="AA4323" s="4">
        <f>COUNTIF('Τα Στοιχήματα μου'!$F$23:F4323,"W")/(COUNTIF('Τα Στοιχήματα μου'!$F$23:F4323,"W")+COUNTIF('Τα Στοιχήματα μου'!$F$23:F4323,"L"))</f>
        <v>0.6</v>
      </c>
    </row>
    <row r="4324" spans="2:27">
      <c r="B4324" s="6">
        <f t="shared" si="67"/>
        <v>4302</v>
      </c>
      <c r="I4324" s="6">
        <f>I4323+1</f>
        <v>4302</v>
      </c>
      <c r="J4324" s="6">
        <f>'Τα Στοιχήματα μου'!D4324</f>
        <v>0</v>
      </c>
      <c r="K4324" s="6">
        <f>'Τα Στοιχήματα μου'!E4324</f>
        <v>0</v>
      </c>
      <c r="L4324" s="6">
        <f>'Τα Στοιχήματα μου'!F4324</f>
        <v>0</v>
      </c>
      <c r="M4324" s="7"/>
      <c r="N4324" s="5">
        <f>AVERAGE('Τα Στοιχήματα μου'!$E$23:E4324)</f>
        <v>2.956</v>
      </c>
      <c r="O4324" s="6" t="str">
        <f>IF('Τα Στοιχήματα μου'!E4324&lt;&gt;0,1/'Τα Στοιχήματα μου'!E4324,"")</f>
        <v/>
      </c>
      <c r="P4324" s="6">
        <f>SUM($O$23:O4324)</f>
        <v>3.4668730650154802</v>
      </c>
      <c r="Q4324" s="6">
        <f>(1-(1/P4324))*100</f>
        <v>71.155563493480983</v>
      </c>
      <c r="R4324" s="6">
        <f>IF('Τα Στοιχήματα μου'!E4324&lt;&gt;0,(100-($Q$1022*100)/100)/'Τα Στοιχήματα μου'!E4324,0)</f>
        <v>0</v>
      </c>
      <c r="S4324" s="6">
        <f>R4324*('Τα Στοιχήματα μου'!E4324-1)</f>
        <v>0</v>
      </c>
      <c r="T4324" s="5">
        <f>SUM($S$23:S4324)/100+1</f>
        <v>1.4422218253259511</v>
      </c>
      <c r="U4324" s="6">
        <f>IF('Τα Στοιχήματα μου'!E4324&lt;&gt;0,(100-(Q4324*100)/100)/'Τα Στοιχήματα μου'!E4324,0)</f>
        <v>0</v>
      </c>
      <c r="V4324" s="6">
        <f>'Τα Στοιχήματα μου'!E4324*U4324</f>
        <v>0</v>
      </c>
      <c r="W4324" s="5">
        <f>IF('Τα Στοιχήματα μου'!E4324&lt;&gt;0,V4324/(100/I4324),W4323)</f>
        <v>1.4422218253259509</v>
      </c>
      <c r="X4324" s="7"/>
      <c r="Y4324" s="6">
        <f>COUNTIF('Τα Στοιχήματα μου'!$F$23:F4324,"W")+COUNTIF('Τα Στοιχήματα μου'!$F$23:F4324,"L")</f>
        <v>5</v>
      </c>
      <c r="Z4324" s="6">
        <f>COUNTIF('Τα Στοιχήματα μου'!$F$23:F4324,"W")</f>
        <v>3</v>
      </c>
      <c r="AA4324" s="4">
        <f>COUNTIF('Τα Στοιχήματα μου'!$F$23:F4324,"W")/(COUNTIF('Τα Στοιχήματα μου'!$F$23:F4324,"W")+COUNTIF('Τα Στοιχήματα μου'!$F$23:F4324,"L"))</f>
        <v>0.6</v>
      </c>
    </row>
    <row r="4325" spans="2:27">
      <c r="B4325" s="6">
        <f t="shared" si="67"/>
        <v>4303</v>
      </c>
      <c r="I4325" s="6">
        <f>I4324+1</f>
        <v>4303</v>
      </c>
      <c r="J4325" s="6">
        <f>'Τα Στοιχήματα μου'!D4325</f>
        <v>0</v>
      </c>
      <c r="K4325" s="6">
        <f>'Τα Στοιχήματα μου'!E4325</f>
        <v>0</v>
      </c>
      <c r="L4325" s="6">
        <f>'Τα Στοιχήματα μου'!F4325</f>
        <v>0</v>
      </c>
      <c r="M4325" s="7"/>
      <c r="N4325" s="5">
        <f>AVERAGE('Τα Στοιχήματα μου'!$E$23:E4325)</f>
        <v>2.956</v>
      </c>
      <c r="O4325" s="6" t="str">
        <f>IF('Τα Στοιχήματα μου'!E4325&lt;&gt;0,1/'Τα Στοιχήματα μου'!E4325,"")</f>
        <v/>
      </c>
      <c r="P4325" s="6">
        <f>SUM($O$23:O4325)</f>
        <v>3.4668730650154802</v>
      </c>
      <c r="Q4325" s="6">
        <f>(1-(1/P4325))*100</f>
        <v>71.155563493480983</v>
      </c>
      <c r="R4325" s="6">
        <f>IF('Τα Στοιχήματα μου'!E4325&lt;&gt;0,(100-($Q$1022*100)/100)/'Τα Στοιχήματα μου'!E4325,0)</f>
        <v>0</v>
      </c>
      <c r="S4325" s="6">
        <f>R4325*('Τα Στοιχήματα μου'!E4325-1)</f>
        <v>0</v>
      </c>
      <c r="T4325" s="5">
        <f>SUM($S$23:S4325)/100+1</f>
        <v>1.4422218253259511</v>
      </c>
      <c r="U4325" s="6">
        <f>IF('Τα Στοιχήματα μου'!E4325&lt;&gt;0,(100-(Q4325*100)/100)/'Τα Στοιχήματα μου'!E4325,0)</f>
        <v>0</v>
      </c>
      <c r="V4325" s="6">
        <f>'Τα Στοιχήματα μου'!E4325*U4325</f>
        <v>0</v>
      </c>
      <c r="W4325" s="5">
        <f>IF('Τα Στοιχήματα μου'!E4325&lt;&gt;0,V4325/(100/I4325),W4324)</f>
        <v>1.4422218253259509</v>
      </c>
      <c r="X4325" s="7"/>
      <c r="Y4325" s="6">
        <f>COUNTIF('Τα Στοιχήματα μου'!$F$23:F4325,"W")+COUNTIF('Τα Στοιχήματα μου'!$F$23:F4325,"L")</f>
        <v>5</v>
      </c>
      <c r="Z4325" s="6">
        <f>COUNTIF('Τα Στοιχήματα μου'!$F$23:F4325,"W")</f>
        <v>3</v>
      </c>
      <c r="AA4325" s="4">
        <f>COUNTIF('Τα Στοιχήματα μου'!$F$23:F4325,"W")/(COUNTIF('Τα Στοιχήματα μου'!$F$23:F4325,"W")+COUNTIF('Τα Στοιχήματα μου'!$F$23:F4325,"L"))</f>
        <v>0.6</v>
      </c>
    </row>
    <row r="4326" spans="2:27">
      <c r="B4326" s="6">
        <f t="shared" si="67"/>
        <v>4304</v>
      </c>
      <c r="I4326" s="6">
        <f>I4325+1</f>
        <v>4304</v>
      </c>
      <c r="J4326" s="6">
        <f>'Τα Στοιχήματα μου'!D4326</f>
        <v>0</v>
      </c>
      <c r="K4326" s="6">
        <f>'Τα Στοιχήματα μου'!E4326</f>
        <v>0</v>
      </c>
      <c r="L4326" s="6">
        <f>'Τα Στοιχήματα μου'!F4326</f>
        <v>0</v>
      </c>
      <c r="M4326" s="7"/>
      <c r="N4326" s="5">
        <f>AVERAGE('Τα Στοιχήματα μου'!$E$23:E4326)</f>
        <v>2.956</v>
      </c>
      <c r="O4326" s="6" t="str">
        <f>IF('Τα Στοιχήματα μου'!E4326&lt;&gt;0,1/'Τα Στοιχήματα μου'!E4326,"")</f>
        <v/>
      </c>
      <c r="P4326" s="6">
        <f>SUM($O$23:O4326)</f>
        <v>3.4668730650154802</v>
      </c>
      <c r="Q4326" s="6">
        <f>(1-(1/P4326))*100</f>
        <v>71.155563493480983</v>
      </c>
      <c r="R4326" s="6">
        <f>IF('Τα Στοιχήματα μου'!E4326&lt;&gt;0,(100-($Q$1022*100)/100)/'Τα Στοιχήματα μου'!E4326,0)</f>
        <v>0</v>
      </c>
      <c r="S4326" s="6">
        <f>R4326*('Τα Στοιχήματα μου'!E4326-1)</f>
        <v>0</v>
      </c>
      <c r="T4326" s="5">
        <f>SUM($S$23:S4326)/100+1</f>
        <v>1.4422218253259511</v>
      </c>
      <c r="U4326" s="6">
        <f>IF('Τα Στοιχήματα μου'!E4326&lt;&gt;0,(100-(Q4326*100)/100)/'Τα Στοιχήματα μου'!E4326,0)</f>
        <v>0</v>
      </c>
      <c r="V4326" s="6">
        <f>'Τα Στοιχήματα μου'!E4326*U4326</f>
        <v>0</v>
      </c>
      <c r="W4326" s="5">
        <f>IF('Τα Στοιχήματα μου'!E4326&lt;&gt;0,V4326/(100/I4326),W4325)</f>
        <v>1.4422218253259509</v>
      </c>
      <c r="X4326" s="7"/>
      <c r="Y4326" s="6">
        <f>COUNTIF('Τα Στοιχήματα μου'!$F$23:F4326,"W")+COUNTIF('Τα Στοιχήματα μου'!$F$23:F4326,"L")</f>
        <v>5</v>
      </c>
      <c r="Z4326" s="6">
        <f>COUNTIF('Τα Στοιχήματα μου'!$F$23:F4326,"W")</f>
        <v>3</v>
      </c>
      <c r="AA4326" s="4">
        <f>COUNTIF('Τα Στοιχήματα μου'!$F$23:F4326,"W")/(COUNTIF('Τα Στοιχήματα μου'!$F$23:F4326,"W")+COUNTIF('Τα Στοιχήματα μου'!$F$23:F4326,"L"))</f>
        <v>0.6</v>
      </c>
    </row>
    <row r="4327" spans="2:27">
      <c r="B4327" s="6">
        <f t="shared" si="67"/>
        <v>4305</v>
      </c>
      <c r="I4327" s="6">
        <f>I4326+1</f>
        <v>4305</v>
      </c>
      <c r="J4327" s="6">
        <f>'Τα Στοιχήματα μου'!D4327</f>
        <v>0</v>
      </c>
      <c r="K4327" s="6">
        <f>'Τα Στοιχήματα μου'!E4327</f>
        <v>0</v>
      </c>
      <c r="L4327" s="6">
        <f>'Τα Στοιχήματα μου'!F4327</f>
        <v>0</v>
      </c>
      <c r="M4327" s="7"/>
      <c r="N4327" s="5">
        <f>AVERAGE('Τα Στοιχήματα μου'!$E$23:E4327)</f>
        <v>2.956</v>
      </c>
      <c r="O4327" s="6" t="str">
        <f>IF('Τα Στοιχήματα μου'!E4327&lt;&gt;0,1/'Τα Στοιχήματα μου'!E4327,"")</f>
        <v/>
      </c>
      <c r="P4327" s="6">
        <f>SUM($O$23:O4327)</f>
        <v>3.4668730650154802</v>
      </c>
      <c r="Q4327" s="6">
        <f>(1-(1/P4327))*100</f>
        <v>71.155563493480983</v>
      </c>
      <c r="R4327" s="6">
        <f>IF('Τα Στοιχήματα μου'!E4327&lt;&gt;0,(100-($Q$1022*100)/100)/'Τα Στοιχήματα μου'!E4327,0)</f>
        <v>0</v>
      </c>
      <c r="S4327" s="6">
        <f>R4327*('Τα Στοιχήματα μου'!E4327-1)</f>
        <v>0</v>
      </c>
      <c r="T4327" s="5">
        <f>SUM($S$23:S4327)/100+1</f>
        <v>1.4422218253259511</v>
      </c>
      <c r="U4327" s="6">
        <f>IF('Τα Στοιχήματα μου'!E4327&lt;&gt;0,(100-(Q4327*100)/100)/'Τα Στοιχήματα μου'!E4327,0)</f>
        <v>0</v>
      </c>
      <c r="V4327" s="6">
        <f>'Τα Στοιχήματα μου'!E4327*U4327</f>
        <v>0</v>
      </c>
      <c r="W4327" s="5">
        <f>IF('Τα Στοιχήματα μου'!E4327&lt;&gt;0,V4327/(100/I4327),W4326)</f>
        <v>1.4422218253259509</v>
      </c>
      <c r="X4327" s="7"/>
      <c r="Y4327" s="6">
        <f>COUNTIF('Τα Στοιχήματα μου'!$F$23:F4327,"W")+COUNTIF('Τα Στοιχήματα μου'!$F$23:F4327,"L")</f>
        <v>5</v>
      </c>
      <c r="Z4327" s="6">
        <f>COUNTIF('Τα Στοιχήματα μου'!$F$23:F4327,"W")</f>
        <v>3</v>
      </c>
      <c r="AA4327" s="4">
        <f>COUNTIF('Τα Στοιχήματα μου'!$F$23:F4327,"W")/(COUNTIF('Τα Στοιχήματα μου'!$F$23:F4327,"W")+COUNTIF('Τα Στοιχήματα μου'!$F$23:F4327,"L"))</f>
        <v>0.6</v>
      </c>
    </row>
    <row r="4328" spans="2:27">
      <c r="B4328" s="6">
        <f t="shared" si="67"/>
        <v>4306</v>
      </c>
      <c r="I4328" s="6">
        <f>I4327+1</f>
        <v>4306</v>
      </c>
      <c r="J4328" s="6">
        <f>'Τα Στοιχήματα μου'!D4328</f>
        <v>0</v>
      </c>
      <c r="K4328" s="6">
        <f>'Τα Στοιχήματα μου'!E4328</f>
        <v>0</v>
      </c>
      <c r="L4328" s="6">
        <f>'Τα Στοιχήματα μου'!F4328</f>
        <v>0</v>
      </c>
      <c r="M4328" s="7"/>
      <c r="N4328" s="5">
        <f>AVERAGE('Τα Στοιχήματα μου'!$E$23:E4328)</f>
        <v>2.956</v>
      </c>
      <c r="O4328" s="6" t="str">
        <f>IF('Τα Στοιχήματα μου'!E4328&lt;&gt;0,1/'Τα Στοιχήματα μου'!E4328,"")</f>
        <v/>
      </c>
      <c r="P4328" s="6">
        <f>SUM($O$23:O4328)</f>
        <v>3.4668730650154802</v>
      </c>
      <c r="Q4328" s="6">
        <f>(1-(1/P4328))*100</f>
        <v>71.155563493480983</v>
      </c>
      <c r="R4328" s="6">
        <f>IF('Τα Στοιχήματα μου'!E4328&lt;&gt;0,(100-($Q$1022*100)/100)/'Τα Στοιχήματα μου'!E4328,0)</f>
        <v>0</v>
      </c>
      <c r="S4328" s="6">
        <f>R4328*('Τα Στοιχήματα μου'!E4328-1)</f>
        <v>0</v>
      </c>
      <c r="T4328" s="5">
        <f>SUM($S$23:S4328)/100+1</f>
        <v>1.4422218253259511</v>
      </c>
      <c r="U4328" s="6">
        <f>IF('Τα Στοιχήματα μου'!E4328&lt;&gt;0,(100-(Q4328*100)/100)/'Τα Στοιχήματα μου'!E4328,0)</f>
        <v>0</v>
      </c>
      <c r="V4328" s="6">
        <f>'Τα Στοιχήματα μου'!E4328*U4328</f>
        <v>0</v>
      </c>
      <c r="W4328" s="5">
        <f>IF('Τα Στοιχήματα μου'!E4328&lt;&gt;0,V4328/(100/I4328),W4327)</f>
        <v>1.4422218253259509</v>
      </c>
      <c r="X4328" s="7"/>
      <c r="Y4328" s="6">
        <f>COUNTIF('Τα Στοιχήματα μου'!$F$23:F4328,"W")+COUNTIF('Τα Στοιχήματα μου'!$F$23:F4328,"L")</f>
        <v>5</v>
      </c>
      <c r="Z4328" s="6">
        <f>COUNTIF('Τα Στοιχήματα μου'!$F$23:F4328,"W")</f>
        <v>3</v>
      </c>
      <c r="AA4328" s="4">
        <f>COUNTIF('Τα Στοιχήματα μου'!$F$23:F4328,"W")/(COUNTIF('Τα Στοιχήματα μου'!$F$23:F4328,"W")+COUNTIF('Τα Στοιχήματα μου'!$F$23:F4328,"L"))</f>
        <v>0.6</v>
      </c>
    </row>
    <row r="4329" spans="2:27">
      <c r="B4329" s="6">
        <f t="shared" si="67"/>
        <v>4307</v>
      </c>
      <c r="I4329" s="6">
        <f>I4328+1</f>
        <v>4307</v>
      </c>
      <c r="J4329" s="6">
        <f>'Τα Στοιχήματα μου'!D4329</f>
        <v>0</v>
      </c>
      <c r="K4329" s="6">
        <f>'Τα Στοιχήματα μου'!E4329</f>
        <v>0</v>
      </c>
      <c r="L4329" s="6">
        <f>'Τα Στοιχήματα μου'!F4329</f>
        <v>0</v>
      </c>
      <c r="M4329" s="7"/>
      <c r="N4329" s="5">
        <f>AVERAGE('Τα Στοιχήματα μου'!$E$23:E4329)</f>
        <v>2.956</v>
      </c>
      <c r="O4329" s="6" t="str">
        <f>IF('Τα Στοιχήματα μου'!E4329&lt;&gt;0,1/'Τα Στοιχήματα μου'!E4329,"")</f>
        <v/>
      </c>
      <c r="P4329" s="6">
        <f>SUM($O$23:O4329)</f>
        <v>3.4668730650154802</v>
      </c>
      <c r="Q4329" s="6">
        <f>(1-(1/P4329))*100</f>
        <v>71.155563493480983</v>
      </c>
      <c r="R4329" s="6">
        <f>IF('Τα Στοιχήματα μου'!E4329&lt;&gt;0,(100-($Q$1022*100)/100)/'Τα Στοιχήματα μου'!E4329,0)</f>
        <v>0</v>
      </c>
      <c r="S4329" s="6">
        <f>R4329*('Τα Στοιχήματα μου'!E4329-1)</f>
        <v>0</v>
      </c>
      <c r="T4329" s="5">
        <f>SUM($S$23:S4329)/100+1</f>
        <v>1.4422218253259511</v>
      </c>
      <c r="U4329" s="6">
        <f>IF('Τα Στοιχήματα μου'!E4329&lt;&gt;0,(100-(Q4329*100)/100)/'Τα Στοιχήματα μου'!E4329,0)</f>
        <v>0</v>
      </c>
      <c r="V4329" s="6">
        <f>'Τα Στοιχήματα μου'!E4329*U4329</f>
        <v>0</v>
      </c>
      <c r="W4329" s="5">
        <f>IF('Τα Στοιχήματα μου'!E4329&lt;&gt;0,V4329/(100/I4329),W4328)</f>
        <v>1.4422218253259509</v>
      </c>
      <c r="X4329" s="7"/>
      <c r="Y4329" s="6">
        <f>COUNTIF('Τα Στοιχήματα μου'!$F$23:F4329,"W")+COUNTIF('Τα Στοιχήματα μου'!$F$23:F4329,"L")</f>
        <v>5</v>
      </c>
      <c r="Z4329" s="6">
        <f>COUNTIF('Τα Στοιχήματα μου'!$F$23:F4329,"W")</f>
        <v>3</v>
      </c>
      <c r="AA4329" s="4">
        <f>COUNTIF('Τα Στοιχήματα μου'!$F$23:F4329,"W")/(COUNTIF('Τα Στοιχήματα μου'!$F$23:F4329,"W")+COUNTIF('Τα Στοιχήματα μου'!$F$23:F4329,"L"))</f>
        <v>0.6</v>
      </c>
    </row>
    <row r="4330" spans="2:27">
      <c r="B4330" s="6">
        <f t="shared" si="67"/>
        <v>4308</v>
      </c>
      <c r="I4330" s="6">
        <f>I4329+1</f>
        <v>4308</v>
      </c>
      <c r="J4330" s="6">
        <f>'Τα Στοιχήματα μου'!D4330</f>
        <v>0</v>
      </c>
      <c r="K4330" s="6">
        <f>'Τα Στοιχήματα μου'!E4330</f>
        <v>0</v>
      </c>
      <c r="L4330" s="6">
        <f>'Τα Στοιχήματα μου'!F4330</f>
        <v>0</v>
      </c>
      <c r="M4330" s="7"/>
      <c r="N4330" s="5">
        <f>AVERAGE('Τα Στοιχήματα μου'!$E$23:E4330)</f>
        <v>2.956</v>
      </c>
      <c r="O4330" s="6" t="str">
        <f>IF('Τα Στοιχήματα μου'!E4330&lt;&gt;0,1/'Τα Στοιχήματα μου'!E4330,"")</f>
        <v/>
      </c>
      <c r="P4330" s="6">
        <f>SUM($O$23:O4330)</f>
        <v>3.4668730650154802</v>
      </c>
      <c r="Q4330" s="6">
        <f>(1-(1/P4330))*100</f>
        <v>71.155563493480983</v>
      </c>
      <c r="R4330" s="6">
        <f>IF('Τα Στοιχήματα μου'!E4330&lt;&gt;0,(100-($Q$1022*100)/100)/'Τα Στοιχήματα μου'!E4330,0)</f>
        <v>0</v>
      </c>
      <c r="S4330" s="6">
        <f>R4330*('Τα Στοιχήματα μου'!E4330-1)</f>
        <v>0</v>
      </c>
      <c r="T4330" s="5">
        <f>SUM($S$23:S4330)/100+1</f>
        <v>1.4422218253259511</v>
      </c>
      <c r="U4330" s="6">
        <f>IF('Τα Στοιχήματα μου'!E4330&lt;&gt;0,(100-(Q4330*100)/100)/'Τα Στοιχήματα μου'!E4330,0)</f>
        <v>0</v>
      </c>
      <c r="V4330" s="6">
        <f>'Τα Στοιχήματα μου'!E4330*U4330</f>
        <v>0</v>
      </c>
      <c r="W4330" s="5">
        <f>IF('Τα Στοιχήματα μου'!E4330&lt;&gt;0,V4330/(100/I4330),W4329)</f>
        <v>1.4422218253259509</v>
      </c>
      <c r="X4330" s="7"/>
      <c r="Y4330" s="6">
        <f>COUNTIF('Τα Στοιχήματα μου'!$F$23:F4330,"W")+COUNTIF('Τα Στοιχήματα μου'!$F$23:F4330,"L")</f>
        <v>5</v>
      </c>
      <c r="Z4330" s="6">
        <f>COUNTIF('Τα Στοιχήματα μου'!$F$23:F4330,"W")</f>
        <v>3</v>
      </c>
      <c r="AA4330" s="4">
        <f>COUNTIF('Τα Στοιχήματα μου'!$F$23:F4330,"W")/(COUNTIF('Τα Στοιχήματα μου'!$F$23:F4330,"W")+COUNTIF('Τα Στοιχήματα μου'!$F$23:F4330,"L"))</f>
        <v>0.6</v>
      </c>
    </row>
    <row r="4331" spans="2:27">
      <c r="B4331" s="6">
        <f t="shared" si="67"/>
        <v>4309</v>
      </c>
      <c r="I4331" s="6">
        <f>I4330+1</f>
        <v>4309</v>
      </c>
      <c r="J4331" s="6">
        <f>'Τα Στοιχήματα μου'!D4331</f>
        <v>0</v>
      </c>
      <c r="K4331" s="6">
        <f>'Τα Στοιχήματα μου'!E4331</f>
        <v>0</v>
      </c>
      <c r="L4331" s="6">
        <f>'Τα Στοιχήματα μου'!F4331</f>
        <v>0</v>
      </c>
      <c r="M4331" s="7"/>
      <c r="N4331" s="5">
        <f>AVERAGE('Τα Στοιχήματα μου'!$E$23:E4331)</f>
        <v>2.956</v>
      </c>
      <c r="O4331" s="6" t="str">
        <f>IF('Τα Στοιχήματα μου'!E4331&lt;&gt;0,1/'Τα Στοιχήματα μου'!E4331,"")</f>
        <v/>
      </c>
      <c r="P4331" s="6">
        <f>SUM($O$23:O4331)</f>
        <v>3.4668730650154802</v>
      </c>
      <c r="Q4331" s="6">
        <f>(1-(1/P4331))*100</f>
        <v>71.155563493480983</v>
      </c>
      <c r="R4331" s="6">
        <f>IF('Τα Στοιχήματα μου'!E4331&lt;&gt;0,(100-($Q$1022*100)/100)/'Τα Στοιχήματα μου'!E4331,0)</f>
        <v>0</v>
      </c>
      <c r="S4331" s="6">
        <f>R4331*('Τα Στοιχήματα μου'!E4331-1)</f>
        <v>0</v>
      </c>
      <c r="T4331" s="5">
        <f>SUM($S$23:S4331)/100+1</f>
        <v>1.4422218253259511</v>
      </c>
      <c r="U4331" s="6">
        <f>IF('Τα Στοιχήματα μου'!E4331&lt;&gt;0,(100-(Q4331*100)/100)/'Τα Στοιχήματα μου'!E4331,0)</f>
        <v>0</v>
      </c>
      <c r="V4331" s="6">
        <f>'Τα Στοιχήματα μου'!E4331*U4331</f>
        <v>0</v>
      </c>
      <c r="W4331" s="5">
        <f>IF('Τα Στοιχήματα μου'!E4331&lt;&gt;0,V4331/(100/I4331),W4330)</f>
        <v>1.4422218253259509</v>
      </c>
      <c r="X4331" s="7"/>
      <c r="Y4331" s="6">
        <f>COUNTIF('Τα Στοιχήματα μου'!$F$23:F4331,"W")+COUNTIF('Τα Στοιχήματα μου'!$F$23:F4331,"L")</f>
        <v>5</v>
      </c>
      <c r="Z4331" s="6">
        <f>COUNTIF('Τα Στοιχήματα μου'!$F$23:F4331,"W")</f>
        <v>3</v>
      </c>
      <c r="AA4331" s="4">
        <f>COUNTIF('Τα Στοιχήματα μου'!$F$23:F4331,"W")/(COUNTIF('Τα Στοιχήματα μου'!$F$23:F4331,"W")+COUNTIF('Τα Στοιχήματα μου'!$F$23:F4331,"L"))</f>
        <v>0.6</v>
      </c>
    </row>
    <row r="4332" spans="2:27">
      <c r="B4332" s="6">
        <f t="shared" si="67"/>
        <v>4310</v>
      </c>
      <c r="I4332" s="6">
        <f>I4331+1</f>
        <v>4310</v>
      </c>
      <c r="J4332" s="6">
        <f>'Τα Στοιχήματα μου'!D4332</f>
        <v>0</v>
      </c>
      <c r="K4332" s="6">
        <f>'Τα Στοιχήματα μου'!E4332</f>
        <v>0</v>
      </c>
      <c r="L4332" s="6">
        <f>'Τα Στοιχήματα μου'!F4332</f>
        <v>0</v>
      </c>
      <c r="M4332" s="7"/>
      <c r="N4332" s="5">
        <f>AVERAGE('Τα Στοιχήματα μου'!$E$23:E4332)</f>
        <v>2.956</v>
      </c>
      <c r="O4332" s="6" t="str">
        <f>IF('Τα Στοιχήματα μου'!E4332&lt;&gt;0,1/'Τα Στοιχήματα μου'!E4332,"")</f>
        <v/>
      </c>
      <c r="P4332" s="6">
        <f>SUM($O$23:O4332)</f>
        <v>3.4668730650154802</v>
      </c>
      <c r="Q4332" s="6">
        <f>(1-(1/P4332))*100</f>
        <v>71.155563493480983</v>
      </c>
      <c r="R4332" s="6">
        <f>IF('Τα Στοιχήματα μου'!E4332&lt;&gt;0,(100-($Q$1022*100)/100)/'Τα Στοιχήματα μου'!E4332,0)</f>
        <v>0</v>
      </c>
      <c r="S4332" s="6">
        <f>R4332*('Τα Στοιχήματα μου'!E4332-1)</f>
        <v>0</v>
      </c>
      <c r="T4332" s="5">
        <f>SUM($S$23:S4332)/100+1</f>
        <v>1.4422218253259511</v>
      </c>
      <c r="U4332" s="6">
        <f>IF('Τα Στοιχήματα μου'!E4332&lt;&gt;0,(100-(Q4332*100)/100)/'Τα Στοιχήματα μου'!E4332,0)</f>
        <v>0</v>
      </c>
      <c r="V4332" s="6">
        <f>'Τα Στοιχήματα μου'!E4332*U4332</f>
        <v>0</v>
      </c>
      <c r="W4332" s="5">
        <f>IF('Τα Στοιχήματα μου'!E4332&lt;&gt;0,V4332/(100/I4332),W4331)</f>
        <v>1.4422218253259509</v>
      </c>
      <c r="X4332" s="7"/>
      <c r="Y4332" s="6">
        <f>COUNTIF('Τα Στοιχήματα μου'!$F$23:F4332,"W")+COUNTIF('Τα Στοιχήματα μου'!$F$23:F4332,"L")</f>
        <v>5</v>
      </c>
      <c r="Z4332" s="6">
        <f>COUNTIF('Τα Στοιχήματα μου'!$F$23:F4332,"W")</f>
        <v>3</v>
      </c>
      <c r="AA4332" s="4">
        <f>COUNTIF('Τα Στοιχήματα μου'!$F$23:F4332,"W")/(COUNTIF('Τα Στοιχήματα μου'!$F$23:F4332,"W")+COUNTIF('Τα Στοιχήματα μου'!$F$23:F4332,"L"))</f>
        <v>0.6</v>
      </c>
    </row>
    <row r="4333" spans="2:27">
      <c r="B4333" s="6">
        <f t="shared" si="67"/>
        <v>4311</v>
      </c>
      <c r="I4333" s="6">
        <f>I4332+1</f>
        <v>4311</v>
      </c>
      <c r="J4333" s="6">
        <f>'Τα Στοιχήματα μου'!D4333</f>
        <v>0</v>
      </c>
      <c r="K4333" s="6">
        <f>'Τα Στοιχήματα μου'!E4333</f>
        <v>0</v>
      </c>
      <c r="L4333" s="6">
        <f>'Τα Στοιχήματα μου'!F4333</f>
        <v>0</v>
      </c>
      <c r="M4333" s="7"/>
      <c r="N4333" s="5">
        <f>AVERAGE('Τα Στοιχήματα μου'!$E$23:E4333)</f>
        <v>2.956</v>
      </c>
      <c r="O4333" s="6" t="str">
        <f>IF('Τα Στοιχήματα μου'!E4333&lt;&gt;0,1/'Τα Στοιχήματα μου'!E4333,"")</f>
        <v/>
      </c>
      <c r="P4333" s="6">
        <f>SUM($O$23:O4333)</f>
        <v>3.4668730650154802</v>
      </c>
      <c r="Q4333" s="6">
        <f>(1-(1/P4333))*100</f>
        <v>71.155563493480983</v>
      </c>
      <c r="R4333" s="6">
        <f>IF('Τα Στοιχήματα μου'!E4333&lt;&gt;0,(100-($Q$1022*100)/100)/'Τα Στοιχήματα μου'!E4333,0)</f>
        <v>0</v>
      </c>
      <c r="S4333" s="6">
        <f>R4333*('Τα Στοιχήματα μου'!E4333-1)</f>
        <v>0</v>
      </c>
      <c r="T4333" s="5">
        <f>SUM($S$23:S4333)/100+1</f>
        <v>1.4422218253259511</v>
      </c>
      <c r="U4333" s="6">
        <f>IF('Τα Στοιχήματα μου'!E4333&lt;&gt;0,(100-(Q4333*100)/100)/'Τα Στοιχήματα μου'!E4333,0)</f>
        <v>0</v>
      </c>
      <c r="V4333" s="6">
        <f>'Τα Στοιχήματα μου'!E4333*U4333</f>
        <v>0</v>
      </c>
      <c r="W4333" s="5">
        <f>IF('Τα Στοιχήματα μου'!E4333&lt;&gt;0,V4333/(100/I4333),W4332)</f>
        <v>1.4422218253259509</v>
      </c>
      <c r="X4333" s="7"/>
      <c r="Y4333" s="6">
        <f>COUNTIF('Τα Στοιχήματα μου'!$F$23:F4333,"W")+COUNTIF('Τα Στοιχήματα μου'!$F$23:F4333,"L")</f>
        <v>5</v>
      </c>
      <c r="Z4333" s="6">
        <f>COUNTIF('Τα Στοιχήματα μου'!$F$23:F4333,"W")</f>
        <v>3</v>
      </c>
      <c r="AA4333" s="4">
        <f>COUNTIF('Τα Στοιχήματα μου'!$F$23:F4333,"W")/(COUNTIF('Τα Στοιχήματα μου'!$F$23:F4333,"W")+COUNTIF('Τα Στοιχήματα μου'!$F$23:F4333,"L"))</f>
        <v>0.6</v>
      </c>
    </row>
    <row r="4334" spans="2:27">
      <c r="B4334" s="6">
        <f t="shared" si="67"/>
        <v>4312</v>
      </c>
      <c r="I4334" s="6">
        <f>I4333+1</f>
        <v>4312</v>
      </c>
      <c r="J4334" s="6">
        <f>'Τα Στοιχήματα μου'!D4334</f>
        <v>0</v>
      </c>
      <c r="K4334" s="6">
        <f>'Τα Στοιχήματα μου'!E4334</f>
        <v>0</v>
      </c>
      <c r="L4334" s="6">
        <f>'Τα Στοιχήματα μου'!F4334</f>
        <v>0</v>
      </c>
      <c r="M4334" s="7"/>
      <c r="N4334" s="5">
        <f>AVERAGE('Τα Στοιχήματα μου'!$E$23:E4334)</f>
        <v>2.956</v>
      </c>
      <c r="O4334" s="6" t="str">
        <f>IF('Τα Στοιχήματα μου'!E4334&lt;&gt;0,1/'Τα Στοιχήματα μου'!E4334,"")</f>
        <v/>
      </c>
      <c r="P4334" s="6">
        <f>SUM($O$23:O4334)</f>
        <v>3.4668730650154802</v>
      </c>
      <c r="Q4334" s="6">
        <f>(1-(1/P4334))*100</f>
        <v>71.155563493480983</v>
      </c>
      <c r="R4334" s="6">
        <f>IF('Τα Στοιχήματα μου'!E4334&lt;&gt;0,(100-($Q$1022*100)/100)/'Τα Στοιχήματα μου'!E4334,0)</f>
        <v>0</v>
      </c>
      <c r="S4334" s="6">
        <f>R4334*('Τα Στοιχήματα μου'!E4334-1)</f>
        <v>0</v>
      </c>
      <c r="T4334" s="5">
        <f>SUM($S$23:S4334)/100+1</f>
        <v>1.4422218253259511</v>
      </c>
      <c r="U4334" s="6">
        <f>IF('Τα Στοιχήματα μου'!E4334&lt;&gt;0,(100-(Q4334*100)/100)/'Τα Στοιχήματα μου'!E4334,0)</f>
        <v>0</v>
      </c>
      <c r="V4334" s="6">
        <f>'Τα Στοιχήματα μου'!E4334*U4334</f>
        <v>0</v>
      </c>
      <c r="W4334" s="5">
        <f>IF('Τα Στοιχήματα μου'!E4334&lt;&gt;0,V4334/(100/I4334),W4333)</f>
        <v>1.4422218253259509</v>
      </c>
      <c r="X4334" s="7"/>
      <c r="Y4334" s="6">
        <f>COUNTIF('Τα Στοιχήματα μου'!$F$23:F4334,"W")+COUNTIF('Τα Στοιχήματα μου'!$F$23:F4334,"L")</f>
        <v>5</v>
      </c>
      <c r="Z4334" s="6">
        <f>COUNTIF('Τα Στοιχήματα μου'!$F$23:F4334,"W")</f>
        <v>3</v>
      </c>
      <c r="AA4334" s="4">
        <f>COUNTIF('Τα Στοιχήματα μου'!$F$23:F4334,"W")/(COUNTIF('Τα Στοιχήματα μου'!$F$23:F4334,"W")+COUNTIF('Τα Στοιχήματα μου'!$F$23:F4334,"L"))</f>
        <v>0.6</v>
      </c>
    </row>
    <row r="4335" spans="2:27">
      <c r="B4335" s="6">
        <f t="shared" si="67"/>
        <v>4313</v>
      </c>
      <c r="I4335" s="6">
        <f>I4334+1</f>
        <v>4313</v>
      </c>
      <c r="J4335" s="6">
        <f>'Τα Στοιχήματα μου'!D4335</f>
        <v>0</v>
      </c>
      <c r="K4335" s="6">
        <f>'Τα Στοιχήματα μου'!E4335</f>
        <v>0</v>
      </c>
      <c r="L4335" s="6">
        <f>'Τα Στοιχήματα μου'!F4335</f>
        <v>0</v>
      </c>
      <c r="M4335" s="7"/>
      <c r="N4335" s="5">
        <f>AVERAGE('Τα Στοιχήματα μου'!$E$23:E4335)</f>
        <v>2.956</v>
      </c>
      <c r="O4335" s="6" t="str">
        <f>IF('Τα Στοιχήματα μου'!E4335&lt;&gt;0,1/'Τα Στοιχήματα μου'!E4335,"")</f>
        <v/>
      </c>
      <c r="P4335" s="6">
        <f>SUM($O$23:O4335)</f>
        <v>3.4668730650154802</v>
      </c>
      <c r="Q4335" s="6">
        <f>(1-(1/P4335))*100</f>
        <v>71.155563493480983</v>
      </c>
      <c r="R4335" s="6">
        <f>IF('Τα Στοιχήματα μου'!E4335&lt;&gt;0,(100-($Q$1022*100)/100)/'Τα Στοιχήματα μου'!E4335,0)</f>
        <v>0</v>
      </c>
      <c r="S4335" s="6">
        <f>R4335*('Τα Στοιχήματα μου'!E4335-1)</f>
        <v>0</v>
      </c>
      <c r="T4335" s="5">
        <f>SUM($S$23:S4335)/100+1</f>
        <v>1.4422218253259511</v>
      </c>
      <c r="U4335" s="6">
        <f>IF('Τα Στοιχήματα μου'!E4335&lt;&gt;0,(100-(Q4335*100)/100)/'Τα Στοιχήματα μου'!E4335,0)</f>
        <v>0</v>
      </c>
      <c r="V4335" s="6">
        <f>'Τα Στοιχήματα μου'!E4335*U4335</f>
        <v>0</v>
      </c>
      <c r="W4335" s="5">
        <f>IF('Τα Στοιχήματα μου'!E4335&lt;&gt;0,V4335/(100/I4335),W4334)</f>
        <v>1.4422218253259509</v>
      </c>
      <c r="X4335" s="7"/>
      <c r="Y4335" s="6">
        <f>COUNTIF('Τα Στοιχήματα μου'!$F$23:F4335,"W")+COUNTIF('Τα Στοιχήματα μου'!$F$23:F4335,"L")</f>
        <v>5</v>
      </c>
      <c r="Z4335" s="6">
        <f>COUNTIF('Τα Στοιχήματα μου'!$F$23:F4335,"W")</f>
        <v>3</v>
      </c>
      <c r="AA4335" s="4">
        <f>COUNTIF('Τα Στοιχήματα μου'!$F$23:F4335,"W")/(COUNTIF('Τα Στοιχήματα μου'!$F$23:F4335,"W")+COUNTIF('Τα Στοιχήματα μου'!$F$23:F4335,"L"))</f>
        <v>0.6</v>
      </c>
    </row>
    <row r="4336" spans="2:27">
      <c r="B4336" s="6">
        <f t="shared" si="67"/>
        <v>4314</v>
      </c>
      <c r="I4336" s="6">
        <f>I4335+1</f>
        <v>4314</v>
      </c>
      <c r="J4336" s="6">
        <f>'Τα Στοιχήματα μου'!D4336</f>
        <v>0</v>
      </c>
      <c r="K4336" s="6">
        <f>'Τα Στοιχήματα μου'!E4336</f>
        <v>0</v>
      </c>
      <c r="L4336" s="6">
        <f>'Τα Στοιχήματα μου'!F4336</f>
        <v>0</v>
      </c>
      <c r="M4336" s="7"/>
      <c r="N4336" s="5">
        <f>AVERAGE('Τα Στοιχήματα μου'!$E$23:E4336)</f>
        <v>2.956</v>
      </c>
      <c r="O4336" s="6" t="str">
        <f>IF('Τα Στοιχήματα μου'!E4336&lt;&gt;0,1/'Τα Στοιχήματα μου'!E4336,"")</f>
        <v/>
      </c>
      <c r="P4336" s="6">
        <f>SUM($O$23:O4336)</f>
        <v>3.4668730650154802</v>
      </c>
      <c r="Q4336" s="6">
        <f>(1-(1/P4336))*100</f>
        <v>71.155563493480983</v>
      </c>
      <c r="R4336" s="6">
        <f>IF('Τα Στοιχήματα μου'!E4336&lt;&gt;0,(100-($Q$1022*100)/100)/'Τα Στοιχήματα μου'!E4336,0)</f>
        <v>0</v>
      </c>
      <c r="S4336" s="6">
        <f>R4336*('Τα Στοιχήματα μου'!E4336-1)</f>
        <v>0</v>
      </c>
      <c r="T4336" s="5">
        <f>SUM($S$23:S4336)/100+1</f>
        <v>1.4422218253259511</v>
      </c>
      <c r="U4336" s="6">
        <f>IF('Τα Στοιχήματα μου'!E4336&lt;&gt;0,(100-(Q4336*100)/100)/'Τα Στοιχήματα μου'!E4336,0)</f>
        <v>0</v>
      </c>
      <c r="V4336" s="6">
        <f>'Τα Στοιχήματα μου'!E4336*U4336</f>
        <v>0</v>
      </c>
      <c r="W4336" s="5">
        <f>IF('Τα Στοιχήματα μου'!E4336&lt;&gt;0,V4336/(100/I4336),W4335)</f>
        <v>1.4422218253259509</v>
      </c>
      <c r="X4336" s="7"/>
      <c r="Y4336" s="6">
        <f>COUNTIF('Τα Στοιχήματα μου'!$F$23:F4336,"W")+COUNTIF('Τα Στοιχήματα μου'!$F$23:F4336,"L")</f>
        <v>5</v>
      </c>
      <c r="Z4336" s="6">
        <f>COUNTIF('Τα Στοιχήματα μου'!$F$23:F4336,"W")</f>
        <v>3</v>
      </c>
      <c r="AA4336" s="4">
        <f>COUNTIF('Τα Στοιχήματα μου'!$F$23:F4336,"W")/(COUNTIF('Τα Στοιχήματα μου'!$F$23:F4336,"W")+COUNTIF('Τα Στοιχήματα μου'!$F$23:F4336,"L"))</f>
        <v>0.6</v>
      </c>
    </row>
    <row r="4337" spans="2:27">
      <c r="B4337" s="6">
        <f t="shared" si="67"/>
        <v>4315</v>
      </c>
      <c r="I4337" s="6">
        <f>I4336+1</f>
        <v>4315</v>
      </c>
      <c r="J4337" s="6">
        <f>'Τα Στοιχήματα μου'!D4337</f>
        <v>0</v>
      </c>
      <c r="K4337" s="6">
        <f>'Τα Στοιχήματα μου'!E4337</f>
        <v>0</v>
      </c>
      <c r="L4337" s="6">
        <f>'Τα Στοιχήματα μου'!F4337</f>
        <v>0</v>
      </c>
      <c r="M4337" s="7"/>
      <c r="N4337" s="5">
        <f>AVERAGE('Τα Στοιχήματα μου'!$E$23:E4337)</f>
        <v>2.956</v>
      </c>
      <c r="O4337" s="6" t="str">
        <f>IF('Τα Στοιχήματα μου'!E4337&lt;&gt;0,1/'Τα Στοιχήματα μου'!E4337,"")</f>
        <v/>
      </c>
      <c r="P4337" s="6">
        <f>SUM($O$23:O4337)</f>
        <v>3.4668730650154802</v>
      </c>
      <c r="Q4337" s="6">
        <f>(1-(1/P4337))*100</f>
        <v>71.155563493480983</v>
      </c>
      <c r="R4337" s="6">
        <f>IF('Τα Στοιχήματα μου'!E4337&lt;&gt;0,(100-($Q$1022*100)/100)/'Τα Στοιχήματα μου'!E4337,0)</f>
        <v>0</v>
      </c>
      <c r="S4337" s="6">
        <f>R4337*('Τα Στοιχήματα μου'!E4337-1)</f>
        <v>0</v>
      </c>
      <c r="T4337" s="5">
        <f>SUM($S$23:S4337)/100+1</f>
        <v>1.4422218253259511</v>
      </c>
      <c r="U4337" s="6">
        <f>IF('Τα Στοιχήματα μου'!E4337&lt;&gt;0,(100-(Q4337*100)/100)/'Τα Στοιχήματα μου'!E4337,0)</f>
        <v>0</v>
      </c>
      <c r="V4337" s="6">
        <f>'Τα Στοιχήματα μου'!E4337*U4337</f>
        <v>0</v>
      </c>
      <c r="W4337" s="5">
        <f>IF('Τα Στοιχήματα μου'!E4337&lt;&gt;0,V4337/(100/I4337),W4336)</f>
        <v>1.4422218253259509</v>
      </c>
      <c r="X4337" s="7"/>
      <c r="Y4337" s="6">
        <f>COUNTIF('Τα Στοιχήματα μου'!$F$23:F4337,"W")+COUNTIF('Τα Στοιχήματα μου'!$F$23:F4337,"L")</f>
        <v>5</v>
      </c>
      <c r="Z4337" s="6">
        <f>COUNTIF('Τα Στοιχήματα μου'!$F$23:F4337,"W")</f>
        <v>3</v>
      </c>
      <c r="AA4337" s="4">
        <f>COUNTIF('Τα Στοιχήματα μου'!$F$23:F4337,"W")/(COUNTIF('Τα Στοιχήματα μου'!$F$23:F4337,"W")+COUNTIF('Τα Στοιχήματα μου'!$F$23:F4337,"L"))</f>
        <v>0.6</v>
      </c>
    </row>
    <row r="4338" spans="2:27">
      <c r="B4338" s="6">
        <f t="shared" si="67"/>
        <v>4316</v>
      </c>
      <c r="I4338" s="6">
        <f>I4337+1</f>
        <v>4316</v>
      </c>
      <c r="J4338" s="6">
        <f>'Τα Στοιχήματα μου'!D4338</f>
        <v>0</v>
      </c>
      <c r="K4338" s="6">
        <f>'Τα Στοιχήματα μου'!E4338</f>
        <v>0</v>
      </c>
      <c r="L4338" s="6">
        <f>'Τα Στοιχήματα μου'!F4338</f>
        <v>0</v>
      </c>
      <c r="M4338" s="7"/>
      <c r="N4338" s="5">
        <f>AVERAGE('Τα Στοιχήματα μου'!$E$23:E4338)</f>
        <v>2.956</v>
      </c>
      <c r="O4338" s="6" t="str">
        <f>IF('Τα Στοιχήματα μου'!E4338&lt;&gt;0,1/'Τα Στοιχήματα μου'!E4338,"")</f>
        <v/>
      </c>
      <c r="P4338" s="6">
        <f>SUM($O$23:O4338)</f>
        <v>3.4668730650154802</v>
      </c>
      <c r="Q4338" s="6">
        <f>(1-(1/P4338))*100</f>
        <v>71.155563493480983</v>
      </c>
      <c r="R4338" s="6">
        <f>IF('Τα Στοιχήματα μου'!E4338&lt;&gt;0,(100-($Q$1022*100)/100)/'Τα Στοιχήματα μου'!E4338,0)</f>
        <v>0</v>
      </c>
      <c r="S4338" s="6">
        <f>R4338*('Τα Στοιχήματα μου'!E4338-1)</f>
        <v>0</v>
      </c>
      <c r="T4338" s="5">
        <f>SUM($S$23:S4338)/100+1</f>
        <v>1.4422218253259511</v>
      </c>
      <c r="U4338" s="6">
        <f>IF('Τα Στοιχήματα μου'!E4338&lt;&gt;0,(100-(Q4338*100)/100)/'Τα Στοιχήματα μου'!E4338,0)</f>
        <v>0</v>
      </c>
      <c r="V4338" s="6">
        <f>'Τα Στοιχήματα μου'!E4338*U4338</f>
        <v>0</v>
      </c>
      <c r="W4338" s="5">
        <f>IF('Τα Στοιχήματα μου'!E4338&lt;&gt;0,V4338/(100/I4338),W4337)</f>
        <v>1.4422218253259509</v>
      </c>
      <c r="X4338" s="7"/>
      <c r="Y4338" s="6">
        <f>COUNTIF('Τα Στοιχήματα μου'!$F$23:F4338,"W")+COUNTIF('Τα Στοιχήματα μου'!$F$23:F4338,"L")</f>
        <v>5</v>
      </c>
      <c r="Z4338" s="6">
        <f>COUNTIF('Τα Στοιχήματα μου'!$F$23:F4338,"W")</f>
        <v>3</v>
      </c>
      <c r="AA4338" s="4">
        <f>COUNTIF('Τα Στοιχήματα μου'!$F$23:F4338,"W")/(COUNTIF('Τα Στοιχήματα μου'!$F$23:F4338,"W")+COUNTIF('Τα Στοιχήματα μου'!$F$23:F4338,"L"))</f>
        <v>0.6</v>
      </c>
    </row>
    <row r="4339" spans="2:27">
      <c r="B4339" s="6">
        <f t="shared" si="67"/>
        <v>4317</v>
      </c>
      <c r="I4339" s="6">
        <f>I4338+1</f>
        <v>4317</v>
      </c>
      <c r="J4339" s="6">
        <f>'Τα Στοιχήματα μου'!D4339</f>
        <v>0</v>
      </c>
      <c r="K4339" s="6">
        <f>'Τα Στοιχήματα μου'!E4339</f>
        <v>0</v>
      </c>
      <c r="L4339" s="6">
        <f>'Τα Στοιχήματα μου'!F4339</f>
        <v>0</v>
      </c>
      <c r="M4339" s="7"/>
      <c r="N4339" s="5">
        <f>AVERAGE('Τα Στοιχήματα μου'!$E$23:E4339)</f>
        <v>2.956</v>
      </c>
      <c r="O4339" s="6" t="str">
        <f>IF('Τα Στοιχήματα μου'!E4339&lt;&gt;0,1/'Τα Στοιχήματα μου'!E4339,"")</f>
        <v/>
      </c>
      <c r="P4339" s="6">
        <f>SUM($O$23:O4339)</f>
        <v>3.4668730650154802</v>
      </c>
      <c r="Q4339" s="6">
        <f>(1-(1/P4339))*100</f>
        <v>71.155563493480983</v>
      </c>
      <c r="R4339" s="6">
        <f>IF('Τα Στοιχήματα μου'!E4339&lt;&gt;0,(100-($Q$1022*100)/100)/'Τα Στοιχήματα μου'!E4339,0)</f>
        <v>0</v>
      </c>
      <c r="S4339" s="6">
        <f>R4339*('Τα Στοιχήματα μου'!E4339-1)</f>
        <v>0</v>
      </c>
      <c r="T4339" s="5">
        <f>SUM($S$23:S4339)/100+1</f>
        <v>1.4422218253259511</v>
      </c>
      <c r="U4339" s="6">
        <f>IF('Τα Στοιχήματα μου'!E4339&lt;&gt;0,(100-(Q4339*100)/100)/'Τα Στοιχήματα μου'!E4339,0)</f>
        <v>0</v>
      </c>
      <c r="V4339" s="6">
        <f>'Τα Στοιχήματα μου'!E4339*U4339</f>
        <v>0</v>
      </c>
      <c r="W4339" s="5">
        <f>IF('Τα Στοιχήματα μου'!E4339&lt;&gt;0,V4339/(100/I4339),W4338)</f>
        <v>1.4422218253259509</v>
      </c>
      <c r="X4339" s="7"/>
      <c r="Y4339" s="6">
        <f>COUNTIF('Τα Στοιχήματα μου'!$F$23:F4339,"W")+COUNTIF('Τα Στοιχήματα μου'!$F$23:F4339,"L")</f>
        <v>5</v>
      </c>
      <c r="Z4339" s="6">
        <f>COUNTIF('Τα Στοιχήματα μου'!$F$23:F4339,"W")</f>
        <v>3</v>
      </c>
      <c r="AA4339" s="4">
        <f>COUNTIF('Τα Στοιχήματα μου'!$F$23:F4339,"W")/(COUNTIF('Τα Στοιχήματα μου'!$F$23:F4339,"W")+COUNTIF('Τα Στοιχήματα μου'!$F$23:F4339,"L"))</f>
        <v>0.6</v>
      </c>
    </row>
    <row r="4340" spans="2:27">
      <c r="B4340" s="6">
        <f t="shared" si="67"/>
        <v>4318</v>
      </c>
      <c r="I4340" s="6">
        <f>I4339+1</f>
        <v>4318</v>
      </c>
      <c r="J4340" s="6">
        <f>'Τα Στοιχήματα μου'!D4340</f>
        <v>0</v>
      </c>
      <c r="K4340" s="6">
        <f>'Τα Στοιχήματα μου'!E4340</f>
        <v>0</v>
      </c>
      <c r="L4340" s="6">
        <f>'Τα Στοιχήματα μου'!F4340</f>
        <v>0</v>
      </c>
      <c r="M4340" s="7"/>
      <c r="N4340" s="5">
        <f>AVERAGE('Τα Στοιχήματα μου'!$E$23:E4340)</f>
        <v>2.956</v>
      </c>
      <c r="O4340" s="6" t="str">
        <f>IF('Τα Στοιχήματα μου'!E4340&lt;&gt;0,1/'Τα Στοιχήματα μου'!E4340,"")</f>
        <v/>
      </c>
      <c r="P4340" s="6">
        <f>SUM($O$23:O4340)</f>
        <v>3.4668730650154802</v>
      </c>
      <c r="Q4340" s="6">
        <f>(1-(1/P4340))*100</f>
        <v>71.155563493480983</v>
      </c>
      <c r="R4340" s="6">
        <f>IF('Τα Στοιχήματα μου'!E4340&lt;&gt;0,(100-($Q$1022*100)/100)/'Τα Στοιχήματα μου'!E4340,0)</f>
        <v>0</v>
      </c>
      <c r="S4340" s="6">
        <f>R4340*('Τα Στοιχήματα μου'!E4340-1)</f>
        <v>0</v>
      </c>
      <c r="T4340" s="5">
        <f>SUM($S$23:S4340)/100+1</f>
        <v>1.4422218253259511</v>
      </c>
      <c r="U4340" s="6">
        <f>IF('Τα Στοιχήματα μου'!E4340&lt;&gt;0,(100-(Q4340*100)/100)/'Τα Στοιχήματα μου'!E4340,0)</f>
        <v>0</v>
      </c>
      <c r="V4340" s="6">
        <f>'Τα Στοιχήματα μου'!E4340*U4340</f>
        <v>0</v>
      </c>
      <c r="W4340" s="5">
        <f>IF('Τα Στοιχήματα μου'!E4340&lt;&gt;0,V4340/(100/I4340),W4339)</f>
        <v>1.4422218253259509</v>
      </c>
      <c r="X4340" s="7"/>
      <c r="Y4340" s="6">
        <f>COUNTIF('Τα Στοιχήματα μου'!$F$23:F4340,"W")+COUNTIF('Τα Στοιχήματα μου'!$F$23:F4340,"L")</f>
        <v>5</v>
      </c>
      <c r="Z4340" s="6">
        <f>COUNTIF('Τα Στοιχήματα μου'!$F$23:F4340,"W")</f>
        <v>3</v>
      </c>
      <c r="AA4340" s="4">
        <f>COUNTIF('Τα Στοιχήματα μου'!$F$23:F4340,"W")/(COUNTIF('Τα Στοιχήματα μου'!$F$23:F4340,"W")+COUNTIF('Τα Στοιχήματα μου'!$F$23:F4340,"L"))</f>
        <v>0.6</v>
      </c>
    </row>
    <row r="4341" spans="2:27">
      <c r="B4341" s="6">
        <f t="shared" si="67"/>
        <v>4319</v>
      </c>
      <c r="I4341" s="6">
        <f>I4340+1</f>
        <v>4319</v>
      </c>
      <c r="J4341" s="6">
        <f>'Τα Στοιχήματα μου'!D4341</f>
        <v>0</v>
      </c>
      <c r="K4341" s="6">
        <f>'Τα Στοιχήματα μου'!E4341</f>
        <v>0</v>
      </c>
      <c r="L4341" s="6">
        <f>'Τα Στοιχήματα μου'!F4341</f>
        <v>0</v>
      </c>
      <c r="M4341" s="7"/>
      <c r="N4341" s="5">
        <f>AVERAGE('Τα Στοιχήματα μου'!$E$23:E4341)</f>
        <v>2.956</v>
      </c>
      <c r="O4341" s="6" t="str">
        <f>IF('Τα Στοιχήματα μου'!E4341&lt;&gt;0,1/'Τα Στοιχήματα μου'!E4341,"")</f>
        <v/>
      </c>
      <c r="P4341" s="6">
        <f>SUM($O$23:O4341)</f>
        <v>3.4668730650154802</v>
      </c>
      <c r="Q4341" s="6">
        <f>(1-(1/P4341))*100</f>
        <v>71.155563493480983</v>
      </c>
      <c r="R4341" s="6">
        <f>IF('Τα Στοιχήματα μου'!E4341&lt;&gt;0,(100-($Q$1022*100)/100)/'Τα Στοιχήματα μου'!E4341,0)</f>
        <v>0</v>
      </c>
      <c r="S4341" s="6">
        <f>R4341*('Τα Στοιχήματα μου'!E4341-1)</f>
        <v>0</v>
      </c>
      <c r="T4341" s="5">
        <f>SUM($S$23:S4341)/100+1</f>
        <v>1.4422218253259511</v>
      </c>
      <c r="U4341" s="6">
        <f>IF('Τα Στοιχήματα μου'!E4341&lt;&gt;0,(100-(Q4341*100)/100)/'Τα Στοιχήματα μου'!E4341,0)</f>
        <v>0</v>
      </c>
      <c r="V4341" s="6">
        <f>'Τα Στοιχήματα μου'!E4341*U4341</f>
        <v>0</v>
      </c>
      <c r="W4341" s="5">
        <f>IF('Τα Στοιχήματα μου'!E4341&lt;&gt;0,V4341/(100/I4341),W4340)</f>
        <v>1.4422218253259509</v>
      </c>
      <c r="X4341" s="7"/>
      <c r="Y4341" s="6">
        <f>COUNTIF('Τα Στοιχήματα μου'!$F$23:F4341,"W")+COUNTIF('Τα Στοιχήματα μου'!$F$23:F4341,"L")</f>
        <v>5</v>
      </c>
      <c r="Z4341" s="6">
        <f>COUNTIF('Τα Στοιχήματα μου'!$F$23:F4341,"W")</f>
        <v>3</v>
      </c>
      <c r="AA4341" s="4">
        <f>COUNTIF('Τα Στοιχήματα μου'!$F$23:F4341,"W")/(COUNTIF('Τα Στοιχήματα μου'!$F$23:F4341,"W")+COUNTIF('Τα Στοιχήματα μου'!$F$23:F4341,"L"))</f>
        <v>0.6</v>
      </c>
    </row>
    <row r="4342" spans="2:27">
      <c r="B4342" s="6">
        <f t="shared" si="67"/>
        <v>4320</v>
      </c>
      <c r="I4342" s="6">
        <f>I4341+1</f>
        <v>4320</v>
      </c>
      <c r="J4342" s="6">
        <f>'Τα Στοιχήματα μου'!D4342</f>
        <v>0</v>
      </c>
      <c r="K4342" s="6">
        <f>'Τα Στοιχήματα μου'!E4342</f>
        <v>0</v>
      </c>
      <c r="L4342" s="6">
        <f>'Τα Στοιχήματα μου'!F4342</f>
        <v>0</v>
      </c>
      <c r="M4342" s="7"/>
      <c r="N4342" s="5">
        <f>AVERAGE('Τα Στοιχήματα μου'!$E$23:E4342)</f>
        <v>2.956</v>
      </c>
      <c r="O4342" s="6" t="str">
        <f>IF('Τα Στοιχήματα μου'!E4342&lt;&gt;0,1/'Τα Στοιχήματα μου'!E4342,"")</f>
        <v/>
      </c>
      <c r="P4342" s="6">
        <f>SUM($O$23:O4342)</f>
        <v>3.4668730650154802</v>
      </c>
      <c r="Q4342" s="6">
        <f>(1-(1/P4342))*100</f>
        <v>71.155563493480983</v>
      </c>
      <c r="R4342" s="6">
        <f>IF('Τα Στοιχήματα μου'!E4342&lt;&gt;0,(100-($Q$1022*100)/100)/'Τα Στοιχήματα μου'!E4342,0)</f>
        <v>0</v>
      </c>
      <c r="S4342" s="6">
        <f>R4342*('Τα Στοιχήματα μου'!E4342-1)</f>
        <v>0</v>
      </c>
      <c r="T4342" s="5">
        <f>SUM($S$23:S4342)/100+1</f>
        <v>1.4422218253259511</v>
      </c>
      <c r="U4342" s="6">
        <f>IF('Τα Στοιχήματα μου'!E4342&lt;&gt;0,(100-(Q4342*100)/100)/'Τα Στοιχήματα μου'!E4342,0)</f>
        <v>0</v>
      </c>
      <c r="V4342" s="6">
        <f>'Τα Στοιχήματα μου'!E4342*U4342</f>
        <v>0</v>
      </c>
      <c r="W4342" s="5">
        <f>IF('Τα Στοιχήματα μου'!E4342&lt;&gt;0,V4342/(100/I4342),W4341)</f>
        <v>1.4422218253259509</v>
      </c>
      <c r="X4342" s="7"/>
      <c r="Y4342" s="6">
        <f>COUNTIF('Τα Στοιχήματα μου'!$F$23:F4342,"W")+COUNTIF('Τα Στοιχήματα μου'!$F$23:F4342,"L")</f>
        <v>5</v>
      </c>
      <c r="Z4342" s="6">
        <f>COUNTIF('Τα Στοιχήματα μου'!$F$23:F4342,"W")</f>
        <v>3</v>
      </c>
      <c r="AA4342" s="4">
        <f>COUNTIF('Τα Στοιχήματα μου'!$F$23:F4342,"W")/(COUNTIF('Τα Στοιχήματα μου'!$F$23:F4342,"W")+COUNTIF('Τα Στοιχήματα μου'!$F$23:F4342,"L"))</f>
        <v>0.6</v>
      </c>
    </row>
    <row r="4343" spans="2:27">
      <c r="B4343" s="6">
        <f t="shared" si="67"/>
        <v>4321</v>
      </c>
      <c r="I4343" s="6">
        <f>I4342+1</f>
        <v>4321</v>
      </c>
      <c r="J4343" s="6">
        <f>'Τα Στοιχήματα μου'!D4343</f>
        <v>0</v>
      </c>
      <c r="K4343" s="6">
        <f>'Τα Στοιχήματα μου'!E4343</f>
        <v>0</v>
      </c>
      <c r="L4343" s="6">
        <f>'Τα Στοιχήματα μου'!F4343</f>
        <v>0</v>
      </c>
      <c r="M4343" s="7"/>
      <c r="N4343" s="5">
        <f>AVERAGE('Τα Στοιχήματα μου'!$E$23:E4343)</f>
        <v>2.956</v>
      </c>
      <c r="O4343" s="6" t="str">
        <f>IF('Τα Στοιχήματα μου'!E4343&lt;&gt;0,1/'Τα Στοιχήματα μου'!E4343,"")</f>
        <v/>
      </c>
      <c r="P4343" s="6">
        <f>SUM($O$23:O4343)</f>
        <v>3.4668730650154802</v>
      </c>
      <c r="Q4343" s="6">
        <f>(1-(1/P4343))*100</f>
        <v>71.155563493480983</v>
      </c>
      <c r="R4343" s="6">
        <f>IF('Τα Στοιχήματα μου'!E4343&lt;&gt;0,(100-($Q$1022*100)/100)/'Τα Στοιχήματα μου'!E4343,0)</f>
        <v>0</v>
      </c>
      <c r="S4343" s="6">
        <f>R4343*('Τα Στοιχήματα μου'!E4343-1)</f>
        <v>0</v>
      </c>
      <c r="T4343" s="5">
        <f>SUM($S$23:S4343)/100+1</f>
        <v>1.4422218253259511</v>
      </c>
      <c r="U4343" s="6">
        <f>IF('Τα Στοιχήματα μου'!E4343&lt;&gt;0,(100-(Q4343*100)/100)/'Τα Στοιχήματα μου'!E4343,0)</f>
        <v>0</v>
      </c>
      <c r="V4343" s="6">
        <f>'Τα Στοιχήματα μου'!E4343*U4343</f>
        <v>0</v>
      </c>
      <c r="W4343" s="5">
        <f>IF('Τα Στοιχήματα μου'!E4343&lt;&gt;0,V4343/(100/I4343),W4342)</f>
        <v>1.4422218253259509</v>
      </c>
      <c r="X4343" s="7"/>
      <c r="Y4343" s="6">
        <f>COUNTIF('Τα Στοιχήματα μου'!$F$23:F4343,"W")+COUNTIF('Τα Στοιχήματα μου'!$F$23:F4343,"L")</f>
        <v>5</v>
      </c>
      <c r="Z4343" s="6">
        <f>COUNTIF('Τα Στοιχήματα μου'!$F$23:F4343,"W")</f>
        <v>3</v>
      </c>
      <c r="AA4343" s="4">
        <f>COUNTIF('Τα Στοιχήματα μου'!$F$23:F4343,"W")/(COUNTIF('Τα Στοιχήματα μου'!$F$23:F4343,"W")+COUNTIF('Τα Στοιχήματα μου'!$F$23:F4343,"L"))</f>
        <v>0.6</v>
      </c>
    </row>
    <row r="4344" spans="2:27">
      <c r="B4344" s="6">
        <f t="shared" si="67"/>
        <v>4322</v>
      </c>
      <c r="I4344" s="6">
        <f>I4343+1</f>
        <v>4322</v>
      </c>
      <c r="J4344" s="6">
        <f>'Τα Στοιχήματα μου'!D4344</f>
        <v>0</v>
      </c>
      <c r="K4344" s="6">
        <f>'Τα Στοιχήματα μου'!E4344</f>
        <v>0</v>
      </c>
      <c r="L4344" s="6">
        <f>'Τα Στοιχήματα μου'!F4344</f>
        <v>0</v>
      </c>
      <c r="M4344" s="7"/>
      <c r="N4344" s="5">
        <f>AVERAGE('Τα Στοιχήματα μου'!$E$23:E4344)</f>
        <v>2.956</v>
      </c>
      <c r="O4344" s="6" t="str">
        <f>IF('Τα Στοιχήματα μου'!E4344&lt;&gt;0,1/'Τα Στοιχήματα μου'!E4344,"")</f>
        <v/>
      </c>
      <c r="P4344" s="6">
        <f>SUM($O$23:O4344)</f>
        <v>3.4668730650154802</v>
      </c>
      <c r="Q4344" s="6">
        <f>(1-(1/P4344))*100</f>
        <v>71.155563493480983</v>
      </c>
      <c r="R4344" s="6">
        <f>IF('Τα Στοιχήματα μου'!E4344&lt;&gt;0,(100-($Q$1022*100)/100)/'Τα Στοιχήματα μου'!E4344,0)</f>
        <v>0</v>
      </c>
      <c r="S4344" s="6">
        <f>R4344*('Τα Στοιχήματα μου'!E4344-1)</f>
        <v>0</v>
      </c>
      <c r="T4344" s="5">
        <f>SUM($S$23:S4344)/100+1</f>
        <v>1.4422218253259511</v>
      </c>
      <c r="U4344" s="6">
        <f>IF('Τα Στοιχήματα μου'!E4344&lt;&gt;0,(100-(Q4344*100)/100)/'Τα Στοιχήματα μου'!E4344,0)</f>
        <v>0</v>
      </c>
      <c r="V4344" s="6">
        <f>'Τα Στοιχήματα μου'!E4344*U4344</f>
        <v>0</v>
      </c>
      <c r="W4344" s="5">
        <f>IF('Τα Στοιχήματα μου'!E4344&lt;&gt;0,V4344/(100/I4344),W4343)</f>
        <v>1.4422218253259509</v>
      </c>
      <c r="X4344" s="7"/>
      <c r="Y4344" s="6">
        <f>COUNTIF('Τα Στοιχήματα μου'!$F$23:F4344,"W")+COUNTIF('Τα Στοιχήματα μου'!$F$23:F4344,"L")</f>
        <v>5</v>
      </c>
      <c r="Z4344" s="6">
        <f>COUNTIF('Τα Στοιχήματα μου'!$F$23:F4344,"W")</f>
        <v>3</v>
      </c>
      <c r="AA4344" s="4">
        <f>COUNTIF('Τα Στοιχήματα μου'!$F$23:F4344,"W")/(COUNTIF('Τα Στοιχήματα μου'!$F$23:F4344,"W")+COUNTIF('Τα Στοιχήματα μου'!$F$23:F4344,"L"))</f>
        <v>0.6</v>
      </c>
    </row>
    <row r="4345" spans="2:27">
      <c r="B4345" s="6">
        <f t="shared" si="67"/>
        <v>4323</v>
      </c>
      <c r="I4345" s="6">
        <f>I4344+1</f>
        <v>4323</v>
      </c>
      <c r="J4345" s="6">
        <f>'Τα Στοιχήματα μου'!D4345</f>
        <v>0</v>
      </c>
      <c r="K4345" s="6">
        <f>'Τα Στοιχήματα μου'!E4345</f>
        <v>0</v>
      </c>
      <c r="L4345" s="6">
        <f>'Τα Στοιχήματα μου'!F4345</f>
        <v>0</v>
      </c>
      <c r="M4345" s="7"/>
      <c r="N4345" s="5">
        <f>AVERAGE('Τα Στοιχήματα μου'!$E$23:E4345)</f>
        <v>2.956</v>
      </c>
      <c r="O4345" s="6" t="str">
        <f>IF('Τα Στοιχήματα μου'!E4345&lt;&gt;0,1/'Τα Στοιχήματα μου'!E4345,"")</f>
        <v/>
      </c>
      <c r="P4345" s="6">
        <f>SUM($O$23:O4345)</f>
        <v>3.4668730650154802</v>
      </c>
      <c r="Q4345" s="6">
        <f>(1-(1/P4345))*100</f>
        <v>71.155563493480983</v>
      </c>
      <c r="R4345" s="6">
        <f>IF('Τα Στοιχήματα μου'!E4345&lt;&gt;0,(100-($Q$1022*100)/100)/'Τα Στοιχήματα μου'!E4345,0)</f>
        <v>0</v>
      </c>
      <c r="S4345" s="6">
        <f>R4345*('Τα Στοιχήματα μου'!E4345-1)</f>
        <v>0</v>
      </c>
      <c r="T4345" s="5">
        <f>SUM($S$23:S4345)/100+1</f>
        <v>1.4422218253259511</v>
      </c>
      <c r="U4345" s="6">
        <f>IF('Τα Στοιχήματα μου'!E4345&lt;&gt;0,(100-(Q4345*100)/100)/'Τα Στοιχήματα μου'!E4345,0)</f>
        <v>0</v>
      </c>
      <c r="V4345" s="6">
        <f>'Τα Στοιχήματα μου'!E4345*U4345</f>
        <v>0</v>
      </c>
      <c r="W4345" s="5">
        <f>IF('Τα Στοιχήματα μου'!E4345&lt;&gt;0,V4345/(100/I4345),W4344)</f>
        <v>1.4422218253259509</v>
      </c>
      <c r="X4345" s="7"/>
      <c r="Y4345" s="6">
        <f>COUNTIF('Τα Στοιχήματα μου'!$F$23:F4345,"W")+COUNTIF('Τα Στοιχήματα μου'!$F$23:F4345,"L")</f>
        <v>5</v>
      </c>
      <c r="Z4345" s="6">
        <f>COUNTIF('Τα Στοιχήματα μου'!$F$23:F4345,"W")</f>
        <v>3</v>
      </c>
      <c r="AA4345" s="4">
        <f>COUNTIF('Τα Στοιχήματα μου'!$F$23:F4345,"W")/(COUNTIF('Τα Στοιχήματα μου'!$F$23:F4345,"W")+COUNTIF('Τα Στοιχήματα μου'!$F$23:F4345,"L"))</f>
        <v>0.6</v>
      </c>
    </row>
    <row r="4346" spans="2:27">
      <c r="B4346" s="6">
        <f t="shared" si="67"/>
        <v>4324</v>
      </c>
      <c r="I4346" s="6">
        <f>I4345+1</f>
        <v>4324</v>
      </c>
      <c r="J4346" s="6">
        <f>'Τα Στοιχήματα μου'!D4346</f>
        <v>0</v>
      </c>
      <c r="K4346" s="6">
        <f>'Τα Στοιχήματα μου'!E4346</f>
        <v>0</v>
      </c>
      <c r="L4346" s="6">
        <f>'Τα Στοιχήματα μου'!F4346</f>
        <v>0</v>
      </c>
      <c r="M4346" s="7"/>
      <c r="N4346" s="5">
        <f>AVERAGE('Τα Στοιχήματα μου'!$E$23:E4346)</f>
        <v>2.956</v>
      </c>
      <c r="O4346" s="6" t="str">
        <f>IF('Τα Στοιχήματα μου'!E4346&lt;&gt;0,1/'Τα Στοιχήματα μου'!E4346,"")</f>
        <v/>
      </c>
      <c r="P4346" s="6">
        <f>SUM($O$23:O4346)</f>
        <v>3.4668730650154802</v>
      </c>
      <c r="Q4346" s="6">
        <f>(1-(1/P4346))*100</f>
        <v>71.155563493480983</v>
      </c>
      <c r="R4346" s="6">
        <f>IF('Τα Στοιχήματα μου'!E4346&lt;&gt;0,(100-($Q$1022*100)/100)/'Τα Στοιχήματα μου'!E4346,0)</f>
        <v>0</v>
      </c>
      <c r="S4346" s="6">
        <f>R4346*('Τα Στοιχήματα μου'!E4346-1)</f>
        <v>0</v>
      </c>
      <c r="T4346" s="5">
        <f>SUM($S$23:S4346)/100+1</f>
        <v>1.4422218253259511</v>
      </c>
      <c r="U4346" s="6">
        <f>IF('Τα Στοιχήματα μου'!E4346&lt;&gt;0,(100-(Q4346*100)/100)/'Τα Στοιχήματα μου'!E4346,0)</f>
        <v>0</v>
      </c>
      <c r="V4346" s="6">
        <f>'Τα Στοιχήματα μου'!E4346*U4346</f>
        <v>0</v>
      </c>
      <c r="W4346" s="5">
        <f>IF('Τα Στοιχήματα μου'!E4346&lt;&gt;0,V4346/(100/I4346),W4345)</f>
        <v>1.4422218253259509</v>
      </c>
      <c r="X4346" s="7"/>
      <c r="Y4346" s="6">
        <f>COUNTIF('Τα Στοιχήματα μου'!$F$23:F4346,"W")+COUNTIF('Τα Στοιχήματα μου'!$F$23:F4346,"L")</f>
        <v>5</v>
      </c>
      <c r="Z4346" s="6">
        <f>COUNTIF('Τα Στοιχήματα μου'!$F$23:F4346,"W")</f>
        <v>3</v>
      </c>
      <c r="AA4346" s="4">
        <f>COUNTIF('Τα Στοιχήματα μου'!$F$23:F4346,"W")/(COUNTIF('Τα Στοιχήματα μου'!$F$23:F4346,"W")+COUNTIF('Τα Στοιχήματα μου'!$F$23:F4346,"L"))</f>
        <v>0.6</v>
      </c>
    </row>
    <row r="4347" spans="2:27">
      <c r="B4347" s="6">
        <f t="shared" si="67"/>
        <v>4325</v>
      </c>
      <c r="I4347" s="6">
        <f>I4346+1</f>
        <v>4325</v>
      </c>
      <c r="J4347" s="6">
        <f>'Τα Στοιχήματα μου'!D4347</f>
        <v>0</v>
      </c>
      <c r="K4347" s="6">
        <f>'Τα Στοιχήματα μου'!E4347</f>
        <v>0</v>
      </c>
      <c r="L4347" s="6">
        <f>'Τα Στοιχήματα μου'!F4347</f>
        <v>0</v>
      </c>
      <c r="M4347" s="7"/>
      <c r="N4347" s="5">
        <f>AVERAGE('Τα Στοιχήματα μου'!$E$23:E4347)</f>
        <v>2.956</v>
      </c>
      <c r="O4347" s="6" t="str">
        <f>IF('Τα Στοιχήματα μου'!E4347&lt;&gt;0,1/'Τα Στοιχήματα μου'!E4347,"")</f>
        <v/>
      </c>
      <c r="P4347" s="6">
        <f>SUM($O$23:O4347)</f>
        <v>3.4668730650154802</v>
      </c>
      <c r="Q4347" s="6">
        <f>(1-(1/P4347))*100</f>
        <v>71.155563493480983</v>
      </c>
      <c r="R4347" s="6">
        <f>IF('Τα Στοιχήματα μου'!E4347&lt;&gt;0,(100-($Q$1022*100)/100)/'Τα Στοιχήματα μου'!E4347,0)</f>
        <v>0</v>
      </c>
      <c r="S4347" s="6">
        <f>R4347*('Τα Στοιχήματα μου'!E4347-1)</f>
        <v>0</v>
      </c>
      <c r="T4347" s="5">
        <f>SUM($S$23:S4347)/100+1</f>
        <v>1.4422218253259511</v>
      </c>
      <c r="U4347" s="6">
        <f>IF('Τα Στοιχήματα μου'!E4347&lt;&gt;0,(100-(Q4347*100)/100)/'Τα Στοιχήματα μου'!E4347,0)</f>
        <v>0</v>
      </c>
      <c r="V4347" s="6">
        <f>'Τα Στοιχήματα μου'!E4347*U4347</f>
        <v>0</v>
      </c>
      <c r="W4347" s="5">
        <f>IF('Τα Στοιχήματα μου'!E4347&lt;&gt;0,V4347/(100/I4347),W4346)</f>
        <v>1.4422218253259509</v>
      </c>
      <c r="X4347" s="7"/>
      <c r="Y4347" s="6">
        <f>COUNTIF('Τα Στοιχήματα μου'!$F$23:F4347,"W")+COUNTIF('Τα Στοιχήματα μου'!$F$23:F4347,"L")</f>
        <v>5</v>
      </c>
      <c r="Z4347" s="6">
        <f>COUNTIF('Τα Στοιχήματα μου'!$F$23:F4347,"W")</f>
        <v>3</v>
      </c>
      <c r="AA4347" s="4">
        <f>COUNTIF('Τα Στοιχήματα μου'!$F$23:F4347,"W")/(COUNTIF('Τα Στοιχήματα μου'!$F$23:F4347,"W")+COUNTIF('Τα Στοιχήματα μου'!$F$23:F4347,"L"))</f>
        <v>0.6</v>
      </c>
    </row>
    <row r="4348" spans="2:27">
      <c r="B4348" s="6">
        <f t="shared" si="67"/>
        <v>4326</v>
      </c>
      <c r="I4348" s="6">
        <f>I4347+1</f>
        <v>4326</v>
      </c>
      <c r="J4348" s="6">
        <f>'Τα Στοιχήματα μου'!D4348</f>
        <v>0</v>
      </c>
      <c r="K4348" s="6">
        <f>'Τα Στοιχήματα μου'!E4348</f>
        <v>0</v>
      </c>
      <c r="L4348" s="6">
        <f>'Τα Στοιχήματα μου'!F4348</f>
        <v>0</v>
      </c>
      <c r="M4348" s="7"/>
      <c r="N4348" s="5">
        <f>AVERAGE('Τα Στοιχήματα μου'!$E$23:E4348)</f>
        <v>2.956</v>
      </c>
      <c r="O4348" s="6" t="str">
        <f>IF('Τα Στοιχήματα μου'!E4348&lt;&gt;0,1/'Τα Στοιχήματα μου'!E4348,"")</f>
        <v/>
      </c>
      <c r="P4348" s="6">
        <f>SUM($O$23:O4348)</f>
        <v>3.4668730650154802</v>
      </c>
      <c r="Q4348" s="6">
        <f>(1-(1/P4348))*100</f>
        <v>71.155563493480983</v>
      </c>
      <c r="R4348" s="6">
        <f>IF('Τα Στοιχήματα μου'!E4348&lt;&gt;0,(100-($Q$1022*100)/100)/'Τα Στοιχήματα μου'!E4348,0)</f>
        <v>0</v>
      </c>
      <c r="S4348" s="6">
        <f>R4348*('Τα Στοιχήματα μου'!E4348-1)</f>
        <v>0</v>
      </c>
      <c r="T4348" s="5">
        <f>SUM($S$23:S4348)/100+1</f>
        <v>1.4422218253259511</v>
      </c>
      <c r="U4348" s="6">
        <f>IF('Τα Στοιχήματα μου'!E4348&lt;&gt;0,(100-(Q4348*100)/100)/'Τα Στοιχήματα μου'!E4348,0)</f>
        <v>0</v>
      </c>
      <c r="V4348" s="6">
        <f>'Τα Στοιχήματα μου'!E4348*U4348</f>
        <v>0</v>
      </c>
      <c r="W4348" s="5">
        <f>IF('Τα Στοιχήματα μου'!E4348&lt;&gt;0,V4348/(100/I4348),W4347)</f>
        <v>1.4422218253259509</v>
      </c>
      <c r="X4348" s="7"/>
      <c r="Y4348" s="6">
        <f>COUNTIF('Τα Στοιχήματα μου'!$F$23:F4348,"W")+COUNTIF('Τα Στοιχήματα μου'!$F$23:F4348,"L")</f>
        <v>5</v>
      </c>
      <c r="Z4348" s="6">
        <f>COUNTIF('Τα Στοιχήματα μου'!$F$23:F4348,"W")</f>
        <v>3</v>
      </c>
      <c r="AA4348" s="4">
        <f>COUNTIF('Τα Στοιχήματα μου'!$F$23:F4348,"W")/(COUNTIF('Τα Στοιχήματα μου'!$F$23:F4348,"W")+COUNTIF('Τα Στοιχήματα μου'!$F$23:F4348,"L"))</f>
        <v>0.6</v>
      </c>
    </row>
    <row r="4349" spans="2:27">
      <c r="B4349" s="6">
        <f t="shared" si="67"/>
        <v>4327</v>
      </c>
      <c r="I4349" s="6">
        <f>I4348+1</f>
        <v>4327</v>
      </c>
      <c r="J4349" s="6">
        <f>'Τα Στοιχήματα μου'!D4349</f>
        <v>0</v>
      </c>
      <c r="K4349" s="6">
        <f>'Τα Στοιχήματα μου'!E4349</f>
        <v>0</v>
      </c>
      <c r="L4349" s="6">
        <f>'Τα Στοιχήματα μου'!F4349</f>
        <v>0</v>
      </c>
      <c r="M4349" s="7"/>
      <c r="N4349" s="5">
        <f>AVERAGE('Τα Στοιχήματα μου'!$E$23:E4349)</f>
        <v>2.956</v>
      </c>
      <c r="O4349" s="6" t="str">
        <f>IF('Τα Στοιχήματα μου'!E4349&lt;&gt;0,1/'Τα Στοιχήματα μου'!E4349,"")</f>
        <v/>
      </c>
      <c r="P4349" s="6">
        <f>SUM($O$23:O4349)</f>
        <v>3.4668730650154802</v>
      </c>
      <c r="Q4349" s="6">
        <f>(1-(1/P4349))*100</f>
        <v>71.155563493480983</v>
      </c>
      <c r="R4349" s="6">
        <f>IF('Τα Στοιχήματα μου'!E4349&lt;&gt;0,(100-($Q$1022*100)/100)/'Τα Στοιχήματα μου'!E4349,0)</f>
        <v>0</v>
      </c>
      <c r="S4349" s="6">
        <f>R4349*('Τα Στοιχήματα μου'!E4349-1)</f>
        <v>0</v>
      </c>
      <c r="T4349" s="5">
        <f>SUM($S$23:S4349)/100+1</f>
        <v>1.4422218253259511</v>
      </c>
      <c r="U4349" s="6">
        <f>IF('Τα Στοιχήματα μου'!E4349&lt;&gt;0,(100-(Q4349*100)/100)/'Τα Στοιχήματα μου'!E4349,0)</f>
        <v>0</v>
      </c>
      <c r="V4349" s="6">
        <f>'Τα Στοιχήματα μου'!E4349*U4349</f>
        <v>0</v>
      </c>
      <c r="W4349" s="5">
        <f>IF('Τα Στοιχήματα μου'!E4349&lt;&gt;0,V4349/(100/I4349),W4348)</f>
        <v>1.4422218253259509</v>
      </c>
      <c r="X4349" s="7"/>
      <c r="Y4349" s="6">
        <f>COUNTIF('Τα Στοιχήματα μου'!$F$23:F4349,"W")+COUNTIF('Τα Στοιχήματα μου'!$F$23:F4349,"L")</f>
        <v>5</v>
      </c>
      <c r="Z4349" s="6">
        <f>COUNTIF('Τα Στοιχήματα μου'!$F$23:F4349,"W")</f>
        <v>3</v>
      </c>
      <c r="AA4349" s="4">
        <f>COUNTIF('Τα Στοιχήματα μου'!$F$23:F4349,"W")/(COUNTIF('Τα Στοιχήματα μου'!$F$23:F4349,"W")+COUNTIF('Τα Στοιχήματα μου'!$F$23:F4349,"L"))</f>
        <v>0.6</v>
      </c>
    </row>
    <row r="4350" spans="2:27">
      <c r="B4350" s="6">
        <f t="shared" si="67"/>
        <v>4328</v>
      </c>
      <c r="I4350" s="6">
        <f>I4349+1</f>
        <v>4328</v>
      </c>
      <c r="J4350" s="6">
        <f>'Τα Στοιχήματα μου'!D4350</f>
        <v>0</v>
      </c>
      <c r="K4350" s="6">
        <f>'Τα Στοιχήματα μου'!E4350</f>
        <v>0</v>
      </c>
      <c r="L4350" s="6">
        <f>'Τα Στοιχήματα μου'!F4350</f>
        <v>0</v>
      </c>
      <c r="M4350" s="7"/>
      <c r="N4350" s="5">
        <f>AVERAGE('Τα Στοιχήματα μου'!$E$23:E4350)</f>
        <v>2.956</v>
      </c>
      <c r="O4350" s="6" t="str">
        <f>IF('Τα Στοιχήματα μου'!E4350&lt;&gt;0,1/'Τα Στοιχήματα μου'!E4350,"")</f>
        <v/>
      </c>
      <c r="P4350" s="6">
        <f>SUM($O$23:O4350)</f>
        <v>3.4668730650154802</v>
      </c>
      <c r="Q4350" s="6">
        <f>(1-(1/P4350))*100</f>
        <v>71.155563493480983</v>
      </c>
      <c r="R4350" s="6">
        <f>IF('Τα Στοιχήματα μου'!E4350&lt;&gt;0,(100-($Q$1022*100)/100)/'Τα Στοιχήματα μου'!E4350,0)</f>
        <v>0</v>
      </c>
      <c r="S4350" s="6">
        <f>R4350*('Τα Στοιχήματα μου'!E4350-1)</f>
        <v>0</v>
      </c>
      <c r="T4350" s="5">
        <f>SUM($S$23:S4350)/100+1</f>
        <v>1.4422218253259511</v>
      </c>
      <c r="U4350" s="6">
        <f>IF('Τα Στοιχήματα μου'!E4350&lt;&gt;0,(100-(Q4350*100)/100)/'Τα Στοιχήματα μου'!E4350,0)</f>
        <v>0</v>
      </c>
      <c r="V4350" s="6">
        <f>'Τα Στοιχήματα μου'!E4350*U4350</f>
        <v>0</v>
      </c>
      <c r="W4350" s="5">
        <f>IF('Τα Στοιχήματα μου'!E4350&lt;&gt;0,V4350/(100/I4350),W4349)</f>
        <v>1.4422218253259509</v>
      </c>
      <c r="X4350" s="7"/>
      <c r="Y4350" s="6">
        <f>COUNTIF('Τα Στοιχήματα μου'!$F$23:F4350,"W")+COUNTIF('Τα Στοιχήματα μου'!$F$23:F4350,"L")</f>
        <v>5</v>
      </c>
      <c r="Z4350" s="6">
        <f>COUNTIF('Τα Στοιχήματα μου'!$F$23:F4350,"W")</f>
        <v>3</v>
      </c>
      <c r="AA4350" s="4">
        <f>COUNTIF('Τα Στοιχήματα μου'!$F$23:F4350,"W")/(COUNTIF('Τα Στοιχήματα μου'!$F$23:F4350,"W")+COUNTIF('Τα Στοιχήματα μου'!$F$23:F4350,"L"))</f>
        <v>0.6</v>
      </c>
    </row>
    <row r="4351" spans="2:27">
      <c r="B4351" s="6">
        <f t="shared" si="67"/>
        <v>4329</v>
      </c>
      <c r="I4351" s="6">
        <f>I4350+1</f>
        <v>4329</v>
      </c>
      <c r="J4351" s="6">
        <f>'Τα Στοιχήματα μου'!D4351</f>
        <v>0</v>
      </c>
      <c r="K4351" s="6">
        <f>'Τα Στοιχήματα μου'!E4351</f>
        <v>0</v>
      </c>
      <c r="L4351" s="6">
        <f>'Τα Στοιχήματα μου'!F4351</f>
        <v>0</v>
      </c>
      <c r="M4351" s="7"/>
      <c r="N4351" s="5">
        <f>AVERAGE('Τα Στοιχήματα μου'!$E$23:E4351)</f>
        <v>2.956</v>
      </c>
      <c r="O4351" s="6" t="str">
        <f>IF('Τα Στοιχήματα μου'!E4351&lt;&gt;0,1/'Τα Στοιχήματα μου'!E4351,"")</f>
        <v/>
      </c>
      <c r="P4351" s="6">
        <f>SUM($O$23:O4351)</f>
        <v>3.4668730650154802</v>
      </c>
      <c r="Q4351" s="6">
        <f>(1-(1/P4351))*100</f>
        <v>71.155563493480983</v>
      </c>
      <c r="R4351" s="6">
        <f>IF('Τα Στοιχήματα μου'!E4351&lt;&gt;0,(100-($Q$1022*100)/100)/'Τα Στοιχήματα μου'!E4351,0)</f>
        <v>0</v>
      </c>
      <c r="S4351" s="6">
        <f>R4351*('Τα Στοιχήματα μου'!E4351-1)</f>
        <v>0</v>
      </c>
      <c r="T4351" s="5">
        <f>SUM($S$23:S4351)/100+1</f>
        <v>1.4422218253259511</v>
      </c>
      <c r="U4351" s="6">
        <f>IF('Τα Στοιχήματα μου'!E4351&lt;&gt;0,(100-(Q4351*100)/100)/'Τα Στοιχήματα μου'!E4351,0)</f>
        <v>0</v>
      </c>
      <c r="V4351" s="6">
        <f>'Τα Στοιχήματα μου'!E4351*U4351</f>
        <v>0</v>
      </c>
      <c r="W4351" s="5">
        <f>IF('Τα Στοιχήματα μου'!E4351&lt;&gt;0,V4351/(100/I4351),W4350)</f>
        <v>1.4422218253259509</v>
      </c>
      <c r="X4351" s="7"/>
      <c r="Y4351" s="6">
        <f>COUNTIF('Τα Στοιχήματα μου'!$F$23:F4351,"W")+COUNTIF('Τα Στοιχήματα μου'!$F$23:F4351,"L")</f>
        <v>5</v>
      </c>
      <c r="Z4351" s="6">
        <f>COUNTIF('Τα Στοιχήματα μου'!$F$23:F4351,"W")</f>
        <v>3</v>
      </c>
      <c r="AA4351" s="4">
        <f>COUNTIF('Τα Στοιχήματα μου'!$F$23:F4351,"W")/(COUNTIF('Τα Στοιχήματα μου'!$F$23:F4351,"W")+COUNTIF('Τα Στοιχήματα μου'!$F$23:F4351,"L"))</f>
        <v>0.6</v>
      </c>
    </row>
    <row r="4352" spans="2:27">
      <c r="B4352" s="6">
        <f t="shared" si="67"/>
        <v>4330</v>
      </c>
      <c r="I4352" s="6">
        <f>I4351+1</f>
        <v>4330</v>
      </c>
      <c r="J4352" s="6">
        <f>'Τα Στοιχήματα μου'!D4352</f>
        <v>0</v>
      </c>
      <c r="K4352" s="6">
        <f>'Τα Στοιχήματα μου'!E4352</f>
        <v>0</v>
      </c>
      <c r="L4352" s="6">
        <f>'Τα Στοιχήματα μου'!F4352</f>
        <v>0</v>
      </c>
      <c r="M4352" s="7"/>
      <c r="N4352" s="5">
        <f>AVERAGE('Τα Στοιχήματα μου'!$E$23:E4352)</f>
        <v>2.956</v>
      </c>
      <c r="O4352" s="6" t="str">
        <f>IF('Τα Στοιχήματα μου'!E4352&lt;&gt;0,1/'Τα Στοιχήματα μου'!E4352,"")</f>
        <v/>
      </c>
      <c r="P4352" s="6">
        <f>SUM($O$23:O4352)</f>
        <v>3.4668730650154802</v>
      </c>
      <c r="Q4352" s="6">
        <f>(1-(1/P4352))*100</f>
        <v>71.155563493480983</v>
      </c>
      <c r="R4352" s="6">
        <f>IF('Τα Στοιχήματα μου'!E4352&lt;&gt;0,(100-($Q$1022*100)/100)/'Τα Στοιχήματα μου'!E4352,0)</f>
        <v>0</v>
      </c>
      <c r="S4352" s="6">
        <f>R4352*('Τα Στοιχήματα μου'!E4352-1)</f>
        <v>0</v>
      </c>
      <c r="T4352" s="5">
        <f>SUM($S$23:S4352)/100+1</f>
        <v>1.4422218253259511</v>
      </c>
      <c r="U4352" s="6">
        <f>IF('Τα Στοιχήματα μου'!E4352&lt;&gt;0,(100-(Q4352*100)/100)/'Τα Στοιχήματα μου'!E4352,0)</f>
        <v>0</v>
      </c>
      <c r="V4352" s="6">
        <f>'Τα Στοιχήματα μου'!E4352*U4352</f>
        <v>0</v>
      </c>
      <c r="W4352" s="5">
        <f>IF('Τα Στοιχήματα μου'!E4352&lt;&gt;0,V4352/(100/I4352),W4351)</f>
        <v>1.4422218253259509</v>
      </c>
      <c r="X4352" s="7"/>
      <c r="Y4352" s="6">
        <f>COUNTIF('Τα Στοιχήματα μου'!$F$23:F4352,"W")+COUNTIF('Τα Στοιχήματα μου'!$F$23:F4352,"L")</f>
        <v>5</v>
      </c>
      <c r="Z4352" s="6">
        <f>COUNTIF('Τα Στοιχήματα μου'!$F$23:F4352,"W")</f>
        <v>3</v>
      </c>
      <c r="AA4352" s="4">
        <f>COUNTIF('Τα Στοιχήματα μου'!$F$23:F4352,"W")/(COUNTIF('Τα Στοιχήματα μου'!$F$23:F4352,"W")+COUNTIF('Τα Στοιχήματα μου'!$F$23:F4352,"L"))</f>
        <v>0.6</v>
      </c>
    </row>
    <row r="4353" spans="2:27">
      <c r="B4353" s="6">
        <f t="shared" si="67"/>
        <v>4331</v>
      </c>
      <c r="I4353" s="6">
        <f>I4352+1</f>
        <v>4331</v>
      </c>
      <c r="J4353" s="6">
        <f>'Τα Στοιχήματα μου'!D4353</f>
        <v>0</v>
      </c>
      <c r="K4353" s="6">
        <f>'Τα Στοιχήματα μου'!E4353</f>
        <v>0</v>
      </c>
      <c r="L4353" s="6">
        <f>'Τα Στοιχήματα μου'!F4353</f>
        <v>0</v>
      </c>
      <c r="M4353" s="7"/>
      <c r="N4353" s="5">
        <f>AVERAGE('Τα Στοιχήματα μου'!$E$23:E4353)</f>
        <v>2.956</v>
      </c>
      <c r="O4353" s="6" t="str">
        <f>IF('Τα Στοιχήματα μου'!E4353&lt;&gt;0,1/'Τα Στοιχήματα μου'!E4353,"")</f>
        <v/>
      </c>
      <c r="P4353" s="6">
        <f>SUM($O$23:O4353)</f>
        <v>3.4668730650154802</v>
      </c>
      <c r="Q4353" s="6">
        <f>(1-(1/P4353))*100</f>
        <v>71.155563493480983</v>
      </c>
      <c r="R4353" s="6">
        <f>IF('Τα Στοιχήματα μου'!E4353&lt;&gt;0,(100-($Q$1022*100)/100)/'Τα Στοιχήματα μου'!E4353,0)</f>
        <v>0</v>
      </c>
      <c r="S4353" s="6">
        <f>R4353*('Τα Στοιχήματα μου'!E4353-1)</f>
        <v>0</v>
      </c>
      <c r="T4353" s="5">
        <f>SUM($S$23:S4353)/100+1</f>
        <v>1.4422218253259511</v>
      </c>
      <c r="U4353" s="6">
        <f>IF('Τα Στοιχήματα μου'!E4353&lt;&gt;0,(100-(Q4353*100)/100)/'Τα Στοιχήματα μου'!E4353,0)</f>
        <v>0</v>
      </c>
      <c r="V4353" s="6">
        <f>'Τα Στοιχήματα μου'!E4353*U4353</f>
        <v>0</v>
      </c>
      <c r="W4353" s="5">
        <f>IF('Τα Στοιχήματα μου'!E4353&lt;&gt;0,V4353/(100/I4353),W4352)</f>
        <v>1.4422218253259509</v>
      </c>
      <c r="X4353" s="7"/>
      <c r="Y4353" s="6">
        <f>COUNTIF('Τα Στοιχήματα μου'!$F$23:F4353,"W")+COUNTIF('Τα Στοιχήματα μου'!$F$23:F4353,"L")</f>
        <v>5</v>
      </c>
      <c r="Z4353" s="6">
        <f>COUNTIF('Τα Στοιχήματα μου'!$F$23:F4353,"W")</f>
        <v>3</v>
      </c>
      <c r="AA4353" s="4">
        <f>COUNTIF('Τα Στοιχήματα μου'!$F$23:F4353,"W")/(COUNTIF('Τα Στοιχήματα μου'!$F$23:F4353,"W")+COUNTIF('Τα Στοιχήματα μου'!$F$23:F4353,"L"))</f>
        <v>0.6</v>
      </c>
    </row>
    <row r="4354" spans="2:27">
      <c r="B4354" s="6">
        <f t="shared" si="67"/>
        <v>4332</v>
      </c>
      <c r="I4354" s="6">
        <f>I4353+1</f>
        <v>4332</v>
      </c>
      <c r="J4354" s="6">
        <f>'Τα Στοιχήματα μου'!D4354</f>
        <v>0</v>
      </c>
      <c r="K4354" s="6">
        <f>'Τα Στοιχήματα μου'!E4354</f>
        <v>0</v>
      </c>
      <c r="L4354" s="6">
        <f>'Τα Στοιχήματα μου'!F4354</f>
        <v>0</v>
      </c>
      <c r="M4354" s="7"/>
      <c r="N4354" s="5">
        <f>AVERAGE('Τα Στοιχήματα μου'!$E$23:E4354)</f>
        <v>2.956</v>
      </c>
      <c r="O4354" s="6" t="str">
        <f>IF('Τα Στοιχήματα μου'!E4354&lt;&gt;0,1/'Τα Στοιχήματα μου'!E4354,"")</f>
        <v/>
      </c>
      <c r="P4354" s="6">
        <f>SUM($O$23:O4354)</f>
        <v>3.4668730650154802</v>
      </c>
      <c r="Q4354" s="6">
        <f>(1-(1/P4354))*100</f>
        <v>71.155563493480983</v>
      </c>
      <c r="R4354" s="6">
        <f>IF('Τα Στοιχήματα μου'!E4354&lt;&gt;0,(100-($Q$1022*100)/100)/'Τα Στοιχήματα μου'!E4354,0)</f>
        <v>0</v>
      </c>
      <c r="S4354" s="6">
        <f>R4354*('Τα Στοιχήματα μου'!E4354-1)</f>
        <v>0</v>
      </c>
      <c r="T4354" s="5">
        <f>SUM($S$23:S4354)/100+1</f>
        <v>1.4422218253259511</v>
      </c>
      <c r="U4354" s="6">
        <f>IF('Τα Στοιχήματα μου'!E4354&lt;&gt;0,(100-(Q4354*100)/100)/'Τα Στοιχήματα μου'!E4354,0)</f>
        <v>0</v>
      </c>
      <c r="V4354" s="6">
        <f>'Τα Στοιχήματα μου'!E4354*U4354</f>
        <v>0</v>
      </c>
      <c r="W4354" s="5">
        <f>IF('Τα Στοιχήματα μου'!E4354&lt;&gt;0,V4354/(100/I4354),W4353)</f>
        <v>1.4422218253259509</v>
      </c>
      <c r="X4354" s="7"/>
      <c r="Y4354" s="6">
        <f>COUNTIF('Τα Στοιχήματα μου'!$F$23:F4354,"W")+COUNTIF('Τα Στοιχήματα μου'!$F$23:F4354,"L")</f>
        <v>5</v>
      </c>
      <c r="Z4354" s="6">
        <f>COUNTIF('Τα Στοιχήματα μου'!$F$23:F4354,"W")</f>
        <v>3</v>
      </c>
      <c r="AA4354" s="4">
        <f>COUNTIF('Τα Στοιχήματα μου'!$F$23:F4354,"W")/(COUNTIF('Τα Στοιχήματα μου'!$F$23:F4354,"W")+COUNTIF('Τα Στοιχήματα μου'!$F$23:F4354,"L"))</f>
        <v>0.6</v>
      </c>
    </row>
    <row r="4355" spans="2:27">
      <c r="B4355" s="6">
        <f t="shared" si="67"/>
        <v>4333</v>
      </c>
      <c r="I4355" s="6">
        <f>I4354+1</f>
        <v>4333</v>
      </c>
      <c r="J4355" s="6">
        <f>'Τα Στοιχήματα μου'!D4355</f>
        <v>0</v>
      </c>
      <c r="K4355" s="6">
        <f>'Τα Στοιχήματα μου'!E4355</f>
        <v>0</v>
      </c>
      <c r="L4355" s="6">
        <f>'Τα Στοιχήματα μου'!F4355</f>
        <v>0</v>
      </c>
      <c r="M4355" s="7"/>
      <c r="N4355" s="5">
        <f>AVERAGE('Τα Στοιχήματα μου'!$E$23:E4355)</f>
        <v>2.956</v>
      </c>
      <c r="O4355" s="6" t="str">
        <f>IF('Τα Στοιχήματα μου'!E4355&lt;&gt;0,1/'Τα Στοιχήματα μου'!E4355,"")</f>
        <v/>
      </c>
      <c r="P4355" s="6">
        <f>SUM($O$23:O4355)</f>
        <v>3.4668730650154802</v>
      </c>
      <c r="Q4355" s="6">
        <f>(1-(1/P4355))*100</f>
        <v>71.155563493480983</v>
      </c>
      <c r="R4355" s="6">
        <f>IF('Τα Στοιχήματα μου'!E4355&lt;&gt;0,(100-($Q$1022*100)/100)/'Τα Στοιχήματα μου'!E4355,0)</f>
        <v>0</v>
      </c>
      <c r="S4355" s="6">
        <f>R4355*('Τα Στοιχήματα μου'!E4355-1)</f>
        <v>0</v>
      </c>
      <c r="T4355" s="5">
        <f>SUM($S$23:S4355)/100+1</f>
        <v>1.4422218253259511</v>
      </c>
      <c r="U4355" s="6">
        <f>IF('Τα Στοιχήματα μου'!E4355&lt;&gt;0,(100-(Q4355*100)/100)/'Τα Στοιχήματα μου'!E4355,0)</f>
        <v>0</v>
      </c>
      <c r="V4355" s="6">
        <f>'Τα Στοιχήματα μου'!E4355*U4355</f>
        <v>0</v>
      </c>
      <c r="W4355" s="5">
        <f>IF('Τα Στοιχήματα μου'!E4355&lt;&gt;0,V4355/(100/I4355),W4354)</f>
        <v>1.4422218253259509</v>
      </c>
      <c r="X4355" s="7"/>
      <c r="Y4355" s="6">
        <f>COUNTIF('Τα Στοιχήματα μου'!$F$23:F4355,"W")+COUNTIF('Τα Στοιχήματα μου'!$F$23:F4355,"L")</f>
        <v>5</v>
      </c>
      <c r="Z4355" s="6">
        <f>COUNTIF('Τα Στοιχήματα μου'!$F$23:F4355,"W")</f>
        <v>3</v>
      </c>
      <c r="AA4355" s="4">
        <f>COUNTIF('Τα Στοιχήματα μου'!$F$23:F4355,"W")/(COUNTIF('Τα Στοιχήματα μου'!$F$23:F4355,"W")+COUNTIF('Τα Στοιχήματα μου'!$F$23:F4355,"L"))</f>
        <v>0.6</v>
      </c>
    </row>
    <row r="4356" spans="2:27">
      <c r="B4356" s="6">
        <f t="shared" si="67"/>
        <v>4334</v>
      </c>
      <c r="I4356" s="6">
        <f>I4355+1</f>
        <v>4334</v>
      </c>
      <c r="J4356" s="6">
        <f>'Τα Στοιχήματα μου'!D4356</f>
        <v>0</v>
      </c>
      <c r="K4356" s="6">
        <f>'Τα Στοιχήματα μου'!E4356</f>
        <v>0</v>
      </c>
      <c r="L4356" s="6">
        <f>'Τα Στοιχήματα μου'!F4356</f>
        <v>0</v>
      </c>
      <c r="M4356" s="7"/>
      <c r="N4356" s="5">
        <f>AVERAGE('Τα Στοιχήματα μου'!$E$23:E4356)</f>
        <v>2.956</v>
      </c>
      <c r="O4356" s="6" t="str">
        <f>IF('Τα Στοιχήματα μου'!E4356&lt;&gt;0,1/'Τα Στοιχήματα μου'!E4356,"")</f>
        <v/>
      </c>
      <c r="P4356" s="6">
        <f>SUM($O$23:O4356)</f>
        <v>3.4668730650154802</v>
      </c>
      <c r="Q4356" s="6">
        <f>(1-(1/P4356))*100</f>
        <v>71.155563493480983</v>
      </c>
      <c r="R4356" s="6">
        <f>IF('Τα Στοιχήματα μου'!E4356&lt;&gt;0,(100-($Q$1022*100)/100)/'Τα Στοιχήματα μου'!E4356,0)</f>
        <v>0</v>
      </c>
      <c r="S4356" s="6">
        <f>R4356*('Τα Στοιχήματα μου'!E4356-1)</f>
        <v>0</v>
      </c>
      <c r="T4356" s="5">
        <f>SUM($S$23:S4356)/100+1</f>
        <v>1.4422218253259511</v>
      </c>
      <c r="U4356" s="6">
        <f>IF('Τα Στοιχήματα μου'!E4356&lt;&gt;0,(100-(Q4356*100)/100)/'Τα Στοιχήματα μου'!E4356,0)</f>
        <v>0</v>
      </c>
      <c r="V4356" s="6">
        <f>'Τα Στοιχήματα μου'!E4356*U4356</f>
        <v>0</v>
      </c>
      <c r="W4356" s="5">
        <f>IF('Τα Στοιχήματα μου'!E4356&lt;&gt;0,V4356/(100/I4356),W4355)</f>
        <v>1.4422218253259509</v>
      </c>
      <c r="X4356" s="7"/>
      <c r="Y4356" s="6">
        <f>COUNTIF('Τα Στοιχήματα μου'!$F$23:F4356,"W")+COUNTIF('Τα Στοιχήματα μου'!$F$23:F4356,"L")</f>
        <v>5</v>
      </c>
      <c r="Z4356" s="6">
        <f>COUNTIF('Τα Στοιχήματα μου'!$F$23:F4356,"W")</f>
        <v>3</v>
      </c>
      <c r="AA4356" s="4">
        <f>COUNTIF('Τα Στοιχήματα μου'!$F$23:F4356,"W")/(COUNTIF('Τα Στοιχήματα μου'!$F$23:F4356,"W")+COUNTIF('Τα Στοιχήματα μου'!$F$23:F4356,"L"))</f>
        <v>0.6</v>
      </c>
    </row>
    <row r="4357" spans="2:27">
      <c r="B4357" s="6">
        <f t="shared" si="67"/>
        <v>4335</v>
      </c>
      <c r="I4357" s="6">
        <f>I4356+1</f>
        <v>4335</v>
      </c>
      <c r="J4357" s="6">
        <f>'Τα Στοιχήματα μου'!D4357</f>
        <v>0</v>
      </c>
      <c r="K4357" s="6">
        <f>'Τα Στοιχήματα μου'!E4357</f>
        <v>0</v>
      </c>
      <c r="L4357" s="6">
        <f>'Τα Στοιχήματα μου'!F4357</f>
        <v>0</v>
      </c>
      <c r="M4357" s="7"/>
      <c r="N4357" s="5">
        <f>AVERAGE('Τα Στοιχήματα μου'!$E$23:E4357)</f>
        <v>2.956</v>
      </c>
      <c r="O4357" s="6" t="str">
        <f>IF('Τα Στοιχήματα μου'!E4357&lt;&gt;0,1/'Τα Στοιχήματα μου'!E4357,"")</f>
        <v/>
      </c>
      <c r="P4357" s="6">
        <f>SUM($O$23:O4357)</f>
        <v>3.4668730650154802</v>
      </c>
      <c r="Q4357" s="6">
        <f>(1-(1/P4357))*100</f>
        <v>71.155563493480983</v>
      </c>
      <c r="R4357" s="6">
        <f>IF('Τα Στοιχήματα μου'!E4357&lt;&gt;0,(100-($Q$1022*100)/100)/'Τα Στοιχήματα μου'!E4357,0)</f>
        <v>0</v>
      </c>
      <c r="S4357" s="6">
        <f>R4357*('Τα Στοιχήματα μου'!E4357-1)</f>
        <v>0</v>
      </c>
      <c r="T4357" s="5">
        <f>SUM($S$23:S4357)/100+1</f>
        <v>1.4422218253259511</v>
      </c>
      <c r="U4357" s="6">
        <f>IF('Τα Στοιχήματα μου'!E4357&lt;&gt;0,(100-(Q4357*100)/100)/'Τα Στοιχήματα μου'!E4357,0)</f>
        <v>0</v>
      </c>
      <c r="V4357" s="6">
        <f>'Τα Στοιχήματα μου'!E4357*U4357</f>
        <v>0</v>
      </c>
      <c r="W4357" s="5">
        <f>IF('Τα Στοιχήματα μου'!E4357&lt;&gt;0,V4357/(100/I4357),W4356)</f>
        <v>1.4422218253259509</v>
      </c>
      <c r="X4357" s="7"/>
      <c r="Y4357" s="6">
        <f>COUNTIF('Τα Στοιχήματα μου'!$F$23:F4357,"W")+COUNTIF('Τα Στοιχήματα μου'!$F$23:F4357,"L")</f>
        <v>5</v>
      </c>
      <c r="Z4357" s="6">
        <f>COUNTIF('Τα Στοιχήματα μου'!$F$23:F4357,"W")</f>
        <v>3</v>
      </c>
      <c r="AA4357" s="4">
        <f>COUNTIF('Τα Στοιχήματα μου'!$F$23:F4357,"W")/(COUNTIF('Τα Στοιχήματα μου'!$F$23:F4357,"W")+COUNTIF('Τα Στοιχήματα μου'!$F$23:F4357,"L"))</f>
        <v>0.6</v>
      </c>
    </row>
    <row r="4358" spans="2:27">
      <c r="B4358" s="6">
        <f t="shared" si="67"/>
        <v>4336</v>
      </c>
      <c r="I4358" s="6">
        <f>I4357+1</f>
        <v>4336</v>
      </c>
      <c r="J4358" s="6">
        <f>'Τα Στοιχήματα μου'!D4358</f>
        <v>0</v>
      </c>
      <c r="K4358" s="6">
        <f>'Τα Στοιχήματα μου'!E4358</f>
        <v>0</v>
      </c>
      <c r="L4358" s="6">
        <f>'Τα Στοιχήματα μου'!F4358</f>
        <v>0</v>
      </c>
      <c r="M4358" s="7"/>
      <c r="N4358" s="5">
        <f>AVERAGE('Τα Στοιχήματα μου'!$E$23:E4358)</f>
        <v>2.956</v>
      </c>
      <c r="O4358" s="6" t="str">
        <f>IF('Τα Στοιχήματα μου'!E4358&lt;&gt;0,1/'Τα Στοιχήματα μου'!E4358,"")</f>
        <v/>
      </c>
      <c r="P4358" s="6">
        <f>SUM($O$23:O4358)</f>
        <v>3.4668730650154802</v>
      </c>
      <c r="Q4358" s="6">
        <f>(1-(1/P4358))*100</f>
        <v>71.155563493480983</v>
      </c>
      <c r="R4358" s="6">
        <f>IF('Τα Στοιχήματα μου'!E4358&lt;&gt;0,(100-($Q$1022*100)/100)/'Τα Στοιχήματα μου'!E4358,0)</f>
        <v>0</v>
      </c>
      <c r="S4358" s="6">
        <f>R4358*('Τα Στοιχήματα μου'!E4358-1)</f>
        <v>0</v>
      </c>
      <c r="T4358" s="5">
        <f>SUM($S$23:S4358)/100+1</f>
        <v>1.4422218253259511</v>
      </c>
      <c r="U4358" s="6">
        <f>IF('Τα Στοιχήματα μου'!E4358&lt;&gt;0,(100-(Q4358*100)/100)/'Τα Στοιχήματα μου'!E4358,0)</f>
        <v>0</v>
      </c>
      <c r="V4358" s="6">
        <f>'Τα Στοιχήματα μου'!E4358*U4358</f>
        <v>0</v>
      </c>
      <c r="W4358" s="5">
        <f>IF('Τα Στοιχήματα μου'!E4358&lt;&gt;0,V4358/(100/I4358),W4357)</f>
        <v>1.4422218253259509</v>
      </c>
      <c r="X4358" s="7"/>
      <c r="Y4358" s="6">
        <f>COUNTIF('Τα Στοιχήματα μου'!$F$23:F4358,"W")+COUNTIF('Τα Στοιχήματα μου'!$F$23:F4358,"L")</f>
        <v>5</v>
      </c>
      <c r="Z4358" s="6">
        <f>COUNTIF('Τα Στοιχήματα μου'!$F$23:F4358,"W")</f>
        <v>3</v>
      </c>
      <c r="AA4358" s="4">
        <f>COUNTIF('Τα Στοιχήματα μου'!$F$23:F4358,"W")/(COUNTIF('Τα Στοιχήματα μου'!$F$23:F4358,"W")+COUNTIF('Τα Στοιχήματα μου'!$F$23:F4358,"L"))</f>
        <v>0.6</v>
      </c>
    </row>
    <row r="4359" spans="2:27">
      <c r="B4359" s="6">
        <f t="shared" si="67"/>
        <v>4337</v>
      </c>
      <c r="I4359" s="6">
        <f>I4358+1</f>
        <v>4337</v>
      </c>
      <c r="J4359" s="6">
        <f>'Τα Στοιχήματα μου'!D4359</f>
        <v>0</v>
      </c>
      <c r="K4359" s="6">
        <f>'Τα Στοιχήματα μου'!E4359</f>
        <v>0</v>
      </c>
      <c r="L4359" s="6">
        <f>'Τα Στοιχήματα μου'!F4359</f>
        <v>0</v>
      </c>
      <c r="M4359" s="7"/>
      <c r="N4359" s="5">
        <f>AVERAGE('Τα Στοιχήματα μου'!$E$23:E4359)</f>
        <v>2.956</v>
      </c>
      <c r="O4359" s="6" t="str">
        <f>IF('Τα Στοιχήματα μου'!E4359&lt;&gt;0,1/'Τα Στοιχήματα μου'!E4359,"")</f>
        <v/>
      </c>
      <c r="P4359" s="6">
        <f>SUM($O$23:O4359)</f>
        <v>3.4668730650154802</v>
      </c>
      <c r="Q4359" s="6">
        <f>(1-(1/P4359))*100</f>
        <v>71.155563493480983</v>
      </c>
      <c r="R4359" s="6">
        <f>IF('Τα Στοιχήματα μου'!E4359&lt;&gt;0,(100-($Q$1022*100)/100)/'Τα Στοιχήματα μου'!E4359,0)</f>
        <v>0</v>
      </c>
      <c r="S4359" s="6">
        <f>R4359*('Τα Στοιχήματα μου'!E4359-1)</f>
        <v>0</v>
      </c>
      <c r="T4359" s="5">
        <f>SUM($S$23:S4359)/100+1</f>
        <v>1.4422218253259511</v>
      </c>
      <c r="U4359" s="6">
        <f>IF('Τα Στοιχήματα μου'!E4359&lt;&gt;0,(100-(Q4359*100)/100)/'Τα Στοιχήματα μου'!E4359,0)</f>
        <v>0</v>
      </c>
      <c r="V4359" s="6">
        <f>'Τα Στοιχήματα μου'!E4359*U4359</f>
        <v>0</v>
      </c>
      <c r="W4359" s="5">
        <f>IF('Τα Στοιχήματα μου'!E4359&lt;&gt;0,V4359/(100/I4359),W4358)</f>
        <v>1.4422218253259509</v>
      </c>
      <c r="X4359" s="7"/>
      <c r="Y4359" s="6">
        <f>COUNTIF('Τα Στοιχήματα μου'!$F$23:F4359,"W")+COUNTIF('Τα Στοιχήματα μου'!$F$23:F4359,"L")</f>
        <v>5</v>
      </c>
      <c r="Z4359" s="6">
        <f>COUNTIF('Τα Στοιχήματα μου'!$F$23:F4359,"W")</f>
        <v>3</v>
      </c>
      <c r="AA4359" s="4">
        <f>COUNTIF('Τα Στοιχήματα μου'!$F$23:F4359,"W")/(COUNTIF('Τα Στοιχήματα μου'!$F$23:F4359,"W")+COUNTIF('Τα Στοιχήματα μου'!$F$23:F4359,"L"))</f>
        <v>0.6</v>
      </c>
    </row>
    <row r="4360" spans="2:27">
      <c r="B4360" s="6">
        <f t="shared" si="67"/>
        <v>4338</v>
      </c>
      <c r="I4360" s="6">
        <f>I4359+1</f>
        <v>4338</v>
      </c>
      <c r="J4360" s="6">
        <f>'Τα Στοιχήματα μου'!D4360</f>
        <v>0</v>
      </c>
      <c r="K4360" s="6">
        <f>'Τα Στοιχήματα μου'!E4360</f>
        <v>0</v>
      </c>
      <c r="L4360" s="6">
        <f>'Τα Στοιχήματα μου'!F4360</f>
        <v>0</v>
      </c>
      <c r="M4360" s="7"/>
      <c r="N4360" s="5">
        <f>AVERAGE('Τα Στοιχήματα μου'!$E$23:E4360)</f>
        <v>2.956</v>
      </c>
      <c r="O4360" s="6" t="str">
        <f>IF('Τα Στοιχήματα μου'!E4360&lt;&gt;0,1/'Τα Στοιχήματα μου'!E4360,"")</f>
        <v/>
      </c>
      <c r="P4360" s="6">
        <f>SUM($O$23:O4360)</f>
        <v>3.4668730650154802</v>
      </c>
      <c r="Q4360" s="6">
        <f>(1-(1/P4360))*100</f>
        <v>71.155563493480983</v>
      </c>
      <c r="R4360" s="6">
        <f>IF('Τα Στοιχήματα μου'!E4360&lt;&gt;0,(100-($Q$1022*100)/100)/'Τα Στοιχήματα μου'!E4360,0)</f>
        <v>0</v>
      </c>
      <c r="S4360" s="6">
        <f>R4360*('Τα Στοιχήματα μου'!E4360-1)</f>
        <v>0</v>
      </c>
      <c r="T4360" s="5">
        <f>SUM($S$23:S4360)/100+1</f>
        <v>1.4422218253259511</v>
      </c>
      <c r="U4360" s="6">
        <f>IF('Τα Στοιχήματα μου'!E4360&lt;&gt;0,(100-(Q4360*100)/100)/'Τα Στοιχήματα μου'!E4360,0)</f>
        <v>0</v>
      </c>
      <c r="V4360" s="6">
        <f>'Τα Στοιχήματα μου'!E4360*U4360</f>
        <v>0</v>
      </c>
      <c r="W4360" s="5">
        <f>IF('Τα Στοιχήματα μου'!E4360&lt;&gt;0,V4360/(100/I4360),W4359)</f>
        <v>1.4422218253259509</v>
      </c>
      <c r="X4360" s="7"/>
      <c r="Y4360" s="6">
        <f>COUNTIF('Τα Στοιχήματα μου'!$F$23:F4360,"W")+COUNTIF('Τα Στοιχήματα μου'!$F$23:F4360,"L")</f>
        <v>5</v>
      </c>
      <c r="Z4360" s="6">
        <f>COUNTIF('Τα Στοιχήματα μου'!$F$23:F4360,"W")</f>
        <v>3</v>
      </c>
      <c r="AA4360" s="4">
        <f>COUNTIF('Τα Στοιχήματα μου'!$F$23:F4360,"W")/(COUNTIF('Τα Στοιχήματα μου'!$F$23:F4360,"W")+COUNTIF('Τα Στοιχήματα μου'!$F$23:F4360,"L"))</f>
        <v>0.6</v>
      </c>
    </row>
    <row r="4361" spans="2:27">
      <c r="B4361" s="6">
        <f t="shared" si="67"/>
        <v>4339</v>
      </c>
      <c r="I4361" s="6">
        <f>I4360+1</f>
        <v>4339</v>
      </c>
      <c r="J4361" s="6">
        <f>'Τα Στοιχήματα μου'!D4361</f>
        <v>0</v>
      </c>
      <c r="K4361" s="6">
        <f>'Τα Στοιχήματα μου'!E4361</f>
        <v>0</v>
      </c>
      <c r="L4361" s="6">
        <f>'Τα Στοιχήματα μου'!F4361</f>
        <v>0</v>
      </c>
      <c r="M4361" s="7"/>
      <c r="N4361" s="5">
        <f>AVERAGE('Τα Στοιχήματα μου'!$E$23:E4361)</f>
        <v>2.956</v>
      </c>
      <c r="O4361" s="6" t="str">
        <f>IF('Τα Στοιχήματα μου'!E4361&lt;&gt;0,1/'Τα Στοιχήματα μου'!E4361,"")</f>
        <v/>
      </c>
      <c r="P4361" s="6">
        <f>SUM($O$23:O4361)</f>
        <v>3.4668730650154802</v>
      </c>
      <c r="Q4361" s="6">
        <f>(1-(1/P4361))*100</f>
        <v>71.155563493480983</v>
      </c>
      <c r="R4361" s="6">
        <f>IF('Τα Στοιχήματα μου'!E4361&lt;&gt;0,(100-($Q$1022*100)/100)/'Τα Στοιχήματα μου'!E4361,0)</f>
        <v>0</v>
      </c>
      <c r="S4361" s="6">
        <f>R4361*('Τα Στοιχήματα μου'!E4361-1)</f>
        <v>0</v>
      </c>
      <c r="T4361" s="5">
        <f>SUM($S$23:S4361)/100+1</f>
        <v>1.4422218253259511</v>
      </c>
      <c r="U4361" s="6">
        <f>IF('Τα Στοιχήματα μου'!E4361&lt;&gt;0,(100-(Q4361*100)/100)/'Τα Στοιχήματα μου'!E4361,0)</f>
        <v>0</v>
      </c>
      <c r="V4361" s="6">
        <f>'Τα Στοιχήματα μου'!E4361*U4361</f>
        <v>0</v>
      </c>
      <c r="W4361" s="5">
        <f>IF('Τα Στοιχήματα μου'!E4361&lt;&gt;0,V4361/(100/I4361),W4360)</f>
        <v>1.4422218253259509</v>
      </c>
      <c r="X4361" s="7"/>
      <c r="Y4361" s="6">
        <f>COUNTIF('Τα Στοιχήματα μου'!$F$23:F4361,"W")+COUNTIF('Τα Στοιχήματα μου'!$F$23:F4361,"L")</f>
        <v>5</v>
      </c>
      <c r="Z4361" s="6">
        <f>COUNTIF('Τα Στοιχήματα μου'!$F$23:F4361,"W")</f>
        <v>3</v>
      </c>
      <c r="AA4361" s="4">
        <f>COUNTIF('Τα Στοιχήματα μου'!$F$23:F4361,"W")/(COUNTIF('Τα Στοιχήματα μου'!$F$23:F4361,"W")+COUNTIF('Τα Στοιχήματα μου'!$F$23:F4361,"L"))</f>
        <v>0.6</v>
      </c>
    </row>
    <row r="4362" spans="2:27">
      <c r="B4362" s="6">
        <f t="shared" si="67"/>
        <v>4340</v>
      </c>
      <c r="I4362" s="6">
        <f>I4361+1</f>
        <v>4340</v>
      </c>
      <c r="J4362" s="6">
        <f>'Τα Στοιχήματα μου'!D4362</f>
        <v>0</v>
      </c>
      <c r="K4362" s="6">
        <f>'Τα Στοιχήματα μου'!E4362</f>
        <v>0</v>
      </c>
      <c r="L4362" s="6">
        <f>'Τα Στοιχήματα μου'!F4362</f>
        <v>0</v>
      </c>
      <c r="M4362" s="7"/>
      <c r="N4362" s="5">
        <f>AVERAGE('Τα Στοιχήματα μου'!$E$23:E4362)</f>
        <v>2.956</v>
      </c>
      <c r="O4362" s="6" t="str">
        <f>IF('Τα Στοιχήματα μου'!E4362&lt;&gt;0,1/'Τα Στοιχήματα μου'!E4362,"")</f>
        <v/>
      </c>
      <c r="P4362" s="6">
        <f>SUM($O$23:O4362)</f>
        <v>3.4668730650154802</v>
      </c>
      <c r="Q4362" s="6">
        <f>(1-(1/P4362))*100</f>
        <v>71.155563493480983</v>
      </c>
      <c r="R4362" s="6">
        <f>IF('Τα Στοιχήματα μου'!E4362&lt;&gt;0,(100-($Q$1022*100)/100)/'Τα Στοιχήματα μου'!E4362,0)</f>
        <v>0</v>
      </c>
      <c r="S4362" s="6">
        <f>R4362*('Τα Στοιχήματα μου'!E4362-1)</f>
        <v>0</v>
      </c>
      <c r="T4362" s="5">
        <f>SUM($S$23:S4362)/100+1</f>
        <v>1.4422218253259511</v>
      </c>
      <c r="U4362" s="6">
        <f>IF('Τα Στοιχήματα μου'!E4362&lt;&gt;0,(100-(Q4362*100)/100)/'Τα Στοιχήματα μου'!E4362,0)</f>
        <v>0</v>
      </c>
      <c r="V4362" s="6">
        <f>'Τα Στοιχήματα μου'!E4362*U4362</f>
        <v>0</v>
      </c>
      <c r="W4362" s="5">
        <f>IF('Τα Στοιχήματα μου'!E4362&lt;&gt;0,V4362/(100/I4362),W4361)</f>
        <v>1.4422218253259509</v>
      </c>
      <c r="X4362" s="7"/>
      <c r="Y4362" s="6">
        <f>COUNTIF('Τα Στοιχήματα μου'!$F$23:F4362,"W")+COUNTIF('Τα Στοιχήματα μου'!$F$23:F4362,"L")</f>
        <v>5</v>
      </c>
      <c r="Z4362" s="6">
        <f>COUNTIF('Τα Στοιχήματα μου'!$F$23:F4362,"W")</f>
        <v>3</v>
      </c>
      <c r="AA4362" s="4">
        <f>COUNTIF('Τα Στοιχήματα μου'!$F$23:F4362,"W")/(COUNTIF('Τα Στοιχήματα μου'!$F$23:F4362,"W")+COUNTIF('Τα Στοιχήματα μου'!$F$23:F4362,"L"))</f>
        <v>0.6</v>
      </c>
    </row>
    <row r="4363" spans="2:27">
      <c r="B4363" s="6">
        <f t="shared" si="67"/>
        <v>4341</v>
      </c>
      <c r="I4363" s="6">
        <f>I4362+1</f>
        <v>4341</v>
      </c>
      <c r="J4363" s="6">
        <f>'Τα Στοιχήματα μου'!D4363</f>
        <v>0</v>
      </c>
      <c r="K4363" s="6">
        <f>'Τα Στοιχήματα μου'!E4363</f>
        <v>0</v>
      </c>
      <c r="L4363" s="6">
        <f>'Τα Στοιχήματα μου'!F4363</f>
        <v>0</v>
      </c>
      <c r="M4363" s="7"/>
      <c r="N4363" s="5">
        <f>AVERAGE('Τα Στοιχήματα μου'!$E$23:E4363)</f>
        <v>2.956</v>
      </c>
      <c r="O4363" s="6" t="str">
        <f>IF('Τα Στοιχήματα μου'!E4363&lt;&gt;0,1/'Τα Στοιχήματα μου'!E4363,"")</f>
        <v/>
      </c>
      <c r="P4363" s="6">
        <f>SUM($O$23:O4363)</f>
        <v>3.4668730650154802</v>
      </c>
      <c r="Q4363" s="6">
        <f>(1-(1/P4363))*100</f>
        <v>71.155563493480983</v>
      </c>
      <c r="R4363" s="6">
        <f>IF('Τα Στοιχήματα μου'!E4363&lt;&gt;0,(100-($Q$1022*100)/100)/'Τα Στοιχήματα μου'!E4363,0)</f>
        <v>0</v>
      </c>
      <c r="S4363" s="6">
        <f>R4363*('Τα Στοιχήματα μου'!E4363-1)</f>
        <v>0</v>
      </c>
      <c r="T4363" s="5">
        <f>SUM($S$23:S4363)/100+1</f>
        <v>1.4422218253259511</v>
      </c>
      <c r="U4363" s="6">
        <f>IF('Τα Στοιχήματα μου'!E4363&lt;&gt;0,(100-(Q4363*100)/100)/'Τα Στοιχήματα μου'!E4363,0)</f>
        <v>0</v>
      </c>
      <c r="V4363" s="6">
        <f>'Τα Στοιχήματα μου'!E4363*U4363</f>
        <v>0</v>
      </c>
      <c r="W4363" s="5">
        <f>IF('Τα Στοιχήματα μου'!E4363&lt;&gt;0,V4363/(100/I4363),W4362)</f>
        <v>1.4422218253259509</v>
      </c>
      <c r="X4363" s="7"/>
      <c r="Y4363" s="6">
        <f>COUNTIF('Τα Στοιχήματα μου'!$F$23:F4363,"W")+COUNTIF('Τα Στοιχήματα μου'!$F$23:F4363,"L")</f>
        <v>5</v>
      </c>
      <c r="Z4363" s="6">
        <f>COUNTIF('Τα Στοιχήματα μου'!$F$23:F4363,"W")</f>
        <v>3</v>
      </c>
      <c r="AA4363" s="4">
        <f>COUNTIF('Τα Στοιχήματα μου'!$F$23:F4363,"W")/(COUNTIF('Τα Στοιχήματα μου'!$F$23:F4363,"W")+COUNTIF('Τα Στοιχήματα μου'!$F$23:F4363,"L"))</f>
        <v>0.6</v>
      </c>
    </row>
    <row r="4364" spans="2:27">
      <c r="B4364" s="6">
        <f t="shared" si="67"/>
        <v>4342</v>
      </c>
      <c r="I4364" s="6">
        <f>I4363+1</f>
        <v>4342</v>
      </c>
      <c r="J4364" s="6">
        <f>'Τα Στοιχήματα μου'!D4364</f>
        <v>0</v>
      </c>
      <c r="K4364" s="6">
        <f>'Τα Στοιχήματα μου'!E4364</f>
        <v>0</v>
      </c>
      <c r="L4364" s="6">
        <f>'Τα Στοιχήματα μου'!F4364</f>
        <v>0</v>
      </c>
      <c r="M4364" s="7"/>
      <c r="N4364" s="5">
        <f>AVERAGE('Τα Στοιχήματα μου'!$E$23:E4364)</f>
        <v>2.956</v>
      </c>
      <c r="O4364" s="6" t="str">
        <f>IF('Τα Στοιχήματα μου'!E4364&lt;&gt;0,1/'Τα Στοιχήματα μου'!E4364,"")</f>
        <v/>
      </c>
      <c r="P4364" s="6">
        <f>SUM($O$23:O4364)</f>
        <v>3.4668730650154802</v>
      </c>
      <c r="Q4364" s="6">
        <f>(1-(1/P4364))*100</f>
        <v>71.155563493480983</v>
      </c>
      <c r="R4364" s="6">
        <f>IF('Τα Στοιχήματα μου'!E4364&lt;&gt;0,(100-($Q$1022*100)/100)/'Τα Στοιχήματα μου'!E4364,0)</f>
        <v>0</v>
      </c>
      <c r="S4364" s="6">
        <f>R4364*('Τα Στοιχήματα μου'!E4364-1)</f>
        <v>0</v>
      </c>
      <c r="T4364" s="5">
        <f>SUM($S$23:S4364)/100+1</f>
        <v>1.4422218253259511</v>
      </c>
      <c r="U4364" s="6">
        <f>IF('Τα Στοιχήματα μου'!E4364&lt;&gt;0,(100-(Q4364*100)/100)/'Τα Στοιχήματα μου'!E4364,0)</f>
        <v>0</v>
      </c>
      <c r="V4364" s="6">
        <f>'Τα Στοιχήματα μου'!E4364*U4364</f>
        <v>0</v>
      </c>
      <c r="W4364" s="5">
        <f>IF('Τα Στοιχήματα μου'!E4364&lt;&gt;0,V4364/(100/I4364),W4363)</f>
        <v>1.4422218253259509</v>
      </c>
      <c r="X4364" s="7"/>
      <c r="Y4364" s="6">
        <f>COUNTIF('Τα Στοιχήματα μου'!$F$23:F4364,"W")+COUNTIF('Τα Στοιχήματα μου'!$F$23:F4364,"L")</f>
        <v>5</v>
      </c>
      <c r="Z4364" s="6">
        <f>COUNTIF('Τα Στοιχήματα μου'!$F$23:F4364,"W")</f>
        <v>3</v>
      </c>
      <c r="AA4364" s="4">
        <f>COUNTIF('Τα Στοιχήματα μου'!$F$23:F4364,"W")/(COUNTIF('Τα Στοιχήματα μου'!$F$23:F4364,"W")+COUNTIF('Τα Στοιχήματα μου'!$F$23:F4364,"L"))</f>
        <v>0.6</v>
      </c>
    </row>
    <row r="4365" spans="2:27">
      <c r="B4365" s="6">
        <f t="shared" si="67"/>
        <v>4343</v>
      </c>
      <c r="I4365" s="6">
        <f>I4364+1</f>
        <v>4343</v>
      </c>
      <c r="J4365" s="6">
        <f>'Τα Στοιχήματα μου'!D4365</f>
        <v>0</v>
      </c>
      <c r="K4365" s="6">
        <f>'Τα Στοιχήματα μου'!E4365</f>
        <v>0</v>
      </c>
      <c r="L4365" s="6">
        <f>'Τα Στοιχήματα μου'!F4365</f>
        <v>0</v>
      </c>
      <c r="M4365" s="7"/>
      <c r="N4365" s="5">
        <f>AVERAGE('Τα Στοιχήματα μου'!$E$23:E4365)</f>
        <v>2.956</v>
      </c>
      <c r="O4365" s="6" t="str">
        <f>IF('Τα Στοιχήματα μου'!E4365&lt;&gt;0,1/'Τα Στοιχήματα μου'!E4365,"")</f>
        <v/>
      </c>
      <c r="P4365" s="6">
        <f>SUM($O$23:O4365)</f>
        <v>3.4668730650154802</v>
      </c>
      <c r="Q4365" s="6">
        <f>(1-(1/P4365))*100</f>
        <v>71.155563493480983</v>
      </c>
      <c r="R4365" s="6">
        <f>IF('Τα Στοιχήματα μου'!E4365&lt;&gt;0,(100-($Q$1022*100)/100)/'Τα Στοιχήματα μου'!E4365,0)</f>
        <v>0</v>
      </c>
      <c r="S4365" s="6">
        <f>R4365*('Τα Στοιχήματα μου'!E4365-1)</f>
        <v>0</v>
      </c>
      <c r="T4365" s="5">
        <f>SUM($S$23:S4365)/100+1</f>
        <v>1.4422218253259511</v>
      </c>
      <c r="U4365" s="6">
        <f>IF('Τα Στοιχήματα μου'!E4365&lt;&gt;0,(100-(Q4365*100)/100)/'Τα Στοιχήματα μου'!E4365,0)</f>
        <v>0</v>
      </c>
      <c r="V4365" s="6">
        <f>'Τα Στοιχήματα μου'!E4365*U4365</f>
        <v>0</v>
      </c>
      <c r="W4365" s="5">
        <f>IF('Τα Στοιχήματα μου'!E4365&lt;&gt;0,V4365/(100/I4365),W4364)</f>
        <v>1.4422218253259509</v>
      </c>
      <c r="X4365" s="7"/>
      <c r="Y4365" s="6">
        <f>COUNTIF('Τα Στοιχήματα μου'!$F$23:F4365,"W")+COUNTIF('Τα Στοιχήματα μου'!$F$23:F4365,"L")</f>
        <v>5</v>
      </c>
      <c r="Z4365" s="6">
        <f>COUNTIF('Τα Στοιχήματα μου'!$F$23:F4365,"W")</f>
        <v>3</v>
      </c>
      <c r="AA4365" s="4">
        <f>COUNTIF('Τα Στοιχήματα μου'!$F$23:F4365,"W")/(COUNTIF('Τα Στοιχήματα μου'!$F$23:F4365,"W")+COUNTIF('Τα Στοιχήματα μου'!$F$23:F4365,"L"))</f>
        <v>0.6</v>
      </c>
    </row>
    <row r="4366" spans="2:27">
      <c r="B4366" s="6">
        <f t="shared" si="67"/>
        <v>4344</v>
      </c>
      <c r="I4366" s="6">
        <f>I4365+1</f>
        <v>4344</v>
      </c>
      <c r="J4366" s="6">
        <f>'Τα Στοιχήματα μου'!D4366</f>
        <v>0</v>
      </c>
      <c r="K4366" s="6">
        <f>'Τα Στοιχήματα μου'!E4366</f>
        <v>0</v>
      </c>
      <c r="L4366" s="6">
        <f>'Τα Στοιχήματα μου'!F4366</f>
        <v>0</v>
      </c>
      <c r="M4366" s="7"/>
      <c r="N4366" s="5">
        <f>AVERAGE('Τα Στοιχήματα μου'!$E$23:E4366)</f>
        <v>2.956</v>
      </c>
      <c r="O4366" s="6" t="str">
        <f>IF('Τα Στοιχήματα μου'!E4366&lt;&gt;0,1/'Τα Στοιχήματα μου'!E4366,"")</f>
        <v/>
      </c>
      <c r="P4366" s="6">
        <f>SUM($O$23:O4366)</f>
        <v>3.4668730650154802</v>
      </c>
      <c r="Q4366" s="6">
        <f>(1-(1/P4366))*100</f>
        <v>71.155563493480983</v>
      </c>
      <c r="R4366" s="6">
        <f>IF('Τα Στοιχήματα μου'!E4366&lt;&gt;0,(100-($Q$1022*100)/100)/'Τα Στοιχήματα μου'!E4366,0)</f>
        <v>0</v>
      </c>
      <c r="S4366" s="6">
        <f>R4366*('Τα Στοιχήματα μου'!E4366-1)</f>
        <v>0</v>
      </c>
      <c r="T4366" s="5">
        <f>SUM($S$23:S4366)/100+1</f>
        <v>1.4422218253259511</v>
      </c>
      <c r="U4366" s="6">
        <f>IF('Τα Στοιχήματα μου'!E4366&lt;&gt;0,(100-(Q4366*100)/100)/'Τα Στοιχήματα μου'!E4366,0)</f>
        <v>0</v>
      </c>
      <c r="V4366" s="6">
        <f>'Τα Στοιχήματα μου'!E4366*U4366</f>
        <v>0</v>
      </c>
      <c r="W4366" s="5">
        <f>IF('Τα Στοιχήματα μου'!E4366&lt;&gt;0,V4366/(100/I4366),W4365)</f>
        <v>1.4422218253259509</v>
      </c>
      <c r="X4366" s="7"/>
      <c r="Y4366" s="6">
        <f>COUNTIF('Τα Στοιχήματα μου'!$F$23:F4366,"W")+COUNTIF('Τα Στοιχήματα μου'!$F$23:F4366,"L")</f>
        <v>5</v>
      </c>
      <c r="Z4366" s="6">
        <f>COUNTIF('Τα Στοιχήματα μου'!$F$23:F4366,"W")</f>
        <v>3</v>
      </c>
      <c r="AA4366" s="4">
        <f>COUNTIF('Τα Στοιχήματα μου'!$F$23:F4366,"W")/(COUNTIF('Τα Στοιχήματα μου'!$F$23:F4366,"W")+COUNTIF('Τα Στοιχήματα μου'!$F$23:F4366,"L"))</f>
        <v>0.6</v>
      </c>
    </row>
    <row r="4367" spans="2:27">
      <c r="B4367" s="6">
        <f t="shared" si="67"/>
        <v>4345</v>
      </c>
      <c r="I4367" s="6">
        <f>I4366+1</f>
        <v>4345</v>
      </c>
      <c r="J4367" s="6">
        <f>'Τα Στοιχήματα μου'!D4367</f>
        <v>0</v>
      </c>
      <c r="K4367" s="6">
        <f>'Τα Στοιχήματα μου'!E4367</f>
        <v>0</v>
      </c>
      <c r="L4367" s="6">
        <f>'Τα Στοιχήματα μου'!F4367</f>
        <v>0</v>
      </c>
      <c r="M4367" s="7"/>
      <c r="N4367" s="5">
        <f>AVERAGE('Τα Στοιχήματα μου'!$E$23:E4367)</f>
        <v>2.956</v>
      </c>
      <c r="O4367" s="6" t="str">
        <f>IF('Τα Στοιχήματα μου'!E4367&lt;&gt;0,1/'Τα Στοιχήματα μου'!E4367,"")</f>
        <v/>
      </c>
      <c r="P4367" s="6">
        <f>SUM($O$23:O4367)</f>
        <v>3.4668730650154802</v>
      </c>
      <c r="Q4367" s="6">
        <f>(1-(1/P4367))*100</f>
        <v>71.155563493480983</v>
      </c>
      <c r="R4367" s="6">
        <f>IF('Τα Στοιχήματα μου'!E4367&lt;&gt;0,(100-($Q$1022*100)/100)/'Τα Στοιχήματα μου'!E4367,0)</f>
        <v>0</v>
      </c>
      <c r="S4367" s="6">
        <f>R4367*('Τα Στοιχήματα μου'!E4367-1)</f>
        <v>0</v>
      </c>
      <c r="T4367" s="5">
        <f>SUM($S$23:S4367)/100+1</f>
        <v>1.4422218253259511</v>
      </c>
      <c r="U4367" s="6">
        <f>IF('Τα Στοιχήματα μου'!E4367&lt;&gt;0,(100-(Q4367*100)/100)/'Τα Στοιχήματα μου'!E4367,0)</f>
        <v>0</v>
      </c>
      <c r="V4367" s="6">
        <f>'Τα Στοιχήματα μου'!E4367*U4367</f>
        <v>0</v>
      </c>
      <c r="W4367" s="5">
        <f>IF('Τα Στοιχήματα μου'!E4367&lt;&gt;0,V4367/(100/I4367),W4366)</f>
        <v>1.4422218253259509</v>
      </c>
      <c r="X4367" s="7"/>
      <c r="Y4367" s="6">
        <f>COUNTIF('Τα Στοιχήματα μου'!$F$23:F4367,"W")+COUNTIF('Τα Στοιχήματα μου'!$F$23:F4367,"L")</f>
        <v>5</v>
      </c>
      <c r="Z4367" s="6">
        <f>COUNTIF('Τα Στοιχήματα μου'!$F$23:F4367,"W")</f>
        <v>3</v>
      </c>
      <c r="AA4367" s="4">
        <f>COUNTIF('Τα Στοιχήματα μου'!$F$23:F4367,"W")/(COUNTIF('Τα Στοιχήματα μου'!$F$23:F4367,"W")+COUNTIF('Τα Στοιχήματα μου'!$F$23:F4367,"L"))</f>
        <v>0.6</v>
      </c>
    </row>
    <row r="4368" spans="2:27">
      <c r="B4368" s="6">
        <f t="shared" si="67"/>
        <v>4346</v>
      </c>
      <c r="I4368" s="6">
        <f>I4367+1</f>
        <v>4346</v>
      </c>
      <c r="J4368" s="6">
        <f>'Τα Στοιχήματα μου'!D4368</f>
        <v>0</v>
      </c>
      <c r="K4368" s="6">
        <f>'Τα Στοιχήματα μου'!E4368</f>
        <v>0</v>
      </c>
      <c r="L4368" s="6">
        <f>'Τα Στοιχήματα μου'!F4368</f>
        <v>0</v>
      </c>
      <c r="M4368" s="7"/>
      <c r="N4368" s="5">
        <f>AVERAGE('Τα Στοιχήματα μου'!$E$23:E4368)</f>
        <v>2.956</v>
      </c>
      <c r="O4368" s="6" t="str">
        <f>IF('Τα Στοιχήματα μου'!E4368&lt;&gt;0,1/'Τα Στοιχήματα μου'!E4368,"")</f>
        <v/>
      </c>
      <c r="P4368" s="6">
        <f>SUM($O$23:O4368)</f>
        <v>3.4668730650154802</v>
      </c>
      <c r="Q4368" s="6">
        <f>(1-(1/P4368))*100</f>
        <v>71.155563493480983</v>
      </c>
      <c r="R4368" s="6">
        <f>IF('Τα Στοιχήματα μου'!E4368&lt;&gt;0,(100-($Q$1022*100)/100)/'Τα Στοιχήματα μου'!E4368,0)</f>
        <v>0</v>
      </c>
      <c r="S4368" s="6">
        <f>R4368*('Τα Στοιχήματα μου'!E4368-1)</f>
        <v>0</v>
      </c>
      <c r="T4368" s="5">
        <f>SUM($S$23:S4368)/100+1</f>
        <v>1.4422218253259511</v>
      </c>
      <c r="U4368" s="6">
        <f>IF('Τα Στοιχήματα μου'!E4368&lt;&gt;0,(100-(Q4368*100)/100)/'Τα Στοιχήματα μου'!E4368,0)</f>
        <v>0</v>
      </c>
      <c r="V4368" s="6">
        <f>'Τα Στοιχήματα μου'!E4368*U4368</f>
        <v>0</v>
      </c>
      <c r="W4368" s="5">
        <f>IF('Τα Στοιχήματα μου'!E4368&lt;&gt;0,V4368/(100/I4368),W4367)</f>
        <v>1.4422218253259509</v>
      </c>
      <c r="X4368" s="7"/>
      <c r="Y4368" s="6">
        <f>COUNTIF('Τα Στοιχήματα μου'!$F$23:F4368,"W")+COUNTIF('Τα Στοιχήματα μου'!$F$23:F4368,"L")</f>
        <v>5</v>
      </c>
      <c r="Z4368" s="6">
        <f>COUNTIF('Τα Στοιχήματα μου'!$F$23:F4368,"W")</f>
        <v>3</v>
      </c>
      <c r="AA4368" s="4">
        <f>COUNTIF('Τα Στοιχήματα μου'!$F$23:F4368,"W")/(COUNTIF('Τα Στοιχήματα μου'!$F$23:F4368,"W")+COUNTIF('Τα Στοιχήματα μου'!$F$23:F4368,"L"))</f>
        <v>0.6</v>
      </c>
    </row>
    <row r="4369" spans="2:27">
      <c r="B4369" s="6">
        <f t="shared" si="67"/>
        <v>4347</v>
      </c>
      <c r="I4369" s="6">
        <f>I4368+1</f>
        <v>4347</v>
      </c>
      <c r="J4369" s="6">
        <f>'Τα Στοιχήματα μου'!D4369</f>
        <v>0</v>
      </c>
      <c r="K4369" s="6">
        <f>'Τα Στοιχήματα μου'!E4369</f>
        <v>0</v>
      </c>
      <c r="L4369" s="6">
        <f>'Τα Στοιχήματα μου'!F4369</f>
        <v>0</v>
      </c>
      <c r="M4369" s="7"/>
      <c r="N4369" s="5">
        <f>AVERAGE('Τα Στοιχήματα μου'!$E$23:E4369)</f>
        <v>2.956</v>
      </c>
      <c r="O4369" s="6" t="str">
        <f>IF('Τα Στοιχήματα μου'!E4369&lt;&gt;0,1/'Τα Στοιχήματα μου'!E4369,"")</f>
        <v/>
      </c>
      <c r="P4369" s="6">
        <f>SUM($O$23:O4369)</f>
        <v>3.4668730650154802</v>
      </c>
      <c r="Q4369" s="6">
        <f>(1-(1/P4369))*100</f>
        <v>71.155563493480983</v>
      </c>
      <c r="R4369" s="6">
        <f>IF('Τα Στοιχήματα μου'!E4369&lt;&gt;0,(100-($Q$1022*100)/100)/'Τα Στοιχήματα μου'!E4369,0)</f>
        <v>0</v>
      </c>
      <c r="S4369" s="6">
        <f>R4369*('Τα Στοιχήματα μου'!E4369-1)</f>
        <v>0</v>
      </c>
      <c r="T4369" s="5">
        <f>SUM($S$23:S4369)/100+1</f>
        <v>1.4422218253259511</v>
      </c>
      <c r="U4369" s="6">
        <f>IF('Τα Στοιχήματα μου'!E4369&lt;&gt;0,(100-(Q4369*100)/100)/'Τα Στοιχήματα μου'!E4369,0)</f>
        <v>0</v>
      </c>
      <c r="V4369" s="6">
        <f>'Τα Στοιχήματα μου'!E4369*U4369</f>
        <v>0</v>
      </c>
      <c r="W4369" s="5">
        <f>IF('Τα Στοιχήματα μου'!E4369&lt;&gt;0,V4369/(100/I4369),W4368)</f>
        <v>1.4422218253259509</v>
      </c>
      <c r="X4369" s="7"/>
      <c r="Y4369" s="6">
        <f>COUNTIF('Τα Στοιχήματα μου'!$F$23:F4369,"W")+COUNTIF('Τα Στοιχήματα μου'!$F$23:F4369,"L")</f>
        <v>5</v>
      </c>
      <c r="Z4369" s="6">
        <f>COUNTIF('Τα Στοιχήματα μου'!$F$23:F4369,"W")</f>
        <v>3</v>
      </c>
      <c r="AA4369" s="4">
        <f>COUNTIF('Τα Στοιχήματα μου'!$F$23:F4369,"W")/(COUNTIF('Τα Στοιχήματα μου'!$F$23:F4369,"W")+COUNTIF('Τα Στοιχήματα μου'!$F$23:F4369,"L"))</f>
        <v>0.6</v>
      </c>
    </row>
    <row r="4370" spans="2:27">
      <c r="B4370" s="6">
        <f t="shared" si="67"/>
        <v>4348</v>
      </c>
      <c r="I4370" s="6">
        <f>I4369+1</f>
        <v>4348</v>
      </c>
      <c r="J4370" s="6">
        <f>'Τα Στοιχήματα μου'!D4370</f>
        <v>0</v>
      </c>
      <c r="K4370" s="6">
        <f>'Τα Στοιχήματα μου'!E4370</f>
        <v>0</v>
      </c>
      <c r="L4370" s="6">
        <f>'Τα Στοιχήματα μου'!F4370</f>
        <v>0</v>
      </c>
      <c r="M4370" s="7"/>
      <c r="N4370" s="5">
        <f>AVERAGE('Τα Στοιχήματα μου'!$E$23:E4370)</f>
        <v>2.956</v>
      </c>
      <c r="O4370" s="6" t="str">
        <f>IF('Τα Στοιχήματα μου'!E4370&lt;&gt;0,1/'Τα Στοιχήματα μου'!E4370,"")</f>
        <v/>
      </c>
      <c r="P4370" s="6">
        <f>SUM($O$23:O4370)</f>
        <v>3.4668730650154802</v>
      </c>
      <c r="Q4370" s="6">
        <f>(1-(1/P4370))*100</f>
        <v>71.155563493480983</v>
      </c>
      <c r="R4370" s="6">
        <f>IF('Τα Στοιχήματα μου'!E4370&lt;&gt;0,(100-($Q$1022*100)/100)/'Τα Στοιχήματα μου'!E4370,0)</f>
        <v>0</v>
      </c>
      <c r="S4370" s="6">
        <f>R4370*('Τα Στοιχήματα μου'!E4370-1)</f>
        <v>0</v>
      </c>
      <c r="T4370" s="5">
        <f>SUM($S$23:S4370)/100+1</f>
        <v>1.4422218253259511</v>
      </c>
      <c r="U4370" s="6">
        <f>IF('Τα Στοιχήματα μου'!E4370&lt;&gt;0,(100-(Q4370*100)/100)/'Τα Στοιχήματα μου'!E4370,0)</f>
        <v>0</v>
      </c>
      <c r="V4370" s="6">
        <f>'Τα Στοιχήματα μου'!E4370*U4370</f>
        <v>0</v>
      </c>
      <c r="W4370" s="5">
        <f>IF('Τα Στοιχήματα μου'!E4370&lt;&gt;0,V4370/(100/I4370),W4369)</f>
        <v>1.4422218253259509</v>
      </c>
      <c r="X4370" s="7"/>
      <c r="Y4370" s="6">
        <f>COUNTIF('Τα Στοιχήματα μου'!$F$23:F4370,"W")+COUNTIF('Τα Στοιχήματα μου'!$F$23:F4370,"L")</f>
        <v>5</v>
      </c>
      <c r="Z4370" s="6">
        <f>COUNTIF('Τα Στοιχήματα μου'!$F$23:F4370,"W")</f>
        <v>3</v>
      </c>
      <c r="AA4370" s="4">
        <f>COUNTIF('Τα Στοιχήματα μου'!$F$23:F4370,"W")/(COUNTIF('Τα Στοιχήματα μου'!$F$23:F4370,"W")+COUNTIF('Τα Στοιχήματα μου'!$F$23:F4370,"L"))</f>
        <v>0.6</v>
      </c>
    </row>
    <row r="4371" spans="2:27">
      <c r="B4371" s="6">
        <f t="shared" si="67"/>
        <v>4349</v>
      </c>
      <c r="I4371" s="6">
        <f>I4370+1</f>
        <v>4349</v>
      </c>
      <c r="J4371" s="6">
        <f>'Τα Στοιχήματα μου'!D4371</f>
        <v>0</v>
      </c>
      <c r="K4371" s="6">
        <f>'Τα Στοιχήματα μου'!E4371</f>
        <v>0</v>
      </c>
      <c r="L4371" s="6">
        <f>'Τα Στοιχήματα μου'!F4371</f>
        <v>0</v>
      </c>
      <c r="M4371" s="7"/>
      <c r="N4371" s="5">
        <f>AVERAGE('Τα Στοιχήματα μου'!$E$23:E4371)</f>
        <v>2.956</v>
      </c>
      <c r="O4371" s="6" t="str">
        <f>IF('Τα Στοιχήματα μου'!E4371&lt;&gt;0,1/'Τα Στοιχήματα μου'!E4371,"")</f>
        <v/>
      </c>
      <c r="P4371" s="6">
        <f>SUM($O$23:O4371)</f>
        <v>3.4668730650154802</v>
      </c>
      <c r="Q4371" s="6">
        <f>(1-(1/P4371))*100</f>
        <v>71.155563493480983</v>
      </c>
      <c r="R4371" s="6">
        <f>IF('Τα Στοιχήματα μου'!E4371&lt;&gt;0,(100-($Q$1022*100)/100)/'Τα Στοιχήματα μου'!E4371,0)</f>
        <v>0</v>
      </c>
      <c r="S4371" s="6">
        <f>R4371*('Τα Στοιχήματα μου'!E4371-1)</f>
        <v>0</v>
      </c>
      <c r="T4371" s="5">
        <f>SUM($S$23:S4371)/100+1</f>
        <v>1.4422218253259511</v>
      </c>
      <c r="U4371" s="6">
        <f>IF('Τα Στοιχήματα μου'!E4371&lt;&gt;0,(100-(Q4371*100)/100)/'Τα Στοιχήματα μου'!E4371,0)</f>
        <v>0</v>
      </c>
      <c r="V4371" s="6">
        <f>'Τα Στοιχήματα μου'!E4371*U4371</f>
        <v>0</v>
      </c>
      <c r="W4371" s="5">
        <f>IF('Τα Στοιχήματα μου'!E4371&lt;&gt;0,V4371/(100/I4371),W4370)</f>
        <v>1.4422218253259509</v>
      </c>
      <c r="X4371" s="7"/>
      <c r="Y4371" s="6">
        <f>COUNTIF('Τα Στοιχήματα μου'!$F$23:F4371,"W")+COUNTIF('Τα Στοιχήματα μου'!$F$23:F4371,"L")</f>
        <v>5</v>
      </c>
      <c r="Z4371" s="6">
        <f>COUNTIF('Τα Στοιχήματα μου'!$F$23:F4371,"W")</f>
        <v>3</v>
      </c>
      <c r="AA4371" s="4">
        <f>COUNTIF('Τα Στοιχήματα μου'!$F$23:F4371,"W")/(COUNTIF('Τα Στοιχήματα μου'!$F$23:F4371,"W")+COUNTIF('Τα Στοιχήματα μου'!$F$23:F4371,"L"))</f>
        <v>0.6</v>
      </c>
    </row>
    <row r="4372" spans="2:27">
      <c r="B4372" s="6">
        <f t="shared" si="67"/>
        <v>4350</v>
      </c>
      <c r="I4372" s="6">
        <f>I4371+1</f>
        <v>4350</v>
      </c>
      <c r="J4372" s="6">
        <f>'Τα Στοιχήματα μου'!D4372</f>
        <v>0</v>
      </c>
      <c r="K4372" s="6">
        <f>'Τα Στοιχήματα μου'!E4372</f>
        <v>0</v>
      </c>
      <c r="L4372" s="6">
        <f>'Τα Στοιχήματα μου'!F4372</f>
        <v>0</v>
      </c>
      <c r="M4372" s="7"/>
      <c r="N4372" s="5">
        <f>AVERAGE('Τα Στοιχήματα μου'!$E$23:E4372)</f>
        <v>2.956</v>
      </c>
      <c r="O4372" s="6" t="str">
        <f>IF('Τα Στοιχήματα μου'!E4372&lt;&gt;0,1/'Τα Στοιχήματα μου'!E4372,"")</f>
        <v/>
      </c>
      <c r="P4372" s="6">
        <f>SUM($O$23:O4372)</f>
        <v>3.4668730650154802</v>
      </c>
      <c r="Q4372" s="6">
        <f>(1-(1/P4372))*100</f>
        <v>71.155563493480983</v>
      </c>
      <c r="R4372" s="6">
        <f>IF('Τα Στοιχήματα μου'!E4372&lt;&gt;0,(100-($Q$1022*100)/100)/'Τα Στοιχήματα μου'!E4372,0)</f>
        <v>0</v>
      </c>
      <c r="S4372" s="6">
        <f>R4372*('Τα Στοιχήματα μου'!E4372-1)</f>
        <v>0</v>
      </c>
      <c r="T4372" s="5">
        <f>SUM($S$23:S4372)/100+1</f>
        <v>1.4422218253259511</v>
      </c>
      <c r="U4372" s="6">
        <f>IF('Τα Στοιχήματα μου'!E4372&lt;&gt;0,(100-(Q4372*100)/100)/'Τα Στοιχήματα μου'!E4372,0)</f>
        <v>0</v>
      </c>
      <c r="V4372" s="6">
        <f>'Τα Στοιχήματα μου'!E4372*U4372</f>
        <v>0</v>
      </c>
      <c r="W4372" s="5">
        <f>IF('Τα Στοιχήματα μου'!E4372&lt;&gt;0,V4372/(100/I4372),W4371)</f>
        <v>1.4422218253259509</v>
      </c>
      <c r="X4372" s="7"/>
      <c r="Y4372" s="6">
        <f>COUNTIF('Τα Στοιχήματα μου'!$F$23:F4372,"W")+COUNTIF('Τα Στοιχήματα μου'!$F$23:F4372,"L")</f>
        <v>5</v>
      </c>
      <c r="Z4372" s="6">
        <f>COUNTIF('Τα Στοιχήματα μου'!$F$23:F4372,"W")</f>
        <v>3</v>
      </c>
      <c r="AA4372" s="4">
        <f>COUNTIF('Τα Στοιχήματα μου'!$F$23:F4372,"W")/(COUNTIF('Τα Στοιχήματα μου'!$F$23:F4372,"W")+COUNTIF('Τα Στοιχήματα μου'!$F$23:F4372,"L"))</f>
        <v>0.6</v>
      </c>
    </row>
    <row r="4373" spans="2:27">
      <c r="B4373" s="6">
        <f t="shared" si="67"/>
        <v>4351</v>
      </c>
      <c r="I4373" s="6">
        <f>I4372+1</f>
        <v>4351</v>
      </c>
      <c r="J4373" s="6">
        <f>'Τα Στοιχήματα μου'!D4373</f>
        <v>0</v>
      </c>
      <c r="K4373" s="6">
        <f>'Τα Στοιχήματα μου'!E4373</f>
        <v>0</v>
      </c>
      <c r="L4373" s="6">
        <f>'Τα Στοιχήματα μου'!F4373</f>
        <v>0</v>
      </c>
      <c r="M4373" s="7"/>
      <c r="N4373" s="5">
        <f>AVERAGE('Τα Στοιχήματα μου'!$E$23:E4373)</f>
        <v>2.956</v>
      </c>
      <c r="O4373" s="6" t="str">
        <f>IF('Τα Στοιχήματα μου'!E4373&lt;&gt;0,1/'Τα Στοιχήματα μου'!E4373,"")</f>
        <v/>
      </c>
      <c r="P4373" s="6">
        <f>SUM($O$23:O4373)</f>
        <v>3.4668730650154802</v>
      </c>
      <c r="Q4373" s="6">
        <f>(1-(1/P4373))*100</f>
        <v>71.155563493480983</v>
      </c>
      <c r="R4373" s="6">
        <f>IF('Τα Στοιχήματα μου'!E4373&lt;&gt;0,(100-($Q$1022*100)/100)/'Τα Στοιχήματα μου'!E4373,0)</f>
        <v>0</v>
      </c>
      <c r="S4373" s="6">
        <f>R4373*('Τα Στοιχήματα μου'!E4373-1)</f>
        <v>0</v>
      </c>
      <c r="T4373" s="5">
        <f>SUM($S$23:S4373)/100+1</f>
        <v>1.4422218253259511</v>
      </c>
      <c r="U4373" s="6">
        <f>IF('Τα Στοιχήματα μου'!E4373&lt;&gt;0,(100-(Q4373*100)/100)/'Τα Στοιχήματα μου'!E4373,0)</f>
        <v>0</v>
      </c>
      <c r="V4373" s="6">
        <f>'Τα Στοιχήματα μου'!E4373*U4373</f>
        <v>0</v>
      </c>
      <c r="W4373" s="5">
        <f>IF('Τα Στοιχήματα μου'!E4373&lt;&gt;0,V4373/(100/I4373),W4372)</f>
        <v>1.4422218253259509</v>
      </c>
      <c r="X4373" s="7"/>
      <c r="Y4373" s="6">
        <f>COUNTIF('Τα Στοιχήματα μου'!$F$23:F4373,"W")+COUNTIF('Τα Στοιχήματα μου'!$F$23:F4373,"L")</f>
        <v>5</v>
      </c>
      <c r="Z4373" s="6">
        <f>COUNTIF('Τα Στοιχήματα μου'!$F$23:F4373,"W")</f>
        <v>3</v>
      </c>
      <c r="AA4373" s="4">
        <f>COUNTIF('Τα Στοιχήματα μου'!$F$23:F4373,"W")/(COUNTIF('Τα Στοιχήματα μου'!$F$23:F4373,"W")+COUNTIF('Τα Στοιχήματα μου'!$F$23:F4373,"L"))</f>
        <v>0.6</v>
      </c>
    </row>
    <row r="4374" spans="2:27">
      <c r="B4374" s="6">
        <f t="shared" si="67"/>
        <v>4352</v>
      </c>
      <c r="I4374" s="6">
        <f>I4373+1</f>
        <v>4352</v>
      </c>
      <c r="J4374" s="6">
        <f>'Τα Στοιχήματα μου'!D4374</f>
        <v>0</v>
      </c>
      <c r="K4374" s="6">
        <f>'Τα Στοιχήματα μου'!E4374</f>
        <v>0</v>
      </c>
      <c r="L4374" s="6">
        <f>'Τα Στοιχήματα μου'!F4374</f>
        <v>0</v>
      </c>
      <c r="M4374" s="7"/>
      <c r="N4374" s="5">
        <f>AVERAGE('Τα Στοιχήματα μου'!$E$23:E4374)</f>
        <v>2.956</v>
      </c>
      <c r="O4374" s="6" t="str">
        <f>IF('Τα Στοιχήματα μου'!E4374&lt;&gt;0,1/'Τα Στοιχήματα μου'!E4374,"")</f>
        <v/>
      </c>
      <c r="P4374" s="6">
        <f>SUM($O$23:O4374)</f>
        <v>3.4668730650154802</v>
      </c>
      <c r="Q4374" s="6">
        <f>(1-(1/P4374))*100</f>
        <v>71.155563493480983</v>
      </c>
      <c r="R4374" s="6">
        <f>IF('Τα Στοιχήματα μου'!E4374&lt;&gt;0,(100-($Q$1022*100)/100)/'Τα Στοιχήματα μου'!E4374,0)</f>
        <v>0</v>
      </c>
      <c r="S4374" s="6">
        <f>R4374*('Τα Στοιχήματα μου'!E4374-1)</f>
        <v>0</v>
      </c>
      <c r="T4374" s="5">
        <f>SUM($S$23:S4374)/100+1</f>
        <v>1.4422218253259511</v>
      </c>
      <c r="U4374" s="6">
        <f>IF('Τα Στοιχήματα μου'!E4374&lt;&gt;0,(100-(Q4374*100)/100)/'Τα Στοιχήματα μου'!E4374,0)</f>
        <v>0</v>
      </c>
      <c r="V4374" s="6">
        <f>'Τα Στοιχήματα μου'!E4374*U4374</f>
        <v>0</v>
      </c>
      <c r="W4374" s="5">
        <f>IF('Τα Στοιχήματα μου'!E4374&lt;&gt;0,V4374/(100/I4374),W4373)</f>
        <v>1.4422218253259509</v>
      </c>
      <c r="X4374" s="7"/>
      <c r="Y4374" s="6">
        <f>COUNTIF('Τα Στοιχήματα μου'!$F$23:F4374,"W")+COUNTIF('Τα Στοιχήματα μου'!$F$23:F4374,"L")</f>
        <v>5</v>
      </c>
      <c r="Z4374" s="6">
        <f>COUNTIF('Τα Στοιχήματα μου'!$F$23:F4374,"W")</f>
        <v>3</v>
      </c>
      <c r="AA4374" s="4">
        <f>COUNTIF('Τα Στοιχήματα μου'!$F$23:F4374,"W")/(COUNTIF('Τα Στοιχήματα μου'!$F$23:F4374,"W")+COUNTIF('Τα Στοιχήματα μου'!$F$23:F4374,"L"))</f>
        <v>0.6</v>
      </c>
    </row>
    <row r="4375" spans="2:27">
      <c r="B4375" s="6">
        <f t="shared" si="67"/>
        <v>4353</v>
      </c>
      <c r="I4375" s="6">
        <f>I4374+1</f>
        <v>4353</v>
      </c>
      <c r="J4375" s="6">
        <f>'Τα Στοιχήματα μου'!D4375</f>
        <v>0</v>
      </c>
      <c r="K4375" s="6">
        <f>'Τα Στοιχήματα μου'!E4375</f>
        <v>0</v>
      </c>
      <c r="L4375" s="6">
        <f>'Τα Στοιχήματα μου'!F4375</f>
        <v>0</v>
      </c>
      <c r="M4375" s="7"/>
      <c r="N4375" s="5">
        <f>AVERAGE('Τα Στοιχήματα μου'!$E$23:E4375)</f>
        <v>2.956</v>
      </c>
      <c r="O4375" s="6" t="str">
        <f>IF('Τα Στοιχήματα μου'!E4375&lt;&gt;0,1/'Τα Στοιχήματα μου'!E4375,"")</f>
        <v/>
      </c>
      <c r="P4375" s="6">
        <f>SUM($O$23:O4375)</f>
        <v>3.4668730650154802</v>
      </c>
      <c r="Q4375" s="6">
        <f>(1-(1/P4375))*100</f>
        <v>71.155563493480983</v>
      </c>
      <c r="R4375" s="6">
        <f>IF('Τα Στοιχήματα μου'!E4375&lt;&gt;0,(100-($Q$1022*100)/100)/'Τα Στοιχήματα μου'!E4375,0)</f>
        <v>0</v>
      </c>
      <c r="S4375" s="6">
        <f>R4375*('Τα Στοιχήματα μου'!E4375-1)</f>
        <v>0</v>
      </c>
      <c r="T4375" s="5">
        <f>SUM($S$23:S4375)/100+1</f>
        <v>1.4422218253259511</v>
      </c>
      <c r="U4375" s="6">
        <f>IF('Τα Στοιχήματα μου'!E4375&lt;&gt;0,(100-(Q4375*100)/100)/'Τα Στοιχήματα μου'!E4375,0)</f>
        <v>0</v>
      </c>
      <c r="V4375" s="6">
        <f>'Τα Στοιχήματα μου'!E4375*U4375</f>
        <v>0</v>
      </c>
      <c r="W4375" s="5">
        <f>IF('Τα Στοιχήματα μου'!E4375&lt;&gt;0,V4375/(100/I4375),W4374)</f>
        <v>1.4422218253259509</v>
      </c>
      <c r="X4375" s="7"/>
      <c r="Y4375" s="6">
        <f>COUNTIF('Τα Στοιχήματα μου'!$F$23:F4375,"W")+COUNTIF('Τα Στοιχήματα μου'!$F$23:F4375,"L")</f>
        <v>5</v>
      </c>
      <c r="Z4375" s="6">
        <f>COUNTIF('Τα Στοιχήματα μου'!$F$23:F4375,"W")</f>
        <v>3</v>
      </c>
      <c r="AA4375" s="4">
        <f>COUNTIF('Τα Στοιχήματα μου'!$F$23:F4375,"W")/(COUNTIF('Τα Στοιχήματα μου'!$F$23:F4375,"W")+COUNTIF('Τα Στοιχήματα μου'!$F$23:F4375,"L"))</f>
        <v>0.6</v>
      </c>
    </row>
    <row r="4376" spans="2:27">
      <c r="B4376" s="6">
        <f t="shared" si="67"/>
        <v>4354</v>
      </c>
      <c r="I4376" s="6">
        <f>I4375+1</f>
        <v>4354</v>
      </c>
      <c r="J4376" s="6">
        <f>'Τα Στοιχήματα μου'!D4376</f>
        <v>0</v>
      </c>
      <c r="K4376" s="6">
        <f>'Τα Στοιχήματα μου'!E4376</f>
        <v>0</v>
      </c>
      <c r="L4376" s="6">
        <f>'Τα Στοιχήματα μου'!F4376</f>
        <v>0</v>
      </c>
      <c r="M4376" s="7"/>
      <c r="N4376" s="5">
        <f>AVERAGE('Τα Στοιχήματα μου'!$E$23:E4376)</f>
        <v>2.956</v>
      </c>
      <c r="O4376" s="6" t="str">
        <f>IF('Τα Στοιχήματα μου'!E4376&lt;&gt;0,1/'Τα Στοιχήματα μου'!E4376,"")</f>
        <v/>
      </c>
      <c r="P4376" s="6">
        <f>SUM($O$23:O4376)</f>
        <v>3.4668730650154802</v>
      </c>
      <c r="Q4376" s="6">
        <f>(1-(1/P4376))*100</f>
        <v>71.155563493480983</v>
      </c>
      <c r="R4376" s="6">
        <f>IF('Τα Στοιχήματα μου'!E4376&lt;&gt;0,(100-($Q$1022*100)/100)/'Τα Στοιχήματα μου'!E4376,0)</f>
        <v>0</v>
      </c>
      <c r="S4376" s="6">
        <f>R4376*('Τα Στοιχήματα μου'!E4376-1)</f>
        <v>0</v>
      </c>
      <c r="T4376" s="5">
        <f>SUM($S$23:S4376)/100+1</f>
        <v>1.4422218253259511</v>
      </c>
      <c r="U4376" s="6">
        <f>IF('Τα Στοιχήματα μου'!E4376&lt;&gt;0,(100-(Q4376*100)/100)/'Τα Στοιχήματα μου'!E4376,0)</f>
        <v>0</v>
      </c>
      <c r="V4376" s="6">
        <f>'Τα Στοιχήματα μου'!E4376*U4376</f>
        <v>0</v>
      </c>
      <c r="W4376" s="5">
        <f>IF('Τα Στοιχήματα μου'!E4376&lt;&gt;0,V4376/(100/I4376),W4375)</f>
        <v>1.4422218253259509</v>
      </c>
      <c r="X4376" s="7"/>
      <c r="Y4376" s="6">
        <f>COUNTIF('Τα Στοιχήματα μου'!$F$23:F4376,"W")+COUNTIF('Τα Στοιχήματα μου'!$F$23:F4376,"L")</f>
        <v>5</v>
      </c>
      <c r="Z4376" s="6">
        <f>COUNTIF('Τα Στοιχήματα μου'!$F$23:F4376,"W")</f>
        <v>3</v>
      </c>
      <c r="AA4376" s="4">
        <f>COUNTIF('Τα Στοιχήματα μου'!$F$23:F4376,"W")/(COUNTIF('Τα Στοιχήματα μου'!$F$23:F4376,"W")+COUNTIF('Τα Στοιχήματα μου'!$F$23:F4376,"L"))</f>
        <v>0.6</v>
      </c>
    </row>
    <row r="4377" spans="2:27">
      <c r="B4377" s="6">
        <f t="shared" ref="B4377:B4440" si="68">B4376+1</f>
        <v>4355</v>
      </c>
      <c r="I4377" s="6">
        <f>I4376+1</f>
        <v>4355</v>
      </c>
      <c r="J4377" s="6">
        <f>'Τα Στοιχήματα μου'!D4377</f>
        <v>0</v>
      </c>
      <c r="K4377" s="6">
        <f>'Τα Στοιχήματα μου'!E4377</f>
        <v>0</v>
      </c>
      <c r="L4377" s="6">
        <f>'Τα Στοιχήματα μου'!F4377</f>
        <v>0</v>
      </c>
      <c r="M4377" s="7"/>
      <c r="N4377" s="5">
        <f>AVERAGE('Τα Στοιχήματα μου'!$E$23:E4377)</f>
        <v>2.956</v>
      </c>
      <c r="O4377" s="6" t="str">
        <f>IF('Τα Στοιχήματα μου'!E4377&lt;&gt;0,1/'Τα Στοιχήματα μου'!E4377,"")</f>
        <v/>
      </c>
      <c r="P4377" s="6">
        <f>SUM($O$23:O4377)</f>
        <v>3.4668730650154802</v>
      </c>
      <c r="Q4377" s="6">
        <f>(1-(1/P4377))*100</f>
        <v>71.155563493480983</v>
      </c>
      <c r="R4377" s="6">
        <f>IF('Τα Στοιχήματα μου'!E4377&lt;&gt;0,(100-($Q$1022*100)/100)/'Τα Στοιχήματα μου'!E4377,0)</f>
        <v>0</v>
      </c>
      <c r="S4377" s="6">
        <f>R4377*('Τα Στοιχήματα μου'!E4377-1)</f>
        <v>0</v>
      </c>
      <c r="T4377" s="5">
        <f>SUM($S$23:S4377)/100+1</f>
        <v>1.4422218253259511</v>
      </c>
      <c r="U4377" s="6">
        <f>IF('Τα Στοιχήματα μου'!E4377&lt;&gt;0,(100-(Q4377*100)/100)/'Τα Στοιχήματα μου'!E4377,0)</f>
        <v>0</v>
      </c>
      <c r="V4377" s="6">
        <f>'Τα Στοιχήματα μου'!E4377*U4377</f>
        <v>0</v>
      </c>
      <c r="W4377" s="5">
        <f>IF('Τα Στοιχήματα μου'!E4377&lt;&gt;0,V4377/(100/I4377),W4376)</f>
        <v>1.4422218253259509</v>
      </c>
      <c r="X4377" s="7"/>
      <c r="Y4377" s="6">
        <f>COUNTIF('Τα Στοιχήματα μου'!$F$23:F4377,"W")+COUNTIF('Τα Στοιχήματα μου'!$F$23:F4377,"L")</f>
        <v>5</v>
      </c>
      <c r="Z4377" s="6">
        <f>COUNTIF('Τα Στοιχήματα μου'!$F$23:F4377,"W")</f>
        <v>3</v>
      </c>
      <c r="AA4377" s="4">
        <f>COUNTIF('Τα Στοιχήματα μου'!$F$23:F4377,"W")/(COUNTIF('Τα Στοιχήματα μου'!$F$23:F4377,"W")+COUNTIF('Τα Στοιχήματα μου'!$F$23:F4377,"L"))</f>
        <v>0.6</v>
      </c>
    </row>
    <row r="4378" spans="2:27">
      <c r="B4378" s="6">
        <f t="shared" si="68"/>
        <v>4356</v>
      </c>
      <c r="I4378" s="6">
        <f>I4377+1</f>
        <v>4356</v>
      </c>
      <c r="J4378" s="6">
        <f>'Τα Στοιχήματα μου'!D4378</f>
        <v>0</v>
      </c>
      <c r="K4378" s="6">
        <f>'Τα Στοιχήματα μου'!E4378</f>
        <v>0</v>
      </c>
      <c r="L4378" s="6">
        <f>'Τα Στοιχήματα μου'!F4378</f>
        <v>0</v>
      </c>
      <c r="M4378" s="7"/>
      <c r="N4378" s="5">
        <f>AVERAGE('Τα Στοιχήματα μου'!$E$23:E4378)</f>
        <v>2.956</v>
      </c>
      <c r="O4378" s="6" t="str">
        <f>IF('Τα Στοιχήματα μου'!E4378&lt;&gt;0,1/'Τα Στοιχήματα μου'!E4378,"")</f>
        <v/>
      </c>
      <c r="P4378" s="6">
        <f>SUM($O$23:O4378)</f>
        <v>3.4668730650154802</v>
      </c>
      <c r="Q4378" s="6">
        <f>(1-(1/P4378))*100</f>
        <v>71.155563493480983</v>
      </c>
      <c r="R4378" s="6">
        <f>IF('Τα Στοιχήματα μου'!E4378&lt;&gt;0,(100-($Q$1022*100)/100)/'Τα Στοιχήματα μου'!E4378,0)</f>
        <v>0</v>
      </c>
      <c r="S4378" s="6">
        <f>R4378*('Τα Στοιχήματα μου'!E4378-1)</f>
        <v>0</v>
      </c>
      <c r="T4378" s="5">
        <f>SUM($S$23:S4378)/100+1</f>
        <v>1.4422218253259511</v>
      </c>
      <c r="U4378" s="6">
        <f>IF('Τα Στοιχήματα μου'!E4378&lt;&gt;0,(100-(Q4378*100)/100)/'Τα Στοιχήματα μου'!E4378,0)</f>
        <v>0</v>
      </c>
      <c r="V4378" s="6">
        <f>'Τα Στοιχήματα μου'!E4378*U4378</f>
        <v>0</v>
      </c>
      <c r="W4378" s="5">
        <f>IF('Τα Στοιχήματα μου'!E4378&lt;&gt;0,V4378/(100/I4378),W4377)</f>
        <v>1.4422218253259509</v>
      </c>
      <c r="X4378" s="7"/>
      <c r="Y4378" s="6">
        <f>COUNTIF('Τα Στοιχήματα μου'!$F$23:F4378,"W")+COUNTIF('Τα Στοιχήματα μου'!$F$23:F4378,"L")</f>
        <v>5</v>
      </c>
      <c r="Z4378" s="6">
        <f>COUNTIF('Τα Στοιχήματα μου'!$F$23:F4378,"W")</f>
        <v>3</v>
      </c>
      <c r="AA4378" s="4">
        <f>COUNTIF('Τα Στοιχήματα μου'!$F$23:F4378,"W")/(COUNTIF('Τα Στοιχήματα μου'!$F$23:F4378,"W")+COUNTIF('Τα Στοιχήματα μου'!$F$23:F4378,"L"))</f>
        <v>0.6</v>
      </c>
    </row>
    <row r="4379" spans="2:27">
      <c r="B4379" s="6">
        <f t="shared" si="68"/>
        <v>4357</v>
      </c>
      <c r="I4379" s="6">
        <f>I4378+1</f>
        <v>4357</v>
      </c>
      <c r="J4379" s="6">
        <f>'Τα Στοιχήματα μου'!D4379</f>
        <v>0</v>
      </c>
      <c r="K4379" s="6">
        <f>'Τα Στοιχήματα μου'!E4379</f>
        <v>0</v>
      </c>
      <c r="L4379" s="6">
        <f>'Τα Στοιχήματα μου'!F4379</f>
        <v>0</v>
      </c>
      <c r="M4379" s="7"/>
      <c r="N4379" s="5">
        <f>AVERAGE('Τα Στοιχήματα μου'!$E$23:E4379)</f>
        <v>2.956</v>
      </c>
      <c r="O4379" s="6" t="str">
        <f>IF('Τα Στοιχήματα μου'!E4379&lt;&gt;0,1/'Τα Στοιχήματα μου'!E4379,"")</f>
        <v/>
      </c>
      <c r="P4379" s="6">
        <f>SUM($O$23:O4379)</f>
        <v>3.4668730650154802</v>
      </c>
      <c r="Q4379" s="6">
        <f>(1-(1/P4379))*100</f>
        <v>71.155563493480983</v>
      </c>
      <c r="R4379" s="6">
        <f>IF('Τα Στοιχήματα μου'!E4379&lt;&gt;0,(100-($Q$1022*100)/100)/'Τα Στοιχήματα μου'!E4379,0)</f>
        <v>0</v>
      </c>
      <c r="S4379" s="6">
        <f>R4379*('Τα Στοιχήματα μου'!E4379-1)</f>
        <v>0</v>
      </c>
      <c r="T4379" s="5">
        <f>SUM($S$23:S4379)/100+1</f>
        <v>1.4422218253259511</v>
      </c>
      <c r="U4379" s="6">
        <f>IF('Τα Στοιχήματα μου'!E4379&lt;&gt;0,(100-(Q4379*100)/100)/'Τα Στοιχήματα μου'!E4379,0)</f>
        <v>0</v>
      </c>
      <c r="V4379" s="6">
        <f>'Τα Στοιχήματα μου'!E4379*U4379</f>
        <v>0</v>
      </c>
      <c r="W4379" s="5">
        <f>IF('Τα Στοιχήματα μου'!E4379&lt;&gt;0,V4379/(100/I4379),W4378)</f>
        <v>1.4422218253259509</v>
      </c>
      <c r="X4379" s="7"/>
      <c r="Y4379" s="6">
        <f>COUNTIF('Τα Στοιχήματα μου'!$F$23:F4379,"W")+COUNTIF('Τα Στοιχήματα μου'!$F$23:F4379,"L")</f>
        <v>5</v>
      </c>
      <c r="Z4379" s="6">
        <f>COUNTIF('Τα Στοιχήματα μου'!$F$23:F4379,"W")</f>
        <v>3</v>
      </c>
      <c r="AA4379" s="4">
        <f>COUNTIF('Τα Στοιχήματα μου'!$F$23:F4379,"W")/(COUNTIF('Τα Στοιχήματα μου'!$F$23:F4379,"W")+COUNTIF('Τα Στοιχήματα μου'!$F$23:F4379,"L"))</f>
        <v>0.6</v>
      </c>
    </row>
    <row r="4380" spans="2:27">
      <c r="B4380" s="6">
        <f t="shared" si="68"/>
        <v>4358</v>
      </c>
      <c r="I4380" s="6">
        <f>I4379+1</f>
        <v>4358</v>
      </c>
      <c r="J4380" s="6">
        <f>'Τα Στοιχήματα μου'!D4380</f>
        <v>0</v>
      </c>
      <c r="K4380" s="6">
        <f>'Τα Στοιχήματα μου'!E4380</f>
        <v>0</v>
      </c>
      <c r="L4380" s="6">
        <f>'Τα Στοιχήματα μου'!F4380</f>
        <v>0</v>
      </c>
      <c r="M4380" s="7"/>
      <c r="N4380" s="5">
        <f>AVERAGE('Τα Στοιχήματα μου'!$E$23:E4380)</f>
        <v>2.956</v>
      </c>
      <c r="O4380" s="6" t="str">
        <f>IF('Τα Στοιχήματα μου'!E4380&lt;&gt;0,1/'Τα Στοιχήματα μου'!E4380,"")</f>
        <v/>
      </c>
      <c r="P4380" s="6">
        <f>SUM($O$23:O4380)</f>
        <v>3.4668730650154802</v>
      </c>
      <c r="Q4380" s="6">
        <f>(1-(1/P4380))*100</f>
        <v>71.155563493480983</v>
      </c>
      <c r="R4380" s="6">
        <f>IF('Τα Στοιχήματα μου'!E4380&lt;&gt;0,(100-($Q$1022*100)/100)/'Τα Στοιχήματα μου'!E4380,0)</f>
        <v>0</v>
      </c>
      <c r="S4380" s="6">
        <f>R4380*('Τα Στοιχήματα μου'!E4380-1)</f>
        <v>0</v>
      </c>
      <c r="T4380" s="5">
        <f>SUM($S$23:S4380)/100+1</f>
        <v>1.4422218253259511</v>
      </c>
      <c r="U4380" s="6">
        <f>IF('Τα Στοιχήματα μου'!E4380&lt;&gt;0,(100-(Q4380*100)/100)/'Τα Στοιχήματα μου'!E4380,0)</f>
        <v>0</v>
      </c>
      <c r="V4380" s="6">
        <f>'Τα Στοιχήματα μου'!E4380*U4380</f>
        <v>0</v>
      </c>
      <c r="W4380" s="5">
        <f>IF('Τα Στοιχήματα μου'!E4380&lt;&gt;0,V4380/(100/I4380),W4379)</f>
        <v>1.4422218253259509</v>
      </c>
      <c r="X4380" s="7"/>
      <c r="Y4380" s="6">
        <f>COUNTIF('Τα Στοιχήματα μου'!$F$23:F4380,"W")+COUNTIF('Τα Στοιχήματα μου'!$F$23:F4380,"L")</f>
        <v>5</v>
      </c>
      <c r="Z4380" s="6">
        <f>COUNTIF('Τα Στοιχήματα μου'!$F$23:F4380,"W")</f>
        <v>3</v>
      </c>
      <c r="AA4380" s="4">
        <f>COUNTIF('Τα Στοιχήματα μου'!$F$23:F4380,"W")/(COUNTIF('Τα Στοιχήματα μου'!$F$23:F4380,"W")+COUNTIF('Τα Στοιχήματα μου'!$F$23:F4380,"L"))</f>
        <v>0.6</v>
      </c>
    </row>
    <row r="4381" spans="2:27">
      <c r="B4381" s="6">
        <f t="shared" si="68"/>
        <v>4359</v>
      </c>
      <c r="I4381" s="6">
        <f>I4380+1</f>
        <v>4359</v>
      </c>
      <c r="J4381" s="6">
        <f>'Τα Στοιχήματα μου'!D4381</f>
        <v>0</v>
      </c>
      <c r="K4381" s="6">
        <f>'Τα Στοιχήματα μου'!E4381</f>
        <v>0</v>
      </c>
      <c r="L4381" s="6">
        <f>'Τα Στοιχήματα μου'!F4381</f>
        <v>0</v>
      </c>
      <c r="M4381" s="7"/>
      <c r="N4381" s="5">
        <f>AVERAGE('Τα Στοιχήματα μου'!$E$23:E4381)</f>
        <v>2.956</v>
      </c>
      <c r="O4381" s="6" t="str">
        <f>IF('Τα Στοιχήματα μου'!E4381&lt;&gt;0,1/'Τα Στοιχήματα μου'!E4381,"")</f>
        <v/>
      </c>
      <c r="P4381" s="6">
        <f>SUM($O$23:O4381)</f>
        <v>3.4668730650154802</v>
      </c>
      <c r="Q4381" s="6">
        <f>(1-(1/P4381))*100</f>
        <v>71.155563493480983</v>
      </c>
      <c r="R4381" s="6">
        <f>IF('Τα Στοιχήματα μου'!E4381&lt;&gt;0,(100-($Q$1022*100)/100)/'Τα Στοιχήματα μου'!E4381,0)</f>
        <v>0</v>
      </c>
      <c r="S4381" s="6">
        <f>R4381*('Τα Στοιχήματα μου'!E4381-1)</f>
        <v>0</v>
      </c>
      <c r="T4381" s="5">
        <f>SUM($S$23:S4381)/100+1</f>
        <v>1.4422218253259511</v>
      </c>
      <c r="U4381" s="6">
        <f>IF('Τα Στοιχήματα μου'!E4381&lt;&gt;0,(100-(Q4381*100)/100)/'Τα Στοιχήματα μου'!E4381,0)</f>
        <v>0</v>
      </c>
      <c r="V4381" s="6">
        <f>'Τα Στοιχήματα μου'!E4381*U4381</f>
        <v>0</v>
      </c>
      <c r="W4381" s="5">
        <f>IF('Τα Στοιχήματα μου'!E4381&lt;&gt;0,V4381/(100/I4381),W4380)</f>
        <v>1.4422218253259509</v>
      </c>
      <c r="X4381" s="7"/>
      <c r="Y4381" s="6">
        <f>COUNTIF('Τα Στοιχήματα μου'!$F$23:F4381,"W")+COUNTIF('Τα Στοιχήματα μου'!$F$23:F4381,"L")</f>
        <v>5</v>
      </c>
      <c r="Z4381" s="6">
        <f>COUNTIF('Τα Στοιχήματα μου'!$F$23:F4381,"W")</f>
        <v>3</v>
      </c>
      <c r="AA4381" s="4">
        <f>COUNTIF('Τα Στοιχήματα μου'!$F$23:F4381,"W")/(COUNTIF('Τα Στοιχήματα μου'!$F$23:F4381,"W")+COUNTIF('Τα Στοιχήματα μου'!$F$23:F4381,"L"))</f>
        <v>0.6</v>
      </c>
    </row>
    <row r="4382" spans="2:27">
      <c r="B4382" s="6">
        <f t="shared" si="68"/>
        <v>4360</v>
      </c>
      <c r="I4382" s="6">
        <f>I4381+1</f>
        <v>4360</v>
      </c>
      <c r="J4382" s="6">
        <f>'Τα Στοιχήματα μου'!D4382</f>
        <v>0</v>
      </c>
      <c r="K4382" s="6">
        <f>'Τα Στοιχήματα μου'!E4382</f>
        <v>0</v>
      </c>
      <c r="L4382" s="6">
        <f>'Τα Στοιχήματα μου'!F4382</f>
        <v>0</v>
      </c>
      <c r="M4382" s="7"/>
      <c r="N4382" s="5">
        <f>AVERAGE('Τα Στοιχήματα μου'!$E$23:E4382)</f>
        <v>2.956</v>
      </c>
      <c r="O4382" s="6" t="str">
        <f>IF('Τα Στοιχήματα μου'!E4382&lt;&gt;0,1/'Τα Στοιχήματα μου'!E4382,"")</f>
        <v/>
      </c>
      <c r="P4382" s="6">
        <f>SUM($O$23:O4382)</f>
        <v>3.4668730650154802</v>
      </c>
      <c r="Q4382" s="6">
        <f>(1-(1/P4382))*100</f>
        <v>71.155563493480983</v>
      </c>
      <c r="R4382" s="6">
        <f>IF('Τα Στοιχήματα μου'!E4382&lt;&gt;0,(100-($Q$1022*100)/100)/'Τα Στοιχήματα μου'!E4382,0)</f>
        <v>0</v>
      </c>
      <c r="S4382" s="6">
        <f>R4382*('Τα Στοιχήματα μου'!E4382-1)</f>
        <v>0</v>
      </c>
      <c r="T4382" s="5">
        <f>SUM($S$23:S4382)/100+1</f>
        <v>1.4422218253259511</v>
      </c>
      <c r="U4382" s="6">
        <f>IF('Τα Στοιχήματα μου'!E4382&lt;&gt;0,(100-(Q4382*100)/100)/'Τα Στοιχήματα μου'!E4382,0)</f>
        <v>0</v>
      </c>
      <c r="V4382" s="6">
        <f>'Τα Στοιχήματα μου'!E4382*U4382</f>
        <v>0</v>
      </c>
      <c r="W4382" s="5">
        <f>IF('Τα Στοιχήματα μου'!E4382&lt;&gt;0,V4382/(100/I4382),W4381)</f>
        <v>1.4422218253259509</v>
      </c>
      <c r="X4382" s="7"/>
      <c r="Y4382" s="6">
        <f>COUNTIF('Τα Στοιχήματα μου'!$F$23:F4382,"W")+COUNTIF('Τα Στοιχήματα μου'!$F$23:F4382,"L")</f>
        <v>5</v>
      </c>
      <c r="Z4382" s="6">
        <f>COUNTIF('Τα Στοιχήματα μου'!$F$23:F4382,"W")</f>
        <v>3</v>
      </c>
      <c r="AA4382" s="4">
        <f>COUNTIF('Τα Στοιχήματα μου'!$F$23:F4382,"W")/(COUNTIF('Τα Στοιχήματα μου'!$F$23:F4382,"W")+COUNTIF('Τα Στοιχήματα μου'!$F$23:F4382,"L"))</f>
        <v>0.6</v>
      </c>
    </row>
    <row r="4383" spans="2:27">
      <c r="B4383" s="6">
        <f t="shared" si="68"/>
        <v>4361</v>
      </c>
      <c r="I4383" s="6">
        <f>I4382+1</f>
        <v>4361</v>
      </c>
      <c r="J4383" s="6">
        <f>'Τα Στοιχήματα μου'!D4383</f>
        <v>0</v>
      </c>
      <c r="K4383" s="6">
        <f>'Τα Στοιχήματα μου'!E4383</f>
        <v>0</v>
      </c>
      <c r="L4383" s="6">
        <f>'Τα Στοιχήματα μου'!F4383</f>
        <v>0</v>
      </c>
      <c r="M4383" s="7"/>
      <c r="N4383" s="5">
        <f>AVERAGE('Τα Στοιχήματα μου'!$E$23:E4383)</f>
        <v>2.956</v>
      </c>
      <c r="O4383" s="6" t="str">
        <f>IF('Τα Στοιχήματα μου'!E4383&lt;&gt;0,1/'Τα Στοιχήματα μου'!E4383,"")</f>
        <v/>
      </c>
      <c r="P4383" s="6">
        <f>SUM($O$23:O4383)</f>
        <v>3.4668730650154802</v>
      </c>
      <c r="Q4383" s="6">
        <f>(1-(1/P4383))*100</f>
        <v>71.155563493480983</v>
      </c>
      <c r="R4383" s="6">
        <f>IF('Τα Στοιχήματα μου'!E4383&lt;&gt;0,(100-($Q$1022*100)/100)/'Τα Στοιχήματα μου'!E4383,0)</f>
        <v>0</v>
      </c>
      <c r="S4383" s="6">
        <f>R4383*('Τα Στοιχήματα μου'!E4383-1)</f>
        <v>0</v>
      </c>
      <c r="T4383" s="5">
        <f>SUM($S$23:S4383)/100+1</f>
        <v>1.4422218253259511</v>
      </c>
      <c r="U4383" s="6">
        <f>IF('Τα Στοιχήματα μου'!E4383&lt;&gt;0,(100-(Q4383*100)/100)/'Τα Στοιχήματα μου'!E4383,0)</f>
        <v>0</v>
      </c>
      <c r="V4383" s="6">
        <f>'Τα Στοιχήματα μου'!E4383*U4383</f>
        <v>0</v>
      </c>
      <c r="W4383" s="5">
        <f>IF('Τα Στοιχήματα μου'!E4383&lt;&gt;0,V4383/(100/I4383),W4382)</f>
        <v>1.4422218253259509</v>
      </c>
      <c r="X4383" s="7"/>
      <c r="Y4383" s="6">
        <f>COUNTIF('Τα Στοιχήματα μου'!$F$23:F4383,"W")+COUNTIF('Τα Στοιχήματα μου'!$F$23:F4383,"L")</f>
        <v>5</v>
      </c>
      <c r="Z4383" s="6">
        <f>COUNTIF('Τα Στοιχήματα μου'!$F$23:F4383,"W")</f>
        <v>3</v>
      </c>
      <c r="AA4383" s="4">
        <f>COUNTIF('Τα Στοιχήματα μου'!$F$23:F4383,"W")/(COUNTIF('Τα Στοιχήματα μου'!$F$23:F4383,"W")+COUNTIF('Τα Στοιχήματα μου'!$F$23:F4383,"L"))</f>
        <v>0.6</v>
      </c>
    </row>
    <row r="4384" spans="2:27">
      <c r="B4384" s="6">
        <f t="shared" si="68"/>
        <v>4362</v>
      </c>
      <c r="I4384" s="6">
        <f>I4383+1</f>
        <v>4362</v>
      </c>
      <c r="J4384" s="6">
        <f>'Τα Στοιχήματα μου'!D4384</f>
        <v>0</v>
      </c>
      <c r="K4384" s="6">
        <f>'Τα Στοιχήματα μου'!E4384</f>
        <v>0</v>
      </c>
      <c r="L4384" s="6">
        <f>'Τα Στοιχήματα μου'!F4384</f>
        <v>0</v>
      </c>
      <c r="M4384" s="7"/>
      <c r="N4384" s="5">
        <f>AVERAGE('Τα Στοιχήματα μου'!$E$23:E4384)</f>
        <v>2.956</v>
      </c>
      <c r="O4384" s="6" t="str">
        <f>IF('Τα Στοιχήματα μου'!E4384&lt;&gt;0,1/'Τα Στοιχήματα μου'!E4384,"")</f>
        <v/>
      </c>
      <c r="P4384" s="6">
        <f>SUM($O$23:O4384)</f>
        <v>3.4668730650154802</v>
      </c>
      <c r="Q4384" s="6">
        <f>(1-(1/P4384))*100</f>
        <v>71.155563493480983</v>
      </c>
      <c r="R4384" s="6">
        <f>IF('Τα Στοιχήματα μου'!E4384&lt;&gt;0,(100-($Q$1022*100)/100)/'Τα Στοιχήματα μου'!E4384,0)</f>
        <v>0</v>
      </c>
      <c r="S4384" s="6">
        <f>R4384*('Τα Στοιχήματα μου'!E4384-1)</f>
        <v>0</v>
      </c>
      <c r="T4384" s="5">
        <f>SUM($S$23:S4384)/100+1</f>
        <v>1.4422218253259511</v>
      </c>
      <c r="U4384" s="6">
        <f>IF('Τα Στοιχήματα μου'!E4384&lt;&gt;0,(100-(Q4384*100)/100)/'Τα Στοιχήματα μου'!E4384,0)</f>
        <v>0</v>
      </c>
      <c r="V4384" s="6">
        <f>'Τα Στοιχήματα μου'!E4384*U4384</f>
        <v>0</v>
      </c>
      <c r="W4384" s="5">
        <f>IF('Τα Στοιχήματα μου'!E4384&lt;&gt;0,V4384/(100/I4384),W4383)</f>
        <v>1.4422218253259509</v>
      </c>
      <c r="X4384" s="7"/>
      <c r="Y4384" s="6">
        <f>COUNTIF('Τα Στοιχήματα μου'!$F$23:F4384,"W")+COUNTIF('Τα Στοιχήματα μου'!$F$23:F4384,"L")</f>
        <v>5</v>
      </c>
      <c r="Z4384" s="6">
        <f>COUNTIF('Τα Στοιχήματα μου'!$F$23:F4384,"W")</f>
        <v>3</v>
      </c>
      <c r="AA4384" s="4">
        <f>COUNTIF('Τα Στοιχήματα μου'!$F$23:F4384,"W")/(COUNTIF('Τα Στοιχήματα μου'!$F$23:F4384,"W")+COUNTIF('Τα Στοιχήματα μου'!$F$23:F4384,"L"))</f>
        <v>0.6</v>
      </c>
    </row>
    <row r="4385" spans="2:27">
      <c r="B4385" s="6">
        <f t="shared" si="68"/>
        <v>4363</v>
      </c>
      <c r="I4385" s="6">
        <f>I4384+1</f>
        <v>4363</v>
      </c>
      <c r="J4385" s="6">
        <f>'Τα Στοιχήματα μου'!D4385</f>
        <v>0</v>
      </c>
      <c r="K4385" s="6">
        <f>'Τα Στοιχήματα μου'!E4385</f>
        <v>0</v>
      </c>
      <c r="L4385" s="6">
        <f>'Τα Στοιχήματα μου'!F4385</f>
        <v>0</v>
      </c>
      <c r="M4385" s="7"/>
      <c r="N4385" s="5">
        <f>AVERAGE('Τα Στοιχήματα μου'!$E$23:E4385)</f>
        <v>2.956</v>
      </c>
      <c r="O4385" s="6" t="str">
        <f>IF('Τα Στοιχήματα μου'!E4385&lt;&gt;0,1/'Τα Στοιχήματα μου'!E4385,"")</f>
        <v/>
      </c>
      <c r="P4385" s="6">
        <f>SUM($O$23:O4385)</f>
        <v>3.4668730650154802</v>
      </c>
      <c r="Q4385" s="6">
        <f>(1-(1/P4385))*100</f>
        <v>71.155563493480983</v>
      </c>
      <c r="R4385" s="6">
        <f>IF('Τα Στοιχήματα μου'!E4385&lt;&gt;0,(100-($Q$1022*100)/100)/'Τα Στοιχήματα μου'!E4385,0)</f>
        <v>0</v>
      </c>
      <c r="S4385" s="6">
        <f>R4385*('Τα Στοιχήματα μου'!E4385-1)</f>
        <v>0</v>
      </c>
      <c r="T4385" s="5">
        <f>SUM($S$23:S4385)/100+1</f>
        <v>1.4422218253259511</v>
      </c>
      <c r="U4385" s="6">
        <f>IF('Τα Στοιχήματα μου'!E4385&lt;&gt;0,(100-(Q4385*100)/100)/'Τα Στοιχήματα μου'!E4385,0)</f>
        <v>0</v>
      </c>
      <c r="V4385" s="6">
        <f>'Τα Στοιχήματα μου'!E4385*U4385</f>
        <v>0</v>
      </c>
      <c r="W4385" s="5">
        <f>IF('Τα Στοιχήματα μου'!E4385&lt;&gt;0,V4385/(100/I4385),W4384)</f>
        <v>1.4422218253259509</v>
      </c>
      <c r="X4385" s="7"/>
      <c r="Y4385" s="6">
        <f>COUNTIF('Τα Στοιχήματα μου'!$F$23:F4385,"W")+COUNTIF('Τα Στοιχήματα μου'!$F$23:F4385,"L")</f>
        <v>5</v>
      </c>
      <c r="Z4385" s="6">
        <f>COUNTIF('Τα Στοιχήματα μου'!$F$23:F4385,"W")</f>
        <v>3</v>
      </c>
      <c r="AA4385" s="4">
        <f>COUNTIF('Τα Στοιχήματα μου'!$F$23:F4385,"W")/(COUNTIF('Τα Στοιχήματα μου'!$F$23:F4385,"W")+COUNTIF('Τα Στοιχήματα μου'!$F$23:F4385,"L"))</f>
        <v>0.6</v>
      </c>
    </row>
    <row r="4386" spans="2:27">
      <c r="B4386" s="6">
        <f t="shared" si="68"/>
        <v>4364</v>
      </c>
      <c r="I4386" s="6">
        <f>I4385+1</f>
        <v>4364</v>
      </c>
      <c r="J4386" s="6">
        <f>'Τα Στοιχήματα μου'!D4386</f>
        <v>0</v>
      </c>
      <c r="K4386" s="6">
        <f>'Τα Στοιχήματα μου'!E4386</f>
        <v>0</v>
      </c>
      <c r="L4386" s="6">
        <f>'Τα Στοιχήματα μου'!F4386</f>
        <v>0</v>
      </c>
      <c r="M4386" s="7"/>
      <c r="N4386" s="5">
        <f>AVERAGE('Τα Στοιχήματα μου'!$E$23:E4386)</f>
        <v>2.956</v>
      </c>
      <c r="O4386" s="6" t="str">
        <f>IF('Τα Στοιχήματα μου'!E4386&lt;&gt;0,1/'Τα Στοιχήματα μου'!E4386,"")</f>
        <v/>
      </c>
      <c r="P4386" s="6">
        <f>SUM($O$23:O4386)</f>
        <v>3.4668730650154802</v>
      </c>
      <c r="Q4386" s="6">
        <f>(1-(1/P4386))*100</f>
        <v>71.155563493480983</v>
      </c>
      <c r="R4386" s="6">
        <f>IF('Τα Στοιχήματα μου'!E4386&lt;&gt;0,(100-($Q$1022*100)/100)/'Τα Στοιχήματα μου'!E4386,0)</f>
        <v>0</v>
      </c>
      <c r="S4386" s="6">
        <f>R4386*('Τα Στοιχήματα μου'!E4386-1)</f>
        <v>0</v>
      </c>
      <c r="T4386" s="5">
        <f>SUM($S$23:S4386)/100+1</f>
        <v>1.4422218253259511</v>
      </c>
      <c r="U4386" s="6">
        <f>IF('Τα Στοιχήματα μου'!E4386&lt;&gt;0,(100-(Q4386*100)/100)/'Τα Στοιχήματα μου'!E4386,0)</f>
        <v>0</v>
      </c>
      <c r="V4386" s="6">
        <f>'Τα Στοιχήματα μου'!E4386*U4386</f>
        <v>0</v>
      </c>
      <c r="W4386" s="5">
        <f>IF('Τα Στοιχήματα μου'!E4386&lt;&gt;0,V4386/(100/I4386),W4385)</f>
        <v>1.4422218253259509</v>
      </c>
      <c r="X4386" s="7"/>
      <c r="Y4386" s="6">
        <f>COUNTIF('Τα Στοιχήματα μου'!$F$23:F4386,"W")+COUNTIF('Τα Στοιχήματα μου'!$F$23:F4386,"L")</f>
        <v>5</v>
      </c>
      <c r="Z4386" s="6">
        <f>COUNTIF('Τα Στοιχήματα μου'!$F$23:F4386,"W")</f>
        <v>3</v>
      </c>
      <c r="AA4386" s="4">
        <f>COUNTIF('Τα Στοιχήματα μου'!$F$23:F4386,"W")/(COUNTIF('Τα Στοιχήματα μου'!$F$23:F4386,"W")+COUNTIF('Τα Στοιχήματα μου'!$F$23:F4386,"L"))</f>
        <v>0.6</v>
      </c>
    </row>
    <row r="4387" spans="2:27">
      <c r="B4387" s="6">
        <f t="shared" si="68"/>
        <v>4365</v>
      </c>
      <c r="I4387" s="6">
        <f>I4386+1</f>
        <v>4365</v>
      </c>
      <c r="J4387" s="6">
        <f>'Τα Στοιχήματα μου'!D4387</f>
        <v>0</v>
      </c>
      <c r="K4387" s="6">
        <f>'Τα Στοιχήματα μου'!E4387</f>
        <v>0</v>
      </c>
      <c r="L4387" s="6">
        <f>'Τα Στοιχήματα μου'!F4387</f>
        <v>0</v>
      </c>
      <c r="M4387" s="7"/>
      <c r="N4387" s="5">
        <f>AVERAGE('Τα Στοιχήματα μου'!$E$23:E4387)</f>
        <v>2.956</v>
      </c>
      <c r="O4387" s="6" t="str">
        <f>IF('Τα Στοιχήματα μου'!E4387&lt;&gt;0,1/'Τα Στοιχήματα μου'!E4387,"")</f>
        <v/>
      </c>
      <c r="P4387" s="6">
        <f>SUM($O$23:O4387)</f>
        <v>3.4668730650154802</v>
      </c>
      <c r="Q4387" s="6">
        <f>(1-(1/P4387))*100</f>
        <v>71.155563493480983</v>
      </c>
      <c r="R4387" s="6">
        <f>IF('Τα Στοιχήματα μου'!E4387&lt;&gt;0,(100-($Q$1022*100)/100)/'Τα Στοιχήματα μου'!E4387,0)</f>
        <v>0</v>
      </c>
      <c r="S4387" s="6">
        <f>R4387*('Τα Στοιχήματα μου'!E4387-1)</f>
        <v>0</v>
      </c>
      <c r="T4387" s="5">
        <f>SUM($S$23:S4387)/100+1</f>
        <v>1.4422218253259511</v>
      </c>
      <c r="U4387" s="6">
        <f>IF('Τα Στοιχήματα μου'!E4387&lt;&gt;0,(100-(Q4387*100)/100)/'Τα Στοιχήματα μου'!E4387,0)</f>
        <v>0</v>
      </c>
      <c r="V4387" s="6">
        <f>'Τα Στοιχήματα μου'!E4387*U4387</f>
        <v>0</v>
      </c>
      <c r="W4387" s="5">
        <f>IF('Τα Στοιχήματα μου'!E4387&lt;&gt;0,V4387/(100/I4387),W4386)</f>
        <v>1.4422218253259509</v>
      </c>
      <c r="X4387" s="7"/>
      <c r="Y4387" s="6">
        <f>COUNTIF('Τα Στοιχήματα μου'!$F$23:F4387,"W")+COUNTIF('Τα Στοιχήματα μου'!$F$23:F4387,"L")</f>
        <v>5</v>
      </c>
      <c r="Z4387" s="6">
        <f>COUNTIF('Τα Στοιχήματα μου'!$F$23:F4387,"W")</f>
        <v>3</v>
      </c>
      <c r="AA4387" s="4">
        <f>COUNTIF('Τα Στοιχήματα μου'!$F$23:F4387,"W")/(COUNTIF('Τα Στοιχήματα μου'!$F$23:F4387,"W")+COUNTIF('Τα Στοιχήματα μου'!$F$23:F4387,"L"))</f>
        <v>0.6</v>
      </c>
    </row>
    <row r="4388" spans="2:27">
      <c r="B4388" s="6">
        <f t="shared" si="68"/>
        <v>4366</v>
      </c>
      <c r="I4388" s="6">
        <f>I4387+1</f>
        <v>4366</v>
      </c>
      <c r="J4388" s="6">
        <f>'Τα Στοιχήματα μου'!D4388</f>
        <v>0</v>
      </c>
      <c r="K4388" s="6">
        <f>'Τα Στοιχήματα μου'!E4388</f>
        <v>0</v>
      </c>
      <c r="L4388" s="6">
        <f>'Τα Στοιχήματα μου'!F4388</f>
        <v>0</v>
      </c>
      <c r="M4388" s="7"/>
      <c r="N4388" s="5">
        <f>AVERAGE('Τα Στοιχήματα μου'!$E$23:E4388)</f>
        <v>2.956</v>
      </c>
      <c r="O4388" s="6" t="str">
        <f>IF('Τα Στοιχήματα μου'!E4388&lt;&gt;0,1/'Τα Στοιχήματα μου'!E4388,"")</f>
        <v/>
      </c>
      <c r="P4388" s="6">
        <f>SUM($O$23:O4388)</f>
        <v>3.4668730650154802</v>
      </c>
      <c r="Q4388" s="6">
        <f>(1-(1/P4388))*100</f>
        <v>71.155563493480983</v>
      </c>
      <c r="R4388" s="6">
        <f>IF('Τα Στοιχήματα μου'!E4388&lt;&gt;0,(100-($Q$1022*100)/100)/'Τα Στοιχήματα μου'!E4388,0)</f>
        <v>0</v>
      </c>
      <c r="S4388" s="6">
        <f>R4388*('Τα Στοιχήματα μου'!E4388-1)</f>
        <v>0</v>
      </c>
      <c r="T4388" s="5">
        <f>SUM($S$23:S4388)/100+1</f>
        <v>1.4422218253259511</v>
      </c>
      <c r="U4388" s="6">
        <f>IF('Τα Στοιχήματα μου'!E4388&lt;&gt;0,(100-(Q4388*100)/100)/'Τα Στοιχήματα μου'!E4388,0)</f>
        <v>0</v>
      </c>
      <c r="V4388" s="6">
        <f>'Τα Στοιχήματα μου'!E4388*U4388</f>
        <v>0</v>
      </c>
      <c r="W4388" s="5">
        <f>IF('Τα Στοιχήματα μου'!E4388&lt;&gt;0,V4388/(100/I4388),W4387)</f>
        <v>1.4422218253259509</v>
      </c>
      <c r="X4388" s="7"/>
      <c r="Y4388" s="6">
        <f>COUNTIF('Τα Στοιχήματα μου'!$F$23:F4388,"W")+COUNTIF('Τα Στοιχήματα μου'!$F$23:F4388,"L")</f>
        <v>5</v>
      </c>
      <c r="Z4388" s="6">
        <f>COUNTIF('Τα Στοιχήματα μου'!$F$23:F4388,"W")</f>
        <v>3</v>
      </c>
      <c r="AA4388" s="4">
        <f>COUNTIF('Τα Στοιχήματα μου'!$F$23:F4388,"W")/(COUNTIF('Τα Στοιχήματα μου'!$F$23:F4388,"W")+COUNTIF('Τα Στοιχήματα μου'!$F$23:F4388,"L"))</f>
        <v>0.6</v>
      </c>
    </row>
    <row r="4389" spans="2:27">
      <c r="B4389" s="6">
        <f t="shared" si="68"/>
        <v>4367</v>
      </c>
      <c r="I4389" s="6">
        <f>I4388+1</f>
        <v>4367</v>
      </c>
      <c r="J4389" s="6">
        <f>'Τα Στοιχήματα μου'!D4389</f>
        <v>0</v>
      </c>
      <c r="K4389" s="6">
        <f>'Τα Στοιχήματα μου'!E4389</f>
        <v>0</v>
      </c>
      <c r="L4389" s="6">
        <f>'Τα Στοιχήματα μου'!F4389</f>
        <v>0</v>
      </c>
      <c r="M4389" s="7"/>
      <c r="N4389" s="5">
        <f>AVERAGE('Τα Στοιχήματα μου'!$E$23:E4389)</f>
        <v>2.956</v>
      </c>
      <c r="O4389" s="6" t="str">
        <f>IF('Τα Στοιχήματα μου'!E4389&lt;&gt;0,1/'Τα Στοιχήματα μου'!E4389,"")</f>
        <v/>
      </c>
      <c r="P4389" s="6">
        <f>SUM($O$23:O4389)</f>
        <v>3.4668730650154802</v>
      </c>
      <c r="Q4389" s="6">
        <f>(1-(1/P4389))*100</f>
        <v>71.155563493480983</v>
      </c>
      <c r="R4389" s="6">
        <f>IF('Τα Στοιχήματα μου'!E4389&lt;&gt;0,(100-($Q$1022*100)/100)/'Τα Στοιχήματα μου'!E4389,0)</f>
        <v>0</v>
      </c>
      <c r="S4389" s="6">
        <f>R4389*('Τα Στοιχήματα μου'!E4389-1)</f>
        <v>0</v>
      </c>
      <c r="T4389" s="5">
        <f>SUM($S$23:S4389)/100+1</f>
        <v>1.4422218253259511</v>
      </c>
      <c r="U4389" s="6">
        <f>IF('Τα Στοιχήματα μου'!E4389&lt;&gt;0,(100-(Q4389*100)/100)/'Τα Στοιχήματα μου'!E4389,0)</f>
        <v>0</v>
      </c>
      <c r="V4389" s="6">
        <f>'Τα Στοιχήματα μου'!E4389*U4389</f>
        <v>0</v>
      </c>
      <c r="W4389" s="5">
        <f>IF('Τα Στοιχήματα μου'!E4389&lt;&gt;0,V4389/(100/I4389),W4388)</f>
        <v>1.4422218253259509</v>
      </c>
      <c r="X4389" s="7"/>
      <c r="Y4389" s="6">
        <f>COUNTIF('Τα Στοιχήματα μου'!$F$23:F4389,"W")+COUNTIF('Τα Στοιχήματα μου'!$F$23:F4389,"L")</f>
        <v>5</v>
      </c>
      <c r="Z4389" s="6">
        <f>COUNTIF('Τα Στοιχήματα μου'!$F$23:F4389,"W")</f>
        <v>3</v>
      </c>
      <c r="AA4389" s="4">
        <f>COUNTIF('Τα Στοιχήματα μου'!$F$23:F4389,"W")/(COUNTIF('Τα Στοιχήματα μου'!$F$23:F4389,"W")+COUNTIF('Τα Στοιχήματα μου'!$F$23:F4389,"L"))</f>
        <v>0.6</v>
      </c>
    </row>
    <row r="4390" spans="2:27">
      <c r="B4390" s="6">
        <f t="shared" si="68"/>
        <v>4368</v>
      </c>
      <c r="I4390" s="6">
        <f>I4389+1</f>
        <v>4368</v>
      </c>
      <c r="J4390" s="6">
        <f>'Τα Στοιχήματα μου'!D4390</f>
        <v>0</v>
      </c>
      <c r="K4390" s="6">
        <f>'Τα Στοιχήματα μου'!E4390</f>
        <v>0</v>
      </c>
      <c r="L4390" s="6">
        <f>'Τα Στοιχήματα μου'!F4390</f>
        <v>0</v>
      </c>
      <c r="M4390" s="7"/>
      <c r="N4390" s="5">
        <f>AVERAGE('Τα Στοιχήματα μου'!$E$23:E4390)</f>
        <v>2.956</v>
      </c>
      <c r="O4390" s="6" t="str">
        <f>IF('Τα Στοιχήματα μου'!E4390&lt;&gt;0,1/'Τα Στοιχήματα μου'!E4390,"")</f>
        <v/>
      </c>
      <c r="P4390" s="6">
        <f>SUM($O$23:O4390)</f>
        <v>3.4668730650154802</v>
      </c>
      <c r="Q4390" s="6">
        <f>(1-(1/P4390))*100</f>
        <v>71.155563493480983</v>
      </c>
      <c r="R4390" s="6">
        <f>IF('Τα Στοιχήματα μου'!E4390&lt;&gt;0,(100-($Q$1022*100)/100)/'Τα Στοιχήματα μου'!E4390,0)</f>
        <v>0</v>
      </c>
      <c r="S4390" s="6">
        <f>R4390*('Τα Στοιχήματα μου'!E4390-1)</f>
        <v>0</v>
      </c>
      <c r="T4390" s="5">
        <f>SUM($S$23:S4390)/100+1</f>
        <v>1.4422218253259511</v>
      </c>
      <c r="U4390" s="6">
        <f>IF('Τα Στοιχήματα μου'!E4390&lt;&gt;0,(100-(Q4390*100)/100)/'Τα Στοιχήματα μου'!E4390,0)</f>
        <v>0</v>
      </c>
      <c r="V4390" s="6">
        <f>'Τα Στοιχήματα μου'!E4390*U4390</f>
        <v>0</v>
      </c>
      <c r="W4390" s="5">
        <f>IF('Τα Στοιχήματα μου'!E4390&lt;&gt;0,V4390/(100/I4390),W4389)</f>
        <v>1.4422218253259509</v>
      </c>
      <c r="X4390" s="7"/>
      <c r="Y4390" s="6">
        <f>COUNTIF('Τα Στοιχήματα μου'!$F$23:F4390,"W")+COUNTIF('Τα Στοιχήματα μου'!$F$23:F4390,"L")</f>
        <v>5</v>
      </c>
      <c r="Z4390" s="6">
        <f>COUNTIF('Τα Στοιχήματα μου'!$F$23:F4390,"W")</f>
        <v>3</v>
      </c>
      <c r="AA4390" s="4">
        <f>COUNTIF('Τα Στοιχήματα μου'!$F$23:F4390,"W")/(COUNTIF('Τα Στοιχήματα μου'!$F$23:F4390,"W")+COUNTIF('Τα Στοιχήματα μου'!$F$23:F4390,"L"))</f>
        <v>0.6</v>
      </c>
    </row>
    <row r="4391" spans="2:27">
      <c r="B4391" s="6">
        <f t="shared" si="68"/>
        <v>4369</v>
      </c>
      <c r="I4391" s="6">
        <f>I4390+1</f>
        <v>4369</v>
      </c>
      <c r="J4391" s="6">
        <f>'Τα Στοιχήματα μου'!D4391</f>
        <v>0</v>
      </c>
      <c r="K4391" s="6">
        <f>'Τα Στοιχήματα μου'!E4391</f>
        <v>0</v>
      </c>
      <c r="L4391" s="6">
        <f>'Τα Στοιχήματα μου'!F4391</f>
        <v>0</v>
      </c>
      <c r="M4391" s="7"/>
      <c r="N4391" s="5">
        <f>AVERAGE('Τα Στοιχήματα μου'!$E$23:E4391)</f>
        <v>2.956</v>
      </c>
      <c r="O4391" s="6" t="str">
        <f>IF('Τα Στοιχήματα μου'!E4391&lt;&gt;0,1/'Τα Στοιχήματα μου'!E4391,"")</f>
        <v/>
      </c>
      <c r="P4391" s="6">
        <f>SUM($O$23:O4391)</f>
        <v>3.4668730650154802</v>
      </c>
      <c r="Q4391" s="6">
        <f>(1-(1/P4391))*100</f>
        <v>71.155563493480983</v>
      </c>
      <c r="R4391" s="6">
        <f>IF('Τα Στοιχήματα μου'!E4391&lt;&gt;0,(100-($Q$1022*100)/100)/'Τα Στοιχήματα μου'!E4391,0)</f>
        <v>0</v>
      </c>
      <c r="S4391" s="6">
        <f>R4391*('Τα Στοιχήματα μου'!E4391-1)</f>
        <v>0</v>
      </c>
      <c r="T4391" s="5">
        <f>SUM($S$23:S4391)/100+1</f>
        <v>1.4422218253259511</v>
      </c>
      <c r="U4391" s="6">
        <f>IF('Τα Στοιχήματα μου'!E4391&lt;&gt;0,(100-(Q4391*100)/100)/'Τα Στοιχήματα μου'!E4391,0)</f>
        <v>0</v>
      </c>
      <c r="V4391" s="6">
        <f>'Τα Στοιχήματα μου'!E4391*U4391</f>
        <v>0</v>
      </c>
      <c r="W4391" s="5">
        <f>IF('Τα Στοιχήματα μου'!E4391&lt;&gt;0,V4391/(100/I4391),W4390)</f>
        <v>1.4422218253259509</v>
      </c>
      <c r="X4391" s="7"/>
      <c r="Y4391" s="6">
        <f>COUNTIF('Τα Στοιχήματα μου'!$F$23:F4391,"W")+COUNTIF('Τα Στοιχήματα μου'!$F$23:F4391,"L")</f>
        <v>5</v>
      </c>
      <c r="Z4391" s="6">
        <f>COUNTIF('Τα Στοιχήματα μου'!$F$23:F4391,"W")</f>
        <v>3</v>
      </c>
      <c r="AA4391" s="4">
        <f>COUNTIF('Τα Στοιχήματα μου'!$F$23:F4391,"W")/(COUNTIF('Τα Στοιχήματα μου'!$F$23:F4391,"W")+COUNTIF('Τα Στοιχήματα μου'!$F$23:F4391,"L"))</f>
        <v>0.6</v>
      </c>
    </row>
    <row r="4392" spans="2:27">
      <c r="B4392" s="6">
        <f t="shared" si="68"/>
        <v>4370</v>
      </c>
      <c r="I4392" s="6">
        <f>I4391+1</f>
        <v>4370</v>
      </c>
      <c r="J4392" s="6">
        <f>'Τα Στοιχήματα μου'!D4392</f>
        <v>0</v>
      </c>
      <c r="K4392" s="6">
        <f>'Τα Στοιχήματα μου'!E4392</f>
        <v>0</v>
      </c>
      <c r="L4392" s="6">
        <f>'Τα Στοιχήματα μου'!F4392</f>
        <v>0</v>
      </c>
      <c r="M4392" s="7"/>
      <c r="N4392" s="5">
        <f>AVERAGE('Τα Στοιχήματα μου'!$E$23:E4392)</f>
        <v>2.956</v>
      </c>
      <c r="O4392" s="6" t="str">
        <f>IF('Τα Στοιχήματα μου'!E4392&lt;&gt;0,1/'Τα Στοιχήματα μου'!E4392,"")</f>
        <v/>
      </c>
      <c r="P4392" s="6">
        <f>SUM($O$23:O4392)</f>
        <v>3.4668730650154802</v>
      </c>
      <c r="Q4392" s="6">
        <f>(1-(1/P4392))*100</f>
        <v>71.155563493480983</v>
      </c>
      <c r="R4392" s="6">
        <f>IF('Τα Στοιχήματα μου'!E4392&lt;&gt;0,(100-($Q$1022*100)/100)/'Τα Στοιχήματα μου'!E4392,0)</f>
        <v>0</v>
      </c>
      <c r="S4392" s="6">
        <f>R4392*('Τα Στοιχήματα μου'!E4392-1)</f>
        <v>0</v>
      </c>
      <c r="T4392" s="5">
        <f>SUM($S$23:S4392)/100+1</f>
        <v>1.4422218253259511</v>
      </c>
      <c r="U4392" s="6">
        <f>IF('Τα Στοιχήματα μου'!E4392&lt;&gt;0,(100-(Q4392*100)/100)/'Τα Στοιχήματα μου'!E4392,0)</f>
        <v>0</v>
      </c>
      <c r="V4392" s="6">
        <f>'Τα Στοιχήματα μου'!E4392*U4392</f>
        <v>0</v>
      </c>
      <c r="W4392" s="5">
        <f>IF('Τα Στοιχήματα μου'!E4392&lt;&gt;0,V4392/(100/I4392),W4391)</f>
        <v>1.4422218253259509</v>
      </c>
      <c r="X4392" s="7"/>
      <c r="Y4392" s="6">
        <f>COUNTIF('Τα Στοιχήματα μου'!$F$23:F4392,"W")+COUNTIF('Τα Στοιχήματα μου'!$F$23:F4392,"L")</f>
        <v>5</v>
      </c>
      <c r="Z4392" s="6">
        <f>COUNTIF('Τα Στοιχήματα μου'!$F$23:F4392,"W")</f>
        <v>3</v>
      </c>
      <c r="AA4392" s="4">
        <f>COUNTIF('Τα Στοιχήματα μου'!$F$23:F4392,"W")/(COUNTIF('Τα Στοιχήματα μου'!$F$23:F4392,"W")+COUNTIF('Τα Στοιχήματα μου'!$F$23:F4392,"L"))</f>
        <v>0.6</v>
      </c>
    </row>
    <row r="4393" spans="2:27">
      <c r="B4393" s="6">
        <f t="shared" si="68"/>
        <v>4371</v>
      </c>
      <c r="I4393" s="6">
        <f>I4392+1</f>
        <v>4371</v>
      </c>
      <c r="J4393" s="6">
        <f>'Τα Στοιχήματα μου'!D4393</f>
        <v>0</v>
      </c>
      <c r="K4393" s="6">
        <f>'Τα Στοιχήματα μου'!E4393</f>
        <v>0</v>
      </c>
      <c r="L4393" s="6">
        <f>'Τα Στοιχήματα μου'!F4393</f>
        <v>0</v>
      </c>
      <c r="M4393" s="7"/>
      <c r="N4393" s="5">
        <f>AVERAGE('Τα Στοιχήματα μου'!$E$23:E4393)</f>
        <v>2.956</v>
      </c>
      <c r="O4393" s="6" t="str">
        <f>IF('Τα Στοιχήματα μου'!E4393&lt;&gt;0,1/'Τα Στοιχήματα μου'!E4393,"")</f>
        <v/>
      </c>
      <c r="P4393" s="6">
        <f>SUM($O$23:O4393)</f>
        <v>3.4668730650154802</v>
      </c>
      <c r="Q4393" s="6">
        <f>(1-(1/P4393))*100</f>
        <v>71.155563493480983</v>
      </c>
      <c r="R4393" s="6">
        <f>IF('Τα Στοιχήματα μου'!E4393&lt;&gt;0,(100-($Q$1022*100)/100)/'Τα Στοιχήματα μου'!E4393,0)</f>
        <v>0</v>
      </c>
      <c r="S4393" s="6">
        <f>R4393*('Τα Στοιχήματα μου'!E4393-1)</f>
        <v>0</v>
      </c>
      <c r="T4393" s="5">
        <f>SUM($S$23:S4393)/100+1</f>
        <v>1.4422218253259511</v>
      </c>
      <c r="U4393" s="6">
        <f>IF('Τα Στοιχήματα μου'!E4393&lt;&gt;0,(100-(Q4393*100)/100)/'Τα Στοιχήματα μου'!E4393,0)</f>
        <v>0</v>
      </c>
      <c r="V4393" s="6">
        <f>'Τα Στοιχήματα μου'!E4393*U4393</f>
        <v>0</v>
      </c>
      <c r="W4393" s="5">
        <f>IF('Τα Στοιχήματα μου'!E4393&lt;&gt;0,V4393/(100/I4393),W4392)</f>
        <v>1.4422218253259509</v>
      </c>
      <c r="X4393" s="7"/>
      <c r="Y4393" s="6">
        <f>COUNTIF('Τα Στοιχήματα μου'!$F$23:F4393,"W")+COUNTIF('Τα Στοιχήματα μου'!$F$23:F4393,"L")</f>
        <v>5</v>
      </c>
      <c r="Z4393" s="6">
        <f>COUNTIF('Τα Στοιχήματα μου'!$F$23:F4393,"W")</f>
        <v>3</v>
      </c>
      <c r="AA4393" s="4">
        <f>COUNTIF('Τα Στοιχήματα μου'!$F$23:F4393,"W")/(COUNTIF('Τα Στοιχήματα μου'!$F$23:F4393,"W")+COUNTIF('Τα Στοιχήματα μου'!$F$23:F4393,"L"))</f>
        <v>0.6</v>
      </c>
    </row>
    <row r="4394" spans="2:27">
      <c r="B4394" s="6">
        <f t="shared" si="68"/>
        <v>4372</v>
      </c>
      <c r="I4394" s="6">
        <f>I4393+1</f>
        <v>4372</v>
      </c>
      <c r="J4394" s="6">
        <f>'Τα Στοιχήματα μου'!D4394</f>
        <v>0</v>
      </c>
      <c r="K4394" s="6">
        <f>'Τα Στοιχήματα μου'!E4394</f>
        <v>0</v>
      </c>
      <c r="L4394" s="6">
        <f>'Τα Στοιχήματα μου'!F4394</f>
        <v>0</v>
      </c>
      <c r="M4394" s="7"/>
      <c r="N4394" s="5">
        <f>AVERAGE('Τα Στοιχήματα μου'!$E$23:E4394)</f>
        <v>2.956</v>
      </c>
      <c r="O4394" s="6" t="str">
        <f>IF('Τα Στοιχήματα μου'!E4394&lt;&gt;0,1/'Τα Στοιχήματα μου'!E4394,"")</f>
        <v/>
      </c>
      <c r="P4394" s="6">
        <f>SUM($O$23:O4394)</f>
        <v>3.4668730650154802</v>
      </c>
      <c r="Q4394" s="6">
        <f>(1-(1/P4394))*100</f>
        <v>71.155563493480983</v>
      </c>
      <c r="R4394" s="6">
        <f>IF('Τα Στοιχήματα μου'!E4394&lt;&gt;0,(100-($Q$1022*100)/100)/'Τα Στοιχήματα μου'!E4394,0)</f>
        <v>0</v>
      </c>
      <c r="S4394" s="6">
        <f>R4394*('Τα Στοιχήματα μου'!E4394-1)</f>
        <v>0</v>
      </c>
      <c r="T4394" s="5">
        <f>SUM($S$23:S4394)/100+1</f>
        <v>1.4422218253259511</v>
      </c>
      <c r="U4394" s="6">
        <f>IF('Τα Στοιχήματα μου'!E4394&lt;&gt;0,(100-(Q4394*100)/100)/'Τα Στοιχήματα μου'!E4394,0)</f>
        <v>0</v>
      </c>
      <c r="V4394" s="6">
        <f>'Τα Στοιχήματα μου'!E4394*U4394</f>
        <v>0</v>
      </c>
      <c r="W4394" s="5">
        <f>IF('Τα Στοιχήματα μου'!E4394&lt;&gt;0,V4394/(100/I4394),W4393)</f>
        <v>1.4422218253259509</v>
      </c>
      <c r="X4394" s="7"/>
      <c r="Y4394" s="6">
        <f>COUNTIF('Τα Στοιχήματα μου'!$F$23:F4394,"W")+COUNTIF('Τα Στοιχήματα μου'!$F$23:F4394,"L")</f>
        <v>5</v>
      </c>
      <c r="Z4394" s="6">
        <f>COUNTIF('Τα Στοιχήματα μου'!$F$23:F4394,"W")</f>
        <v>3</v>
      </c>
      <c r="AA4394" s="4">
        <f>COUNTIF('Τα Στοιχήματα μου'!$F$23:F4394,"W")/(COUNTIF('Τα Στοιχήματα μου'!$F$23:F4394,"W")+COUNTIF('Τα Στοιχήματα μου'!$F$23:F4394,"L"))</f>
        <v>0.6</v>
      </c>
    </row>
    <row r="4395" spans="2:27">
      <c r="B4395" s="6">
        <f t="shared" si="68"/>
        <v>4373</v>
      </c>
      <c r="I4395" s="6">
        <f>I4394+1</f>
        <v>4373</v>
      </c>
      <c r="J4395" s="6">
        <f>'Τα Στοιχήματα μου'!D4395</f>
        <v>0</v>
      </c>
      <c r="K4395" s="6">
        <f>'Τα Στοιχήματα μου'!E4395</f>
        <v>0</v>
      </c>
      <c r="L4395" s="6">
        <f>'Τα Στοιχήματα μου'!F4395</f>
        <v>0</v>
      </c>
      <c r="M4395" s="7"/>
      <c r="N4395" s="5">
        <f>AVERAGE('Τα Στοιχήματα μου'!$E$23:E4395)</f>
        <v>2.956</v>
      </c>
      <c r="O4395" s="6" t="str">
        <f>IF('Τα Στοιχήματα μου'!E4395&lt;&gt;0,1/'Τα Στοιχήματα μου'!E4395,"")</f>
        <v/>
      </c>
      <c r="P4395" s="6">
        <f>SUM($O$23:O4395)</f>
        <v>3.4668730650154802</v>
      </c>
      <c r="Q4395" s="6">
        <f>(1-(1/P4395))*100</f>
        <v>71.155563493480983</v>
      </c>
      <c r="R4395" s="6">
        <f>IF('Τα Στοιχήματα μου'!E4395&lt;&gt;0,(100-($Q$1022*100)/100)/'Τα Στοιχήματα μου'!E4395,0)</f>
        <v>0</v>
      </c>
      <c r="S4395" s="6">
        <f>R4395*('Τα Στοιχήματα μου'!E4395-1)</f>
        <v>0</v>
      </c>
      <c r="T4395" s="5">
        <f>SUM($S$23:S4395)/100+1</f>
        <v>1.4422218253259511</v>
      </c>
      <c r="U4395" s="6">
        <f>IF('Τα Στοιχήματα μου'!E4395&lt;&gt;0,(100-(Q4395*100)/100)/'Τα Στοιχήματα μου'!E4395,0)</f>
        <v>0</v>
      </c>
      <c r="V4395" s="6">
        <f>'Τα Στοιχήματα μου'!E4395*U4395</f>
        <v>0</v>
      </c>
      <c r="W4395" s="5">
        <f>IF('Τα Στοιχήματα μου'!E4395&lt;&gt;0,V4395/(100/I4395),W4394)</f>
        <v>1.4422218253259509</v>
      </c>
      <c r="X4395" s="7"/>
      <c r="Y4395" s="6">
        <f>COUNTIF('Τα Στοιχήματα μου'!$F$23:F4395,"W")+COUNTIF('Τα Στοιχήματα μου'!$F$23:F4395,"L")</f>
        <v>5</v>
      </c>
      <c r="Z4395" s="6">
        <f>COUNTIF('Τα Στοιχήματα μου'!$F$23:F4395,"W")</f>
        <v>3</v>
      </c>
      <c r="AA4395" s="4">
        <f>COUNTIF('Τα Στοιχήματα μου'!$F$23:F4395,"W")/(COUNTIF('Τα Στοιχήματα μου'!$F$23:F4395,"W")+COUNTIF('Τα Στοιχήματα μου'!$F$23:F4395,"L"))</f>
        <v>0.6</v>
      </c>
    </row>
    <row r="4396" spans="2:27">
      <c r="B4396" s="6">
        <f t="shared" si="68"/>
        <v>4374</v>
      </c>
      <c r="I4396" s="6">
        <f>I4395+1</f>
        <v>4374</v>
      </c>
      <c r="J4396" s="6">
        <f>'Τα Στοιχήματα μου'!D4396</f>
        <v>0</v>
      </c>
      <c r="K4396" s="6">
        <f>'Τα Στοιχήματα μου'!E4396</f>
        <v>0</v>
      </c>
      <c r="L4396" s="6">
        <f>'Τα Στοιχήματα μου'!F4396</f>
        <v>0</v>
      </c>
      <c r="M4396" s="7"/>
      <c r="N4396" s="5">
        <f>AVERAGE('Τα Στοιχήματα μου'!$E$23:E4396)</f>
        <v>2.956</v>
      </c>
      <c r="O4396" s="6" t="str">
        <f>IF('Τα Στοιχήματα μου'!E4396&lt;&gt;0,1/'Τα Στοιχήματα μου'!E4396,"")</f>
        <v/>
      </c>
      <c r="P4396" s="6">
        <f>SUM($O$23:O4396)</f>
        <v>3.4668730650154802</v>
      </c>
      <c r="Q4396" s="6">
        <f>(1-(1/P4396))*100</f>
        <v>71.155563493480983</v>
      </c>
      <c r="R4396" s="6">
        <f>IF('Τα Στοιχήματα μου'!E4396&lt;&gt;0,(100-($Q$1022*100)/100)/'Τα Στοιχήματα μου'!E4396,0)</f>
        <v>0</v>
      </c>
      <c r="S4396" s="6">
        <f>R4396*('Τα Στοιχήματα μου'!E4396-1)</f>
        <v>0</v>
      </c>
      <c r="T4396" s="5">
        <f>SUM($S$23:S4396)/100+1</f>
        <v>1.4422218253259511</v>
      </c>
      <c r="U4396" s="6">
        <f>IF('Τα Στοιχήματα μου'!E4396&lt;&gt;0,(100-(Q4396*100)/100)/'Τα Στοιχήματα μου'!E4396,0)</f>
        <v>0</v>
      </c>
      <c r="V4396" s="6">
        <f>'Τα Στοιχήματα μου'!E4396*U4396</f>
        <v>0</v>
      </c>
      <c r="W4396" s="5">
        <f>IF('Τα Στοιχήματα μου'!E4396&lt;&gt;0,V4396/(100/I4396),W4395)</f>
        <v>1.4422218253259509</v>
      </c>
      <c r="X4396" s="7"/>
      <c r="Y4396" s="6">
        <f>COUNTIF('Τα Στοιχήματα μου'!$F$23:F4396,"W")+COUNTIF('Τα Στοιχήματα μου'!$F$23:F4396,"L")</f>
        <v>5</v>
      </c>
      <c r="Z4396" s="6">
        <f>COUNTIF('Τα Στοιχήματα μου'!$F$23:F4396,"W")</f>
        <v>3</v>
      </c>
      <c r="AA4396" s="4">
        <f>COUNTIF('Τα Στοιχήματα μου'!$F$23:F4396,"W")/(COUNTIF('Τα Στοιχήματα μου'!$F$23:F4396,"W")+COUNTIF('Τα Στοιχήματα μου'!$F$23:F4396,"L"))</f>
        <v>0.6</v>
      </c>
    </row>
    <row r="4397" spans="2:27">
      <c r="B4397" s="6">
        <f t="shared" si="68"/>
        <v>4375</v>
      </c>
      <c r="I4397" s="6">
        <f>I4396+1</f>
        <v>4375</v>
      </c>
      <c r="J4397" s="6">
        <f>'Τα Στοιχήματα μου'!D4397</f>
        <v>0</v>
      </c>
      <c r="K4397" s="6">
        <f>'Τα Στοιχήματα μου'!E4397</f>
        <v>0</v>
      </c>
      <c r="L4397" s="6">
        <f>'Τα Στοιχήματα μου'!F4397</f>
        <v>0</v>
      </c>
      <c r="M4397" s="7"/>
      <c r="N4397" s="5">
        <f>AVERAGE('Τα Στοιχήματα μου'!$E$23:E4397)</f>
        <v>2.956</v>
      </c>
      <c r="O4397" s="6" t="str">
        <f>IF('Τα Στοιχήματα μου'!E4397&lt;&gt;0,1/'Τα Στοιχήματα μου'!E4397,"")</f>
        <v/>
      </c>
      <c r="P4397" s="6">
        <f>SUM($O$23:O4397)</f>
        <v>3.4668730650154802</v>
      </c>
      <c r="Q4397" s="6">
        <f>(1-(1/P4397))*100</f>
        <v>71.155563493480983</v>
      </c>
      <c r="R4397" s="6">
        <f>IF('Τα Στοιχήματα μου'!E4397&lt;&gt;0,(100-($Q$1022*100)/100)/'Τα Στοιχήματα μου'!E4397,0)</f>
        <v>0</v>
      </c>
      <c r="S4397" s="6">
        <f>R4397*('Τα Στοιχήματα μου'!E4397-1)</f>
        <v>0</v>
      </c>
      <c r="T4397" s="5">
        <f>SUM($S$23:S4397)/100+1</f>
        <v>1.4422218253259511</v>
      </c>
      <c r="U4397" s="6">
        <f>IF('Τα Στοιχήματα μου'!E4397&lt;&gt;0,(100-(Q4397*100)/100)/'Τα Στοιχήματα μου'!E4397,0)</f>
        <v>0</v>
      </c>
      <c r="V4397" s="6">
        <f>'Τα Στοιχήματα μου'!E4397*U4397</f>
        <v>0</v>
      </c>
      <c r="W4397" s="5">
        <f>IF('Τα Στοιχήματα μου'!E4397&lt;&gt;0,V4397/(100/I4397),W4396)</f>
        <v>1.4422218253259509</v>
      </c>
      <c r="X4397" s="7"/>
      <c r="Y4397" s="6">
        <f>COUNTIF('Τα Στοιχήματα μου'!$F$23:F4397,"W")+COUNTIF('Τα Στοιχήματα μου'!$F$23:F4397,"L")</f>
        <v>5</v>
      </c>
      <c r="Z4397" s="6">
        <f>COUNTIF('Τα Στοιχήματα μου'!$F$23:F4397,"W")</f>
        <v>3</v>
      </c>
      <c r="AA4397" s="4">
        <f>COUNTIF('Τα Στοιχήματα μου'!$F$23:F4397,"W")/(COUNTIF('Τα Στοιχήματα μου'!$F$23:F4397,"W")+COUNTIF('Τα Στοιχήματα μου'!$F$23:F4397,"L"))</f>
        <v>0.6</v>
      </c>
    </row>
    <row r="4398" spans="2:27">
      <c r="B4398" s="6">
        <f t="shared" si="68"/>
        <v>4376</v>
      </c>
      <c r="I4398" s="6">
        <f>I4397+1</f>
        <v>4376</v>
      </c>
      <c r="J4398" s="6">
        <f>'Τα Στοιχήματα μου'!D4398</f>
        <v>0</v>
      </c>
      <c r="K4398" s="6">
        <f>'Τα Στοιχήματα μου'!E4398</f>
        <v>0</v>
      </c>
      <c r="L4398" s="6">
        <f>'Τα Στοιχήματα μου'!F4398</f>
        <v>0</v>
      </c>
      <c r="M4398" s="7"/>
      <c r="N4398" s="5">
        <f>AVERAGE('Τα Στοιχήματα μου'!$E$23:E4398)</f>
        <v>2.956</v>
      </c>
      <c r="O4398" s="6" t="str">
        <f>IF('Τα Στοιχήματα μου'!E4398&lt;&gt;0,1/'Τα Στοιχήματα μου'!E4398,"")</f>
        <v/>
      </c>
      <c r="P4398" s="6">
        <f>SUM($O$23:O4398)</f>
        <v>3.4668730650154802</v>
      </c>
      <c r="Q4398" s="6">
        <f>(1-(1/P4398))*100</f>
        <v>71.155563493480983</v>
      </c>
      <c r="R4398" s="6">
        <f>IF('Τα Στοιχήματα μου'!E4398&lt;&gt;0,(100-($Q$1022*100)/100)/'Τα Στοιχήματα μου'!E4398,0)</f>
        <v>0</v>
      </c>
      <c r="S4398" s="6">
        <f>R4398*('Τα Στοιχήματα μου'!E4398-1)</f>
        <v>0</v>
      </c>
      <c r="T4398" s="5">
        <f>SUM($S$23:S4398)/100+1</f>
        <v>1.4422218253259511</v>
      </c>
      <c r="U4398" s="6">
        <f>IF('Τα Στοιχήματα μου'!E4398&lt;&gt;0,(100-(Q4398*100)/100)/'Τα Στοιχήματα μου'!E4398,0)</f>
        <v>0</v>
      </c>
      <c r="V4398" s="6">
        <f>'Τα Στοιχήματα μου'!E4398*U4398</f>
        <v>0</v>
      </c>
      <c r="W4398" s="5">
        <f>IF('Τα Στοιχήματα μου'!E4398&lt;&gt;0,V4398/(100/I4398),W4397)</f>
        <v>1.4422218253259509</v>
      </c>
      <c r="X4398" s="7"/>
      <c r="Y4398" s="6">
        <f>COUNTIF('Τα Στοιχήματα μου'!$F$23:F4398,"W")+COUNTIF('Τα Στοιχήματα μου'!$F$23:F4398,"L")</f>
        <v>5</v>
      </c>
      <c r="Z4398" s="6">
        <f>COUNTIF('Τα Στοιχήματα μου'!$F$23:F4398,"W")</f>
        <v>3</v>
      </c>
      <c r="AA4398" s="4">
        <f>COUNTIF('Τα Στοιχήματα μου'!$F$23:F4398,"W")/(COUNTIF('Τα Στοιχήματα μου'!$F$23:F4398,"W")+COUNTIF('Τα Στοιχήματα μου'!$F$23:F4398,"L"))</f>
        <v>0.6</v>
      </c>
    </row>
    <row r="4399" spans="2:27">
      <c r="B4399" s="6">
        <f t="shared" si="68"/>
        <v>4377</v>
      </c>
      <c r="I4399" s="6">
        <f>I4398+1</f>
        <v>4377</v>
      </c>
      <c r="J4399" s="6">
        <f>'Τα Στοιχήματα μου'!D4399</f>
        <v>0</v>
      </c>
      <c r="K4399" s="6">
        <f>'Τα Στοιχήματα μου'!E4399</f>
        <v>0</v>
      </c>
      <c r="L4399" s="6">
        <f>'Τα Στοιχήματα μου'!F4399</f>
        <v>0</v>
      </c>
      <c r="M4399" s="7"/>
      <c r="N4399" s="5">
        <f>AVERAGE('Τα Στοιχήματα μου'!$E$23:E4399)</f>
        <v>2.956</v>
      </c>
      <c r="O4399" s="6" t="str">
        <f>IF('Τα Στοιχήματα μου'!E4399&lt;&gt;0,1/'Τα Στοιχήματα μου'!E4399,"")</f>
        <v/>
      </c>
      <c r="P4399" s="6">
        <f>SUM($O$23:O4399)</f>
        <v>3.4668730650154802</v>
      </c>
      <c r="Q4399" s="6">
        <f>(1-(1/P4399))*100</f>
        <v>71.155563493480983</v>
      </c>
      <c r="R4399" s="6">
        <f>IF('Τα Στοιχήματα μου'!E4399&lt;&gt;0,(100-($Q$1022*100)/100)/'Τα Στοιχήματα μου'!E4399,0)</f>
        <v>0</v>
      </c>
      <c r="S4399" s="6">
        <f>R4399*('Τα Στοιχήματα μου'!E4399-1)</f>
        <v>0</v>
      </c>
      <c r="T4399" s="5">
        <f>SUM($S$23:S4399)/100+1</f>
        <v>1.4422218253259511</v>
      </c>
      <c r="U4399" s="6">
        <f>IF('Τα Στοιχήματα μου'!E4399&lt;&gt;0,(100-(Q4399*100)/100)/'Τα Στοιχήματα μου'!E4399,0)</f>
        <v>0</v>
      </c>
      <c r="V4399" s="6">
        <f>'Τα Στοιχήματα μου'!E4399*U4399</f>
        <v>0</v>
      </c>
      <c r="W4399" s="5">
        <f>IF('Τα Στοιχήματα μου'!E4399&lt;&gt;0,V4399/(100/I4399),W4398)</f>
        <v>1.4422218253259509</v>
      </c>
      <c r="X4399" s="7"/>
      <c r="Y4399" s="6">
        <f>COUNTIF('Τα Στοιχήματα μου'!$F$23:F4399,"W")+COUNTIF('Τα Στοιχήματα μου'!$F$23:F4399,"L")</f>
        <v>5</v>
      </c>
      <c r="Z4399" s="6">
        <f>COUNTIF('Τα Στοιχήματα μου'!$F$23:F4399,"W")</f>
        <v>3</v>
      </c>
      <c r="AA4399" s="4">
        <f>COUNTIF('Τα Στοιχήματα μου'!$F$23:F4399,"W")/(COUNTIF('Τα Στοιχήματα μου'!$F$23:F4399,"W")+COUNTIF('Τα Στοιχήματα μου'!$F$23:F4399,"L"))</f>
        <v>0.6</v>
      </c>
    </row>
    <row r="4400" spans="2:27">
      <c r="B4400" s="6">
        <f t="shared" si="68"/>
        <v>4378</v>
      </c>
      <c r="I4400" s="6">
        <f>I4399+1</f>
        <v>4378</v>
      </c>
      <c r="J4400" s="6">
        <f>'Τα Στοιχήματα μου'!D4400</f>
        <v>0</v>
      </c>
      <c r="K4400" s="6">
        <f>'Τα Στοιχήματα μου'!E4400</f>
        <v>0</v>
      </c>
      <c r="L4400" s="6">
        <f>'Τα Στοιχήματα μου'!F4400</f>
        <v>0</v>
      </c>
      <c r="M4400" s="7"/>
      <c r="N4400" s="5">
        <f>AVERAGE('Τα Στοιχήματα μου'!$E$23:E4400)</f>
        <v>2.956</v>
      </c>
      <c r="O4400" s="6" t="str">
        <f>IF('Τα Στοιχήματα μου'!E4400&lt;&gt;0,1/'Τα Στοιχήματα μου'!E4400,"")</f>
        <v/>
      </c>
      <c r="P4400" s="6">
        <f>SUM($O$23:O4400)</f>
        <v>3.4668730650154802</v>
      </c>
      <c r="Q4400" s="6">
        <f>(1-(1/P4400))*100</f>
        <v>71.155563493480983</v>
      </c>
      <c r="R4400" s="6">
        <f>IF('Τα Στοιχήματα μου'!E4400&lt;&gt;0,(100-($Q$1022*100)/100)/'Τα Στοιχήματα μου'!E4400,0)</f>
        <v>0</v>
      </c>
      <c r="S4400" s="6">
        <f>R4400*('Τα Στοιχήματα μου'!E4400-1)</f>
        <v>0</v>
      </c>
      <c r="T4400" s="5">
        <f>SUM($S$23:S4400)/100+1</f>
        <v>1.4422218253259511</v>
      </c>
      <c r="U4400" s="6">
        <f>IF('Τα Στοιχήματα μου'!E4400&lt;&gt;0,(100-(Q4400*100)/100)/'Τα Στοιχήματα μου'!E4400,0)</f>
        <v>0</v>
      </c>
      <c r="V4400" s="6">
        <f>'Τα Στοιχήματα μου'!E4400*U4400</f>
        <v>0</v>
      </c>
      <c r="W4400" s="5">
        <f>IF('Τα Στοιχήματα μου'!E4400&lt;&gt;0,V4400/(100/I4400),W4399)</f>
        <v>1.4422218253259509</v>
      </c>
      <c r="X4400" s="7"/>
      <c r="Y4400" s="6">
        <f>COUNTIF('Τα Στοιχήματα μου'!$F$23:F4400,"W")+COUNTIF('Τα Στοιχήματα μου'!$F$23:F4400,"L")</f>
        <v>5</v>
      </c>
      <c r="Z4400" s="6">
        <f>COUNTIF('Τα Στοιχήματα μου'!$F$23:F4400,"W")</f>
        <v>3</v>
      </c>
      <c r="AA4400" s="4">
        <f>COUNTIF('Τα Στοιχήματα μου'!$F$23:F4400,"W")/(COUNTIF('Τα Στοιχήματα μου'!$F$23:F4400,"W")+COUNTIF('Τα Στοιχήματα μου'!$F$23:F4400,"L"))</f>
        <v>0.6</v>
      </c>
    </row>
    <row r="4401" spans="2:27">
      <c r="B4401" s="6">
        <f t="shared" si="68"/>
        <v>4379</v>
      </c>
      <c r="I4401" s="6">
        <f>I4400+1</f>
        <v>4379</v>
      </c>
      <c r="J4401" s="6">
        <f>'Τα Στοιχήματα μου'!D4401</f>
        <v>0</v>
      </c>
      <c r="K4401" s="6">
        <f>'Τα Στοιχήματα μου'!E4401</f>
        <v>0</v>
      </c>
      <c r="L4401" s="6">
        <f>'Τα Στοιχήματα μου'!F4401</f>
        <v>0</v>
      </c>
      <c r="M4401" s="7"/>
      <c r="N4401" s="5">
        <f>AVERAGE('Τα Στοιχήματα μου'!$E$23:E4401)</f>
        <v>2.956</v>
      </c>
      <c r="O4401" s="6" t="str">
        <f>IF('Τα Στοιχήματα μου'!E4401&lt;&gt;0,1/'Τα Στοιχήματα μου'!E4401,"")</f>
        <v/>
      </c>
      <c r="P4401" s="6">
        <f>SUM($O$23:O4401)</f>
        <v>3.4668730650154802</v>
      </c>
      <c r="Q4401" s="6">
        <f>(1-(1/P4401))*100</f>
        <v>71.155563493480983</v>
      </c>
      <c r="R4401" s="6">
        <f>IF('Τα Στοιχήματα μου'!E4401&lt;&gt;0,(100-($Q$1022*100)/100)/'Τα Στοιχήματα μου'!E4401,0)</f>
        <v>0</v>
      </c>
      <c r="S4401" s="6">
        <f>R4401*('Τα Στοιχήματα μου'!E4401-1)</f>
        <v>0</v>
      </c>
      <c r="T4401" s="5">
        <f>SUM($S$23:S4401)/100+1</f>
        <v>1.4422218253259511</v>
      </c>
      <c r="U4401" s="6">
        <f>IF('Τα Στοιχήματα μου'!E4401&lt;&gt;0,(100-(Q4401*100)/100)/'Τα Στοιχήματα μου'!E4401,0)</f>
        <v>0</v>
      </c>
      <c r="V4401" s="6">
        <f>'Τα Στοιχήματα μου'!E4401*U4401</f>
        <v>0</v>
      </c>
      <c r="W4401" s="5">
        <f>IF('Τα Στοιχήματα μου'!E4401&lt;&gt;0,V4401/(100/I4401),W4400)</f>
        <v>1.4422218253259509</v>
      </c>
      <c r="X4401" s="7"/>
      <c r="Y4401" s="6">
        <f>COUNTIF('Τα Στοιχήματα μου'!$F$23:F4401,"W")+COUNTIF('Τα Στοιχήματα μου'!$F$23:F4401,"L")</f>
        <v>5</v>
      </c>
      <c r="Z4401" s="6">
        <f>COUNTIF('Τα Στοιχήματα μου'!$F$23:F4401,"W")</f>
        <v>3</v>
      </c>
      <c r="AA4401" s="4">
        <f>COUNTIF('Τα Στοιχήματα μου'!$F$23:F4401,"W")/(COUNTIF('Τα Στοιχήματα μου'!$F$23:F4401,"W")+COUNTIF('Τα Στοιχήματα μου'!$F$23:F4401,"L"))</f>
        <v>0.6</v>
      </c>
    </row>
    <row r="4402" spans="2:27">
      <c r="B4402" s="6">
        <f t="shared" si="68"/>
        <v>4380</v>
      </c>
      <c r="I4402" s="6">
        <f>I4401+1</f>
        <v>4380</v>
      </c>
      <c r="J4402" s="6">
        <f>'Τα Στοιχήματα μου'!D4402</f>
        <v>0</v>
      </c>
      <c r="K4402" s="6">
        <f>'Τα Στοιχήματα μου'!E4402</f>
        <v>0</v>
      </c>
      <c r="L4402" s="6">
        <f>'Τα Στοιχήματα μου'!F4402</f>
        <v>0</v>
      </c>
      <c r="M4402" s="7"/>
      <c r="N4402" s="5">
        <f>AVERAGE('Τα Στοιχήματα μου'!$E$23:E4402)</f>
        <v>2.956</v>
      </c>
      <c r="O4402" s="6" t="str">
        <f>IF('Τα Στοιχήματα μου'!E4402&lt;&gt;0,1/'Τα Στοιχήματα μου'!E4402,"")</f>
        <v/>
      </c>
      <c r="P4402" s="6">
        <f>SUM($O$23:O4402)</f>
        <v>3.4668730650154802</v>
      </c>
      <c r="Q4402" s="6">
        <f>(1-(1/P4402))*100</f>
        <v>71.155563493480983</v>
      </c>
      <c r="R4402" s="6">
        <f>IF('Τα Στοιχήματα μου'!E4402&lt;&gt;0,(100-($Q$1022*100)/100)/'Τα Στοιχήματα μου'!E4402,0)</f>
        <v>0</v>
      </c>
      <c r="S4402" s="6">
        <f>R4402*('Τα Στοιχήματα μου'!E4402-1)</f>
        <v>0</v>
      </c>
      <c r="T4402" s="5">
        <f>SUM($S$23:S4402)/100+1</f>
        <v>1.4422218253259511</v>
      </c>
      <c r="U4402" s="6">
        <f>IF('Τα Στοιχήματα μου'!E4402&lt;&gt;0,(100-(Q4402*100)/100)/'Τα Στοιχήματα μου'!E4402,0)</f>
        <v>0</v>
      </c>
      <c r="V4402" s="6">
        <f>'Τα Στοιχήματα μου'!E4402*U4402</f>
        <v>0</v>
      </c>
      <c r="W4402" s="5">
        <f>IF('Τα Στοιχήματα μου'!E4402&lt;&gt;0,V4402/(100/I4402),W4401)</f>
        <v>1.4422218253259509</v>
      </c>
      <c r="X4402" s="7"/>
      <c r="Y4402" s="6">
        <f>COUNTIF('Τα Στοιχήματα μου'!$F$23:F4402,"W")+COUNTIF('Τα Στοιχήματα μου'!$F$23:F4402,"L")</f>
        <v>5</v>
      </c>
      <c r="Z4402" s="6">
        <f>COUNTIF('Τα Στοιχήματα μου'!$F$23:F4402,"W")</f>
        <v>3</v>
      </c>
      <c r="AA4402" s="4">
        <f>COUNTIF('Τα Στοιχήματα μου'!$F$23:F4402,"W")/(COUNTIF('Τα Στοιχήματα μου'!$F$23:F4402,"W")+COUNTIF('Τα Στοιχήματα μου'!$F$23:F4402,"L"))</f>
        <v>0.6</v>
      </c>
    </row>
    <row r="4403" spans="2:27">
      <c r="B4403" s="6">
        <f t="shared" si="68"/>
        <v>4381</v>
      </c>
      <c r="I4403" s="6">
        <f>I4402+1</f>
        <v>4381</v>
      </c>
      <c r="J4403" s="6">
        <f>'Τα Στοιχήματα μου'!D4403</f>
        <v>0</v>
      </c>
      <c r="K4403" s="6">
        <f>'Τα Στοιχήματα μου'!E4403</f>
        <v>0</v>
      </c>
      <c r="L4403" s="6">
        <f>'Τα Στοιχήματα μου'!F4403</f>
        <v>0</v>
      </c>
      <c r="M4403" s="7"/>
      <c r="N4403" s="5">
        <f>AVERAGE('Τα Στοιχήματα μου'!$E$23:E4403)</f>
        <v>2.956</v>
      </c>
      <c r="O4403" s="6" t="str">
        <f>IF('Τα Στοιχήματα μου'!E4403&lt;&gt;0,1/'Τα Στοιχήματα μου'!E4403,"")</f>
        <v/>
      </c>
      <c r="P4403" s="6">
        <f>SUM($O$23:O4403)</f>
        <v>3.4668730650154802</v>
      </c>
      <c r="Q4403" s="6">
        <f>(1-(1/P4403))*100</f>
        <v>71.155563493480983</v>
      </c>
      <c r="R4403" s="6">
        <f>IF('Τα Στοιχήματα μου'!E4403&lt;&gt;0,(100-($Q$1022*100)/100)/'Τα Στοιχήματα μου'!E4403,0)</f>
        <v>0</v>
      </c>
      <c r="S4403" s="6">
        <f>R4403*('Τα Στοιχήματα μου'!E4403-1)</f>
        <v>0</v>
      </c>
      <c r="T4403" s="5">
        <f>SUM($S$23:S4403)/100+1</f>
        <v>1.4422218253259511</v>
      </c>
      <c r="U4403" s="6">
        <f>IF('Τα Στοιχήματα μου'!E4403&lt;&gt;0,(100-(Q4403*100)/100)/'Τα Στοιχήματα μου'!E4403,0)</f>
        <v>0</v>
      </c>
      <c r="V4403" s="6">
        <f>'Τα Στοιχήματα μου'!E4403*U4403</f>
        <v>0</v>
      </c>
      <c r="W4403" s="5">
        <f>IF('Τα Στοιχήματα μου'!E4403&lt;&gt;0,V4403/(100/I4403),W4402)</f>
        <v>1.4422218253259509</v>
      </c>
      <c r="X4403" s="7"/>
      <c r="Y4403" s="6">
        <f>COUNTIF('Τα Στοιχήματα μου'!$F$23:F4403,"W")+COUNTIF('Τα Στοιχήματα μου'!$F$23:F4403,"L")</f>
        <v>5</v>
      </c>
      <c r="Z4403" s="6">
        <f>COUNTIF('Τα Στοιχήματα μου'!$F$23:F4403,"W")</f>
        <v>3</v>
      </c>
      <c r="AA4403" s="4">
        <f>COUNTIF('Τα Στοιχήματα μου'!$F$23:F4403,"W")/(COUNTIF('Τα Στοιχήματα μου'!$F$23:F4403,"W")+COUNTIF('Τα Στοιχήματα μου'!$F$23:F4403,"L"))</f>
        <v>0.6</v>
      </c>
    </row>
    <row r="4404" spans="2:27">
      <c r="B4404" s="6">
        <f t="shared" si="68"/>
        <v>4382</v>
      </c>
      <c r="I4404" s="6">
        <f>I4403+1</f>
        <v>4382</v>
      </c>
      <c r="J4404" s="6">
        <f>'Τα Στοιχήματα μου'!D4404</f>
        <v>0</v>
      </c>
      <c r="K4404" s="6">
        <f>'Τα Στοιχήματα μου'!E4404</f>
        <v>0</v>
      </c>
      <c r="L4404" s="6">
        <f>'Τα Στοιχήματα μου'!F4404</f>
        <v>0</v>
      </c>
      <c r="M4404" s="7"/>
      <c r="N4404" s="5">
        <f>AVERAGE('Τα Στοιχήματα μου'!$E$23:E4404)</f>
        <v>2.956</v>
      </c>
      <c r="O4404" s="6" t="str">
        <f>IF('Τα Στοιχήματα μου'!E4404&lt;&gt;0,1/'Τα Στοιχήματα μου'!E4404,"")</f>
        <v/>
      </c>
      <c r="P4404" s="6">
        <f>SUM($O$23:O4404)</f>
        <v>3.4668730650154802</v>
      </c>
      <c r="Q4404" s="6">
        <f>(1-(1/P4404))*100</f>
        <v>71.155563493480983</v>
      </c>
      <c r="R4404" s="6">
        <f>IF('Τα Στοιχήματα μου'!E4404&lt;&gt;0,(100-($Q$1022*100)/100)/'Τα Στοιχήματα μου'!E4404,0)</f>
        <v>0</v>
      </c>
      <c r="S4404" s="6">
        <f>R4404*('Τα Στοιχήματα μου'!E4404-1)</f>
        <v>0</v>
      </c>
      <c r="T4404" s="5">
        <f>SUM($S$23:S4404)/100+1</f>
        <v>1.4422218253259511</v>
      </c>
      <c r="U4404" s="6">
        <f>IF('Τα Στοιχήματα μου'!E4404&lt;&gt;0,(100-(Q4404*100)/100)/'Τα Στοιχήματα μου'!E4404,0)</f>
        <v>0</v>
      </c>
      <c r="V4404" s="6">
        <f>'Τα Στοιχήματα μου'!E4404*U4404</f>
        <v>0</v>
      </c>
      <c r="W4404" s="5">
        <f>IF('Τα Στοιχήματα μου'!E4404&lt;&gt;0,V4404/(100/I4404),W4403)</f>
        <v>1.4422218253259509</v>
      </c>
      <c r="X4404" s="7"/>
      <c r="Y4404" s="6">
        <f>COUNTIF('Τα Στοιχήματα μου'!$F$23:F4404,"W")+COUNTIF('Τα Στοιχήματα μου'!$F$23:F4404,"L")</f>
        <v>5</v>
      </c>
      <c r="Z4404" s="6">
        <f>COUNTIF('Τα Στοιχήματα μου'!$F$23:F4404,"W")</f>
        <v>3</v>
      </c>
      <c r="AA4404" s="4">
        <f>COUNTIF('Τα Στοιχήματα μου'!$F$23:F4404,"W")/(COUNTIF('Τα Στοιχήματα μου'!$F$23:F4404,"W")+COUNTIF('Τα Στοιχήματα μου'!$F$23:F4404,"L"))</f>
        <v>0.6</v>
      </c>
    </row>
    <row r="4405" spans="2:27">
      <c r="B4405" s="6">
        <f t="shared" si="68"/>
        <v>4383</v>
      </c>
      <c r="I4405" s="6">
        <f>I4404+1</f>
        <v>4383</v>
      </c>
      <c r="J4405" s="6">
        <f>'Τα Στοιχήματα μου'!D4405</f>
        <v>0</v>
      </c>
      <c r="K4405" s="6">
        <f>'Τα Στοιχήματα μου'!E4405</f>
        <v>0</v>
      </c>
      <c r="L4405" s="6">
        <f>'Τα Στοιχήματα μου'!F4405</f>
        <v>0</v>
      </c>
      <c r="M4405" s="7"/>
      <c r="N4405" s="5">
        <f>AVERAGE('Τα Στοιχήματα μου'!$E$23:E4405)</f>
        <v>2.956</v>
      </c>
      <c r="O4405" s="6" t="str">
        <f>IF('Τα Στοιχήματα μου'!E4405&lt;&gt;0,1/'Τα Στοιχήματα μου'!E4405,"")</f>
        <v/>
      </c>
      <c r="P4405" s="6">
        <f>SUM($O$23:O4405)</f>
        <v>3.4668730650154802</v>
      </c>
      <c r="Q4405" s="6">
        <f>(1-(1/P4405))*100</f>
        <v>71.155563493480983</v>
      </c>
      <c r="R4405" s="6">
        <f>IF('Τα Στοιχήματα μου'!E4405&lt;&gt;0,(100-($Q$1022*100)/100)/'Τα Στοιχήματα μου'!E4405,0)</f>
        <v>0</v>
      </c>
      <c r="S4405" s="6">
        <f>R4405*('Τα Στοιχήματα μου'!E4405-1)</f>
        <v>0</v>
      </c>
      <c r="T4405" s="5">
        <f>SUM($S$23:S4405)/100+1</f>
        <v>1.4422218253259511</v>
      </c>
      <c r="U4405" s="6">
        <f>IF('Τα Στοιχήματα μου'!E4405&lt;&gt;0,(100-(Q4405*100)/100)/'Τα Στοιχήματα μου'!E4405,0)</f>
        <v>0</v>
      </c>
      <c r="V4405" s="6">
        <f>'Τα Στοιχήματα μου'!E4405*U4405</f>
        <v>0</v>
      </c>
      <c r="W4405" s="5">
        <f>IF('Τα Στοιχήματα μου'!E4405&lt;&gt;0,V4405/(100/I4405),W4404)</f>
        <v>1.4422218253259509</v>
      </c>
      <c r="X4405" s="7"/>
      <c r="Y4405" s="6">
        <f>COUNTIF('Τα Στοιχήματα μου'!$F$23:F4405,"W")+COUNTIF('Τα Στοιχήματα μου'!$F$23:F4405,"L")</f>
        <v>5</v>
      </c>
      <c r="Z4405" s="6">
        <f>COUNTIF('Τα Στοιχήματα μου'!$F$23:F4405,"W")</f>
        <v>3</v>
      </c>
      <c r="AA4405" s="4">
        <f>COUNTIF('Τα Στοιχήματα μου'!$F$23:F4405,"W")/(COUNTIF('Τα Στοιχήματα μου'!$F$23:F4405,"W")+COUNTIF('Τα Στοιχήματα μου'!$F$23:F4405,"L"))</f>
        <v>0.6</v>
      </c>
    </row>
    <row r="4406" spans="2:27">
      <c r="B4406" s="6">
        <f t="shared" si="68"/>
        <v>4384</v>
      </c>
      <c r="I4406" s="6">
        <f>I4405+1</f>
        <v>4384</v>
      </c>
      <c r="J4406" s="6">
        <f>'Τα Στοιχήματα μου'!D4406</f>
        <v>0</v>
      </c>
      <c r="K4406" s="6">
        <f>'Τα Στοιχήματα μου'!E4406</f>
        <v>0</v>
      </c>
      <c r="L4406" s="6">
        <f>'Τα Στοιχήματα μου'!F4406</f>
        <v>0</v>
      </c>
      <c r="M4406" s="7"/>
      <c r="N4406" s="5">
        <f>AVERAGE('Τα Στοιχήματα μου'!$E$23:E4406)</f>
        <v>2.956</v>
      </c>
      <c r="O4406" s="6" t="str">
        <f>IF('Τα Στοιχήματα μου'!E4406&lt;&gt;0,1/'Τα Στοιχήματα μου'!E4406,"")</f>
        <v/>
      </c>
      <c r="P4406" s="6">
        <f>SUM($O$23:O4406)</f>
        <v>3.4668730650154802</v>
      </c>
      <c r="Q4406" s="6">
        <f>(1-(1/P4406))*100</f>
        <v>71.155563493480983</v>
      </c>
      <c r="R4406" s="6">
        <f>IF('Τα Στοιχήματα μου'!E4406&lt;&gt;0,(100-($Q$1022*100)/100)/'Τα Στοιχήματα μου'!E4406,0)</f>
        <v>0</v>
      </c>
      <c r="S4406" s="6">
        <f>R4406*('Τα Στοιχήματα μου'!E4406-1)</f>
        <v>0</v>
      </c>
      <c r="T4406" s="5">
        <f>SUM($S$23:S4406)/100+1</f>
        <v>1.4422218253259511</v>
      </c>
      <c r="U4406" s="6">
        <f>IF('Τα Στοιχήματα μου'!E4406&lt;&gt;0,(100-(Q4406*100)/100)/'Τα Στοιχήματα μου'!E4406,0)</f>
        <v>0</v>
      </c>
      <c r="V4406" s="6">
        <f>'Τα Στοιχήματα μου'!E4406*U4406</f>
        <v>0</v>
      </c>
      <c r="W4406" s="5">
        <f>IF('Τα Στοιχήματα μου'!E4406&lt;&gt;0,V4406/(100/I4406),W4405)</f>
        <v>1.4422218253259509</v>
      </c>
      <c r="X4406" s="7"/>
      <c r="Y4406" s="6">
        <f>COUNTIF('Τα Στοιχήματα μου'!$F$23:F4406,"W")+COUNTIF('Τα Στοιχήματα μου'!$F$23:F4406,"L")</f>
        <v>5</v>
      </c>
      <c r="Z4406" s="6">
        <f>COUNTIF('Τα Στοιχήματα μου'!$F$23:F4406,"W")</f>
        <v>3</v>
      </c>
      <c r="AA4406" s="4">
        <f>COUNTIF('Τα Στοιχήματα μου'!$F$23:F4406,"W")/(COUNTIF('Τα Στοιχήματα μου'!$F$23:F4406,"W")+COUNTIF('Τα Στοιχήματα μου'!$F$23:F4406,"L"))</f>
        <v>0.6</v>
      </c>
    </row>
    <row r="4407" spans="2:27">
      <c r="B4407" s="6">
        <f t="shared" si="68"/>
        <v>4385</v>
      </c>
      <c r="I4407" s="6">
        <f>I4406+1</f>
        <v>4385</v>
      </c>
      <c r="J4407" s="6">
        <f>'Τα Στοιχήματα μου'!D4407</f>
        <v>0</v>
      </c>
      <c r="K4407" s="6">
        <f>'Τα Στοιχήματα μου'!E4407</f>
        <v>0</v>
      </c>
      <c r="L4407" s="6">
        <f>'Τα Στοιχήματα μου'!F4407</f>
        <v>0</v>
      </c>
      <c r="M4407" s="7"/>
      <c r="N4407" s="5">
        <f>AVERAGE('Τα Στοιχήματα μου'!$E$23:E4407)</f>
        <v>2.956</v>
      </c>
      <c r="O4407" s="6" t="str">
        <f>IF('Τα Στοιχήματα μου'!E4407&lt;&gt;0,1/'Τα Στοιχήματα μου'!E4407,"")</f>
        <v/>
      </c>
      <c r="P4407" s="6">
        <f>SUM($O$23:O4407)</f>
        <v>3.4668730650154802</v>
      </c>
      <c r="Q4407" s="6">
        <f>(1-(1/P4407))*100</f>
        <v>71.155563493480983</v>
      </c>
      <c r="R4407" s="6">
        <f>IF('Τα Στοιχήματα μου'!E4407&lt;&gt;0,(100-($Q$1022*100)/100)/'Τα Στοιχήματα μου'!E4407,0)</f>
        <v>0</v>
      </c>
      <c r="S4407" s="6">
        <f>R4407*('Τα Στοιχήματα μου'!E4407-1)</f>
        <v>0</v>
      </c>
      <c r="T4407" s="5">
        <f>SUM($S$23:S4407)/100+1</f>
        <v>1.4422218253259511</v>
      </c>
      <c r="U4407" s="6">
        <f>IF('Τα Στοιχήματα μου'!E4407&lt;&gt;0,(100-(Q4407*100)/100)/'Τα Στοιχήματα μου'!E4407,0)</f>
        <v>0</v>
      </c>
      <c r="V4407" s="6">
        <f>'Τα Στοιχήματα μου'!E4407*U4407</f>
        <v>0</v>
      </c>
      <c r="W4407" s="5">
        <f>IF('Τα Στοιχήματα μου'!E4407&lt;&gt;0,V4407/(100/I4407),W4406)</f>
        <v>1.4422218253259509</v>
      </c>
      <c r="X4407" s="7"/>
      <c r="Y4407" s="6">
        <f>COUNTIF('Τα Στοιχήματα μου'!$F$23:F4407,"W")+COUNTIF('Τα Στοιχήματα μου'!$F$23:F4407,"L")</f>
        <v>5</v>
      </c>
      <c r="Z4407" s="6">
        <f>COUNTIF('Τα Στοιχήματα μου'!$F$23:F4407,"W")</f>
        <v>3</v>
      </c>
      <c r="AA4407" s="4">
        <f>COUNTIF('Τα Στοιχήματα μου'!$F$23:F4407,"W")/(COUNTIF('Τα Στοιχήματα μου'!$F$23:F4407,"W")+COUNTIF('Τα Στοιχήματα μου'!$F$23:F4407,"L"))</f>
        <v>0.6</v>
      </c>
    </row>
    <row r="4408" spans="2:27">
      <c r="B4408" s="6">
        <f t="shared" si="68"/>
        <v>4386</v>
      </c>
      <c r="I4408" s="6">
        <f>I4407+1</f>
        <v>4386</v>
      </c>
      <c r="J4408" s="6">
        <f>'Τα Στοιχήματα μου'!D4408</f>
        <v>0</v>
      </c>
      <c r="K4408" s="6">
        <f>'Τα Στοιχήματα μου'!E4408</f>
        <v>0</v>
      </c>
      <c r="L4408" s="6">
        <f>'Τα Στοιχήματα μου'!F4408</f>
        <v>0</v>
      </c>
      <c r="M4408" s="7"/>
      <c r="N4408" s="5">
        <f>AVERAGE('Τα Στοιχήματα μου'!$E$23:E4408)</f>
        <v>2.956</v>
      </c>
      <c r="O4408" s="6" t="str">
        <f>IF('Τα Στοιχήματα μου'!E4408&lt;&gt;0,1/'Τα Στοιχήματα μου'!E4408,"")</f>
        <v/>
      </c>
      <c r="P4408" s="6">
        <f>SUM($O$23:O4408)</f>
        <v>3.4668730650154802</v>
      </c>
      <c r="Q4408" s="6">
        <f>(1-(1/P4408))*100</f>
        <v>71.155563493480983</v>
      </c>
      <c r="R4408" s="6">
        <f>IF('Τα Στοιχήματα μου'!E4408&lt;&gt;0,(100-($Q$1022*100)/100)/'Τα Στοιχήματα μου'!E4408,0)</f>
        <v>0</v>
      </c>
      <c r="S4408" s="6">
        <f>R4408*('Τα Στοιχήματα μου'!E4408-1)</f>
        <v>0</v>
      </c>
      <c r="T4408" s="5">
        <f>SUM($S$23:S4408)/100+1</f>
        <v>1.4422218253259511</v>
      </c>
      <c r="U4408" s="6">
        <f>IF('Τα Στοιχήματα μου'!E4408&lt;&gt;0,(100-(Q4408*100)/100)/'Τα Στοιχήματα μου'!E4408,0)</f>
        <v>0</v>
      </c>
      <c r="V4408" s="6">
        <f>'Τα Στοιχήματα μου'!E4408*U4408</f>
        <v>0</v>
      </c>
      <c r="W4408" s="5">
        <f>IF('Τα Στοιχήματα μου'!E4408&lt;&gt;0,V4408/(100/I4408),W4407)</f>
        <v>1.4422218253259509</v>
      </c>
      <c r="X4408" s="7"/>
      <c r="Y4408" s="6">
        <f>COUNTIF('Τα Στοιχήματα μου'!$F$23:F4408,"W")+COUNTIF('Τα Στοιχήματα μου'!$F$23:F4408,"L")</f>
        <v>5</v>
      </c>
      <c r="Z4408" s="6">
        <f>COUNTIF('Τα Στοιχήματα μου'!$F$23:F4408,"W")</f>
        <v>3</v>
      </c>
      <c r="AA4408" s="4">
        <f>COUNTIF('Τα Στοιχήματα μου'!$F$23:F4408,"W")/(COUNTIF('Τα Στοιχήματα μου'!$F$23:F4408,"W")+COUNTIF('Τα Στοιχήματα μου'!$F$23:F4408,"L"))</f>
        <v>0.6</v>
      </c>
    </row>
    <row r="4409" spans="2:27">
      <c r="B4409" s="6">
        <f t="shared" si="68"/>
        <v>4387</v>
      </c>
      <c r="I4409" s="6">
        <f>I4408+1</f>
        <v>4387</v>
      </c>
      <c r="J4409" s="6">
        <f>'Τα Στοιχήματα μου'!D4409</f>
        <v>0</v>
      </c>
      <c r="K4409" s="6">
        <f>'Τα Στοιχήματα μου'!E4409</f>
        <v>0</v>
      </c>
      <c r="L4409" s="6">
        <f>'Τα Στοιχήματα μου'!F4409</f>
        <v>0</v>
      </c>
      <c r="M4409" s="7"/>
      <c r="N4409" s="5">
        <f>AVERAGE('Τα Στοιχήματα μου'!$E$23:E4409)</f>
        <v>2.956</v>
      </c>
      <c r="O4409" s="6" t="str">
        <f>IF('Τα Στοιχήματα μου'!E4409&lt;&gt;0,1/'Τα Στοιχήματα μου'!E4409,"")</f>
        <v/>
      </c>
      <c r="P4409" s="6">
        <f>SUM($O$23:O4409)</f>
        <v>3.4668730650154802</v>
      </c>
      <c r="Q4409" s="6">
        <f>(1-(1/P4409))*100</f>
        <v>71.155563493480983</v>
      </c>
      <c r="R4409" s="6">
        <f>IF('Τα Στοιχήματα μου'!E4409&lt;&gt;0,(100-($Q$1022*100)/100)/'Τα Στοιχήματα μου'!E4409,0)</f>
        <v>0</v>
      </c>
      <c r="S4409" s="6">
        <f>R4409*('Τα Στοιχήματα μου'!E4409-1)</f>
        <v>0</v>
      </c>
      <c r="T4409" s="5">
        <f>SUM($S$23:S4409)/100+1</f>
        <v>1.4422218253259511</v>
      </c>
      <c r="U4409" s="6">
        <f>IF('Τα Στοιχήματα μου'!E4409&lt;&gt;0,(100-(Q4409*100)/100)/'Τα Στοιχήματα μου'!E4409,0)</f>
        <v>0</v>
      </c>
      <c r="V4409" s="6">
        <f>'Τα Στοιχήματα μου'!E4409*U4409</f>
        <v>0</v>
      </c>
      <c r="W4409" s="5">
        <f>IF('Τα Στοιχήματα μου'!E4409&lt;&gt;0,V4409/(100/I4409),W4408)</f>
        <v>1.4422218253259509</v>
      </c>
      <c r="X4409" s="7"/>
      <c r="Y4409" s="6">
        <f>COUNTIF('Τα Στοιχήματα μου'!$F$23:F4409,"W")+COUNTIF('Τα Στοιχήματα μου'!$F$23:F4409,"L")</f>
        <v>5</v>
      </c>
      <c r="Z4409" s="6">
        <f>COUNTIF('Τα Στοιχήματα μου'!$F$23:F4409,"W")</f>
        <v>3</v>
      </c>
      <c r="AA4409" s="4">
        <f>COUNTIF('Τα Στοιχήματα μου'!$F$23:F4409,"W")/(COUNTIF('Τα Στοιχήματα μου'!$F$23:F4409,"W")+COUNTIF('Τα Στοιχήματα μου'!$F$23:F4409,"L"))</f>
        <v>0.6</v>
      </c>
    </row>
    <row r="4410" spans="2:27">
      <c r="B4410" s="6">
        <f t="shared" si="68"/>
        <v>4388</v>
      </c>
      <c r="I4410" s="6">
        <f>I4409+1</f>
        <v>4388</v>
      </c>
      <c r="J4410" s="6">
        <f>'Τα Στοιχήματα μου'!D4410</f>
        <v>0</v>
      </c>
      <c r="K4410" s="6">
        <f>'Τα Στοιχήματα μου'!E4410</f>
        <v>0</v>
      </c>
      <c r="L4410" s="6">
        <f>'Τα Στοιχήματα μου'!F4410</f>
        <v>0</v>
      </c>
      <c r="M4410" s="7"/>
      <c r="N4410" s="5">
        <f>AVERAGE('Τα Στοιχήματα μου'!$E$23:E4410)</f>
        <v>2.956</v>
      </c>
      <c r="O4410" s="6" t="str">
        <f>IF('Τα Στοιχήματα μου'!E4410&lt;&gt;0,1/'Τα Στοιχήματα μου'!E4410,"")</f>
        <v/>
      </c>
      <c r="P4410" s="6">
        <f>SUM($O$23:O4410)</f>
        <v>3.4668730650154802</v>
      </c>
      <c r="Q4410" s="6">
        <f>(1-(1/P4410))*100</f>
        <v>71.155563493480983</v>
      </c>
      <c r="R4410" s="6">
        <f>IF('Τα Στοιχήματα μου'!E4410&lt;&gt;0,(100-($Q$1022*100)/100)/'Τα Στοιχήματα μου'!E4410,0)</f>
        <v>0</v>
      </c>
      <c r="S4410" s="6">
        <f>R4410*('Τα Στοιχήματα μου'!E4410-1)</f>
        <v>0</v>
      </c>
      <c r="T4410" s="5">
        <f>SUM($S$23:S4410)/100+1</f>
        <v>1.4422218253259511</v>
      </c>
      <c r="U4410" s="6">
        <f>IF('Τα Στοιχήματα μου'!E4410&lt;&gt;0,(100-(Q4410*100)/100)/'Τα Στοιχήματα μου'!E4410,0)</f>
        <v>0</v>
      </c>
      <c r="V4410" s="6">
        <f>'Τα Στοιχήματα μου'!E4410*U4410</f>
        <v>0</v>
      </c>
      <c r="W4410" s="5">
        <f>IF('Τα Στοιχήματα μου'!E4410&lt;&gt;0,V4410/(100/I4410),W4409)</f>
        <v>1.4422218253259509</v>
      </c>
      <c r="X4410" s="7"/>
      <c r="Y4410" s="6">
        <f>COUNTIF('Τα Στοιχήματα μου'!$F$23:F4410,"W")+COUNTIF('Τα Στοιχήματα μου'!$F$23:F4410,"L")</f>
        <v>5</v>
      </c>
      <c r="Z4410" s="6">
        <f>COUNTIF('Τα Στοιχήματα μου'!$F$23:F4410,"W")</f>
        <v>3</v>
      </c>
      <c r="AA4410" s="4">
        <f>COUNTIF('Τα Στοιχήματα μου'!$F$23:F4410,"W")/(COUNTIF('Τα Στοιχήματα μου'!$F$23:F4410,"W")+COUNTIF('Τα Στοιχήματα μου'!$F$23:F4410,"L"))</f>
        <v>0.6</v>
      </c>
    </row>
    <row r="4411" spans="2:27">
      <c r="B4411" s="6">
        <f t="shared" si="68"/>
        <v>4389</v>
      </c>
      <c r="I4411" s="6">
        <f>I4410+1</f>
        <v>4389</v>
      </c>
      <c r="J4411" s="6">
        <f>'Τα Στοιχήματα μου'!D4411</f>
        <v>0</v>
      </c>
      <c r="K4411" s="6">
        <f>'Τα Στοιχήματα μου'!E4411</f>
        <v>0</v>
      </c>
      <c r="L4411" s="6">
        <f>'Τα Στοιχήματα μου'!F4411</f>
        <v>0</v>
      </c>
      <c r="M4411" s="7"/>
      <c r="N4411" s="5">
        <f>AVERAGE('Τα Στοιχήματα μου'!$E$23:E4411)</f>
        <v>2.956</v>
      </c>
      <c r="O4411" s="6" t="str">
        <f>IF('Τα Στοιχήματα μου'!E4411&lt;&gt;0,1/'Τα Στοιχήματα μου'!E4411,"")</f>
        <v/>
      </c>
      <c r="P4411" s="6">
        <f>SUM($O$23:O4411)</f>
        <v>3.4668730650154802</v>
      </c>
      <c r="Q4411" s="6">
        <f>(1-(1/P4411))*100</f>
        <v>71.155563493480983</v>
      </c>
      <c r="R4411" s="6">
        <f>IF('Τα Στοιχήματα μου'!E4411&lt;&gt;0,(100-($Q$1022*100)/100)/'Τα Στοιχήματα μου'!E4411,0)</f>
        <v>0</v>
      </c>
      <c r="S4411" s="6">
        <f>R4411*('Τα Στοιχήματα μου'!E4411-1)</f>
        <v>0</v>
      </c>
      <c r="T4411" s="5">
        <f>SUM($S$23:S4411)/100+1</f>
        <v>1.4422218253259511</v>
      </c>
      <c r="U4411" s="6">
        <f>IF('Τα Στοιχήματα μου'!E4411&lt;&gt;0,(100-(Q4411*100)/100)/'Τα Στοιχήματα μου'!E4411,0)</f>
        <v>0</v>
      </c>
      <c r="V4411" s="6">
        <f>'Τα Στοιχήματα μου'!E4411*U4411</f>
        <v>0</v>
      </c>
      <c r="W4411" s="5">
        <f>IF('Τα Στοιχήματα μου'!E4411&lt;&gt;0,V4411/(100/I4411),W4410)</f>
        <v>1.4422218253259509</v>
      </c>
      <c r="X4411" s="7"/>
      <c r="Y4411" s="6">
        <f>COUNTIF('Τα Στοιχήματα μου'!$F$23:F4411,"W")+COUNTIF('Τα Στοιχήματα μου'!$F$23:F4411,"L")</f>
        <v>5</v>
      </c>
      <c r="Z4411" s="6">
        <f>COUNTIF('Τα Στοιχήματα μου'!$F$23:F4411,"W")</f>
        <v>3</v>
      </c>
      <c r="AA4411" s="4">
        <f>COUNTIF('Τα Στοιχήματα μου'!$F$23:F4411,"W")/(COUNTIF('Τα Στοιχήματα μου'!$F$23:F4411,"W")+COUNTIF('Τα Στοιχήματα μου'!$F$23:F4411,"L"))</f>
        <v>0.6</v>
      </c>
    </row>
    <row r="4412" spans="2:27">
      <c r="B4412" s="6">
        <f t="shared" si="68"/>
        <v>4390</v>
      </c>
      <c r="I4412" s="6">
        <f>I4411+1</f>
        <v>4390</v>
      </c>
      <c r="J4412" s="6">
        <f>'Τα Στοιχήματα μου'!D4412</f>
        <v>0</v>
      </c>
      <c r="K4412" s="6">
        <f>'Τα Στοιχήματα μου'!E4412</f>
        <v>0</v>
      </c>
      <c r="L4412" s="6">
        <f>'Τα Στοιχήματα μου'!F4412</f>
        <v>0</v>
      </c>
      <c r="M4412" s="7"/>
      <c r="N4412" s="5">
        <f>AVERAGE('Τα Στοιχήματα μου'!$E$23:E4412)</f>
        <v>2.956</v>
      </c>
      <c r="O4412" s="6" t="str">
        <f>IF('Τα Στοιχήματα μου'!E4412&lt;&gt;0,1/'Τα Στοιχήματα μου'!E4412,"")</f>
        <v/>
      </c>
      <c r="P4412" s="6">
        <f>SUM($O$23:O4412)</f>
        <v>3.4668730650154802</v>
      </c>
      <c r="Q4412" s="6">
        <f>(1-(1/P4412))*100</f>
        <v>71.155563493480983</v>
      </c>
      <c r="R4412" s="6">
        <f>IF('Τα Στοιχήματα μου'!E4412&lt;&gt;0,(100-($Q$1022*100)/100)/'Τα Στοιχήματα μου'!E4412,0)</f>
        <v>0</v>
      </c>
      <c r="S4412" s="6">
        <f>R4412*('Τα Στοιχήματα μου'!E4412-1)</f>
        <v>0</v>
      </c>
      <c r="T4412" s="5">
        <f>SUM($S$23:S4412)/100+1</f>
        <v>1.4422218253259511</v>
      </c>
      <c r="U4412" s="6">
        <f>IF('Τα Στοιχήματα μου'!E4412&lt;&gt;0,(100-(Q4412*100)/100)/'Τα Στοιχήματα μου'!E4412,0)</f>
        <v>0</v>
      </c>
      <c r="V4412" s="6">
        <f>'Τα Στοιχήματα μου'!E4412*U4412</f>
        <v>0</v>
      </c>
      <c r="W4412" s="5">
        <f>IF('Τα Στοιχήματα μου'!E4412&lt;&gt;0,V4412/(100/I4412),W4411)</f>
        <v>1.4422218253259509</v>
      </c>
      <c r="X4412" s="7"/>
      <c r="Y4412" s="6">
        <f>COUNTIF('Τα Στοιχήματα μου'!$F$23:F4412,"W")+COUNTIF('Τα Στοιχήματα μου'!$F$23:F4412,"L")</f>
        <v>5</v>
      </c>
      <c r="Z4412" s="6">
        <f>COUNTIF('Τα Στοιχήματα μου'!$F$23:F4412,"W")</f>
        <v>3</v>
      </c>
      <c r="AA4412" s="4">
        <f>COUNTIF('Τα Στοιχήματα μου'!$F$23:F4412,"W")/(COUNTIF('Τα Στοιχήματα μου'!$F$23:F4412,"W")+COUNTIF('Τα Στοιχήματα μου'!$F$23:F4412,"L"))</f>
        <v>0.6</v>
      </c>
    </row>
    <row r="4413" spans="2:27">
      <c r="B4413" s="6">
        <f t="shared" si="68"/>
        <v>4391</v>
      </c>
      <c r="I4413" s="6">
        <f>I4412+1</f>
        <v>4391</v>
      </c>
      <c r="J4413" s="6">
        <f>'Τα Στοιχήματα μου'!D4413</f>
        <v>0</v>
      </c>
      <c r="K4413" s="6">
        <f>'Τα Στοιχήματα μου'!E4413</f>
        <v>0</v>
      </c>
      <c r="L4413" s="6">
        <f>'Τα Στοιχήματα μου'!F4413</f>
        <v>0</v>
      </c>
      <c r="M4413" s="7"/>
      <c r="N4413" s="5">
        <f>AVERAGE('Τα Στοιχήματα μου'!$E$23:E4413)</f>
        <v>2.956</v>
      </c>
      <c r="O4413" s="6" t="str">
        <f>IF('Τα Στοιχήματα μου'!E4413&lt;&gt;0,1/'Τα Στοιχήματα μου'!E4413,"")</f>
        <v/>
      </c>
      <c r="P4413" s="6">
        <f>SUM($O$23:O4413)</f>
        <v>3.4668730650154802</v>
      </c>
      <c r="Q4413" s="6">
        <f>(1-(1/P4413))*100</f>
        <v>71.155563493480983</v>
      </c>
      <c r="R4413" s="6">
        <f>IF('Τα Στοιχήματα μου'!E4413&lt;&gt;0,(100-($Q$1022*100)/100)/'Τα Στοιχήματα μου'!E4413,0)</f>
        <v>0</v>
      </c>
      <c r="S4413" s="6">
        <f>R4413*('Τα Στοιχήματα μου'!E4413-1)</f>
        <v>0</v>
      </c>
      <c r="T4413" s="5">
        <f>SUM($S$23:S4413)/100+1</f>
        <v>1.4422218253259511</v>
      </c>
      <c r="U4413" s="6">
        <f>IF('Τα Στοιχήματα μου'!E4413&lt;&gt;0,(100-(Q4413*100)/100)/'Τα Στοιχήματα μου'!E4413,0)</f>
        <v>0</v>
      </c>
      <c r="V4413" s="6">
        <f>'Τα Στοιχήματα μου'!E4413*U4413</f>
        <v>0</v>
      </c>
      <c r="W4413" s="5">
        <f>IF('Τα Στοιχήματα μου'!E4413&lt;&gt;0,V4413/(100/I4413),W4412)</f>
        <v>1.4422218253259509</v>
      </c>
      <c r="X4413" s="7"/>
      <c r="Y4413" s="6">
        <f>COUNTIF('Τα Στοιχήματα μου'!$F$23:F4413,"W")+COUNTIF('Τα Στοιχήματα μου'!$F$23:F4413,"L")</f>
        <v>5</v>
      </c>
      <c r="Z4413" s="6">
        <f>COUNTIF('Τα Στοιχήματα μου'!$F$23:F4413,"W")</f>
        <v>3</v>
      </c>
      <c r="AA4413" s="4">
        <f>COUNTIF('Τα Στοιχήματα μου'!$F$23:F4413,"W")/(COUNTIF('Τα Στοιχήματα μου'!$F$23:F4413,"W")+COUNTIF('Τα Στοιχήματα μου'!$F$23:F4413,"L"))</f>
        <v>0.6</v>
      </c>
    </row>
    <row r="4414" spans="2:27">
      <c r="B4414" s="6">
        <f t="shared" si="68"/>
        <v>4392</v>
      </c>
      <c r="I4414" s="6">
        <f>I4413+1</f>
        <v>4392</v>
      </c>
      <c r="J4414" s="6">
        <f>'Τα Στοιχήματα μου'!D4414</f>
        <v>0</v>
      </c>
      <c r="K4414" s="6">
        <f>'Τα Στοιχήματα μου'!E4414</f>
        <v>0</v>
      </c>
      <c r="L4414" s="6">
        <f>'Τα Στοιχήματα μου'!F4414</f>
        <v>0</v>
      </c>
      <c r="M4414" s="7"/>
      <c r="N4414" s="5">
        <f>AVERAGE('Τα Στοιχήματα μου'!$E$23:E4414)</f>
        <v>2.956</v>
      </c>
      <c r="O4414" s="6" t="str">
        <f>IF('Τα Στοιχήματα μου'!E4414&lt;&gt;0,1/'Τα Στοιχήματα μου'!E4414,"")</f>
        <v/>
      </c>
      <c r="P4414" s="6">
        <f>SUM($O$23:O4414)</f>
        <v>3.4668730650154802</v>
      </c>
      <c r="Q4414" s="6">
        <f>(1-(1/P4414))*100</f>
        <v>71.155563493480983</v>
      </c>
      <c r="R4414" s="6">
        <f>IF('Τα Στοιχήματα μου'!E4414&lt;&gt;0,(100-($Q$1022*100)/100)/'Τα Στοιχήματα μου'!E4414,0)</f>
        <v>0</v>
      </c>
      <c r="S4414" s="6">
        <f>R4414*('Τα Στοιχήματα μου'!E4414-1)</f>
        <v>0</v>
      </c>
      <c r="T4414" s="5">
        <f>SUM($S$23:S4414)/100+1</f>
        <v>1.4422218253259511</v>
      </c>
      <c r="U4414" s="6">
        <f>IF('Τα Στοιχήματα μου'!E4414&lt;&gt;0,(100-(Q4414*100)/100)/'Τα Στοιχήματα μου'!E4414,0)</f>
        <v>0</v>
      </c>
      <c r="V4414" s="6">
        <f>'Τα Στοιχήματα μου'!E4414*U4414</f>
        <v>0</v>
      </c>
      <c r="W4414" s="5">
        <f>IF('Τα Στοιχήματα μου'!E4414&lt;&gt;0,V4414/(100/I4414),W4413)</f>
        <v>1.4422218253259509</v>
      </c>
      <c r="X4414" s="7"/>
      <c r="Y4414" s="6">
        <f>COUNTIF('Τα Στοιχήματα μου'!$F$23:F4414,"W")+COUNTIF('Τα Στοιχήματα μου'!$F$23:F4414,"L")</f>
        <v>5</v>
      </c>
      <c r="Z4414" s="6">
        <f>COUNTIF('Τα Στοιχήματα μου'!$F$23:F4414,"W")</f>
        <v>3</v>
      </c>
      <c r="AA4414" s="4">
        <f>COUNTIF('Τα Στοιχήματα μου'!$F$23:F4414,"W")/(COUNTIF('Τα Στοιχήματα μου'!$F$23:F4414,"W")+COUNTIF('Τα Στοιχήματα μου'!$F$23:F4414,"L"))</f>
        <v>0.6</v>
      </c>
    </row>
    <row r="4415" spans="2:27">
      <c r="B4415" s="6">
        <f t="shared" si="68"/>
        <v>4393</v>
      </c>
      <c r="I4415" s="6">
        <f>I4414+1</f>
        <v>4393</v>
      </c>
      <c r="J4415" s="6">
        <f>'Τα Στοιχήματα μου'!D4415</f>
        <v>0</v>
      </c>
      <c r="K4415" s="6">
        <f>'Τα Στοιχήματα μου'!E4415</f>
        <v>0</v>
      </c>
      <c r="L4415" s="6">
        <f>'Τα Στοιχήματα μου'!F4415</f>
        <v>0</v>
      </c>
      <c r="M4415" s="7"/>
      <c r="N4415" s="5">
        <f>AVERAGE('Τα Στοιχήματα μου'!$E$23:E4415)</f>
        <v>2.956</v>
      </c>
      <c r="O4415" s="6" t="str">
        <f>IF('Τα Στοιχήματα μου'!E4415&lt;&gt;0,1/'Τα Στοιχήματα μου'!E4415,"")</f>
        <v/>
      </c>
      <c r="P4415" s="6">
        <f>SUM($O$23:O4415)</f>
        <v>3.4668730650154802</v>
      </c>
      <c r="Q4415" s="6">
        <f>(1-(1/P4415))*100</f>
        <v>71.155563493480983</v>
      </c>
      <c r="R4415" s="6">
        <f>IF('Τα Στοιχήματα μου'!E4415&lt;&gt;0,(100-($Q$1022*100)/100)/'Τα Στοιχήματα μου'!E4415,0)</f>
        <v>0</v>
      </c>
      <c r="S4415" s="6">
        <f>R4415*('Τα Στοιχήματα μου'!E4415-1)</f>
        <v>0</v>
      </c>
      <c r="T4415" s="5">
        <f>SUM($S$23:S4415)/100+1</f>
        <v>1.4422218253259511</v>
      </c>
      <c r="U4415" s="6">
        <f>IF('Τα Στοιχήματα μου'!E4415&lt;&gt;0,(100-(Q4415*100)/100)/'Τα Στοιχήματα μου'!E4415,0)</f>
        <v>0</v>
      </c>
      <c r="V4415" s="6">
        <f>'Τα Στοιχήματα μου'!E4415*U4415</f>
        <v>0</v>
      </c>
      <c r="W4415" s="5">
        <f>IF('Τα Στοιχήματα μου'!E4415&lt;&gt;0,V4415/(100/I4415),W4414)</f>
        <v>1.4422218253259509</v>
      </c>
      <c r="X4415" s="7"/>
      <c r="Y4415" s="6">
        <f>COUNTIF('Τα Στοιχήματα μου'!$F$23:F4415,"W")+COUNTIF('Τα Στοιχήματα μου'!$F$23:F4415,"L")</f>
        <v>5</v>
      </c>
      <c r="Z4415" s="6">
        <f>COUNTIF('Τα Στοιχήματα μου'!$F$23:F4415,"W")</f>
        <v>3</v>
      </c>
      <c r="AA4415" s="4">
        <f>COUNTIF('Τα Στοιχήματα μου'!$F$23:F4415,"W")/(COUNTIF('Τα Στοιχήματα μου'!$F$23:F4415,"W")+COUNTIF('Τα Στοιχήματα μου'!$F$23:F4415,"L"))</f>
        <v>0.6</v>
      </c>
    </row>
    <row r="4416" spans="2:27">
      <c r="B4416" s="6">
        <f t="shared" si="68"/>
        <v>4394</v>
      </c>
      <c r="I4416" s="6">
        <f>I4415+1</f>
        <v>4394</v>
      </c>
      <c r="J4416" s="6">
        <f>'Τα Στοιχήματα μου'!D4416</f>
        <v>0</v>
      </c>
      <c r="K4416" s="6">
        <f>'Τα Στοιχήματα μου'!E4416</f>
        <v>0</v>
      </c>
      <c r="L4416" s="6">
        <f>'Τα Στοιχήματα μου'!F4416</f>
        <v>0</v>
      </c>
      <c r="M4416" s="7"/>
      <c r="N4416" s="5">
        <f>AVERAGE('Τα Στοιχήματα μου'!$E$23:E4416)</f>
        <v>2.956</v>
      </c>
      <c r="O4416" s="6" t="str">
        <f>IF('Τα Στοιχήματα μου'!E4416&lt;&gt;0,1/'Τα Στοιχήματα μου'!E4416,"")</f>
        <v/>
      </c>
      <c r="P4416" s="6">
        <f>SUM($O$23:O4416)</f>
        <v>3.4668730650154802</v>
      </c>
      <c r="Q4416" s="6">
        <f>(1-(1/P4416))*100</f>
        <v>71.155563493480983</v>
      </c>
      <c r="R4416" s="6">
        <f>IF('Τα Στοιχήματα μου'!E4416&lt;&gt;0,(100-($Q$1022*100)/100)/'Τα Στοιχήματα μου'!E4416,0)</f>
        <v>0</v>
      </c>
      <c r="S4416" s="6">
        <f>R4416*('Τα Στοιχήματα μου'!E4416-1)</f>
        <v>0</v>
      </c>
      <c r="T4416" s="5">
        <f>SUM($S$23:S4416)/100+1</f>
        <v>1.4422218253259511</v>
      </c>
      <c r="U4416" s="6">
        <f>IF('Τα Στοιχήματα μου'!E4416&lt;&gt;0,(100-(Q4416*100)/100)/'Τα Στοιχήματα μου'!E4416,0)</f>
        <v>0</v>
      </c>
      <c r="V4416" s="6">
        <f>'Τα Στοιχήματα μου'!E4416*U4416</f>
        <v>0</v>
      </c>
      <c r="W4416" s="5">
        <f>IF('Τα Στοιχήματα μου'!E4416&lt;&gt;0,V4416/(100/I4416),W4415)</f>
        <v>1.4422218253259509</v>
      </c>
      <c r="X4416" s="7"/>
      <c r="Y4416" s="6">
        <f>COUNTIF('Τα Στοιχήματα μου'!$F$23:F4416,"W")+COUNTIF('Τα Στοιχήματα μου'!$F$23:F4416,"L")</f>
        <v>5</v>
      </c>
      <c r="Z4416" s="6">
        <f>COUNTIF('Τα Στοιχήματα μου'!$F$23:F4416,"W")</f>
        <v>3</v>
      </c>
      <c r="AA4416" s="4">
        <f>COUNTIF('Τα Στοιχήματα μου'!$F$23:F4416,"W")/(COUNTIF('Τα Στοιχήματα μου'!$F$23:F4416,"W")+COUNTIF('Τα Στοιχήματα μου'!$F$23:F4416,"L"))</f>
        <v>0.6</v>
      </c>
    </row>
    <row r="4417" spans="2:27">
      <c r="B4417" s="6">
        <f t="shared" si="68"/>
        <v>4395</v>
      </c>
      <c r="I4417" s="6">
        <f>I4416+1</f>
        <v>4395</v>
      </c>
      <c r="J4417" s="6">
        <f>'Τα Στοιχήματα μου'!D4417</f>
        <v>0</v>
      </c>
      <c r="K4417" s="6">
        <f>'Τα Στοιχήματα μου'!E4417</f>
        <v>0</v>
      </c>
      <c r="L4417" s="6">
        <f>'Τα Στοιχήματα μου'!F4417</f>
        <v>0</v>
      </c>
      <c r="M4417" s="7"/>
      <c r="N4417" s="5">
        <f>AVERAGE('Τα Στοιχήματα μου'!$E$23:E4417)</f>
        <v>2.956</v>
      </c>
      <c r="O4417" s="6" t="str">
        <f>IF('Τα Στοιχήματα μου'!E4417&lt;&gt;0,1/'Τα Στοιχήματα μου'!E4417,"")</f>
        <v/>
      </c>
      <c r="P4417" s="6">
        <f>SUM($O$23:O4417)</f>
        <v>3.4668730650154802</v>
      </c>
      <c r="Q4417" s="6">
        <f>(1-(1/P4417))*100</f>
        <v>71.155563493480983</v>
      </c>
      <c r="R4417" s="6">
        <f>IF('Τα Στοιχήματα μου'!E4417&lt;&gt;0,(100-($Q$1022*100)/100)/'Τα Στοιχήματα μου'!E4417,0)</f>
        <v>0</v>
      </c>
      <c r="S4417" s="6">
        <f>R4417*('Τα Στοιχήματα μου'!E4417-1)</f>
        <v>0</v>
      </c>
      <c r="T4417" s="5">
        <f>SUM($S$23:S4417)/100+1</f>
        <v>1.4422218253259511</v>
      </c>
      <c r="U4417" s="6">
        <f>IF('Τα Στοιχήματα μου'!E4417&lt;&gt;0,(100-(Q4417*100)/100)/'Τα Στοιχήματα μου'!E4417,0)</f>
        <v>0</v>
      </c>
      <c r="V4417" s="6">
        <f>'Τα Στοιχήματα μου'!E4417*U4417</f>
        <v>0</v>
      </c>
      <c r="W4417" s="5">
        <f>IF('Τα Στοιχήματα μου'!E4417&lt;&gt;0,V4417/(100/I4417),W4416)</f>
        <v>1.4422218253259509</v>
      </c>
      <c r="X4417" s="7"/>
      <c r="Y4417" s="6">
        <f>COUNTIF('Τα Στοιχήματα μου'!$F$23:F4417,"W")+COUNTIF('Τα Στοιχήματα μου'!$F$23:F4417,"L")</f>
        <v>5</v>
      </c>
      <c r="Z4417" s="6">
        <f>COUNTIF('Τα Στοιχήματα μου'!$F$23:F4417,"W")</f>
        <v>3</v>
      </c>
      <c r="AA4417" s="4">
        <f>COUNTIF('Τα Στοιχήματα μου'!$F$23:F4417,"W")/(COUNTIF('Τα Στοιχήματα μου'!$F$23:F4417,"W")+COUNTIF('Τα Στοιχήματα μου'!$F$23:F4417,"L"))</f>
        <v>0.6</v>
      </c>
    </row>
    <row r="4418" spans="2:27">
      <c r="B4418" s="6">
        <f t="shared" si="68"/>
        <v>4396</v>
      </c>
      <c r="I4418" s="6">
        <f>I4417+1</f>
        <v>4396</v>
      </c>
      <c r="J4418" s="6">
        <f>'Τα Στοιχήματα μου'!D4418</f>
        <v>0</v>
      </c>
      <c r="K4418" s="6">
        <f>'Τα Στοιχήματα μου'!E4418</f>
        <v>0</v>
      </c>
      <c r="L4418" s="6">
        <f>'Τα Στοιχήματα μου'!F4418</f>
        <v>0</v>
      </c>
      <c r="M4418" s="7"/>
      <c r="N4418" s="5">
        <f>AVERAGE('Τα Στοιχήματα μου'!$E$23:E4418)</f>
        <v>2.956</v>
      </c>
      <c r="O4418" s="6" t="str">
        <f>IF('Τα Στοιχήματα μου'!E4418&lt;&gt;0,1/'Τα Στοιχήματα μου'!E4418,"")</f>
        <v/>
      </c>
      <c r="P4418" s="6">
        <f>SUM($O$23:O4418)</f>
        <v>3.4668730650154802</v>
      </c>
      <c r="Q4418" s="6">
        <f>(1-(1/P4418))*100</f>
        <v>71.155563493480983</v>
      </c>
      <c r="R4418" s="6">
        <f>IF('Τα Στοιχήματα μου'!E4418&lt;&gt;0,(100-($Q$1022*100)/100)/'Τα Στοιχήματα μου'!E4418,0)</f>
        <v>0</v>
      </c>
      <c r="S4418" s="6">
        <f>R4418*('Τα Στοιχήματα μου'!E4418-1)</f>
        <v>0</v>
      </c>
      <c r="T4418" s="5">
        <f>SUM($S$23:S4418)/100+1</f>
        <v>1.4422218253259511</v>
      </c>
      <c r="U4418" s="6">
        <f>IF('Τα Στοιχήματα μου'!E4418&lt;&gt;0,(100-(Q4418*100)/100)/'Τα Στοιχήματα μου'!E4418,0)</f>
        <v>0</v>
      </c>
      <c r="V4418" s="6">
        <f>'Τα Στοιχήματα μου'!E4418*U4418</f>
        <v>0</v>
      </c>
      <c r="W4418" s="5">
        <f>IF('Τα Στοιχήματα μου'!E4418&lt;&gt;0,V4418/(100/I4418),W4417)</f>
        <v>1.4422218253259509</v>
      </c>
      <c r="X4418" s="7"/>
      <c r="Y4418" s="6">
        <f>COUNTIF('Τα Στοιχήματα μου'!$F$23:F4418,"W")+COUNTIF('Τα Στοιχήματα μου'!$F$23:F4418,"L")</f>
        <v>5</v>
      </c>
      <c r="Z4418" s="6">
        <f>COUNTIF('Τα Στοιχήματα μου'!$F$23:F4418,"W")</f>
        <v>3</v>
      </c>
      <c r="AA4418" s="4">
        <f>COUNTIF('Τα Στοιχήματα μου'!$F$23:F4418,"W")/(COUNTIF('Τα Στοιχήματα μου'!$F$23:F4418,"W")+COUNTIF('Τα Στοιχήματα μου'!$F$23:F4418,"L"))</f>
        <v>0.6</v>
      </c>
    </row>
    <row r="4419" spans="2:27">
      <c r="B4419" s="6">
        <f t="shared" si="68"/>
        <v>4397</v>
      </c>
      <c r="I4419" s="6">
        <f>I4418+1</f>
        <v>4397</v>
      </c>
      <c r="J4419" s="6">
        <f>'Τα Στοιχήματα μου'!D4419</f>
        <v>0</v>
      </c>
      <c r="K4419" s="6">
        <f>'Τα Στοιχήματα μου'!E4419</f>
        <v>0</v>
      </c>
      <c r="L4419" s="6">
        <f>'Τα Στοιχήματα μου'!F4419</f>
        <v>0</v>
      </c>
      <c r="M4419" s="7"/>
      <c r="N4419" s="5">
        <f>AVERAGE('Τα Στοιχήματα μου'!$E$23:E4419)</f>
        <v>2.956</v>
      </c>
      <c r="O4419" s="6" t="str">
        <f>IF('Τα Στοιχήματα μου'!E4419&lt;&gt;0,1/'Τα Στοιχήματα μου'!E4419,"")</f>
        <v/>
      </c>
      <c r="P4419" s="6">
        <f>SUM($O$23:O4419)</f>
        <v>3.4668730650154802</v>
      </c>
      <c r="Q4419" s="6">
        <f>(1-(1/P4419))*100</f>
        <v>71.155563493480983</v>
      </c>
      <c r="R4419" s="6">
        <f>IF('Τα Στοιχήματα μου'!E4419&lt;&gt;0,(100-($Q$1022*100)/100)/'Τα Στοιχήματα μου'!E4419,0)</f>
        <v>0</v>
      </c>
      <c r="S4419" s="6">
        <f>R4419*('Τα Στοιχήματα μου'!E4419-1)</f>
        <v>0</v>
      </c>
      <c r="T4419" s="5">
        <f>SUM($S$23:S4419)/100+1</f>
        <v>1.4422218253259511</v>
      </c>
      <c r="U4419" s="6">
        <f>IF('Τα Στοιχήματα μου'!E4419&lt;&gt;0,(100-(Q4419*100)/100)/'Τα Στοιχήματα μου'!E4419,0)</f>
        <v>0</v>
      </c>
      <c r="V4419" s="6">
        <f>'Τα Στοιχήματα μου'!E4419*U4419</f>
        <v>0</v>
      </c>
      <c r="W4419" s="5">
        <f>IF('Τα Στοιχήματα μου'!E4419&lt;&gt;0,V4419/(100/I4419),W4418)</f>
        <v>1.4422218253259509</v>
      </c>
      <c r="X4419" s="7"/>
      <c r="Y4419" s="6">
        <f>COUNTIF('Τα Στοιχήματα μου'!$F$23:F4419,"W")+COUNTIF('Τα Στοιχήματα μου'!$F$23:F4419,"L")</f>
        <v>5</v>
      </c>
      <c r="Z4419" s="6">
        <f>COUNTIF('Τα Στοιχήματα μου'!$F$23:F4419,"W")</f>
        <v>3</v>
      </c>
      <c r="AA4419" s="4">
        <f>COUNTIF('Τα Στοιχήματα μου'!$F$23:F4419,"W")/(COUNTIF('Τα Στοιχήματα μου'!$F$23:F4419,"W")+COUNTIF('Τα Στοιχήματα μου'!$F$23:F4419,"L"))</f>
        <v>0.6</v>
      </c>
    </row>
    <row r="4420" spans="2:27">
      <c r="B4420" s="6">
        <f t="shared" si="68"/>
        <v>4398</v>
      </c>
      <c r="I4420" s="6">
        <f>I4419+1</f>
        <v>4398</v>
      </c>
      <c r="J4420" s="6">
        <f>'Τα Στοιχήματα μου'!D4420</f>
        <v>0</v>
      </c>
      <c r="K4420" s="6">
        <f>'Τα Στοιχήματα μου'!E4420</f>
        <v>0</v>
      </c>
      <c r="L4420" s="6">
        <f>'Τα Στοιχήματα μου'!F4420</f>
        <v>0</v>
      </c>
      <c r="M4420" s="7"/>
      <c r="N4420" s="5">
        <f>AVERAGE('Τα Στοιχήματα μου'!$E$23:E4420)</f>
        <v>2.956</v>
      </c>
      <c r="O4420" s="6" t="str">
        <f>IF('Τα Στοιχήματα μου'!E4420&lt;&gt;0,1/'Τα Στοιχήματα μου'!E4420,"")</f>
        <v/>
      </c>
      <c r="P4420" s="6">
        <f>SUM($O$23:O4420)</f>
        <v>3.4668730650154802</v>
      </c>
      <c r="Q4420" s="6">
        <f>(1-(1/P4420))*100</f>
        <v>71.155563493480983</v>
      </c>
      <c r="R4420" s="6">
        <f>IF('Τα Στοιχήματα μου'!E4420&lt;&gt;0,(100-($Q$1022*100)/100)/'Τα Στοιχήματα μου'!E4420,0)</f>
        <v>0</v>
      </c>
      <c r="S4420" s="6">
        <f>R4420*('Τα Στοιχήματα μου'!E4420-1)</f>
        <v>0</v>
      </c>
      <c r="T4420" s="5">
        <f>SUM($S$23:S4420)/100+1</f>
        <v>1.4422218253259511</v>
      </c>
      <c r="U4420" s="6">
        <f>IF('Τα Στοιχήματα μου'!E4420&lt;&gt;0,(100-(Q4420*100)/100)/'Τα Στοιχήματα μου'!E4420,0)</f>
        <v>0</v>
      </c>
      <c r="V4420" s="6">
        <f>'Τα Στοιχήματα μου'!E4420*U4420</f>
        <v>0</v>
      </c>
      <c r="W4420" s="5">
        <f>IF('Τα Στοιχήματα μου'!E4420&lt;&gt;0,V4420/(100/I4420),W4419)</f>
        <v>1.4422218253259509</v>
      </c>
      <c r="X4420" s="7"/>
      <c r="Y4420" s="6">
        <f>COUNTIF('Τα Στοιχήματα μου'!$F$23:F4420,"W")+COUNTIF('Τα Στοιχήματα μου'!$F$23:F4420,"L")</f>
        <v>5</v>
      </c>
      <c r="Z4420" s="6">
        <f>COUNTIF('Τα Στοιχήματα μου'!$F$23:F4420,"W")</f>
        <v>3</v>
      </c>
      <c r="AA4420" s="4">
        <f>COUNTIF('Τα Στοιχήματα μου'!$F$23:F4420,"W")/(COUNTIF('Τα Στοιχήματα μου'!$F$23:F4420,"W")+COUNTIF('Τα Στοιχήματα μου'!$F$23:F4420,"L"))</f>
        <v>0.6</v>
      </c>
    </row>
    <row r="4421" spans="2:27">
      <c r="B4421" s="6">
        <f t="shared" si="68"/>
        <v>4399</v>
      </c>
      <c r="I4421" s="6">
        <f>I4420+1</f>
        <v>4399</v>
      </c>
      <c r="J4421" s="6">
        <f>'Τα Στοιχήματα μου'!D4421</f>
        <v>0</v>
      </c>
      <c r="K4421" s="6">
        <f>'Τα Στοιχήματα μου'!E4421</f>
        <v>0</v>
      </c>
      <c r="L4421" s="6">
        <f>'Τα Στοιχήματα μου'!F4421</f>
        <v>0</v>
      </c>
      <c r="M4421" s="7"/>
      <c r="N4421" s="5">
        <f>AVERAGE('Τα Στοιχήματα μου'!$E$23:E4421)</f>
        <v>2.956</v>
      </c>
      <c r="O4421" s="6" t="str">
        <f>IF('Τα Στοιχήματα μου'!E4421&lt;&gt;0,1/'Τα Στοιχήματα μου'!E4421,"")</f>
        <v/>
      </c>
      <c r="P4421" s="6">
        <f>SUM($O$23:O4421)</f>
        <v>3.4668730650154802</v>
      </c>
      <c r="Q4421" s="6">
        <f>(1-(1/P4421))*100</f>
        <v>71.155563493480983</v>
      </c>
      <c r="R4421" s="6">
        <f>IF('Τα Στοιχήματα μου'!E4421&lt;&gt;0,(100-($Q$1022*100)/100)/'Τα Στοιχήματα μου'!E4421,0)</f>
        <v>0</v>
      </c>
      <c r="S4421" s="6">
        <f>R4421*('Τα Στοιχήματα μου'!E4421-1)</f>
        <v>0</v>
      </c>
      <c r="T4421" s="5">
        <f>SUM($S$23:S4421)/100+1</f>
        <v>1.4422218253259511</v>
      </c>
      <c r="U4421" s="6">
        <f>IF('Τα Στοιχήματα μου'!E4421&lt;&gt;0,(100-(Q4421*100)/100)/'Τα Στοιχήματα μου'!E4421,0)</f>
        <v>0</v>
      </c>
      <c r="V4421" s="6">
        <f>'Τα Στοιχήματα μου'!E4421*U4421</f>
        <v>0</v>
      </c>
      <c r="W4421" s="5">
        <f>IF('Τα Στοιχήματα μου'!E4421&lt;&gt;0,V4421/(100/I4421),W4420)</f>
        <v>1.4422218253259509</v>
      </c>
      <c r="X4421" s="7"/>
      <c r="Y4421" s="6">
        <f>COUNTIF('Τα Στοιχήματα μου'!$F$23:F4421,"W")+COUNTIF('Τα Στοιχήματα μου'!$F$23:F4421,"L")</f>
        <v>5</v>
      </c>
      <c r="Z4421" s="6">
        <f>COUNTIF('Τα Στοιχήματα μου'!$F$23:F4421,"W")</f>
        <v>3</v>
      </c>
      <c r="AA4421" s="4">
        <f>COUNTIF('Τα Στοιχήματα μου'!$F$23:F4421,"W")/(COUNTIF('Τα Στοιχήματα μου'!$F$23:F4421,"W")+COUNTIF('Τα Στοιχήματα μου'!$F$23:F4421,"L"))</f>
        <v>0.6</v>
      </c>
    </row>
    <row r="4422" spans="2:27">
      <c r="B4422" s="6">
        <f t="shared" si="68"/>
        <v>4400</v>
      </c>
      <c r="I4422" s="6">
        <f>I4421+1</f>
        <v>4400</v>
      </c>
      <c r="J4422" s="6">
        <f>'Τα Στοιχήματα μου'!D4422</f>
        <v>0</v>
      </c>
      <c r="K4422" s="6">
        <f>'Τα Στοιχήματα μου'!E4422</f>
        <v>0</v>
      </c>
      <c r="L4422" s="6">
        <f>'Τα Στοιχήματα μου'!F4422</f>
        <v>0</v>
      </c>
      <c r="M4422" s="7"/>
      <c r="N4422" s="5">
        <f>AVERAGE('Τα Στοιχήματα μου'!$E$23:E4422)</f>
        <v>2.956</v>
      </c>
      <c r="O4422" s="6" t="str">
        <f>IF('Τα Στοιχήματα μου'!E4422&lt;&gt;0,1/'Τα Στοιχήματα μου'!E4422,"")</f>
        <v/>
      </c>
      <c r="P4422" s="6">
        <f>SUM($O$23:O4422)</f>
        <v>3.4668730650154802</v>
      </c>
      <c r="Q4422" s="6">
        <f>(1-(1/P4422))*100</f>
        <v>71.155563493480983</v>
      </c>
      <c r="R4422" s="6">
        <f>IF('Τα Στοιχήματα μου'!E4422&lt;&gt;0,(100-($Q$1022*100)/100)/'Τα Στοιχήματα μου'!E4422,0)</f>
        <v>0</v>
      </c>
      <c r="S4422" s="6">
        <f>R4422*('Τα Στοιχήματα μου'!E4422-1)</f>
        <v>0</v>
      </c>
      <c r="T4422" s="5">
        <f>SUM($S$23:S4422)/100+1</f>
        <v>1.4422218253259511</v>
      </c>
      <c r="U4422" s="6">
        <f>IF('Τα Στοιχήματα μου'!E4422&lt;&gt;0,(100-(Q4422*100)/100)/'Τα Στοιχήματα μου'!E4422,0)</f>
        <v>0</v>
      </c>
      <c r="V4422" s="6">
        <f>'Τα Στοιχήματα μου'!E4422*U4422</f>
        <v>0</v>
      </c>
      <c r="W4422" s="5">
        <f>IF('Τα Στοιχήματα μου'!E4422&lt;&gt;0,V4422/(100/I4422),W4421)</f>
        <v>1.4422218253259509</v>
      </c>
      <c r="X4422" s="7"/>
      <c r="Y4422" s="6">
        <f>COUNTIF('Τα Στοιχήματα μου'!$F$23:F4422,"W")+COUNTIF('Τα Στοιχήματα μου'!$F$23:F4422,"L")</f>
        <v>5</v>
      </c>
      <c r="Z4422" s="6">
        <f>COUNTIF('Τα Στοιχήματα μου'!$F$23:F4422,"W")</f>
        <v>3</v>
      </c>
      <c r="AA4422" s="4">
        <f>COUNTIF('Τα Στοιχήματα μου'!$F$23:F4422,"W")/(COUNTIF('Τα Στοιχήματα μου'!$F$23:F4422,"W")+COUNTIF('Τα Στοιχήματα μου'!$F$23:F4422,"L"))</f>
        <v>0.6</v>
      </c>
    </row>
    <row r="4423" spans="2:27">
      <c r="B4423" s="6">
        <f t="shared" si="68"/>
        <v>4401</v>
      </c>
      <c r="I4423" s="6">
        <f>I4422+1</f>
        <v>4401</v>
      </c>
      <c r="J4423" s="6">
        <f>'Τα Στοιχήματα μου'!D4423</f>
        <v>0</v>
      </c>
      <c r="K4423" s="6">
        <f>'Τα Στοιχήματα μου'!E4423</f>
        <v>0</v>
      </c>
      <c r="L4423" s="6">
        <f>'Τα Στοιχήματα μου'!F4423</f>
        <v>0</v>
      </c>
      <c r="M4423" s="7"/>
      <c r="N4423" s="5">
        <f>AVERAGE('Τα Στοιχήματα μου'!$E$23:E4423)</f>
        <v>2.956</v>
      </c>
      <c r="O4423" s="6" t="str">
        <f>IF('Τα Στοιχήματα μου'!E4423&lt;&gt;0,1/'Τα Στοιχήματα μου'!E4423,"")</f>
        <v/>
      </c>
      <c r="P4423" s="6">
        <f>SUM($O$23:O4423)</f>
        <v>3.4668730650154802</v>
      </c>
      <c r="Q4423" s="6">
        <f>(1-(1/P4423))*100</f>
        <v>71.155563493480983</v>
      </c>
      <c r="R4423" s="6">
        <f>IF('Τα Στοιχήματα μου'!E4423&lt;&gt;0,(100-($Q$1022*100)/100)/'Τα Στοιχήματα μου'!E4423,0)</f>
        <v>0</v>
      </c>
      <c r="S4423" s="6">
        <f>R4423*('Τα Στοιχήματα μου'!E4423-1)</f>
        <v>0</v>
      </c>
      <c r="T4423" s="5">
        <f>SUM($S$23:S4423)/100+1</f>
        <v>1.4422218253259511</v>
      </c>
      <c r="U4423" s="6">
        <f>IF('Τα Στοιχήματα μου'!E4423&lt;&gt;0,(100-(Q4423*100)/100)/'Τα Στοιχήματα μου'!E4423,0)</f>
        <v>0</v>
      </c>
      <c r="V4423" s="6">
        <f>'Τα Στοιχήματα μου'!E4423*U4423</f>
        <v>0</v>
      </c>
      <c r="W4423" s="5">
        <f>IF('Τα Στοιχήματα μου'!E4423&lt;&gt;0,V4423/(100/I4423),W4422)</f>
        <v>1.4422218253259509</v>
      </c>
      <c r="X4423" s="7"/>
      <c r="Y4423" s="6">
        <f>COUNTIF('Τα Στοιχήματα μου'!$F$23:F4423,"W")+COUNTIF('Τα Στοιχήματα μου'!$F$23:F4423,"L")</f>
        <v>5</v>
      </c>
      <c r="Z4423" s="6">
        <f>COUNTIF('Τα Στοιχήματα μου'!$F$23:F4423,"W")</f>
        <v>3</v>
      </c>
      <c r="AA4423" s="4">
        <f>COUNTIF('Τα Στοιχήματα μου'!$F$23:F4423,"W")/(COUNTIF('Τα Στοιχήματα μου'!$F$23:F4423,"W")+COUNTIF('Τα Στοιχήματα μου'!$F$23:F4423,"L"))</f>
        <v>0.6</v>
      </c>
    </row>
    <row r="4424" spans="2:27">
      <c r="B4424" s="6">
        <f t="shared" si="68"/>
        <v>4402</v>
      </c>
      <c r="I4424" s="6">
        <f>I4423+1</f>
        <v>4402</v>
      </c>
      <c r="J4424" s="6">
        <f>'Τα Στοιχήματα μου'!D4424</f>
        <v>0</v>
      </c>
      <c r="K4424" s="6">
        <f>'Τα Στοιχήματα μου'!E4424</f>
        <v>0</v>
      </c>
      <c r="L4424" s="6">
        <f>'Τα Στοιχήματα μου'!F4424</f>
        <v>0</v>
      </c>
      <c r="M4424" s="7"/>
      <c r="N4424" s="5">
        <f>AVERAGE('Τα Στοιχήματα μου'!$E$23:E4424)</f>
        <v>2.956</v>
      </c>
      <c r="O4424" s="6" t="str">
        <f>IF('Τα Στοιχήματα μου'!E4424&lt;&gt;0,1/'Τα Στοιχήματα μου'!E4424,"")</f>
        <v/>
      </c>
      <c r="P4424" s="6">
        <f>SUM($O$23:O4424)</f>
        <v>3.4668730650154802</v>
      </c>
      <c r="Q4424" s="6">
        <f>(1-(1/P4424))*100</f>
        <v>71.155563493480983</v>
      </c>
      <c r="R4424" s="6">
        <f>IF('Τα Στοιχήματα μου'!E4424&lt;&gt;0,(100-($Q$1022*100)/100)/'Τα Στοιχήματα μου'!E4424,0)</f>
        <v>0</v>
      </c>
      <c r="S4424" s="6">
        <f>R4424*('Τα Στοιχήματα μου'!E4424-1)</f>
        <v>0</v>
      </c>
      <c r="T4424" s="5">
        <f>SUM($S$23:S4424)/100+1</f>
        <v>1.4422218253259511</v>
      </c>
      <c r="U4424" s="6">
        <f>IF('Τα Στοιχήματα μου'!E4424&lt;&gt;0,(100-(Q4424*100)/100)/'Τα Στοιχήματα μου'!E4424,0)</f>
        <v>0</v>
      </c>
      <c r="V4424" s="6">
        <f>'Τα Στοιχήματα μου'!E4424*U4424</f>
        <v>0</v>
      </c>
      <c r="W4424" s="5">
        <f>IF('Τα Στοιχήματα μου'!E4424&lt;&gt;0,V4424/(100/I4424),W4423)</f>
        <v>1.4422218253259509</v>
      </c>
      <c r="X4424" s="7"/>
      <c r="Y4424" s="6">
        <f>COUNTIF('Τα Στοιχήματα μου'!$F$23:F4424,"W")+COUNTIF('Τα Στοιχήματα μου'!$F$23:F4424,"L")</f>
        <v>5</v>
      </c>
      <c r="Z4424" s="6">
        <f>COUNTIF('Τα Στοιχήματα μου'!$F$23:F4424,"W")</f>
        <v>3</v>
      </c>
      <c r="AA4424" s="4">
        <f>COUNTIF('Τα Στοιχήματα μου'!$F$23:F4424,"W")/(COUNTIF('Τα Στοιχήματα μου'!$F$23:F4424,"W")+COUNTIF('Τα Στοιχήματα μου'!$F$23:F4424,"L"))</f>
        <v>0.6</v>
      </c>
    </row>
    <row r="4425" spans="2:27">
      <c r="B4425" s="6">
        <f t="shared" si="68"/>
        <v>4403</v>
      </c>
      <c r="I4425" s="6">
        <f>I4424+1</f>
        <v>4403</v>
      </c>
      <c r="J4425" s="6">
        <f>'Τα Στοιχήματα μου'!D4425</f>
        <v>0</v>
      </c>
      <c r="K4425" s="6">
        <f>'Τα Στοιχήματα μου'!E4425</f>
        <v>0</v>
      </c>
      <c r="L4425" s="6">
        <f>'Τα Στοιχήματα μου'!F4425</f>
        <v>0</v>
      </c>
      <c r="M4425" s="7"/>
      <c r="N4425" s="5">
        <f>AVERAGE('Τα Στοιχήματα μου'!$E$23:E4425)</f>
        <v>2.956</v>
      </c>
      <c r="O4425" s="6" t="str">
        <f>IF('Τα Στοιχήματα μου'!E4425&lt;&gt;0,1/'Τα Στοιχήματα μου'!E4425,"")</f>
        <v/>
      </c>
      <c r="P4425" s="6">
        <f>SUM($O$23:O4425)</f>
        <v>3.4668730650154802</v>
      </c>
      <c r="Q4425" s="6">
        <f>(1-(1/P4425))*100</f>
        <v>71.155563493480983</v>
      </c>
      <c r="R4425" s="6">
        <f>IF('Τα Στοιχήματα μου'!E4425&lt;&gt;0,(100-($Q$1022*100)/100)/'Τα Στοιχήματα μου'!E4425,0)</f>
        <v>0</v>
      </c>
      <c r="S4425" s="6">
        <f>R4425*('Τα Στοιχήματα μου'!E4425-1)</f>
        <v>0</v>
      </c>
      <c r="T4425" s="5">
        <f>SUM($S$23:S4425)/100+1</f>
        <v>1.4422218253259511</v>
      </c>
      <c r="U4425" s="6">
        <f>IF('Τα Στοιχήματα μου'!E4425&lt;&gt;0,(100-(Q4425*100)/100)/'Τα Στοιχήματα μου'!E4425,0)</f>
        <v>0</v>
      </c>
      <c r="V4425" s="6">
        <f>'Τα Στοιχήματα μου'!E4425*U4425</f>
        <v>0</v>
      </c>
      <c r="W4425" s="5">
        <f>IF('Τα Στοιχήματα μου'!E4425&lt;&gt;0,V4425/(100/I4425),W4424)</f>
        <v>1.4422218253259509</v>
      </c>
      <c r="X4425" s="7"/>
      <c r="Y4425" s="6">
        <f>COUNTIF('Τα Στοιχήματα μου'!$F$23:F4425,"W")+COUNTIF('Τα Στοιχήματα μου'!$F$23:F4425,"L")</f>
        <v>5</v>
      </c>
      <c r="Z4425" s="6">
        <f>COUNTIF('Τα Στοιχήματα μου'!$F$23:F4425,"W")</f>
        <v>3</v>
      </c>
      <c r="AA4425" s="4">
        <f>COUNTIF('Τα Στοιχήματα μου'!$F$23:F4425,"W")/(COUNTIF('Τα Στοιχήματα μου'!$F$23:F4425,"W")+COUNTIF('Τα Στοιχήματα μου'!$F$23:F4425,"L"))</f>
        <v>0.6</v>
      </c>
    </row>
    <row r="4426" spans="2:27">
      <c r="B4426" s="6">
        <f t="shared" si="68"/>
        <v>4404</v>
      </c>
      <c r="I4426" s="6">
        <f>I4425+1</f>
        <v>4404</v>
      </c>
      <c r="J4426" s="6">
        <f>'Τα Στοιχήματα μου'!D4426</f>
        <v>0</v>
      </c>
      <c r="K4426" s="6">
        <f>'Τα Στοιχήματα μου'!E4426</f>
        <v>0</v>
      </c>
      <c r="L4426" s="6">
        <f>'Τα Στοιχήματα μου'!F4426</f>
        <v>0</v>
      </c>
      <c r="M4426" s="7"/>
      <c r="N4426" s="5">
        <f>AVERAGE('Τα Στοιχήματα μου'!$E$23:E4426)</f>
        <v>2.956</v>
      </c>
      <c r="O4426" s="6" t="str">
        <f>IF('Τα Στοιχήματα μου'!E4426&lt;&gt;0,1/'Τα Στοιχήματα μου'!E4426,"")</f>
        <v/>
      </c>
      <c r="P4426" s="6">
        <f>SUM($O$23:O4426)</f>
        <v>3.4668730650154802</v>
      </c>
      <c r="Q4426" s="6">
        <f>(1-(1/P4426))*100</f>
        <v>71.155563493480983</v>
      </c>
      <c r="R4426" s="6">
        <f>IF('Τα Στοιχήματα μου'!E4426&lt;&gt;0,(100-($Q$1022*100)/100)/'Τα Στοιχήματα μου'!E4426,0)</f>
        <v>0</v>
      </c>
      <c r="S4426" s="6">
        <f>R4426*('Τα Στοιχήματα μου'!E4426-1)</f>
        <v>0</v>
      </c>
      <c r="T4426" s="5">
        <f>SUM($S$23:S4426)/100+1</f>
        <v>1.4422218253259511</v>
      </c>
      <c r="U4426" s="6">
        <f>IF('Τα Στοιχήματα μου'!E4426&lt;&gt;0,(100-(Q4426*100)/100)/'Τα Στοιχήματα μου'!E4426,0)</f>
        <v>0</v>
      </c>
      <c r="V4426" s="6">
        <f>'Τα Στοιχήματα μου'!E4426*U4426</f>
        <v>0</v>
      </c>
      <c r="W4426" s="5">
        <f>IF('Τα Στοιχήματα μου'!E4426&lt;&gt;0,V4426/(100/I4426),W4425)</f>
        <v>1.4422218253259509</v>
      </c>
      <c r="X4426" s="7"/>
      <c r="Y4426" s="6">
        <f>COUNTIF('Τα Στοιχήματα μου'!$F$23:F4426,"W")+COUNTIF('Τα Στοιχήματα μου'!$F$23:F4426,"L")</f>
        <v>5</v>
      </c>
      <c r="Z4426" s="6">
        <f>COUNTIF('Τα Στοιχήματα μου'!$F$23:F4426,"W")</f>
        <v>3</v>
      </c>
      <c r="AA4426" s="4">
        <f>COUNTIF('Τα Στοιχήματα μου'!$F$23:F4426,"W")/(COUNTIF('Τα Στοιχήματα μου'!$F$23:F4426,"W")+COUNTIF('Τα Στοιχήματα μου'!$F$23:F4426,"L"))</f>
        <v>0.6</v>
      </c>
    </row>
    <row r="4427" spans="2:27">
      <c r="B4427" s="6">
        <f t="shared" si="68"/>
        <v>4405</v>
      </c>
      <c r="I4427" s="6">
        <f>I4426+1</f>
        <v>4405</v>
      </c>
      <c r="J4427" s="6">
        <f>'Τα Στοιχήματα μου'!D4427</f>
        <v>0</v>
      </c>
      <c r="K4427" s="6">
        <f>'Τα Στοιχήματα μου'!E4427</f>
        <v>0</v>
      </c>
      <c r="L4427" s="6">
        <f>'Τα Στοιχήματα μου'!F4427</f>
        <v>0</v>
      </c>
      <c r="M4427" s="7"/>
      <c r="N4427" s="5">
        <f>AVERAGE('Τα Στοιχήματα μου'!$E$23:E4427)</f>
        <v>2.956</v>
      </c>
      <c r="O4427" s="6" t="str">
        <f>IF('Τα Στοιχήματα μου'!E4427&lt;&gt;0,1/'Τα Στοιχήματα μου'!E4427,"")</f>
        <v/>
      </c>
      <c r="P4427" s="6">
        <f>SUM($O$23:O4427)</f>
        <v>3.4668730650154802</v>
      </c>
      <c r="Q4427" s="6">
        <f>(1-(1/P4427))*100</f>
        <v>71.155563493480983</v>
      </c>
      <c r="R4427" s="6">
        <f>IF('Τα Στοιχήματα μου'!E4427&lt;&gt;0,(100-($Q$1022*100)/100)/'Τα Στοιχήματα μου'!E4427,0)</f>
        <v>0</v>
      </c>
      <c r="S4427" s="6">
        <f>R4427*('Τα Στοιχήματα μου'!E4427-1)</f>
        <v>0</v>
      </c>
      <c r="T4427" s="5">
        <f>SUM($S$23:S4427)/100+1</f>
        <v>1.4422218253259511</v>
      </c>
      <c r="U4427" s="6">
        <f>IF('Τα Στοιχήματα μου'!E4427&lt;&gt;0,(100-(Q4427*100)/100)/'Τα Στοιχήματα μου'!E4427,0)</f>
        <v>0</v>
      </c>
      <c r="V4427" s="6">
        <f>'Τα Στοιχήματα μου'!E4427*U4427</f>
        <v>0</v>
      </c>
      <c r="W4427" s="5">
        <f>IF('Τα Στοιχήματα μου'!E4427&lt;&gt;0,V4427/(100/I4427),W4426)</f>
        <v>1.4422218253259509</v>
      </c>
      <c r="X4427" s="7"/>
      <c r="Y4427" s="6">
        <f>COUNTIF('Τα Στοιχήματα μου'!$F$23:F4427,"W")+COUNTIF('Τα Στοιχήματα μου'!$F$23:F4427,"L")</f>
        <v>5</v>
      </c>
      <c r="Z4427" s="6">
        <f>COUNTIF('Τα Στοιχήματα μου'!$F$23:F4427,"W")</f>
        <v>3</v>
      </c>
      <c r="AA4427" s="4">
        <f>COUNTIF('Τα Στοιχήματα μου'!$F$23:F4427,"W")/(COUNTIF('Τα Στοιχήματα μου'!$F$23:F4427,"W")+COUNTIF('Τα Στοιχήματα μου'!$F$23:F4427,"L"))</f>
        <v>0.6</v>
      </c>
    </row>
    <row r="4428" spans="2:27">
      <c r="B4428" s="6">
        <f t="shared" si="68"/>
        <v>4406</v>
      </c>
      <c r="I4428" s="6">
        <f>I4427+1</f>
        <v>4406</v>
      </c>
      <c r="J4428" s="6">
        <f>'Τα Στοιχήματα μου'!D4428</f>
        <v>0</v>
      </c>
      <c r="K4428" s="6">
        <f>'Τα Στοιχήματα μου'!E4428</f>
        <v>0</v>
      </c>
      <c r="L4428" s="6">
        <f>'Τα Στοιχήματα μου'!F4428</f>
        <v>0</v>
      </c>
      <c r="M4428" s="7"/>
      <c r="N4428" s="5">
        <f>AVERAGE('Τα Στοιχήματα μου'!$E$23:E4428)</f>
        <v>2.956</v>
      </c>
      <c r="O4428" s="6" t="str">
        <f>IF('Τα Στοιχήματα μου'!E4428&lt;&gt;0,1/'Τα Στοιχήματα μου'!E4428,"")</f>
        <v/>
      </c>
      <c r="P4428" s="6">
        <f>SUM($O$23:O4428)</f>
        <v>3.4668730650154802</v>
      </c>
      <c r="Q4428" s="6">
        <f>(1-(1/P4428))*100</f>
        <v>71.155563493480983</v>
      </c>
      <c r="R4428" s="6">
        <f>IF('Τα Στοιχήματα μου'!E4428&lt;&gt;0,(100-($Q$1022*100)/100)/'Τα Στοιχήματα μου'!E4428,0)</f>
        <v>0</v>
      </c>
      <c r="S4428" s="6">
        <f>R4428*('Τα Στοιχήματα μου'!E4428-1)</f>
        <v>0</v>
      </c>
      <c r="T4428" s="5">
        <f>SUM($S$23:S4428)/100+1</f>
        <v>1.4422218253259511</v>
      </c>
      <c r="U4428" s="6">
        <f>IF('Τα Στοιχήματα μου'!E4428&lt;&gt;0,(100-(Q4428*100)/100)/'Τα Στοιχήματα μου'!E4428,0)</f>
        <v>0</v>
      </c>
      <c r="V4428" s="6">
        <f>'Τα Στοιχήματα μου'!E4428*U4428</f>
        <v>0</v>
      </c>
      <c r="W4428" s="5">
        <f>IF('Τα Στοιχήματα μου'!E4428&lt;&gt;0,V4428/(100/I4428),W4427)</f>
        <v>1.4422218253259509</v>
      </c>
      <c r="X4428" s="7"/>
      <c r="Y4428" s="6">
        <f>COUNTIF('Τα Στοιχήματα μου'!$F$23:F4428,"W")+COUNTIF('Τα Στοιχήματα μου'!$F$23:F4428,"L")</f>
        <v>5</v>
      </c>
      <c r="Z4428" s="6">
        <f>COUNTIF('Τα Στοιχήματα μου'!$F$23:F4428,"W")</f>
        <v>3</v>
      </c>
      <c r="AA4428" s="4">
        <f>COUNTIF('Τα Στοιχήματα μου'!$F$23:F4428,"W")/(COUNTIF('Τα Στοιχήματα μου'!$F$23:F4428,"W")+COUNTIF('Τα Στοιχήματα μου'!$F$23:F4428,"L"))</f>
        <v>0.6</v>
      </c>
    </row>
    <row r="4429" spans="2:27">
      <c r="B4429" s="6">
        <f t="shared" si="68"/>
        <v>4407</v>
      </c>
      <c r="I4429" s="6">
        <f>I4428+1</f>
        <v>4407</v>
      </c>
      <c r="J4429" s="6">
        <f>'Τα Στοιχήματα μου'!D4429</f>
        <v>0</v>
      </c>
      <c r="K4429" s="6">
        <f>'Τα Στοιχήματα μου'!E4429</f>
        <v>0</v>
      </c>
      <c r="L4429" s="6">
        <f>'Τα Στοιχήματα μου'!F4429</f>
        <v>0</v>
      </c>
      <c r="M4429" s="7"/>
      <c r="N4429" s="5">
        <f>AVERAGE('Τα Στοιχήματα μου'!$E$23:E4429)</f>
        <v>2.956</v>
      </c>
      <c r="O4429" s="6" t="str">
        <f>IF('Τα Στοιχήματα μου'!E4429&lt;&gt;0,1/'Τα Στοιχήματα μου'!E4429,"")</f>
        <v/>
      </c>
      <c r="P4429" s="6">
        <f>SUM($O$23:O4429)</f>
        <v>3.4668730650154802</v>
      </c>
      <c r="Q4429" s="6">
        <f>(1-(1/P4429))*100</f>
        <v>71.155563493480983</v>
      </c>
      <c r="R4429" s="6">
        <f>IF('Τα Στοιχήματα μου'!E4429&lt;&gt;0,(100-($Q$1022*100)/100)/'Τα Στοιχήματα μου'!E4429,0)</f>
        <v>0</v>
      </c>
      <c r="S4429" s="6">
        <f>R4429*('Τα Στοιχήματα μου'!E4429-1)</f>
        <v>0</v>
      </c>
      <c r="T4429" s="5">
        <f>SUM($S$23:S4429)/100+1</f>
        <v>1.4422218253259511</v>
      </c>
      <c r="U4429" s="6">
        <f>IF('Τα Στοιχήματα μου'!E4429&lt;&gt;0,(100-(Q4429*100)/100)/'Τα Στοιχήματα μου'!E4429,0)</f>
        <v>0</v>
      </c>
      <c r="V4429" s="6">
        <f>'Τα Στοιχήματα μου'!E4429*U4429</f>
        <v>0</v>
      </c>
      <c r="W4429" s="5">
        <f>IF('Τα Στοιχήματα μου'!E4429&lt;&gt;0,V4429/(100/I4429),W4428)</f>
        <v>1.4422218253259509</v>
      </c>
      <c r="X4429" s="7"/>
      <c r="Y4429" s="6">
        <f>COUNTIF('Τα Στοιχήματα μου'!$F$23:F4429,"W")+COUNTIF('Τα Στοιχήματα μου'!$F$23:F4429,"L")</f>
        <v>5</v>
      </c>
      <c r="Z4429" s="6">
        <f>COUNTIF('Τα Στοιχήματα μου'!$F$23:F4429,"W")</f>
        <v>3</v>
      </c>
      <c r="AA4429" s="4">
        <f>COUNTIF('Τα Στοιχήματα μου'!$F$23:F4429,"W")/(COUNTIF('Τα Στοιχήματα μου'!$F$23:F4429,"W")+COUNTIF('Τα Στοιχήματα μου'!$F$23:F4429,"L"))</f>
        <v>0.6</v>
      </c>
    </row>
    <row r="4430" spans="2:27">
      <c r="B4430" s="6">
        <f t="shared" si="68"/>
        <v>4408</v>
      </c>
      <c r="I4430" s="6">
        <f>I4429+1</f>
        <v>4408</v>
      </c>
      <c r="J4430" s="6">
        <f>'Τα Στοιχήματα μου'!D4430</f>
        <v>0</v>
      </c>
      <c r="K4430" s="6">
        <f>'Τα Στοιχήματα μου'!E4430</f>
        <v>0</v>
      </c>
      <c r="L4430" s="6">
        <f>'Τα Στοιχήματα μου'!F4430</f>
        <v>0</v>
      </c>
      <c r="M4430" s="7"/>
      <c r="N4430" s="5">
        <f>AVERAGE('Τα Στοιχήματα μου'!$E$23:E4430)</f>
        <v>2.956</v>
      </c>
      <c r="O4430" s="6" t="str">
        <f>IF('Τα Στοιχήματα μου'!E4430&lt;&gt;0,1/'Τα Στοιχήματα μου'!E4430,"")</f>
        <v/>
      </c>
      <c r="P4430" s="6">
        <f>SUM($O$23:O4430)</f>
        <v>3.4668730650154802</v>
      </c>
      <c r="Q4430" s="6">
        <f>(1-(1/P4430))*100</f>
        <v>71.155563493480983</v>
      </c>
      <c r="R4430" s="6">
        <f>IF('Τα Στοιχήματα μου'!E4430&lt;&gt;0,(100-($Q$1022*100)/100)/'Τα Στοιχήματα μου'!E4430,0)</f>
        <v>0</v>
      </c>
      <c r="S4430" s="6">
        <f>R4430*('Τα Στοιχήματα μου'!E4430-1)</f>
        <v>0</v>
      </c>
      <c r="T4430" s="5">
        <f>SUM($S$23:S4430)/100+1</f>
        <v>1.4422218253259511</v>
      </c>
      <c r="U4430" s="6">
        <f>IF('Τα Στοιχήματα μου'!E4430&lt;&gt;0,(100-(Q4430*100)/100)/'Τα Στοιχήματα μου'!E4430,0)</f>
        <v>0</v>
      </c>
      <c r="V4430" s="6">
        <f>'Τα Στοιχήματα μου'!E4430*U4430</f>
        <v>0</v>
      </c>
      <c r="W4430" s="5">
        <f>IF('Τα Στοιχήματα μου'!E4430&lt;&gt;0,V4430/(100/I4430),W4429)</f>
        <v>1.4422218253259509</v>
      </c>
      <c r="X4430" s="7"/>
      <c r="Y4430" s="6">
        <f>COUNTIF('Τα Στοιχήματα μου'!$F$23:F4430,"W")+COUNTIF('Τα Στοιχήματα μου'!$F$23:F4430,"L")</f>
        <v>5</v>
      </c>
      <c r="Z4430" s="6">
        <f>COUNTIF('Τα Στοιχήματα μου'!$F$23:F4430,"W")</f>
        <v>3</v>
      </c>
      <c r="AA4430" s="4">
        <f>COUNTIF('Τα Στοιχήματα μου'!$F$23:F4430,"W")/(COUNTIF('Τα Στοιχήματα μου'!$F$23:F4430,"W")+COUNTIF('Τα Στοιχήματα μου'!$F$23:F4430,"L"))</f>
        <v>0.6</v>
      </c>
    </row>
    <row r="4431" spans="2:27">
      <c r="B4431" s="6">
        <f t="shared" si="68"/>
        <v>4409</v>
      </c>
      <c r="I4431" s="6">
        <f>I4430+1</f>
        <v>4409</v>
      </c>
      <c r="J4431" s="6">
        <f>'Τα Στοιχήματα μου'!D4431</f>
        <v>0</v>
      </c>
      <c r="K4431" s="6">
        <f>'Τα Στοιχήματα μου'!E4431</f>
        <v>0</v>
      </c>
      <c r="L4431" s="6">
        <f>'Τα Στοιχήματα μου'!F4431</f>
        <v>0</v>
      </c>
      <c r="M4431" s="7"/>
      <c r="N4431" s="5">
        <f>AVERAGE('Τα Στοιχήματα μου'!$E$23:E4431)</f>
        <v>2.956</v>
      </c>
      <c r="O4431" s="6" t="str">
        <f>IF('Τα Στοιχήματα μου'!E4431&lt;&gt;0,1/'Τα Στοιχήματα μου'!E4431,"")</f>
        <v/>
      </c>
      <c r="P4431" s="6">
        <f>SUM($O$23:O4431)</f>
        <v>3.4668730650154802</v>
      </c>
      <c r="Q4431" s="6">
        <f>(1-(1/P4431))*100</f>
        <v>71.155563493480983</v>
      </c>
      <c r="R4431" s="6">
        <f>IF('Τα Στοιχήματα μου'!E4431&lt;&gt;0,(100-($Q$1022*100)/100)/'Τα Στοιχήματα μου'!E4431,0)</f>
        <v>0</v>
      </c>
      <c r="S4431" s="6">
        <f>R4431*('Τα Στοιχήματα μου'!E4431-1)</f>
        <v>0</v>
      </c>
      <c r="T4431" s="5">
        <f>SUM($S$23:S4431)/100+1</f>
        <v>1.4422218253259511</v>
      </c>
      <c r="U4431" s="6">
        <f>IF('Τα Στοιχήματα μου'!E4431&lt;&gt;0,(100-(Q4431*100)/100)/'Τα Στοιχήματα μου'!E4431,0)</f>
        <v>0</v>
      </c>
      <c r="V4431" s="6">
        <f>'Τα Στοιχήματα μου'!E4431*U4431</f>
        <v>0</v>
      </c>
      <c r="W4431" s="5">
        <f>IF('Τα Στοιχήματα μου'!E4431&lt;&gt;0,V4431/(100/I4431),W4430)</f>
        <v>1.4422218253259509</v>
      </c>
      <c r="X4431" s="7"/>
      <c r="Y4431" s="6">
        <f>COUNTIF('Τα Στοιχήματα μου'!$F$23:F4431,"W")+COUNTIF('Τα Στοιχήματα μου'!$F$23:F4431,"L")</f>
        <v>5</v>
      </c>
      <c r="Z4431" s="6">
        <f>COUNTIF('Τα Στοιχήματα μου'!$F$23:F4431,"W")</f>
        <v>3</v>
      </c>
      <c r="AA4431" s="4">
        <f>COUNTIF('Τα Στοιχήματα μου'!$F$23:F4431,"W")/(COUNTIF('Τα Στοιχήματα μου'!$F$23:F4431,"W")+COUNTIF('Τα Στοιχήματα μου'!$F$23:F4431,"L"))</f>
        <v>0.6</v>
      </c>
    </row>
    <row r="4432" spans="2:27">
      <c r="B4432" s="6">
        <f t="shared" si="68"/>
        <v>4410</v>
      </c>
      <c r="I4432" s="6">
        <f>I4431+1</f>
        <v>4410</v>
      </c>
      <c r="J4432" s="6">
        <f>'Τα Στοιχήματα μου'!D4432</f>
        <v>0</v>
      </c>
      <c r="K4432" s="6">
        <f>'Τα Στοιχήματα μου'!E4432</f>
        <v>0</v>
      </c>
      <c r="L4432" s="6">
        <f>'Τα Στοιχήματα μου'!F4432</f>
        <v>0</v>
      </c>
      <c r="M4432" s="7"/>
      <c r="N4432" s="5">
        <f>AVERAGE('Τα Στοιχήματα μου'!$E$23:E4432)</f>
        <v>2.956</v>
      </c>
      <c r="O4432" s="6" t="str">
        <f>IF('Τα Στοιχήματα μου'!E4432&lt;&gt;0,1/'Τα Στοιχήματα μου'!E4432,"")</f>
        <v/>
      </c>
      <c r="P4432" s="6">
        <f>SUM($O$23:O4432)</f>
        <v>3.4668730650154802</v>
      </c>
      <c r="Q4432" s="6">
        <f>(1-(1/P4432))*100</f>
        <v>71.155563493480983</v>
      </c>
      <c r="R4432" s="6">
        <f>IF('Τα Στοιχήματα μου'!E4432&lt;&gt;0,(100-($Q$1022*100)/100)/'Τα Στοιχήματα μου'!E4432,0)</f>
        <v>0</v>
      </c>
      <c r="S4432" s="6">
        <f>R4432*('Τα Στοιχήματα μου'!E4432-1)</f>
        <v>0</v>
      </c>
      <c r="T4432" s="5">
        <f>SUM($S$23:S4432)/100+1</f>
        <v>1.4422218253259511</v>
      </c>
      <c r="U4432" s="6">
        <f>IF('Τα Στοιχήματα μου'!E4432&lt;&gt;0,(100-(Q4432*100)/100)/'Τα Στοιχήματα μου'!E4432,0)</f>
        <v>0</v>
      </c>
      <c r="V4432" s="6">
        <f>'Τα Στοιχήματα μου'!E4432*U4432</f>
        <v>0</v>
      </c>
      <c r="W4432" s="5">
        <f>IF('Τα Στοιχήματα μου'!E4432&lt;&gt;0,V4432/(100/I4432),W4431)</f>
        <v>1.4422218253259509</v>
      </c>
      <c r="X4432" s="7"/>
      <c r="Y4432" s="6">
        <f>COUNTIF('Τα Στοιχήματα μου'!$F$23:F4432,"W")+COUNTIF('Τα Στοιχήματα μου'!$F$23:F4432,"L")</f>
        <v>5</v>
      </c>
      <c r="Z4432" s="6">
        <f>COUNTIF('Τα Στοιχήματα μου'!$F$23:F4432,"W")</f>
        <v>3</v>
      </c>
      <c r="AA4432" s="4">
        <f>COUNTIF('Τα Στοιχήματα μου'!$F$23:F4432,"W")/(COUNTIF('Τα Στοιχήματα μου'!$F$23:F4432,"W")+COUNTIF('Τα Στοιχήματα μου'!$F$23:F4432,"L"))</f>
        <v>0.6</v>
      </c>
    </row>
    <row r="4433" spans="2:27">
      <c r="B4433" s="6">
        <f t="shared" si="68"/>
        <v>4411</v>
      </c>
      <c r="I4433" s="6">
        <f>I4432+1</f>
        <v>4411</v>
      </c>
      <c r="J4433" s="6">
        <f>'Τα Στοιχήματα μου'!D4433</f>
        <v>0</v>
      </c>
      <c r="K4433" s="6">
        <f>'Τα Στοιχήματα μου'!E4433</f>
        <v>0</v>
      </c>
      <c r="L4433" s="6">
        <f>'Τα Στοιχήματα μου'!F4433</f>
        <v>0</v>
      </c>
      <c r="M4433" s="7"/>
      <c r="N4433" s="5">
        <f>AVERAGE('Τα Στοιχήματα μου'!$E$23:E4433)</f>
        <v>2.956</v>
      </c>
      <c r="O4433" s="6" t="str">
        <f>IF('Τα Στοιχήματα μου'!E4433&lt;&gt;0,1/'Τα Στοιχήματα μου'!E4433,"")</f>
        <v/>
      </c>
      <c r="P4433" s="6">
        <f>SUM($O$23:O4433)</f>
        <v>3.4668730650154802</v>
      </c>
      <c r="Q4433" s="6">
        <f>(1-(1/P4433))*100</f>
        <v>71.155563493480983</v>
      </c>
      <c r="R4433" s="6">
        <f>IF('Τα Στοιχήματα μου'!E4433&lt;&gt;0,(100-($Q$1022*100)/100)/'Τα Στοιχήματα μου'!E4433,0)</f>
        <v>0</v>
      </c>
      <c r="S4433" s="6">
        <f>R4433*('Τα Στοιχήματα μου'!E4433-1)</f>
        <v>0</v>
      </c>
      <c r="T4433" s="5">
        <f>SUM($S$23:S4433)/100+1</f>
        <v>1.4422218253259511</v>
      </c>
      <c r="U4433" s="6">
        <f>IF('Τα Στοιχήματα μου'!E4433&lt;&gt;0,(100-(Q4433*100)/100)/'Τα Στοιχήματα μου'!E4433,0)</f>
        <v>0</v>
      </c>
      <c r="V4433" s="6">
        <f>'Τα Στοιχήματα μου'!E4433*U4433</f>
        <v>0</v>
      </c>
      <c r="W4433" s="5">
        <f>IF('Τα Στοιχήματα μου'!E4433&lt;&gt;0,V4433/(100/I4433),W4432)</f>
        <v>1.4422218253259509</v>
      </c>
      <c r="X4433" s="7"/>
      <c r="Y4433" s="6">
        <f>COUNTIF('Τα Στοιχήματα μου'!$F$23:F4433,"W")+COUNTIF('Τα Στοιχήματα μου'!$F$23:F4433,"L")</f>
        <v>5</v>
      </c>
      <c r="Z4433" s="6">
        <f>COUNTIF('Τα Στοιχήματα μου'!$F$23:F4433,"W")</f>
        <v>3</v>
      </c>
      <c r="AA4433" s="4">
        <f>COUNTIF('Τα Στοιχήματα μου'!$F$23:F4433,"W")/(COUNTIF('Τα Στοιχήματα μου'!$F$23:F4433,"W")+COUNTIF('Τα Στοιχήματα μου'!$F$23:F4433,"L"))</f>
        <v>0.6</v>
      </c>
    </row>
    <row r="4434" spans="2:27">
      <c r="B4434" s="6">
        <f t="shared" si="68"/>
        <v>4412</v>
      </c>
      <c r="I4434" s="6">
        <f>I4433+1</f>
        <v>4412</v>
      </c>
      <c r="J4434" s="6">
        <f>'Τα Στοιχήματα μου'!D4434</f>
        <v>0</v>
      </c>
      <c r="K4434" s="6">
        <f>'Τα Στοιχήματα μου'!E4434</f>
        <v>0</v>
      </c>
      <c r="L4434" s="6">
        <f>'Τα Στοιχήματα μου'!F4434</f>
        <v>0</v>
      </c>
      <c r="M4434" s="7"/>
      <c r="N4434" s="5">
        <f>AVERAGE('Τα Στοιχήματα μου'!$E$23:E4434)</f>
        <v>2.956</v>
      </c>
      <c r="O4434" s="6" t="str">
        <f>IF('Τα Στοιχήματα μου'!E4434&lt;&gt;0,1/'Τα Στοιχήματα μου'!E4434,"")</f>
        <v/>
      </c>
      <c r="P4434" s="6">
        <f>SUM($O$23:O4434)</f>
        <v>3.4668730650154802</v>
      </c>
      <c r="Q4434" s="6">
        <f>(1-(1/P4434))*100</f>
        <v>71.155563493480983</v>
      </c>
      <c r="R4434" s="6">
        <f>IF('Τα Στοιχήματα μου'!E4434&lt;&gt;0,(100-($Q$1022*100)/100)/'Τα Στοιχήματα μου'!E4434,0)</f>
        <v>0</v>
      </c>
      <c r="S4434" s="6">
        <f>R4434*('Τα Στοιχήματα μου'!E4434-1)</f>
        <v>0</v>
      </c>
      <c r="T4434" s="5">
        <f>SUM($S$23:S4434)/100+1</f>
        <v>1.4422218253259511</v>
      </c>
      <c r="U4434" s="6">
        <f>IF('Τα Στοιχήματα μου'!E4434&lt;&gt;0,(100-(Q4434*100)/100)/'Τα Στοιχήματα μου'!E4434,0)</f>
        <v>0</v>
      </c>
      <c r="V4434" s="6">
        <f>'Τα Στοιχήματα μου'!E4434*U4434</f>
        <v>0</v>
      </c>
      <c r="W4434" s="5">
        <f>IF('Τα Στοιχήματα μου'!E4434&lt;&gt;0,V4434/(100/I4434),W4433)</f>
        <v>1.4422218253259509</v>
      </c>
      <c r="X4434" s="7"/>
      <c r="Y4434" s="6">
        <f>COUNTIF('Τα Στοιχήματα μου'!$F$23:F4434,"W")+COUNTIF('Τα Στοιχήματα μου'!$F$23:F4434,"L")</f>
        <v>5</v>
      </c>
      <c r="Z4434" s="6">
        <f>COUNTIF('Τα Στοιχήματα μου'!$F$23:F4434,"W")</f>
        <v>3</v>
      </c>
      <c r="AA4434" s="4">
        <f>COUNTIF('Τα Στοιχήματα μου'!$F$23:F4434,"W")/(COUNTIF('Τα Στοιχήματα μου'!$F$23:F4434,"W")+COUNTIF('Τα Στοιχήματα μου'!$F$23:F4434,"L"))</f>
        <v>0.6</v>
      </c>
    </row>
    <row r="4435" spans="2:27">
      <c r="B4435" s="6">
        <f t="shared" si="68"/>
        <v>4413</v>
      </c>
      <c r="I4435" s="6">
        <f>I4434+1</f>
        <v>4413</v>
      </c>
      <c r="J4435" s="6">
        <f>'Τα Στοιχήματα μου'!D4435</f>
        <v>0</v>
      </c>
      <c r="K4435" s="6">
        <f>'Τα Στοιχήματα μου'!E4435</f>
        <v>0</v>
      </c>
      <c r="L4435" s="6">
        <f>'Τα Στοιχήματα μου'!F4435</f>
        <v>0</v>
      </c>
      <c r="M4435" s="7"/>
      <c r="N4435" s="5">
        <f>AVERAGE('Τα Στοιχήματα μου'!$E$23:E4435)</f>
        <v>2.956</v>
      </c>
      <c r="O4435" s="6" t="str">
        <f>IF('Τα Στοιχήματα μου'!E4435&lt;&gt;0,1/'Τα Στοιχήματα μου'!E4435,"")</f>
        <v/>
      </c>
      <c r="P4435" s="6">
        <f>SUM($O$23:O4435)</f>
        <v>3.4668730650154802</v>
      </c>
      <c r="Q4435" s="6">
        <f>(1-(1/P4435))*100</f>
        <v>71.155563493480983</v>
      </c>
      <c r="R4435" s="6">
        <f>IF('Τα Στοιχήματα μου'!E4435&lt;&gt;0,(100-($Q$1022*100)/100)/'Τα Στοιχήματα μου'!E4435,0)</f>
        <v>0</v>
      </c>
      <c r="S4435" s="6">
        <f>R4435*('Τα Στοιχήματα μου'!E4435-1)</f>
        <v>0</v>
      </c>
      <c r="T4435" s="5">
        <f>SUM($S$23:S4435)/100+1</f>
        <v>1.4422218253259511</v>
      </c>
      <c r="U4435" s="6">
        <f>IF('Τα Στοιχήματα μου'!E4435&lt;&gt;0,(100-(Q4435*100)/100)/'Τα Στοιχήματα μου'!E4435,0)</f>
        <v>0</v>
      </c>
      <c r="V4435" s="6">
        <f>'Τα Στοιχήματα μου'!E4435*U4435</f>
        <v>0</v>
      </c>
      <c r="W4435" s="5">
        <f>IF('Τα Στοιχήματα μου'!E4435&lt;&gt;0,V4435/(100/I4435),W4434)</f>
        <v>1.4422218253259509</v>
      </c>
      <c r="X4435" s="7"/>
      <c r="Y4435" s="6">
        <f>COUNTIF('Τα Στοιχήματα μου'!$F$23:F4435,"W")+COUNTIF('Τα Στοιχήματα μου'!$F$23:F4435,"L")</f>
        <v>5</v>
      </c>
      <c r="Z4435" s="6">
        <f>COUNTIF('Τα Στοιχήματα μου'!$F$23:F4435,"W")</f>
        <v>3</v>
      </c>
      <c r="AA4435" s="4">
        <f>COUNTIF('Τα Στοιχήματα μου'!$F$23:F4435,"W")/(COUNTIF('Τα Στοιχήματα μου'!$F$23:F4435,"W")+COUNTIF('Τα Στοιχήματα μου'!$F$23:F4435,"L"))</f>
        <v>0.6</v>
      </c>
    </row>
    <row r="4436" spans="2:27">
      <c r="B4436" s="6">
        <f t="shared" si="68"/>
        <v>4414</v>
      </c>
      <c r="I4436" s="6">
        <f>I4435+1</f>
        <v>4414</v>
      </c>
      <c r="J4436" s="6">
        <f>'Τα Στοιχήματα μου'!D4436</f>
        <v>0</v>
      </c>
      <c r="K4436" s="6">
        <f>'Τα Στοιχήματα μου'!E4436</f>
        <v>0</v>
      </c>
      <c r="L4436" s="6">
        <f>'Τα Στοιχήματα μου'!F4436</f>
        <v>0</v>
      </c>
      <c r="M4436" s="7"/>
      <c r="N4436" s="5">
        <f>AVERAGE('Τα Στοιχήματα μου'!$E$23:E4436)</f>
        <v>2.956</v>
      </c>
      <c r="O4436" s="6" t="str">
        <f>IF('Τα Στοιχήματα μου'!E4436&lt;&gt;0,1/'Τα Στοιχήματα μου'!E4436,"")</f>
        <v/>
      </c>
      <c r="P4436" s="6">
        <f>SUM($O$23:O4436)</f>
        <v>3.4668730650154802</v>
      </c>
      <c r="Q4436" s="6">
        <f>(1-(1/P4436))*100</f>
        <v>71.155563493480983</v>
      </c>
      <c r="R4436" s="6">
        <f>IF('Τα Στοιχήματα μου'!E4436&lt;&gt;0,(100-($Q$1022*100)/100)/'Τα Στοιχήματα μου'!E4436,0)</f>
        <v>0</v>
      </c>
      <c r="S4436" s="6">
        <f>R4436*('Τα Στοιχήματα μου'!E4436-1)</f>
        <v>0</v>
      </c>
      <c r="T4436" s="5">
        <f>SUM($S$23:S4436)/100+1</f>
        <v>1.4422218253259511</v>
      </c>
      <c r="U4436" s="6">
        <f>IF('Τα Στοιχήματα μου'!E4436&lt;&gt;0,(100-(Q4436*100)/100)/'Τα Στοιχήματα μου'!E4436,0)</f>
        <v>0</v>
      </c>
      <c r="V4436" s="6">
        <f>'Τα Στοιχήματα μου'!E4436*U4436</f>
        <v>0</v>
      </c>
      <c r="W4436" s="5">
        <f>IF('Τα Στοιχήματα μου'!E4436&lt;&gt;0,V4436/(100/I4436),W4435)</f>
        <v>1.4422218253259509</v>
      </c>
      <c r="X4436" s="7"/>
      <c r="Y4436" s="6">
        <f>COUNTIF('Τα Στοιχήματα μου'!$F$23:F4436,"W")+COUNTIF('Τα Στοιχήματα μου'!$F$23:F4436,"L")</f>
        <v>5</v>
      </c>
      <c r="Z4436" s="6">
        <f>COUNTIF('Τα Στοιχήματα μου'!$F$23:F4436,"W")</f>
        <v>3</v>
      </c>
      <c r="AA4436" s="4">
        <f>COUNTIF('Τα Στοιχήματα μου'!$F$23:F4436,"W")/(COUNTIF('Τα Στοιχήματα μου'!$F$23:F4436,"W")+COUNTIF('Τα Στοιχήματα μου'!$F$23:F4436,"L"))</f>
        <v>0.6</v>
      </c>
    </row>
    <row r="4437" spans="2:27">
      <c r="B4437" s="6">
        <f t="shared" si="68"/>
        <v>4415</v>
      </c>
      <c r="I4437" s="6">
        <f>I4436+1</f>
        <v>4415</v>
      </c>
      <c r="J4437" s="6">
        <f>'Τα Στοιχήματα μου'!D4437</f>
        <v>0</v>
      </c>
      <c r="K4437" s="6">
        <f>'Τα Στοιχήματα μου'!E4437</f>
        <v>0</v>
      </c>
      <c r="L4437" s="6">
        <f>'Τα Στοιχήματα μου'!F4437</f>
        <v>0</v>
      </c>
      <c r="M4437" s="7"/>
      <c r="N4437" s="5">
        <f>AVERAGE('Τα Στοιχήματα μου'!$E$23:E4437)</f>
        <v>2.956</v>
      </c>
      <c r="O4437" s="6" t="str">
        <f>IF('Τα Στοιχήματα μου'!E4437&lt;&gt;0,1/'Τα Στοιχήματα μου'!E4437,"")</f>
        <v/>
      </c>
      <c r="P4437" s="6">
        <f>SUM($O$23:O4437)</f>
        <v>3.4668730650154802</v>
      </c>
      <c r="Q4437" s="6">
        <f>(1-(1/P4437))*100</f>
        <v>71.155563493480983</v>
      </c>
      <c r="R4437" s="6">
        <f>IF('Τα Στοιχήματα μου'!E4437&lt;&gt;0,(100-($Q$1022*100)/100)/'Τα Στοιχήματα μου'!E4437,0)</f>
        <v>0</v>
      </c>
      <c r="S4437" s="6">
        <f>R4437*('Τα Στοιχήματα μου'!E4437-1)</f>
        <v>0</v>
      </c>
      <c r="T4437" s="5">
        <f>SUM($S$23:S4437)/100+1</f>
        <v>1.4422218253259511</v>
      </c>
      <c r="U4437" s="6">
        <f>IF('Τα Στοιχήματα μου'!E4437&lt;&gt;0,(100-(Q4437*100)/100)/'Τα Στοιχήματα μου'!E4437,0)</f>
        <v>0</v>
      </c>
      <c r="V4437" s="6">
        <f>'Τα Στοιχήματα μου'!E4437*U4437</f>
        <v>0</v>
      </c>
      <c r="W4437" s="5">
        <f>IF('Τα Στοιχήματα μου'!E4437&lt;&gt;0,V4437/(100/I4437),W4436)</f>
        <v>1.4422218253259509</v>
      </c>
      <c r="X4437" s="7"/>
      <c r="Y4437" s="6">
        <f>COUNTIF('Τα Στοιχήματα μου'!$F$23:F4437,"W")+COUNTIF('Τα Στοιχήματα μου'!$F$23:F4437,"L")</f>
        <v>5</v>
      </c>
      <c r="Z4437" s="6">
        <f>COUNTIF('Τα Στοιχήματα μου'!$F$23:F4437,"W")</f>
        <v>3</v>
      </c>
      <c r="AA4437" s="4">
        <f>COUNTIF('Τα Στοιχήματα μου'!$F$23:F4437,"W")/(COUNTIF('Τα Στοιχήματα μου'!$F$23:F4437,"W")+COUNTIF('Τα Στοιχήματα μου'!$F$23:F4437,"L"))</f>
        <v>0.6</v>
      </c>
    </row>
    <row r="4438" spans="2:27">
      <c r="B4438" s="6">
        <f t="shared" si="68"/>
        <v>4416</v>
      </c>
      <c r="I4438" s="6">
        <f>I4437+1</f>
        <v>4416</v>
      </c>
      <c r="J4438" s="6">
        <f>'Τα Στοιχήματα μου'!D4438</f>
        <v>0</v>
      </c>
      <c r="K4438" s="6">
        <f>'Τα Στοιχήματα μου'!E4438</f>
        <v>0</v>
      </c>
      <c r="L4438" s="6">
        <f>'Τα Στοιχήματα μου'!F4438</f>
        <v>0</v>
      </c>
      <c r="M4438" s="7"/>
      <c r="N4438" s="5">
        <f>AVERAGE('Τα Στοιχήματα μου'!$E$23:E4438)</f>
        <v>2.956</v>
      </c>
      <c r="O4438" s="6" t="str">
        <f>IF('Τα Στοιχήματα μου'!E4438&lt;&gt;0,1/'Τα Στοιχήματα μου'!E4438,"")</f>
        <v/>
      </c>
      <c r="P4438" s="6">
        <f>SUM($O$23:O4438)</f>
        <v>3.4668730650154802</v>
      </c>
      <c r="Q4438" s="6">
        <f>(1-(1/P4438))*100</f>
        <v>71.155563493480983</v>
      </c>
      <c r="R4438" s="6">
        <f>IF('Τα Στοιχήματα μου'!E4438&lt;&gt;0,(100-($Q$1022*100)/100)/'Τα Στοιχήματα μου'!E4438,0)</f>
        <v>0</v>
      </c>
      <c r="S4438" s="6">
        <f>R4438*('Τα Στοιχήματα μου'!E4438-1)</f>
        <v>0</v>
      </c>
      <c r="T4438" s="5">
        <f>SUM($S$23:S4438)/100+1</f>
        <v>1.4422218253259511</v>
      </c>
      <c r="U4438" s="6">
        <f>IF('Τα Στοιχήματα μου'!E4438&lt;&gt;0,(100-(Q4438*100)/100)/'Τα Στοιχήματα μου'!E4438,0)</f>
        <v>0</v>
      </c>
      <c r="V4438" s="6">
        <f>'Τα Στοιχήματα μου'!E4438*U4438</f>
        <v>0</v>
      </c>
      <c r="W4438" s="5">
        <f>IF('Τα Στοιχήματα μου'!E4438&lt;&gt;0,V4438/(100/I4438),W4437)</f>
        <v>1.4422218253259509</v>
      </c>
      <c r="X4438" s="7"/>
      <c r="Y4438" s="6">
        <f>COUNTIF('Τα Στοιχήματα μου'!$F$23:F4438,"W")+COUNTIF('Τα Στοιχήματα μου'!$F$23:F4438,"L")</f>
        <v>5</v>
      </c>
      <c r="Z4438" s="6">
        <f>COUNTIF('Τα Στοιχήματα μου'!$F$23:F4438,"W")</f>
        <v>3</v>
      </c>
      <c r="AA4438" s="4">
        <f>COUNTIF('Τα Στοιχήματα μου'!$F$23:F4438,"W")/(COUNTIF('Τα Στοιχήματα μου'!$F$23:F4438,"W")+COUNTIF('Τα Στοιχήματα μου'!$F$23:F4438,"L"))</f>
        <v>0.6</v>
      </c>
    </row>
    <row r="4439" spans="2:27">
      <c r="B4439" s="6">
        <f t="shared" si="68"/>
        <v>4417</v>
      </c>
      <c r="I4439" s="6">
        <f>I4438+1</f>
        <v>4417</v>
      </c>
      <c r="J4439" s="6">
        <f>'Τα Στοιχήματα μου'!D4439</f>
        <v>0</v>
      </c>
      <c r="K4439" s="6">
        <f>'Τα Στοιχήματα μου'!E4439</f>
        <v>0</v>
      </c>
      <c r="L4439" s="6">
        <f>'Τα Στοιχήματα μου'!F4439</f>
        <v>0</v>
      </c>
      <c r="M4439" s="7"/>
      <c r="N4439" s="5">
        <f>AVERAGE('Τα Στοιχήματα μου'!$E$23:E4439)</f>
        <v>2.956</v>
      </c>
      <c r="O4439" s="6" t="str">
        <f>IF('Τα Στοιχήματα μου'!E4439&lt;&gt;0,1/'Τα Στοιχήματα μου'!E4439,"")</f>
        <v/>
      </c>
      <c r="P4439" s="6">
        <f>SUM($O$23:O4439)</f>
        <v>3.4668730650154802</v>
      </c>
      <c r="Q4439" s="6">
        <f>(1-(1/P4439))*100</f>
        <v>71.155563493480983</v>
      </c>
      <c r="R4439" s="6">
        <f>IF('Τα Στοιχήματα μου'!E4439&lt;&gt;0,(100-($Q$1022*100)/100)/'Τα Στοιχήματα μου'!E4439,0)</f>
        <v>0</v>
      </c>
      <c r="S4439" s="6">
        <f>R4439*('Τα Στοιχήματα μου'!E4439-1)</f>
        <v>0</v>
      </c>
      <c r="T4439" s="5">
        <f>SUM($S$23:S4439)/100+1</f>
        <v>1.4422218253259511</v>
      </c>
      <c r="U4439" s="6">
        <f>IF('Τα Στοιχήματα μου'!E4439&lt;&gt;0,(100-(Q4439*100)/100)/'Τα Στοιχήματα μου'!E4439,0)</f>
        <v>0</v>
      </c>
      <c r="V4439" s="6">
        <f>'Τα Στοιχήματα μου'!E4439*U4439</f>
        <v>0</v>
      </c>
      <c r="W4439" s="5">
        <f>IF('Τα Στοιχήματα μου'!E4439&lt;&gt;0,V4439/(100/I4439),W4438)</f>
        <v>1.4422218253259509</v>
      </c>
      <c r="X4439" s="7"/>
      <c r="Y4439" s="6">
        <f>COUNTIF('Τα Στοιχήματα μου'!$F$23:F4439,"W")+COUNTIF('Τα Στοιχήματα μου'!$F$23:F4439,"L")</f>
        <v>5</v>
      </c>
      <c r="Z4439" s="6">
        <f>COUNTIF('Τα Στοιχήματα μου'!$F$23:F4439,"W")</f>
        <v>3</v>
      </c>
      <c r="AA4439" s="4">
        <f>COUNTIF('Τα Στοιχήματα μου'!$F$23:F4439,"W")/(COUNTIF('Τα Στοιχήματα μου'!$F$23:F4439,"W")+COUNTIF('Τα Στοιχήματα μου'!$F$23:F4439,"L"))</f>
        <v>0.6</v>
      </c>
    </row>
    <row r="4440" spans="2:27">
      <c r="B4440" s="6">
        <f t="shared" si="68"/>
        <v>4418</v>
      </c>
      <c r="I4440" s="6">
        <f>I4439+1</f>
        <v>4418</v>
      </c>
      <c r="J4440" s="6">
        <f>'Τα Στοιχήματα μου'!D4440</f>
        <v>0</v>
      </c>
      <c r="K4440" s="6">
        <f>'Τα Στοιχήματα μου'!E4440</f>
        <v>0</v>
      </c>
      <c r="L4440" s="6">
        <f>'Τα Στοιχήματα μου'!F4440</f>
        <v>0</v>
      </c>
      <c r="M4440" s="7"/>
      <c r="N4440" s="5">
        <f>AVERAGE('Τα Στοιχήματα μου'!$E$23:E4440)</f>
        <v>2.956</v>
      </c>
      <c r="O4440" s="6" t="str">
        <f>IF('Τα Στοιχήματα μου'!E4440&lt;&gt;0,1/'Τα Στοιχήματα μου'!E4440,"")</f>
        <v/>
      </c>
      <c r="P4440" s="6">
        <f>SUM($O$23:O4440)</f>
        <v>3.4668730650154802</v>
      </c>
      <c r="Q4440" s="6">
        <f>(1-(1/P4440))*100</f>
        <v>71.155563493480983</v>
      </c>
      <c r="R4440" s="6">
        <f>IF('Τα Στοιχήματα μου'!E4440&lt;&gt;0,(100-($Q$1022*100)/100)/'Τα Στοιχήματα μου'!E4440,0)</f>
        <v>0</v>
      </c>
      <c r="S4440" s="6">
        <f>R4440*('Τα Στοιχήματα μου'!E4440-1)</f>
        <v>0</v>
      </c>
      <c r="T4440" s="5">
        <f>SUM($S$23:S4440)/100+1</f>
        <v>1.4422218253259511</v>
      </c>
      <c r="U4440" s="6">
        <f>IF('Τα Στοιχήματα μου'!E4440&lt;&gt;0,(100-(Q4440*100)/100)/'Τα Στοιχήματα μου'!E4440,0)</f>
        <v>0</v>
      </c>
      <c r="V4440" s="6">
        <f>'Τα Στοιχήματα μου'!E4440*U4440</f>
        <v>0</v>
      </c>
      <c r="W4440" s="5">
        <f>IF('Τα Στοιχήματα μου'!E4440&lt;&gt;0,V4440/(100/I4440),W4439)</f>
        <v>1.4422218253259509</v>
      </c>
      <c r="X4440" s="7"/>
      <c r="Y4440" s="6">
        <f>COUNTIF('Τα Στοιχήματα μου'!$F$23:F4440,"W")+COUNTIF('Τα Στοιχήματα μου'!$F$23:F4440,"L")</f>
        <v>5</v>
      </c>
      <c r="Z4440" s="6">
        <f>COUNTIF('Τα Στοιχήματα μου'!$F$23:F4440,"W")</f>
        <v>3</v>
      </c>
      <c r="AA4440" s="4">
        <f>COUNTIF('Τα Στοιχήματα μου'!$F$23:F4440,"W")/(COUNTIF('Τα Στοιχήματα μου'!$F$23:F4440,"W")+COUNTIF('Τα Στοιχήματα μου'!$F$23:F4440,"L"))</f>
        <v>0.6</v>
      </c>
    </row>
    <row r="4441" spans="2:27">
      <c r="B4441" s="6">
        <f t="shared" ref="B4441:B4504" si="69">B4440+1</f>
        <v>4419</v>
      </c>
      <c r="I4441" s="6">
        <f>I4440+1</f>
        <v>4419</v>
      </c>
      <c r="J4441" s="6">
        <f>'Τα Στοιχήματα μου'!D4441</f>
        <v>0</v>
      </c>
      <c r="K4441" s="6">
        <f>'Τα Στοιχήματα μου'!E4441</f>
        <v>0</v>
      </c>
      <c r="L4441" s="6">
        <f>'Τα Στοιχήματα μου'!F4441</f>
        <v>0</v>
      </c>
      <c r="M4441" s="7"/>
      <c r="N4441" s="5">
        <f>AVERAGE('Τα Στοιχήματα μου'!$E$23:E4441)</f>
        <v>2.956</v>
      </c>
      <c r="O4441" s="6" t="str">
        <f>IF('Τα Στοιχήματα μου'!E4441&lt;&gt;0,1/'Τα Στοιχήματα μου'!E4441,"")</f>
        <v/>
      </c>
      <c r="P4441" s="6">
        <f>SUM($O$23:O4441)</f>
        <v>3.4668730650154802</v>
      </c>
      <c r="Q4441" s="6">
        <f>(1-(1/P4441))*100</f>
        <v>71.155563493480983</v>
      </c>
      <c r="R4441" s="6">
        <f>IF('Τα Στοιχήματα μου'!E4441&lt;&gt;0,(100-($Q$1022*100)/100)/'Τα Στοιχήματα μου'!E4441,0)</f>
        <v>0</v>
      </c>
      <c r="S4441" s="6">
        <f>R4441*('Τα Στοιχήματα μου'!E4441-1)</f>
        <v>0</v>
      </c>
      <c r="T4441" s="5">
        <f>SUM($S$23:S4441)/100+1</f>
        <v>1.4422218253259511</v>
      </c>
      <c r="U4441" s="6">
        <f>IF('Τα Στοιχήματα μου'!E4441&lt;&gt;0,(100-(Q4441*100)/100)/'Τα Στοιχήματα μου'!E4441,0)</f>
        <v>0</v>
      </c>
      <c r="V4441" s="6">
        <f>'Τα Στοιχήματα μου'!E4441*U4441</f>
        <v>0</v>
      </c>
      <c r="W4441" s="5">
        <f>IF('Τα Στοιχήματα μου'!E4441&lt;&gt;0,V4441/(100/I4441),W4440)</f>
        <v>1.4422218253259509</v>
      </c>
      <c r="X4441" s="7"/>
      <c r="Y4441" s="6">
        <f>COUNTIF('Τα Στοιχήματα μου'!$F$23:F4441,"W")+COUNTIF('Τα Στοιχήματα μου'!$F$23:F4441,"L")</f>
        <v>5</v>
      </c>
      <c r="Z4441" s="6">
        <f>COUNTIF('Τα Στοιχήματα μου'!$F$23:F4441,"W")</f>
        <v>3</v>
      </c>
      <c r="AA4441" s="4">
        <f>COUNTIF('Τα Στοιχήματα μου'!$F$23:F4441,"W")/(COUNTIF('Τα Στοιχήματα μου'!$F$23:F4441,"W")+COUNTIF('Τα Στοιχήματα μου'!$F$23:F4441,"L"))</f>
        <v>0.6</v>
      </c>
    </row>
    <row r="4442" spans="2:27">
      <c r="B4442" s="6">
        <f t="shared" si="69"/>
        <v>4420</v>
      </c>
      <c r="I4442" s="6">
        <f>I4441+1</f>
        <v>4420</v>
      </c>
      <c r="J4442" s="6">
        <f>'Τα Στοιχήματα μου'!D4442</f>
        <v>0</v>
      </c>
      <c r="K4442" s="6">
        <f>'Τα Στοιχήματα μου'!E4442</f>
        <v>0</v>
      </c>
      <c r="L4442" s="6">
        <f>'Τα Στοιχήματα μου'!F4442</f>
        <v>0</v>
      </c>
      <c r="M4442" s="7"/>
      <c r="N4442" s="5">
        <f>AVERAGE('Τα Στοιχήματα μου'!$E$23:E4442)</f>
        <v>2.956</v>
      </c>
      <c r="O4442" s="6" t="str">
        <f>IF('Τα Στοιχήματα μου'!E4442&lt;&gt;0,1/'Τα Στοιχήματα μου'!E4442,"")</f>
        <v/>
      </c>
      <c r="P4442" s="6">
        <f>SUM($O$23:O4442)</f>
        <v>3.4668730650154802</v>
      </c>
      <c r="Q4442" s="6">
        <f>(1-(1/P4442))*100</f>
        <v>71.155563493480983</v>
      </c>
      <c r="R4442" s="6">
        <f>IF('Τα Στοιχήματα μου'!E4442&lt;&gt;0,(100-($Q$1022*100)/100)/'Τα Στοιχήματα μου'!E4442,0)</f>
        <v>0</v>
      </c>
      <c r="S4442" s="6">
        <f>R4442*('Τα Στοιχήματα μου'!E4442-1)</f>
        <v>0</v>
      </c>
      <c r="T4442" s="5">
        <f>SUM($S$23:S4442)/100+1</f>
        <v>1.4422218253259511</v>
      </c>
      <c r="U4442" s="6">
        <f>IF('Τα Στοιχήματα μου'!E4442&lt;&gt;0,(100-(Q4442*100)/100)/'Τα Στοιχήματα μου'!E4442,0)</f>
        <v>0</v>
      </c>
      <c r="V4442" s="6">
        <f>'Τα Στοιχήματα μου'!E4442*U4442</f>
        <v>0</v>
      </c>
      <c r="W4442" s="5">
        <f>IF('Τα Στοιχήματα μου'!E4442&lt;&gt;0,V4442/(100/I4442),W4441)</f>
        <v>1.4422218253259509</v>
      </c>
      <c r="X4442" s="7"/>
      <c r="Y4442" s="6">
        <f>COUNTIF('Τα Στοιχήματα μου'!$F$23:F4442,"W")+COUNTIF('Τα Στοιχήματα μου'!$F$23:F4442,"L")</f>
        <v>5</v>
      </c>
      <c r="Z4442" s="6">
        <f>COUNTIF('Τα Στοιχήματα μου'!$F$23:F4442,"W")</f>
        <v>3</v>
      </c>
      <c r="AA4442" s="4">
        <f>COUNTIF('Τα Στοιχήματα μου'!$F$23:F4442,"W")/(COUNTIF('Τα Στοιχήματα μου'!$F$23:F4442,"W")+COUNTIF('Τα Στοιχήματα μου'!$F$23:F4442,"L"))</f>
        <v>0.6</v>
      </c>
    </row>
    <row r="4443" spans="2:27">
      <c r="B4443" s="6">
        <f t="shared" si="69"/>
        <v>4421</v>
      </c>
      <c r="I4443" s="6">
        <f>I4442+1</f>
        <v>4421</v>
      </c>
      <c r="J4443" s="6">
        <f>'Τα Στοιχήματα μου'!D4443</f>
        <v>0</v>
      </c>
      <c r="K4443" s="6">
        <f>'Τα Στοιχήματα μου'!E4443</f>
        <v>0</v>
      </c>
      <c r="L4443" s="6">
        <f>'Τα Στοιχήματα μου'!F4443</f>
        <v>0</v>
      </c>
      <c r="M4443" s="7"/>
      <c r="N4443" s="5">
        <f>AVERAGE('Τα Στοιχήματα μου'!$E$23:E4443)</f>
        <v>2.956</v>
      </c>
      <c r="O4443" s="6" t="str">
        <f>IF('Τα Στοιχήματα μου'!E4443&lt;&gt;0,1/'Τα Στοιχήματα μου'!E4443,"")</f>
        <v/>
      </c>
      <c r="P4443" s="6">
        <f>SUM($O$23:O4443)</f>
        <v>3.4668730650154802</v>
      </c>
      <c r="Q4443" s="6">
        <f>(1-(1/P4443))*100</f>
        <v>71.155563493480983</v>
      </c>
      <c r="R4443" s="6">
        <f>IF('Τα Στοιχήματα μου'!E4443&lt;&gt;0,(100-($Q$1022*100)/100)/'Τα Στοιχήματα μου'!E4443,0)</f>
        <v>0</v>
      </c>
      <c r="S4443" s="6">
        <f>R4443*('Τα Στοιχήματα μου'!E4443-1)</f>
        <v>0</v>
      </c>
      <c r="T4443" s="5">
        <f>SUM($S$23:S4443)/100+1</f>
        <v>1.4422218253259511</v>
      </c>
      <c r="U4443" s="6">
        <f>IF('Τα Στοιχήματα μου'!E4443&lt;&gt;0,(100-(Q4443*100)/100)/'Τα Στοιχήματα μου'!E4443,0)</f>
        <v>0</v>
      </c>
      <c r="V4443" s="6">
        <f>'Τα Στοιχήματα μου'!E4443*U4443</f>
        <v>0</v>
      </c>
      <c r="W4443" s="5">
        <f>IF('Τα Στοιχήματα μου'!E4443&lt;&gt;0,V4443/(100/I4443),W4442)</f>
        <v>1.4422218253259509</v>
      </c>
      <c r="X4443" s="7"/>
      <c r="Y4443" s="6">
        <f>COUNTIF('Τα Στοιχήματα μου'!$F$23:F4443,"W")+COUNTIF('Τα Στοιχήματα μου'!$F$23:F4443,"L")</f>
        <v>5</v>
      </c>
      <c r="Z4443" s="6">
        <f>COUNTIF('Τα Στοιχήματα μου'!$F$23:F4443,"W")</f>
        <v>3</v>
      </c>
      <c r="AA4443" s="4">
        <f>COUNTIF('Τα Στοιχήματα μου'!$F$23:F4443,"W")/(COUNTIF('Τα Στοιχήματα μου'!$F$23:F4443,"W")+COUNTIF('Τα Στοιχήματα μου'!$F$23:F4443,"L"))</f>
        <v>0.6</v>
      </c>
    </row>
    <row r="4444" spans="2:27">
      <c r="B4444" s="6">
        <f t="shared" si="69"/>
        <v>4422</v>
      </c>
      <c r="I4444" s="6">
        <f>I4443+1</f>
        <v>4422</v>
      </c>
      <c r="J4444" s="6">
        <f>'Τα Στοιχήματα μου'!D4444</f>
        <v>0</v>
      </c>
      <c r="K4444" s="6">
        <f>'Τα Στοιχήματα μου'!E4444</f>
        <v>0</v>
      </c>
      <c r="L4444" s="6">
        <f>'Τα Στοιχήματα μου'!F4444</f>
        <v>0</v>
      </c>
      <c r="M4444" s="7"/>
      <c r="N4444" s="5">
        <f>AVERAGE('Τα Στοιχήματα μου'!$E$23:E4444)</f>
        <v>2.956</v>
      </c>
      <c r="O4444" s="6" t="str">
        <f>IF('Τα Στοιχήματα μου'!E4444&lt;&gt;0,1/'Τα Στοιχήματα μου'!E4444,"")</f>
        <v/>
      </c>
      <c r="P4444" s="6">
        <f>SUM($O$23:O4444)</f>
        <v>3.4668730650154802</v>
      </c>
      <c r="Q4444" s="6">
        <f>(1-(1/P4444))*100</f>
        <v>71.155563493480983</v>
      </c>
      <c r="R4444" s="6">
        <f>IF('Τα Στοιχήματα μου'!E4444&lt;&gt;0,(100-($Q$1022*100)/100)/'Τα Στοιχήματα μου'!E4444,0)</f>
        <v>0</v>
      </c>
      <c r="S4444" s="6">
        <f>R4444*('Τα Στοιχήματα μου'!E4444-1)</f>
        <v>0</v>
      </c>
      <c r="T4444" s="5">
        <f>SUM($S$23:S4444)/100+1</f>
        <v>1.4422218253259511</v>
      </c>
      <c r="U4444" s="6">
        <f>IF('Τα Στοιχήματα μου'!E4444&lt;&gt;0,(100-(Q4444*100)/100)/'Τα Στοιχήματα μου'!E4444,0)</f>
        <v>0</v>
      </c>
      <c r="V4444" s="6">
        <f>'Τα Στοιχήματα μου'!E4444*U4444</f>
        <v>0</v>
      </c>
      <c r="W4444" s="5">
        <f>IF('Τα Στοιχήματα μου'!E4444&lt;&gt;0,V4444/(100/I4444),W4443)</f>
        <v>1.4422218253259509</v>
      </c>
      <c r="X4444" s="7"/>
      <c r="Y4444" s="6">
        <f>COUNTIF('Τα Στοιχήματα μου'!$F$23:F4444,"W")+COUNTIF('Τα Στοιχήματα μου'!$F$23:F4444,"L")</f>
        <v>5</v>
      </c>
      <c r="Z4444" s="6">
        <f>COUNTIF('Τα Στοιχήματα μου'!$F$23:F4444,"W")</f>
        <v>3</v>
      </c>
      <c r="AA4444" s="4">
        <f>COUNTIF('Τα Στοιχήματα μου'!$F$23:F4444,"W")/(COUNTIF('Τα Στοιχήματα μου'!$F$23:F4444,"W")+COUNTIF('Τα Στοιχήματα μου'!$F$23:F4444,"L"))</f>
        <v>0.6</v>
      </c>
    </row>
    <row r="4445" spans="2:27">
      <c r="B4445" s="6">
        <f t="shared" si="69"/>
        <v>4423</v>
      </c>
      <c r="I4445" s="6">
        <f>I4444+1</f>
        <v>4423</v>
      </c>
      <c r="J4445" s="6">
        <f>'Τα Στοιχήματα μου'!D4445</f>
        <v>0</v>
      </c>
      <c r="K4445" s="6">
        <f>'Τα Στοιχήματα μου'!E4445</f>
        <v>0</v>
      </c>
      <c r="L4445" s="6">
        <f>'Τα Στοιχήματα μου'!F4445</f>
        <v>0</v>
      </c>
      <c r="M4445" s="7"/>
      <c r="N4445" s="5">
        <f>AVERAGE('Τα Στοιχήματα μου'!$E$23:E4445)</f>
        <v>2.956</v>
      </c>
      <c r="O4445" s="6" t="str">
        <f>IF('Τα Στοιχήματα μου'!E4445&lt;&gt;0,1/'Τα Στοιχήματα μου'!E4445,"")</f>
        <v/>
      </c>
      <c r="P4445" s="6">
        <f>SUM($O$23:O4445)</f>
        <v>3.4668730650154802</v>
      </c>
      <c r="Q4445" s="6">
        <f>(1-(1/P4445))*100</f>
        <v>71.155563493480983</v>
      </c>
      <c r="R4445" s="6">
        <f>IF('Τα Στοιχήματα μου'!E4445&lt;&gt;0,(100-($Q$1022*100)/100)/'Τα Στοιχήματα μου'!E4445,0)</f>
        <v>0</v>
      </c>
      <c r="S4445" s="6">
        <f>R4445*('Τα Στοιχήματα μου'!E4445-1)</f>
        <v>0</v>
      </c>
      <c r="T4445" s="5">
        <f>SUM($S$23:S4445)/100+1</f>
        <v>1.4422218253259511</v>
      </c>
      <c r="U4445" s="6">
        <f>IF('Τα Στοιχήματα μου'!E4445&lt;&gt;0,(100-(Q4445*100)/100)/'Τα Στοιχήματα μου'!E4445,0)</f>
        <v>0</v>
      </c>
      <c r="V4445" s="6">
        <f>'Τα Στοιχήματα μου'!E4445*U4445</f>
        <v>0</v>
      </c>
      <c r="W4445" s="5">
        <f>IF('Τα Στοιχήματα μου'!E4445&lt;&gt;0,V4445/(100/I4445),W4444)</f>
        <v>1.4422218253259509</v>
      </c>
      <c r="X4445" s="7"/>
      <c r="Y4445" s="6">
        <f>COUNTIF('Τα Στοιχήματα μου'!$F$23:F4445,"W")+COUNTIF('Τα Στοιχήματα μου'!$F$23:F4445,"L")</f>
        <v>5</v>
      </c>
      <c r="Z4445" s="6">
        <f>COUNTIF('Τα Στοιχήματα μου'!$F$23:F4445,"W")</f>
        <v>3</v>
      </c>
      <c r="AA4445" s="4">
        <f>COUNTIF('Τα Στοιχήματα μου'!$F$23:F4445,"W")/(COUNTIF('Τα Στοιχήματα μου'!$F$23:F4445,"W")+COUNTIF('Τα Στοιχήματα μου'!$F$23:F4445,"L"))</f>
        <v>0.6</v>
      </c>
    </row>
    <row r="4446" spans="2:27">
      <c r="B4446" s="6">
        <f t="shared" si="69"/>
        <v>4424</v>
      </c>
      <c r="I4446" s="6">
        <f>I4445+1</f>
        <v>4424</v>
      </c>
      <c r="J4446" s="6">
        <f>'Τα Στοιχήματα μου'!D4446</f>
        <v>0</v>
      </c>
      <c r="K4446" s="6">
        <f>'Τα Στοιχήματα μου'!E4446</f>
        <v>0</v>
      </c>
      <c r="L4446" s="6">
        <f>'Τα Στοιχήματα μου'!F4446</f>
        <v>0</v>
      </c>
      <c r="M4446" s="7"/>
      <c r="N4446" s="5">
        <f>AVERAGE('Τα Στοιχήματα μου'!$E$23:E4446)</f>
        <v>2.956</v>
      </c>
      <c r="O4446" s="6" t="str">
        <f>IF('Τα Στοιχήματα μου'!E4446&lt;&gt;0,1/'Τα Στοιχήματα μου'!E4446,"")</f>
        <v/>
      </c>
      <c r="P4446" s="6">
        <f>SUM($O$23:O4446)</f>
        <v>3.4668730650154802</v>
      </c>
      <c r="Q4446" s="6">
        <f>(1-(1/P4446))*100</f>
        <v>71.155563493480983</v>
      </c>
      <c r="R4446" s="6">
        <f>IF('Τα Στοιχήματα μου'!E4446&lt;&gt;0,(100-($Q$1022*100)/100)/'Τα Στοιχήματα μου'!E4446,0)</f>
        <v>0</v>
      </c>
      <c r="S4446" s="6">
        <f>R4446*('Τα Στοιχήματα μου'!E4446-1)</f>
        <v>0</v>
      </c>
      <c r="T4446" s="5">
        <f>SUM($S$23:S4446)/100+1</f>
        <v>1.4422218253259511</v>
      </c>
      <c r="U4446" s="6">
        <f>IF('Τα Στοιχήματα μου'!E4446&lt;&gt;0,(100-(Q4446*100)/100)/'Τα Στοιχήματα μου'!E4446,0)</f>
        <v>0</v>
      </c>
      <c r="V4446" s="6">
        <f>'Τα Στοιχήματα μου'!E4446*U4446</f>
        <v>0</v>
      </c>
      <c r="W4446" s="5">
        <f>IF('Τα Στοιχήματα μου'!E4446&lt;&gt;0,V4446/(100/I4446),W4445)</f>
        <v>1.4422218253259509</v>
      </c>
      <c r="X4446" s="7"/>
      <c r="Y4446" s="6">
        <f>COUNTIF('Τα Στοιχήματα μου'!$F$23:F4446,"W")+COUNTIF('Τα Στοιχήματα μου'!$F$23:F4446,"L")</f>
        <v>5</v>
      </c>
      <c r="Z4446" s="6">
        <f>COUNTIF('Τα Στοιχήματα μου'!$F$23:F4446,"W")</f>
        <v>3</v>
      </c>
      <c r="AA4446" s="4">
        <f>COUNTIF('Τα Στοιχήματα μου'!$F$23:F4446,"W")/(COUNTIF('Τα Στοιχήματα μου'!$F$23:F4446,"W")+COUNTIF('Τα Στοιχήματα μου'!$F$23:F4446,"L"))</f>
        <v>0.6</v>
      </c>
    </row>
    <row r="4447" spans="2:27">
      <c r="B4447" s="6">
        <f t="shared" si="69"/>
        <v>4425</v>
      </c>
      <c r="I4447" s="6">
        <f>I4446+1</f>
        <v>4425</v>
      </c>
      <c r="J4447" s="6">
        <f>'Τα Στοιχήματα μου'!D4447</f>
        <v>0</v>
      </c>
      <c r="K4447" s="6">
        <f>'Τα Στοιχήματα μου'!E4447</f>
        <v>0</v>
      </c>
      <c r="L4447" s="6">
        <f>'Τα Στοιχήματα μου'!F4447</f>
        <v>0</v>
      </c>
      <c r="M4447" s="7"/>
      <c r="N4447" s="5">
        <f>AVERAGE('Τα Στοιχήματα μου'!$E$23:E4447)</f>
        <v>2.956</v>
      </c>
      <c r="O4447" s="6" t="str">
        <f>IF('Τα Στοιχήματα μου'!E4447&lt;&gt;0,1/'Τα Στοιχήματα μου'!E4447,"")</f>
        <v/>
      </c>
      <c r="P4447" s="6">
        <f>SUM($O$23:O4447)</f>
        <v>3.4668730650154802</v>
      </c>
      <c r="Q4447" s="6">
        <f>(1-(1/P4447))*100</f>
        <v>71.155563493480983</v>
      </c>
      <c r="R4447" s="6">
        <f>IF('Τα Στοιχήματα μου'!E4447&lt;&gt;0,(100-($Q$1022*100)/100)/'Τα Στοιχήματα μου'!E4447,0)</f>
        <v>0</v>
      </c>
      <c r="S4447" s="6">
        <f>R4447*('Τα Στοιχήματα μου'!E4447-1)</f>
        <v>0</v>
      </c>
      <c r="T4447" s="5">
        <f>SUM($S$23:S4447)/100+1</f>
        <v>1.4422218253259511</v>
      </c>
      <c r="U4447" s="6">
        <f>IF('Τα Στοιχήματα μου'!E4447&lt;&gt;0,(100-(Q4447*100)/100)/'Τα Στοιχήματα μου'!E4447,0)</f>
        <v>0</v>
      </c>
      <c r="V4447" s="6">
        <f>'Τα Στοιχήματα μου'!E4447*U4447</f>
        <v>0</v>
      </c>
      <c r="W4447" s="5">
        <f>IF('Τα Στοιχήματα μου'!E4447&lt;&gt;0,V4447/(100/I4447),W4446)</f>
        <v>1.4422218253259509</v>
      </c>
      <c r="X4447" s="7"/>
      <c r="Y4447" s="6">
        <f>COUNTIF('Τα Στοιχήματα μου'!$F$23:F4447,"W")+COUNTIF('Τα Στοιχήματα μου'!$F$23:F4447,"L")</f>
        <v>5</v>
      </c>
      <c r="Z4447" s="6">
        <f>COUNTIF('Τα Στοιχήματα μου'!$F$23:F4447,"W")</f>
        <v>3</v>
      </c>
      <c r="AA4447" s="4">
        <f>COUNTIF('Τα Στοιχήματα μου'!$F$23:F4447,"W")/(COUNTIF('Τα Στοιχήματα μου'!$F$23:F4447,"W")+COUNTIF('Τα Στοιχήματα μου'!$F$23:F4447,"L"))</f>
        <v>0.6</v>
      </c>
    </row>
    <row r="4448" spans="2:27">
      <c r="B4448" s="6">
        <f t="shared" si="69"/>
        <v>4426</v>
      </c>
      <c r="I4448" s="6">
        <f>I4447+1</f>
        <v>4426</v>
      </c>
      <c r="J4448" s="6">
        <f>'Τα Στοιχήματα μου'!D4448</f>
        <v>0</v>
      </c>
      <c r="K4448" s="6">
        <f>'Τα Στοιχήματα μου'!E4448</f>
        <v>0</v>
      </c>
      <c r="L4448" s="6">
        <f>'Τα Στοιχήματα μου'!F4448</f>
        <v>0</v>
      </c>
      <c r="M4448" s="7"/>
      <c r="N4448" s="5">
        <f>AVERAGE('Τα Στοιχήματα μου'!$E$23:E4448)</f>
        <v>2.956</v>
      </c>
      <c r="O4448" s="6" t="str">
        <f>IF('Τα Στοιχήματα μου'!E4448&lt;&gt;0,1/'Τα Στοιχήματα μου'!E4448,"")</f>
        <v/>
      </c>
      <c r="P4448" s="6">
        <f>SUM($O$23:O4448)</f>
        <v>3.4668730650154802</v>
      </c>
      <c r="Q4448" s="6">
        <f>(1-(1/P4448))*100</f>
        <v>71.155563493480983</v>
      </c>
      <c r="R4448" s="6">
        <f>IF('Τα Στοιχήματα μου'!E4448&lt;&gt;0,(100-($Q$1022*100)/100)/'Τα Στοιχήματα μου'!E4448,0)</f>
        <v>0</v>
      </c>
      <c r="S4448" s="6">
        <f>R4448*('Τα Στοιχήματα μου'!E4448-1)</f>
        <v>0</v>
      </c>
      <c r="T4448" s="5">
        <f>SUM($S$23:S4448)/100+1</f>
        <v>1.4422218253259511</v>
      </c>
      <c r="U4448" s="6">
        <f>IF('Τα Στοιχήματα μου'!E4448&lt;&gt;0,(100-(Q4448*100)/100)/'Τα Στοιχήματα μου'!E4448,0)</f>
        <v>0</v>
      </c>
      <c r="V4448" s="6">
        <f>'Τα Στοιχήματα μου'!E4448*U4448</f>
        <v>0</v>
      </c>
      <c r="W4448" s="5">
        <f>IF('Τα Στοιχήματα μου'!E4448&lt;&gt;0,V4448/(100/I4448),W4447)</f>
        <v>1.4422218253259509</v>
      </c>
      <c r="X4448" s="7"/>
      <c r="Y4448" s="6">
        <f>COUNTIF('Τα Στοιχήματα μου'!$F$23:F4448,"W")+COUNTIF('Τα Στοιχήματα μου'!$F$23:F4448,"L")</f>
        <v>5</v>
      </c>
      <c r="Z4448" s="6">
        <f>COUNTIF('Τα Στοιχήματα μου'!$F$23:F4448,"W")</f>
        <v>3</v>
      </c>
      <c r="AA4448" s="4">
        <f>COUNTIF('Τα Στοιχήματα μου'!$F$23:F4448,"W")/(COUNTIF('Τα Στοιχήματα μου'!$F$23:F4448,"W")+COUNTIF('Τα Στοιχήματα μου'!$F$23:F4448,"L"))</f>
        <v>0.6</v>
      </c>
    </row>
    <row r="4449" spans="2:27">
      <c r="B4449" s="6">
        <f t="shared" si="69"/>
        <v>4427</v>
      </c>
      <c r="I4449" s="6">
        <f>I4448+1</f>
        <v>4427</v>
      </c>
      <c r="J4449" s="6">
        <f>'Τα Στοιχήματα μου'!D4449</f>
        <v>0</v>
      </c>
      <c r="K4449" s="6">
        <f>'Τα Στοιχήματα μου'!E4449</f>
        <v>0</v>
      </c>
      <c r="L4449" s="6">
        <f>'Τα Στοιχήματα μου'!F4449</f>
        <v>0</v>
      </c>
      <c r="M4449" s="7"/>
      <c r="N4449" s="5">
        <f>AVERAGE('Τα Στοιχήματα μου'!$E$23:E4449)</f>
        <v>2.956</v>
      </c>
      <c r="O4449" s="6" t="str">
        <f>IF('Τα Στοιχήματα μου'!E4449&lt;&gt;0,1/'Τα Στοιχήματα μου'!E4449,"")</f>
        <v/>
      </c>
      <c r="P4449" s="6">
        <f>SUM($O$23:O4449)</f>
        <v>3.4668730650154802</v>
      </c>
      <c r="Q4449" s="6">
        <f>(1-(1/P4449))*100</f>
        <v>71.155563493480983</v>
      </c>
      <c r="R4449" s="6">
        <f>IF('Τα Στοιχήματα μου'!E4449&lt;&gt;0,(100-($Q$1022*100)/100)/'Τα Στοιχήματα μου'!E4449,0)</f>
        <v>0</v>
      </c>
      <c r="S4449" s="6">
        <f>R4449*('Τα Στοιχήματα μου'!E4449-1)</f>
        <v>0</v>
      </c>
      <c r="T4449" s="5">
        <f>SUM($S$23:S4449)/100+1</f>
        <v>1.4422218253259511</v>
      </c>
      <c r="U4449" s="6">
        <f>IF('Τα Στοιχήματα μου'!E4449&lt;&gt;0,(100-(Q4449*100)/100)/'Τα Στοιχήματα μου'!E4449,0)</f>
        <v>0</v>
      </c>
      <c r="V4449" s="6">
        <f>'Τα Στοιχήματα μου'!E4449*U4449</f>
        <v>0</v>
      </c>
      <c r="W4449" s="5">
        <f>IF('Τα Στοιχήματα μου'!E4449&lt;&gt;0,V4449/(100/I4449),W4448)</f>
        <v>1.4422218253259509</v>
      </c>
      <c r="X4449" s="7"/>
      <c r="Y4449" s="6">
        <f>COUNTIF('Τα Στοιχήματα μου'!$F$23:F4449,"W")+COUNTIF('Τα Στοιχήματα μου'!$F$23:F4449,"L")</f>
        <v>5</v>
      </c>
      <c r="Z4449" s="6">
        <f>COUNTIF('Τα Στοιχήματα μου'!$F$23:F4449,"W")</f>
        <v>3</v>
      </c>
      <c r="AA4449" s="4">
        <f>COUNTIF('Τα Στοιχήματα μου'!$F$23:F4449,"W")/(COUNTIF('Τα Στοιχήματα μου'!$F$23:F4449,"W")+COUNTIF('Τα Στοιχήματα μου'!$F$23:F4449,"L"))</f>
        <v>0.6</v>
      </c>
    </row>
    <row r="4450" spans="2:27">
      <c r="B4450" s="6">
        <f t="shared" si="69"/>
        <v>4428</v>
      </c>
      <c r="I4450" s="6">
        <f>I4449+1</f>
        <v>4428</v>
      </c>
      <c r="J4450" s="6">
        <f>'Τα Στοιχήματα μου'!D4450</f>
        <v>0</v>
      </c>
      <c r="K4450" s="6">
        <f>'Τα Στοιχήματα μου'!E4450</f>
        <v>0</v>
      </c>
      <c r="L4450" s="6">
        <f>'Τα Στοιχήματα μου'!F4450</f>
        <v>0</v>
      </c>
      <c r="M4450" s="7"/>
      <c r="N4450" s="5">
        <f>AVERAGE('Τα Στοιχήματα μου'!$E$23:E4450)</f>
        <v>2.956</v>
      </c>
      <c r="O4450" s="6" t="str">
        <f>IF('Τα Στοιχήματα μου'!E4450&lt;&gt;0,1/'Τα Στοιχήματα μου'!E4450,"")</f>
        <v/>
      </c>
      <c r="P4450" s="6">
        <f>SUM($O$23:O4450)</f>
        <v>3.4668730650154802</v>
      </c>
      <c r="Q4450" s="6">
        <f>(1-(1/P4450))*100</f>
        <v>71.155563493480983</v>
      </c>
      <c r="R4450" s="6">
        <f>IF('Τα Στοιχήματα μου'!E4450&lt;&gt;0,(100-($Q$1022*100)/100)/'Τα Στοιχήματα μου'!E4450,0)</f>
        <v>0</v>
      </c>
      <c r="S4450" s="6">
        <f>R4450*('Τα Στοιχήματα μου'!E4450-1)</f>
        <v>0</v>
      </c>
      <c r="T4450" s="5">
        <f>SUM($S$23:S4450)/100+1</f>
        <v>1.4422218253259511</v>
      </c>
      <c r="U4450" s="6">
        <f>IF('Τα Στοιχήματα μου'!E4450&lt;&gt;0,(100-(Q4450*100)/100)/'Τα Στοιχήματα μου'!E4450,0)</f>
        <v>0</v>
      </c>
      <c r="V4450" s="6">
        <f>'Τα Στοιχήματα μου'!E4450*U4450</f>
        <v>0</v>
      </c>
      <c r="W4450" s="5">
        <f>IF('Τα Στοιχήματα μου'!E4450&lt;&gt;0,V4450/(100/I4450),W4449)</f>
        <v>1.4422218253259509</v>
      </c>
      <c r="X4450" s="7"/>
      <c r="Y4450" s="6">
        <f>COUNTIF('Τα Στοιχήματα μου'!$F$23:F4450,"W")+COUNTIF('Τα Στοιχήματα μου'!$F$23:F4450,"L")</f>
        <v>5</v>
      </c>
      <c r="Z4450" s="6">
        <f>COUNTIF('Τα Στοιχήματα μου'!$F$23:F4450,"W")</f>
        <v>3</v>
      </c>
      <c r="AA4450" s="4">
        <f>COUNTIF('Τα Στοιχήματα μου'!$F$23:F4450,"W")/(COUNTIF('Τα Στοιχήματα μου'!$F$23:F4450,"W")+COUNTIF('Τα Στοιχήματα μου'!$F$23:F4450,"L"))</f>
        <v>0.6</v>
      </c>
    </row>
    <row r="4451" spans="2:27">
      <c r="B4451" s="6">
        <f t="shared" si="69"/>
        <v>4429</v>
      </c>
      <c r="I4451" s="6">
        <f>I4450+1</f>
        <v>4429</v>
      </c>
      <c r="J4451" s="6">
        <f>'Τα Στοιχήματα μου'!D4451</f>
        <v>0</v>
      </c>
      <c r="K4451" s="6">
        <f>'Τα Στοιχήματα μου'!E4451</f>
        <v>0</v>
      </c>
      <c r="L4451" s="6">
        <f>'Τα Στοιχήματα μου'!F4451</f>
        <v>0</v>
      </c>
      <c r="M4451" s="7"/>
      <c r="N4451" s="5">
        <f>AVERAGE('Τα Στοιχήματα μου'!$E$23:E4451)</f>
        <v>2.956</v>
      </c>
      <c r="O4451" s="6" t="str">
        <f>IF('Τα Στοιχήματα μου'!E4451&lt;&gt;0,1/'Τα Στοιχήματα μου'!E4451,"")</f>
        <v/>
      </c>
      <c r="P4451" s="6">
        <f>SUM($O$23:O4451)</f>
        <v>3.4668730650154802</v>
      </c>
      <c r="Q4451" s="6">
        <f>(1-(1/P4451))*100</f>
        <v>71.155563493480983</v>
      </c>
      <c r="R4451" s="6">
        <f>IF('Τα Στοιχήματα μου'!E4451&lt;&gt;0,(100-($Q$1022*100)/100)/'Τα Στοιχήματα μου'!E4451,0)</f>
        <v>0</v>
      </c>
      <c r="S4451" s="6">
        <f>R4451*('Τα Στοιχήματα μου'!E4451-1)</f>
        <v>0</v>
      </c>
      <c r="T4451" s="5">
        <f>SUM($S$23:S4451)/100+1</f>
        <v>1.4422218253259511</v>
      </c>
      <c r="U4451" s="6">
        <f>IF('Τα Στοιχήματα μου'!E4451&lt;&gt;0,(100-(Q4451*100)/100)/'Τα Στοιχήματα μου'!E4451,0)</f>
        <v>0</v>
      </c>
      <c r="V4451" s="6">
        <f>'Τα Στοιχήματα μου'!E4451*U4451</f>
        <v>0</v>
      </c>
      <c r="W4451" s="5">
        <f>IF('Τα Στοιχήματα μου'!E4451&lt;&gt;0,V4451/(100/I4451),W4450)</f>
        <v>1.4422218253259509</v>
      </c>
      <c r="X4451" s="7"/>
      <c r="Y4451" s="6">
        <f>COUNTIF('Τα Στοιχήματα μου'!$F$23:F4451,"W")+COUNTIF('Τα Στοιχήματα μου'!$F$23:F4451,"L")</f>
        <v>5</v>
      </c>
      <c r="Z4451" s="6">
        <f>COUNTIF('Τα Στοιχήματα μου'!$F$23:F4451,"W")</f>
        <v>3</v>
      </c>
      <c r="AA4451" s="4">
        <f>COUNTIF('Τα Στοιχήματα μου'!$F$23:F4451,"W")/(COUNTIF('Τα Στοιχήματα μου'!$F$23:F4451,"W")+COUNTIF('Τα Στοιχήματα μου'!$F$23:F4451,"L"))</f>
        <v>0.6</v>
      </c>
    </row>
    <row r="4452" spans="2:27">
      <c r="B4452" s="6">
        <f t="shared" si="69"/>
        <v>4430</v>
      </c>
      <c r="I4452" s="6">
        <f>I4451+1</f>
        <v>4430</v>
      </c>
      <c r="J4452" s="6">
        <f>'Τα Στοιχήματα μου'!D4452</f>
        <v>0</v>
      </c>
      <c r="K4452" s="6">
        <f>'Τα Στοιχήματα μου'!E4452</f>
        <v>0</v>
      </c>
      <c r="L4452" s="6">
        <f>'Τα Στοιχήματα μου'!F4452</f>
        <v>0</v>
      </c>
      <c r="M4452" s="7"/>
      <c r="N4452" s="5">
        <f>AVERAGE('Τα Στοιχήματα μου'!$E$23:E4452)</f>
        <v>2.956</v>
      </c>
      <c r="O4452" s="6" t="str">
        <f>IF('Τα Στοιχήματα μου'!E4452&lt;&gt;0,1/'Τα Στοιχήματα μου'!E4452,"")</f>
        <v/>
      </c>
      <c r="P4452" s="6">
        <f>SUM($O$23:O4452)</f>
        <v>3.4668730650154802</v>
      </c>
      <c r="Q4452" s="6">
        <f>(1-(1/P4452))*100</f>
        <v>71.155563493480983</v>
      </c>
      <c r="R4452" s="6">
        <f>IF('Τα Στοιχήματα μου'!E4452&lt;&gt;0,(100-($Q$1022*100)/100)/'Τα Στοιχήματα μου'!E4452,0)</f>
        <v>0</v>
      </c>
      <c r="S4452" s="6">
        <f>R4452*('Τα Στοιχήματα μου'!E4452-1)</f>
        <v>0</v>
      </c>
      <c r="T4452" s="5">
        <f>SUM($S$23:S4452)/100+1</f>
        <v>1.4422218253259511</v>
      </c>
      <c r="U4452" s="6">
        <f>IF('Τα Στοιχήματα μου'!E4452&lt;&gt;0,(100-(Q4452*100)/100)/'Τα Στοιχήματα μου'!E4452,0)</f>
        <v>0</v>
      </c>
      <c r="V4452" s="6">
        <f>'Τα Στοιχήματα μου'!E4452*U4452</f>
        <v>0</v>
      </c>
      <c r="W4452" s="5">
        <f>IF('Τα Στοιχήματα μου'!E4452&lt;&gt;0,V4452/(100/I4452),W4451)</f>
        <v>1.4422218253259509</v>
      </c>
      <c r="X4452" s="7"/>
      <c r="Y4452" s="6">
        <f>COUNTIF('Τα Στοιχήματα μου'!$F$23:F4452,"W")+COUNTIF('Τα Στοιχήματα μου'!$F$23:F4452,"L")</f>
        <v>5</v>
      </c>
      <c r="Z4452" s="6">
        <f>COUNTIF('Τα Στοιχήματα μου'!$F$23:F4452,"W")</f>
        <v>3</v>
      </c>
      <c r="AA4452" s="4">
        <f>COUNTIF('Τα Στοιχήματα μου'!$F$23:F4452,"W")/(COUNTIF('Τα Στοιχήματα μου'!$F$23:F4452,"W")+COUNTIF('Τα Στοιχήματα μου'!$F$23:F4452,"L"))</f>
        <v>0.6</v>
      </c>
    </row>
    <row r="4453" spans="2:27">
      <c r="B4453" s="6">
        <f t="shared" si="69"/>
        <v>4431</v>
      </c>
      <c r="I4453" s="6">
        <f>I4452+1</f>
        <v>4431</v>
      </c>
      <c r="J4453" s="6">
        <f>'Τα Στοιχήματα μου'!D4453</f>
        <v>0</v>
      </c>
      <c r="K4453" s="6">
        <f>'Τα Στοιχήματα μου'!E4453</f>
        <v>0</v>
      </c>
      <c r="L4453" s="6">
        <f>'Τα Στοιχήματα μου'!F4453</f>
        <v>0</v>
      </c>
      <c r="M4453" s="7"/>
      <c r="N4453" s="5">
        <f>AVERAGE('Τα Στοιχήματα μου'!$E$23:E4453)</f>
        <v>2.956</v>
      </c>
      <c r="O4453" s="6" t="str">
        <f>IF('Τα Στοιχήματα μου'!E4453&lt;&gt;0,1/'Τα Στοιχήματα μου'!E4453,"")</f>
        <v/>
      </c>
      <c r="P4453" s="6">
        <f>SUM($O$23:O4453)</f>
        <v>3.4668730650154802</v>
      </c>
      <c r="Q4453" s="6">
        <f>(1-(1/P4453))*100</f>
        <v>71.155563493480983</v>
      </c>
      <c r="R4453" s="6">
        <f>IF('Τα Στοιχήματα μου'!E4453&lt;&gt;0,(100-($Q$1022*100)/100)/'Τα Στοιχήματα μου'!E4453,0)</f>
        <v>0</v>
      </c>
      <c r="S4453" s="6">
        <f>R4453*('Τα Στοιχήματα μου'!E4453-1)</f>
        <v>0</v>
      </c>
      <c r="T4453" s="5">
        <f>SUM($S$23:S4453)/100+1</f>
        <v>1.4422218253259511</v>
      </c>
      <c r="U4453" s="6">
        <f>IF('Τα Στοιχήματα μου'!E4453&lt;&gt;0,(100-(Q4453*100)/100)/'Τα Στοιχήματα μου'!E4453,0)</f>
        <v>0</v>
      </c>
      <c r="V4453" s="6">
        <f>'Τα Στοιχήματα μου'!E4453*U4453</f>
        <v>0</v>
      </c>
      <c r="W4453" s="5">
        <f>IF('Τα Στοιχήματα μου'!E4453&lt;&gt;0,V4453/(100/I4453),W4452)</f>
        <v>1.4422218253259509</v>
      </c>
      <c r="X4453" s="7"/>
      <c r="Y4453" s="6">
        <f>COUNTIF('Τα Στοιχήματα μου'!$F$23:F4453,"W")+COUNTIF('Τα Στοιχήματα μου'!$F$23:F4453,"L")</f>
        <v>5</v>
      </c>
      <c r="Z4453" s="6">
        <f>COUNTIF('Τα Στοιχήματα μου'!$F$23:F4453,"W")</f>
        <v>3</v>
      </c>
      <c r="AA4453" s="4">
        <f>COUNTIF('Τα Στοιχήματα μου'!$F$23:F4453,"W")/(COUNTIF('Τα Στοιχήματα μου'!$F$23:F4453,"W")+COUNTIF('Τα Στοιχήματα μου'!$F$23:F4453,"L"))</f>
        <v>0.6</v>
      </c>
    </row>
    <row r="4454" spans="2:27">
      <c r="B4454" s="6">
        <f t="shared" si="69"/>
        <v>4432</v>
      </c>
      <c r="I4454" s="6">
        <f>I4453+1</f>
        <v>4432</v>
      </c>
      <c r="J4454" s="6">
        <f>'Τα Στοιχήματα μου'!D4454</f>
        <v>0</v>
      </c>
      <c r="K4454" s="6">
        <f>'Τα Στοιχήματα μου'!E4454</f>
        <v>0</v>
      </c>
      <c r="L4454" s="6">
        <f>'Τα Στοιχήματα μου'!F4454</f>
        <v>0</v>
      </c>
      <c r="M4454" s="7"/>
      <c r="N4454" s="5">
        <f>AVERAGE('Τα Στοιχήματα μου'!$E$23:E4454)</f>
        <v>2.956</v>
      </c>
      <c r="O4454" s="6" t="str">
        <f>IF('Τα Στοιχήματα μου'!E4454&lt;&gt;0,1/'Τα Στοιχήματα μου'!E4454,"")</f>
        <v/>
      </c>
      <c r="P4454" s="6">
        <f>SUM($O$23:O4454)</f>
        <v>3.4668730650154802</v>
      </c>
      <c r="Q4454" s="6">
        <f>(1-(1/P4454))*100</f>
        <v>71.155563493480983</v>
      </c>
      <c r="R4454" s="6">
        <f>IF('Τα Στοιχήματα μου'!E4454&lt;&gt;0,(100-($Q$1022*100)/100)/'Τα Στοιχήματα μου'!E4454,0)</f>
        <v>0</v>
      </c>
      <c r="S4454" s="6">
        <f>R4454*('Τα Στοιχήματα μου'!E4454-1)</f>
        <v>0</v>
      </c>
      <c r="T4454" s="5">
        <f>SUM($S$23:S4454)/100+1</f>
        <v>1.4422218253259511</v>
      </c>
      <c r="U4454" s="6">
        <f>IF('Τα Στοιχήματα μου'!E4454&lt;&gt;0,(100-(Q4454*100)/100)/'Τα Στοιχήματα μου'!E4454,0)</f>
        <v>0</v>
      </c>
      <c r="V4454" s="6">
        <f>'Τα Στοιχήματα μου'!E4454*U4454</f>
        <v>0</v>
      </c>
      <c r="W4454" s="5">
        <f>IF('Τα Στοιχήματα μου'!E4454&lt;&gt;0,V4454/(100/I4454),W4453)</f>
        <v>1.4422218253259509</v>
      </c>
      <c r="X4454" s="7"/>
      <c r="Y4454" s="6">
        <f>COUNTIF('Τα Στοιχήματα μου'!$F$23:F4454,"W")+COUNTIF('Τα Στοιχήματα μου'!$F$23:F4454,"L")</f>
        <v>5</v>
      </c>
      <c r="Z4454" s="6">
        <f>COUNTIF('Τα Στοιχήματα μου'!$F$23:F4454,"W")</f>
        <v>3</v>
      </c>
      <c r="AA4454" s="4">
        <f>COUNTIF('Τα Στοιχήματα μου'!$F$23:F4454,"W")/(COUNTIF('Τα Στοιχήματα μου'!$F$23:F4454,"W")+COUNTIF('Τα Στοιχήματα μου'!$F$23:F4454,"L"))</f>
        <v>0.6</v>
      </c>
    </row>
    <row r="4455" spans="2:27">
      <c r="B4455" s="6">
        <f t="shared" si="69"/>
        <v>4433</v>
      </c>
      <c r="I4455" s="6">
        <f>I4454+1</f>
        <v>4433</v>
      </c>
      <c r="J4455" s="6">
        <f>'Τα Στοιχήματα μου'!D4455</f>
        <v>0</v>
      </c>
      <c r="K4455" s="6">
        <f>'Τα Στοιχήματα μου'!E4455</f>
        <v>0</v>
      </c>
      <c r="L4455" s="6">
        <f>'Τα Στοιχήματα μου'!F4455</f>
        <v>0</v>
      </c>
      <c r="M4455" s="7"/>
      <c r="N4455" s="5">
        <f>AVERAGE('Τα Στοιχήματα μου'!$E$23:E4455)</f>
        <v>2.956</v>
      </c>
      <c r="O4455" s="6" t="str">
        <f>IF('Τα Στοιχήματα μου'!E4455&lt;&gt;0,1/'Τα Στοιχήματα μου'!E4455,"")</f>
        <v/>
      </c>
      <c r="P4455" s="6">
        <f>SUM($O$23:O4455)</f>
        <v>3.4668730650154802</v>
      </c>
      <c r="Q4455" s="6">
        <f>(1-(1/P4455))*100</f>
        <v>71.155563493480983</v>
      </c>
      <c r="R4455" s="6">
        <f>IF('Τα Στοιχήματα μου'!E4455&lt;&gt;0,(100-($Q$1022*100)/100)/'Τα Στοιχήματα μου'!E4455,0)</f>
        <v>0</v>
      </c>
      <c r="S4455" s="6">
        <f>R4455*('Τα Στοιχήματα μου'!E4455-1)</f>
        <v>0</v>
      </c>
      <c r="T4455" s="5">
        <f>SUM($S$23:S4455)/100+1</f>
        <v>1.4422218253259511</v>
      </c>
      <c r="U4455" s="6">
        <f>IF('Τα Στοιχήματα μου'!E4455&lt;&gt;0,(100-(Q4455*100)/100)/'Τα Στοιχήματα μου'!E4455,0)</f>
        <v>0</v>
      </c>
      <c r="V4455" s="6">
        <f>'Τα Στοιχήματα μου'!E4455*U4455</f>
        <v>0</v>
      </c>
      <c r="W4455" s="5">
        <f>IF('Τα Στοιχήματα μου'!E4455&lt;&gt;0,V4455/(100/I4455),W4454)</f>
        <v>1.4422218253259509</v>
      </c>
      <c r="X4455" s="7"/>
      <c r="Y4455" s="6">
        <f>COUNTIF('Τα Στοιχήματα μου'!$F$23:F4455,"W")+COUNTIF('Τα Στοιχήματα μου'!$F$23:F4455,"L")</f>
        <v>5</v>
      </c>
      <c r="Z4455" s="6">
        <f>COUNTIF('Τα Στοιχήματα μου'!$F$23:F4455,"W")</f>
        <v>3</v>
      </c>
      <c r="AA4455" s="4">
        <f>COUNTIF('Τα Στοιχήματα μου'!$F$23:F4455,"W")/(COUNTIF('Τα Στοιχήματα μου'!$F$23:F4455,"W")+COUNTIF('Τα Στοιχήματα μου'!$F$23:F4455,"L"))</f>
        <v>0.6</v>
      </c>
    </row>
    <row r="4456" spans="2:27">
      <c r="B4456" s="6">
        <f t="shared" si="69"/>
        <v>4434</v>
      </c>
      <c r="I4456" s="6">
        <f>I4455+1</f>
        <v>4434</v>
      </c>
      <c r="J4456" s="6">
        <f>'Τα Στοιχήματα μου'!D4456</f>
        <v>0</v>
      </c>
      <c r="K4456" s="6">
        <f>'Τα Στοιχήματα μου'!E4456</f>
        <v>0</v>
      </c>
      <c r="L4456" s="6">
        <f>'Τα Στοιχήματα μου'!F4456</f>
        <v>0</v>
      </c>
      <c r="M4456" s="7"/>
      <c r="N4456" s="5">
        <f>AVERAGE('Τα Στοιχήματα μου'!$E$23:E4456)</f>
        <v>2.956</v>
      </c>
      <c r="O4456" s="6" t="str">
        <f>IF('Τα Στοιχήματα μου'!E4456&lt;&gt;0,1/'Τα Στοιχήματα μου'!E4456,"")</f>
        <v/>
      </c>
      <c r="P4456" s="6">
        <f>SUM($O$23:O4456)</f>
        <v>3.4668730650154802</v>
      </c>
      <c r="Q4456" s="6">
        <f>(1-(1/P4456))*100</f>
        <v>71.155563493480983</v>
      </c>
      <c r="R4456" s="6">
        <f>IF('Τα Στοιχήματα μου'!E4456&lt;&gt;0,(100-($Q$1022*100)/100)/'Τα Στοιχήματα μου'!E4456,0)</f>
        <v>0</v>
      </c>
      <c r="S4456" s="6">
        <f>R4456*('Τα Στοιχήματα μου'!E4456-1)</f>
        <v>0</v>
      </c>
      <c r="T4456" s="5">
        <f>SUM($S$23:S4456)/100+1</f>
        <v>1.4422218253259511</v>
      </c>
      <c r="U4456" s="6">
        <f>IF('Τα Στοιχήματα μου'!E4456&lt;&gt;0,(100-(Q4456*100)/100)/'Τα Στοιχήματα μου'!E4456,0)</f>
        <v>0</v>
      </c>
      <c r="V4456" s="6">
        <f>'Τα Στοιχήματα μου'!E4456*U4456</f>
        <v>0</v>
      </c>
      <c r="W4456" s="5">
        <f>IF('Τα Στοιχήματα μου'!E4456&lt;&gt;0,V4456/(100/I4456),W4455)</f>
        <v>1.4422218253259509</v>
      </c>
      <c r="X4456" s="7"/>
      <c r="Y4456" s="6">
        <f>COUNTIF('Τα Στοιχήματα μου'!$F$23:F4456,"W")+COUNTIF('Τα Στοιχήματα μου'!$F$23:F4456,"L")</f>
        <v>5</v>
      </c>
      <c r="Z4456" s="6">
        <f>COUNTIF('Τα Στοιχήματα μου'!$F$23:F4456,"W")</f>
        <v>3</v>
      </c>
      <c r="AA4456" s="4">
        <f>COUNTIF('Τα Στοιχήματα μου'!$F$23:F4456,"W")/(COUNTIF('Τα Στοιχήματα μου'!$F$23:F4456,"W")+COUNTIF('Τα Στοιχήματα μου'!$F$23:F4456,"L"))</f>
        <v>0.6</v>
      </c>
    </row>
    <row r="4457" spans="2:27">
      <c r="B4457" s="6">
        <f t="shared" si="69"/>
        <v>4435</v>
      </c>
      <c r="I4457" s="6">
        <f>I4456+1</f>
        <v>4435</v>
      </c>
      <c r="J4457" s="6">
        <f>'Τα Στοιχήματα μου'!D4457</f>
        <v>0</v>
      </c>
      <c r="K4457" s="6">
        <f>'Τα Στοιχήματα μου'!E4457</f>
        <v>0</v>
      </c>
      <c r="L4457" s="6">
        <f>'Τα Στοιχήματα μου'!F4457</f>
        <v>0</v>
      </c>
      <c r="M4457" s="7"/>
      <c r="N4457" s="5">
        <f>AVERAGE('Τα Στοιχήματα μου'!$E$23:E4457)</f>
        <v>2.956</v>
      </c>
      <c r="O4457" s="6" t="str">
        <f>IF('Τα Στοιχήματα μου'!E4457&lt;&gt;0,1/'Τα Στοιχήματα μου'!E4457,"")</f>
        <v/>
      </c>
      <c r="P4457" s="6">
        <f>SUM($O$23:O4457)</f>
        <v>3.4668730650154802</v>
      </c>
      <c r="Q4457" s="6">
        <f>(1-(1/P4457))*100</f>
        <v>71.155563493480983</v>
      </c>
      <c r="R4457" s="6">
        <f>IF('Τα Στοιχήματα μου'!E4457&lt;&gt;0,(100-($Q$1022*100)/100)/'Τα Στοιχήματα μου'!E4457,0)</f>
        <v>0</v>
      </c>
      <c r="S4457" s="6">
        <f>R4457*('Τα Στοιχήματα μου'!E4457-1)</f>
        <v>0</v>
      </c>
      <c r="T4457" s="5">
        <f>SUM($S$23:S4457)/100+1</f>
        <v>1.4422218253259511</v>
      </c>
      <c r="U4457" s="6">
        <f>IF('Τα Στοιχήματα μου'!E4457&lt;&gt;0,(100-(Q4457*100)/100)/'Τα Στοιχήματα μου'!E4457,0)</f>
        <v>0</v>
      </c>
      <c r="V4457" s="6">
        <f>'Τα Στοιχήματα μου'!E4457*U4457</f>
        <v>0</v>
      </c>
      <c r="W4457" s="5">
        <f>IF('Τα Στοιχήματα μου'!E4457&lt;&gt;0,V4457/(100/I4457),W4456)</f>
        <v>1.4422218253259509</v>
      </c>
      <c r="X4457" s="7"/>
      <c r="Y4457" s="6">
        <f>COUNTIF('Τα Στοιχήματα μου'!$F$23:F4457,"W")+COUNTIF('Τα Στοιχήματα μου'!$F$23:F4457,"L")</f>
        <v>5</v>
      </c>
      <c r="Z4457" s="6">
        <f>COUNTIF('Τα Στοιχήματα μου'!$F$23:F4457,"W")</f>
        <v>3</v>
      </c>
      <c r="AA4457" s="4">
        <f>COUNTIF('Τα Στοιχήματα μου'!$F$23:F4457,"W")/(COUNTIF('Τα Στοιχήματα μου'!$F$23:F4457,"W")+COUNTIF('Τα Στοιχήματα μου'!$F$23:F4457,"L"))</f>
        <v>0.6</v>
      </c>
    </row>
    <row r="4458" spans="2:27">
      <c r="B4458" s="6">
        <f t="shared" si="69"/>
        <v>4436</v>
      </c>
      <c r="I4458" s="6">
        <f>I4457+1</f>
        <v>4436</v>
      </c>
      <c r="J4458" s="6">
        <f>'Τα Στοιχήματα μου'!D4458</f>
        <v>0</v>
      </c>
      <c r="K4458" s="6">
        <f>'Τα Στοιχήματα μου'!E4458</f>
        <v>0</v>
      </c>
      <c r="L4458" s="6">
        <f>'Τα Στοιχήματα μου'!F4458</f>
        <v>0</v>
      </c>
      <c r="M4458" s="7"/>
      <c r="N4458" s="5">
        <f>AVERAGE('Τα Στοιχήματα μου'!$E$23:E4458)</f>
        <v>2.956</v>
      </c>
      <c r="O4458" s="6" t="str">
        <f>IF('Τα Στοιχήματα μου'!E4458&lt;&gt;0,1/'Τα Στοιχήματα μου'!E4458,"")</f>
        <v/>
      </c>
      <c r="P4458" s="6">
        <f>SUM($O$23:O4458)</f>
        <v>3.4668730650154802</v>
      </c>
      <c r="Q4458" s="6">
        <f>(1-(1/P4458))*100</f>
        <v>71.155563493480983</v>
      </c>
      <c r="R4458" s="6">
        <f>IF('Τα Στοιχήματα μου'!E4458&lt;&gt;0,(100-($Q$1022*100)/100)/'Τα Στοιχήματα μου'!E4458,0)</f>
        <v>0</v>
      </c>
      <c r="S4458" s="6">
        <f>R4458*('Τα Στοιχήματα μου'!E4458-1)</f>
        <v>0</v>
      </c>
      <c r="T4458" s="5">
        <f>SUM($S$23:S4458)/100+1</f>
        <v>1.4422218253259511</v>
      </c>
      <c r="U4458" s="6">
        <f>IF('Τα Στοιχήματα μου'!E4458&lt;&gt;0,(100-(Q4458*100)/100)/'Τα Στοιχήματα μου'!E4458,0)</f>
        <v>0</v>
      </c>
      <c r="V4458" s="6">
        <f>'Τα Στοιχήματα μου'!E4458*U4458</f>
        <v>0</v>
      </c>
      <c r="W4458" s="5">
        <f>IF('Τα Στοιχήματα μου'!E4458&lt;&gt;0,V4458/(100/I4458),W4457)</f>
        <v>1.4422218253259509</v>
      </c>
      <c r="X4458" s="7"/>
      <c r="Y4458" s="6">
        <f>COUNTIF('Τα Στοιχήματα μου'!$F$23:F4458,"W")+COUNTIF('Τα Στοιχήματα μου'!$F$23:F4458,"L")</f>
        <v>5</v>
      </c>
      <c r="Z4458" s="6">
        <f>COUNTIF('Τα Στοιχήματα μου'!$F$23:F4458,"W")</f>
        <v>3</v>
      </c>
      <c r="AA4458" s="4">
        <f>COUNTIF('Τα Στοιχήματα μου'!$F$23:F4458,"W")/(COUNTIF('Τα Στοιχήματα μου'!$F$23:F4458,"W")+COUNTIF('Τα Στοιχήματα μου'!$F$23:F4458,"L"))</f>
        <v>0.6</v>
      </c>
    </row>
    <row r="4459" spans="2:27">
      <c r="B4459" s="6">
        <f t="shared" si="69"/>
        <v>4437</v>
      </c>
      <c r="I4459" s="6">
        <f>I4458+1</f>
        <v>4437</v>
      </c>
      <c r="J4459" s="6">
        <f>'Τα Στοιχήματα μου'!D4459</f>
        <v>0</v>
      </c>
      <c r="K4459" s="6">
        <f>'Τα Στοιχήματα μου'!E4459</f>
        <v>0</v>
      </c>
      <c r="L4459" s="6">
        <f>'Τα Στοιχήματα μου'!F4459</f>
        <v>0</v>
      </c>
      <c r="M4459" s="7"/>
      <c r="N4459" s="5">
        <f>AVERAGE('Τα Στοιχήματα μου'!$E$23:E4459)</f>
        <v>2.956</v>
      </c>
      <c r="O4459" s="6" t="str">
        <f>IF('Τα Στοιχήματα μου'!E4459&lt;&gt;0,1/'Τα Στοιχήματα μου'!E4459,"")</f>
        <v/>
      </c>
      <c r="P4459" s="6">
        <f>SUM($O$23:O4459)</f>
        <v>3.4668730650154802</v>
      </c>
      <c r="Q4459" s="6">
        <f>(1-(1/P4459))*100</f>
        <v>71.155563493480983</v>
      </c>
      <c r="R4459" s="6">
        <f>IF('Τα Στοιχήματα μου'!E4459&lt;&gt;0,(100-($Q$1022*100)/100)/'Τα Στοιχήματα μου'!E4459,0)</f>
        <v>0</v>
      </c>
      <c r="S4459" s="6">
        <f>R4459*('Τα Στοιχήματα μου'!E4459-1)</f>
        <v>0</v>
      </c>
      <c r="T4459" s="5">
        <f>SUM($S$23:S4459)/100+1</f>
        <v>1.4422218253259511</v>
      </c>
      <c r="U4459" s="6">
        <f>IF('Τα Στοιχήματα μου'!E4459&lt;&gt;0,(100-(Q4459*100)/100)/'Τα Στοιχήματα μου'!E4459,0)</f>
        <v>0</v>
      </c>
      <c r="V4459" s="6">
        <f>'Τα Στοιχήματα μου'!E4459*U4459</f>
        <v>0</v>
      </c>
      <c r="W4459" s="5">
        <f>IF('Τα Στοιχήματα μου'!E4459&lt;&gt;0,V4459/(100/I4459),W4458)</f>
        <v>1.4422218253259509</v>
      </c>
      <c r="X4459" s="7"/>
      <c r="Y4459" s="6">
        <f>COUNTIF('Τα Στοιχήματα μου'!$F$23:F4459,"W")+COUNTIF('Τα Στοιχήματα μου'!$F$23:F4459,"L")</f>
        <v>5</v>
      </c>
      <c r="Z4459" s="6">
        <f>COUNTIF('Τα Στοιχήματα μου'!$F$23:F4459,"W")</f>
        <v>3</v>
      </c>
      <c r="AA4459" s="4">
        <f>COUNTIF('Τα Στοιχήματα μου'!$F$23:F4459,"W")/(COUNTIF('Τα Στοιχήματα μου'!$F$23:F4459,"W")+COUNTIF('Τα Στοιχήματα μου'!$F$23:F4459,"L"))</f>
        <v>0.6</v>
      </c>
    </row>
    <row r="4460" spans="2:27">
      <c r="B4460" s="6">
        <f t="shared" si="69"/>
        <v>4438</v>
      </c>
      <c r="I4460" s="6">
        <f>I4459+1</f>
        <v>4438</v>
      </c>
      <c r="J4460" s="6">
        <f>'Τα Στοιχήματα μου'!D4460</f>
        <v>0</v>
      </c>
      <c r="K4460" s="6">
        <f>'Τα Στοιχήματα μου'!E4460</f>
        <v>0</v>
      </c>
      <c r="L4460" s="6">
        <f>'Τα Στοιχήματα μου'!F4460</f>
        <v>0</v>
      </c>
      <c r="M4460" s="7"/>
      <c r="N4460" s="5">
        <f>AVERAGE('Τα Στοιχήματα μου'!$E$23:E4460)</f>
        <v>2.956</v>
      </c>
      <c r="O4460" s="6" t="str">
        <f>IF('Τα Στοιχήματα μου'!E4460&lt;&gt;0,1/'Τα Στοιχήματα μου'!E4460,"")</f>
        <v/>
      </c>
      <c r="P4460" s="6">
        <f>SUM($O$23:O4460)</f>
        <v>3.4668730650154802</v>
      </c>
      <c r="Q4460" s="6">
        <f>(1-(1/P4460))*100</f>
        <v>71.155563493480983</v>
      </c>
      <c r="R4460" s="6">
        <f>IF('Τα Στοιχήματα μου'!E4460&lt;&gt;0,(100-($Q$1022*100)/100)/'Τα Στοιχήματα μου'!E4460,0)</f>
        <v>0</v>
      </c>
      <c r="S4460" s="6">
        <f>R4460*('Τα Στοιχήματα μου'!E4460-1)</f>
        <v>0</v>
      </c>
      <c r="T4460" s="5">
        <f>SUM($S$23:S4460)/100+1</f>
        <v>1.4422218253259511</v>
      </c>
      <c r="U4460" s="6">
        <f>IF('Τα Στοιχήματα μου'!E4460&lt;&gt;0,(100-(Q4460*100)/100)/'Τα Στοιχήματα μου'!E4460,0)</f>
        <v>0</v>
      </c>
      <c r="V4460" s="6">
        <f>'Τα Στοιχήματα μου'!E4460*U4460</f>
        <v>0</v>
      </c>
      <c r="W4460" s="5">
        <f>IF('Τα Στοιχήματα μου'!E4460&lt;&gt;0,V4460/(100/I4460),W4459)</f>
        <v>1.4422218253259509</v>
      </c>
      <c r="X4460" s="7"/>
      <c r="Y4460" s="6">
        <f>COUNTIF('Τα Στοιχήματα μου'!$F$23:F4460,"W")+COUNTIF('Τα Στοιχήματα μου'!$F$23:F4460,"L")</f>
        <v>5</v>
      </c>
      <c r="Z4460" s="6">
        <f>COUNTIF('Τα Στοιχήματα μου'!$F$23:F4460,"W")</f>
        <v>3</v>
      </c>
      <c r="AA4460" s="4">
        <f>COUNTIF('Τα Στοιχήματα μου'!$F$23:F4460,"W")/(COUNTIF('Τα Στοιχήματα μου'!$F$23:F4460,"W")+COUNTIF('Τα Στοιχήματα μου'!$F$23:F4460,"L"))</f>
        <v>0.6</v>
      </c>
    </row>
    <row r="4461" spans="2:27">
      <c r="B4461" s="6">
        <f t="shared" si="69"/>
        <v>4439</v>
      </c>
      <c r="I4461" s="6">
        <f>I4460+1</f>
        <v>4439</v>
      </c>
      <c r="J4461" s="6">
        <f>'Τα Στοιχήματα μου'!D4461</f>
        <v>0</v>
      </c>
      <c r="K4461" s="6">
        <f>'Τα Στοιχήματα μου'!E4461</f>
        <v>0</v>
      </c>
      <c r="L4461" s="6">
        <f>'Τα Στοιχήματα μου'!F4461</f>
        <v>0</v>
      </c>
      <c r="M4461" s="7"/>
      <c r="N4461" s="5">
        <f>AVERAGE('Τα Στοιχήματα μου'!$E$23:E4461)</f>
        <v>2.956</v>
      </c>
      <c r="O4461" s="6" t="str">
        <f>IF('Τα Στοιχήματα μου'!E4461&lt;&gt;0,1/'Τα Στοιχήματα μου'!E4461,"")</f>
        <v/>
      </c>
      <c r="P4461" s="6">
        <f>SUM($O$23:O4461)</f>
        <v>3.4668730650154802</v>
      </c>
      <c r="Q4461" s="6">
        <f>(1-(1/P4461))*100</f>
        <v>71.155563493480983</v>
      </c>
      <c r="R4461" s="6">
        <f>IF('Τα Στοιχήματα μου'!E4461&lt;&gt;0,(100-($Q$1022*100)/100)/'Τα Στοιχήματα μου'!E4461,0)</f>
        <v>0</v>
      </c>
      <c r="S4461" s="6">
        <f>R4461*('Τα Στοιχήματα μου'!E4461-1)</f>
        <v>0</v>
      </c>
      <c r="T4461" s="5">
        <f>SUM($S$23:S4461)/100+1</f>
        <v>1.4422218253259511</v>
      </c>
      <c r="U4461" s="6">
        <f>IF('Τα Στοιχήματα μου'!E4461&lt;&gt;0,(100-(Q4461*100)/100)/'Τα Στοιχήματα μου'!E4461,0)</f>
        <v>0</v>
      </c>
      <c r="V4461" s="6">
        <f>'Τα Στοιχήματα μου'!E4461*U4461</f>
        <v>0</v>
      </c>
      <c r="W4461" s="5">
        <f>IF('Τα Στοιχήματα μου'!E4461&lt;&gt;0,V4461/(100/I4461),W4460)</f>
        <v>1.4422218253259509</v>
      </c>
      <c r="X4461" s="7"/>
      <c r="Y4461" s="6">
        <f>COUNTIF('Τα Στοιχήματα μου'!$F$23:F4461,"W")+COUNTIF('Τα Στοιχήματα μου'!$F$23:F4461,"L")</f>
        <v>5</v>
      </c>
      <c r="Z4461" s="6">
        <f>COUNTIF('Τα Στοιχήματα μου'!$F$23:F4461,"W")</f>
        <v>3</v>
      </c>
      <c r="AA4461" s="4">
        <f>COUNTIF('Τα Στοιχήματα μου'!$F$23:F4461,"W")/(COUNTIF('Τα Στοιχήματα μου'!$F$23:F4461,"W")+COUNTIF('Τα Στοιχήματα μου'!$F$23:F4461,"L"))</f>
        <v>0.6</v>
      </c>
    </row>
    <row r="4462" spans="2:27">
      <c r="B4462" s="6">
        <f t="shared" si="69"/>
        <v>4440</v>
      </c>
      <c r="I4462" s="6">
        <f>I4461+1</f>
        <v>4440</v>
      </c>
      <c r="J4462" s="6">
        <f>'Τα Στοιχήματα μου'!D4462</f>
        <v>0</v>
      </c>
      <c r="K4462" s="6">
        <f>'Τα Στοιχήματα μου'!E4462</f>
        <v>0</v>
      </c>
      <c r="L4462" s="6">
        <f>'Τα Στοιχήματα μου'!F4462</f>
        <v>0</v>
      </c>
      <c r="M4462" s="7"/>
      <c r="N4462" s="5">
        <f>AVERAGE('Τα Στοιχήματα μου'!$E$23:E4462)</f>
        <v>2.956</v>
      </c>
      <c r="O4462" s="6" t="str">
        <f>IF('Τα Στοιχήματα μου'!E4462&lt;&gt;0,1/'Τα Στοιχήματα μου'!E4462,"")</f>
        <v/>
      </c>
      <c r="P4462" s="6">
        <f>SUM($O$23:O4462)</f>
        <v>3.4668730650154802</v>
      </c>
      <c r="Q4462" s="6">
        <f>(1-(1/P4462))*100</f>
        <v>71.155563493480983</v>
      </c>
      <c r="R4462" s="6">
        <f>IF('Τα Στοιχήματα μου'!E4462&lt;&gt;0,(100-($Q$1022*100)/100)/'Τα Στοιχήματα μου'!E4462,0)</f>
        <v>0</v>
      </c>
      <c r="S4462" s="6">
        <f>R4462*('Τα Στοιχήματα μου'!E4462-1)</f>
        <v>0</v>
      </c>
      <c r="T4462" s="5">
        <f>SUM($S$23:S4462)/100+1</f>
        <v>1.4422218253259511</v>
      </c>
      <c r="U4462" s="6">
        <f>IF('Τα Στοιχήματα μου'!E4462&lt;&gt;0,(100-(Q4462*100)/100)/'Τα Στοιχήματα μου'!E4462,0)</f>
        <v>0</v>
      </c>
      <c r="V4462" s="6">
        <f>'Τα Στοιχήματα μου'!E4462*U4462</f>
        <v>0</v>
      </c>
      <c r="W4462" s="5">
        <f>IF('Τα Στοιχήματα μου'!E4462&lt;&gt;0,V4462/(100/I4462),W4461)</f>
        <v>1.4422218253259509</v>
      </c>
      <c r="X4462" s="7"/>
      <c r="Y4462" s="6">
        <f>COUNTIF('Τα Στοιχήματα μου'!$F$23:F4462,"W")+COUNTIF('Τα Στοιχήματα μου'!$F$23:F4462,"L")</f>
        <v>5</v>
      </c>
      <c r="Z4462" s="6">
        <f>COUNTIF('Τα Στοιχήματα μου'!$F$23:F4462,"W")</f>
        <v>3</v>
      </c>
      <c r="AA4462" s="4">
        <f>COUNTIF('Τα Στοιχήματα μου'!$F$23:F4462,"W")/(COUNTIF('Τα Στοιχήματα μου'!$F$23:F4462,"W")+COUNTIF('Τα Στοιχήματα μου'!$F$23:F4462,"L"))</f>
        <v>0.6</v>
      </c>
    </row>
    <row r="4463" spans="2:27">
      <c r="B4463" s="6">
        <f t="shared" si="69"/>
        <v>4441</v>
      </c>
      <c r="I4463" s="6">
        <f>I4462+1</f>
        <v>4441</v>
      </c>
      <c r="J4463" s="6">
        <f>'Τα Στοιχήματα μου'!D4463</f>
        <v>0</v>
      </c>
      <c r="K4463" s="6">
        <f>'Τα Στοιχήματα μου'!E4463</f>
        <v>0</v>
      </c>
      <c r="L4463" s="6">
        <f>'Τα Στοιχήματα μου'!F4463</f>
        <v>0</v>
      </c>
      <c r="M4463" s="7"/>
      <c r="N4463" s="5">
        <f>AVERAGE('Τα Στοιχήματα μου'!$E$23:E4463)</f>
        <v>2.956</v>
      </c>
      <c r="O4463" s="6" t="str">
        <f>IF('Τα Στοιχήματα μου'!E4463&lt;&gt;0,1/'Τα Στοιχήματα μου'!E4463,"")</f>
        <v/>
      </c>
      <c r="P4463" s="6">
        <f>SUM($O$23:O4463)</f>
        <v>3.4668730650154802</v>
      </c>
      <c r="Q4463" s="6">
        <f>(1-(1/P4463))*100</f>
        <v>71.155563493480983</v>
      </c>
      <c r="R4463" s="6">
        <f>IF('Τα Στοιχήματα μου'!E4463&lt;&gt;0,(100-($Q$1022*100)/100)/'Τα Στοιχήματα μου'!E4463,0)</f>
        <v>0</v>
      </c>
      <c r="S4463" s="6">
        <f>R4463*('Τα Στοιχήματα μου'!E4463-1)</f>
        <v>0</v>
      </c>
      <c r="T4463" s="5">
        <f>SUM($S$23:S4463)/100+1</f>
        <v>1.4422218253259511</v>
      </c>
      <c r="U4463" s="6">
        <f>IF('Τα Στοιχήματα μου'!E4463&lt;&gt;0,(100-(Q4463*100)/100)/'Τα Στοιχήματα μου'!E4463,0)</f>
        <v>0</v>
      </c>
      <c r="V4463" s="6">
        <f>'Τα Στοιχήματα μου'!E4463*U4463</f>
        <v>0</v>
      </c>
      <c r="W4463" s="5">
        <f>IF('Τα Στοιχήματα μου'!E4463&lt;&gt;0,V4463/(100/I4463),W4462)</f>
        <v>1.4422218253259509</v>
      </c>
      <c r="X4463" s="7"/>
      <c r="Y4463" s="6">
        <f>COUNTIF('Τα Στοιχήματα μου'!$F$23:F4463,"W")+COUNTIF('Τα Στοιχήματα μου'!$F$23:F4463,"L")</f>
        <v>5</v>
      </c>
      <c r="Z4463" s="6">
        <f>COUNTIF('Τα Στοιχήματα μου'!$F$23:F4463,"W")</f>
        <v>3</v>
      </c>
      <c r="AA4463" s="4">
        <f>COUNTIF('Τα Στοιχήματα μου'!$F$23:F4463,"W")/(COUNTIF('Τα Στοιχήματα μου'!$F$23:F4463,"W")+COUNTIF('Τα Στοιχήματα μου'!$F$23:F4463,"L"))</f>
        <v>0.6</v>
      </c>
    </row>
    <row r="4464" spans="2:27">
      <c r="B4464" s="6">
        <f t="shared" si="69"/>
        <v>4442</v>
      </c>
      <c r="I4464" s="6">
        <f>I4463+1</f>
        <v>4442</v>
      </c>
      <c r="J4464" s="6">
        <f>'Τα Στοιχήματα μου'!D4464</f>
        <v>0</v>
      </c>
      <c r="K4464" s="6">
        <f>'Τα Στοιχήματα μου'!E4464</f>
        <v>0</v>
      </c>
      <c r="L4464" s="6">
        <f>'Τα Στοιχήματα μου'!F4464</f>
        <v>0</v>
      </c>
      <c r="M4464" s="7"/>
      <c r="N4464" s="5">
        <f>AVERAGE('Τα Στοιχήματα μου'!$E$23:E4464)</f>
        <v>2.956</v>
      </c>
      <c r="O4464" s="6" t="str">
        <f>IF('Τα Στοιχήματα μου'!E4464&lt;&gt;0,1/'Τα Στοιχήματα μου'!E4464,"")</f>
        <v/>
      </c>
      <c r="P4464" s="6">
        <f>SUM($O$23:O4464)</f>
        <v>3.4668730650154802</v>
      </c>
      <c r="Q4464" s="6">
        <f>(1-(1/P4464))*100</f>
        <v>71.155563493480983</v>
      </c>
      <c r="R4464" s="6">
        <f>IF('Τα Στοιχήματα μου'!E4464&lt;&gt;0,(100-($Q$1022*100)/100)/'Τα Στοιχήματα μου'!E4464,0)</f>
        <v>0</v>
      </c>
      <c r="S4464" s="6">
        <f>R4464*('Τα Στοιχήματα μου'!E4464-1)</f>
        <v>0</v>
      </c>
      <c r="T4464" s="5">
        <f>SUM($S$23:S4464)/100+1</f>
        <v>1.4422218253259511</v>
      </c>
      <c r="U4464" s="6">
        <f>IF('Τα Στοιχήματα μου'!E4464&lt;&gt;0,(100-(Q4464*100)/100)/'Τα Στοιχήματα μου'!E4464,0)</f>
        <v>0</v>
      </c>
      <c r="V4464" s="6">
        <f>'Τα Στοιχήματα μου'!E4464*U4464</f>
        <v>0</v>
      </c>
      <c r="W4464" s="5">
        <f>IF('Τα Στοιχήματα μου'!E4464&lt;&gt;0,V4464/(100/I4464),W4463)</f>
        <v>1.4422218253259509</v>
      </c>
      <c r="X4464" s="7"/>
      <c r="Y4464" s="6">
        <f>COUNTIF('Τα Στοιχήματα μου'!$F$23:F4464,"W")+COUNTIF('Τα Στοιχήματα μου'!$F$23:F4464,"L")</f>
        <v>5</v>
      </c>
      <c r="Z4464" s="6">
        <f>COUNTIF('Τα Στοιχήματα μου'!$F$23:F4464,"W")</f>
        <v>3</v>
      </c>
      <c r="AA4464" s="4">
        <f>COUNTIF('Τα Στοιχήματα μου'!$F$23:F4464,"W")/(COUNTIF('Τα Στοιχήματα μου'!$F$23:F4464,"W")+COUNTIF('Τα Στοιχήματα μου'!$F$23:F4464,"L"))</f>
        <v>0.6</v>
      </c>
    </row>
    <row r="4465" spans="2:27">
      <c r="B4465" s="6">
        <f t="shared" si="69"/>
        <v>4443</v>
      </c>
      <c r="I4465" s="6">
        <f>I4464+1</f>
        <v>4443</v>
      </c>
      <c r="J4465" s="6">
        <f>'Τα Στοιχήματα μου'!D4465</f>
        <v>0</v>
      </c>
      <c r="K4465" s="6">
        <f>'Τα Στοιχήματα μου'!E4465</f>
        <v>0</v>
      </c>
      <c r="L4465" s="6">
        <f>'Τα Στοιχήματα μου'!F4465</f>
        <v>0</v>
      </c>
      <c r="M4465" s="7"/>
      <c r="N4465" s="5">
        <f>AVERAGE('Τα Στοιχήματα μου'!$E$23:E4465)</f>
        <v>2.956</v>
      </c>
      <c r="O4465" s="6" t="str">
        <f>IF('Τα Στοιχήματα μου'!E4465&lt;&gt;0,1/'Τα Στοιχήματα μου'!E4465,"")</f>
        <v/>
      </c>
      <c r="P4465" s="6">
        <f>SUM($O$23:O4465)</f>
        <v>3.4668730650154802</v>
      </c>
      <c r="Q4465" s="6">
        <f>(1-(1/P4465))*100</f>
        <v>71.155563493480983</v>
      </c>
      <c r="R4465" s="6">
        <f>IF('Τα Στοιχήματα μου'!E4465&lt;&gt;0,(100-($Q$1022*100)/100)/'Τα Στοιχήματα μου'!E4465,0)</f>
        <v>0</v>
      </c>
      <c r="S4465" s="6">
        <f>R4465*('Τα Στοιχήματα μου'!E4465-1)</f>
        <v>0</v>
      </c>
      <c r="T4465" s="5">
        <f>SUM($S$23:S4465)/100+1</f>
        <v>1.4422218253259511</v>
      </c>
      <c r="U4465" s="6">
        <f>IF('Τα Στοιχήματα μου'!E4465&lt;&gt;0,(100-(Q4465*100)/100)/'Τα Στοιχήματα μου'!E4465,0)</f>
        <v>0</v>
      </c>
      <c r="V4465" s="6">
        <f>'Τα Στοιχήματα μου'!E4465*U4465</f>
        <v>0</v>
      </c>
      <c r="W4465" s="5">
        <f>IF('Τα Στοιχήματα μου'!E4465&lt;&gt;0,V4465/(100/I4465),W4464)</f>
        <v>1.4422218253259509</v>
      </c>
      <c r="X4465" s="7"/>
      <c r="Y4465" s="6">
        <f>COUNTIF('Τα Στοιχήματα μου'!$F$23:F4465,"W")+COUNTIF('Τα Στοιχήματα μου'!$F$23:F4465,"L")</f>
        <v>5</v>
      </c>
      <c r="Z4465" s="6">
        <f>COUNTIF('Τα Στοιχήματα μου'!$F$23:F4465,"W")</f>
        <v>3</v>
      </c>
      <c r="AA4465" s="4">
        <f>COUNTIF('Τα Στοιχήματα μου'!$F$23:F4465,"W")/(COUNTIF('Τα Στοιχήματα μου'!$F$23:F4465,"W")+COUNTIF('Τα Στοιχήματα μου'!$F$23:F4465,"L"))</f>
        <v>0.6</v>
      </c>
    </row>
    <row r="4466" spans="2:27">
      <c r="B4466" s="6">
        <f t="shared" si="69"/>
        <v>4444</v>
      </c>
      <c r="I4466" s="6">
        <f>I4465+1</f>
        <v>4444</v>
      </c>
      <c r="J4466" s="6">
        <f>'Τα Στοιχήματα μου'!D4466</f>
        <v>0</v>
      </c>
      <c r="K4466" s="6">
        <f>'Τα Στοιχήματα μου'!E4466</f>
        <v>0</v>
      </c>
      <c r="L4466" s="6">
        <f>'Τα Στοιχήματα μου'!F4466</f>
        <v>0</v>
      </c>
      <c r="M4466" s="7"/>
      <c r="N4466" s="5">
        <f>AVERAGE('Τα Στοιχήματα μου'!$E$23:E4466)</f>
        <v>2.956</v>
      </c>
      <c r="O4466" s="6" t="str">
        <f>IF('Τα Στοιχήματα μου'!E4466&lt;&gt;0,1/'Τα Στοιχήματα μου'!E4466,"")</f>
        <v/>
      </c>
      <c r="P4466" s="6">
        <f>SUM($O$23:O4466)</f>
        <v>3.4668730650154802</v>
      </c>
      <c r="Q4466" s="6">
        <f>(1-(1/P4466))*100</f>
        <v>71.155563493480983</v>
      </c>
      <c r="R4466" s="6">
        <f>IF('Τα Στοιχήματα μου'!E4466&lt;&gt;0,(100-($Q$1022*100)/100)/'Τα Στοιχήματα μου'!E4466,0)</f>
        <v>0</v>
      </c>
      <c r="S4466" s="6">
        <f>R4466*('Τα Στοιχήματα μου'!E4466-1)</f>
        <v>0</v>
      </c>
      <c r="T4466" s="5">
        <f>SUM($S$23:S4466)/100+1</f>
        <v>1.4422218253259511</v>
      </c>
      <c r="U4466" s="6">
        <f>IF('Τα Στοιχήματα μου'!E4466&lt;&gt;0,(100-(Q4466*100)/100)/'Τα Στοιχήματα μου'!E4466,0)</f>
        <v>0</v>
      </c>
      <c r="V4466" s="6">
        <f>'Τα Στοιχήματα μου'!E4466*U4466</f>
        <v>0</v>
      </c>
      <c r="W4466" s="5">
        <f>IF('Τα Στοιχήματα μου'!E4466&lt;&gt;0,V4466/(100/I4466),W4465)</f>
        <v>1.4422218253259509</v>
      </c>
      <c r="X4466" s="7"/>
      <c r="Y4466" s="6">
        <f>COUNTIF('Τα Στοιχήματα μου'!$F$23:F4466,"W")+COUNTIF('Τα Στοιχήματα μου'!$F$23:F4466,"L")</f>
        <v>5</v>
      </c>
      <c r="Z4466" s="6">
        <f>COUNTIF('Τα Στοιχήματα μου'!$F$23:F4466,"W")</f>
        <v>3</v>
      </c>
      <c r="AA4466" s="4">
        <f>COUNTIF('Τα Στοιχήματα μου'!$F$23:F4466,"W")/(COUNTIF('Τα Στοιχήματα μου'!$F$23:F4466,"W")+COUNTIF('Τα Στοιχήματα μου'!$F$23:F4466,"L"))</f>
        <v>0.6</v>
      </c>
    </row>
    <row r="4467" spans="2:27">
      <c r="B4467" s="6">
        <f t="shared" si="69"/>
        <v>4445</v>
      </c>
      <c r="I4467" s="6">
        <f>I4466+1</f>
        <v>4445</v>
      </c>
      <c r="J4467" s="6">
        <f>'Τα Στοιχήματα μου'!D4467</f>
        <v>0</v>
      </c>
      <c r="K4467" s="6">
        <f>'Τα Στοιχήματα μου'!E4467</f>
        <v>0</v>
      </c>
      <c r="L4467" s="6">
        <f>'Τα Στοιχήματα μου'!F4467</f>
        <v>0</v>
      </c>
      <c r="M4467" s="7"/>
      <c r="N4467" s="5">
        <f>AVERAGE('Τα Στοιχήματα μου'!$E$23:E4467)</f>
        <v>2.956</v>
      </c>
      <c r="O4467" s="6" t="str">
        <f>IF('Τα Στοιχήματα μου'!E4467&lt;&gt;0,1/'Τα Στοιχήματα μου'!E4467,"")</f>
        <v/>
      </c>
      <c r="P4467" s="6">
        <f>SUM($O$23:O4467)</f>
        <v>3.4668730650154802</v>
      </c>
      <c r="Q4467" s="6">
        <f>(1-(1/P4467))*100</f>
        <v>71.155563493480983</v>
      </c>
      <c r="R4467" s="6">
        <f>IF('Τα Στοιχήματα μου'!E4467&lt;&gt;0,(100-($Q$1022*100)/100)/'Τα Στοιχήματα μου'!E4467,0)</f>
        <v>0</v>
      </c>
      <c r="S4467" s="6">
        <f>R4467*('Τα Στοιχήματα μου'!E4467-1)</f>
        <v>0</v>
      </c>
      <c r="T4467" s="5">
        <f>SUM($S$23:S4467)/100+1</f>
        <v>1.4422218253259511</v>
      </c>
      <c r="U4467" s="6">
        <f>IF('Τα Στοιχήματα μου'!E4467&lt;&gt;0,(100-(Q4467*100)/100)/'Τα Στοιχήματα μου'!E4467,0)</f>
        <v>0</v>
      </c>
      <c r="V4467" s="6">
        <f>'Τα Στοιχήματα μου'!E4467*U4467</f>
        <v>0</v>
      </c>
      <c r="W4467" s="5">
        <f>IF('Τα Στοιχήματα μου'!E4467&lt;&gt;0,V4467/(100/I4467),W4466)</f>
        <v>1.4422218253259509</v>
      </c>
      <c r="X4467" s="7"/>
      <c r="Y4467" s="6">
        <f>COUNTIF('Τα Στοιχήματα μου'!$F$23:F4467,"W")+COUNTIF('Τα Στοιχήματα μου'!$F$23:F4467,"L")</f>
        <v>5</v>
      </c>
      <c r="Z4467" s="6">
        <f>COUNTIF('Τα Στοιχήματα μου'!$F$23:F4467,"W")</f>
        <v>3</v>
      </c>
      <c r="AA4467" s="4">
        <f>COUNTIF('Τα Στοιχήματα μου'!$F$23:F4467,"W")/(COUNTIF('Τα Στοιχήματα μου'!$F$23:F4467,"W")+COUNTIF('Τα Στοιχήματα μου'!$F$23:F4467,"L"))</f>
        <v>0.6</v>
      </c>
    </row>
    <row r="4468" spans="2:27">
      <c r="B4468" s="6">
        <f t="shared" si="69"/>
        <v>4446</v>
      </c>
      <c r="I4468" s="6">
        <f>I4467+1</f>
        <v>4446</v>
      </c>
      <c r="J4468" s="6">
        <f>'Τα Στοιχήματα μου'!D4468</f>
        <v>0</v>
      </c>
      <c r="K4468" s="6">
        <f>'Τα Στοιχήματα μου'!E4468</f>
        <v>0</v>
      </c>
      <c r="L4468" s="6">
        <f>'Τα Στοιχήματα μου'!F4468</f>
        <v>0</v>
      </c>
      <c r="M4468" s="7"/>
      <c r="N4468" s="5">
        <f>AVERAGE('Τα Στοιχήματα μου'!$E$23:E4468)</f>
        <v>2.956</v>
      </c>
      <c r="O4468" s="6" t="str">
        <f>IF('Τα Στοιχήματα μου'!E4468&lt;&gt;0,1/'Τα Στοιχήματα μου'!E4468,"")</f>
        <v/>
      </c>
      <c r="P4468" s="6">
        <f>SUM($O$23:O4468)</f>
        <v>3.4668730650154802</v>
      </c>
      <c r="Q4468" s="6">
        <f>(1-(1/P4468))*100</f>
        <v>71.155563493480983</v>
      </c>
      <c r="R4468" s="6">
        <f>IF('Τα Στοιχήματα μου'!E4468&lt;&gt;0,(100-($Q$1022*100)/100)/'Τα Στοιχήματα μου'!E4468,0)</f>
        <v>0</v>
      </c>
      <c r="S4468" s="6">
        <f>R4468*('Τα Στοιχήματα μου'!E4468-1)</f>
        <v>0</v>
      </c>
      <c r="T4468" s="5">
        <f>SUM($S$23:S4468)/100+1</f>
        <v>1.4422218253259511</v>
      </c>
      <c r="U4468" s="6">
        <f>IF('Τα Στοιχήματα μου'!E4468&lt;&gt;0,(100-(Q4468*100)/100)/'Τα Στοιχήματα μου'!E4468,0)</f>
        <v>0</v>
      </c>
      <c r="V4468" s="6">
        <f>'Τα Στοιχήματα μου'!E4468*U4468</f>
        <v>0</v>
      </c>
      <c r="W4468" s="5">
        <f>IF('Τα Στοιχήματα μου'!E4468&lt;&gt;0,V4468/(100/I4468),W4467)</f>
        <v>1.4422218253259509</v>
      </c>
      <c r="X4468" s="7"/>
      <c r="Y4468" s="6">
        <f>COUNTIF('Τα Στοιχήματα μου'!$F$23:F4468,"W")+COUNTIF('Τα Στοιχήματα μου'!$F$23:F4468,"L")</f>
        <v>5</v>
      </c>
      <c r="Z4468" s="6">
        <f>COUNTIF('Τα Στοιχήματα μου'!$F$23:F4468,"W")</f>
        <v>3</v>
      </c>
      <c r="AA4468" s="4">
        <f>COUNTIF('Τα Στοιχήματα μου'!$F$23:F4468,"W")/(COUNTIF('Τα Στοιχήματα μου'!$F$23:F4468,"W")+COUNTIF('Τα Στοιχήματα μου'!$F$23:F4468,"L"))</f>
        <v>0.6</v>
      </c>
    </row>
    <row r="4469" spans="2:27">
      <c r="B4469" s="6">
        <f t="shared" si="69"/>
        <v>4447</v>
      </c>
      <c r="I4469" s="6">
        <f>I4468+1</f>
        <v>4447</v>
      </c>
      <c r="J4469" s="6">
        <f>'Τα Στοιχήματα μου'!D4469</f>
        <v>0</v>
      </c>
      <c r="K4469" s="6">
        <f>'Τα Στοιχήματα μου'!E4469</f>
        <v>0</v>
      </c>
      <c r="L4469" s="6">
        <f>'Τα Στοιχήματα μου'!F4469</f>
        <v>0</v>
      </c>
      <c r="M4469" s="7"/>
      <c r="N4469" s="5">
        <f>AVERAGE('Τα Στοιχήματα μου'!$E$23:E4469)</f>
        <v>2.956</v>
      </c>
      <c r="O4469" s="6" t="str">
        <f>IF('Τα Στοιχήματα μου'!E4469&lt;&gt;0,1/'Τα Στοιχήματα μου'!E4469,"")</f>
        <v/>
      </c>
      <c r="P4469" s="6">
        <f>SUM($O$23:O4469)</f>
        <v>3.4668730650154802</v>
      </c>
      <c r="Q4469" s="6">
        <f>(1-(1/P4469))*100</f>
        <v>71.155563493480983</v>
      </c>
      <c r="R4469" s="6">
        <f>IF('Τα Στοιχήματα μου'!E4469&lt;&gt;0,(100-($Q$1022*100)/100)/'Τα Στοιχήματα μου'!E4469,0)</f>
        <v>0</v>
      </c>
      <c r="S4469" s="6">
        <f>R4469*('Τα Στοιχήματα μου'!E4469-1)</f>
        <v>0</v>
      </c>
      <c r="T4469" s="5">
        <f>SUM($S$23:S4469)/100+1</f>
        <v>1.4422218253259511</v>
      </c>
      <c r="U4469" s="6">
        <f>IF('Τα Στοιχήματα μου'!E4469&lt;&gt;0,(100-(Q4469*100)/100)/'Τα Στοιχήματα μου'!E4469,0)</f>
        <v>0</v>
      </c>
      <c r="V4469" s="6">
        <f>'Τα Στοιχήματα μου'!E4469*U4469</f>
        <v>0</v>
      </c>
      <c r="W4469" s="5">
        <f>IF('Τα Στοιχήματα μου'!E4469&lt;&gt;0,V4469/(100/I4469),W4468)</f>
        <v>1.4422218253259509</v>
      </c>
      <c r="X4469" s="7"/>
      <c r="Y4469" s="6">
        <f>COUNTIF('Τα Στοιχήματα μου'!$F$23:F4469,"W")+COUNTIF('Τα Στοιχήματα μου'!$F$23:F4469,"L")</f>
        <v>5</v>
      </c>
      <c r="Z4469" s="6">
        <f>COUNTIF('Τα Στοιχήματα μου'!$F$23:F4469,"W")</f>
        <v>3</v>
      </c>
      <c r="AA4469" s="4">
        <f>COUNTIF('Τα Στοιχήματα μου'!$F$23:F4469,"W")/(COUNTIF('Τα Στοιχήματα μου'!$F$23:F4469,"W")+COUNTIF('Τα Στοιχήματα μου'!$F$23:F4469,"L"))</f>
        <v>0.6</v>
      </c>
    </row>
    <row r="4470" spans="2:27">
      <c r="B4470" s="6">
        <f t="shared" si="69"/>
        <v>4448</v>
      </c>
      <c r="I4470" s="6">
        <f>I4469+1</f>
        <v>4448</v>
      </c>
      <c r="J4470" s="6">
        <f>'Τα Στοιχήματα μου'!D4470</f>
        <v>0</v>
      </c>
      <c r="K4470" s="6">
        <f>'Τα Στοιχήματα μου'!E4470</f>
        <v>0</v>
      </c>
      <c r="L4470" s="6">
        <f>'Τα Στοιχήματα μου'!F4470</f>
        <v>0</v>
      </c>
      <c r="M4470" s="7"/>
      <c r="N4470" s="5">
        <f>AVERAGE('Τα Στοιχήματα μου'!$E$23:E4470)</f>
        <v>2.956</v>
      </c>
      <c r="O4470" s="6" t="str">
        <f>IF('Τα Στοιχήματα μου'!E4470&lt;&gt;0,1/'Τα Στοιχήματα μου'!E4470,"")</f>
        <v/>
      </c>
      <c r="P4470" s="6">
        <f>SUM($O$23:O4470)</f>
        <v>3.4668730650154802</v>
      </c>
      <c r="Q4470" s="6">
        <f>(1-(1/P4470))*100</f>
        <v>71.155563493480983</v>
      </c>
      <c r="R4470" s="6">
        <f>IF('Τα Στοιχήματα μου'!E4470&lt;&gt;0,(100-($Q$1022*100)/100)/'Τα Στοιχήματα μου'!E4470,0)</f>
        <v>0</v>
      </c>
      <c r="S4470" s="6">
        <f>R4470*('Τα Στοιχήματα μου'!E4470-1)</f>
        <v>0</v>
      </c>
      <c r="T4470" s="5">
        <f>SUM($S$23:S4470)/100+1</f>
        <v>1.4422218253259511</v>
      </c>
      <c r="U4470" s="6">
        <f>IF('Τα Στοιχήματα μου'!E4470&lt;&gt;0,(100-(Q4470*100)/100)/'Τα Στοιχήματα μου'!E4470,0)</f>
        <v>0</v>
      </c>
      <c r="V4470" s="6">
        <f>'Τα Στοιχήματα μου'!E4470*U4470</f>
        <v>0</v>
      </c>
      <c r="W4470" s="5">
        <f>IF('Τα Στοιχήματα μου'!E4470&lt;&gt;0,V4470/(100/I4470),W4469)</f>
        <v>1.4422218253259509</v>
      </c>
      <c r="X4470" s="7"/>
      <c r="Y4470" s="6">
        <f>COUNTIF('Τα Στοιχήματα μου'!$F$23:F4470,"W")+COUNTIF('Τα Στοιχήματα μου'!$F$23:F4470,"L")</f>
        <v>5</v>
      </c>
      <c r="Z4470" s="6">
        <f>COUNTIF('Τα Στοιχήματα μου'!$F$23:F4470,"W")</f>
        <v>3</v>
      </c>
      <c r="AA4470" s="4">
        <f>COUNTIF('Τα Στοιχήματα μου'!$F$23:F4470,"W")/(COUNTIF('Τα Στοιχήματα μου'!$F$23:F4470,"W")+COUNTIF('Τα Στοιχήματα μου'!$F$23:F4470,"L"))</f>
        <v>0.6</v>
      </c>
    </row>
    <row r="4471" spans="2:27">
      <c r="B4471" s="6">
        <f t="shared" si="69"/>
        <v>4449</v>
      </c>
      <c r="I4471" s="6">
        <f>I4470+1</f>
        <v>4449</v>
      </c>
      <c r="J4471" s="6">
        <f>'Τα Στοιχήματα μου'!D4471</f>
        <v>0</v>
      </c>
      <c r="K4471" s="6">
        <f>'Τα Στοιχήματα μου'!E4471</f>
        <v>0</v>
      </c>
      <c r="L4471" s="6">
        <f>'Τα Στοιχήματα μου'!F4471</f>
        <v>0</v>
      </c>
      <c r="M4471" s="7"/>
      <c r="N4471" s="5">
        <f>AVERAGE('Τα Στοιχήματα μου'!$E$23:E4471)</f>
        <v>2.956</v>
      </c>
      <c r="O4471" s="6" t="str">
        <f>IF('Τα Στοιχήματα μου'!E4471&lt;&gt;0,1/'Τα Στοιχήματα μου'!E4471,"")</f>
        <v/>
      </c>
      <c r="P4471" s="6">
        <f>SUM($O$23:O4471)</f>
        <v>3.4668730650154802</v>
      </c>
      <c r="Q4471" s="6">
        <f>(1-(1/P4471))*100</f>
        <v>71.155563493480983</v>
      </c>
      <c r="R4471" s="6">
        <f>IF('Τα Στοιχήματα μου'!E4471&lt;&gt;0,(100-($Q$1022*100)/100)/'Τα Στοιχήματα μου'!E4471,0)</f>
        <v>0</v>
      </c>
      <c r="S4471" s="6">
        <f>R4471*('Τα Στοιχήματα μου'!E4471-1)</f>
        <v>0</v>
      </c>
      <c r="T4471" s="5">
        <f>SUM($S$23:S4471)/100+1</f>
        <v>1.4422218253259511</v>
      </c>
      <c r="U4471" s="6">
        <f>IF('Τα Στοιχήματα μου'!E4471&lt;&gt;0,(100-(Q4471*100)/100)/'Τα Στοιχήματα μου'!E4471,0)</f>
        <v>0</v>
      </c>
      <c r="V4471" s="6">
        <f>'Τα Στοιχήματα μου'!E4471*U4471</f>
        <v>0</v>
      </c>
      <c r="W4471" s="5">
        <f>IF('Τα Στοιχήματα μου'!E4471&lt;&gt;0,V4471/(100/I4471),W4470)</f>
        <v>1.4422218253259509</v>
      </c>
      <c r="X4471" s="7"/>
      <c r="Y4471" s="6">
        <f>COUNTIF('Τα Στοιχήματα μου'!$F$23:F4471,"W")+COUNTIF('Τα Στοιχήματα μου'!$F$23:F4471,"L")</f>
        <v>5</v>
      </c>
      <c r="Z4471" s="6">
        <f>COUNTIF('Τα Στοιχήματα μου'!$F$23:F4471,"W")</f>
        <v>3</v>
      </c>
      <c r="AA4471" s="4">
        <f>COUNTIF('Τα Στοιχήματα μου'!$F$23:F4471,"W")/(COUNTIF('Τα Στοιχήματα μου'!$F$23:F4471,"W")+COUNTIF('Τα Στοιχήματα μου'!$F$23:F4471,"L"))</f>
        <v>0.6</v>
      </c>
    </row>
    <row r="4472" spans="2:27">
      <c r="B4472" s="6">
        <f t="shared" si="69"/>
        <v>4450</v>
      </c>
      <c r="I4472" s="6">
        <f>I4471+1</f>
        <v>4450</v>
      </c>
      <c r="J4472" s="6">
        <f>'Τα Στοιχήματα μου'!D4472</f>
        <v>0</v>
      </c>
      <c r="K4472" s="6">
        <f>'Τα Στοιχήματα μου'!E4472</f>
        <v>0</v>
      </c>
      <c r="L4472" s="6">
        <f>'Τα Στοιχήματα μου'!F4472</f>
        <v>0</v>
      </c>
      <c r="M4472" s="7"/>
      <c r="N4472" s="5">
        <f>AVERAGE('Τα Στοιχήματα μου'!$E$23:E4472)</f>
        <v>2.956</v>
      </c>
      <c r="O4472" s="6" t="str">
        <f>IF('Τα Στοιχήματα μου'!E4472&lt;&gt;0,1/'Τα Στοιχήματα μου'!E4472,"")</f>
        <v/>
      </c>
      <c r="P4472" s="6">
        <f>SUM($O$23:O4472)</f>
        <v>3.4668730650154802</v>
      </c>
      <c r="Q4472" s="6">
        <f>(1-(1/P4472))*100</f>
        <v>71.155563493480983</v>
      </c>
      <c r="R4472" s="6">
        <f>IF('Τα Στοιχήματα μου'!E4472&lt;&gt;0,(100-($Q$1022*100)/100)/'Τα Στοιχήματα μου'!E4472,0)</f>
        <v>0</v>
      </c>
      <c r="S4472" s="6">
        <f>R4472*('Τα Στοιχήματα μου'!E4472-1)</f>
        <v>0</v>
      </c>
      <c r="T4472" s="5">
        <f>SUM($S$23:S4472)/100+1</f>
        <v>1.4422218253259511</v>
      </c>
      <c r="U4472" s="6">
        <f>IF('Τα Στοιχήματα μου'!E4472&lt;&gt;0,(100-(Q4472*100)/100)/'Τα Στοιχήματα μου'!E4472,0)</f>
        <v>0</v>
      </c>
      <c r="V4472" s="6">
        <f>'Τα Στοιχήματα μου'!E4472*U4472</f>
        <v>0</v>
      </c>
      <c r="W4472" s="5">
        <f>IF('Τα Στοιχήματα μου'!E4472&lt;&gt;0,V4472/(100/I4472),W4471)</f>
        <v>1.4422218253259509</v>
      </c>
      <c r="X4472" s="7"/>
      <c r="Y4472" s="6">
        <f>COUNTIF('Τα Στοιχήματα μου'!$F$23:F4472,"W")+COUNTIF('Τα Στοιχήματα μου'!$F$23:F4472,"L")</f>
        <v>5</v>
      </c>
      <c r="Z4472" s="6">
        <f>COUNTIF('Τα Στοιχήματα μου'!$F$23:F4472,"W")</f>
        <v>3</v>
      </c>
      <c r="AA4472" s="4">
        <f>COUNTIF('Τα Στοιχήματα μου'!$F$23:F4472,"W")/(COUNTIF('Τα Στοιχήματα μου'!$F$23:F4472,"W")+COUNTIF('Τα Στοιχήματα μου'!$F$23:F4472,"L"))</f>
        <v>0.6</v>
      </c>
    </row>
    <row r="4473" spans="2:27">
      <c r="B4473" s="6">
        <f t="shared" si="69"/>
        <v>4451</v>
      </c>
      <c r="I4473" s="6">
        <f>I4472+1</f>
        <v>4451</v>
      </c>
      <c r="J4473" s="6">
        <f>'Τα Στοιχήματα μου'!D4473</f>
        <v>0</v>
      </c>
      <c r="K4473" s="6">
        <f>'Τα Στοιχήματα μου'!E4473</f>
        <v>0</v>
      </c>
      <c r="L4473" s="6">
        <f>'Τα Στοιχήματα μου'!F4473</f>
        <v>0</v>
      </c>
      <c r="M4473" s="7"/>
      <c r="N4473" s="5">
        <f>AVERAGE('Τα Στοιχήματα μου'!$E$23:E4473)</f>
        <v>2.956</v>
      </c>
      <c r="O4473" s="6" t="str">
        <f>IF('Τα Στοιχήματα μου'!E4473&lt;&gt;0,1/'Τα Στοιχήματα μου'!E4473,"")</f>
        <v/>
      </c>
      <c r="P4473" s="6">
        <f>SUM($O$23:O4473)</f>
        <v>3.4668730650154802</v>
      </c>
      <c r="Q4473" s="6">
        <f>(1-(1/P4473))*100</f>
        <v>71.155563493480983</v>
      </c>
      <c r="R4473" s="6">
        <f>IF('Τα Στοιχήματα μου'!E4473&lt;&gt;0,(100-($Q$1022*100)/100)/'Τα Στοιχήματα μου'!E4473,0)</f>
        <v>0</v>
      </c>
      <c r="S4473" s="6">
        <f>R4473*('Τα Στοιχήματα μου'!E4473-1)</f>
        <v>0</v>
      </c>
      <c r="T4473" s="5">
        <f>SUM($S$23:S4473)/100+1</f>
        <v>1.4422218253259511</v>
      </c>
      <c r="U4473" s="6">
        <f>IF('Τα Στοιχήματα μου'!E4473&lt;&gt;0,(100-(Q4473*100)/100)/'Τα Στοιχήματα μου'!E4473,0)</f>
        <v>0</v>
      </c>
      <c r="V4473" s="6">
        <f>'Τα Στοιχήματα μου'!E4473*U4473</f>
        <v>0</v>
      </c>
      <c r="W4473" s="5">
        <f>IF('Τα Στοιχήματα μου'!E4473&lt;&gt;0,V4473/(100/I4473),W4472)</f>
        <v>1.4422218253259509</v>
      </c>
      <c r="X4473" s="7"/>
      <c r="Y4473" s="6">
        <f>COUNTIF('Τα Στοιχήματα μου'!$F$23:F4473,"W")+COUNTIF('Τα Στοιχήματα μου'!$F$23:F4473,"L")</f>
        <v>5</v>
      </c>
      <c r="Z4473" s="6">
        <f>COUNTIF('Τα Στοιχήματα μου'!$F$23:F4473,"W")</f>
        <v>3</v>
      </c>
      <c r="AA4473" s="4">
        <f>COUNTIF('Τα Στοιχήματα μου'!$F$23:F4473,"W")/(COUNTIF('Τα Στοιχήματα μου'!$F$23:F4473,"W")+COUNTIF('Τα Στοιχήματα μου'!$F$23:F4473,"L"))</f>
        <v>0.6</v>
      </c>
    </row>
    <row r="4474" spans="2:27">
      <c r="B4474" s="6">
        <f t="shared" si="69"/>
        <v>4452</v>
      </c>
      <c r="I4474" s="6">
        <f>I4473+1</f>
        <v>4452</v>
      </c>
      <c r="J4474" s="6">
        <f>'Τα Στοιχήματα μου'!D4474</f>
        <v>0</v>
      </c>
      <c r="K4474" s="6">
        <f>'Τα Στοιχήματα μου'!E4474</f>
        <v>0</v>
      </c>
      <c r="L4474" s="6">
        <f>'Τα Στοιχήματα μου'!F4474</f>
        <v>0</v>
      </c>
      <c r="M4474" s="7"/>
      <c r="N4474" s="5">
        <f>AVERAGE('Τα Στοιχήματα μου'!$E$23:E4474)</f>
        <v>2.956</v>
      </c>
      <c r="O4474" s="6" t="str">
        <f>IF('Τα Στοιχήματα μου'!E4474&lt;&gt;0,1/'Τα Στοιχήματα μου'!E4474,"")</f>
        <v/>
      </c>
      <c r="P4474" s="6">
        <f>SUM($O$23:O4474)</f>
        <v>3.4668730650154802</v>
      </c>
      <c r="Q4474" s="6">
        <f>(1-(1/P4474))*100</f>
        <v>71.155563493480983</v>
      </c>
      <c r="R4474" s="6">
        <f>IF('Τα Στοιχήματα μου'!E4474&lt;&gt;0,(100-($Q$1022*100)/100)/'Τα Στοιχήματα μου'!E4474,0)</f>
        <v>0</v>
      </c>
      <c r="S4474" s="6">
        <f>R4474*('Τα Στοιχήματα μου'!E4474-1)</f>
        <v>0</v>
      </c>
      <c r="T4474" s="5">
        <f>SUM($S$23:S4474)/100+1</f>
        <v>1.4422218253259511</v>
      </c>
      <c r="U4474" s="6">
        <f>IF('Τα Στοιχήματα μου'!E4474&lt;&gt;0,(100-(Q4474*100)/100)/'Τα Στοιχήματα μου'!E4474,0)</f>
        <v>0</v>
      </c>
      <c r="V4474" s="6">
        <f>'Τα Στοιχήματα μου'!E4474*U4474</f>
        <v>0</v>
      </c>
      <c r="W4474" s="5">
        <f>IF('Τα Στοιχήματα μου'!E4474&lt;&gt;0,V4474/(100/I4474),W4473)</f>
        <v>1.4422218253259509</v>
      </c>
      <c r="X4474" s="7"/>
      <c r="Y4474" s="6">
        <f>COUNTIF('Τα Στοιχήματα μου'!$F$23:F4474,"W")+COUNTIF('Τα Στοιχήματα μου'!$F$23:F4474,"L")</f>
        <v>5</v>
      </c>
      <c r="Z4474" s="6">
        <f>COUNTIF('Τα Στοιχήματα μου'!$F$23:F4474,"W")</f>
        <v>3</v>
      </c>
      <c r="AA4474" s="4">
        <f>COUNTIF('Τα Στοιχήματα μου'!$F$23:F4474,"W")/(COUNTIF('Τα Στοιχήματα μου'!$F$23:F4474,"W")+COUNTIF('Τα Στοιχήματα μου'!$F$23:F4474,"L"))</f>
        <v>0.6</v>
      </c>
    </row>
    <row r="4475" spans="2:27">
      <c r="B4475" s="6">
        <f t="shared" si="69"/>
        <v>4453</v>
      </c>
      <c r="I4475" s="6">
        <f>I4474+1</f>
        <v>4453</v>
      </c>
      <c r="J4475" s="6">
        <f>'Τα Στοιχήματα μου'!D4475</f>
        <v>0</v>
      </c>
      <c r="K4475" s="6">
        <f>'Τα Στοιχήματα μου'!E4475</f>
        <v>0</v>
      </c>
      <c r="L4475" s="6">
        <f>'Τα Στοιχήματα μου'!F4475</f>
        <v>0</v>
      </c>
      <c r="M4475" s="7"/>
      <c r="N4475" s="5">
        <f>AVERAGE('Τα Στοιχήματα μου'!$E$23:E4475)</f>
        <v>2.956</v>
      </c>
      <c r="O4475" s="6" t="str">
        <f>IF('Τα Στοιχήματα μου'!E4475&lt;&gt;0,1/'Τα Στοιχήματα μου'!E4475,"")</f>
        <v/>
      </c>
      <c r="P4475" s="6">
        <f>SUM($O$23:O4475)</f>
        <v>3.4668730650154802</v>
      </c>
      <c r="Q4475" s="6">
        <f>(1-(1/P4475))*100</f>
        <v>71.155563493480983</v>
      </c>
      <c r="R4475" s="6">
        <f>IF('Τα Στοιχήματα μου'!E4475&lt;&gt;0,(100-($Q$1022*100)/100)/'Τα Στοιχήματα μου'!E4475,0)</f>
        <v>0</v>
      </c>
      <c r="S4475" s="6">
        <f>R4475*('Τα Στοιχήματα μου'!E4475-1)</f>
        <v>0</v>
      </c>
      <c r="T4475" s="5">
        <f>SUM($S$23:S4475)/100+1</f>
        <v>1.4422218253259511</v>
      </c>
      <c r="U4475" s="6">
        <f>IF('Τα Στοιχήματα μου'!E4475&lt;&gt;0,(100-(Q4475*100)/100)/'Τα Στοιχήματα μου'!E4475,0)</f>
        <v>0</v>
      </c>
      <c r="V4475" s="6">
        <f>'Τα Στοιχήματα μου'!E4475*U4475</f>
        <v>0</v>
      </c>
      <c r="W4475" s="5">
        <f>IF('Τα Στοιχήματα μου'!E4475&lt;&gt;0,V4475/(100/I4475),W4474)</f>
        <v>1.4422218253259509</v>
      </c>
      <c r="X4475" s="7"/>
      <c r="Y4475" s="6">
        <f>COUNTIF('Τα Στοιχήματα μου'!$F$23:F4475,"W")+COUNTIF('Τα Στοιχήματα μου'!$F$23:F4475,"L")</f>
        <v>5</v>
      </c>
      <c r="Z4475" s="6">
        <f>COUNTIF('Τα Στοιχήματα μου'!$F$23:F4475,"W")</f>
        <v>3</v>
      </c>
      <c r="AA4475" s="4">
        <f>COUNTIF('Τα Στοιχήματα μου'!$F$23:F4475,"W")/(COUNTIF('Τα Στοιχήματα μου'!$F$23:F4475,"W")+COUNTIF('Τα Στοιχήματα μου'!$F$23:F4475,"L"))</f>
        <v>0.6</v>
      </c>
    </row>
    <row r="4476" spans="2:27">
      <c r="B4476" s="6">
        <f t="shared" si="69"/>
        <v>4454</v>
      </c>
      <c r="I4476" s="6">
        <f>I4475+1</f>
        <v>4454</v>
      </c>
      <c r="J4476" s="6">
        <f>'Τα Στοιχήματα μου'!D4476</f>
        <v>0</v>
      </c>
      <c r="K4476" s="6">
        <f>'Τα Στοιχήματα μου'!E4476</f>
        <v>0</v>
      </c>
      <c r="L4476" s="6">
        <f>'Τα Στοιχήματα μου'!F4476</f>
        <v>0</v>
      </c>
      <c r="M4476" s="7"/>
      <c r="N4476" s="5">
        <f>AVERAGE('Τα Στοιχήματα μου'!$E$23:E4476)</f>
        <v>2.956</v>
      </c>
      <c r="O4476" s="6" t="str">
        <f>IF('Τα Στοιχήματα μου'!E4476&lt;&gt;0,1/'Τα Στοιχήματα μου'!E4476,"")</f>
        <v/>
      </c>
      <c r="P4476" s="6">
        <f>SUM($O$23:O4476)</f>
        <v>3.4668730650154802</v>
      </c>
      <c r="Q4476" s="6">
        <f>(1-(1/P4476))*100</f>
        <v>71.155563493480983</v>
      </c>
      <c r="R4476" s="6">
        <f>IF('Τα Στοιχήματα μου'!E4476&lt;&gt;0,(100-($Q$1022*100)/100)/'Τα Στοιχήματα μου'!E4476,0)</f>
        <v>0</v>
      </c>
      <c r="S4476" s="6">
        <f>R4476*('Τα Στοιχήματα μου'!E4476-1)</f>
        <v>0</v>
      </c>
      <c r="T4476" s="5">
        <f>SUM($S$23:S4476)/100+1</f>
        <v>1.4422218253259511</v>
      </c>
      <c r="U4476" s="6">
        <f>IF('Τα Στοιχήματα μου'!E4476&lt;&gt;0,(100-(Q4476*100)/100)/'Τα Στοιχήματα μου'!E4476,0)</f>
        <v>0</v>
      </c>
      <c r="V4476" s="6">
        <f>'Τα Στοιχήματα μου'!E4476*U4476</f>
        <v>0</v>
      </c>
      <c r="W4476" s="5">
        <f>IF('Τα Στοιχήματα μου'!E4476&lt;&gt;0,V4476/(100/I4476),W4475)</f>
        <v>1.4422218253259509</v>
      </c>
      <c r="X4476" s="7"/>
      <c r="Y4476" s="6">
        <f>COUNTIF('Τα Στοιχήματα μου'!$F$23:F4476,"W")+COUNTIF('Τα Στοιχήματα μου'!$F$23:F4476,"L")</f>
        <v>5</v>
      </c>
      <c r="Z4476" s="6">
        <f>COUNTIF('Τα Στοιχήματα μου'!$F$23:F4476,"W")</f>
        <v>3</v>
      </c>
      <c r="AA4476" s="4">
        <f>COUNTIF('Τα Στοιχήματα μου'!$F$23:F4476,"W")/(COUNTIF('Τα Στοιχήματα μου'!$F$23:F4476,"W")+COUNTIF('Τα Στοιχήματα μου'!$F$23:F4476,"L"))</f>
        <v>0.6</v>
      </c>
    </row>
    <row r="4477" spans="2:27">
      <c r="B4477" s="6">
        <f t="shared" si="69"/>
        <v>4455</v>
      </c>
      <c r="I4477" s="6">
        <f>I4476+1</f>
        <v>4455</v>
      </c>
      <c r="J4477" s="6">
        <f>'Τα Στοιχήματα μου'!D4477</f>
        <v>0</v>
      </c>
      <c r="K4477" s="6">
        <f>'Τα Στοιχήματα μου'!E4477</f>
        <v>0</v>
      </c>
      <c r="L4477" s="6">
        <f>'Τα Στοιχήματα μου'!F4477</f>
        <v>0</v>
      </c>
      <c r="M4477" s="7"/>
      <c r="N4477" s="5">
        <f>AVERAGE('Τα Στοιχήματα μου'!$E$23:E4477)</f>
        <v>2.956</v>
      </c>
      <c r="O4477" s="6" t="str">
        <f>IF('Τα Στοιχήματα μου'!E4477&lt;&gt;0,1/'Τα Στοιχήματα μου'!E4477,"")</f>
        <v/>
      </c>
      <c r="P4477" s="6">
        <f>SUM($O$23:O4477)</f>
        <v>3.4668730650154802</v>
      </c>
      <c r="Q4477" s="6">
        <f>(1-(1/P4477))*100</f>
        <v>71.155563493480983</v>
      </c>
      <c r="R4477" s="6">
        <f>IF('Τα Στοιχήματα μου'!E4477&lt;&gt;0,(100-($Q$1022*100)/100)/'Τα Στοιχήματα μου'!E4477,0)</f>
        <v>0</v>
      </c>
      <c r="S4477" s="6">
        <f>R4477*('Τα Στοιχήματα μου'!E4477-1)</f>
        <v>0</v>
      </c>
      <c r="T4477" s="5">
        <f>SUM($S$23:S4477)/100+1</f>
        <v>1.4422218253259511</v>
      </c>
      <c r="U4477" s="6">
        <f>IF('Τα Στοιχήματα μου'!E4477&lt;&gt;0,(100-(Q4477*100)/100)/'Τα Στοιχήματα μου'!E4477,0)</f>
        <v>0</v>
      </c>
      <c r="V4477" s="6">
        <f>'Τα Στοιχήματα μου'!E4477*U4477</f>
        <v>0</v>
      </c>
      <c r="W4477" s="5">
        <f>IF('Τα Στοιχήματα μου'!E4477&lt;&gt;0,V4477/(100/I4477),W4476)</f>
        <v>1.4422218253259509</v>
      </c>
      <c r="X4477" s="7"/>
      <c r="Y4477" s="6">
        <f>COUNTIF('Τα Στοιχήματα μου'!$F$23:F4477,"W")+COUNTIF('Τα Στοιχήματα μου'!$F$23:F4477,"L")</f>
        <v>5</v>
      </c>
      <c r="Z4477" s="6">
        <f>COUNTIF('Τα Στοιχήματα μου'!$F$23:F4477,"W")</f>
        <v>3</v>
      </c>
      <c r="AA4477" s="4">
        <f>COUNTIF('Τα Στοιχήματα μου'!$F$23:F4477,"W")/(COUNTIF('Τα Στοιχήματα μου'!$F$23:F4477,"W")+COUNTIF('Τα Στοιχήματα μου'!$F$23:F4477,"L"))</f>
        <v>0.6</v>
      </c>
    </row>
    <row r="4478" spans="2:27">
      <c r="B4478" s="6">
        <f t="shared" si="69"/>
        <v>4456</v>
      </c>
      <c r="I4478" s="6">
        <f>I4477+1</f>
        <v>4456</v>
      </c>
      <c r="J4478" s="6">
        <f>'Τα Στοιχήματα μου'!D4478</f>
        <v>0</v>
      </c>
      <c r="K4478" s="6">
        <f>'Τα Στοιχήματα μου'!E4478</f>
        <v>0</v>
      </c>
      <c r="L4478" s="6">
        <f>'Τα Στοιχήματα μου'!F4478</f>
        <v>0</v>
      </c>
      <c r="M4478" s="7"/>
      <c r="N4478" s="5">
        <f>AVERAGE('Τα Στοιχήματα μου'!$E$23:E4478)</f>
        <v>2.956</v>
      </c>
      <c r="O4478" s="6" t="str">
        <f>IF('Τα Στοιχήματα μου'!E4478&lt;&gt;0,1/'Τα Στοιχήματα μου'!E4478,"")</f>
        <v/>
      </c>
      <c r="P4478" s="6">
        <f>SUM($O$23:O4478)</f>
        <v>3.4668730650154802</v>
      </c>
      <c r="Q4478" s="6">
        <f>(1-(1/P4478))*100</f>
        <v>71.155563493480983</v>
      </c>
      <c r="R4478" s="6">
        <f>IF('Τα Στοιχήματα μου'!E4478&lt;&gt;0,(100-($Q$1022*100)/100)/'Τα Στοιχήματα μου'!E4478,0)</f>
        <v>0</v>
      </c>
      <c r="S4478" s="6">
        <f>R4478*('Τα Στοιχήματα μου'!E4478-1)</f>
        <v>0</v>
      </c>
      <c r="T4478" s="5">
        <f>SUM($S$23:S4478)/100+1</f>
        <v>1.4422218253259511</v>
      </c>
      <c r="U4478" s="6">
        <f>IF('Τα Στοιχήματα μου'!E4478&lt;&gt;0,(100-(Q4478*100)/100)/'Τα Στοιχήματα μου'!E4478,0)</f>
        <v>0</v>
      </c>
      <c r="V4478" s="6">
        <f>'Τα Στοιχήματα μου'!E4478*U4478</f>
        <v>0</v>
      </c>
      <c r="W4478" s="5">
        <f>IF('Τα Στοιχήματα μου'!E4478&lt;&gt;0,V4478/(100/I4478),W4477)</f>
        <v>1.4422218253259509</v>
      </c>
      <c r="X4478" s="7"/>
      <c r="Y4478" s="6">
        <f>COUNTIF('Τα Στοιχήματα μου'!$F$23:F4478,"W")+COUNTIF('Τα Στοιχήματα μου'!$F$23:F4478,"L")</f>
        <v>5</v>
      </c>
      <c r="Z4478" s="6">
        <f>COUNTIF('Τα Στοιχήματα μου'!$F$23:F4478,"W")</f>
        <v>3</v>
      </c>
      <c r="AA4478" s="4">
        <f>COUNTIF('Τα Στοιχήματα μου'!$F$23:F4478,"W")/(COUNTIF('Τα Στοιχήματα μου'!$F$23:F4478,"W")+COUNTIF('Τα Στοιχήματα μου'!$F$23:F4478,"L"))</f>
        <v>0.6</v>
      </c>
    </row>
    <row r="4479" spans="2:27">
      <c r="B4479" s="6">
        <f t="shared" si="69"/>
        <v>4457</v>
      </c>
      <c r="I4479" s="6">
        <f>I4478+1</f>
        <v>4457</v>
      </c>
      <c r="J4479" s="6">
        <f>'Τα Στοιχήματα μου'!D4479</f>
        <v>0</v>
      </c>
      <c r="K4479" s="6">
        <f>'Τα Στοιχήματα μου'!E4479</f>
        <v>0</v>
      </c>
      <c r="L4479" s="6">
        <f>'Τα Στοιχήματα μου'!F4479</f>
        <v>0</v>
      </c>
      <c r="M4479" s="7"/>
      <c r="N4479" s="5">
        <f>AVERAGE('Τα Στοιχήματα μου'!$E$23:E4479)</f>
        <v>2.956</v>
      </c>
      <c r="O4479" s="6" t="str">
        <f>IF('Τα Στοιχήματα μου'!E4479&lt;&gt;0,1/'Τα Στοιχήματα μου'!E4479,"")</f>
        <v/>
      </c>
      <c r="P4479" s="6">
        <f>SUM($O$23:O4479)</f>
        <v>3.4668730650154802</v>
      </c>
      <c r="Q4479" s="6">
        <f>(1-(1/P4479))*100</f>
        <v>71.155563493480983</v>
      </c>
      <c r="R4479" s="6">
        <f>IF('Τα Στοιχήματα μου'!E4479&lt;&gt;0,(100-($Q$1022*100)/100)/'Τα Στοιχήματα μου'!E4479,0)</f>
        <v>0</v>
      </c>
      <c r="S4479" s="6">
        <f>R4479*('Τα Στοιχήματα μου'!E4479-1)</f>
        <v>0</v>
      </c>
      <c r="T4479" s="5">
        <f>SUM($S$23:S4479)/100+1</f>
        <v>1.4422218253259511</v>
      </c>
      <c r="U4479" s="6">
        <f>IF('Τα Στοιχήματα μου'!E4479&lt;&gt;0,(100-(Q4479*100)/100)/'Τα Στοιχήματα μου'!E4479,0)</f>
        <v>0</v>
      </c>
      <c r="V4479" s="6">
        <f>'Τα Στοιχήματα μου'!E4479*U4479</f>
        <v>0</v>
      </c>
      <c r="W4479" s="5">
        <f>IF('Τα Στοιχήματα μου'!E4479&lt;&gt;0,V4479/(100/I4479),W4478)</f>
        <v>1.4422218253259509</v>
      </c>
      <c r="X4479" s="7"/>
      <c r="Y4479" s="6">
        <f>COUNTIF('Τα Στοιχήματα μου'!$F$23:F4479,"W")+COUNTIF('Τα Στοιχήματα μου'!$F$23:F4479,"L")</f>
        <v>5</v>
      </c>
      <c r="Z4479" s="6">
        <f>COUNTIF('Τα Στοιχήματα μου'!$F$23:F4479,"W")</f>
        <v>3</v>
      </c>
      <c r="AA4479" s="4">
        <f>COUNTIF('Τα Στοιχήματα μου'!$F$23:F4479,"W")/(COUNTIF('Τα Στοιχήματα μου'!$F$23:F4479,"W")+COUNTIF('Τα Στοιχήματα μου'!$F$23:F4479,"L"))</f>
        <v>0.6</v>
      </c>
    </row>
    <row r="4480" spans="2:27">
      <c r="B4480" s="6">
        <f t="shared" si="69"/>
        <v>4458</v>
      </c>
      <c r="I4480" s="6">
        <f>I4479+1</f>
        <v>4458</v>
      </c>
      <c r="J4480" s="6">
        <f>'Τα Στοιχήματα μου'!D4480</f>
        <v>0</v>
      </c>
      <c r="K4480" s="6">
        <f>'Τα Στοιχήματα μου'!E4480</f>
        <v>0</v>
      </c>
      <c r="L4480" s="6">
        <f>'Τα Στοιχήματα μου'!F4480</f>
        <v>0</v>
      </c>
      <c r="M4480" s="7"/>
      <c r="N4480" s="5">
        <f>AVERAGE('Τα Στοιχήματα μου'!$E$23:E4480)</f>
        <v>2.956</v>
      </c>
      <c r="O4480" s="6" t="str">
        <f>IF('Τα Στοιχήματα μου'!E4480&lt;&gt;0,1/'Τα Στοιχήματα μου'!E4480,"")</f>
        <v/>
      </c>
      <c r="P4480" s="6">
        <f>SUM($O$23:O4480)</f>
        <v>3.4668730650154802</v>
      </c>
      <c r="Q4480" s="6">
        <f>(1-(1/P4480))*100</f>
        <v>71.155563493480983</v>
      </c>
      <c r="R4480" s="6">
        <f>IF('Τα Στοιχήματα μου'!E4480&lt;&gt;0,(100-($Q$1022*100)/100)/'Τα Στοιχήματα μου'!E4480,0)</f>
        <v>0</v>
      </c>
      <c r="S4480" s="6">
        <f>R4480*('Τα Στοιχήματα μου'!E4480-1)</f>
        <v>0</v>
      </c>
      <c r="T4480" s="5">
        <f>SUM($S$23:S4480)/100+1</f>
        <v>1.4422218253259511</v>
      </c>
      <c r="U4480" s="6">
        <f>IF('Τα Στοιχήματα μου'!E4480&lt;&gt;0,(100-(Q4480*100)/100)/'Τα Στοιχήματα μου'!E4480,0)</f>
        <v>0</v>
      </c>
      <c r="V4480" s="6">
        <f>'Τα Στοιχήματα μου'!E4480*U4480</f>
        <v>0</v>
      </c>
      <c r="W4480" s="5">
        <f>IF('Τα Στοιχήματα μου'!E4480&lt;&gt;0,V4480/(100/I4480),W4479)</f>
        <v>1.4422218253259509</v>
      </c>
      <c r="X4480" s="7"/>
      <c r="Y4480" s="6">
        <f>COUNTIF('Τα Στοιχήματα μου'!$F$23:F4480,"W")+COUNTIF('Τα Στοιχήματα μου'!$F$23:F4480,"L")</f>
        <v>5</v>
      </c>
      <c r="Z4480" s="6">
        <f>COUNTIF('Τα Στοιχήματα μου'!$F$23:F4480,"W")</f>
        <v>3</v>
      </c>
      <c r="AA4480" s="4">
        <f>COUNTIF('Τα Στοιχήματα μου'!$F$23:F4480,"W")/(COUNTIF('Τα Στοιχήματα μου'!$F$23:F4480,"W")+COUNTIF('Τα Στοιχήματα μου'!$F$23:F4480,"L"))</f>
        <v>0.6</v>
      </c>
    </row>
    <row r="4481" spans="2:27">
      <c r="B4481" s="6">
        <f t="shared" si="69"/>
        <v>4459</v>
      </c>
      <c r="I4481" s="6">
        <f>I4480+1</f>
        <v>4459</v>
      </c>
      <c r="J4481" s="6">
        <f>'Τα Στοιχήματα μου'!D4481</f>
        <v>0</v>
      </c>
      <c r="K4481" s="6">
        <f>'Τα Στοιχήματα μου'!E4481</f>
        <v>0</v>
      </c>
      <c r="L4481" s="6">
        <f>'Τα Στοιχήματα μου'!F4481</f>
        <v>0</v>
      </c>
      <c r="M4481" s="7"/>
      <c r="N4481" s="5">
        <f>AVERAGE('Τα Στοιχήματα μου'!$E$23:E4481)</f>
        <v>2.956</v>
      </c>
      <c r="O4481" s="6" t="str">
        <f>IF('Τα Στοιχήματα μου'!E4481&lt;&gt;0,1/'Τα Στοιχήματα μου'!E4481,"")</f>
        <v/>
      </c>
      <c r="P4481" s="6">
        <f>SUM($O$23:O4481)</f>
        <v>3.4668730650154802</v>
      </c>
      <c r="Q4481" s="6">
        <f>(1-(1/P4481))*100</f>
        <v>71.155563493480983</v>
      </c>
      <c r="R4481" s="6">
        <f>IF('Τα Στοιχήματα μου'!E4481&lt;&gt;0,(100-($Q$1022*100)/100)/'Τα Στοιχήματα μου'!E4481,0)</f>
        <v>0</v>
      </c>
      <c r="S4481" s="6">
        <f>R4481*('Τα Στοιχήματα μου'!E4481-1)</f>
        <v>0</v>
      </c>
      <c r="T4481" s="5">
        <f>SUM($S$23:S4481)/100+1</f>
        <v>1.4422218253259511</v>
      </c>
      <c r="U4481" s="6">
        <f>IF('Τα Στοιχήματα μου'!E4481&lt;&gt;0,(100-(Q4481*100)/100)/'Τα Στοιχήματα μου'!E4481,0)</f>
        <v>0</v>
      </c>
      <c r="V4481" s="6">
        <f>'Τα Στοιχήματα μου'!E4481*U4481</f>
        <v>0</v>
      </c>
      <c r="W4481" s="5">
        <f>IF('Τα Στοιχήματα μου'!E4481&lt;&gt;0,V4481/(100/I4481),W4480)</f>
        <v>1.4422218253259509</v>
      </c>
      <c r="X4481" s="7"/>
      <c r="Y4481" s="6">
        <f>COUNTIF('Τα Στοιχήματα μου'!$F$23:F4481,"W")+COUNTIF('Τα Στοιχήματα μου'!$F$23:F4481,"L")</f>
        <v>5</v>
      </c>
      <c r="Z4481" s="6">
        <f>COUNTIF('Τα Στοιχήματα μου'!$F$23:F4481,"W")</f>
        <v>3</v>
      </c>
      <c r="AA4481" s="4">
        <f>COUNTIF('Τα Στοιχήματα μου'!$F$23:F4481,"W")/(COUNTIF('Τα Στοιχήματα μου'!$F$23:F4481,"W")+COUNTIF('Τα Στοιχήματα μου'!$F$23:F4481,"L"))</f>
        <v>0.6</v>
      </c>
    </row>
    <row r="4482" spans="2:27">
      <c r="B4482" s="6">
        <f t="shared" si="69"/>
        <v>4460</v>
      </c>
      <c r="I4482" s="6">
        <f>I4481+1</f>
        <v>4460</v>
      </c>
      <c r="J4482" s="6">
        <f>'Τα Στοιχήματα μου'!D4482</f>
        <v>0</v>
      </c>
      <c r="K4482" s="6">
        <f>'Τα Στοιχήματα μου'!E4482</f>
        <v>0</v>
      </c>
      <c r="L4482" s="6">
        <f>'Τα Στοιχήματα μου'!F4482</f>
        <v>0</v>
      </c>
      <c r="M4482" s="7"/>
      <c r="N4482" s="5">
        <f>AVERAGE('Τα Στοιχήματα μου'!$E$23:E4482)</f>
        <v>2.956</v>
      </c>
      <c r="O4482" s="6" t="str">
        <f>IF('Τα Στοιχήματα μου'!E4482&lt;&gt;0,1/'Τα Στοιχήματα μου'!E4482,"")</f>
        <v/>
      </c>
      <c r="P4482" s="6">
        <f>SUM($O$23:O4482)</f>
        <v>3.4668730650154802</v>
      </c>
      <c r="Q4482" s="6">
        <f>(1-(1/P4482))*100</f>
        <v>71.155563493480983</v>
      </c>
      <c r="R4482" s="6">
        <f>IF('Τα Στοιχήματα μου'!E4482&lt;&gt;0,(100-($Q$1022*100)/100)/'Τα Στοιχήματα μου'!E4482,0)</f>
        <v>0</v>
      </c>
      <c r="S4482" s="6">
        <f>R4482*('Τα Στοιχήματα μου'!E4482-1)</f>
        <v>0</v>
      </c>
      <c r="T4482" s="5">
        <f>SUM($S$23:S4482)/100+1</f>
        <v>1.4422218253259511</v>
      </c>
      <c r="U4482" s="6">
        <f>IF('Τα Στοιχήματα μου'!E4482&lt;&gt;0,(100-(Q4482*100)/100)/'Τα Στοιχήματα μου'!E4482,0)</f>
        <v>0</v>
      </c>
      <c r="V4482" s="6">
        <f>'Τα Στοιχήματα μου'!E4482*U4482</f>
        <v>0</v>
      </c>
      <c r="W4482" s="5">
        <f>IF('Τα Στοιχήματα μου'!E4482&lt;&gt;0,V4482/(100/I4482),W4481)</f>
        <v>1.4422218253259509</v>
      </c>
      <c r="X4482" s="7"/>
      <c r="Y4482" s="6">
        <f>COUNTIF('Τα Στοιχήματα μου'!$F$23:F4482,"W")+COUNTIF('Τα Στοιχήματα μου'!$F$23:F4482,"L")</f>
        <v>5</v>
      </c>
      <c r="Z4482" s="6">
        <f>COUNTIF('Τα Στοιχήματα μου'!$F$23:F4482,"W")</f>
        <v>3</v>
      </c>
      <c r="AA4482" s="4">
        <f>COUNTIF('Τα Στοιχήματα μου'!$F$23:F4482,"W")/(COUNTIF('Τα Στοιχήματα μου'!$F$23:F4482,"W")+COUNTIF('Τα Στοιχήματα μου'!$F$23:F4482,"L"))</f>
        <v>0.6</v>
      </c>
    </row>
    <row r="4483" spans="2:27">
      <c r="B4483" s="6">
        <f t="shared" si="69"/>
        <v>4461</v>
      </c>
      <c r="I4483" s="6">
        <f>I4482+1</f>
        <v>4461</v>
      </c>
      <c r="J4483" s="6">
        <f>'Τα Στοιχήματα μου'!D4483</f>
        <v>0</v>
      </c>
      <c r="K4483" s="6">
        <f>'Τα Στοιχήματα μου'!E4483</f>
        <v>0</v>
      </c>
      <c r="L4483" s="6">
        <f>'Τα Στοιχήματα μου'!F4483</f>
        <v>0</v>
      </c>
      <c r="M4483" s="7"/>
      <c r="N4483" s="5">
        <f>AVERAGE('Τα Στοιχήματα μου'!$E$23:E4483)</f>
        <v>2.956</v>
      </c>
      <c r="O4483" s="6" t="str">
        <f>IF('Τα Στοιχήματα μου'!E4483&lt;&gt;0,1/'Τα Στοιχήματα μου'!E4483,"")</f>
        <v/>
      </c>
      <c r="P4483" s="6">
        <f>SUM($O$23:O4483)</f>
        <v>3.4668730650154802</v>
      </c>
      <c r="Q4483" s="6">
        <f>(1-(1/P4483))*100</f>
        <v>71.155563493480983</v>
      </c>
      <c r="R4483" s="6">
        <f>IF('Τα Στοιχήματα μου'!E4483&lt;&gt;0,(100-($Q$1022*100)/100)/'Τα Στοιχήματα μου'!E4483,0)</f>
        <v>0</v>
      </c>
      <c r="S4483" s="6">
        <f>R4483*('Τα Στοιχήματα μου'!E4483-1)</f>
        <v>0</v>
      </c>
      <c r="T4483" s="5">
        <f>SUM($S$23:S4483)/100+1</f>
        <v>1.4422218253259511</v>
      </c>
      <c r="U4483" s="6">
        <f>IF('Τα Στοιχήματα μου'!E4483&lt;&gt;0,(100-(Q4483*100)/100)/'Τα Στοιχήματα μου'!E4483,0)</f>
        <v>0</v>
      </c>
      <c r="V4483" s="6">
        <f>'Τα Στοιχήματα μου'!E4483*U4483</f>
        <v>0</v>
      </c>
      <c r="W4483" s="5">
        <f>IF('Τα Στοιχήματα μου'!E4483&lt;&gt;0,V4483/(100/I4483),W4482)</f>
        <v>1.4422218253259509</v>
      </c>
      <c r="X4483" s="7"/>
      <c r="Y4483" s="6">
        <f>COUNTIF('Τα Στοιχήματα μου'!$F$23:F4483,"W")+COUNTIF('Τα Στοιχήματα μου'!$F$23:F4483,"L")</f>
        <v>5</v>
      </c>
      <c r="Z4483" s="6">
        <f>COUNTIF('Τα Στοιχήματα μου'!$F$23:F4483,"W")</f>
        <v>3</v>
      </c>
      <c r="AA4483" s="4">
        <f>COUNTIF('Τα Στοιχήματα μου'!$F$23:F4483,"W")/(COUNTIF('Τα Στοιχήματα μου'!$F$23:F4483,"W")+COUNTIF('Τα Στοιχήματα μου'!$F$23:F4483,"L"))</f>
        <v>0.6</v>
      </c>
    </row>
    <row r="4484" spans="2:27">
      <c r="B4484" s="6">
        <f t="shared" si="69"/>
        <v>4462</v>
      </c>
      <c r="I4484" s="6">
        <f>I4483+1</f>
        <v>4462</v>
      </c>
      <c r="J4484" s="6">
        <f>'Τα Στοιχήματα μου'!D4484</f>
        <v>0</v>
      </c>
      <c r="K4484" s="6">
        <f>'Τα Στοιχήματα μου'!E4484</f>
        <v>0</v>
      </c>
      <c r="L4484" s="6">
        <f>'Τα Στοιχήματα μου'!F4484</f>
        <v>0</v>
      </c>
      <c r="M4484" s="7"/>
      <c r="N4484" s="5">
        <f>AVERAGE('Τα Στοιχήματα μου'!$E$23:E4484)</f>
        <v>2.956</v>
      </c>
      <c r="O4484" s="6" t="str">
        <f>IF('Τα Στοιχήματα μου'!E4484&lt;&gt;0,1/'Τα Στοιχήματα μου'!E4484,"")</f>
        <v/>
      </c>
      <c r="P4484" s="6">
        <f>SUM($O$23:O4484)</f>
        <v>3.4668730650154802</v>
      </c>
      <c r="Q4484" s="6">
        <f>(1-(1/P4484))*100</f>
        <v>71.155563493480983</v>
      </c>
      <c r="R4484" s="6">
        <f>IF('Τα Στοιχήματα μου'!E4484&lt;&gt;0,(100-($Q$1022*100)/100)/'Τα Στοιχήματα μου'!E4484,0)</f>
        <v>0</v>
      </c>
      <c r="S4484" s="6">
        <f>R4484*('Τα Στοιχήματα μου'!E4484-1)</f>
        <v>0</v>
      </c>
      <c r="T4484" s="5">
        <f>SUM($S$23:S4484)/100+1</f>
        <v>1.4422218253259511</v>
      </c>
      <c r="U4484" s="6">
        <f>IF('Τα Στοιχήματα μου'!E4484&lt;&gt;0,(100-(Q4484*100)/100)/'Τα Στοιχήματα μου'!E4484,0)</f>
        <v>0</v>
      </c>
      <c r="V4484" s="6">
        <f>'Τα Στοιχήματα μου'!E4484*U4484</f>
        <v>0</v>
      </c>
      <c r="W4484" s="5">
        <f>IF('Τα Στοιχήματα μου'!E4484&lt;&gt;0,V4484/(100/I4484),W4483)</f>
        <v>1.4422218253259509</v>
      </c>
      <c r="X4484" s="7"/>
      <c r="Y4484" s="6">
        <f>COUNTIF('Τα Στοιχήματα μου'!$F$23:F4484,"W")+COUNTIF('Τα Στοιχήματα μου'!$F$23:F4484,"L")</f>
        <v>5</v>
      </c>
      <c r="Z4484" s="6">
        <f>COUNTIF('Τα Στοιχήματα μου'!$F$23:F4484,"W")</f>
        <v>3</v>
      </c>
      <c r="AA4484" s="4">
        <f>COUNTIF('Τα Στοιχήματα μου'!$F$23:F4484,"W")/(COUNTIF('Τα Στοιχήματα μου'!$F$23:F4484,"W")+COUNTIF('Τα Στοιχήματα μου'!$F$23:F4484,"L"))</f>
        <v>0.6</v>
      </c>
    </row>
    <row r="4485" spans="2:27">
      <c r="B4485" s="6">
        <f t="shared" si="69"/>
        <v>4463</v>
      </c>
      <c r="I4485" s="6">
        <f>I4484+1</f>
        <v>4463</v>
      </c>
      <c r="J4485" s="6">
        <f>'Τα Στοιχήματα μου'!D4485</f>
        <v>0</v>
      </c>
      <c r="K4485" s="6">
        <f>'Τα Στοιχήματα μου'!E4485</f>
        <v>0</v>
      </c>
      <c r="L4485" s="6">
        <f>'Τα Στοιχήματα μου'!F4485</f>
        <v>0</v>
      </c>
      <c r="M4485" s="7"/>
      <c r="N4485" s="5">
        <f>AVERAGE('Τα Στοιχήματα μου'!$E$23:E4485)</f>
        <v>2.956</v>
      </c>
      <c r="O4485" s="6" t="str">
        <f>IF('Τα Στοιχήματα μου'!E4485&lt;&gt;0,1/'Τα Στοιχήματα μου'!E4485,"")</f>
        <v/>
      </c>
      <c r="P4485" s="6">
        <f>SUM($O$23:O4485)</f>
        <v>3.4668730650154802</v>
      </c>
      <c r="Q4485" s="6">
        <f>(1-(1/P4485))*100</f>
        <v>71.155563493480983</v>
      </c>
      <c r="R4485" s="6">
        <f>IF('Τα Στοιχήματα μου'!E4485&lt;&gt;0,(100-($Q$1022*100)/100)/'Τα Στοιχήματα μου'!E4485,0)</f>
        <v>0</v>
      </c>
      <c r="S4485" s="6">
        <f>R4485*('Τα Στοιχήματα μου'!E4485-1)</f>
        <v>0</v>
      </c>
      <c r="T4485" s="5">
        <f>SUM($S$23:S4485)/100+1</f>
        <v>1.4422218253259511</v>
      </c>
      <c r="U4485" s="6">
        <f>IF('Τα Στοιχήματα μου'!E4485&lt;&gt;0,(100-(Q4485*100)/100)/'Τα Στοιχήματα μου'!E4485,0)</f>
        <v>0</v>
      </c>
      <c r="V4485" s="6">
        <f>'Τα Στοιχήματα μου'!E4485*U4485</f>
        <v>0</v>
      </c>
      <c r="W4485" s="5">
        <f>IF('Τα Στοιχήματα μου'!E4485&lt;&gt;0,V4485/(100/I4485),W4484)</f>
        <v>1.4422218253259509</v>
      </c>
      <c r="X4485" s="7"/>
      <c r="Y4485" s="6">
        <f>COUNTIF('Τα Στοιχήματα μου'!$F$23:F4485,"W")+COUNTIF('Τα Στοιχήματα μου'!$F$23:F4485,"L")</f>
        <v>5</v>
      </c>
      <c r="Z4485" s="6">
        <f>COUNTIF('Τα Στοιχήματα μου'!$F$23:F4485,"W")</f>
        <v>3</v>
      </c>
      <c r="AA4485" s="4">
        <f>COUNTIF('Τα Στοιχήματα μου'!$F$23:F4485,"W")/(COUNTIF('Τα Στοιχήματα μου'!$F$23:F4485,"W")+COUNTIF('Τα Στοιχήματα μου'!$F$23:F4485,"L"))</f>
        <v>0.6</v>
      </c>
    </row>
    <row r="4486" spans="2:27">
      <c r="B4486" s="6">
        <f t="shared" si="69"/>
        <v>4464</v>
      </c>
      <c r="I4486" s="6">
        <f>I4485+1</f>
        <v>4464</v>
      </c>
      <c r="J4486" s="6">
        <f>'Τα Στοιχήματα μου'!D4486</f>
        <v>0</v>
      </c>
      <c r="K4486" s="6">
        <f>'Τα Στοιχήματα μου'!E4486</f>
        <v>0</v>
      </c>
      <c r="L4486" s="6">
        <f>'Τα Στοιχήματα μου'!F4486</f>
        <v>0</v>
      </c>
      <c r="M4486" s="7"/>
      <c r="N4486" s="5">
        <f>AVERAGE('Τα Στοιχήματα μου'!$E$23:E4486)</f>
        <v>2.956</v>
      </c>
      <c r="O4486" s="6" t="str">
        <f>IF('Τα Στοιχήματα μου'!E4486&lt;&gt;0,1/'Τα Στοιχήματα μου'!E4486,"")</f>
        <v/>
      </c>
      <c r="P4486" s="6">
        <f>SUM($O$23:O4486)</f>
        <v>3.4668730650154802</v>
      </c>
      <c r="Q4486" s="6">
        <f>(1-(1/P4486))*100</f>
        <v>71.155563493480983</v>
      </c>
      <c r="R4486" s="6">
        <f>IF('Τα Στοιχήματα μου'!E4486&lt;&gt;0,(100-($Q$1022*100)/100)/'Τα Στοιχήματα μου'!E4486,0)</f>
        <v>0</v>
      </c>
      <c r="S4486" s="6">
        <f>R4486*('Τα Στοιχήματα μου'!E4486-1)</f>
        <v>0</v>
      </c>
      <c r="T4486" s="5">
        <f>SUM($S$23:S4486)/100+1</f>
        <v>1.4422218253259511</v>
      </c>
      <c r="U4486" s="6">
        <f>IF('Τα Στοιχήματα μου'!E4486&lt;&gt;0,(100-(Q4486*100)/100)/'Τα Στοιχήματα μου'!E4486,0)</f>
        <v>0</v>
      </c>
      <c r="V4486" s="6">
        <f>'Τα Στοιχήματα μου'!E4486*U4486</f>
        <v>0</v>
      </c>
      <c r="W4486" s="5">
        <f>IF('Τα Στοιχήματα μου'!E4486&lt;&gt;0,V4486/(100/I4486),W4485)</f>
        <v>1.4422218253259509</v>
      </c>
      <c r="X4486" s="7"/>
      <c r="Y4486" s="6">
        <f>COUNTIF('Τα Στοιχήματα μου'!$F$23:F4486,"W")+COUNTIF('Τα Στοιχήματα μου'!$F$23:F4486,"L")</f>
        <v>5</v>
      </c>
      <c r="Z4486" s="6">
        <f>COUNTIF('Τα Στοιχήματα μου'!$F$23:F4486,"W")</f>
        <v>3</v>
      </c>
      <c r="AA4486" s="4">
        <f>COUNTIF('Τα Στοιχήματα μου'!$F$23:F4486,"W")/(COUNTIF('Τα Στοιχήματα μου'!$F$23:F4486,"W")+COUNTIF('Τα Στοιχήματα μου'!$F$23:F4486,"L"))</f>
        <v>0.6</v>
      </c>
    </row>
    <row r="4487" spans="2:27">
      <c r="B4487" s="6">
        <f t="shared" si="69"/>
        <v>4465</v>
      </c>
      <c r="I4487" s="6">
        <f>I4486+1</f>
        <v>4465</v>
      </c>
      <c r="J4487" s="6">
        <f>'Τα Στοιχήματα μου'!D4487</f>
        <v>0</v>
      </c>
      <c r="K4487" s="6">
        <f>'Τα Στοιχήματα μου'!E4487</f>
        <v>0</v>
      </c>
      <c r="L4487" s="6">
        <f>'Τα Στοιχήματα μου'!F4487</f>
        <v>0</v>
      </c>
      <c r="M4487" s="7"/>
      <c r="N4487" s="5">
        <f>AVERAGE('Τα Στοιχήματα μου'!$E$23:E4487)</f>
        <v>2.956</v>
      </c>
      <c r="O4487" s="6" t="str">
        <f>IF('Τα Στοιχήματα μου'!E4487&lt;&gt;0,1/'Τα Στοιχήματα μου'!E4487,"")</f>
        <v/>
      </c>
      <c r="P4487" s="6">
        <f>SUM($O$23:O4487)</f>
        <v>3.4668730650154802</v>
      </c>
      <c r="Q4487" s="6">
        <f>(1-(1/P4487))*100</f>
        <v>71.155563493480983</v>
      </c>
      <c r="R4487" s="6">
        <f>IF('Τα Στοιχήματα μου'!E4487&lt;&gt;0,(100-($Q$1022*100)/100)/'Τα Στοιχήματα μου'!E4487,0)</f>
        <v>0</v>
      </c>
      <c r="S4487" s="6">
        <f>R4487*('Τα Στοιχήματα μου'!E4487-1)</f>
        <v>0</v>
      </c>
      <c r="T4487" s="5">
        <f>SUM($S$23:S4487)/100+1</f>
        <v>1.4422218253259511</v>
      </c>
      <c r="U4487" s="6">
        <f>IF('Τα Στοιχήματα μου'!E4487&lt;&gt;0,(100-(Q4487*100)/100)/'Τα Στοιχήματα μου'!E4487,0)</f>
        <v>0</v>
      </c>
      <c r="V4487" s="6">
        <f>'Τα Στοιχήματα μου'!E4487*U4487</f>
        <v>0</v>
      </c>
      <c r="W4487" s="5">
        <f>IF('Τα Στοιχήματα μου'!E4487&lt;&gt;0,V4487/(100/I4487),W4486)</f>
        <v>1.4422218253259509</v>
      </c>
      <c r="X4487" s="7"/>
      <c r="Y4487" s="6">
        <f>COUNTIF('Τα Στοιχήματα μου'!$F$23:F4487,"W")+COUNTIF('Τα Στοιχήματα μου'!$F$23:F4487,"L")</f>
        <v>5</v>
      </c>
      <c r="Z4487" s="6">
        <f>COUNTIF('Τα Στοιχήματα μου'!$F$23:F4487,"W")</f>
        <v>3</v>
      </c>
      <c r="AA4487" s="4">
        <f>COUNTIF('Τα Στοιχήματα μου'!$F$23:F4487,"W")/(COUNTIF('Τα Στοιχήματα μου'!$F$23:F4487,"W")+COUNTIF('Τα Στοιχήματα μου'!$F$23:F4487,"L"))</f>
        <v>0.6</v>
      </c>
    </row>
    <row r="4488" spans="2:27">
      <c r="B4488" s="6">
        <f t="shared" si="69"/>
        <v>4466</v>
      </c>
      <c r="I4488" s="6">
        <f>I4487+1</f>
        <v>4466</v>
      </c>
      <c r="J4488" s="6">
        <f>'Τα Στοιχήματα μου'!D4488</f>
        <v>0</v>
      </c>
      <c r="K4488" s="6">
        <f>'Τα Στοιχήματα μου'!E4488</f>
        <v>0</v>
      </c>
      <c r="L4488" s="6">
        <f>'Τα Στοιχήματα μου'!F4488</f>
        <v>0</v>
      </c>
      <c r="M4488" s="7"/>
      <c r="N4488" s="5">
        <f>AVERAGE('Τα Στοιχήματα μου'!$E$23:E4488)</f>
        <v>2.956</v>
      </c>
      <c r="O4488" s="6" t="str">
        <f>IF('Τα Στοιχήματα μου'!E4488&lt;&gt;0,1/'Τα Στοιχήματα μου'!E4488,"")</f>
        <v/>
      </c>
      <c r="P4488" s="6">
        <f>SUM($O$23:O4488)</f>
        <v>3.4668730650154802</v>
      </c>
      <c r="Q4488" s="6">
        <f>(1-(1/P4488))*100</f>
        <v>71.155563493480983</v>
      </c>
      <c r="R4488" s="6">
        <f>IF('Τα Στοιχήματα μου'!E4488&lt;&gt;0,(100-($Q$1022*100)/100)/'Τα Στοιχήματα μου'!E4488,0)</f>
        <v>0</v>
      </c>
      <c r="S4488" s="6">
        <f>R4488*('Τα Στοιχήματα μου'!E4488-1)</f>
        <v>0</v>
      </c>
      <c r="T4488" s="5">
        <f>SUM($S$23:S4488)/100+1</f>
        <v>1.4422218253259511</v>
      </c>
      <c r="U4488" s="6">
        <f>IF('Τα Στοιχήματα μου'!E4488&lt;&gt;0,(100-(Q4488*100)/100)/'Τα Στοιχήματα μου'!E4488,0)</f>
        <v>0</v>
      </c>
      <c r="V4488" s="6">
        <f>'Τα Στοιχήματα μου'!E4488*U4488</f>
        <v>0</v>
      </c>
      <c r="W4488" s="5">
        <f>IF('Τα Στοιχήματα μου'!E4488&lt;&gt;0,V4488/(100/I4488),W4487)</f>
        <v>1.4422218253259509</v>
      </c>
      <c r="X4488" s="7"/>
      <c r="Y4488" s="6">
        <f>COUNTIF('Τα Στοιχήματα μου'!$F$23:F4488,"W")+COUNTIF('Τα Στοιχήματα μου'!$F$23:F4488,"L")</f>
        <v>5</v>
      </c>
      <c r="Z4488" s="6">
        <f>COUNTIF('Τα Στοιχήματα μου'!$F$23:F4488,"W")</f>
        <v>3</v>
      </c>
      <c r="AA4488" s="4">
        <f>COUNTIF('Τα Στοιχήματα μου'!$F$23:F4488,"W")/(COUNTIF('Τα Στοιχήματα μου'!$F$23:F4488,"W")+COUNTIF('Τα Στοιχήματα μου'!$F$23:F4488,"L"))</f>
        <v>0.6</v>
      </c>
    </row>
    <row r="4489" spans="2:27">
      <c r="B4489" s="6">
        <f t="shared" si="69"/>
        <v>4467</v>
      </c>
      <c r="I4489" s="6">
        <f>I4488+1</f>
        <v>4467</v>
      </c>
      <c r="J4489" s="6">
        <f>'Τα Στοιχήματα μου'!D4489</f>
        <v>0</v>
      </c>
      <c r="K4489" s="6">
        <f>'Τα Στοιχήματα μου'!E4489</f>
        <v>0</v>
      </c>
      <c r="L4489" s="6">
        <f>'Τα Στοιχήματα μου'!F4489</f>
        <v>0</v>
      </c>
      <c r="M4489" s="7"/>
      <c r="N4489" s="5">
        <f>AVERAGE('Τα Στοιχήματα μου'!$E$23:E4489)</f>
        <v>2.956</v>
      </c>
      <c r="O4489" s="6" t="str">
        <f>IF('Τα Στοιχήματα μου'!E4489&lt;&gt;0,1/'Τα Στοιχήματα μου'!E4489,"")</f>
        <v/>
      </c>
      <c r="P4489" s="6">
        <f>SUM($O$23:O4489)</f>
        <v>3.4668730650154802</v>
      </c>
      <c r="Q4489" s="6">
        <f>(1-(1/P4489))*100</f>
        <v>71.155563493480983</v>
      </c>
      <c r="R4489" s="6">
        <f>IF('Τα Στοιχήματα μου'!E4489&lt;&gt;0,(100-($Q$1022*100)/100)/'Τα Στοιχήματα μου'!E4489,0)</f>
        <v>0</v>
      </c>
      <c r="S4489" s="6">
        <f>R4489*('Τα Στοιχήματα μου'!E4489-1)</f>
        <v>0</v>
      </c>
      <c r="T4489" s="5">
        <f>SUM($S$23:S4489)/100+1</f>
        <v>1.4422218253259511</v>
      </c>
      <c r="U4489" s="6">
        <f>IF('Τα Στοιχήματα μου'!E4489&lt;&gt;0,(100-(Q4489*100)/100)/'Τα Στοιχήματα μου'!E4489,0)</f>
        <v>0</v>
      </c>
      <c r="V4489" s="6">
        <f>'Τα Στοιχήματα μου'!E4489*U4489</f>
        <v>0</v>
      </c>
      <c r="W4489" s="5">
        <f>IF('Τα Στοιχήματα μου'!E4489&lt;&gt;0,V4489/(100/I4489),W4488)</f>
        <v>1.4422218253259509</v>
      </c>
      <c r="X4489" s="7"/>
      <c r="Y4489" s="6">
        <f>COUNTIF('Τα Στοιχήματα μου'!$F$23:F4489,"W")+COUNTIF('Τα Στοιχήματα μου'!$F$23:F4489,"L")</f>
        <v>5</v>
      </c>
      <c r="Z4489" s="6">
        <f>COUNTIF('Τα Στοιχήματα μου'!$F$23:F4489,"W")</f>
        <v>3</v>
      </c>
      <c r="AA4489" s="4">
        <f>COUNTIF('Τα Στοιχήματα μου'!$F$23:F4489,"W")/(COUNTIF('Τα Στοιχήματα μου'!$F$23:F4489,"W")+COUNTIF('Τα Στοιχήματα μου'!$F$23:F4489,"L"))</f>
        <v>0.6</v>
      </c>
    </row>
    <row r="4490" spans="2:27">
      <c r="B4490" s="6">
        <f t="shared" si="69"/>
        <v>4468</v>
      </c>
      <c r="I4490" s="6">
        <f>I4489+1</f>
        <v>4468</v>
      </c>
      <c r="J4490" s="6">
        <f>'Τα Στοιχήματα μου'!D4490</f>
        <v>0</v>
      </c>
      <c r="K4490" s="6">
        <f>'Τα Στοιχήματα μου'!E4490</f>
        <v>0</v>
      </c>
      <c r="L4490" s="6">
        <f>'Τα Στοιχήματα μου'!F4490</f>
        <v>0</v>
      </c>
      <c r="M4490" s="7"/>
      <c r="N4490" s="5">
        <f>AVERAGE('Τα Στοιχήματα μου'!$E$23:E4490)</f>
        <v>2.956</v>
      </c>
      <c r="O4490" s="6" t="str">
        <f>IF('Τα Στοιχήματα μου'!E4490&lt;&gt;0,1/'Τα Στοιχήματα μου'!E4490,"")</f>
        <v/>
      </c>
      <c r="P4490" s="6">
        <f>SUM($O$23:O4490)</f>
        <v>3.4668730650154802</v>
      </c>
      <c r="Q4490" s="6">
        <f>(1-(1/P4490))*100</f>
        <v>71.155563493480983</v>
      </c>
      <c r="R4490" s="6">
        <f>IF('Τα Στοιχήματα μου'!E4490&lt;&gt;0,(100-($Q$1022*100)/100)/'Τα Στοιχήματα μου'!E4490,0)</f>
        <v>0</v>
      </c>
      <c r="S4490" s="6">
        <f>R4490*('Τα Στοιχήματα μου'!E4490-1)</f>
        <v>0</v>
      </c>
      <c r="T4490" s="5">
        <f>SUM($S$23:S4490)/100+1</f>
        <v>1.4422218253259511</v>
      </c>
      <c r="U4490" s="6">
        <f>IF('Τα Στοιχήματα μου'!E4490&lt;&gt;0,(100-(Q4490*100)/100)/'Τα Στοιχήματα μου'!E4490,0)</f>
        <v>0</v>
      </c>
      <c r="V4490" s="6">
        <f>'Τα Στοιχήματα μου'!E4490*U4490</f>
        <v>0</v>
      </c>
      <c r="W4490" s="5">
        <f>IF('Τα Στοιχήματα μου'!E4490&lt;&gt;0,V4490/(100/I4490),W4489)</f>
        <v>1.4422218253259509</v>
      </c>
      <c r="X4490" s="7"/>
      <c r="Y4490" s="6">
        <f>COUNTIF('Τα Στοιχήματα μου'!$F$23:F4490,"W")+COUNTIF('Τα Στοιχήματα μου'!$F$23:F4490,"L")</f>
        <v>5</v>
      </c>
      <c r="Z4490" s="6">
        <f>COUNTIF('Τα Στοιχήματα μου'!$F$23:F4490,"W")</f>
        <v>3</v>
      </c>
      <c r="AA4490" s="4">
        <f>COUNTIF('Τα Στοιχήματα μου'!$F$23:F4490,"W")/(COUNTIF('Τα Στοιχήματα μου'!$F$23:F4490,"W")+COUNTIF('Τα Στοιχήματα μου'!$F$23:F4490,"L"))</f>
        <v>0.6</v>
      </c>
    </row>
    <row r="4491" spans="2:27">
      <c r="B4491" s="6">
        <f t="shared" si="69"/>
        <v>4469</v>
      </c>
      <c r="I4491" s="6">
        <f>I4490+1</f>
        <v>4469</v>
      </c>
      <c r="J4491" s="6">
        <f>'Τα Στοιχήματα μου'!D4491</f>
        <v>0</v>
      </c>
      <c r="K4491" s="6">
        <f>'Τα Στοιχήματα μου'!E4491</f>
        <v>0</v>
      </c>
      <c r="L4491" s="6">
        <f>'Τα Στοιχήματα μου'!F4491</f>
        <v>0</v>
      </c>
      <c r="M4491" s="7"/>
      <c r="N4491" s="5">
        <f>AVERAGE('Τα Στοιχήματα μου'!$E$23:E4491)</f>
        <v>2.956</v>
      </c>
      <c r="O4491" s="6" t="str">
        <f>IF('Τα Στοιχήματα μου'!E4491&lt;&gt;0,1/'Τα Στοιχήματα μου'!E4491,"")</f>
        <v/>
      </c>
      <c r="P4491" s="6">
        <f>SUM($O$23:O4491)</f>
        <v>3.4668730650154802</v>
      </c>
      <c r="Q4491" s="6">
        <f>(1-(1/P4491))*100</f>
        <v>71.155563493480983</v>
      </c>
      <c r="R4491" s="6">
        <f>IF('Τα Στοιχήματα μου'!E4491&lt;&gt;0,(100-($Q$1022*100)/100)/'Τα Στοιχήματα μου'!E4491,0)</f>
        <v>0</v>
      </c>
      <c r="S4491" s="6">
        <f>R4491*('Τα Στοιχήματα μου'!E4491-1)</f>
        <v>0</v>
      </c>
      <c r="T4491" s="5">
        <f>SUM($S$23:S4491)/100+1</f>
        <v>1.4422218253259511</v>
      </c>
      <c r="U4491" s="6">
        <f>IF('Τα Στοιχήματα μου'!E4491&lt;&gt;0,(100-(Q4491*100)/100)/'Τα Στοιχήματα μου'!E4491,0)</f>
        <v>0</v>
      </c>
      <c r="V4491" s="6">
        <f>'Τα Στοιχήματα μου'!E4491*U4491</f>
        <v>0</v>
      </c>
      <c r="W4491" s="5">
        <f>IF('Τα Στοιχήματα μου'!E4491&lt;&gt;0,V4491/(100/I4491),W4490)</f>
        <v>1.4422218253259509</v>
      </c>
      <c r="X4491" s="7"/>
      <c r="Y4491" s="6">
        <f>COUNTIF('Τα Στοιχήματα μου'!$F$23:F4491,"W")+COUNTIF('Τα Στοιχήματα μου'!$F$23:F4491,"L")</f>
        <v>5</v>
      </c>
      <c r="Z4491" s="6">
        <f>COUNTIF('Τα Στοιχήματα μου'!$F$23:F4491,"W")</f>
        <v>3</v>
      </c>
      <c r="AA4491" s="4">
        <f>COUNTIF('Τα Στοιχήματα μου'!$F$23:F4491,"W")/(COUNTIF('Τα Στοιχήματα μου'!$F$23:F4491,"W")+COUNTIF('Τα Στοιχήματα μου'!$F$23:F4491,"L"))</f>
        <v>0.6</v>
      </c>
    </row>
    <row r="4492" spans="2:27">
      <c r="B4492" s="6">
        <f t="shared" si="69"/>
        <v>4470</v>
      </c>
      <c r="I4492" s="6">
        <f>I4491+1</f>
        <v>4470</v>
      </c>
      <c r="J4492" s="6">
        <f>'Τα Στοιχήματα μου'!D4492</f>
        <v>0</v>
      </c>
      <c r="K4492" s="6">
        <f>'Τα Στοιχήματα μου'!E4492</f>
        <v>0</v>
      </c>
      <c r="L4492" s="6">
        <f>'Τα Στοιχήματα μου'!F4492</f>
        <v>0</v>
      </c>
      <c r="M4492" s="7"/>
      <c r="N4492" s="5">
        <f>AVERAGE('Τα Στοιχήματα μου'!$E$23:E4492)</f>
        <v>2.956</v>
      </c>
      <c r="O4492" s="6" t="str">
        <f>IF('Τα Στοιχήματα μου'!E4492&lt;&gt;0,1/'Τα Στοιχήματα μου'!E4492,"")</f>
        <v/>
      </c>
      <c r="P4492" s="6">
        <f>SUM($O$23:O4492)</f>
        <v>3.4668730650154802</v>
      </c>
      <c r="Q4492" s="6">
        <f>(1-(1/P4492))*100</f>
        <v>71.155563493480983</v>
      </c>
      <c r="R4492" s="6">
        <f>IF('Τα Στοιχήματα μου'!E4492&lt;&gt;0,(100-($Q$1022*100)/100)/'Τα Στοιχήματα μου'!E4492,0)</f>
        <v>0</v>
      </c>
      <c r="S4492" s="6">
        <f>R4492*('Τα Στοιχήματα μου'!E4492-1)</f>
        <v>0</v>
      </c>
      <c r="T4492" s="5">
        <f>SUM($S$23:S4492)/100+1</f>
        <v>1.4422218253259511</v>
      </c>
      <c r="U4492" s="6">
        <f>IF('Τα Στοιχήματα μου'!E4492&lt;&gt;0,(100-(Q4492*100)/100)/'Τα Στοιχήματα μου'!E4492,0)</f>
        <v>0</v>
      </c>
      <c r="V4492" s="6">
        <f>'Τα Στοιχήματα μου'!E4492*U4492</f>
        <v>0</v>
      </c>
      <c r="W4492" s="5">
        <f>IF('Τα Στοιχήματα μου'!E4492&lt;&gt;0,V4492/(100/I4492),W4491)</f>
        <v>1.4422218253259509</v>
      </c>
      <c r="X4492" s="7"/>
      <c r="Y4492" s="6">
        <f>COUNTIF('Τα Στοιχήματα μου'!$F$23:F4492,"W")+COUNTIF('Τα Στοιχήματα μου'!$F$23:F4492,"L")</f>
        <v>5</v>
      </c>
      <c r="Z4492" s="6">
        <f>COUNTIF('Τα Στοιχήματα μου'!$F$23:F4492,"W")</f>
        <v>3</v>
      </c>
      <c r="AA4492" s="4">
        <f>COUNTIF('Τα Στοιχήματα μου'!$F$23:F4492,"W")/(COUNTIF('Τα Στοιχήματα μου'!$F$23:F4492,"W")+COUNTIF('Τα Στοιχήματα μου'!$F$23:F4492,"L"))</f>
        <v>0.6</v>
      </c>
    </row>
    <row r="4493" spans="2:27">
      <c r="B4493" s="6">
        <f t="shared" si="69"/>
        <v>4471</v>
      </c>
      <c r="I4493" s="6">
        <f>I4492+1</f>
        <v>4471</v>
      </c>
      <c r="J4493" s="6">
        <f>'Τα Στοιχήματα μου'!D4493</f>
        <v>0</v>
      </c>
      <c r="K4493" s="6">
        <f>'Τα Στοιχήματα μου'!E4493</f>
        <v>0</v>
      </c>
      <c r="L4493" s="6">
        <f>'Τα Στοιχήματα μου'!F4493</f>
        <v>0</v>
      </c>
      <c r="M4493" s="7"/>
      <c r="N4493" s="5">
        <f>AVERAGE('Τα Στοιχήματα μου'!$E$23:E4493)</f>
        <v>2.956</v>
      </c>
      <c r="O4493" s="6" t="str">
        <f>IF('Τα Στοιχήματα μου'!E4493&lt;&gt;0,1/'Τα Στοιχήματα μου'!E4493,"")</f>
        <v/>
      </c>
      <c r="P4493" s="6">
        <f>SUM($O$23:O4493)</f>
        <v>3.4668730650154802</v>
      </c>
      <c r="Q4493" s="6">
        <f>(1-(1/P4493))*100</f>
        <v>71.155563493480983</v>
      </c>
      <c r="R4493" s="6">
        <f>IF('Τα Στοιχήματα μου'!E4493&lt;&gt;0,(100-($Q$1022*100)/100)/'Τα Στοιχήματα μου'!E4493,0)</f>
        <v>0</v>
      </c>
      <c r="S4493" s="6">
        <f>R4493*('Τα Στοιχήματα μου'!E4493-1)</f>
        <v>0</v>
      </c>
      <c r="T4493" s="5">
        <f>SUM($S$23:S4493)/100+1</f>
        <v>1.4422218253259511</v>
      </c>
      <c r="U4493" s="6">
        <f>IF('Τα Στοιχήματα μου'!E4493&lt;&gt;0,(100-(Q4493*100)/100)/'Τα Στοιχήματα μου'!E4493,0)</f>
        <v>0</v>
      </c>
      <c r="V4493" s="6">
        <f>'Τα Στοιχήματα μου'!E4493*U4493</f>
        <v>0</v>
      </c>
      <c r="W4493" s="5">
        <f>IF('Τα Στοιχήματα μου'!E4493&lt;&gt;0,V4493/(100/I4493),W4492)</f>
        <v>1.4422218253259509</v>
      </c>
      <c r="X4493" s="7"/>
      <c r="Y4493" s="6">
        <f>COUNTIF('Τα Στοιχήματα μου'!$F$23:F4493,"W")+COUNTIF('Τα Στοιχήματα μου'!$F$23:F4493,"L")</f>
        <v>5</v>
      </c>
      <c r="Z4493" s="6">
        <f>COUNTIF('Τα Στοιχήματα μου'!$F$23:F4493,"W")</f>
        <v>3</v>
      </c>
      <c r="AA4493" s="4">
        <f>COUNTIF('Τα Στοιχήματα μου'!$F$23:F4493,"W")/(COUNTIF('Τα Στοιχήματα μου'!$F$23:F4493,"W")+COUNTIF('Τα Στοιχήματα μου'!$F$23:F4493,"L"))</f>
        <v>0.6</v>
      </c>
    </row>
    <row r="4494" spans="2:27">
      <c r="B4494" s="6">
        <f t="shared" si="69"/>
        <v>4472</v>
      </c>
      <c r="I4494" s="6">
        <f>I4493+1</f>
        <v>4472</v>
      </c>
      <c r="J4494" s="6">
        <f>'Τα Στοιχήματα μου'!D4494</f>
        <v>0</v>
      </c>
      <c r="K4494" s="6">
        <f>'Τα Στοιχήματα μου'!E4494</f>
        <v>0</v>
      </c>
      <c r="L4494" s="6">
        <f>'Τα Στοιχήματα μου'!F4494</f>
        <v>0</v>
      </c>
      <c r="M4494" s="7"/>
      <c r="N4494" s="5">
        <f>AVERAGE('Τα Στοιχήματα μου'!$E$23:E4494)</f>
        <v>2.956</v>
      </c>
      <c r="O4494" s="6" t="str">
        <f>IF('Τα Στοιχήματα μου'!E4494&lt;&gt;0,1/'Τα Στοιχήματα μου'!E4494,"")</f>
        <v/>
      </c>
      <c r="P4494" s="6">
        <f>SUM($O$23:O4494)</f>
        <v>3.4668730650154802</v>
      </c>
      <c r="Q4494" s="6">
        <f>(1-(1/P4494))*100</f>
        <v>71.155563493480983</v>
      </c>
      <c r="R4494" s="6">
        <f>IF('Τα Στοιχήματα μου'!E4494&lt;&gt;0,(100-($Q$1022*100)/100)/'Τα Στοιχήματα μου'!E4494,0)</f>
        <v>0</v>
      </c>
      <c r="S4494" s="6">
        <f>R4494*('Τα Στοιχήματα μου'!E4494-1)</f>
        <v>0</v>
      </c>
      <c r="T4494" s="5">
        <f>SUM($S$23:S4494)/100+1</f>
        <v>1.4422218253259511</v>
      </c>
      <c r="U4494" s="6">
        <f>IF('Τα Στοιχήματα μου'!E4494&lt;&gt;0,(100-(Q4494*100)/100)/'Τα Στοιχήματα μου'!E4494,0)</f>
        <v>0</v>
      </c>
      <c r="V4494" s="6">
        <f>'Τα Στοιχήματα μου'!E4494*U4494</f>
        <v>0</v>
      </c>
      <c r="W4494" s="5">
        <f>IF('Τα Στοιχήματα μου'!E4494&lt;&gt;0,V4494/(100/I4494),W4493)</f>
        <v>1.4422218253259509</v>
      </c>
      <c r="X4494" s="7"/>
      <c r="Y4494" s="6">
        <f>COUNTIF('Τα Στοιχήματα μου'!$F$23:F4494,"W")+COUNTIF('Τα Στοιχήματα μου'!$F$23:F4494,"L")</f>
        <v>5</v>
      </c>
      <c r="Z4494" s="6">
        <f>COUNTIF('Τα Στοιχήματα μου'!$F$23:F4494,"W")</f>
        <v>3</v>
      </c>
      <c r="AA4494" s="4">
        <f>COUNTIF('Τα Στοιχήματα μου'!$F$23:F4494,"W")/(COUNTIF('Τα Στοιχήματα μου'!$F$23:F4494,"W")+COUNTIF('Τα Στοιχήματα μου'!$F$23:F4494,"L"))</f>
        <v>0.6</v>
      </c>
    </row>
    <row r="4495" spans="2:27">
      <c r="B4495" s="6">
        <f t="shared" si="69"/>
        <v>4473</v>
      </c>
      <c r="I4495" s="6">
        <f>I4494+1</f>
        <v>4473</v>
      </c>
      <c r="J4495" s="6">
        <f>'Τα Στοιχήματα μου'!D4495</f>
        <v>0</v>
      </c>
      <c r="K4495" s="6">
        <f>'Τα Στοιχήματα μου'!E4495</f>
        <v>0</v>
      </c>
      <c r="L4495" s="6">
        <f>'Τα Στοιχήματα μου'!F4495</f>
        <v>0</v>
      </c>
      <c r="M4495" s="7"/>
      <c r="N4495" s="5">
        <f>AVERAGE('Τα Στοιχήματα μου'!$E$23:E4495)</f>
        <v>2.956</v>
      </c>
      <c r="O4495" s="6" t="str">
        <f>IF('Τα Στοιχήματα μου'!E4495&lt;&gt;0,1/'Τα Στοιχήματα μου'!E4495,"")</f>
        <v/>
      </c>
      <c r="P4495" s="6">
        <f>SUM($O$23:O4495)</f>
        <v>3.4668730650154802</v>
      </c>
      <c r="Q4495" s="6">
        <f>(1-(1/P4495))*100</f>
        <v>71.155563493480983</v>
      </c>
      <c r="R4495" s="6">
        <f>IF('Τα Στοιχήματα μου'!E4495&lt;&gt;0,(100-($Q$1022*100)/100)/'Τα Στοιχήματα μου'!E4495,0)</f>
        <v>0</v>
      </c>
      <c r="S4495" s="6">
        <f>R4495*('Τα Στοιχήματα μου'!E4495-1)</f>
        <v>0</v>
      </c>
      <c r="T4495" s="5">
        <f>SUM($S$23:S4495)/100+1</f>
        <v>1.4422218253259511</v>
      </c>
      <c r="U4495" s="6">
        <f>IF('Τα Στοιχήματα μου'!E4495&lt;&gt;0,(100-(Q4495*100)/100)/'Τα Στοιχήματα μου'!E4495,0)</f>
        <v>0</v>
      </c>
      <c r="V4495" s="6">
        <f>'Τα Στοιχήματα μου'!E4495*U4495</f>
        <v>0</v>
      </c>
      <c r="W4495" s="5">
        <f>IF('Τα Στοιχήματα μου'!E4495&lt;&gt;0,V4495/(100/I4495),W4494)</f>
        <v>1.4422218253259509</v>
      </c>
      <c r="X4495" s="7"/>
      <c r="Y4495" s="6">
        <f>COUNTIF('Τα Στοιχήματα μου'!$F$23:F4495,"W")+COUNTIF('Τα Στοιχήματα μου'!$F$23:F4495,"L")</f>
        <v>5</v>
      </c>
      <c r="Z4495" s="6">
        <f>COUNTIF('Τα Στοιχήματα μου'!$F$23:F4495,"W")</f>
        <v>3</v>
      </c>
      <c r="AA4495" s="4">
        <f>COUNTIF('Τα Στοιχήματα μου'!$F$23:F4495,"W")/(COUNTIF('Τα Στοιχήματα μου'!$F$23:F4495,"W")+COUNTIF('Τα Στοιχήματα μου'!$F$23:F4495,"L"))</f>
        <v>0.6</v>
      </c>
    </row>
    <row r="4496" spans="2:27">
      <c r="B4496" s="6">
        <f t="shared" si="69"/>
        <v>4474</v>
      </c>
      <c r="I4496" s="6">
        <f>I4495+1</f>
        <v>4474</v>
      </c>
      <c r="J4496" s="6">
        <f>'Τα Στοιχήματα μου'!D4496</f>
        <v>0</v>
      </c>
      <c r="K4496" s="6">
        <f>'Τα Στοιχήματα μου'!E4496</f>
        <v>0</v>
      </c>
      <c r="L4496" s="6">
        <f>'Τα Στοιχήματα μου'!F4496</f>
        <v>0</v>
      </c>
      <c r="M4496" s="7"/>
      <c r="N4496" s="5">
        <f>AVERAGE('Τα Στοιχήματα μου'!$E$23:E4496)</f>
        <v>2.956</v>
      </c>
      <c r="O4496" s="6" t="str">
        <f>IF('Τα Στοιχήματα μου'!E4496&lt;&gt;0,1/'Τα Στοιχήματα μου'!E4496,"")</f>
        <v/>
      </c>
      <c r="P4496" s="6">
        <f>SUM($O$23:O4496)</f>
        <v>3.4668730650154802</v>
      </c>
      <c r="Q4496" s="6">
        <f>(1-(1/P4496))*100</f>
        <v>71.155563493480983</v>
      </c>
      <c r="R4496" s="6">
        <f>IF('Τα Στοιχήματα μου'!E4496&lt;&gt;0,(100-($Q$1022*100)/100)/'Τα Στοιχήματα μου'!E4496,0)</f>
        <v>0</v>
      </c>
      <c r="S4496" s="6">
        <f>R4496*('Τα Στοιχήματα μου'!E4496-1)</f>
        <v>0</v>
      </c>
      <c r="T4496" s="5">
        <f>SUM($S$23:S4496)/100+1</f>
        <v>1.4422218253259511</v>
      </c>
      <c r="U4496" s="6">
        <f>IF('Τα Στοιχήματα μου'!E4496&lt;&gt;0,(100-(Q4496*100)/100)/'Τα Στοιχήματα μου'!E4496,0)</f>
        <v>0</v>
      </c>
      <c r="V4496" s="6">
        <f>'Τα Στοιχήματα μου'!E4496*U4496</f>
        <v>0</v>
      </c>
      <c r="W4496" s="5">
        <f>IF('Τα Στοιχήματα μου'!E4496&lt;&gt;0,V4496/(100/I4496),W4495)</f>
        <v>1.4422218253259509</v>
      </c>
      <c r="X4496" s="7"/>
      <c r="Y4496" s="6">
        <f>COUNTIF('Τα Στοιχήματα μου'!$F$23:F4496,"W")+COUNTIF('Τα Στοιχήματα μου'!$F$23:F4496,"L")</f>
        <v>5</v>
      </c>
      <c r="Z4496" s="6">
        <f>COUNTIF('Τα Στοιχήματα μου'!$F$23:F4496,"W")</f>
        <v>3</v>
      </c>
      <c r="AA4496" s="4">
        <f>COUNTIF('Τα Στοιχήματα μου'!$F$23:F4496,"W")/(COUNTIF('Τα Στοιχήματα μου'!$F$23:F4496,"W")+COUNTIF('Τα Στοιχήματα μου'!$F$23:F4496,"L"))</f>
        <v>0.6</v>
      </c>
    </row>
    <row r="4497" spans="2:27">
      <c r="B4497" s="6">
        <f t="shared" si="69"/>
        <v>4475</v>
      </c>
      <c r="I4497" s="6">
        <f>I4496+1</f>
        <v>4475</v>
      </c>
      <c r="J4497" s="6">
        <f>'Τα Στοιχήματα μου'!D4497</f>
        <v>0</v>
      </c>
      <c r="K4497" s="6">
        <f>'Τα Στοιχήματα μου'!E4497</f>
        <v>0</v>
      </c>
      <c r="L4497" s="6">
        <f>'Τα Στοιχήματα μου'!F4497</f>
        <v>0</v>
      </c>
      <c r="M4497" s="7"/>
      <c r="N4497" s="5">
        <f>AVERAGE('Τα Στοιχήματα μου'!$E$23:E4497)</f>
        <v>2.956</v>
      </c>
      <c r="O4497" s="6" t="str">
        <f>IF('Τα Στοιχήματα μου'!E4497&lt;&gt;0,1/'Τα Στοιχήματα μου'!E4497,"")</f>
        <v/>
      </c>
      <c r="P4497" s="6">
        <f>SUM($O$23:O4497)</f>
        <v>3.4668730650154802</v>
      </c>
      <c r="Q4497" s="6">
        <f>(1-(1/P4497))*100</f>
        <v>71.155563493480983</v>
      </c>
      <c r="R4497" s="6">
        <f>IF('Τα Στοιχήματα μου'!E4497&lt;&gt;0,(100-($Q$1022*100)/100)/'Τα Στοιχήματα μου'!E4497,0)</f>
        <v>0</v>
      </c>
      <c r="S4497" s="6">
        <f>R4497*('Τα Στοιχήματα μου'!E4497-1)</f>
        <v>0</v>
      </c>
      <c r="T4497" s="5">
        <f>SUM($S$23:S4497)/100+1</f>
        <v>1.4422218253259511</v>
      </c>
      <c r="U4497" s="6">
        <f>IF('Τα Στοιχήματα μου'!E4497&lt;&gt;0,(100-(Q4497*100)/100)/'Τα Στοιχήματα μου'!E4497,0)</f>
        <v>0</v>
      </c>
      <c r="V4497" s="6">
        <f>'Τα Στοιχήματα μου'!E4497*U4497</f>
        <v>0</v>
      </c>
      <c r="W4497" s="5">
        <f>IF('Τα Στοιχήματα μου'!E4497&lt;&gt;0,V4497/(100/I4497),W4496)</f>
        <v>1.4422218253259509</v>
      </c>
      <c r="X4497" s="7"/>
      <c r="Y4497" s="6">
        <f>COUNTIF('Τα Στοιχήματα μου'!$F$23:F4497,"W")+COUNTIF('Τα Στοιχήματα μου'!$F$23:F4497,"L")</f>
        <v>5</v>
      </c>
      <c r="Z4497" s="6">
        <f>COUNTIF('Τα Στοιχήματα μου'!$F$23:F4497,"W")</f>
        <v>3</v>
      </c>
      <c r="AA4497" s="4">
        <f>COUNTIF('Τα Στοιχήματα μου'!$F$23:F4497,"W")/(COUNTIF('Τα Στοιχήματα μου'!$F$23:F4497,"W")+COUNTIF('Τα Στοιχήματα μου'!$F$23:F4497,"L"))</f>
        <v>0.6</v>
      </c>
    </row>
    <row r="4498" spans="2:27">
      <c r="B4498" s="6">
        <f t="shared" si="69"/>
        <v>4476</v>
      </c>
      <c r="I4498" s="6">
        <f>I4497+1</f>
        <v>4476</v>
      </c>
      <c r="J4498" s="6">
        <f>'Τα Στοιχήματα μου'!D4498</f>
        <v>0</v>
      </c>
      <c r="K4498" s="6">
        <f>'Τα Στοιχήματα μου'!E4498</f>
        <v>0</v>
      </c>
      <c r="L4498" s="6">
        <f>'Τα Στοιχήματα μου'!F4498</f>
        <v>0</v>
      </c>
      <c r="M4498" s="7"/>
      <c r="N4498" s="5">
        <f>AVERAGE('Τα Στοιχήματα μου'!$E$23:E4498)</f>
        <v>2.956</v>
      </c>
      <c r="O4498" s="6" t="str">
        <f>IF('Τα Στοιχήματα μου'!E4498&lt;&gt;0,1/'Τα Στοιχήματα μου'!E4498,"")</f>
        <v/>
      </c>
      <c r="P4498" s="6">
        <f>SUM($O$23:O4498)</f>
        <v>3.4668730650154802</v>
      </c>
      <c r="Q4498" s="6">
        <f>(1-(1/P4498))*100</f>
        <v>71.155563493480983</v>
      </c>
      <c r="R4498" s="6">
        <f>IF('Τα Στοιχήματα μου'!E4498&lt;&gt;0,(100-($Q$1022*100)/100)/'Τα Στοιχήματα μου'!E4498,0)</f>
        <v>0</v>
      </c>
      <c r="S4498" s="6">
        <f>R4498*('Τα Στοιχήματα μου'!E4498-1)</f>
        <v>0</v>
      </c>
      <c r="T4498" s="5">
        <f>SUM($S$23:S4498)/100+1</f>
        <v>1.4422218253259511</v>
      </c>
      <c r="U4498" s="6">
        <f>IF('Τα Στοιχήματα μου'!E4498&lt;&gt;0,(100-(Q4498*100)/100)/'Τα Στοιχήματα μου'!E4498,0)</f>
        <v>0</v>
      </c>
      <c r="V4498" s="6">
        <f>'Τα Στοιχήματα μου'!E4498*U4498</f>
        <v>0</v>
      </c>
      <c r="W4498" s="5">
        <f>IF('Τα Στοιχήματα μου'!E4498&lt;&gt;0,V4498/(100/I4498),W4497)</f>
        <v>1.4422218253259509</v>
      </c>
      <c r="X4498" s="7"/>
      <c r="Y4498" s="6">
        <f>COUNTIF('Τα Στοιχήματα μου'!$F$23:F4498,"W")+COUNTIF('Τα Στοιχήματα μου'!$F$23:F4498,"L")</f>
        <v>5</v>
      </c>
      <c r="Z4498" s="6">
        <f>COUNTIF('Τα Στοιχήματα μου'!$F$23:F4498,"W")</f>
        <v>3</v>
      </c>
      <c r="AA4498" s="4">
        <f>COUNTIF('Τα Στοιχήματα μου'!$F$23:F4498,"W")/(COUNTIF('Τα Στοιχήματα μου'!$F$23:F4498,"W")+COUNTIF('Τα Στοιχήματα μου'!$F$23:F4498,"L"))</f>
        <v>0.6</v>
      </c>
    </row>
    <row r="4499" spans="2:27">
      <c r="B4499" s="6">
        <f t="shared" si="69"/>
        <v>4477</v>
      </c>
      <c r="I4499" s="6">
        <f>I4498+1</f>
        <v>4477</v>
      </c>
      <c r="J4499" s="6">
        <f>'Τα Στοιχήματα μου'!D4499</f>
        <v>0</v>
      </c>
      <c r="K4499" s="6">
        <f>'Τα Στοιχήματα μου'!E4499</f>
        <v>0</v>
      </c>
      <c r="L4499" s="6">
        <f>'Τα Στοιχήματα μου'!F4499</f>
        <v>0</v>
      </c>
      <c r="M4499" s="7"/>
      <c r="N4499" s="5">
        <f>AVERAGE('Τα Στοιχήματα μου'!$E$23:E4499)</f>
        <v>2.956</v>
      </c>
      <c r="O4499" s="6" t="str">
        <f>IF('Τα Στοιχήματα μου'!E4499&lt;&gt;0,1/'Τα Στοιχήματα μου'!E4499,"")</f>
        <v/>
      </c>
      <c r="P4499" s="6">
        <f>SUM($O$23:O4499)</f>
        <v>3.4668730650154802</v>
      </c>
      <c r="Q4499" s="6">
        <f>(1-(1/P4499))*100</f>
        <v>71.155563493480983</v>
      </c>
      <c r="R4499" s="6">
        <f>IF('Τα Στοιχήματα μου'!E4499&lt;&gt;0,(100-($Q$1022*100)/100)/'Τα Στοιχήματα μου'!E4499,0)</f>
        <v>0</v>
      </c>
      <c r="S4499" s="6">
        <f>R4499*('Τα Στοιχήματα μου'!E4499-1)</f>
        <v>0</v>
      </c>
      <c r="T4499" s="5">
        <f>SUM($S$23:S4499)/100+1</f>
        <v>1.4422218253259511</v>
      </c>
      <c r="U4499" s="6">
        <f>IF('Τα Στοιχήματα μου'!E4499&lt;&gt;0,(100-(Q4499*100)/100)/'Τα Στοιχήματα μου'!E4499,0)</f>
        <v>0</v>
      </c>
      <c r="V4499" s="6">
        <f>'Τα Στοιχήματα μου'!E4499*U4499</f>
        <v>0</v>
      </c>
      <c r="W4499" s="5">
        <f>IF('Τα Στοιχήματα μου'!E4499&lt;&gt;0,V4499/(100/I4499),W4498)</f>
        <v>1.4422218253259509</v>
      </c>
      <c r="X4499" s="7"/>
      <c r="Y4499" s="6">
        <f>COUNTIF('Τα Στοιχήματα μου'!$F$23:F4499,"W")+COUNTIF('Τα Στοιχήματα μου'!$F$23:F4499,"L")</f>
        <v>5</v>
      </c>
      <c r="Z4499" s="6">
        <f>COUNTIF('Τα Στοιχήματα μου'!$F$23:F4499,"W")</f>
        <v>3</v>
      </c>
      <c r="AA4499" s="4">
        <f>COUNTIF('Τα Στοιχήματα μου'!$F$23:F4499,"W")/(COUNTIF('Τα Στοιχήματα μου'!$F$23:F4499,"W")+COUNTIF('Τα Στοιχήματα μου'!$F$23:F4499,"L"))</f>
        <v>0.6</v>
      </c>
    </row>
    <row r="4500" spans="2:27">
      <c r="B4500" s="6">
        <f t="shared" si="69"/>
        <v>4478</v>
      </c>
      <c r="I4500" s="6">
        <f>I4499+1</f>
        <v>4478</v>
      </c>
      <c r="J4500" s="6">
        <f>'Τα Στοιχήματα μου'!D4500</f>
        <v>0</v>
      </c>
      <c r="K4500" s="6">
        <f>'Τα Στοιχήματα μου'!E4500</f>
        <v>0</v>
      </c>
      <c r="L4500" s="6">
        <f>'Τα Στοιχήματα μου'!F4500</f>
        <v>0</v>
      </c>
      <c r="M4500" s="7"/>
      <c r="N4500" s="5">
        <f>AVERAGE('Τα Στοιχήματα μου'!$E$23:E4500)</f>
        <v>2.956</v>
      </c>
      <c r="O4500" s="6" t="str">
        <f>IF('Τα Στοιχήματα μου'!E4500&lt;&gt;0,1/'Τα Στοιχήματα μου'!E4500,"")</f>
        <v/>
      </c>
      <c r="P4500" s="6">
        <f>SUM($O$23:O4500)</f>
        <v>3.4668730650154802</v>
      </c>
      <c r="Q4500" s="6">
        <f>(1-(1/P4500))*100</f>
        <v>71.155563493480983</v>
      </c>
      <c r="R4500" s="6">
        <f>IF('Τα Στοιχήματα μου'!E4500&lt;&gt;0,(100-($Q$1022*100)/100)/'Τα Στοιχήματα μου'!E4500,0)</f>
        <v>0</v>
      </c>
      <c r="S4500" s="6">
        <f>R4500*('Τα Στοιχήματα μου'!E4500-1)</f>
        <v>0</v>
      </c>
      <c r="T4500" s="5">
        <f>SUM($S$23:S4500)/100+1</f>
        <v>1.4422218253259511</v>
      </c>
      <c r="U4500" s="6">
        <f>IF('Τα Στοιχήματα μου'!E4500&lt;&gt;0,(100-(Q4500*100)/100)/'Τα Στοιχήματα μου'!E4500,0)</f>
        <v>0</v>
      </c>
      <c r="V4500" s="6">
        <f>'Τα Στοιχήματα μου'!E4500*U4500</f>
        <v>0</v>
      </c>
      <c r="W4500" s="5">
        <f>IF('Τα Στοιχήματα μου'!E4500&lt;&gt;0,V4500/(100/I4500),W4499)</f>
        <v>1.4422218253259509</v>
      </c>
      <c r="X4500" s="7"/>
      <c r="Y4500" s="6">
        <f>COUNTIF('Τα Στοιχήματα μου'!$F$23:F4500,"W")+COUNTIF('Τα Στοιχήματα μου'!$F$23:F4500,"L")</f>
        <v>5</v>
      </c>
      <c r="Z4500" s="6">
        <f>COUNTIF('Τα Στοιχήματα μου'!$F$23:F4500,"W")</f>
        <v>3</v>
      </c>
      <c r="AA4500" s="4">
        <f>COUNTIF('Τα Στοιχήματα μου'!$F$23:F4500,"W")/(COUNTIF('Τα Στοιχήματα μου'!$F$23:F4500,"W")+COUNTIF('Τα Στοιχήματα μου'!$F$23:F4500,"L"))</f>
        <v>0.6</v>
      </c>
    </row>
    <row r="4501" spans="2:27">
      <c r="B4501" s="6">
        <f t="shared" si="69"/>
        <v>4479</v>
      </c>
      <c r="I4501" s="6">
        <f>I4500+1</f>
        <v>4479</v>
      </c>
      <c r="J4501" s="6">
        <f>'Τα Στοιχήματα μου'!D4501</f>
        <v>0</v>
      </c>
      <c r="K4501" s="6">
        <f>'Τα Στοιχήματα μου'!E4501</f>
        <v>0</v>
      </c>
      <c r="L4501" s="6">
        <f>'Τα Στοιχήματα μου'!F4501</f>
        <v>0</v>
      </c>
      <c r="M4501" s="7"/>
      <c r="N4501" s="5">
        <f>AVERAGE('Τα Στοιχήματα μου'!$E$23:E4501)</f>
        <v>2.956</v>
      </c>
      <c r="O4501" s="6" t="str">
        <f>IF('Τα Στοιχήματα μου'!E4501&lt;&gt;0,1/'Τα Στοιχήματα μου'!E4501,"")</f>
        <v/>
      </c>
      <c r="P4501" s="6">
        <f>SUM($O$23:O4501)</f>
        <v>3.4668730650154802</v>
      </c>
      <c r="Q4501" s="6">
        <f>(1-(1/P4501))*100</f>
        <v>71.155563493480983</v>
      </c>
      <c r="R4501" s="6">
        <f>IF('Τα Στοιχήματα μου'!E4501&lt;&gt;0,(100-($Q$1022*100)/100)/'Τα Στοιχήματα μου'!E4501,0)</f>
        <v>0</v>
      </c>
      <c r="S4501" s="6">
        <f>R4501*('Τα Στοιχήματα μου'!E4501-1)</f>
        <v>0</v>
      </c>
      <c r="T4501" s="5">
        <f>SUM($S$23:S4501)/100+1</f>
        <v>1.4422218253259511</v>
      </c>
      <c r="U4501" s="6">
        <f>IF('Τα Στοιχήματα μου'!E4501&lt;&gt;0,(100-(Q4501*100)/100)/'Τα Στοιχήματα μου'!E4501,0)</f>
        <v>0</v>
      </c>
      <c r="V4501" s="6">
        <f>'Τα Στοιχήματα μου'!E4501*U4501</f>
        <v>0</v>
      </c>
      <c r="W4501" s="5">
        <f>IF('Τα Στοιχήματα μου'!E4501&lt;&gt;0,V4501/(100/I4501),W4500)</f>
        <v>1.4422218253259509</v>
      </c>
      <c r="X4501" s="7"/>
      <c r="Y4501" s="6">
        <f>COUNTIF('Τα Στοιχήματα μου'!$F$23:F4501,"W")+COUNTIF('Τα Στοιχήματα μου'!$F$23:F4501,"L")</f>
        <v>5</v>
      </c>
      <c r="Z4501" s="6">
        <f>COUNTIF('Τα Στοιχήματα μου'!$F$23:F4501,"W")</f>
        <v>3</v>
      </c>
      <c r="AA4501" s="4">
        <f>COUNTIF('Τα Στοιχήματα μου'!$F$23:F4501,"W")/(COUNTIF('Τα Στοιχήματα μου'!$F$23:F4501,"W")+COUNTIF('Τα Στοιχήματα μου'!$F$23:F4501,"L"))</f>
        <v>0.6</v>
      </c>
    </row>
    <row r="4502" spans="2:27">
      <c r="B4502" s="6">
        <f t="shared" si="69"/>
        <v>4480</v>
      </c>
      <c r="I4502" s="6">
        <f>I4501+1</f>
        <v>4480</v>
      </c>
      <c r="J4502" s="6">
        <f>'Τα Στοιχήματα μου'!D4502</f>
        <v>0</v>
      </c>
      <c r="K4502" s="6">
        <f>'Τα Στοιχήματα μου'!E4502</f>
        <v>0</v>
      </c>
      <c r="L4502" s="6">
        <f>'Τα Στοιχήματα μου'!F4502</f>
        <v>0</v>
      </c>
      <c r="M4502" s="7"/>
      <c r="N4502" s="5">
        <f>AVERAGE('Τα Στοιχήματα μου'!$E$23:E4502)</f>
        <v>2.956</v>
      </c>
      <c r="O4502" s="6" t="str">
        <f>IF('Τα Στοιχήματα μου'!E4502&lt;&gt;0,1/'Τα Στοιχήματα μου'!E4502,"")</f>
        <v/>
      </c>
      <c r="P4502" s="6">
        <f>SUM($O$23:O4502)</f>
        <v>3.4668730650154802</v>
      </c>
      <c r="Q4502" s="6">
        <f>(1-(1/P4502))*100</f>
        <v>71.155563493480983</v>
      </c>
      <c r="R4502" s="6">
        <f>IF('Τα Στοιχήματα μου'!E4502&lt;&gt;0,(100-($Q$1022*100)/100)/'Τα Στοιχήματα μου'!E4502,0)</f>
        <v>0</v>
      </c>
      <c r="S4502" s="6">
        <f>R4502*('Τα Στοιχήματα μου'!E4502-1)</f>
        <v>0</v>
      </c>
      <c r="T4502" s="5">
        <f>SUM($S$23:S4502)/100+1</f>
        <v>1.4422218253259511</v>
      </c>
      <c r="U4502" s="6">
        <f>IF('Τα Στοιχήματα μου'!E4502&lt;&gt;0,(100-(Q4502*100)/100)/'Τα Στοιχήματα μου'!E4502,0)</f>
        <v>0</v>
      </c>
      <c r="V4502" s="6">
        <f>'Τα Στοιχήματα μου'!E4502*U4502</f>
        <v>0</v>
      </c>
      <c r="W4502" s="5">
        <f>IF('Τα Στοιχήματα μου'!E4502&lt;&gt;0,V4502/(100/I4502),W4501)</f>
        <v>1.4422218253259509</v>
      </c>
      <c r="X4502" s="7"/>
      <c r="Y4502" s="6">
        <f>COUNTIF('Τα Στοιχήματα μου'!$F$23:F4502,"W")+COUNTIF('Τα Στοιχήματα μου'!$F$23:F4502,"L")</f>
        <v>5</v>
      </c>
      <c r="Z4502" s="6">
        <f>COUNTIF('Τα Στοιχήματα μου'!$F$23:F4502,"W")</f>
        <v>3</v>
      </c>
      <c r="AA4502" s="4">
        <f>COUNTIF('Τα Στοιχήματα μου'!$F$23:F4502,"W")/(COUNTIF('Τα Στοιχήματα μου'!$F$23:F4502,"W")+COUNTIF('Τα Στοιχήματα μου'!$F$23:F4502,"L"))</f>
        <v>0.6</v>
      </c>
    </row>
    <row r="4503" spans="2:27">
      <c r="B4503" s="6">
        <f t="shared" si="69"/>
        <v>4481</v>
      </c>
      <c r="I4503" s="6">
        <f>I4502+1</f>
        <v>4481</v>
      </c>
      <c r="J4503" s="6">
        <f>'Τα Στοιχήματα μου'!D4503</f>
        <v>0</v>
      </c>
      <c r="K4503" s="6">
        <f>'Τα Στοιχήματα μου'!E4503</f>
        <v>0</v>
      </c>
      <c r="L4503" s="6">
        <f>'Τα Στοιχήματα μου'!F4503</f>
        <v>0</v>
      </c>
      <c r="M4503" s="7"/>
      <c r="N4503" s="5">
        <f>AVERAGE('Τα Στοιχήματα μου'!$E$23:E4503)</f>
        <v>2.956</v>
      </c>
      <c r="O4503" s="6" t="str">
        <f>IF('Τα Στοιχήματα μου'!E4503&lt;&gt;0,1/'Τα Στοιχήματα μου'!E4503,"")</f>
        <v/>
      </c>
      <c r="P4503" s="6">
        <f>SUM($O$23:O4503)</f>
        <v>3.4668730650154802</v>
      </c>
      <c r="Q4503" s="6">
        <f>(1-(1/P4503))*100</f>
        <v>71.155563493480983</v>
      </c>
      <c r="R4503" s="6">
        <f>IF('Τα Στοιχήματα μου'!E4503&lt;&gt;0,(100-($Q$1022*100)/100)/'Τα Στοιχήματα μου'!E4503,0)</f>
        <v>0</v>
      </c>
      <c r="S4503" s="6">
        <f>R4503*('Τα Στοιχήματα μου'!E4503-1)</f>
        <v>0</v>
      </c>
      <c r="T4503" s="5">
        <f>SUM($S$23:S4503)/100+1</f>
        <v>1.4422218253259511</v>
      </c>
      <c r="U4503" s="6">
        <f>IF('Τα Στοιχήματα μου'!E4503&lt;&gt;0,(100-(Q4503*100)/100)/'Τα Στοιχήματα μου'!E4503,0)</f>
        <v>0</v>
      </c>
      <c r="V4503" s="6">
        <f>'Τα Στοιχήματα μου'!E4503*U4503</f>
        <v>0</v>
      </c>
      <c r="W4503" s="5">
        <f>IF('Τα Στοιχήματα μου'!E4503&lt;&gt;0,V4503/(100/I4503),W4502)</f>
        <v>1.4422218253259509</v>
      </c>
      <c r="X4503" s="7"/>
      <c r="Y4503" s="6">
        <f>COUNTIF('Τα Στοιχήματα μου'!$F$23:F4503,"W")+COUNTIF('Τα Στοιχήματα μου'!$F$23:F4503,"L")</f>
        <v>5</v>
      </c>
      <c r="Z4503" s="6">
        <f>COUNTIF('Τα Στοιχήματα μου'!$F$23:F4503,"W")</f>
        <v>3</v>
      </c>
      <c r="AA4503" s="4">
        <f>COUNTIF('Τα Στοιχήματα μου'!$F$23:F4503,"W")/(COUNTIF('Τα Στοιχήματα μου'!$F$23:F4503,"W")+COUNTIF('Τα Στοιχήματα μου'!$F$23:F4503,"L"))</f>
        <v>0.6</v>
      </c>
    </row>
    <row r="4504" spans="2:27">
      <c r="B4504" s="6">
        <f t="shared" si="69"/>
        <v>4482</v>
      </c>
      <c r="I4504" s="6">
        <f>I4503+1</f>
        <v>4482</v>
      </c>
      <c r="J4504" s="6">
        <f>'Τα Στοιχήματα μου'!D4504</f>
        <v>0</v>
      </c>
      <c r="K4504" s="6">
        <f>'Τα Στοιχήματα μου'!E4504</f>
        <v>0</v>
      </c>
      <c r="L4504" s="6">
        <f>'Τα Στοιχήματα μου'!F4504</f>
        <v>0</v>
      </c>
      <c r="M4504" s="7"/>
      <c r="N4504" s="5">
        <f>AVERAGE('Τα Στοιχήματα μου'!$E$23:E4504)</f>
        <v>2.956</v>
      </c>
      <c r="O4504" s="6" t="str">
        <f>IF('Τα Στοιχήματα μου'!E4504&lt;&gt;0,1/'Τα Στοιχήματα μου'!E4504,"")</f>
        <v/>
      </c>
      <c r="P4504" s="6">
        <f>SUM($O$23:O4504)</f>
        <v>3.4668730650154802</v>
      </c>
      <c r="Q4504" s="6">
        <f>(1-(1/P4504))*100</f>
        <v>71.155563493480983</v>
      </c>
      <c r="R4504" s="6">
        <f>IF('Τα Στοιχήματα μου'!E4504&lt;&gt;0,(100-($Q$1022*100)/100)/'Τα Στοιχήματα μου'!E4504,0)</f>
        <v>0</v>
      </c>
      <c r="S4504" s="6">
        <f>R4504*('Τα Στοιχήματα μου'!E4504-1)</f>
        <v>0</v>
      </c>
      <c r="T4504" s="5">
        <f>SUM($S$23:S4504)/100+1</f>
        <v>1.4422218253259511</v>
      </c>
      <c r="U4504" s="6">
        <f>IF('Τα Στοιχήματα μου'!E4504&lt;&gt;0,(100-(Q4504*100)/100)/'Τα Στοιχήματα μου'!E4504,0)</f>
        <v>0</v>
      </c>
      <c r="V4504" s="6">
        <f>'Τα Στοιχήματα μου'!E4504*U4504</f>
        <v>0</v>
      </c>
      <c r="W4504" s="5">
        <f>IF('Τα Στοιχήματα μου'!E4504&lt;&gt;0,V4504/(100/I4504),W4503)</f>
        <v>1.4422218253259509</v>
      </c>
      <c r="X4504" s="7"/>
      <c r="Y4504" s="6">
        <f>COUNTIF('Τα Στοιχήματα μου'!$F$23:F4504,"W")+COUNTIF('Τα Στοιχήματα μου'!$F$23:F4504,"L")</f>
        <v>5</v>
      </c>
      <c r="Z4504" s="6">
        <f>COUNTIF('Τα Στοιχήματα μου'!$F$23:F4504,"W")</f>
        <v>3</v>
      </c>
      <c r="AA4504" s="4">
        <f>COUNTIF('Τα Στοιχήματα μου'!$F$23:F4504,"W")/(COUNTIF('Τα Στοιχήματα μου'!$F$23:F4504,"W")+COUNTIF('Τα Στοιχήματα μου'!$F$23:F4504,"L"))</f>
        <v>0.6</v>
      </c>
    </row>
    <row r="4505" spans="2:27">
      <c r="B4505" s="6">
        <f t="shared" ref="B4505:B4568" si="70">B4504+1</f>
        <v>4483</v>
      </c>
      <c r="I4505" s="6">
        <f>I4504+1</f>
        <v>4483</v>
      </c>
      <c r="J4505" s="6">
        <f>'Τα Στοιχήματα μου'!D4505</f>
        <v>0</v>
      </c>
      <c r="K4505" s="6">
        <f>'Τα Στοιχήματα μου'!E4505</f>
        <v>0</v>
      </c>
      <c r="L4505" s="6">
        <f>'Τα Στοιχήματα μου'!F4505</f>
        <v>0</v>
      </c>
      <c r="M4505" s="7"/>
      <c r="N4505" s="5">
        <f>AVERAGE('Τα Στοιχήματα μου'!$E$23:E4505)</f>
        <v>2.956</v>
      </c>
      <c r="O4505" s="6" t="str">
        <f>IF('Τα Στοιχήματα μου'!E4505&lt;&gt;0,1/'Τα Στοιχήματα μου'!E4505,"")</f>
        <v/>
      </c>
      <c r="P4505" s="6">
        <f>SUM($O$23:O4505)</f>
        <v>3.4668730650154802</v>
      </c>
      <c r="Q4505" s="6">
        <f>(1-(1/P4505))*100</f>
        <v>71.155563493480983</v>
      </c>
      <c r="R4505" s="6">
        <f>IF('Τα Στοιχήματα μου'!E4505&lt;&gt;0,(100-($Q$1022*100)/100)/'Τα Στοιχήματα μου'!E4505,0)</f>
        <v>0</v>
      </c>
      <c r="S4505" s="6">
        <f>R4505*('Τα Στοιχήματα μου'!E4505-1)</f>
        <v>0</v>
      </c>
      <c r="T4505" s="5">
        <f>SUM($S$23:S4505)/100+1</f>
        <v>1.4422218253259511</v>
      </c>
      <c r="U4505" s="6">
        <f>IF('Τα Στοιχήματα μου'!E4505&lt;&gt;0,(100-(Q4505*100)/100)/'Τα Στοιχήματα μου'!E4505,0)</f>
        <v>0</v>
      </c>
      <c r="V4505" s="6">
        <f>'Τα Στοιχήματα μου'!E4505*U4505</f>
        <v>0</v>
      </c>
      <c r="W4505" s="5">
        <f>IF('Τα Στοιχήματα μου'!E4505&lt;&gt;0,V4505/(100/I4505),W4504)</f>
        <v>1.4422218253259509</v>
      </c>
      <c r="X4505" s="7"/>
      <c r="Y4505" s="6">
        <f>COUNTIF('Τα Στοιχήματα μου'!$F$23:F4505,"W")+COUNTIF('Τα Στοιχήματα μου'!$F$23:F4505,"L")</f>
        <v>5</v>
      </c>
      <c r="Z4505" s="6">
        <f>COUNTIF('Τα Στοιχήματα μου'!$F$23:F4505,"W")</f>
        <v>3</v>
      </c>
      <c r="AA4505" s="4">
        <f>COUNTIF('Τα Στοιχήματα μου'!$F$23:F4505,"W")/(COUNTIF('Τα Στοιχήματα μου'!$F$23:F4505,"W")+COUNTIF('Τα Στοιχήματα μου'!$F$23:F4505,"L"))</f>
        <v>0.6</v>
      </c>
    </row>
    <row r="4506" spans="2:27">
      <c r="B4506" s="6">
        <f t="shared" si="70"/>
        <v>4484</v>
      </c>
      <c r="I4506" s="6">
        <f>I4505+1</f>
        <v>4484</v>
      </c>
      <c r="J4506" s="6">
        <f>'Τα Στοιχήματα μου'!D4506</f>
        <v>0</v>
      </c>
      <c r="K4506" s="6">
        <f>'Τα Στοιχήματα μου'!E4506</f>
        <v>0</v>
      </c>
      <c r="L4506" s="6">
        <f>'Τα Στοιχήματα μου'!F4506</f>
        <v>0</v>
      </c>
      <c r="M4506" s="7"/>
      <c r="N4506" s="5">
        <f>AVERAGE('Τα Στοιχήματα μου'!$E$23:E4506)</f>
        <v>2.956</v>
      </c>
      <c r="O4506" s="6" t="str">
        <f>IF('Τα Στοιχήματα μου'!E4506&lt;&gt;0,1/'Τα Στοιχήματα μου'!E4506,"")</f>
        <v/>
      </c>
      <c r="P4506" s="6">
        <f>SUM($O$23:O4506)</f>
        <v>3.4668730650154802</v>
      </c>
      <c r="Q4506" s="6">
        <f>(1-(1/P4506))*100</f>
        <v>71.155563493480983</v>
      </c>
      <c r="R4506" s="6">
        <f>IF('Τα Στοιχήματα μου'!E4506&lt;&gt;0,(100-($Q$1022*100)/100)/'Τα Στοιχήματα μου'!E4506,0)</f>
        <v>0</v>
      </c>
      <c r="S4506" s="6">
        <f>R4506*('Τα Στοιχήματα μου'!E4506-1)</f>
        <v>0</v>
      </c>
      <c r="T4506" s="5">
        <f>SUM($S$23:S4506)/100+1</f>
        <v>1.4422218253259511</v>
      </c>
      <c r="U4506" s="6">
        <f>IF('Τα Στοιχήματα μου'!E4506&lt;&gt;0,(100-(Q4506*100)/100)/'Τα Στοιχήματα μου'!E4506,0)</f>
        <v>0</v>
      </c>
      <c r="V4506" s="6">
        <f>'Τα Στοιχήματα μου'!E4506*U4506</f>
        <v>0</v>
      </c>
      <c r="W4506" s="5">
        <f>IF('Τα Στοιχήματα μου'!E4506&lt;&gt;0,V4506/(100/I4506),W4505)</f>
        <v>1.4422218253259509</v>
      </c>
      <c r="X4506" s="7"/>
      <c r="Y4506" s="6">
        <f>COUNTIF('Τα Στοιχήματα μου'!$F$23:F4506,"W")+COUNTIF('Τα Στοιχήματα μου'!$F$23:F4506,"L")</f>
        <v>5</v>
      </c>
      <c r="Z4506" s="6">
        <f>COUNTIF('Τα Στοιχήματα μου'!$F$23:F4506,"W")</f>
        <v>3</v>
      </c>
      <c r="AA4506" s="4">
        <f>COUNTIF('Τα Στοιχήματα μου'!$F$23:F4506,"W")/(COUNTIF('Τα Στοιχήματα μου'!$F$23:F4506,"W")+COUNTIF('Τα Στοιχήματα μου'!$F$23:F4506,"L"))</f>
        <v>0.6</v>
      </c>
    </row>
    <row r="4507" spans="2:27">
      <c r="B4507" s="6">
        <f t="shared" si="70"/>
        <v>4485</v>
      </c>
      <c r="I4507" s="6">
        <f>I4506+1</f>
        <v>4485</v>
      </c>
      <c r="J4507" s="6">
        <f>'Τα Στοιχήματα μου'!D4507</f>
        <v>0</v>
      </c>
      <c r="K4507" s="6">
        <f>'Τα Στοιχήματα μου'!E4507</f>
        <v>0</v>
      </c>
      <c r="L4507" s="6">
        <f>'Τα Στοιχήματα μου'!F4507</f>
        <v>0</v>
      </c>
      <c r="M4507" s="7"/>
      <c r="N4507" s="5">
        <f>AVERAGE('Τα Στοιχήματα μου'!$E$23:E4507)</f>
        <v>2.956</v>
      </c>
      <c r="O4507" s="6" t="str">
        <f>IF('Τα Στοιχήματα μου'!E4507&lt;&gt;0,1/'Τα Στοιχήματα μου'!E4507,"")</f>
        <v/>
      </c>
      <c r="P4507" s="6">
        <f>SUM($O$23:O4507)</f>
        <v>3.4668730650154802</v>
      </c>
      <c r="Q4507" s="6">
        <f>(1-(1/P4507))*100</f>
        <v>71.155563493480983</v>
      </c>
      <c r="R4507" s="6">
        <f>IF('Τα Στοιχήματα μου'!E4507&lt;&gt;0,(100-($Q$1022*100)/100)/'Τα Στοιχήματα μου'!E4507,0)</f>
        <v>0</v>
      </c>
      <c r="S4507" s="6">
        <f>R4507*('Τα Στοιχήματα μου'!E4507-1)</f>
        <v>0</v>
      </c>
      <c r="T4507" s="5">
        <f>SUM($S$23:S4507)/100+1</f>
        <v>1.4422218253259511</v>
      </c>
      <c r="U4507" s="6">
        <f>IF('Τα Στοιχήματα μου'!E4507&lt;&gt;0,(100-(Q4507*100)/100)/'Τα Στοιχήματα μου'!E4507,0)</f>
        <v>0</v>
      </c>
      <c r="V4507" s="6">
        <f>'Τα Στοιχήματα μου'!E4507*U4507</f>
        <v>0</v>
      </c>
      <c r="W4507" s="5">
        <f>IF('Τα Στοιχήματα μου'!E4507&lt;&gt;0,V4507/(100/I4507),W4506)</f>
        <v>1.4422218253259509</v>
      </c>
      <c r="X4507" s="7"/>
      <c r="Y4507" s="6">
        <f>COUNTIF('Τα Στοιχήματα μου'!$F$23:F4507,"W")+COUNTIF('Τα Στοιχήματα μου'!$F$23:F4507,"L")</f>
        <v>5</v>
      </c>
      <c r="Z4507" s="6">
        <f>COUNTIF('Τα Στοιχήματα μου'!$F$23:F4507,"W")</f>
        <v>3</v>
      </c>
      <c r="AA4507" s="4">
        <f>COUNTIF('Τα Στοιχήματα μου'!$F$23:F4507,"W")/(COUNTIF('Τα Στοιχήματα μου'!$F$23:F4507,"W")+COUNTIF('Τα Στοιχήματα μου'!$F$23:F4507,"L"))</f>
        <v>0.6</v>
      </c>
    </row>
    <row r="4508" spans="2:27">
      <c r="B4508" s="6">
        <f t="shared" si="70"/>
        <v>4486</v>
      </c>
      <c r="I4508" s="6">
        <f>I4507+1</f>
        <v>4486</v>
      </c>
      <c r="J4508" s="6">
        <f>'Τα Στοιχήματα μου'!D4508</f>
        <v>0</v>
      </c>
      <c r="K4508" s="6">
        <f>'Τα Στοιχήματα μου'!E4508</f>
        <v>0</v>
      </c>
      <c r="L4508" s="6">
        <f>'Τα Στοιχήματα μου'!F4508</f>
        <v>0</v>
      </c>
      <c r="M4508" s="7"/>
      <c r="N4508" s="5">
        <f>AVERAGE('Τα Στοιχήματα μου'!$E$23:E4508)</f>
        <v>2.956</v>
      </c>
      <c r="O4508" s="6" t="str">
        <f>IF('Τα Στοιχήματα μου'!E4508&lt;&gt;0,1/'Τα Στοιχήματα μου'!E4508,"")</f>
        <v/>
      </c>
      <c r="P4508" s="6">
        <f>SUM($O$23:O4508)</f>
        <v>3.4668730650154802</v>
      </c>
      <c r="Q4508" s="6">
        <f>(1-(1/P4508))*100</f>
        <v>71.155563493480983</v>
      </c>
      <c r="R4508" s="6">
        <f>IF('Τα Στοιχήματα μου'!E4508&lt;&gt;0,(100-($Q$1022*100)/100)/'Τα Στοιχήματα μου'!E4508,0)</f>
        <v>0</v>
      </c>
      <c r="S4508" s="6">
        <f>R4508*('Τα Στοιχήματα μου'!E4508-1)</f>
        <v>0</v>
      </c>
      <c r="T4508" s="5">
        <f>SUM($S$23:S4508)/100+1</f>
        <v>1.4422218253259511</v>
      </c>
      <c r="U4508" s="6">
        <f>IF('Τα Στοιχήματα μου'!E4508&lt;&gt;0,(100-(Q4508*100)/100)/'Τα Στοιχήματα μου'!E4508,0)</f>
        <v>0</v>
      </c>
      <c r="V4508" s="6">
        <f>'Τα Στοιχήματα μου'!E4508*U4508</f>
        <v>0</v>
      </c>
      <c r="W4508" s="5">
        <f>IF('Τα Στοιχήματα μου'!E4508&lt;&gt;0,V4508/(100/I4508),W4507)</f>
        <v>1.4422218253259509</v>
      </c>
      <c r="X4508" s="7"/>
      <c r="Y4508" s="6">
        <f>COUNTIF('Τα Στοιχήματα μου'!$F$23:F4508,"W")+COUNTIF('Τα Στοιχήματα μου'!$F$23:F4508,"L")</f>
        <v>5</v>
      </c>
      <c r="Z4508" s="6">
        <f>COUNTIF('Τα Στοιχήματα μου'!$F$23:F4508,"W")</f>
        <v>3</v>
      </c>
      <c r="AA4508" s="4">
        <f>COUNTIF('Τα Στοιχήματα μου'!$F$23:F4508,"W")/(COUNTIF('Τα Στοιχήματα μου'!$F$23:F4508,"W")+COUNTIF('Τα Στοιχήματα μου'!$F$23:F4508,"L"))</f>
        <v>0.6</v>
      </c>
    </row>
    <row r="4509" spans="2:27">
      <c r="B4509" s="6">
        <f t="shared" si="70"/>
        <v>4487</v>
      </c>
      <c r="I4509" s="6">
        <f>I4508+1</f>
        <v>4487</v>
      </c>
      <c r="J4509" s="6">
        <f>'Τα Στοιχήματα μου'!D4509</f>
        <v>0</v>
      </c>
      <c r="K4509" s="6">
        <f>'Τα Στοιχήματα μου'!E4509</f>
        <v>0</v>
      </c>
      <c r="L4509" s="6">
        <f>'Τα Στοιχήματα μου'!F4509</f>
        <v>0</v>
      </c>
      <c r="M4509" s="7"/>
      <c r="N4509" s="5">
        <f>AVERAGE('Τα Στοιχήματα μου'!$E$23:E4509)</f>
        <v>2.956</v>
      </c>
      <c r="O4509" s="6" t="str">
        <f>IF('Τα Στοιχήματα μου'!E4509&lt;&gt;0,1/'Τα Στοιχήματα μου'!E4509,"")</f>
        <v/>
      </c>
      <c r="P4509" s="6">
        <f>SUM($O$23:O4509)</f>
        <v>3.4668730650154802</v>
      </c>
      <c r="Q4509" s="6">
        <f>(1-(1/P4509))*100</f>
        <v>71.155563493480983</v>
      </c>
      <c r="R4509" s="6">
        <f>IF('Τα Στοιχήματα μου'!E4509&lt;&gt;0,(100-($Q$1022*100)/100)/'Τα Στοιχήματα μου'!E4509,0)</f>
        <v>0</v>
      </c>
      <c r="S4509" s="6">
        <f>R4509*('Τα Στοιχήματα μου'!E4509-1)</f>
        <v>0</v>
      </c>
      <c r="T4509" s="5">
        <f>SUM($S$23:S4509)/100+1</f>
        <v>1.4422218253259511</v>
      </c>
      <c r="U4509" s="6">
        <f>IF('Τα Στοιχήματα μου'!E4509&lt;&gt;0,(100-(Q4509*100)/100)/'Τα Στοιχήματα μου'!E4509,0)</f>
        <v>0</v>
      </c>
      <c r="V4509" s="6">
        <f>'Τα Στοιχήματα μου'!E4509*U4509</f>
        <v>0</v>
      </c>
      <c r="W4509" s="5">
        <f>IF('Τα Στοιχήματα μου'!E4509&lt;&gt;0,V4509/(100/I4509),W4508)</f>
        <v>1.4422218253259509</v>
      </c>
      <c r="X4509" s="7"/>
      <c r="Y4509" s="6">
        <f>COUNTIF('Τα Στοιχήματα μου'!$F$23:F4509,"W")+COUNTIF('Τα Στοιχήματα μου'!$F$23:F4509,"L")</f>
        <v>5</v>
      </c>
      <c r="Z4509" s="6">
        <f>COUNTIF('Τα Στοιχήματα μου'!$F$23:F4509,"W")</f>
        <v>3</v>
      </c>
      <c r="AA4509" s="4">
        <f>COUNTIF('Τα Στοιχήματα μου'!$F$23:F4509,"W")/(COUNTIF('Τα Στοιχήματα μου'!$F$23:F4509,"W")+COUNTIF('Τα Στοιχήματα μου'!$F$23:F4509,"L"))</f>
        <v>0.6</v>
      </c>
    </row>
    <row r="4510" spans="2:27">
      <c r="B4510" s="6">
        <f t="shared" si="70"/>
        <v>4488</v>
      </c>
      <c r="I4510" s="6">
        <f>I4509+1</f>
        <v>4488</v>
      </c>
      <c r="J4510" s="6">
        <f>'Τα Στοιχήματα μου'!D4510</f>
        <v>0</v>
      </c>
      <c r="K4510" s="6">
        <f>'Τα Στοιχήματα μου'!E4510</f>
        <v>0</v>
      </c>
      <c r="L4510" s="6">
        <f>'Τα Στοιχήματα μου'!F4510</f>
        <v>0</v>
      </c>
      <c r="M4510" s="7"/>
      <c r="N4510" s="5">
        <f>AVERAGE('Τα Στοιχήματα μου'!$E$23:E4510)</f>
        <v>2.956</v>
      </c>
      <c r="O4510" s="6" t="str">
        <f>IF('Τα Στοιχήματα μου'!E4510&lt;&gt;0,1/'Τα Στοιχήματα μου'!E4510,"")</f>
        <v/>
      </c>
      <c r="P4510" s="6">
        <f>SUM($O$23:O4510)</f>
        <v>3.4668730650154802</v>
      </c>
      <c r="Q4510" s="6">
        <f>(1-(1/P4510))*100</f>
        <v>71.155563493480983</v>
      </c>
      <c r="R4510" s="6">
        <f>IF('Τα Στοιχήματα μου'!E4510&lt;&gt;0,(100-($Q$1022*100)/100)/'Τα Στοιχήματα μου'!E4510,0)</f>
        <v>0</v>
      </c>
      <c r="S4510" s="6">
        <f>R4510*('Τα Στοιχήματα μου'!E4510-1)</f>
        <v>0</v>
      </c>
      <c r="T4510" s="5">
        <f>SUM($S$23:S4510)/100+1</f>
        <v>1.4422218253259511</v>
      </c>
      <c r="U4510" s="6">
        <f>IF('Τα Στοιχήματα μου'!E4510&lt;&gt;0,(100-(Q4510*100)/100)/'Τα Στοιχήματα μου'!E4510,0)</f>
        <v>0</v>
      </c>
      <c r="V4510" s="6">
        <f>'Τα Στοιχήματα μου'!E4510*U4510</f>
        <v>0</v>
      </c>
      <c r="W4510" s="5">
        <f>IF('Τα Στοιχήματα μου'!E4510&lt;&gt;0,V4510/(100/I4510),W4509)</f>
        <v>1.4422218253259509</v>
      </c>
      <c r="X4510" s="7"/>
      <c r="Y4510" s="6">
        <f>COUNTIF('Τα Στοιχήματα μου'!$F$23:F4510,"W")+COUNTIF('Τα Στοιχήματα μου'!$F$23:F4510,"L")</f>
        <v>5</v>
      </c>
      <c r="Z4510" s="6">
        <f>COUNTIF('Τα Στοιχήματα μου'!$F$23:F4510,"W")</f>
        <v>3</v>
      </c>
      <c r="AA4510" s="4">
        <f>COUNTIF('Τα Στοιχήματα μου'!$F$23:F4510,"W")/(COUNTIF('Τα Στοιχήματα μου'!$F$23:F4510,"W")+COUNTIF('Τα Στοιχήματα μου'!$F$23:F4510,"L"))</f>
        <v>0.6</v>
      </c>
    </row>
    <row r="4511" spans="2:27">
      <c r="B4511" s="6">
        <f t="shared" si="70"/>
        <v>4489</v>
      </c>
      <c r="I4511" s="6">
        <f>I4510+1</f>
        <v>4489</v>
      </c>
      <c r="J4511" s="6">
        <f>'Τα Στοιχήματα μου'!D4511</f>
        <v>0</v>
      </c>
      <c r="K4511" s="6">
        <f>'Τα Στοιχήματα μου'!E4511</f>
        <v>0</v>
      </c>
      <c r="L4511" s="6">
        <f>'Τα Στοιχήματα μου'!F4511</f>
        <v>0</v>
      </c>
      <c r="M4511" s="7"/>
      <c r="N4511" s="5">
        <f>AVERAGE('Τα Στοιχήματα μου'!$E$23:E4511)</f>
        <v>2.956</v>
      </c>
      <c r="O4511" s="6" t="str">
        <f>IF('Τα Στοιχήματα μου'!E4511&lt;&gt;0,1/'Τα Στοιχήματα μου'!E4511,"")</f>
        <v/>
      </c>
      <c r="P4511" s="6">
        <f>SUM($O$23:O4511)</f>
        <v>3.4668730650154802</v>
      </c>
      <c r="Q4511" s="6">
        <f>(1-(1/P4511))*100</f>
        <v>71.155563493480983</v>
      </c>
      <c r="R4511" s="6">
        <f>IF('Τα Στοιχήματα μου'!E4511&lt;&gt;0,(100-($Q$1022*100)/100)/'Τα Στοιχήματα μου'!E4511,0)</f>
        <v>0</v>
      </c>
      <c r="S4511" s="6">
        <f>R4511*('Τα Στοιχήματα μου'!E4511-1)</f>
        <v>0</v>
      </c>
      <c r="T4511" s="5">
        <f>SUM($S$23:S4511)/100+1</f>
        <v>1.4422218253259511</v>
      </c>
      <c r="U4511" s="6">
        <f>IF('Τα Στοιχήματα μου'!E4511&lt;&gt;0,(100-(Q4511*100)/100)/'Τα Στοιχήματα μου'!E4511,0)</f>
        <v>0</v>
      </c>
      <c r="V4511" s="6">
        <f>'Τα Στοιχήματα μου'!E4511*U4511</f>
        <v>0</v>
      </c>
      <c r="W4511" s="5">
        <f>IF('Τα Στοιχήματα μου'!E4511&lt;&gt;0,V4511/(100/I4511),W4510)</f>
        <v>1.4422218253259509</v>
      </c>
      <c r="X4511" s="7"/>
      <c r="Y4511" s="6">
        <f>COUNTIF('Τα Στοιχήματα μου'!$F$23:F4511,"W")+COUNTIF('Τα Στοιχήματα μου'!$F$23:F4511,"L")</f>
        <v>5</v>
      </c>
      <c r="Z4511" s="6">
        <f>COUNTIF('Τα Στοιχήματα μου'!$F$23:F4511,"W")</f>
        <v>3</v>
      </c>
      <c r="AA4511" s="4">
        <f>COUNTIF('Τα Στοιχήματα μου'!$F$23:F4511,"W")/(COUNTIF('Τα Στοιχήματα μου'!$F$23:F4511,"W")+COUNTIF('Τα Στοιχήματα μου'!$F$23:F4511,"L"))</f>
        <v>0.6</v>
      </c>
    </row>
    <row r="4512" spans="2:27">
      <c r="B4512" s="6">
        <f t="shared" si="70"/>
        <v>4490</v>
      </c>
      <c r="I4512" s="6">
        <f>I4511+1</f>
        <v>4490</v>
      </c>
      <c r="J4512" s="6">
        <f>'Τα Στοιχήματα μου'!D4512</f>
        <v>0</v>
      </c>
      <c r="K4512" s="6">
        <f>'Τα Στοιχήματα μου'!E4512</f>
        <v>0</v>
      </c>
      <c r="L4512" s="6">
        <f>'Τα Στοιχήματα μου'!F4512</f>
        <v>0</v>
      </c>
      <c r="M4512" s="7"/>
      <c r="N4512" s="5">
        <f>AVERAGE('Τα Στοιχήματα μου'!$E$23:E4512)</f>
        <v>2.956</v>
      </c>
      <c r="O4512" s="6" t="str">
        <f>IF('Τα Στοιχήματα μου'!E4512&lt;&gt;0,1/'Τα Στοιχήματα μου'!E4512,"")</f>
        <v/>
      </c>
      <c r="P4512" s="6">
        <f>SUM($O$23:O4512)</f>
        <v>3.4668730650154802</v>
      </c>
      <c r="Q4512" s="6">
        <f>(1-(1/P4512))*100</f>
        <v>71.155563493480983</v>
      </c>
      <c r="R4512" s="6">
        <f>IF('Τα Στοιχήματα μου'!E4512&lt;&gt;0,(100-($Q$1022*100)/100)/'Τα Στοιχήματα μου'!E4512,0)</f>
        <v>0</v>
      </c>
      <c r="S4512" s="6">
        <f>R4512*('Τα Στοιχήματα μου'!E4512-1)</f>
        <v>0</v>
      </c>
      <c r="T4512" s="5">
        <f>SUM($S$23:S4512)/100+1</f>
        <v>1.4422218253259511</v>
      </c>
      <c r="U4512" s="6">
        <f>IF('Τα Στοιχήματα μου'!E4512&lt;&gt;0,(100-(Q4512*100)/100)/'Τα Στοιχήματα μου'!E4512,0)</f>
        <v>0</v>
      </c>
      <c r="V4512" s="6">
        <f>'Τα Στοιχήματα μου'!E4512*U4512</f>
        <v>0</v>
      </c>
      <c r="W4512" s="5">
        <f>IF('Τα Στοιχήματα μου'!E4512&lt;&gt;0,V4512/(100/I4512),W4511)</f>
        <v>1.4422218253259509</v>
      </c>
      <c r="X4512" s="7"/>
      <c r="Y4512" s="6">
        <f>COUNTIF('Τα Στοιχήματα μου'!$F$23:F4512,"W")+COUNTIF('Τα Στοιχήματα μου'!$F$23:F4512,"L")</f>
        <v>5</v>
      </c>
      <c r="Z4512" s="6">
        <f>COUNTIF('Τα Στοιχήματα μου'!$F$23:F4512,"W")</f>
        <v>3</v>
      </c>
      <c r="AA4512" s="4">
        <f>COUNTIF('Τα Στοιχήματα μου'!$F$23:F4512,"W")/(COUNTIF('Τα Στοιχήματα μου'!$F$23:F4512,"W")+COUNTIF('Τα Στοιχήματα μου'!$F$23:F4512,"L"))</f>
        <v>0.6</v>
      </c>
    </row>
    <row r="4513" spans="2:27">
      <c r="B4513" s="6">
        <f t="shared" si="70"/>
        <v>4491</v>
      </c>
      <c r="I4513" s="6">
        <f>I4512+1</f>
        <v>4491</v>
      </c>
      <c r="J4513" s="6">
        <f>'Τα Στοιχήματα μου'!D4513</f>
        <v>0</v>
      </c>
      <c r="K4513" s="6">
        <f>'Τα Στοιχήματα μου'!E4513</f>
        <v>0</v>
      </c>
      <c r="L4513" s="6">
        <f>'Τα Στοιχήματα μου'!F4513</f>
        <v>0</v>
      </c>
      <c r="M4513" s="7"/>
      <c r="N4513" s="5">
        <f>AVERAGE('Τα Στοιχήματα μου'!$E$23:E4513)</f>
        <v>2.956</v>
      </c>
      <c r="O4513" s="6" t="str">
        <f>IF('Τα Στοιχήματα μου'!E4513&lt;&gt;0,1/'Τα Στοιχήματα μου'!E4513,"")</f>
        <v/>
      </c>
      <c r="P4513" s="6">
        <f>SUM($O$23:O4513)</f>
        <v>3.4668730650154802</v>
      </c>
      <c r="Q4513" s="6">
        <f>(1-(1/P4513))*100</f>
        <v>71.155563493480983</v>
      </c>
      <c r="R4513" s="6">
        <f>IF('Τα Στοιχήματα μου'!E4513&lt;&gt;0,(100-($Q$1022*100)/100)/'Τα Στοιχήματα μου'!E4513,0)</f>
        <v>0</v>
      </c>
      <c r="S4513" s="6">
        <f>R4513*('Τα Στοιχήματα μου'!E4513-1)</f>
        <v>0</v>
      </c>
      <c r="T4513" s="5">
        <f>SUM($S$23:S4513)/100+1</f>
        <v>1.4422218253259511</v>
      </c>
      <c r="U4513" s="6">
        <f>IF('Τα Στοιχήματα μου'!E4513&lt;&gt;0,(100-(Q4513*100)/100)/'Τα Στοιχήματα μου'!E4513,0)</f>
        <v>0</v>
      </c>
      <c r="V4513" s="6">
        <f>'Τα Στοιχήματα μου'!E4513*U4513</f>
        <v>0</v>
      </c>
      <c r="W4513" s="5">
        <f>IF('Τα Στοιχήματα μου'!E4513&lt;&gt;0,V4513/(100/I4513),W4512)</f>
        <v>1.4422218253259509</v>
      </c>
      <c r="X4513" s="7"/>
      <c r="Y4513" s="6">
        <f>COUNTIF('Τα Στοιχήματα μου'!$F$23:F4513,"W")+COUNTIF('Τα Στοιχήματα μου'!$F$23:F4513,"L")</f>
        <v>5</v>
      </c>
      <c r="Z4513" s="6">
        <f>COUNTIF('Τα Στοιχήματα μου'!$F$23:F4513,"W")</f>
        <v>3</v>
      </c>
      <c r="AA4513" s="4">
        <f>COUNTIF('Τα Στοιχήματα μου'!$F$23:F4513,"W")/(COUNTIF('Τα Στοιχήματα μου'!$F$23:F4513,"W")+COUNTIF('Τα Στοιχήματα μου'!$F$23:F4513,"L"))</f>
        <v>0.6</v>
      </c>
    </row>
    <row r="4514" spans="2:27">
      <c r="B4514" s="6">
        <f t="shared" si="70"/>
        <v>4492</v>
      </c>
      <c r="I4514" s="6">
        <f>I4513+1</f>
        <v>4492</v>
      </c>
      <c r="J4514" s="6">
        <f>'Τα Στοιχήματα μου'!D4514</f>
        <v>0</v>
      </c>
      <c r="K4514" s="6">
        <f>'Τα Στοιχήματα μου'!E4514</f>
        <v>0</v>
      </c>
      <c r="L4514" s="6">
        <f>'Τα Στοιχήματα μου'!F4514</f>
        <v>0</v>
      </c>
      <c r="M4514" s="7"/>
      <c r="N4514" s="5">
        <f>AVERAGE('Τα Στοιχήματα μου'!$E$23:E4514)</f>
        <v>2.956</v>
      </c>
      <c r="O4514" s="6" t="str">
        <f>IF('Τα Στοιχήματα μου'!E4514&lt;&gt;0,1/'Τα Στοιχήματα μου'!E4514,"")</f>
        <v/>
      </c>
      <c r="P4514" s="6">
        <f>SUM($O$23:O4514)</f>
        <v>3.4668730650154802</v>
      </c>
      <c r="Q4514" s="6">
        <f>(1-(1/P4514))*100</f>
        <v>71.155563493480983</v>
      </c>
      <c r="R4514" s="6">
        <f>IF('Τα Στοιχήματα μου'!E4514&lt;&gt;0,(100-($Q$1022*100)/100)/'Τα Στοιχήματα μου'!E4514,0)</f>
        <v>0</v>
      </c>
      <c r="S4514" s="6">
        <f>R4514*('Τα Στοιχήματα μου'!E4514-1)</f>
        <v>0</v>
      </c>
      <c r="T4514" s="5">
        <f>SUM($S$23:S4514)/100+1</f>
        <v>1.4422218253259511</v>
      </c>
      <c r="U4514" s="6">
        <f>IF('Τα Στοιχήματα μου'!E4514&lt;&gt;0,(100-(Q4514*100)/100)/'Τα Στοιχήματα μου'!E4514,0)</f>
        <v>0</v>
      </c>
      <c r="V4514" s="6">
        <f>'Τα Στοιχήματα μου'!E4514*U4514</f>
        <v>0</v>
      </c>
      <c r="W4514" s="5">
        <f>IF('Τα Στοιχήματα μου'!E4514&lt;&gt;0,V4514/(100/I4514),W4513)</f>
        <v>1.4422218253259509</v>
      </c>
      <c r="X4514" s="7"/>
      <c r="Y4514" s="6">
        <f>COUNTIF('Τα Στοιχήματα μου'!$F$23:F4514,"W")+COUNTIF('Τα Στοιχήματα μου'!$F$23:F4514,"L")</f>
        <v>5</v>
      </c>
      <c r="Z4514" s="6">
        <f>COUNTIF('Τα Στοιχήματα μου'!$F$23:F4514,"W")</f>
        <v>3</v>
      </c>
      <c r="AA4514" s="4">
        <f>COUNTIF('Τα Στοιχήματα μου'!$F$23:F4514,"W")/(COUNTIF('Τα Στοιχήματα μου'!$F$23:F4514,"W")+COUNTIF('Τα Στοιχήματα μου'!$F$23:F4514,"L"))</f>
        <v>0.6</v>
      </c>
    </row>
    <row r="4515" spans="2:27">
      <c r="B4515" s="6">
        <f t="shared" si="70"/>
        <v>4493</v>
      </c>
      <c r="I4515" s="6">
        <f>I4514+1</f>
        <v>4493</v>
      </c>
      <c r="J4515" s="6">
        <f>'Τα Στοιχήματα μου'!D4515</f>
        <v>0</v>
      </c>
      <c r="K4515" s="6">
        <f>'Τα Στοιχήματα μου'!E4515</f>
        <v>0</v>
      </c>
      <c r="L4515" s="6">
        <f>'Τα Στοιχήματα μου'!F4515</f>
        <v>0</v>
      </c>
      <c r="M4515" s="7"/>
      <c r="N4515" s="5">
        <f>AVERAGE('Τα Στοιχήματα μου'!$E$23:E4515)</f>
        <v>2.956</v>
      </c>
      <c r="O4515" s="6" t="str">
        <f>IF('Τα Στοιχήματα μου'!E4515&lt;&gt;0,1/'Τα Στοιχήματα μου'!E4515,"")</f>
        <v/>
      </c>
      <c r="P4515" s="6">
        <f>SUM($O$23:O4515)</f>
        <v>3.4668730650154802</v>
      </c>
      <c r="Q4515" s="6">
        <f>(1-(1/P4515))*100</f>
        <v>71.155563493480983</v>
      </c>
      <c r="R4515" s="6">
        <f>IF('Τα Στοιχήματα μου'!E4515&lt;&gt;0,(100-($Q$1022*100)/100)/'Τα Στοιχήματα μου'!E4515,0)</f>
        <v>0</v>
      </c>
      <c r="S4515" s="6">
        <f>R4515*('Τα Στοιχήματα μου'!E4515-1)</f>
        <v>0</v>
      </c>
      <c r="T4515" s="5">
        <f>SUM($S$23:S4515)/100+1</f>
        <v>1.4422218253259511</v>
      </c>
      <c r="U4515" s="6">
        <f>IF('Τα Στοιχήματα μου'!E4515&lt;&gt;0,(100-(Q4515*100)/100)/'Τα Στοιχήματα μου'!E4515,0)</f>
        <v>0</v>
      </c>
      <c r="V4515" s="6">
        <f>'Τα Στοιχήματα μου'!E4515*U4515</f>
        <v>0</v>
      </c>
      <c r="W4515" s="5">
        <f>IF('Τα Στοιχήματα μου'!E4515&lt;&gt;0,V4515/(100/I4515),W4514)</f>
        <v>1.4422218253259509</v>
      </c>
      <c r="X4515" s="7"/>
      <c r="Y4515" s="6">
        <f>COUNTIF('Τα Στοιχήματα μου'!$F$23:F4515,"W")+COUNTIF('Τα Στοιχήματα μου'!$F$23:F4515,"L")</f>
        <v>5</v>
      </c>
      <c r="Z4515" s="6">
        <f>COUNTIF('Τα Στοιχήματα μου'!$F$23:F4515,"W")</f>
        <v>3</v>
      </c>
      <c r="AA4515" s="4">
        <f>COUNTIF('Τα Στοιχήματα μου'!$F$23:F4515,"W")/(COUNTIF('Τα Στοιχήματα μου'!$F$23:F4515,"W")+COUNTIF('Τα Στοιχήματα μου'!$F$23:F4515,"L"))</f>
        <v>0.6</v>
      </c>
    </row>
    <row r="4516" spans="2:27">
      <c r="B4516" s="6">
        <f t="shared" si="70"/>
        <v>4494</v>
      </c>
      <c r="I4516" s="6">
        <f>I4515+1</f>
        <v>4494</v>
      </c>
      <c r="J4516" s="6">
        <f>'Τα Στοιχήματα μου'!D4516</f>
        <v>0</v>
      </c>
      <c r="K4516" s="6">
        <f>'Τα Στοιχήματα μου'!E4516</f>
        <v>0</v>
      </c>
      <c r="L4516" s="6">
        <f>'Τα Στοιχήματα μου'!F4516</f>
        <v>0</v>
      </c>
      <c r="M4516" s="7"/>
      <c r="N4516" s="5">
        <f>AVERAGE('Τα Στοιχήματα μου'!$E$23:E4516)</f>
        <v>2.956</v>
      </c>
      <c r="O4516" s="6" t="str">
        <f>IF('Τα Στοιχήματα μου'!E4516&lt;&gt;0,1/'Τα Στοιχήματα μου'!E4516,"")</f>
        <v/>
      </c>
      <c r="P4516" s="6">
        <f>SUM($O$23:O4516)</f>
        <v>3.4668730650154802</v>
      </c>
      <c r="Q4516" s="6">
        <f>(1-(1/P4516))*100</f>
        <v>71.155563493480983</v>
      </c>
      <c r="R4516" s="6">
        <f>IF('Τα Στοιχήματα μου'!E4516&lt;&gt;0,(100-($Q$1022*100)/100)/'Τα Στοιχήματα μου'!E4516,0)</f>
        <v>0</v>
      </c>
      <c r="S4516" s="6">
        <f>R4516*('Τα Στοιχήματα μου'!E4516-1)</f>
        <v>0</v>
      </c>
      <c r="T4516" s="5">
        <f>SUM($S$23:S4516)/100+1</f>
        <v>1.4422218253259511</v>
      </c>
      <c r="U4516" s="6">
        <f>IF('Τα Στοιχήματα μου'!E4516&lt;&gt;0,(100-(Q4516*100)/100)/'Τα Στοιχήματα μου'!E4516,0)</f>
        <v>0</v>
      </c>
      <c r="V4516" s="6">
        <f>'Τα Στοιχήματα μου'!E4516*U4516</f>
        <v>0</v>
      </c>
      <c r="W4516" s="5">
        <f>IF('Τα Στοιχήματα μου'!E4516&lt;&gt;0,V4516/(100/I4516),W4515)</f>
        <v>1.4422218253259509</v>
      </c>
      <c r="X4516" s="7"/>
      <c r="Y4516" s="6">
        <f>COUNTIF('Τα Στοιχήματα μου'!$F$23:F4516,"W")+COUNTIF('Τα Στοιχήματα μου'!$F$23:F4516,"L")</f>
        <v>5</v>
      </c>
      <c r="Z4516" s="6">
        <f>COUNTIF('Τα Στοιχήματα μου'!$F$23:F4516,"W")</f>
        <v>3</v>
      </c>
      <c r="AA4516" s="4">
        <f>COUNTIF('Τα Στοιχήματα μου'!$F$23:F4516,"W")/(COUNTIF('Τα Στοιχήματα μου'!$F$23:F4516,"W")+COUNTIF('Τα Στοιχήματα μου'!$F$23:F4516,"L"))</f>
        <v>0.6</v>
      </c>
    </row>
    <row r="4517" spans="2:27">
      <c r="B4517" s="6">
        <f t="shared" si="70"/>
        <v>4495</v>
      </c>
      <c r="I4517" s="6">
        <f>I4516+1</f>
        <v>4495</v>
      </c>
      <c r="J4517" s="6">
        <f>'Τα Στοιχήματα μου'!D4517</f>
        <v>0</v>
      </c>
      <c r="K4517" s="6">
        <f>'Τα Στοιχήματα μου'!E4517</f>
        <v>0</v>
      </c>
      <c r="L4517" s="6">
        <f>'Τα Στοιχήματα μου'!F4517</f>
        <v>0</v>
      </c>
      <c r="M4517" s="7"/>
      <c r="N4517" s="5">
        <f>AVERAGE('Τα Στοιχήματα μου'!$E$23:E4517)</f>
        <v>2.956</v>
      </c>
      <c r="O4517" s="6" t="str">
        <f>IF('Τα Στοιχήματα μου'!E4517&lt;&gt;0,1/'Τα Στοιχήματα μου'!E4517,"")</f>
        <v/>
      </c>
      <c r="P4517" s="6">
        <f>SUM($O$23:O4517)</f>
        <v>3.4668730650154802</v>
      </c>
      <c r="Q4517" s="6">
        <f>(1-(1/P4517))*100</f>
        <v>71.155563493480983</v>
      </c>
      <c r="R4517" s="6">
        <f>IF('Τα Στοιχήματα μου'!E4517&lt;&gt;0,(100-($Q$1022*100)/100)/'Τα Στοιχήματα μου'!E4517,0)</f>
        <v>0</v>
      </c>
      <c r="S4517" s="6">
        <f>R4517*('Τα Στοιχήματα μου'!E4517-1)</f>
        <v>0</v>
      </c>
      <c r="T4517" s="5">
        <f>SUM($S$23:S4517)/100+1</f>
        <v>1.4422218253259511</v>
      </c>
      <c r="U4517" s="6">
        <f>IF('Τα Στοιχήματα μου'!E4517&lt;&gt;0,(100-(Q4517*100)/100)/'Τα Στοιχήματα μου'!E4517,0)</f>
        <v>0</v>
      </c>
      <c r="V4517" s="6">
        <f>'Τα Στοιχήματα μου'!E4517*U4517</f>
        <v>0</v>
      </c>
      <c r="W4517" s="5">
        <f>IF('Τα Στοιχήματα μου'!E4517&lt;&gt;0,V4517/(100/I4517),W4516)</f>
        <v>1.4422218253259509</v>
      </c>
      <c r="X4517" s="7"/>
      <c r="Y4517" s="6">
        <f>COUNTIF('Τα Στοιχήματα μου'!$F$23:F4517,"W")+COUNTIF('Τα Στοιχήματα μου'!$F$23:F4517,"L")</f>
        <v>5</v>
      </c>
      <c r="Z4517" s="6">
        <f>COUNTIF('Τα Στοιχήματα μου'!$F$23:F4517,"W")</f>
        <v>3</v>
      </c>
      <c r="AA4517" s="4">
        <f>COUNTIF('Τα Στοιχήματα μου'!$F$23:F4517,"W")/(COUNTIF('Τα Στοιχήματα μου'!$F$23:F4517,"W")+COUNTIF('Τα Στοιχήματα μου'!$F$23:F4517,"L"))</f>
        <v>0.6</v>
      </c>
    </row>
    <row r="4518" spans="2:27">
      <c r="B4518" s="6">
        <f t="shared" si="70"/>
        <v>4496</v>
      </c>
      <c r="I4518" s="6">
        <f>I4517+1</f>
        <v>4496</v>
      </c>
      <c r="J4518" s="6">
        <f>'Τα Στοιχήματα μου'!D4518</f>
        <v>0</v>
      </c>
      <c r="K4518" s="6">
        <f>'Τα Στοιχήματα μου'!E4518</f>
        <v>0</v>
      </c>
      <c r="L4518" s="6">
        <f>'Τα Στοιχήματα μου'!F4518</f>
        <v>0</v>
      </c>
      <c r="M4518" s="7"/>
      <c r="N4518" s="5">
        <f>AVERAGE('Τα Στοιχήματα μου'!$E$23:E4518)</f>
        <v>2.956</v>
      </c>
      <c r="O4518" s="6" t="str">
        <f>IF('Τα Στοιχήματα μου'!E4518&lt;&gt;0,1/'Τα Στοιχήματα μου'!E4518,"")</f>
        <v/>
      </c>
      <c r="P4518" s="6">
        <f>SUM($O$23:O4518)</f>
        <v>3.4668730650154802</v>
      </c>
      <c r="Q4518" s="6">
        <f>(1-(1/P4518))*100</f>
        <v>71.155563493480983</v>
      </c>
      <c r="R4518" s="6">
        <f>IF('Τα Στοιχήματα μου'!E4518&lt;&gt;0,(100-($Q$1022*100)/100)/'Τα Στοιχήματα μου'!E4518,0)</f>
        <v>0</v>
      </c>
      <c r="S4518" s="6">
        <f>R4518*('Τα Στοιχήματα μου'!E4518-1)</f>
        <v>0</v>
      </c>
      <c r="T4518" s="5">
        <f>SUM($S$23:S4518)/100+1</f>
        <v>1.4422218253259511</v>
      </c>
      <c r="U4518" s="6">
        <f>IF('Τα Στοιχήματα μου'!E4518&lt;&gt;0,(100-(Q4518*100)/100)/'Τα Στοιχήματα μου'!E4518,0)</f>
        <v>0</v>
      </c>
      <c r="V4518" s="6">
        <f>'Τα Στοιχήματα μου'!E4518*U4518</f>
        <v>0</v>
      </c>
      <c r="W4518" s="5">
        <f>IF('Τα Στοιχήματα μου'!E4518&lt;&gt;0,V4518/(100/I4518),W4517)</f>
        <v>1.4422218253259509</v>
      </c>
      <c r="X4518" s="7"/>
      <c r="Y4518" s="6">
        <f>COUNTIF('Τα Στοιχήματα μου'!$F$23:F4518,"W")+COUNTIF('Τα Στοιχήματα μου'!$F$23:F4518,"L")</f>
        <v>5</v>
      </c>
      <c r="Z4518" s="6">
        <f>COUNTIF('Τα Στοιχήματα μου'!$F$23:F4518,"W")</f>
        <v>3</v>
      </c>
      <c r="AA4518" s="4">
        <f>COUNTIF('Τα Στοιχήματα μου'!$F$23:F4518,"W")/(COUNTIF('Τα Στοιχήματα μου'!$F$23:F4518,"W")+COUNTIF('Τα Στοιχήματα μου'!$F$23:F4518,"L"))</f>
        <v>0.6</v>
      </c>
    </row>
    <row r="4519" spans="2:27">
      <c r="B4519" s="6">
        <f t="shared" si="70"/>
        <v>4497</v>
      </c>
      <c r="I4519" s="6">
        <f>I4518+1</f>
        <v>4497</v>
      </c>
      <c r="J4519" s="6">
        <f>'Τα Στοιχήματα μου'!D4519</f>
        <v>0</v>
      </c>
      <c r="K4519" s="6">
        <f>'Τα Στοιχήματα μου'!E4519</f>
        <v>0</v>
      </c>
      <c r="L4519" s="6">
        <f>'Τα Στοιχήματα μου'!F4519</f>
        <v>0</v>
      </c>
      <c r="M4519" s="7"/>
      <c r="N4519" s="5">
        <f>AVERAGE('Τα Στοιχήματα μου'!$E$23:E4519)</f>
        <v>2.956</v>
      </c>
      <c r="O4519" s="6" t="str">
        <f>IF('Τα Στοιχήματα μου'!E4519&lt;&gt;0,1/'Τα Στοιχήματα μου'!E4519,"")</f>
        <v/>
      </c>
      <c r="P4519" s="6">
        <f>SUM($O$23:O4519)</f>
        <v>3.4668730650154802</v>
      </c>
      <c r="Q4519" s="6">
        <f>(1-(1/P4519))*100</f>
        <v>71.155563493480983</v>
      </c>
      <c r="R4519" s="6">
        <f>IF('Τα Στοιχήματα μου'!E4519&lt;&gt;0,(100-($Q$1022*100)/100)/'Τα Στοιχήματα μου'!E4519,0)</f>
        <v>0</v>
      </c>
      <c r="S4519" s="6">
        <f>R4519*('Τα Στοιχήματα μου'!E4519-1)</f>
        <v>0</v>
      </c>
      <c r="T4519" s="5">
        <f>SUM($S$23:S4519)/100+1</f>
        <v>1.4422218253259511</v>
      </c>
      <c r="U4519" s="6">
        <f>IF('Τα Στοιχήματα μου'!E4519&lt;&gt;0,(100-(Q4519*100)/100)/'Τα Στοιχήματα μου'!E4519,0)</f>
        <v>0</v>
      </c>
      <c r="V4519" s="6">
        <f>'Τα Στοιχήματα μου'!E4519*U4519</f>
        <v>0</v>
      </c>
      <c r="W4519" s="5">
        <f>IF('Τα Στοιχήματα μου'!E4519&lt;&gt;0,V4519/(100/I4519),W4518)</f>
        <v>1.4422218253259509</v>
      </c>
      <c r="X4519" s="7"/>
      <c r="Y4519" s="6">
        <f>COUNTIF('Τα Στοιχήματα μου'!$F$23:F4519,"W")+COUNTIF('Τα Στοιχήματα μου'!$F$23:F4519,"L")</f>
        <v>5</v>
      </c>
      <c r="Z4519" s="6">
        <f>COUNTIF('Τα Στοιχήματα μου'!$F$23:F4519,"W")</f>
        <v>3</v>
      </c>
      <c r="AA4519" s="4">
        <f>COUNTIF('Τα Στοιχήματα μου'!$F$23:F4519,"W")/(COUNTIF('Τα Στοιχήματα μου'!$F$23:F4519,"W")+COUNTIF('Τα Στοιχήματα μου'!$F$23:F4519,"L"))</f>
        <v>0.6</v>
      </c>
    </row>
    <row r="4520" spans="2:27">
      <c r="B4520" s="6">
        <f t="shared" si="70"/>
        <v>4498</v>
      </c>
      <c r="I4520" s="6">
        <f>I4519+1</f>
        <v>4498</v>
      </c>
      <c r="J4520" s="6">
        <f>'Τα Στοιχήματα μου'!D4520</f>
        <v>0</v>
      </c>
      <c r="K4520" s="6">
        <f>'Τα Στοιχήματα μου'!E4520</f>
        <v>0</v>
      </c>
      <c r="L4520" s="6">
        <f>'Τα Στοιχήματα μου'!F4520</f>
        <v>0</v>
      </c>
      <c r="M4520" s="7"/>
      <c r="N4520" s="5">
        <f>AVERAGE('Τα Στοιχήματα μου'!$E$23:E4520)</f>
        <v>2.956</v>
      </c>
      <c r="O4520" s="6" t="str">
        <f>IF('Τα Στοιχήματα μου'!E4520&lt;&gt;0,1/'Τα Στοιχήματα μου'!E4520,"")</f>
        <v/>
      </c>
      <c r="P4520" s="6">
        <f>SUM($O$23:O4520)</f>
        <v>3.4668730650154802</v>
      </c>
      <c r="Q4520" s="6">
        <f>(1-(1/P4520))*100</f>
        <v>71.155563493480983</v>
      </c>
      <c r="R4520" s="6">
        <f>IF('Τα Στοιχήματα μου'!E4520&lt;&gt;0,(100-($Q$1022*100)/100)/'Τα Στοιχήματα μου'!E4520,0)</f>
        <v>0</v>
      </c>
      <c r="S4520" s="6">
        <f>R4520*('Τα Στοιχήματα μου'!E4520-1)</f>
        <v>0</v>
      </c>
      <c r="T4520" s="5">
        <f>SUM($S$23:S4520)/100+1</f>
        <v>1.4422218253259511</v>
      </c>
      <c r="U4520" s="6">
        <f>IF('Τα Στοιχήματα μου'!E4520&lt;&gt;0,(100-(Q4520*100)/100)/'Τα Στοιχήματα μου'!E4520,0)</f>
        <v>0</v>
      </c>
      <c r="V4520" s="6">
        <f>'Τα Στοιχήματα μου'!E4520*U4520</f>
        <v>0</v>
      </c>
      <c r="W4520" s="5">
        <f>IF('Τα Στοιχήματα μου'!E4520&lt;&gt;0,V4520/(100/I4520),W4519)</f>
        <v>1.4422218253259509</v>
      </c>
      <c r="X4520" s="7"/>
      <c r="Y4520" s="6">
        <f>COUNTIF('Τα Στοιχήματα μου'!$F$23:F4520,"W")+COUNTIF('Τα Στοιχήματα μου'!$F$23:F4520,"L")</f>
        <v>5</v>
      </c>
      <c r="Z4520" s="6">
        <f>COUNTIF('Τα Στοιχήματα μου'!$F$23:F4520,"W")</f>
        <v>3</v>
      </c>
      <c r="AA4520" s="4">
        <f>COUNTIF('Τα Στοιχήματα μου'!$F$23:F4520,"W")/(COUNTIF('Τα Στοιχήματα μου'!$F$23:F4520,"W")+COUNTIF('Τα Στοιχήματα μου'!$F$23:F4520,"L"))</f>
        <v>0.6</v>
      </c>
    </row>
    <row r="4521" spans="2:27">
      <c r="B4521" s="6">
        <f t="shared" si="70"/>
        <v>4499</v>
      </c>
      <c r="I4521" s="6">
        <f>I4520+1</f>
        <v>4499</v>
      </c>
      <c r="J4521" s="6">
        <f>'Τα Στοιχήματα μου'!D4521</f>
        <v>0</v>
      </c>
      <c r="K4521" s="6">
        <f>'Τα Στοιχήματα μου'!E4521</f>
        <v>0</v>
      </c>
      <c r="L4521" s="6">
        <f>'Τα Στοιχήματα μου'!F4521</f>
        <v>0</v>
      </c>
      <c r="M4521" s="7"/>
      <c r="N4521" s="5">
        <f>AVERAGE('Τα Στοιχήματα μου'!$E$23:E4521)</f>
        <v>2.956</v>
      </c>
      <c r="O4521" s="6" t="str">
        <f>IF('Τα Στοιχήματα μου'!E4521&lt;&gt;0,1/'Τα Στοιχήματα μου'!E4521,"")</f>
        <v/>
      </c>
      <c r="P4521" s="6">
        <f>SUM($O$23:O4521)</f>
        <v>3.4668730650154802</v>
      </c>
      <c r="Q4521" s="6">
        <f>(1-(1/P4521))*100</f>
        <v>71.155563493480983</v>
      </c>
      <c r="R4521" s="6">
        <f>IF('Τα Στοιχήματα μου'!E4521&lt;&gt;0,(100-($Q$1022*100)/100)/'Τα Στοιχήματα μου'!E4521,0)</f>
        <v>0</v>
      </c>
      <c r="S4521" s="6">
        <f>R4521*('Τα Στοιχήματα μου'!E4521-1)</f>
        <v>0</v>
      </c>
      <c r="T4521" s="5">
        <f>SUM($S$23:S4521)/100+1</f>
        <v>1.4422218253259511</v>
      </c>
      <c r="U4521" s="6">
        <f>IF('Τα Στοιχήματα μου'!E4521&lt;&gt;0,(100-(Q4521*100)/100)/'Τα Στοιχήματα μου'!E4521,0)</f>
        <v>0</v>
      </c>
      <c r="V4521" s="6">
        <f>'Τα Στοιχήματα μου'!E4521*U4521</f>
        <v>0</v>
      </c>
      <c r="W4521" s="5">
        <f>IF('Τα Στοιχήματα μου'!E4521&lt;&gt;0,V4521/(100/I4521),W4520)</f>
        <v>1.4422218253259509</v>
      </c>
      <c r="X4521" s="7"/>
      <c r="Y4521" s="6">
        <f>COUNTIF('Τα Στοιχήματα μου'!$F$23:F4521,"W")+COUNTIF('Τα Στοιχήματα μου'!$F$23:F4521,"L")</f>
        <v>5</v>
      </c>
      <c r="Z4521" s="6">
        <f>COUNTIF('Τα Στοιχήματα μου'!$F$23:F4521,"W")</f>
        <v>3</v>
      </c>
      <c r="AA4521" s="4">
        <f>COUNTIF('Τα Στοιχήματα μου'!$F$23:F4521,"W")/(COUNTIF('Τα Στοιχήματα μου'!$F$23:F4521,"W")+COUNTIF('Τα Στοιχήματα μου'!$F$23:F4521,"L"))</f>
        <v>0.6</v>
      </c>
    </row>
    <row r="4522" spans="2:27">
      <c r="B4522" s="6">
        <f t="shared" si="70"/>
        <v>4500</v>
      </c>
      <c r="I4522" s="6">
        <f>I4521+1</f>
        <v>4500</v>
      </c>
      <c r="J4522" s="6">
        <f>'Τα Στοιχήματα μου'!D4522</f>
        <v>0</v>
      </c>
      <c r="K4522" s="6">
        <f>'Τα Στοιχήματα μου'!E4522</f>
        <v>0</v>
      </c>
      <c r="L4522" s="6">
        <f>'Τα Στοιχήματα μου'!F4522</f>
        <v>0</v>
      </c>
      <c r="M4522" s="7"/>
      <c r="N4522" s="5">
        <f>AVERAGE('Τα Στοιχήματα μου'!$E$23:E4522)</f>
        <v>2.956</v>
      </c>
      <c r="O4522" s="6" t="str">
        <f>IF('Τα Στοιχήματα μου'!E4522&lt;&gt;0,1/'Τα Στοιχήματα μου'!E4522,"")</f>
        <v/>
      </c>
      <c r="P4522" s="6">
        <f>SUM($O$23:O4522)</f>
        <v>3.4668730650154802</v>
      </c>
      <c r="Q4522" s="6">
        <f>(1-(1/P4522))*100</f>
        <v>71.155563493480983</v>
      </c>
      <c r="R4522" s="6">
        <f>IF('Τα Στοιχήματα μου'!E4522&lt;&gt;0,(100-($Q$1022*100)/100)/'Τα Στοιχήματα μου'!E4522,0)</f>
        <v>0</v>
      </c>
      <c r="S4522" s="6">
        <f>R4522*('Τα Στοιχήματα μου'!E4522-1)</f>
        <v>0</v>
      </c>
      <c r="T4522" s="5">
        <f>SUM($S$23:S4522)/100+1</f>
        <v>1.4422218253259511</v>
      </c>
      <c r="U4522" s="6">
        <f>IF('Τα Στοιχήματα μου'!E4522&lt;&gt;0,(100-(Q4522*100)/100)/'Τα Στοιχήματα μου'!E4522,0)</f>
        <v>0</v>
      </c>
      <c r="V4522" s="6">
        <f>'Τα Στοιχήματα μου'!E4522*U4522</f>
        <v>0</v>
      </c>
      <c r="W4522" s="5">
        <f>IF('Τα Στοιχήματα μου'!E4522&lt;&gt;0,V4522/(100/I4522),W4521)</f>
        <v>1.4422218253259509</v>
      </c>
      <c r="X4522" s="7"/>
      <c r="Y4522" s="6">
        <f>COUNTIF('Τα Στοιχήματα μου'!$F$23:F4522,"W")+COUNTIF('Τα Στοιχήματα μου'!$F$23:F4522,"L")</f>
        <v>5</v>
      </c>
      <c r="Z4522" s="6">
        <f>COUNTIF('Τα Στοιχήματα μου'!$F$23:F4522,"W")</f>
        <v>3</v>
      </c>
      <c r="AA4522" s="4">
        <f>COUNTIF('Τα Στοιχήματα μου'!$F$23:F4522,"W")/(COUNTIF('Τα Στοιχήματα μου'!$F$23:F4522,"W")+COUNTIF('Τα Στοιχήματα μου'!$F$23:F4522,"L"))</f>
        <v>0.6</v>
      </c>
    </row>
    <row r="4523" spans="2:27">
      <c r="B4523" s="6">
        <f t="shared" si="70"/>
        <v>4501</v>
      </c>
      <c r="I4523" s="6">
        <f>I4522+1</f>
        <v>4501</v>
      </c>
      <c r="J4523" s="6">
        <f>'Τα Στοιχήματα μου'!D4523</f>
        <v>0</v>
      </c>
      <c r="K4523" s="6">
        <f>'Τα Στοιχήματα μου'!E4523</f>
        <v>0</v>
      </c>
      <c r="L4523" s="6">
        <f>'Τα Στοιχήματα μου'!F4523</f>
        <v>0</v>
      </c>
      <c r="M4523" s="7"/>
      <c r="N4523" s="5">
        <f>AVERAGE('Τα Στοιχήματα μου'!$E$23:E4523)</f>
        <v>2.956</v>
      </c>
      <c r="O4523" s="6" t="str">
        <f>IF('Τα Στοιχήματα μου'!E4523&lt;&gt;0,1/'Τα Στοιχήματα μου'!E4523,"")</f>
        <v/>
      </c>
      <c r="P4523" s="6">
        <f>SUM($O$23:O4523)</f>
        <v>3.4668730650154802</v>
      </c>
      <c r="Q4523" s="6">
        <f>(1-(1/P4523))*100</f>
        <v>71.155563493480983</v>
      </c>
      <c r="R4523" s="6">
        <f>IF('Τα Στοιχήματα μου'!E4523&lt;&gt;0,(100-($Q$1022*100)/100)/'Τα Στοιχήματα μου'!E4523,0)</f>
        <v>0</v>
      </c>
      <c r="S4523" s="6">
        <f>R4523*('Τα Στοιχήματα μου'!E4523-1)</f>
        <v>0</v>
      </c>
      <c r="T4523" s="5">
        <f>SUM($S$23:S4523)/100+1</f>
        <v>1.4422218253259511</v>
      </c>
      <c r="U4523" s="6">
        <f>IF('Τα Στοιχήματα μου'!E4523&lt;&gt;0,(100-(Q4523*100)/100)/'Τα Στοιχήματα μου'!E4523,0)</f>
        <v>0</v>
      </c>
      <c r="V4523" s="6">
        <f>'Τα Στοιχήματα μου'!E4523*U4523</f>
        <v>0</v>
      </c>
      <c r="W4523" s="5">
        <f>IF('Τα Στοιχήματα μου'!E4523&lt;&gt;0,V4523/(100/I4523),W4522)</f>
        <v>1.4422218253259509</v>
      </c>
      <c r="X4523" s="7"/>
      <c r="Y4523" s="6">
        <f>COUNTIF('Τα Στοιχήματα μου'!$F$23:F4523,"W")+COUNTIF('Τα Στοιχήματα μου'!$F$23:F4523,"L")</f>
        <v>5</v>
      </c>
      <c r="Z4523" s="6">
        <f>COUNTIF('Τα Στοιχήματα μου'!$F$23:F4523,"W")</f>
        <v>3</v>
      </c>
      <c r="AA4523" s="4">
        <f>COUNTIF('Τα Στοιχήματα μου'!$F$23:F4523,"W")/(COUNTIF('Τα Στοιχήματα μου'!$F$23:F4523,"W")+COUNTIF('Τα Στοιχήματα μου'!$F$23:F4523,"L"))</f>
        <v>0.6</v>
      </c>
    </row>
    <row r="4524" spans="2:27">
      <c r="B4524" s="6">
        <f t="shared" si="70"/>
        <v>4502</v>
      </c>
      <c r="I4524" s="6">
        <f>I4523+1</f>
        <v>4502</v>
      </c>
      <c r="J4524" s="6">
        <f>'Τα Στοιχήματα μου'!D4524</f>
        <v>0</v>
      </c>
      <c r="K4524" s="6">
        <f>'Τα Στοιχήματα μου'!E4524</f>
        <v>0</v>
      </c>
      <c r="L4524" s="6">
        <f>'Τα Στοιχήματα μου'!F4524</f>
        <v>0</v>
      </c>
      <c r="M4524" s="7"/>
      <c r="N4524" s="5">
        <f>AVERAGE('Τα Στοιχήματα μου'!$E$23:E4524)</f>
        <v>2.956</v>
      </c>
      <c r="O4524" s="6" t="str">
        <f>IF('Τα Στοιχήματα μου'!E4524&lt;&gt;0,1/'Τα Στοιχήματα μου'!E4524,"")</f>
        <v/>
      </c>
      <c r="P4524" s="6">
        <f>SUM($O$23:O4524)</f>
        <v>3.4668730650154802</v>
      </c>
      <c r="Q4524" s="6">
        <f>(1-(1/P4524))*100</f>
        <v>71.155563493480983</v>
      </c>
      <c r="R4524" s="6">
        <f>IF('Τα Στοιχήματα μου'!E4524&lt;&gt;0,(100-($Q$1022*100)/100)/'Τα Στοιχήματα μου'!E4524,0)</f>
        <v>0</v>
      </c>
      <c r="S4524" s="6">
        <f>R4524*('Τα Στοιχήματα μου'!E4524-1)</f>
        <v>0</v>
      </c>
      <c r="T4524" s="5">
        <f>SUM($S$23:S4524)/100+1</f>
        <v>1.4422218253259511</v>
      </c>
      <c r="U4524" s="6">
        <f>IF('Τα Στοιχήματα μου'!E4524&lt;&gt;0,(100-(Q4524*100)/100)/'Τα Στοιχήματα μου'!E4524,0)</f>
        <v>0</v>
      </c>
      <c r="V4524" s="6">
        <f>'Τα Στοιχήματα μου'!E4524*U4524</f>
        <v>0</v>
      </c>
      <c r="W4524" s="5">
        <f>IF('Τα Στοιχήματα μου'!E4524&lt;&gt;0,V4524/(100/I4524),W4523)</f>
        <v>1.4422218253259509</v>
      </c>
      <c r="X4524" s="7"/>
      <c r="Y4524" s="6">
        <f>COUNTIF('Τα Στοιχήματα μου'!$F$23:F4524,"W")+COUNTIF('Τα Στοιχήματα μου'!$F$23:F4524,"L")</f>
        <v>5</v>
      </c>
      <c r="Z4524" s="6">
        <f>COUNTIF('Τα Στοιχήματα μου'!$F$23:F4524,"W")</f>
        <v>3</v>
      </c>
      <c r="AA4524" s="4">
        <f>COUNTIF('Τα Στοιχήματα μου'!$F$23:F4524,"W")/(COUNTIF('Τα Στοιχήματα μου'!$F$23:F4524,"W")+COUNTIF('Τα Στοιχήματα μου'!$F$23:F4524,"L"))</f>
        <v>0.6</v>
      </c>
    </row>
    <row r="4525" spans="2:27">
      <c r="B4525" s="6">
        <f t="shared" si="70"/>
        <v>4503</v>
      </c>
      <c r="I4525" s="6">
        <f>I4524+1</f>
        <v>4503</v>
      </c>
      <c r="J4525" s="6">
        <f>'Τα Στοιχήματα μου'!D4525</f>
        <v>0</v>
      </c>
      <c r="K4525" s="6">
        <f>'Τα Στοιχήματα μου'!E4525</f>
        <v>0</v>
      </c>
      <c r="L4525" s="6">
        <f>'Τα Στοιχήματα μου'!F4525</f>
        <v>0</v>
      </c>
      <c r="M4525" s="7"/>
      <c r="N4525" s="5">
        <f>AVERAGE('Τα Στοιχήματα μου'!$E$23:E4525)</f>
        <v>2.956</v>
      </c>
      <c r="O4525" s="6" t="str">
        <f>IF('Τα Στοιχήματα μου'!E4525&lt;&gt;0,1/'Τα Στοιχήματα μου'!E4525,"")</f>
        <v/>
      </c>
      <c r="P4525" s="6">
        <f>SUM($O$23:O4525)</f>
        <v>3.4668730650154802</v>
      </c>
      <c r="Q4525" s="6">
        <f>(1-(1/P4525))*100</f>
        <v>71.155563493480983</v>
      </c>
      <c r="R4525" s="6">
        <f>IF('Τα Στοιχήματα μου'!E4525&lt;&gt;0,(100-($Q$1022*100)/100)/'Τα Στοιχήματα μου'!E4525,0)</f>
        <v>0</v>
      </c>
      <c r="S4525" s="6">
        <f>R4525*('Τα Στοιχήματα μου'!E4525-1)</f>
        <v>0</v>
      </c>
      <c r="T4525" s="5">
        <f>SUM($S$23:S4525)/100+1</f>
        <v>1.4422218253259511</v>
      </c>
      <c r="U4525" s="6">
        <f>IF('Τα Στοιχήματα μου'!E4525&lt;&gt;0,(100-(Q4525*100)/100)/'Τα Στοιχήματα μου'!E4525,0)</f>
        <v>0</v>
      </c>
      <c r="V4525" s="6">
        <f>'Τα Στοιχήματα μου'!E4525*U4525</f>
        <v>0</v>
      </c>
      <c r="W4525" s="5">
        <f>IF('Τα Στοιχήματα μου'!E4525&lt;&gt;0,V4525/(100/I4525),W4524)</f>
        <v>1.4422218253259509</v>
      </c>
      <c r="X4525" s="7"/>
      <c r="Y4525" s="6">
        <f>COUNTIF('Τα Στοιχήματα μου'!$F$23:F4525,"W")+COUNTIF('Τα Στοιχήματα μου'!$F$23:F4525,"L")</f>
        <v>5</v>
      </c>
      <c r="Z4525" s="6">
        <f>COUNTIF('Τα Στοιχήματα μου'!$F$23:F4525,"W")</f>
        <v>3</v>
      </c>
      <c r="AA4525" s="4">
        <f>COUNTIF('Τα Στοιχήματα μου'!$F$23:F4525,"W")/(COUNTIF('Τα Στοιχήματα μου'!$F$23:F4525,"W")+COUNTIF('Τα Στοιχήματα μου'!$F$23:F4525,"L"))</f>
        <v>0.6</v>
      </c>
    </row>
    <row r="4526" spans="2:27">
      <c r="B4526" s="6">
        <f t="shared" si="70"/>
        <v>4504</v>
      </c>
      <c r="I4526" s="6">
        <f>I4525+1</f>
        <v>4504</v>
      </c>
      <c r="J4526" s="6">
        <f>'Τα Στοιχήματα μου'!D4526</f>
        <v>0</v>
      </c>
      <c r="K4526" s="6">
        <f>'Τα Στοιχήματα μου'!E4526</f>
        <v>0</v>
      </c>
      <c r="L4526" s="6">
        <f>'Τα Στοιχήματα μου'!F4526</f>
        <v>0</v>
      </c>
      <c r="M4526" s="7"/>
      <c r="N4526" s="5">
        <f>AVERAGE('Τα Στοιχήματα μου'!$E$23:E4526)</f>
        <v>2.956</v>
      </c>
      <c r="O4526" s="6" t="str">
        <f>IF('Τα Στοιχήματα μου'!E4526&lt;&gt;0,1/'Τα Στοιχήματα μου'!E4526,"")</f>
        <v/>
      </c>
      <c r="P4526" s="6">
        <f>SUM($O$23:O4526)</f>
        <v>3.4668730650154802</v>
      </c>
      <c r="Q4526" s="6">
        <f>(1-(1/P4526))*100</f>
        <v>71.155563493480983</v>
      </c>
      <c r="R4526" s="6">
        <f>IF('Τα Στοιχήματα μου'!E4526&lt;&gt;0,(100-($Q$1022*100)/100)/'Τα Στοιχήματα μου'!E4526,0)</f>
        <v>0</v>
      </c>
      <c r="S4526" s="6">
        <f>R4526*('Τα Στοιχήματα μου'!E4526-1)</f>
        <v>0</v>
      </c>
      <c r="T4526" s="5">
        <f>SUM($S$23:S4526)/100+1</f>
        <v>1.4422218253259511</v>
      </c>
      <c r="U4526" s="6">
        <f>IF('Τα Στοιχήματα μου'!E4526&lt;&gt;0,(100-(Q4526*100)/100)/'Τα Στοιχήματα μου'!E4526,0)</f>
        <v>0</v>
      </c>
      <c r="V4526" s="6">
        <f>'Τα Στοιχήματα μου'!E4526*U4526</f>
        <v>0</v>
      </c>
      <c r="W4526" s="5">
        <f>IF('Τα Στοιχήματα μου'!E4526&lt;&gt;0,V4526/(100/I4526),W4525)</f>
        <v>1.4422218253259509</v>
      </c>
      <c r="X4526" s="7"/>
      <c r="Y4526" s="6">
        <f>COUNTIF('Τα Στοιχήματα μου'!$F$23:F4526,"W")+COUNTIF('Τα Στοιχήματα μου'!$F$23:F4526,"L")</f>
        <v>5</v>
      </c>
      <c r="Z4526" s="6">
        <f>COUNTIF('Τα Στοιχήματα μου'!$F$23:F4526,"W")</f>
        <v>3</v>
      </c>
      <c r="AA4526" s="4">
        <f>COUNTIF('Τα Στοιχήματα μου'!$F$23:F4526,"W")/(COUNTIF('Τα Στοιχήματα μου'!$F$23:F4526,"W")+COUNTIF('Τα Στοιχήματα μου'!$F$23:F4526,"L"))</f>
        <v>0.6</v>
      </c>
    </row>
    <row r="4527" spans="2:27">
      <c r="B4527" s="6">
        <f t="shared" si="70"/>
        <v>4505</v>
      </c>
      <c r="I4527" s="6">
        <f>I4526+1</f>
        <v>4505</v>
      </c>
      <c r="J4527" s="6">
        <f>'Τα Στοιχήματα μου'!D4527</f>
        <v>0</v>
      </c>
      <c r="K4527" s="6">
        <f>'Τα Στοιχήματα μου'!E4527</f>
        <v>0</v>
      </c>
      <c r="L4527" s="6">
        <f>'Τα Στοιχήματα μου'!F4527</f>
        <v>0</v>
      </c>
      <c r="M4527" s="7"/>
      <c r="N4527" s="5">
        <f>AVERAGE('Τα Στοιχήματα μου'!$E$23:E4527)</f>
        <v>2.956</v>
      </c>
      <c r="O4527" s="6" t="str">
        <f>IF('Τα Στοιχήματα μου'!E4527&lt;&gt;0,1/'Τα Στοιχήματα μου'!E4527,"")</f>
        <v/>
      </c>
      <c r="P4527" s="6">
        <f>SUM($O$23:O4527)</f>
        <v>3.4668730650154802</v>
      </c>
      <c r="Q4527" s="6">
        <f>(1-(1/P4527))*100</f>
        <v>71.155563493480983</v>
      </c>
      <c r="R4527" s="6">
        <f>IF('Τα Στοιχήματα μου'!E4527&lt;&gt;0,(100-($Q$1022*100)/100)/'Τα Στοιχήματα μου'!E4527,0)</f>
        <v>0</v>
      </c>
      <c r="S4527" s="6">
        <f>R4527*('Τα Στοιχήματα μου'!E4527-1)</f>
        <v>0</v>
      </c>
      <c r="T4527" s="5">
        <f>SUM($S$23:S4527)/100+1</f>
        <v>1.4422218253259511</v>
      </c>
      <c r="U4527" s="6">
        <f>IF('Τα Στοιχήματα μου'!E4527&lt;&gt;0,(100-(Q4527*100)/100)/'Τα Στοιχήματα μου'!E4527,0)</f>
        <v>0</v>
      </c>
      <c r="V4527" s="6">
        <f>'Τα Στοιχήματα μου'!E4527*U4527</f>
        <v>0</v>
      </c>
      <c r="W4527" s="5">
        <f>IF('Τα Στοιχήματα μου'!E4527&lt;&gt;0,V4527/(100/I4527),W4526)</f>
        <v>1.4422218253259509</v>
      </c>
      <c r="X4527" s="7"/>
      <c r="Y4527" s="6">
        <f>COUNTIF('Τα Στοιχήματα μου'!$F$23:F4527,"W")+COUNTIF('Τα Στοιχήματα μου'!$F$23:F4527,"L")</f>
        <v>5</v>
      </c>
      <c r="Z4527" s="6">
        <f>COUNTIF('Τα Στοιχήματα μου'!$F$23:F4527,"W")</f>
        <v>3</v>
      </c>
      <c r="AA4527" s="4">
        <f>COUNTIF('Τα Στοιχήματα μου'!$F$23:F4527,"W")/(COUNTIF('Τα Στοιχήματα μου'!$F$23:F4527,"W")+COUNTIF('Τα Στοιχήματα μου'!$F$23:F4527,"L"))</f>
        <v>0.6</v>
      </c>
    </row>
    <row r="4528" spans="2:27">
      <c r="B4528" s="6">
        <f t="shared" si="70"/>
        <v>4506</v>
      </c>
      <c r="I4528" s="6">
        <f>I4527+1</f>
        <v>4506</v>
      </c>
      <c r="J4528" s="6">
        <f>'Τα Στοιχήματα μου'!D4528</f>
        <v>0</v>
      </c>
      <c r="K4528" s="6">
        <f>'Τα Στοιχήματα μου'!E4528</f>
        <v>0</v>
      </c>
      <c r="L4528" s="6">
        <f>'Τα Στοιχήματα μου'!F4528</f>
        <v>0</v>
      </c>
      <c r="M4528" s="7"/>
      <c r="N4528" s="5">
        <f>AVERAGE('Τα Στοιχήματα μου'!$E$23:E4528)</f>
        <v>2.956</v>
      </c>
      <c r="O4528" s="6" t="str">
        <f>IF('Τα Στοιχήματα μου'!E4528&lt;&gt;0,1/'Τα Στοιχήματα μου'!E4528,"")</f>
        <v/>
      </c>
      <c r="P4528" s="6">
        <f>SUM($O$23:O4528)</f>
        <v>3.4668730650154802</v>
      </c>
      <c r="Q4528" s="6">
        <f>(1-(1/P4528))*100</f>
        <v>71.155563493480983</v>
      </c>
      <c r="R4528" s="6">
        <f>IF('Τα Στοιχήματα μου'!E4528&lt;&gt;0,(100-($Q$1022*100)/100)/'Τα Στοιχήματα μου'!E4528,0)</f>
        <v>0</v>
      </c>
      <c r="S4528" s="6">
        <f>R4528*('Τα Στοιχήματα μου'!E4528-1)</f>
        <v>0</v>
      </c>
      <c r="T4528" s="5">
        <f>SUM($S$23:S4528)/100+1</f>
        <v>1.4422218253259511</v>
      </c>
      <c r="U4528" s="6">
        <f>IF('Τα Στοιχήματα μου'!E4528&lt;&gt;0,(100-(Q4528*100)/100)/'Τα Στοιχήματα μου'!E4528,0)</f>
        <v>0</v>
      </c>
      <c r="V4528" s="6">
        <f>'Τα Στοιχήματα μου'!E4528*U4528</f>
        <v>0</v>
      </c>
      <c r="W4528" s="5">
        <f>IF('Τα Στοιχήματα μου'!E4528&lt;&gt;0,V4528/(100/I4528),W4527)</f>
        <v>1.4422218253259509</v>
      </c>
      <c r="X4528" s="7"/>
      <c r="Y4528" s="6">
        <f>COUNTIF('Τα Στοιχήματα μου'!$F$23:F4528,"W")+COUNTIF('Τα Στοιχήματα μου'!$F$23:F4528,"L")</f>
        <v>5</v>
      </c>
      <c r="Z4528" s="6">
        <f>COUNTIF('Τα Στοιχήματα μου'!$F$23:F4528,"W")</f>
        <v>3</v>
      </c>
      <c r="AA4528" s="4">
        <f>COUNTIF('Τα Στοιχήματα μου'!$F$23:F4528,"W")/(COUNTIF('Τα Στοιχήματα μου'!$F$23:F4528,"W")+COUNTIF('Τα Στοιχήματα μου'!$F$23:F4528,"L"))</f>
        <v>0.6</v>
      </c>
    </row>
    <row r="4529" spans="2:27">
      <c r="B4529" s="6">
        <f t="shared" si="70"/>
        <v>4507</v>
      </c>
      <c r="I4529" s="6">
        <f>I4528+1</f>
        <v>4507</v>
      </c>
      <c r="J4529" s="6">
        <f>'Τα Στοιχήματα μου'!D4529</f>
        <v>0</v>
      </c>
      <c r="K4529" s="6">
        <f>'Τα Στοιχήματα μου'!E4529</f>
        <v>0</v>
      </c>
      <c r="L4529" s="6">
        <f>'Τα Στοιχήματα μου'!F4529</f>
        <v>0</v>
      </c>
      <c r="M4529" s="7"/>
      <c r="N4529" s="5">
        <f>AVERAGE('Τα Στοιχήματα μου'!$E$23:E4529)</f>
        <v>2.956</v>
      </c>
      <c r="O4529" s="6" t="str">
        <f>IF('Τα Στοιχήματα μου'!E4529&lt;&gt;0,1/'Τα Στοιχήματα μου'!E4529,"")</f>
        <v/>
      </c>
      <c r="P4529" s="6">
        <f>SUM($O$23:O4529)</f>
        <v>3.4668730650154802</v>
      </c>
      <c r="Q4529" s="6">
        <f>(1-(1/P4529))*100</f>
        <v>71.155563493480983</v>
      </c>
      <c r="R4529" s="6">
        <f>IF('Τα Στοιχήματα μου'!E4529&lt;&gt;0,(100-($Q$1022*100)/100)/'Τα Στοιχήματα μου'!E4529,0)</f>
        <v>0</v>
      </c>
      <c r="S4529" s="6">
        <f>R4529*('Τα Στοιχήματα μου'!E4529-1)</f>
        <v>0</v>
      </c>
      <c r="T4529" s="5">
        <f>SUM($S$23:S4529)/100+1</f>
        <v>1.4422218253259511</v>
      </c>
      <c r="U4529" s="6">
        <f>IF('Τα Στοιχήματα μου'!E4529&lt;&gt;0,(100-(Q4529*100)/100)/'Τα Στοιχήματα μου'!E4529,0)</f>
        <v>0</v>
      </c>
      <c r="V4529" s="6">
        <f>'Τα Στοιχήματα μου'!E4529*U4529</f>
        <v>0</v>
      </c>
      <c r="W4529" s="5">
        <f>IF('Τα Στοιχήματα μου'!E4529&lt;&gt;0,V4529/(100/I4529),W4528)</f>
        <v>1.4422218253259509</v>
      </c>
      <c r="X4529" s="7"/>
      <c r="Y4529" s="6">
        <f>COUNTIF('Τα Στοιχήματα μου'!$F$23:F4529,"W")+COUNTIF('Τα Στοιχήματα μου'!$F$23:F4529,"L")</f>
        <v>5</v>
      </c>
      <c r="Z4529" s="6">
        <f>COUNTIF('Τα Στοιχήματα μου'!$F$23:F4529,"W")</f>
        <v>3</v>
      </c>
      <c r="AA4529" s="4">
        <f>COUNTIF('Τα Στοιχήματα μου'!$F$23:F4529,"W")/(COUNTIF('Τα Στοιχήματα μου'!$F$23:F4529,"W")+COUNTIF('Τα Στοιχήματα μου'!$F$23:F4529,"L"))</f>
        <v>0.6</v>
      </c>
    </row>
    <row r="4530" spans="2:27">
      <c r="B4530" s="6">
        <f t="shared" si="70"/>
        <v>4508</v>
      </c>
      <c r="I4530" s="6">
        <f>I4529+1</f>
        <v>4508</v>
      </c>
      <c r="J4530" s="6">
        <f>'Τα Στοιχήματα μου'!D4530</f>
        <v>0</v>
      </c>
      <c r="K4530" s="6">
        <f>'Τα Στοιχήματα μου'!E4530</f>
        <v>0</v>
      </c>
      <c r="L4530" s="6">
        <f>'Τα Στοιχήματα μου'!F4530</f>
        <v>0</v>
      </c>
      <c r="M4530" s="7"/>
      <c r="N4530" s="5">
        <f>AVERAGE('Τα Στοιχήματα μου'!$E$23:E4530)</f>
        <v>2.956</v>
      </c>
      <c r="O4530" s="6" t="str">
        <f>IF('Τα Στοιχήματα μου'!E4530&lt;&gt;0,1/'Τα Στοιχήματα μου'!E4530,"")</f>
        <v/>
      </c>
      <c r="P4530" s="6">
        <f>SUM($O$23:O4530)</f>
        <v>3.4668730650154802</v>
      </c>
      <c r="Q4530" s="6">
        <f>(1-(1/P4530))*100</f>
        <v>71.155563493480983</v>
      </c>
      <c r="R4530" s="6">
        <f>IF('Τα Στοιχήματα μου'!E4530&lt;&gt;0,(100-($Q$1022*100)/100)/'Τα Στοιχήματα μου'!E4530,0)</f>
        <v>0</v>
      </c>
      <c r="S4530" s="6">
        <f>R4530*('Τα Στοιχήματα μου'!E4530-1)</f>
        <v>0</v>
      </c>
      <c r="T4530" s="5">
        <f>SUM($S$23:S4530)/100+1</f>
        <v>1.4422218253259511</v>
      </c>
      <c r="U4530" s="6">
        <f>IF('Τα Στοιχήματα μου'!E4530&lt;&gt;0,(100-(Q4530*100)/100)/'Τα Στοιχήματα μου'!E4530,0)</f>
        <v>0</v>
      </c>
      <c r="V4530" s="6">
        <f>'Τα Στοιχήματα μου'!E4530*U4530</f>
        <v>0</v>
      </c>
      <c r="W4530" s="5">
        <f>IF('Τα Στοιχήματα μου'!E4530&lt;&gt;0,V4530/(100/I4530),W4529)</f>
        <v>1.4422218253259509</v>
      </c>
      <c r="X4530" s="7"/>
      <c r="Y4530" s="6">
        <f>COUNTIF('Τα Στοιχήματα μου'!$F$23:F4530,"W")+COUNTIF('Τα Στοιχήματα μου'!$F$23:F4530,"L")</f>
        <v>5</v>
      </c>
      <c r="Z4530" s="6">
        <f>COUNTIF('Τα Στοιχήματα μου'!$F$23:F4530,"W")</f>
        <v>3</v>
      </c>
      <c r="AA4530" s="4">
        <f>COUNTIF('Τα Στοιχήματα μου'!$F$23:F4530,"W")/(COUNTIF('Τα Στοιχήματα μου'!$F$23:F4530,"W")+COUNTIF('Τα Στοιχήματα μου'!$F$23:F4530,"L"))</f>
        <v>0.6</v>
      </c>
    </row>
    <row r="4531" spans="2:27">
      <c r="B4531" s="6">
        <f t="shared" si="70"/>
        <v>4509</v>
      </c>
      <c r="I4531" s="6">
        <f>I4530+1</f>
        <v>4509</v>
      </c>
      <c r="J4531" s="6">
        <f>'Τα Στοιχήματα μου'!D4531</f>
        <v>0</v>
      </c>
      <c r="K4531" s="6">
        <f>'Τα Στοιχήματα μου'!E4531</f>
        <v>0</v>
      </c>
      <c r="L4531" s="6">
        <f>'Τα Στοιχήματα μου'!F4531</f>
        <v>0</v>
      </c>
      <c r="M4531" s="7"/>
      <c r="N4531" s="5">
        <f>AVERAGE('Τα Στοιχήματα μου'!$E$23:E4531)</f>
        <v>2.956</v>
      </c>
      <c r="O4531" s="6" t="str">
        <f>IF('Τα Στοιχήματα μου'!E4531&lt;&gt;0,1/'Τα Στοιχήματα μου'!E4531,"")</f>
        <v/>
      </c>
      <c r="P4531" s="6">
        <f>SUM($O$23:O4531)</f>
        <v>3.4668730650154802</v>
      </c>
      <c r="Q4531" s="6">
        <f>(1-(1/P4531))*100</f>
        <v>71.155563493480983</v>
      </c>
      <c r="R4531" s="6">
        <f>IF('Τα Στοιχήματα μου'!E4531&lt;&gt;0,(100-($Q$1022*100)/100)/'Τα Στοιχήματα μου'!E4531,0)</f>
        <v>0</v>
      </c>
      <c r="S4531" s="6">
        <f>R4531*('Τα Στοιχήματα μου'!E4531-1)</f>
        <v>0</v>
      </c>
      <c r="T4531" s="5">
        <f>SUM($S$23:S4531)/100+1</f>
        <v>1.4422218253259511</v>
      </c>
      <c r="U4531" s="6">
        <f>IF('Τα Στοιχήματα μου'!E4531&lt;&gt;0,(100-(Q4531*100)/100)/'Τα Στοιχήματα μου'!E4531,0)</f>
        <v>0</v>
      </c>
      <c r="V4531" s="6">
        <f>'Τα Στοιχήματα μου'!E4531*U4531</f>
        <v>0</v>
      </c>
      <c r="W4531" s="5">
        <f>IF('Τα Στοιχήματα μου'!E4531&lt;&gt;0,V4531/(100/I4531),W4530)</f>
        <v>1.4422218253259509</v>
      </c>
      <c r="X4531" s="7"/>
      <c r="Y4531" s="6">
        <f>COUNTIF('Τα Στοιχήματα μου'!$F$23:F4531,"W")+COUNTIF('Τα Στοιχήματα μου'!$F$23:F4531,"L")</f>
        <v>5</v>
      </c>
      <c r="Z4531" s="6">
        <f>COUNTIF('Τα Στοιχήματα μου'!$F$23:F4531,"W")</f>
        <v>3</v>
      </c>
      <c r="AA4531" s="4">
        <f>COUNTIF('Τα Στοιχήματα μου'!$F$23:F4531,"W")/(COUNTIF('Τα Στοιχήματα μου'!$F$23:F4531,"W")+COUNTIF('Τα Στοιχήματα μου'!$F$23:F4531,"L"))</f>
        <v>0.6</v>
      </c>
    </row>
    <row r="4532" spans="2:27">
      <c r="B4532" s="6">
        <f t="shared" si="70"/>
        <v>4510</v>
      </c>
      <c r="I4532" s="6">
        <f>I4531+1</f>
        <v>4510</v>
      </c>
      <c r="J4532" s="6">
        <f>'Τα Στοιχήματα μου'!D4532</f>
        <v>0</v>
      </c>
      <c r="K4532" s="6">
        <f>'Τα Στοιχήματα μου'!E4532</f>
        <v>0</v>
      </c>
      <c r="L4532" s="6">
        <f>'Τα Στοιχήματα μου'!F4532</f>
        <v>0</v>
      </c>
      <c r="M4532" s="7"/>
      <c r="N4532" s="5">
        <f>AVERAGE('Τα Στοιχήματα μου'!$E$23:E4532)</f>
        <v>2.956</v>
      </c>
      <c r="O4532" s="6" t="str">
        <f>IF('Τα Στοιχήματα μου'!E4532&lt;&gt;0,1/'Τα Στοιχήματα μου'!E4532,"")</f>
        <v/>
      </c>
      <c r="P4532" s="6">
        <f>SUM($O$23:O4532)</f>
        <v>3.4668730650154802</v>
      </c>
      <c r="Q4532" s="6">
        <f>(1-(1/P4532))*100</f>
        <v>71.155563493480983</v>
      </c>
      <c r="R4532" s="6">
        <f>IF('Τα Στοιχήματα μου'!E4532&lt;&gt;0,(100-($Q$1022*100)/100)/'Τα Στοιχήματα μου'!E4532,0)</f>
        <v>0</v>
      </c>
      <c r="S4532" s="6">
        <f>R4532*('Τα Στοιχήματα μου'!E4532-1)</f>
        <v>0</v>
      </c>
      <c r="T4532" s="5">
        <f>SUM($S$23:S4532)/100+1</f>
        <v>1.4422218253259511</v>
      </c>
      <c r="U4532" s="6">
        <f>IF('Τα Στοιχήματα μου'!E4532&lt;&gt;0,(100-(Q4532*100)/100)/'Τα Στοιχήματα μου'!E4532,0)</f>
        <v>0</v>
      </c>
      <c r="V4532" s="6">
        <f>'Τα Στοιχήματα μου'!E4532*U4532</f>
        <v>0</v>
      </c>
      <c r="W4532" s="5">
        <f>IF('Τα Στοιχήματα μου'!E4532&lt;&gt;0,V4532/(100/I4532),W4531)</f>
        <v>1.4422218253259509</v>
      </c>
      <c r="X4532" s="7"/>
      <c r="Y4532" s="6">
        <f>COUNTIF('Τα Στοιχήματα μου'!$F$23:F4532,"W")+COUNTIF('Τα Στοιχήματα μου'!$F$23:F4532,"L")</f>
        <v>5</v>
      </c>
      <c r="Z4532" s="6">
        <f>COUNTIF('Τα Στοιχήματα μου'!$F$23:F4532,"W")</f>
        <v>3</v>
      </c>
      <c r="AA4532" s="4">
        <f>COUNTIF('Τα Στοιχήματα μου'!$F$23:F4532,"W")/(COUNTIF('Τα Στοιχήματα μου'!$F$23:F4532,"W")+COUNTIF('Τα Στοιχήματα μου'!$F$23:F4532,"L"))</f>
        <v>0.6</v>
      </c>
    </row>
    <row r="4533" spans="2:27">
      <c r="B4533" s="6">
        <f t="shared" si="70"/>
        <v>4511</v>
      </c>
      <c r="I4533" s="6">
        <f>I4532+1</f>
        <v>4511</v>
      </c>
      <c r="J4533" s="6">
        <f>'Τα Στοιχήματα μου'!D4533</f>
        <v>0</v>
      </c>
      <c r="K4533" s="6">
        <f>'Τα Στοιχήματα μου'!E4533</f>
        <v>0</v>
      </c>
      <c r="L4533" s="6">
        <f>'Τα Στοιχήματα μου'!F4533</f>
        <v>0</v>
      </c>
      <c r="M4533" s="7"/>
      <c r="N4533" s="5">
        <f>AVERAGE('Τα Στοιχήματα μου'!$E$23:E4533)</f>
        <v>2.956</v>
      </c>
      <c r="O4533" s="6" t="str">
        <f>IF('Τα Στοιχήματα μου'!E4533&lt;&gt;0,1/'Τα Στοιχήματα μου'!E4533,"")</f>
        <v/>
      </c>
      <c r="P4533" s="6">
        <f>SUM($O$23:O4533)</f>
        <v>3.4668730650154802</v>
      </c>
      <c r="Q4533" s="6">
        <f>(1-(1/P4533))*100</f>
        <v>71.155563493480983</v>
      </c>
      <c r="R4533" s="6">
        <f>IF('Τα Στοιχήματα μου'!E4533&lt;&gt;0,(100-($Q$1022*100)/100)/'Τα Στοιχήματα μου'!E4533,0)</f>
        <v>0</v>
      </c>
      <c r="S4533" s="6">
        <f>R4533*('Τα Στοιχήματα μου'!E4533-1)</f>
        <v>0</v>
      </c>
      <c r="T4533" s="5">
        <f>SUM($S$23:S4533)/100+1</f>
        <v>1.4422218253259511</v>
      </c>
      <c r="U4533" s="6">
        <f>IF('Τα Στοιχήματα μου'!E4533&lt;&gt;0,(100-(Q4533*100)/100)/'Τα Στοιχήματα μου'!E4533,0)</f>
        <v>0</v>
      </c>
      <c r="V4533" s="6">
        <f>'Τα Στοιχήματα μου'!E4533*U4533</f>
        <v>0</v>
      </c>
      <c r="W4533" s="5">
        <f>IF('Τα Στοιχήματα μου'!E4533&lt;&gt;0,V4533/(100/I4533),W4532)</f>
        <v>1.4422218253259509</v>
      </c>
      <c r="X4533" s="7"/>
      <c r="Y4533" s="6">
        <f>COUNTIF('Τα Στοιχήματα μου'!$F$23:F4533,"W")+COUNTIF('Τα Στοιχήματα μου'!$F$23:F4533,"L")</f>
        <v>5</v>
      </c>
      <c r="Z4533" s="6">
        <f>COUNTIF('Τα Στοιχήματα μου'!$F$23:F4533,"W")</f>
        <v>3</v>
      </c>
      <c r="AA4533" s="4">
        <f>COUNTIF('Τα Στοιχήματα μου'!$F$23:F4533,"W")/(COUNTIF('Τα Στοιχήματα μου'!$F$23:F4533,"W")+COUNTIF('Τα Στοιχήματα μου'!$F$23:F4533,"L"))</f>
        <v>0.6</v>
      </c>
    </row>
    <row r="4534" spans="2:27">
      <c r="B4534" s="6">
        <f t="shared" si="70"/>
        <v>4512</v>
      </c>
      <c r="I4534" s="6">
        <f>I4533+1</f>
        <v>4512</v>
      </c>
      <c r="J4534" s="6">
        <f>'Τα Στοιχήματα μου'!D4534</f>
        <v>0</v>
      </c>
      <c r="K4534" s="6">
        <f>'Τα Στοιχήματα μου'!E4534</f>
        <v>0</v>
      </c>
      <c r="L4534" s="6">
        <f>'Τα Στοιχήματα μου'!F4534</f>
        <v>0</v>
      </c>
      <c r="M4534" s="7"/>
      <c r="N4534" s="5">
        <f>AVERAGE('Τα Στοιχήματα μου'!$E$23:E4534)</f>
        <v>2.956</v>
      </c>
      <c r="O4534" s="6" t="str">
        <f>IF('Τα Στοιχήματα μου'!E4534&lt;&gt;0,1/'Τα Στοιχήματα μου'!E4534,"")</f>
        <v/>
      </c>
      <c r="P4534" s="6">
        <f>SUM($O$23:O4534)</f>
        <v>3.4668730650154802</v>
      </c>
      <c r="Q4534" s="6">
        <f>(1-(1/P4534))*100</f>
        <v>71.155563493480983</v>
      </c>
      <c r="R4534" s="6">
        <f>IF('Τα Στοιχήματα μου'!E4534&lt;&gt;0,(100-($Q$1022*100)/100)/'Τα Στοιχήματα μου'!E4534,0)</f>
        <v>0</v>
      </c>
      <c r="S4534" s="6">
        <f>R4534*('Τα Στοιχήματα μου'!E4534-1)</f>
        <v>0</v>
      </c>
      <c r="T4534" s="5">
        <f>SUM($S$23:S4534)/100+1</f>
        <v>1.4422218253259511</v>
      </c>
      <c r="U4534" s="6">
        <f>IF('Τα Στοιχήματα μου'!E4534&lt;&gt;0,(100-(Q4534*100)/100)/'Τα Στοιχήματα μου'!E4534,0)</f>
        <v>0</v>
      </c>
      <c r="V4534" s="6">
        <f>'Τα Στοιχήματα μου'!E4534*U4534</f>
        <v>0</v>
      </c>
      <c r="W4534" s="5">
        <f>IF('Τα Στοιχήματα μου'!E4534&lt;&gt;0,V4534/(100/I4534),W4533)</f>
        <v>1.4422218253259509</v>
      </c>
      <c r="X4534" s="7"/>
      <c r="Y4534" s="6">
        <f>COUNTIF('Τα Στοιχήματα μου'!$F$23:F4534,"W")+COUNTIF('Τα Στοιχήματα μου'!$F$23:F4534,"L")</f>
        <v>5</v>
      </c>
      <c r="Z4534" s="6">
        <f>COUNTIF('Τα Στοιχήματα μου'!$F$23:F4534,"W")</f>
        <v>3</v>
      </c>
      <c r="AA4534" s="4">
        <f>COUNTIF('Τα Στοιχήματα μου'!$F$23:F4534,"W")/(COUNTIF('Τα Στοιχήματα μου'!$F$23:F4534,"W")+COUNTIF('Τα Στοιχήματα μου'!$F$23:F4534,"L"))</f>
        <v>0.6</v>
      </c>
    </row>
    <row r="4535" spans="2:27">
      <c r="B4535" s="6">
        <f t="shared" si="70"/>
        <v>4513</v>
      </c>
      <c r="I4535" s="6">
        <f>I4534+1</f>
        <v>4513</v>
      </c>
      <c r="J4535" s="6">
        <f>'Τα Στοιχήματα μου'!D4535</f>
        <v>0</v>
      </c>
      <c r="K4535" s="6">
        <f>'Τα Στοιχήματα μου'!E4535</f>
        <v>0</v>
      </c>
      <c r="L4535" s="6">
        <f>'Τα Στοιχήματα μου'!F4535</f>
        <v>0</v>
      </c>
      <c r="M4535" s="7"/>
      <c r="N4535" s="5">
        <f>AVERAGE('Τα Στοιχήματα μου'!$E$23:E4535)</f>
        <v>2.956</v>
      </c>
      <c r="O4535" s="6" t="str">
        <f>IF('Τα Στοιχήματα μου'!E4535&lt;&gt;0,1/'Τα Στοιχήματα μου'!E4535,"")</f>
        <v/>
      </c>
      <c r="P4535" s="6">
        <f>SUM($O$23:O4535)</f>
        <v>3.4668730650154802</v>
      </c>
      <c r="Q4535" s="6">
        <f>(1-(1/P4535))*100</f>
        <v>71.155563493480983</v>
      </c>
      <c r="R4535" s="6">
        <f>IF('Τα Στοιχήματα μου'!E4535&lt;&gt;0,(100-($Q$1022*100)/100)/'Τα Στοιχήματα μου'!E4535,0)</f>
        <v>0</v>
      </c>
      <c r="S4535" s="6">
        <f>R4535*('Τα Στοιχήματα μου'!E4535-1)</f>
        <v>0</v>
      </c>
      <c r="T4535" s="5">
        <f>SUM($S$23:S4535)/100+1</f>
        <v>1.4422218253259511</v>
      </c>
      <c r="U4535" s="6">
        <f>IF('Τα Στοιχήματα μου'!E4535&lt;&gt;0,(100-(Q4535*100)/100)/'Τα Στοιχήματα μου'!E4535,0)</f>
        <v>0</v>
      </c>
      <c r="V4535" s="6">
        <f>'Τα Στοιχήματα μου'!E4535*U4535</f>
        <v>0</v>
      </c>
      <c r="W4535" s="5">
        <f>IF('Τα Στοιχήματα μου'!E4535&lt;&gt;0,V4535/(100/I4535),W4534)</f>
        <v>1.4422218253259509</v>
      </c>
      <c r="X4535" s="7"/>
      <c r="Y4535" s="6">
        <f>COUNTIF('Τα Στοιχήματα μου'!$F$23:F4535,"W")+COUNTIF('Τα Στοιχήματα μου'!$F$23:F4535,"L")</f>
        <v>5</v>
      </c>
      <c r="Z4535" s="6">
        <f>COUNTIF('Τα Στοιχήματα μου'!$F$23:F4535,"W")</f>
        <v>3</v>
      </c>
      <c r="AA4535" s="4">
        <f>COUNTIF('Τα Στοιχήματα μου'!$F$23:F4535,"W")/(COUNTIF('Τα Στοιχήματα μου'!$F$23:F4535,"W")+COUNTIF('Τα Στοιχήματα μου'!$F$23:F4535,"L"))</f>
        <v>0.6</v>
      </c>
    </row>
    <row r="4536" spans="2:27">
      <c r="B4536" s="6">
        <f t="shared" si="70"/>
        <v>4514</v>
      </c>
      <c r="I4536" s="6">
        <f>I4535+1</f>
        <v>4514</v>
      </c>
      <c r="J4536" s="6">
        <f>'Τα Στοιχήματα μου'!D4536</f>
        <v>0</v>
      </c>
      <c r="K4536" s="6">
        <f>'Τα Στοιχήματα μου'!E4536</f>
        <v>0</v>
      </c>
      <c r="L4536" s="6">
        <f>'Τα Στοιχήματα μου'!F4536</f>
        <v>0</v>
      </c>
      <c r="M4536" s="7"/>
      <c r="N4536" s="5">
        <f>AVERAGE('Τα Στοιχήματα μου'!$E$23:E4536)</f>
        <v>2.956</v>
      </c>
      <c r="O4536" s="6" t="str">
        <f>IF('Τα Στοιχήματα μου'!E4536&lt;&gt;0,1/'Τα Στοιχήματα μου'!E4536,"")</f>
        <v/>
      </c>
      <c r="P4536" s="6">
        <f>SUM($O$23:O4536)</f>
        <v>3.4668730650154802</v>
      </c>
      <c r="Q4536" s="6">
        <f>(1-(1/P4536))*100</f>
        <v>71.155563493480983</v>
      </c>
      <c r="R4536" s="6">
        <f>IF('Τα Στοιχήματα μου'!E4536&lt;&gt;0,(100-($Q$1022*100)/100)/'Τα Στοιχήματα μου'!E4536,0)</f>
        <v>0</v>
      </c>
      <c r="S4536" s="6">
        <f>R4536*('Τα Στοιχήματα μου'!E4536-1)</f>
        <v>0</v>
      </c>
      <c r="T4536" s="5">
        <f>SUM($S$23:S4536)/100+1</f>
        <v>1.4422218253259511</v>
      </c>
      <c r="U4536" s="6">
        <f>IF('Τα Στοιχήματα μου'!E4536&lt;&gt;0,(100-(Q4536*100)/100)/'Τα Στοιχήματα μου'!E4536,0)</f>
        <v>0</v>
      </c>
      <c r="V4536" s="6">
        <f>'Τα Στοιχήματα μου'!E4536*U4536</f>
        <v>0</v>
      </c>
      <c r="W4536" s="5">
        <f>IF('Τα Στοιχήματα μου'!E4536&lt;&gt;0,V4536/(100/I4536),W4535)</f>
        <v>1.4422218253259509</v>
      </c>
      <c r="X4536" s="7"/>
      <c r="Y4536" s="6">
        <f>COUNTIF('Τα Στοιχήματα μου'!$F$23:F4536,"W")+COUNTIF('Τα Στοιχήματα μου'!$F$23:F4536,"L")</f>
        <v>5</v>
      </c>
      <c r="Z4536" s="6">
        <f>COUNTIF('Τα Στοιχήματα μου'!$F$23:F4536,"W")</f>
        <v>3</v>
      </c>
      <c r="AA4536" s="4">
        <f>COUNTIF('Τα Στοιχήματα μου'!$F$23:F4536,"W")/(COUNTIF('Τα Στοιχήματα μου'!$F$23:F4536,"W")+COUNTIF('Τα Στοιχήματα μου'!$F$23:F4536,"L"))</f>
        <v>0.6</v>
      </c>
    </row>
    <row r="4537" spans="2:27">
      <c r="B4537" s="6">
        <f t="shared" si="70"/>
        <v>4515</v>
      </c>
      <c r="I4537" s="6">
        <f>I4536+1</f>
        <v>4515</v>
      </c>
      <c r="J4537" s="6">
        <f>'Τα Στοιχήματα μου'!D4537</f>
        <v>0</v>
      </c>
      <c r="K4537" s="6">
        <f>'Τα Στοιχήματα μου'!E4537</f>
        <v>0</v>
      </c>
      <c r="L4537" s="6">
        <f>'Τα Στοιχήματα μου'!F4537</f>
        <v>0</v>
      </c>
      <c r="M4537" s="7"/>
      <c r="N4537" s="5">
        <f>AVERAGE('Τα Στοιχήματα μου'!$E$23:E4537)</f>
        <v>2.956</v>
      </c>
      <c r="O4537" s="6" t="str">
        <f>IF('Τα Στοιχήματα μου'!E4537&lt;&gt;0,1/'Τα Στοιχήματα μου'!E4537,"")</f>
        <v/>
      </c>
      <c r="P4537" s="6">
        <f>SUM($O$23:O4537)</f>
        <v>3.4668730650154802</v>
      </c>
      <c r="Q4537" s="6">
        <f>(1-(1/P4537))*100</f>
        <v>71.155563493480983</v>
      </c>
      <c r="R4537" s="6">
        <f>IF('Τα Στοιχήματα μου'!E4537&lt;&gt;0,(100-($Q$1022*100)/100)/'Τα Στοιχήματα μου'!E4537,0)</f>
        <v>0</v>
      </c>
      <c r="S4537" s="6">
        <f>R4537*('Τα Στοιχήματα μου'!E4537-1)</f>
        <v>0</v>
      </c>
      <c r="T4537" s="5">
        <f>SUM($S$23:S4537)/100+1</f>
        <v>1.4422218253259511</v>
      </c>
      <c r="U4537" s="6">
        <f>IF('Τα Στοιχήματα μου'!E4537&lt;&gt;0,(100-(Q4537*100)/100)/'Τα Στοιχήματα μου'!E4537,0)</f>
        <v>0</v>
      </c>
      <c r="V4537" s="6">
        <f>'Τα Στοιχήματα μου'!E4537*U4537</f>
        <v>0</v>
      </c>
      <c r="W4537" s="5">
        <f>IF('Τα Στοιχήματα μου'!E4537&lt;&gt;0,V4537/(100/I4537),W4536)</f>
        <v>1.4422218253259509</v>
      </c>
      <c r="X4537" s="7"/>
      <c r="Y4537" s="6">
        <f>COUNTIF('Τα Στοιχήματα μου'!$F$23:F4537,"W")+COUNTIF('Τα Στοιχήματα μου'!$F$23:F4537,"L")</f>
        <v>5</v>
      </c>
      <c r="Z4537" s="6">
        <f>COUNTIF('Τα Στοιχήματα μου'!$F$23:F4537,"W")</f>
        <v>3</v>
      </c>
      <c r="AA4537" s="4">
        <f>COUNTIF('Τα Στοιχήματα μου'!$F$23:F4537,"W")/(COUNTIF('Τα Στοιχήματα μου'!$F$23:F4537,"W")+COUNTIF('Τα Στοιχήματα μου'!$F$23:F4537,"L"))</f>
        <v>0.6</v>
      </c>
    </row>
    <row r="4538" spans="2:27">
      <c r="B4538" s="6">
        <f t="shared" si="70"/>
        <v>4516</v>
      </c>
      <c r="I4538" s="6">
        <f>I4537+1</f>
        <v>4516</v>
      </c>
      <c r="J4538" s="6">
        <f>'Τα Στοιχήματα μου'!D4538</f>
        <v>0</v>
      </c>
      <c r="K4538" s="6">
        <f>'Τα Στοιχήματα μου'!E4538</f>
        <v>0</v>
      </c>
      <c r="L4538" s="6">
        <f>'Τα Στοιχήματα μου'!F4538</f>
        <v>0</v>
      </c>
      <c r="M4538" s="7"/>
      <c r="N4538" s="5">
        <f>AVERAGE('Τα Στοιχήματα μου'!$E$23:E4538)</f>
        <v>2.956</v>
      </c>
      <c r="O4538" s="6" t="str">
        <f>IF('Τα Στοιχήματα μου'!E4538&lt;&gt;0,1/'Τα Στοιχήματα μου'!E4538,"")</f>
        <v/>
      </c>
      <c r="P4538" s="6">
        <f>SUM($O$23:O4538)</f>
        <v>3.4668730650154802</v>
      </c>
      <c r="Q4538" s="6">
        <f>(1-(1/P4538))*100</f>
        <v>71.155563493480983</v>
      </c>
      <c r="R4538" s="6">
        <f>IF('Τα Στοιχήματα μου'!E4538&lt;&gt;0,(100-($Q$1022*100)/100)/'Τα Στοιχήματα μου'!E4538,0)</f>
        <v>0</v>
      </c>
      <c r="S4538" s="6">
        <f>R4538*('Τα Στοιχήματα μου'!E4538-1)</f>
        <v>0</v>
      </c>
      <c r="T4538" s="5">
        <f>SUM($S$23:S4538)/100+1</f>
        <v>1.4422218253259511</v>
      </c>
      <c r="U4538" s="6">
        <f>IF('Τα Στοιχήματα μου'!E4538&lt;&gt;0,(100-(Q4538*100)/100)/'Τα Στοιχήματα μου'!E4538,0)</f>
        <v>0</v>
      </c>
      <c r="V4538" s="6">
        <f>'Τα Στοιχήματα μου'!E4538*U4538</f>
        <v>0</v>
      </c>
      <c r="W4538" s="5">
        <f>IF('Τα Στοιχήματα μου'!E4538&lt;&gt;0,V4538/(100/I4538),W4537)</f>
        <v>1.4422218253259509</v>
      </c>
      <c r="X4538" s="7"/>
      <c r="Y4538" s="6">
        <f>COUNTIF('Τα Στοιχήματα μου'!$F$23:F4538,"W")+COUNTIF('Τα Στοιχήματα μου'!$F$23:F4538,"L")</f>
        <v>5</v>
      </c>
      <c r="Z4538" s="6">
        <f>COUNTIF('Τα Στοιχήματα μου'!$F$23:F4538,"W")</f>
        <v>3</v>
      </c>
      <c r="AA4538" s="4">
        <f>COUNTIF('Τα Στοιχήματα μου'!$F$23:F4538,"W")/(COUNTIF('Τα Στοιχήματα μου'!$F$23:F4538,"W")+COUNTIF('Τα Στοιχήματα μου'!$F$23:F4538,"L"))</f>
        <v>0.6</v>
      </c>
    </row>
    <row r="4539" spans="2:27">
      <c r="B4539" s="6">
        <f t="shared" si="70"/>
        <v>4517</v>
      </c>
      <c r="I4539" s="6">
        <f>I4538+1</f>
        <v>4517</v>
      </c>
      <c r="J4539" s="6">
        <f>'Τα Στοιχήματα μου'!D4539</f>
        <v>0</v>
      </c>
      <c r="K4539" s="6">
        <f>'Τα Στοιχήματα μου'!E4539</f>
        <v>0</v>
      </c>
      <c r="L4539" s="6">
        <f>'Τα Στοιχήματα μου'!F4539</f>
        <v>0</v>
      </c>
      <c r="M4539" s="7"/>
      <c r="N4539" s="5">
        <f>AVERAGE('Τα Στοιχήματα μου'!$E$23:E4539)</f>
        <v>2.956</v>
      </c>
      <c r="O4539" s="6" t="str">
        <f>IF('Τα Στοιχήματα μου'!E4539&lt;&gt;0,1/'Τα Στοιχήματα μου'!E4539,"")</f>
        <v/>
      </c>
      <c r="P4539" s="6">
        <f>SUM($O$23:O4539)</f>
        <v>3.4668730650154802</v>
      </c>
      <c r="Q4539" s="6">
        <f>(1-(1/P4539))*100</f>
        <v>71.155563493480983</v>
      </c>
      <c r="R4539" s="6">
        <f>IF('Τα Στοιχήματα μου'!E4539&lt;&gt;0,(100-($Q$1022*100)/100)/'Τα Στοιχήματα μου'!E4539,0)</f>
        <v>0</v>
      </c>
      <c r="S4539" s="6">
        <f>R4539*('Τα Στοιχήματα μου'!E4539-1)</f>
        <v>0</v>
      </c>
      <c r="T4539" s="5">
        <f>SUM($S$23:S4539)/100+1</f>
        <v>1.4422218253259511</v>
      </c>
      <c r="U4539" s="6">
        <f>IF('Τα Στοιχήματα μου'!E4539&lt;&gt;0,(100-(Q4539*100)/100)/'Τα Στοιχήματα μου'!E4539,0)</f>
        <v>0</v>
      </c>
      <c r="V4539" s="6">
        <f>'Τα Στοιχήματα μου'!E4539*U4539</f>
        <v>0</v>
      </c>
      <c r="W4539" s="5">
        <f>IF('Τα Στοιχήματα μου'!E4539&lt;&gt;0,V4539/(100/I4539),W4538)</f>
        <v>1.4422218253259509</v>
      </c>
      <c r="X4539" s="7"/>
      <c r="Y4539" s="6">
        <f>COUNTIF('Τα Στοιχήματα μου'!$F$23:F4539,"W")+COUNTIF('Τα Στοιχήματα μου'!$F$23:F4539,"L")</f>
        <v>5</v>
      </c>
      <c r="Z4539" s="6">
        <f>COUNTIF('Τα Στοιχήματα μου'!$F$23:F4539,"W")</f>
        <v>3</v>
      </c>
      <c r="AA4539" s="4">
        <f>COUNTIF('Τα Στοιχήματα μου'!$F$23:F4539,"W")/(COUNTIF('Τα Στοιχήματα μου'!$F$23:F4539,"W")+COUNTIF('Τα Στοιχήματα μου'!$F$23:F4539,"L"))</f>
        <v>0.6</v>
      </c>
    </row>
    <row r="4540" spans="2:27">
      <c r="B4540" s="6">
        <f t="shared" si="70"/>
        <v>4518</v>
      </c>
      <c r="I4540" s="6">
        <f>I4539+1</f>
        <v>4518</v>
      </c>
      <c r="J4540" s="6">
        <f>'Τα Στοιχήματα μου'!D4540</f>
        <v>0</v>
      </c>
      <c r="K4540" s="6">
        <f>'Τα Στοιχήματα μου'!E4540</f>
        <v>0</v>
      </c>
      <c r="L4540" s="6">
        <f>'Τα Στοιχήματα μου'!F4540</f>
        <v>0</v>
      </c>
      <c r="M4540" s="7"/>
      <c r="N4540" s="5">
        <f>AVERAGE('Τα Στοιχήματα μου'!$E$23:E4540)</f>
        <v>2.956</v>
      </c>
      <c r="O4540" s="6" t="str">
        <f>IF('Τα Στοιχήματα μου'!E4540&lt;&gt;0,1/'Τα Στοιχήματα μου'!E4540,"")</f>
        <v/>
      </c>
      <c r="P4540" s="6">
        <f>SUM($O$23:O4540)</f>
        <v>3.4668730650154802</v>
      </c>
      <c r="Q4540" s="6">
        <f>(1-(1/P4540))*100</f>
        <v>71.155563493480983</v>
      </c>
      <c r="R4540" s="6">
        <f>IF('Τα Στοιχήματα μου'!E4540&lt;&gt;0,(100-($Q$1022*100)/100)/'Τα Στοιχήματα μου'!E4540,0)</f>
        <v>0</v>
      </c>
      <c r="S4540" s="6">
        <f>R4540*('Τα Στοιχήματα μου'!E4540-1)</f>
        <v>0</v>
      </c>
      <c r="T4540" s="5">
        <f>SUM($S$23:S4540)/100+1</f>
        <v>1.4422218253259511</v>
      </c>
      <c r="U4540" s="6">
        <f>IF('Τα Στοιχήματα μου'!E4540&lt;&gt;0,(100-(Q4540*100)/100)/'Τα Στοιχήματα μου'!E4540,0)</f>
        <v>0</v>
      </c>
      <c r="V4540" s="6">
        <f>'Τα Στοιχήματα μου'!E4540*U4540</f>
        <v>0</v>
      </c>
      <c r="W4540" s="5">
        <f>IF('Τα Στοιχήματα μου'!E4540&lt;&gt;0,V4540/(100/I4540),W4539)</f>
        <v>1.4422218253259509</v>
      </c>
      <c r="X4540" s="7"/>
      <c r="Y4540" s="6">
        <f>COUNTIF('Τα Στοιχήματα μου'!$F$23:F4540,"W")+COUNTIF('Τα Στοιχήματα μου'!$F$23:F4540,"L")</f>
        <v>5</v>
      </c>
      <c r="Z4540" s="6">
        <f>COUNTIF('Τα Στοιχήματα μου'!$F$23:F4540,"W")</f>
        <v>3</v>
      </c>
      <c r="AA4540" s="4">
        <f>COUNTIF('Τα Στοιχήματα μου'!$F$23:F4540,"W")/(COUNTIF('Τα Στοιχήματα μου'!$F$23:F4540,"W")+COUNTIF('Τα Στοιχήματα μου'!$F$23:F4540,"L"))</f>
        <v>0.6</v>
      </c>
    </row>
    <row r="4541" spans="2:27">
      <c r="B4541" s="6">
        <f t="shared" si="70"/>
        <v>4519</v>
      </c>
      <c r="I4541" s="6">
        <f>I4540+1</f>
        <v>4519</v>
      </c>
      <c r="J4541" s="6">
        <f>'Τα Στοιχήματα μου'!D4541</f>
        <v>0</v>
      </c>
      <c r="K4541" s="6">
        <f>'Τα Στοιχήματα μου'!E4541</f>
        <v>0</v>
      </c>
      <c r="L4541" s="6">
        <f>'Τα Στοιχήματα μου'!F4541</f>
        <v>0</v>
      </c>
      <c r="M4541" s="7"/>
      <c r="N4541" s="5">
        <f>AVERAGE('Τα Στοιχήματα μου'!$E$23:E4541)</f>
        <v>2.956</v>
      </c>
      <c r="O4541" s="6" t="str">
        <f>IF('Τα Στοιχήματα μου'!E4541&lt;&gt;0,1/'Τα Στοιχήματα μου'!E4541,"")</f>
        <v/>
      </c>
      <c r="P4541" s="6">
        <f>SUM($O$23:O4541)</f>
        <v>3.4668730650154802</v>
      </c>
      <c r="Q4541" s="6">
        <f>(1-(1/P4541))*100</f>
        <v>71.155563493480983</v>
      </c>
      <c r="R4541" s="6">
        <f>IF('Τα Στοιχήματα μου'!E4541&lt;&gt;0,(100-($Q$1022*100)/100)/'Τα Στοιχήματα μου'!E4541,0)</f>
        <v>0</v>
      </c>
      <c r="S4541" s="6">
        <f>R4541*('Τα Στοιχήματα μου'!E4541-1)</f>
        <v>0</v>
      </c>
      <c r="T4541" s="5">
        <f>SUM($S$23:S4541)/100+1</f>
        <v>1.4422218253259511</v>
      </c>
      <c r="U4541" s="6">
        <f>IF('Τα Στοιχήματα μου'!E4541&lt;&gt;0,(100-(Q4541*100)/100)/'Τα Στοιχήματα μου'!E4541,0)</f>
        <v>0</v>
      </c>
      <c r="V4541" s="6">
        <f>'Τα Στοιχήματα μου'!E4541*U4541</f>
        <v>0</v>
      </c>
      <c r="W4541" s="5">
        <f>IF('Τα Στοιχήματα μου'!E4541&lt;&gt;0,V4541/(100/I4541),W4540)</f>
        <v>1.4422218253259509</v>
      </c>
      <c r="X4541" s="7"/>
      <c r="Y4541" s="6">
        <f>COUNTIF('Τα Στοιχήματα μου'!$F$23:F4541,"W")+COUNTIF('Τα Στοιχήματα μου'!$F$23:F4541,"L")</f>
        <v>5</v>
      </c>
      <c r="Z4541" s="6">
        <f>COUNTIF('Τα Στοιχήματα μου'!$F$23:F4541,"W")</f>
        <v>3</v>
      </c>
      <c r="AA4541" s="4">
        <f>COUNTIF('Τα Στοιχήματα μου'!$F$23:F4541,"W")/(COUNTIF('Τα Στοιχήματα μου'!$F$23:F4541,"W")+COUNTIF('Τα Στοιχήματα μου'!$F$23:F4541,"L"))</f>
        <v>0.6</v>
      </c>
    </row>
    <row r="4542" spans="2:27">
      <c r="B4542" s="6">
        <f t="shared" si="70"/>
        <v>4520</v>
      </c>
      <c r="I4542" s="6">
        <f>I4541+1</f>
        <v>4520</v>
      </c>
      <c r="J4542" s="6">
        <f>'Τα Στοιχήματα μου'!D4542</f>
        <v>0</v>
      </c>
      <c r="K4542" s="6">
        <f>'Τα Στοιχήματα μου'!E4542</f>
        <v>0</v>
      </c>
      <c r="L4542" s="6">
        <f>'Τα Στοιχήματα μου'!F4542</f>
        <v>0</v>
      </c>
      <c r="M4542" s="7"/>
      <c r="N4542" s="5">
        <f>AVERAGE('Τα Στοιχήματα μου'!$E$23:E4542)</f>
        <v>2.956</v>
      </c>
      <c r="O4542" s="6" t="str">
        <f>IF('Τα Στοιχήματα μου'!E4542&lt;&gt;0,1/'Τα Στοιχήματα μου'!E4542,"")</f>
        <v/>
      </c>
      <c r="P4542" s="6">
        <f>SUM($O$23:O4542)</f>
        <v>3.4668730650154802</v>
      </c>
      <c r="Q4542" s="6">
        <f>(1-(1/P4542))*100</f>
        <v>71.155563493480983</v>
      </c>
      <c r="R4542" s="6">
        <f>IF('Τα Στοιχήματα μου'!E4542&lt;&gt;0,(100-($Q$1022*100)/100)/'Τα Στοιχήματα μου'!E4542,0)</f>
        <v>0</v>
      </c>
      <c r="S4542" s="6">
        <f>R4542*('Τα Στοιχήματα μου'!E4542-1)</f>
        <v>0</v>
      </c>
      <c r="T4542" s="5">
        <f>SUM($S$23:S4542)/100+1</f>
        <v>1.4422218253259511</v>
      </c>
      <c r="U4542" s="6">
        <f>IF('Τα Στοιχήματα μου'!E4542&lt;&gt;0,(100-(Q4542*100)/100)/'Τα Στοιχήματα μου'!E4542,0)</f>
        <v>0</v>
      </c>
      <c r="V4542" s="6">
        <f>'Τα Στοιχήματα μου'!E4542*U4542</f>
        <v>0</v>
      </c>
      <c r="W4542" s="5">
        <f>IF('Τα Στοιχήματα μου'!E4542&lt;&gt;0,V4542/(100/I4542),W4541)</f>
        <v>1.4422218253259509</v>
      </c>
      <c r="X4542" s="7"/>
      <c r="Y4542" s="6">
        <f>COUNTIF('Τα Στοιχήματα μου'!$F$23:F4542,"W")+COUNTIF('Τα Στοιχήματα μου'!$F$23:F4542,"L")</f>
        <v>5</v>
      </c>
      <c r="Z4542" s="6">
        <f>COUNTIF('Τα Στοιχήματα μου'!$F$23:F4542,"W")</f>
        <v>3</v>
      </c>
      <c r="AA4542" s="4">
        <f>COUNTIF('Τα Στοιχήματα μου'!$F$23:F4542,"W")/(COUNTIF('Τα Στοιχήματα μου'!$F$23:F4542,"W")+COUNTIF('Τα Στοιχήματα μου'!$F$23:F4542,"L"))</f>
        <v>0.6</v>
      </c>
    </row>
    <row r="4543" spans="2:27">
      <c r="B4543" s="6">
        <f t="shared" si="70"/>
        <v>4521</v>
      </c>
      <c r="I4543" s="6">
        <f>I4542+1</f>
        <v>4521</v>
      </c>
      <c r="J4543" s="6">
        <f>'Τα Στοιχήματα μου'!D4543</f>
        <v>0</v>
      </c>
      <c r="K4543" s="6">
        <f>'Τα Στοιχήματα μου'!E4543</f>
        <v>0</v>
      </c>
      <c r="L4543" s="6">
        <f>'Τα Στοιχήματα μου'!F4543</f>
        <v>0</v>
      </c>
      <c r="M4543" s="7"/>
      <c r="N4543" s="5">
        <f>AVERAGE('Τα Στοιχήματα μου'!$E$23:E4543)</f>
        <v>2.956</v>
      </c>
      <c r="O4543" s="6" t="str">
        <f>IF('Τα Στοιχήματα μου'!E4543&lt;&gt;0,1/'Τα Στοιχήματα μου'!E4543,"")</f>
        <v/>
      </c>
      <c r="P4543" s="6">
        <f>SUM($O$23:O4543)</f>
        <v>3.4668730650154802</v>
      </c>
      <c r="Q4543" s="6">
        <f>(1-(1/P4543))*100</f>
        <v>71.155563493480983</v>
      </c>
      <c r="R4543" s="6">
        <f>IF('Τα Στοιχήματα μου'!E4543&lt;&gt;0,(100-($Q$1022*100)/100)/'Τα Στοιχήματα μου'!E4543,0)</f>
        <v>0</v>
      </c>
      <c r="S4543" s="6">
        <f>R4543*('Τα Στοιχήματα μου'!E4543-1)</f>
        <v>0</v>
      </c>
      <c r="T4543" s="5">
        <f>SUM($S$23:S4543)/100+1</f>
        <v>1.4422218253259511</v>
      </c>
      <c r="U4543" s="6">
        <f>IF('Τα Στοιχήματα μου'!E4543&lt;&gt;0,(100-(Q4543*100)/100)/'Τα Στοιχήματα μου'!E4543,0)</f>
        <v>0</v>
      </c>
      <c r="V4543" s="6">
        <f>'Τα Στοιχήματα μου'!E4543*U4543</f>
        <v>0</v>
      </c>
      <c r="W4543" s="5">
        <f>IF('Τα Στοιχήματα μου'!E4543&lt;&gt;0,V4543/(100/I4543),W4542)</f>
        <v>1.4422218253259509</v>
      </c>
      <c r="X4543" s="7"/>
      <c r="Y4543" s="6">
        <f>COUNTIF('Τα Στοιχήματα μου'!$F$23:F4543,"W")+COUNTIF('Τα Στοιχήματα μου'!$F$23:F4543,"L")</f>
        <v>5</v>
      </c>
      <c r="Z4543" s="6">
        <f>COUNTIF('Τα Στοιχήματα μου'!$F$23:F4543,"W")</f>
        <v>3</v>
      </c>
      <c r="AA4543" s="4">
        <f>COUNTIF('Τα Στοιχήματα μου'!$F$23:F4543,"W")/(COUNTIF('Τα Στοιχήματα μου'!$F$23:F4543,"W")+COUNTIF('Τα Στοιχήματα μου'!$F$23:F4543,"L"))</f>
        <v>0.6</v>
      </c>
    </row>
    <row r="4544" spans="2:27">
      <c r="B4544" s="6">
        <f t="shared" si="70"/>
        <v>4522</v>
      </c>
      <c r="I4544" s="6">
        <f>I4543+1</f>
        <v>4522</v>
      </c>
      <c r="J4544" s="6">
        <f>'Τα Στοιχήματα μου'!D4544</f>
        <v>0</v>
      </c>
      <c r="K4544" s="6">
        <f>'Τα Στοιχήματα μου'!E4544</f>
        <v>0</v>
      </c>
      <c r="L4544" s="6">
        <f>'Τα Στοιχήματα μου'!F4544</f>
        <v>0</v>
      </c>
      <c r="M4544" s="7"/>
      <c r="N4544" s="5">
        <f>AVERAGE('Τα Στοιχήματα μου'!$E$23:E4544)</f>
        <v>2.956</v>
      </c>
      <c r="O4544" s="6" t="str">
        <f>IF('Τα Στοιχήματα μου'!E4544&lt;&gt;0,1/'Τα Στοιχήματα μου'!E4544,"")</f>
        <v/>
      </c>
      <c r="P4544" s="6">
        <f>SUM($O$23:O4544)</f>
        <v>3.4668730650154802</v>
      </c>
      <c r="Q4544" s="6">
        <f>(1-(1/P4544))*100</f>
        <v>71.155563493480983</v>
      </c>
      <c r="R4544" s="6">
        <f>IF('Τα Στοιχήματα μου'!E4544&lt;&gt;0,(100-($Q$1022*100)/100)/'Τα Στοιχήματα μου'!E4544,0)</f>
        <v>0</v>
      </c>
      <c r="S4544" s="6">
        <f>R4544*('Τα Στοιχήματα μου'!E4544-1)</f>
        <v>0</v>
      </c>
      <c r="T4544" s="5">
        <f>SUM($S$23:S4544)/100+1</f>
        <v>1.4422218253259511</v>
      </c>
      <c r="U4544" s="6">
        <f>IF('Τα Στοιχήματα μου'!E4544&lt;&gt;0,(100-(Q4544*100)/100)/'Τα Στοιχήματα μου'!E4544,0)</f>
        <v>0</v>
      </c>
      <c r="V4544" s="6">
        <f>'Τα Στοιχήματα μου'!E4544*U4544</f>
        <v>0</v>
      </c>
      <c r="W4544" s="5">
        <f>IF('Τα Στοιχήματα μου'!E4544&lt;&gt;0,V4544/(100/I4544),W4543)</f>
        <v>1.4422218253259509</v>
      </c>
      <c r="X4544" s="7"/>
      <c r="Y4544" s="6">
        <f>COUNTIF('Τα Στοιχήματα μου'!$F$23:F4544,"W")+COUNTIF('Τα Στοιχήματα μου'!$F$23:F4544,"L")</f>
        <v>5</v>
      </c>
      <c r="Z4544" s="6">
        <f>COUNTIF('Τα Στοιχήματα μου'!$F$23:F4544,"W")</f>
        <v>3</v>
      </c>
      <c r="AA4544" s="4">
        <f>COUNTIF('Τα Στοιχήματα μου'!$F$23:F4544,"W")/(COUNTIF('Τα Στοιχήματα μου'!$F$23:F4544,"W")+COUNTIF('Τα Στοιχήματα μου'!$F$23:F4544,"L"))</f>
        <v>0.6</v>
      </c>
    </row>
    <row r="4545" spans="2:27">
      <c r="B4545" s="6">
        <f t="shared" si="70"/>
        <v>4523</v>
      </c>
      <c r="I4545" s="6">
        <f>I4544+1</f>
        <v>4523</v>
      </c>
      <c r="J4545" s="6">
        <f>'Τα Στοιχήματα μου'!D4545</f>
        <v>0</v>
      </c>
      <c r="K4545" s="6">
        <f>'Τα Στοιχήματα μου'!E4545</f>
        <v>0</v>
      </c>
      <c r="L4545" s="6">
        <f>'Τα Στοιχήματα μου'!F4545</f>
        <v>0</v>
      </c>
      <c r="M4545" s="7"/>
      <c r="N4545" s="5">
        <f>AVERAGE('Τα Στοιχήματα μου'!$E$23:E4545)</f>
        <v>2.956</v>
      </c>
      <c r="O4545" s="6" t="str">
        <f>IF('Τα Στοιχήματα μου'!E4545&lt;&gt;0,1/'Τα Στοιχήματα μου'!E4545,"")</f>
        <v/>
      </c>
      <c r="P4545" s="6">
        <f>SUM($O$23:O4545)</f>
        <v>3.4668730650154802</v>
      </c>
      <c r="Q4545" s="6">
        <f>(1-(1/P4545))*100</f>
        <v>71.155563493480983</v>
      </c>
      <c r="R4545" s="6">
        <f>IF('Τα Στοιχήματα μου'!E4545&lt;&gt;0,(100-($Q$1022*100)/100)/'Τα Στοιχήματα μου'!E4545,0)</f>
        <v>0</v>
      </c>
      <c r="S4545" s="6">
        <f>R4545*('Τα Στοιχήματα μου'!E4545-1)</f>
        <v>0</v>
      </c>
      <c r="T4545" s="5">
        <f>SUM($S$23:S4545)/100+1</f>
        <v>1.4422218253259511</v>
      </c>
      <c r="U4545" s="6">
        <f>IF('Τα Στοιχήματα μου'!E4545&lt;&gt;0,(100-(Q4545*100)/100)/'Τα Στοιχήματα μου'!E4545,0)</f>
        <v>0</v>
      </c>
      <c r="V4545" s="6">
        <f>'Τα Στοιχήματα μου'!E4545*U4545</f>
        <v>0</v>
      </c>
      <c r="W4545" s="5">
        <f>IF('Τα Στοιχήματα μου'!E4545&lt;&gt;0,V4545/(100/I4545),W4544)</f>
        <v>1.4422218253259509</v>
      </c>
      <c r="X4545" s="7"/>
      <c r="Y4545" s="6">
        <f>COUNTIF('Τα Στοιχήματα μου'!$F$23:F4545,"W")+COUNTIF('Τα Στοιχήματα μου'!$F$23:F4545,"L")</f>
        <v>5</v>
      </c>
      <c r="Z4545" s="6">
        <f>COUNTIF('Τα Στοιχήματα μου'!$F$23:F4545,"W")</f>
        <v>3</v>
      </c>
      <c r="AA4545" s="4">
        <f>COUNTIF('Τα Στοιχήματα μου'!$F$23:F4545,"W")/(COUNTIF('Τα Στοιχήματα μου'!$F$23:F4545,"W")+COUNTIF('Τα Στοιχήματα μου'!$F$23:F4545,"L"))</f>
        <v>0.6</v>
      </c>
    </row>
    <row r="4546" spans="2:27">
      <c r="B4546" s="6">
        <f t="shared" si="70"/>
        <v>4524</v>
      </c>
      <c r="I4546" s="6">
        <f>I4545+1</f>
        <v>4524</v>
      </c>
      <c r="J4546" s="6">
        <f>'Τα Στοιχήματα μου'!D4546</f>
        <v>0</v>
      </c>
      <c r="K4546" s="6">
        <f>'Τα Στοιχήματα μου'!E4546</f>
        <v>0</v>
      </c>
      <c r="L4546" s="6">
        <f>'Τα Στοιχήματα μου'!F4546</f>
        <v>0</v>
      </c>
      <c r="M4546" s="7"/>
      <c r="N4546" s="5">
        <f>AVERAGE('Τα Στοιχήματα μου'!$E$23:E4546)</f>
        <v>2.956</v>
      </c>
      <c r="O4546" s="6" t="str">
        <f>IF('Τα Στοιχήματα μου'!E4546&lt;&gt;0,1/'Τα Στοιχήματα μου'!E4546,"")</f>
        <v/>
      </c>
      <c r="P4546" s="6">
        <f>SUM($O$23:O4546)</f>
        <v>3.4668730650154802</v>
      </c>
      <c r="Q4546" s="6">
        <f>(1-(1/P4546))*100</f>
        <v>71.155563493480983</v>
      </c>
      <c r="R4546" s="6">
        <f>IF('Τα Στοιχήματα μου'!E4546&lt;&gt;0,(100-($Q$1022*100)/100)/'Τα Στοιχήματα μου'!E4546,0)</f>
        <v>0</v>
      </c>
      <c r="S4546" s="6">
        <f>R4546*('Τα Στοιχήματα μου'!E4546-1)</f>
        <v>0</v>
      </c>
      <c r="T4546" s="5">
        <f>SUM($S$23:S4546)/100+1</f>
        <v>1.4422218253259511</v>
      </c>
      <c r="U4546" s="6">
        <f>IF('Τα Στοιχήματα μου'!E4546&lt;&gt;0,(100-(Q4546*100)/100)/'Τα Στοιχήματα μου'!E4546,0)</f>
        <v>0</v>
      </c>
      <c r="V4546" s="6">
        <f>'Τα Στοιχήματα μου'!E4546*U4546</f>
        <v>0</v>
      </c>
      <c r="W4546" s="5">
        <f>IF('Τα Στοιχήματα μου'!E4546&lt;&gt;0,V4546/(100/I4546),W4545)</f>
        <v>1.4422218253259509</v>
      </c>
      <c r="X4546" s="7"/>
      <c r="Y4546" s="6">
        <f>COUNTIF('Τα Στοιχήματα μου'!$F$23:F4546,"W")+COUNTIF('Τα Στοιχήματα μου'!$F$23:F4546,"L")</f>
        <v>5</v>
      </c>
      <c r="Z4546" s="6">
        <f>COUNTIF('Τα Στοιχήματα μου'!$F$23:F4546,"W")</f>
        <v>3</v>
      </c>
      <c r="AA4546" s="4">
        <f>COUNTIF('Τα Στοιχήματα μου'!$F$23:F4546,"W")/(COUNTIF('Τα Στοιχήματα μου'!$F$23:F4546,"W")+COUNTIF('Τα Στοιχήματα μου'!$F$23:F4546,"L"))</f>
        <v>0.6</v>
      </c>
    </row>
    <row r="4547" spans="2:27">
      <c r="B4547" s="6">
        <f t="shared" si="70"/>
        <v>4525</v>
      </c>
      <c r="I4547" s="6">
        <f>I4546+1</f>
        <v>4525</v>
      </c>
      <c r="J4547" s="6">
        <f>'Τα Στοιχήματα μου'!D4547</f>
        <v>0</v>
      </c>
      <c r="K4547" s="6">
        <f>'Τα Στοιχήματα μου'!E4547</f>
        <v>0</v>
      </c>
      <c r="L4547" s="6">
        <f>'Τα Στοιχήματα μου'!F4547</f>
        <v>0</v>
      </c>
      <c r="M4547" s="7"/>
      <c r="N4547" s="5">
        <f>AVERAGE('Τα Στοιχήματα μου'!$E$23:E4547)</f>
        <v>2.956</v>
      </c>
      <c r="O4547" s="6" t="str">
        <f>IF('Τα Στοιχήματα μου'!E4547&lt;&gt;0,1/'Τα Στοιχήματα μου'!E4547,"")</f>
        <v/>
      </c>
      <c r="P4547" s="6">
        <f>SUM($O$23:O4547)</f>
        <v>3.4668730650154802</v>
      </c>
      <c r="Q4547" s="6">
        <f>(1-(1/P4547))*100</f>
        <v>71.155563493480983</v>
      </c>
      <c r="R4547" s="6">
        <f>IF('Τα Στοιχήματα μου'!E4547&lt;&gt;0,(100-($Q$1022*100)/100)/'Τα Στοιχήματα μου'!E4547,0)</f>
        <v>0</v>
      </c>
      <c r="S4547" s="6">
        <f>R4547*('Τα Στοιχήματα μου'!E4547-1)</f>
        <v>0</v>
      </c>
      <c r="T4547" s="5">
        <f>SUM($S$23:S4547)/100+1</f>
        <v>1.4422218253259511</v>
      </c>
      <c r="U4547" s="6">
        <f>IF('Τα Στοιχήματα μου'!E4547&lt;&gt;0,(100-(Q4547*100)/100)/'Τα Στοιχήματα μου'!E4547,0)</f>
        <v>0</v>
      </c>
      <c r="V4547" s="6">
        <f>'Τα Στοιχήματα μου'!E4547*U4547</f>
        <v>0</v>
      </c>
      <c r="W4547" s="5">
        <f>IF('Τα Στοιχήματα μου'!E4547&lt;&gt;0,V4547/(100/I4547),W4546)</f>
        <v>1.4422218253259509</v>
      </c>
      <c r="X4547" s="7"/>
      <c r="Y4547" s="6">
        <f>COUNTIF('Τα Στοιχήματα μου'!$F$23:F4547,"W")+COUNTIF('Τα Στοιχήματα μου'!$F$23:F4547,"L")</f>
        <v>5</v>
      </c>
      <c r="Z4547" s="6">
        <f>COUNTIF('Τα Στοιχήματα μου'!$F$23:F4547,"W")</f>
        <v>3</v>
      </c>
      <c r="AA4547" s="4">
        <f>COUNTIF('Τα Στοιχήματα μου'!$F$23:F4547,"W")/(COUNTIF('Τα Στοιχήματα μου'!$F$23:F4547,"W")+COUNTIF('Τα Στοιχήματα μου'!$F$23:F4547,"L"))</f>
        <v>0.6</v>
      </c>
    </row>
    <row r="4548" spans="2:27">
      <c r="B4548" s="6">
        <f t="shared" si="70"/>
        <v>4526</v>
      </c>
      <c r="I4548" s="6">
        <f>I4547+1</f>
        <v>4526</v>
      </c>
      <c r="J4548" s="6">
        <f>'Τα Στοιχήματα μου'!D4548</f>
        <v>0</v>
      </c>
      <c r="K4548" s="6">
        <f>'Τα Στοιχήματα μου'!E4548</f>
        <v>0</v>
      </c>
      <c r="L4548" s="6">
        <f>'Τα Στοιχήματα μου'!F4548</f>
        <v>0</v>
      </c>
      <c r="M4548" s="7"/>
      <c r="N4548" s="5">
        <f>AVERAGE('Τα Στοιχήματα μου'!$E$23:E4548)</f>
        <v>2.956</v>
      </c>
      <c r="O4548" s="6" t="str">
        <f>IF('Τα Στοιχήματα μου'!E4548&lt;&gt;0,1/'Τα Στοιχήματα μου'!E4548,"")</f>
        <v/>
      </c>
      <c r="P4548" s="6">
        <f>SUM($O$23:O4548)</f>
        <v>3.4668730650154802</v>
      </c>
      <c r="Q4548" s="6">
        <f>(1-(1/P4548))*100</f>
        <v>71.155563493480983</v>
      </c>
      <c r="R4548" s="6">
        <f>IF('Τα Στοιχήματα μου'!E4548&lt;&gt;0,(100-($Q$1022*100)/100)/'Τα Στοιχήματα μου'!E4548,0)</f>
        <v>0</v>
      </c>
      <c r="S4548" s="6">
        <f>R4548*('Τα Στοιχήματα μου'!E4548-1)</f>
        <v>0</v>
      </c>
      <c r="T4548" s="5">
        <f>SUM($S$23:S4548)/100+1</f>
        <v>1.4422218253259511</v>
      </c>
      <c r="U4548" s="6">
        <f>IF('Τα Στοιχήματα μου'!E4548&lt;&gt;0,(100-(Q4548*100)/100)/'Τα Στοιχήματα μου'!E4548,0)</f>
        <v>0</v>
      </c>
      <c r="V4548" s="6">
        <f>'Τα Στοιχήματα μου'!E4548*U4548</f>
        <v>0</v>
      </c>
      <c r="W4548" s="5">
        <f>IF('Τα Στοιχήματα μου'!E4548&lt;&gt;0,V4548/(100/I4548),W4547)</f>
        <v>1.4422218253259509</v>
      </c>
      <c r="X4548" s="7"/>
      <c r="Y4548" s="6">
        <f>COUNTIF('Τα Στοιχήματα μου'!$F$23:F4548,"W")+COUNTIF('Τα Στοιχήματα μου'!$F$23:F4548,"L")</f>
        <v>5</v>
      </c>
      <c r="Z4548" s="6">
        <f>COUNTIF('Τα Στοιχήματα μου'!$F$23:F4548,"W")</f>
        <v>3</v>
      </c>
      <c r="AA4548" s="4">
        <f>COUNTIF('Τα Στοιχήματα μου'!$F$23:F4548,"W")/(COUNTIF('Τα Στοιχήματα μου'!$F$23:F4548,"W")+COUNTIF('Τα Στοιχήματα μου'!$F$23:F4548,"L"))</f>
        <v>0.6</v>
      </c>
    </row>
    <row r="4549" spans="2:27">
      <c r="B4549" s="6">
        <f t="shared" si="70"/>
        <v>4527</v>
      </c>
      <c r="I4549" s="6">
        <f>I4548+1</f>
        <v>4527</v>
      </c>
      <c r="J4549" s="6">
        <f>'Τα Στοιχήματα μου'!D4549</f>
        <v>0</v>
      </c>
      <c r="K4549" s="6">
        <f>'Τα Στοιχήματα μου'!E4549</f>
        <v>0</v>
      </c>
      <c r="L4549" s="6">
        <f>'Τα Στοιχήματα μου'!F4549</f>
        <v>0</v>
      </c>
      <c r="M4549" s="7"/>
      <c r="N4549" s="5">
        <f>AVERAGE('Τα Στοιχήματα μου'!$E$23:E4549)</f>
        <v>2.956</v>
      </c>
      <c r="O4549" s="6" t="str">
        <f>IF('Τα Στοιχήματα μου'!E4549&lt;&gt;0,1/'Τα Στοιχήματα μου'!E4549,"")</f>
        <v/>
      </c>
      <c r="P4549" s="6">
        <f>SUM($O$23:O4549)</f>
        <v>3.4668730650154802</v>
      </c>
      <c r="Q4549" s="6">
        <f>(1-(1/P4549))*100</f>
        <v>71.155563493480983</v>
      </c>
      <c r="R4549" s="6">
        <f>IF('Τα Στοιχήματα μου'!E4549&lt;&gt;0,(100-($Q$1022*100)/100)/'Τα Στοιχήματα μου'!E4549,0)</f>
        <v>0</v>
      </c>
      <c r="S4549" s="6">
        <f>R4549*('Τα Στοιχήματα μου'!E4549-1)</f>
        <v>0</v>
      </c>
      <c r="T4549" s="5">
        <f>SUM($S$23:S4549)/100+1</f>
        <v>1.4422218253259511</v>
      </c>
      <c r="U4549" s="6">
        <f>IF('Τα Στοιχήματα μου'!E4549&lt;&gt;0,(100-(Q4549*100)/100)/'Τα Στοιχήματα μου'!E4549,0)</f>
        <v>0</v>
      </c>
      <c r="V4549" s="6">
        <f>'Τα Στοιχήματα μου'!E4549*U4549</f>
        <v>0</v>
      </c>
      <c r="W4549" s="5">
        <f>IF('Τα Στοιχήματα μου'!E4549&lt;&gt;0,V4549/(100/I4549),W4548)</f>
        <v>1.4422218253259509</v>
      </c>
      <c r="X4549" s="7"/>
      <c r="Y4549" s="6">
        <f>COUNTIF('Τα Στοιχήματα μου'!$F$23:F4549,"W")+COUNTIF('Τα Στοιχήματα μου'!$F$23:F4549,"L")</f>
        <v>5</v>
      </c>
      <c r="Z4549" s="6">
        <f>COUNTIF('Τα Στοιχήματα μου'!$F$23:F4549,"W")</f>
        <v>3</v>
      </c>
      <c r="AA4549" s="4">
        <f>COUNTIF('Τα Στοιχήματα μου'!$F$23:F4549,"W")/(COUNTIF('Τα Στοιχήματα μου'!$F$23:F4549,"W")+COUNTIF('Τα Στοιχήματα μου'!$F$23:F4549,"L"))</f>
        <v>0.6</v>
      </c>
    </row>
    <row r="4550" spans="2:27">
      <c r="B4550" s="6">
        <f t="shared" si="70"/>
        <v>4528</v>
      </c>
      <c r="I4550" s="6">
        <f>I4549+1</f>
        <v>4528</v>
      </c>
      <c r="J4550" s="6">
        <f>'Τα Στοιχήματα μου'!D4550</f>
        <v>0</v>
      </c>
      <c r="K4550" s="6">
        <f>'Τα Στοιχήματα μου'!E4550</f>
        <v>0</v>
      </c>
      <c r="L4550" s="6">
        <f>'Τα Στοιχήματα μου'!F4550</f>
        <v>0</v>
      </c>
      <c r="M4550" s="7"/>
      <c r="N4550" s="5">
        <f>AVERAGE('Τα Στοιχήματα μου'!$E$23:E4550)</f>
        <v>2.956</v>
      </c>
      <c r="O4550" s="6" t="str">
        <f>IF('Τα Στοιχήματα μου'!E4550&lt;&gt;0,1/'Τα Στοιχήματα μου'!E4550,"")</f>
        <v/>
      </c>
      <c r="P4550" s="6">
        <f>SUM($O$23:O4550)</f>
        <v>3.4668730650154802</v>
      </c>
      <c r="Q4550" s="6">
        <f>(1-(1/P4550))*100</f>
        <v>71.155563493480983</v>
      </c>
      <c r="R4550" s="6">
        <f>IF('Τα Στοιχήματα μου'!E4550&lt;&gt;0,(100-($Q$1022*100)/100)/'Τα Στοιχήματα μου'!E4550,0)</f>
        <v>0</v>
      </c>
      <c r="S4550" s="6">
        <f>R4550*('Τα Στοιχήματα μου'!E4550-1)</f>
        <v>0</v>
      </c>
      <c r="T4550" s="5">
        <f>SUM($S$23:S4550)/100+1</f>
        <v>1.4422218253259511</v>
      </c>
      <c r="U4550" s="6">
        <f>IF('Τα Στοιχήματα μου'!E4550&lt;&gt;0,(100-(Q4550*100)/100)/'Τα Στοιχήματα μου'!E4550,0)</f>
        <v>0</v>
      </c>
      <c r="V4550" s="6">
        <f>'Τα Στοιχήματα μου'!E4550*U4550</f>
        <v>0</v>
      </c>
      <c r="W4550" s="5">
        <f>IF('Τα Στοιχήματα μου'!E4550&lt;&gt;0,V4550/(100/I4550),W4549)</f>
        <v>1.4422218253259509</v>
      </c>
      <c r="X4550" s="7"/>
      <c r="Y4550" s="6">
        <f>COUNTIF('Τα Στοιχήματα μου'!$F$23:F4550,"W")+COUNTIF('Τα Στοιχήματα μου'!$F$23:F4550,"L")</f>
        <v>5</v>
      </c>
      <c r="Z4550" s="6">
        <f>COUNTIF('Τα Στοιχήματα μου'!$F$23:F4550,"W")</f>
        <v>3</v>
      </c>
      <c r="AA4550" s="4">
        <f>COUNTIF('Τα Στοιχήματα μου'!$F$23:F4550,"W")/(COUNTIF('Τα Στοιχήματα μου'!$F$23:F4550,"W")+COUNTIF('Τα Στοιχήματα μου'!$F$23:F4550,"L"))</f>
        <v>0.6</v>
      </c>
    </row>
    <row r="4551" spans="2:27">
      <c r="B4551" s="6">
        <f t="shared" si="70"/>
        <v>4529</v>
      </c>
      <c r="I4551" s="6">
        <f>I4550+1</f>
        <v>4529</v>
      </c>
      <c r="J4551" s="6">
        <f>'Τα Στοιχήματα μου'!D4551</f>
        <v>0</v>
      </c>
      <c r="K4551" s="6">
        <f>'Τα Στοιχήματα μου'!E4551</f>
        <v>0</v>
      </c>
      <c r="L4551" s="6">
        <f>'Τα Στοιχήματα μου'!F4551</f>
        <v>0</v>
      </c>
      <c r="M4551" s="7"/>
      <c r="N4551" s="5">
        <f>AVERAGE('Τα Στοιχήματα μου'!$E$23:E4551)</f>
        <v>2.956</v>
      </c>
      <c r="O4551" s="6" t="str">
        <f>IF('Τα Στοιχήματα μου'!E4551&lt;&gt;0,1/'Τα Στοιχήματα μου'!E4551,"")</f>
        <v/>
      </c>
      <c r="P4551" s="6">
        <f>SUM($O$23:O4551)</f>
        <v>3.4668730650154802</v>
      </c>
      <c r="Q4551" s="6">
        <f>(1-(1/P4551))*100</f>
        <v>71.155563493480983</v>
      </c>
      <c r="R4551" s="6">
        <f>IF('Τα Στοιχήματα μου'!E4551&lt;&gt;0,(100-($Q$1022*100)/100)/'Τα Στοιχήματα μου'!E4551,0)</f>
        <v>0</v>
      </c>
      <c r="S4551" s="6">
        <f>R4551*('Τα Στοιχήματα μου'!E4551-1)</f>
        <v>0</v>
      </c>
      <c r="T4551" s="5">
        <f>SUM($S$23:S4551)/100+1</f>
        <v>1.4422218253259511</v>
      </c>
      <c r="U4551" s="6">
        <f>IF('Τα Στοιχήματα μου'!E4551&lt;&gt;0,(100-(Q4551*100)/100)/'Τα Στοιχήματα μου'!E4551,0)</f>
        <v>0</v>
      </c>
      <c r="V4551" s="6">
        <f>'Τα Στοιχήματα μου'!E4551*U4551</f>
        <v>0</v>
      </c>
      <c r="W4551" s="5">
        <f>IF('Τα Στοιχήματα μου'!E4551&lt;&gt;0,V4551/(100/I4551),W4550)</f>
        <v>1.4422218253259509</v>
      </c>
      <c r="X4551" s="7"/>
      <c r="Y4551" s="6">
        <f>COUNTIF('Τα Στοιχήματα μου'!$F$23:F4551,"W")+COUNTIF('Τα Στοιχήματα μου'!$F$23:F4551,"L")</f>
        <v>5</v>
      </c>
      <c r="Z4551" s="6">
        <f>COUNTIF('Τα Στοιχήματα μου'!$F$23:F4551,"W")</f>
        <v>3</v>
      </c>
      <c r="AA4551" s="4">
        <f>COUNTIF('Τα Στοιχήματα μου'!$F$23:F4551,"W")/(COUNTIF('Τα Στοιχήματα μου'!$F$23:F4551,"W")+COUNTIF('Τα Στοιχήματα μου'!$F$23:F4551,"L"))</f>
        <v>0.6</v>
      </c>
    </row>
    <row r="4552" spans="2:27">
      <c r="B4552" s="6">
        <f t="shared" si="70"/>
        <v>4530</v>
      </c>
      <c r="I4552" s="6">
        <f>I4551+1</f>
        <v>4530</v>
      </c>
      <c r="J4552" s="6">
        <f>'Τα Στοιχήματα μου'!D4552</f>
        <v>0</v>
      </c>
      <c r="K4552" s="6">
        <f>'Τα Στοιχήματα μου'!E4552</f>
        <v>0</v>
      </c>
      <c r="L4552" s="6">
        <f>'Τα Στοιχήματα μου'!F4552</f>
        <v>0</v>
      </c>
      <c r="M4552" s="7"/>
      <c r="N4552" s="5">
        <f>AVERAGE('Τα Στοιχήματα μου'!$E$23:E4552)</f>
        <v>2.956</v>
      </c>
      <c r="O4552" s="6" t="str">
        <f>IF('Τα Στοιχήματα μου'!E4552&lt;&gt;0,1/'Τα Στοιχήματα μου'!E4552,"")</f>
        <v/>
      </c>
      <c r="P4552" s="6">
        <f>SUM($O$23:O4552)</f>
        <v>3.4668730650154802</v>
      </c>
      <c r="Q4552" s="6">
        <f>(1-(1/P4552))*100</f>
        <v>71.155563493480983</v>
      </c>
      <c r="R4552" s="6">
        <f>IF('Τα Στοιχήματα μου'!E4552&lt;&gt;0,(100-($Q$1022*100)/100)/'Τα Στοιχήματα μου'!E4552,0)</f>
        <v>0</v>
      </c>
      <c r="S4552" s="6">
        <f>R4552*('Τα Στοιχήματα μου'!E4552-1)</f>
        <v>0</v>
      </c>
      <c r="T4552" s="5">
        <f>SUM($S$23:S4552)/100+1</f>
        <v>1.4422218253259511</v>
      </c>
      <c r="U4552" s="6">
        <f>IF('Τα Στοιχήματα μου'!E4552&lt;&gt;0,(100-(Q4552*100)/100)/'Τα Στοιχήματα μου'!E4552,0)</f>
        <v>0</v>
      </c>
      <c r="V4552" s="6">
        <f>'Τα Στοιχήματα μου'!E4552*U4552</f>
        <v>0</v>
      </c>
      <c r="W4552" s="5">
        <f>IF('Τα Στοιχήματα μου'!E4552&lt;&gt;0,V4552/(100/I4552),W4551)</f>
        <v>1.4422218253259509</v>
      </c>
      <c r="X4552" s="7"/>
      <c r="Y4552" s="6">
        <f>COUNTIF('Τα Στοιχήματα μου'!$F$23:F4552,"W")+COUNTIF('Τα Στοιχήματα μου'!$F$23:F4552,"L")</f>
        <v>5</v>
      </c>
      <c r="Z4552" s="6">
        <f>COUNTIF('Τα Στοιχήματα μου'!$F$23:F4552,"W")</f>
        <v>3</v>
      </c>
      <c r="AA4552" s="4">
        <f>COUNTIF('Τα Στοιχήματα μου'!$F$23:F4552,"W")/(COUNTIF('Τα Στοιχήματα μου'!$F$23:F4552,"W")+COUNTIF('Τα Στοιχήματα μου'!$F$23:F4552,"L"))</f>
        <v>0.6</v>
      </c>
    </row>
    <row r="4553" spans="2:27">
      <c r="B4553" s="6">
        <f t="shared" si="70"/>
        <v>4531</v>
      </c>
      <c r="I4553" s="6">
        <f>I4552+1</f>
        <v>4531</v>
      </c>
      <c r="J4553" s="6">
        <f>'Τα Στοιχήματα μου'!D4553</f>
        <v>0</v>
      </c>
      <c r="K4553" s="6">
        <f>'Τα Στοιχήματα μου'!E4553</f>
        <v>0</v>
      </c>
      <c r="L4553" s="6">
        <f>'Τα Στοιχήματα μου'!F4553</f>
        <v>0</v>
      </c>
      <c r="M4553" s="7"/>
      <c r="N4553" s="5">
        <f>AVERAGE('Τα Στοιχήματα μου'!$E$23:E4553)</f>
        <v>2.956</v>
      </c>
      <c r="O4553" s="6" t="str">
        <f>IF('Τα Στοιχήματα μου'!E4553&lt;&gt;0,1/'Τα Στοιχήματα μου'!E4553,"")</f>
        <v/>
      </c>
      <c r="P4553" s="6">
        <f>SUM($O$23:O4553)</f>
        <v>3.4668730650154802</v>
      </c>
      <c r="Q4553" s="6">
        <f>(1-(1/P4553))*100</f>
        <v>71.155563493480983</v>
      </c>
      <c r="R4553" s="6">
        <f>IF('Τα Στοιχήματα μου'!E4553&lt;&gt;0,(100-($Q$1022*100)/100)/'Τα Στοιχήματα μου'!E4553,0)</f>
        <v>0</v>
      </c>
      <c r="S4553" s="6">
        <f>R4553*('Τα Στοιχήματα μου'!E4553-1)</f>
        <v>0</v>
      </c>
      <c r="T4553" s="5">
        <f>SUM($S$23:S4553)/100+1</f>
        <v>1.4422218253259511</v>
      </c>
      <c r="U4553" s="6">
        <f>IF('Τα Στοιχήματα μου'!E4553&lt;&gt;0,(100-(Q4553*100)/100)/'Τα Στοιχήματα μου'!E4553,0)</f>
        <v>0</v>
      </c>
      <c r="V4553" s="6">
        <f>'Τα Στοιχήματα μου'!E4553*U4553</f>
        <v>0</v>
      </c>
      <c r="W4553" s="5">
        <f>IF('Τα Στοιχήματα μου'!E4553&lt;&gt;0,V4553/(100/I4553),W4552)</f>
        <v>1.4422218253259509</v>
      </c>
      <c r="X4553" s="7"/>
      <c r="Y4553" s="6">
        <f>COUNTIF('Τα Στοιχήματα μου'!$F$23:F4553,"W")+COUNTIF('Τα Στοιχήματα μου'!$F$23:F4553,"L")</f>
        <v>5</v>
      </c>
      <c r="Z4553" s="6">
        <f>COUNTIF('Τα Στοιχήματα μου'!$F$23:F4553,"W")</f>
        <v>3</v>
      </c>
      <c r="AA4553" s="4">
        <f>COUNTIF('Τα Στοιχήματα μου'!$F$23:F4553,"W")/(COUNTIF('Τα Στοιχήματα μου'!$F$23:F4553,"W")+COUNTIF('Τα Στοιχήματα μου'!$F$23:F4553,"L"))</f>
        <v>0.6</v>
      </c>
    </row>
    <row r="4554" spans="2:27">
      <c r="B4554" s="6">
        <f t="shared" si="70"/>
        <v>4532</v>
      </c>
      <c r="I4554" s="6">
        <f>I4553+1</f>
        <v>4532</v>
      </c>
      <c r="J4554" s="6">
        <f>'Τα Στοιχήματα μου'!D4554</f>
        <v>0</v>
      </c>
      <c r="K4554" s="6">
        <f>'Τα Στοιχήματα μου'!E4554</f>
        <v>0</v>
      </c>
      <c r="L4554" s="6">
        <f>'Τα Στοιχήματα μου'!F4554</f>
        <v>0</v>
      </c>
      <c r="M4554" s="7"/>
      <c r="N4554" s="5">
        <f>AVERAGE('Τα Στοιχήματα μου'!$E$23:E4554)</f>
        <v>2.956</v>
      </c>
      <c r="O4554" s="6" t="str">
        <f>IF('Τα Στοιχήματα μου'!E4554&lt;&gt;0,1/'Τα Στοιχήματα μου'!E4554,"")</f>
        <v/>
      </c>
      <c r="P4554" s="6">
        <f>SUM($O$23:O4554)</f>
        <v>3.4668730650154802</v>
      </c>
      <c r="Q4554" s="6">
        <f>(1-(1/P4554))*100</f>
        <v>71.155563493480983</v>
      </c>
      <c r="R4554" s="6">
        <f>IF('Τα Στοιχήματα μου'!E4554&lt;&gt;0,(100-($Q$1022*100)/100)/'Τα Στοιχήματα μου'!E4554,0)</f>
        <v>0</v>
      </c>
      <c r="S4554" s="6">
        <f>R4554*('Τα Στοιχήματα μου'!E4554-1)</f>
        <v>0</v>
      </c>
      <c r="T4554" s="5">
        <f>SUM($S$23:S4554)/100+1</f>
        <v>1.4422218253259511</v>
      </c>
      <c r="U4554" s="6">
        <f>IF('Τα Στοιχήματα μου'!E4554&lt;&gt;0,(100-(Q4554*100)/100)/'Τα Στοιχήματα μου'!E4554,0)</f>
        <v>0</v>
      </c>
      <c r="V4554" s="6">
        <f>'Τα Στοιχήματα μου'!E4554*U4554</f>
        <v>0</v>
      </c>
      <c r="W4554" s="5">
        <f>IF('Τα Στοιχήματα μου'!E4554&lt;&gt;0,V4554/(100/I4554),W4553)</f>
        <v>1.4422218253259509</v>
      </c>
      <c r="X4554" s="7"/>
      <c r="Y4554" s="6">
        <f>COUNTIF('Τα Στοιχήματα μου'!$F$23:F4554,"W")+COUNTIF('Τα Στοιχήματα μου'!$F$23:F4554,"L")</f>
        <v>5</v>
      </c>
      <c r="Z4554" s="6">
        <f>COUNTIF('Τα Στοιχήματα μου'!$F$23:F4554,"W")</f>
        <v>3</v>
      </c>
      <c r="AA4554" s="4">
        <f>COUNTIF('Τα Στοιχήματα μου'!$F$23:F4554,"W")/(COUNTIF('Τα Στοιχήματα μου'!$F$23:F4554,"W")+COUNTIF('Τα Στοιχήματα μου'!$F$23:F4554,"L"))</f>
        <v>0.6</v>
      </c>
    </row>
    <row r="4555" spans="2:27">
      <c r="B4555" s="6">
        <f t="shared" si="70"/>
        <v>4533</v>
      </c>
      <c r="I4555" s="6">
        <f>I4554+1</f>
        <v>4533</v>
      </c>
      <c r="J4555" s="6">
        <f>'Τα Στοιχήματα μου'!D4555</f>
        <v>0</v>
      </c>
      <c r="K4555" s="6">
        <f>'Τα Στοιχήματα μου'!E4555</f>
        <v>0</v>
      </c>
      <c r="L4555" s="6">
        <f>'Τα Στοιχήματα μου'!F4555</f>
        <v>0</v>
      </c>
      <c r="M4555" s="7"/>
      <c r="N4555" s="5">
        <f>AVERAGE('Τα Στοιχήματα μου'!$E$23:E4555)</f>
        <v>2.956</v>
      </c>
      <c r="O4555" s="6" t="str">
        <f>IF('Τα Στοιχήματα μου'!E4555&lt;&gt;0,1/'Τα Στοιχήματα μου'!E4555,"")</f>
        <v/>
      </c>
      <c r="P4555" s="6">
        <f>SUM($O$23:O4555)</f>
        <v>3.4668730650154802</v>
      </c>
      <c r="Q4555" s="6">
        <f>(1-(1/P4555))*100</f>
        <v>71.155563493480983</v>
      </c>
      <c r="R4555" s="6">
        <f>IF('Τα Στοιχήματα μου'!E4555&lt;&gt;0,(100-($Q$1022*100)/100)/'Τα Στοιχήματα μου'!E4555,0)</f>
        <v>0</v>
      </c>
      <c r="S4555" s="6">
        <f>R4555*('Τα Στοιχήματα μου'!E4555-1)</f>
        <v>0</v>
      </c>
      <c r="T4555" s="5">
        <f>SUM($S$23:S4555)/100+1</f>
        <v>1.4422218253259511</v>
      </c>
      <c r="U4555" s="6">
        <f>IF('Τα Στοιχήματα μου'!E4555&lt;&gt;0,(100-(Q4555*100)/100)/'Τα Στοιχήματα μου'!E4555,0)</f>
        <v>0</v>
      </c>
      <c r="V4555" s="6">
        <f>'Τα Στοιχήματα μου'!E4555*U4555</f>
        <v>0</v>
      </c>
      <c r="W4555" s="5">
        <f>IF('Τα Στοιχήματα μου'!E4555&lt;&gt;0,V4555/(100/I4555),W4554)</f>
        <v>1.4422218253259509</v>
      </c>
      <c r="X4555" s="7"/>
      <c r="Y4555" s="6">
        <f>COUNTIF('Τα Στοιχήματα μου'!$F$23:F4555,"W")+COUNTIF('Τα Στοιχήματα μου'!$F$23:F4555,"L")</f>
        <v>5</v>
      </c>
      <c r="Z4555" s="6">
        <f>COUNTIF('Τα Στοιχήματα μου'!$F$23:F4555,"W")</f>
        <v>3</v>
      </c>
      <c r="AA4555" s="4">
        <f>COUNTIF('Τα Στοιχήματα μου'!$F$23:F4555,"W")/(COUNTIF('Τα Στοιχήματα μου'!$F$23:F4555,"W")+COUNTIF('Τα Στοιχήματα μου'!$F$23:F4555,"L"))</f>
        <v>0.6</v>
      </c>
    </row>
    <row r="4556" spans="2:27">
      <c r="B4556" s="6">
        <f t="shared" si="70"/>
        <v>4534</v>
      </c>
      <c r="I4556" s="6">
        <f>I4555+1</f>
        <v>4534</v>
      </c>
      <c r="J4556" s="6">
        <f>'Τα Στοιχήματα μου'!D4556</f>
        <v>0</v>
      </c>
      <c r="K4556" s="6">
        <f>'Τα Στοιχήματα μου'!E4556</f>
        <v>0</v>
      </c>
      <c r="L4556" s="6">
        <f>'Τα Στοιχήματα μου'!F4556</f>
        <v>0</v>
      </c>
      <c r="M4556" s="7"/>
      <c r="N4556" s="5">
        <f>AVERAGE('Τα Στοιχήματα μου'!$E$23:E4556)</f>
        <v>2.956</v>
      </c>
      <c r="O4556" s="6" t="str">
        <f>IF('Τα Στοιχήματα μου'!E4556&lt;&gt;0,1/'Τα Στοιχήματα μου'!E4556,"")</f>
        <v/>
      </c>
      <c r="P4556" s="6">
        <f>SUM($O$23:O4556)</f>
        <v>3.4668730650154802</v>
      </c>
      <c r="Q4556" s="6">
        <f>(1-(1/P4556))*100</f>
        <v>71.155563493480983</v>
      </c>
      <c r="R4556" s="6">
        <f>IF('Τα Στοιχήματα μου'!E4556&lt;&gt;0,(100-($Q$1022*100)/100)/'Τα Στοιχήματα μου'!E4556,0)</f>
        <v>0</v>
      </c>
      <c r="S4556" s="6">
        <f>R4556*('Τα Στοιχήματα μου'!E4556-1)</f>
        <v>0</v>
      </c>
      <c r="T4556" s="5">
        <f>SUM($S$23:S4556)/100+1</f>
        <v>1.4422218253259511</v>
      </c>
      <c r="U4556" s="6">
        <f>IF('Τα Στοιχήματα μου'!E4556&lt;&gt;0,(100-(Q4556*100)/100)/'Τα Στοιχήματα μου'!E4556,0)</f>
        <v>0</v>
      </c>
      <c r="V4556" s="6">
        <f>'Τα Στοιχήματα μου'!E4556*U4556</f>
        <v>0</v>
      </c>
      <c r="W4556" s="5">
        <f>IF('Τα Στοιχήματα μου'!E4556&lt;&gt;0,V4556/(100/I4556),W4555)</f>
        <v>1.4422218253259509</v>
      </c>
      <c r="X4556" s="7"/>
      <c r="Y4556" s="6">
        <f>COUNTIF('Τα Στοιχήματα μου'!$F$23:F4556,"W")+COUNTIF('Τα Στοιχήματα μου'!$F$23:F4556,"L")</f>
        <v>5</v>
      </c>
      <c r="Z4556" s="6">
        <f>COUNTIF('Τα Στοιχήματα μου'!$F$23:F4556,"W")</f>
        <v>3</v>
      </c>
      <c r="AA4556" s="4">
        <f>COUNTIF('Τα Στοιχήματα μου'!$F$23:F4556,"W")/(COUNTIF('Τα Στοιχήματα μου'!$F$23:F4556,"W")+COUNTIF('Τα Στοιχήματα μου'!$F$23:F4556,"L"))</f>
        <v>0.6</v>
      </c>
    </row>
    <row r="4557" spans="2:27">
      <c r="B4557" s="6">
        <f t="shared" si="70"/>
        <v>4535</v>
      </c>
      <c r="I4557" s="6">
        <f>I4556+1</f>
        <v>4535</v>
      </c>
      <c r="J4557" s="6">
        <f>'Τα Στοιχήματα μου'!D4557</f>
        <v>0</v>
      </c>
      <c r="K4557" s="6">
        <f>'Τα Στοιχήματα μου'!E4557</f>
        <v>0</v>
      </c>
      <c r="L4557" s="6">
        <f>'Τα Στοιχήματα μου'!F4557</f>
        <v>0</v>
      </c>
      <c r="M4557" s="7"/>
      <c r="N4557" s="5">
        <f>AVERAGE('Τα Στοιχήματα μου'!$E$23:E4557)</f>
        <v>2.956</v>
      </c>
      <c r="O4557" s="6" t="str">
        <f>IF('Τα Στοιχήματα μου'!E4557&lt;&gt;0,1/'Τα Στοιχήματα μου'!E4557,"")</f>
        <v/>
      </c>
      <c r="P4557" s="6">
        <f>SUM($O$23:O4557)</f>
        <v>3.4668730650154802</v>
      </c>
      <c r="Q4557" s="6">
        <f>(1-(1/P4557))*100</f>
        <v>71.155563493480983</v>
      </c>
      <c r="R4557" s="6">
        <f>IF('Τα Στοιχήματα μου'!E4557&lt;&gt;0,(100-($Q$1022*100)/100)/'Τα Στοιχήματα μου'!E4557,0)</f>
        <v>0</v>
      </c>
      <c r="S4557" s="6">
        <f>R4557*('Τα Στοιχήματα μου'!E4557-1)</f>
        <v>0</v>
      </c>
      <c r="T4557" s="5">
        <f>SUM($S$23:S4557)/100+1</f>
        <v>1.4422218253259511</v>
      </c>
      <c r="U4557" s="6">
        <f>IF('Τα Στοιχήματα μου'!E4557&lt;&gt;0,(100-(Q4557*100)/100)/'Τα Στοιχήματα μου'!E4557,0)</f>
        <v>0</v>
      </c>
      <c r="V4557" s="6">
        <f>'Τα Στοιχήματα μου'!E4557*U4557</f>
        <v>0</v>
      </c>
      <c r="W4557" s="5">
        <f>IF('Τα Στοιχήματα μου'!E4557&lt;&gt;0,V4557/(100/I4557),W4556)</f>
        <v>1.4422218253259509</v>
      </c>
      <c r="X4557" s="7"/>
      <c r="Y4557" s="6">
        <f>COUNTIF('Τα Στοιχήματα μου'!$F$23:F4557,"W")+COUNTIF('Τα Στοιχήματα μου'!$F$23:F4557,"L")</f>
        <v>5</v>
      </c>
      <c r="Z4557" s="6">
        <f>COUNTIF('Τα Στοιχήματα μου'!$F$23:F4557,"W")</f>
        <v>3</v>
      </c>
      <c r="AA4557" s="4">
        <f>COUNTIF('Τα Στοιχήματα μου'!$F$23:F4557,"W")/(COUNTIF('Τα Στοιχήματα μου'!$F$23:F4557,"W")+COUNTIF('Τα Στοιχήματα μου'!$F$23:F4557,"L"))</f>
        <v>0.6</v>
      </c>
    </row>
    <row r="4558" spans="2:27">
      <c r="B4558" s="6">
        <f t="shared" si="70"/>
        <v>4536</v>
      </c>
      <c r="I4558" s="6">
        <f>I4557+1</f>
        <v>4536</v>
      </c>
      <c r="J4558" s="6">
        <f>'Τα Στοιχήματα μου'!D4558</f>
        <v>0</v>
      </c>
      <c r="K4558" s="6">
        <f>'Τα Στοιχήματα μου'!E4558</f>
        <v>0</v>
      </c>
      <c r="L4558" s="6">
        <f>'Τα Στοιχήματα μου'!F4558</f>
        <v>0</v>
      </c>
      <c r="M4558" s="7"/>
      <c r="N4558" s="5">
        <f>AVERAGE('Τα Στοιχήματα μου'!$E$23:E4558)</f>
        <v>2.956</v>
      </c>
      <c r="O4558" s="6" t="str">
        <f>IF('Τα Στοιχήματα μου'!E4558&lt;&gt;0,1/'Τα Στοιχήματα μου'!E4558,"")</f>
        <v/>
      </c>
      <c r="P4558" s="6">
        <f>SUM($O$23:O4558)</f>
        <v>3.4668730650154802</v>
      </c>
      <c r="Q4558" s="6">
        <f>(1-(1/P4558))*100</f>
        <v>71.155563493480983</v>
      </c>
      <c r="R4558" s="6">
        <f>IF('Τα Στοιχήματα μου'!E4558&lt;&gt;0,(100-($Q$1022*100)/100)/'Τα Στοιχήματα μου'!E4558,0)</f>
        <v>0</v>
      </c>
      <c r="S4558" s="6">
        <f>R4558*('Τα Στοιχήματα μου'!E4558-1)</f>
        <v>0</v>
      </c>
      <c r="T4558" s="5">
        <f>SUM($S$23:S4558)/100+1</f>
        <v>1.4422218253259511</v>
      </c>
      <c r="U4558" s="6">
        <f>IF('Τα Στοιχήματα μου'!E4558&lt;&gt;0,(100-(Q4558*100)/100)/'Τα Στοιχήματα μου'!E4558,0)</f>
        <v>0</v>
      </c>
      <c r="V4558" s="6">
        <f>'Τα Στοιχήματα μου'!E4558*U4558</f>
        <v>0</v>
      </c>
      <c r="W4558" s="5">
        <f>IF('Τα Στοιχήματα μου'!E4558&lt;&gt;0,V4558/(100/I4558),W4557)</f>
        <v>1.4422218253259509</v>
      </c>
      <c r="X4558" s="7"/>
      <c r="Y4558" s="6">
        <f>COUNTIF('Τα Στοιχήματα μου'!$F$23:F4558,"W")+COUNTIF('Τα Στοιχήματα μου'!$F$23:F4558,"L")</f>
        <v>5</v>
      </c>
      <c r="Z4558" s="6">
        <f>COUNTIF('Τα Στοιχήματα μου'!$F$23:F4558,"W")</f>
        <v>3</v>
      </c>
      <c r="AA4558" s="4">
        <f>COUNTIF('Τα Στοιχήματα μου'!$F$23:F4558,"W")/(COUNTIF('Τα Στοιχήματα μου'!$F$23:F4558,"W")+COUNTIF('Τα Στοιχήματα μου'!$F$23:F4558,"L"))</f>
        <v>0.6</v>
      </c>
    </row>
    <row r="4559" spans="2:27">
      <c r="B4559" s="6">
        <f t="shared" si="70"/>
        <v>4537</v>
      </c>
      <c r="I4559" s="6">
        <f>I4558+1</f>
        <v>4537</v>
      </c>
      <c r="J4559" s="6">
        <f>'Τα Στοιχήματα μου'!D4559</f>
        <v>0</v>
      </c>
      <c r="K4559" s="6">
        <f>'Τα Στοιχήματα μου'!E4559</f>
        <v>0</v>
      </c>
      <c r="L4559" s="6">
        <f>'Τα Στοιχήματα μου'!F4559</f>
        <v>0</v>
      </c>
      <c r="M4559" s="7"/>
      <c r="N4559" s="5">
        <f>AVERAGE('Τα Στοιχήματα μου'!$E$23:E4559)</f>
        <v>2.956</v>
      </c>
      <c r="O4559" s="6" t="str">
        <f>IF('Τα Στοιχήματα μου'!E4559&lt;&gt;0,1/'Τα Στοιχήματα μου'!E4559,"")</f>
        <v/>
      </c>
      <c r="P4559" s="6">
        <f>SUM($O$23:O4559)</f>
        <v>3.4668730650154802</v>
      </c>
      <c r="Q4559" s="6">
        <f>(1-(1/P4559))*100</f>
        <v>71.155563493480983</v>
      </c>
      <c r="R4559" s="6">
        <f>IF('Τα Στοιχήματα μου'!E4559&lt;&gt;0,(100-($Q$1022*100)/100)/'Τα Στοιχήματα μου'!E4559,0)</f>
        <v>0</v>
      </c>
      <c r="S4559" s="6">
        <f>R4559*('Τα Στοιχήματα μου'!E4559-1)</f>
        <v>0</v>
      </c>
      <c r="T4559" s="5">
        <f>SUM($S$23:S4559)/100+1</f>
        <v>1.4422218253259511</v>
      </c>
      <c r="U4559" s="6">
        <f>IF('Τα Στοιχήματα μου'!E4559&lt;&gt;0,(100-(Q4559*100)/100)/'Τα Στοιχήματα μου'!E4559,0)</f>
        <v>0</v>
      </c>
      <c r="V4559" s="6">
        <f>'Τα Στοιχήματα μου'!E4559*U4559</f>
        <v>0</v>
      </c>
      <c r="W4559" s="5">
        <f>IF('Τα Στοιχήματα μου'!E4559&lt;&gt;0,V4559/(100/I4559),W4558)</f>
        <v>1.4422218253259509</v>
      </c>
      <c r="X4559" s="7"/>
      <c r="Y4559" s="6">
        <f>COUNTIF('Τα Στοιχήματα μου'!$F$23:F4559,"W")+COUNTIF('Τα Στοιχήματα μου'!$F$23:F4559,"L")</f>
        <v>5</v>
      </c>
      <c r="Z4559" s="6">
        <f>COUNTIF('Τα Στοιχήματα μου'!$F$23:F4559,"W")</f>
        <v>3</v>
      </c>
      <c r="AA4559" s="4">
        <f>COUNTIF('Τα Στοιχήματα μου'!$F$23:F4559,"W")/(COUNTIF('Τα Στοιχήματα μου'!$F$23:F4559,"W")+COUNTIF('Τα Στοιχήματα μου'!$F$23:F4559,"L"))</f>
        <v>0.6</v>
      </c>
    </row>
    <row r="4560" spans="2:27">
      <c r="B4560" s="6">
        <f t="shared" si="70"/>
        <v>4538</v>
      </c>
      <c r="I4560" s="6">
        <f>I4559+1</f>
        <v>4538</v>
      </c>
      <c r="J4560" s="6">
        <f>'Τα Στοιχήματα μου'!D4560</f>
        <v>0</v>
      </c>
      <c r="K4560" s="6">
        <f>'Τα Στοιχήματα μου'!E4560</f>
        <v>0</v>
      </c>
      <c r="L4560" s="6">
        <f>'Τα Στοιχήματα μου'!F4560</f>
        <v>0</v>
      </c>
      <c r="M4560" s="7"/>
      <c r="N4560" s="5">
        <f>AVERAGE('Τα Στοιχήματα μου'!$E$23:E4560)</f>
        <v>2.956</v>
      </c>
      <c r="O4560" s="6" t="str">
        <f>IF('Τα Στοιχήματα μου'!E4560&lt;&gt;0,1/'Τα Στοιχήματα μου'!E4560,"")</f>
        <v/>
      </c>
      <c r="P4560" s="6">
        <f>SUM($O$23:O4560)</f>
        <v>3.4668730650154802</v>
      </c>
      <c r="Q4560" s="6">
        <f>(1-(1/P4560))*100</f>
        <v>71.155563493480983</v>
      </c>
      <c r="R4560" s="6">
        <f>IF('Τα Στοιχήματα μου'!E4560&lt;&gt;0,(100-($Q$1022*100)/100)/'Τα Στοιχήματα μου'!E4560,0)</f>
        <v>0</v>
      </c>
      <c r="S4560" s="6">
        <f>R4560*('Τα Στοιχήματα μου'!E4560-1)</f>
        <v>0</v>
      </c>
      <c r="T4560" s="5">
        <f>SUM($S$23:S4560)/100+1</f>
        <v>1.4422218253259511</v>
      </c>
      <c r="U4560" s="6">
        <f>IF('Τα Στοιχήματα μου'!E4560&lt;&gt;0,(100-(Q4560*100)/100)/'Τα Στοιχήματα μου'!E4560,0)</f>
        <v>0</v>
      </c>
      <c r="V4560" s="6">
        <f>'Τα Στοιχήματα μου'!E4560*U4560</f>
        <v>0</v>
      </c>
      <c r="W4560" s="5">
        <f>IF('Τα Στοιχήματα μου'!E4560&lt;&gt;0,V4560/(100/I4560),W4559)</f>
        <v>1.4422218253259509</v>
      </c>
      <c r="X4560" s="7"/>
      <c r="Y4560" s="6">
        <f>COUNTIF('Τα Στοιχήματα μου'!$F$23:F4560,"W")+COUNTIF('Τα Στοιχήματα μου'!$F$23:F4560,"L")</f>
        <v>5</v>
      </c>
      <c r="Z4560" s="6">
        <f>COUNTIF('Τα Στοιχήματα μου'!$F$23:F4560,"W")</f>
        <v>3</v>
      </c>
      <c r="AA4560" s="4">
        <f>COUNTIF('Τα Στοιχήματα μου'!$F$23:F4560,"W")/(COUNTIF('Τα Στοιχήματα μου'!$F$23:F4560,"W")+COUNTIF('Τα Στοιχήματα μου'!$F$23:F4560,"L"))</f>
        <v>0.6</v>
      </c>
    </row>
    <row r="4561" spans="2:27">
      <c r="B4561" s="6">
        <f t="shared" si="70"/>
        <v>4539</v>
      </c>
      <c r="I4561" s="6">
        <f>I4560+1</f>
        <v>4539</v>
      </c>
      <c r="J4561" s="6">
        <f>'Τα Στοιχήματα μου'!D4561</f>
        <v>0</v>
      </c>
      <c r="K4561" s="6">
        <f>'Τα Στοιχήματα μου'!E4561</f>
        <v>0</v>
      </c>
      <c r="L4561" s="6">
        <f>'Τα Στοιχήματα μου'!F4561</f>
        <v>0</v>
      </c>
      <c r="M4561" s="7"/>
      <c r="N4561" s="5">
        <f>AVERAGE('Τα Στοιχήματα μου'!$E$23:E4561)</f>
        <v>2.956</v>
      </c>
      <c r="O4561" s="6" t="str">
        <f>IF('Τα Στοιχήματα μου'!E4561&lt;&gt;0,1/'Τα Στοιχήματα μου'!E4561,"")</f>
        <v/>
      </c>
      <c r="P4561" s="6">
        <f>SUM($O$23:O4561)</f>
        <v>3.4668730650154802</v>
      </c>
      <c r="Q4561" s="6">
        <f>(1-(1/P4561))*100</f>
        <v>71.155563493480983</v>
      </c>
      <c r="R4561" s="6">
        <f>IF('Τα Στοιχήματα μου'!E4561&lt;&gt;0,(100-($Q$1022*100)/100)/'Τα Στοιχήματα μου'!E4561,0)</f>
        <v>0</v>
      </c>
      <c r="S4561" s="6">
        <f>R4561*('Τα Στοιχήματα μου'!E4561-1)</f>
        <v>0</v>
      </c>
      <c r="T4561" s="5">
        <f>SUM($S$23:S4561)/100+1</f>
        <v>1.4422218253259511</v>
      </c>
      <c r="U4561" s="6">
        <f>IF('Τα Στοιχήματα μου'!E4561&lt;&gt;0,(100-(Q4561*100)/100)/'Τα Στοιχήματα μου'!E4561,0)</f>
        <v>0</v>
      </c>
      <c r="V4561" s="6">
        <f>'Τα Στοιχήματα μου'!E4561*U4561</f>
        <v>0</v>
      </c>
      <c r="W4561" s="5">
        <f>IF('Τα Στοιχήματα μου'!E4561&lt;&gt;0,V4561/(100/I4561),W4560)</f>
        <v>1.4422218253259509</v>
      </c>
      <c r="X4561" s="7"/>
      <c r="Y4561" s="6">
        <f>COUNTIF('Τα Στοιχήματα μου'!$F$23:F4561,"W")+COUNTIF('Τα Στοιχήματα μου'!$F$23:F4561,"L")</f>
        <v>5</v>
      </c>
      <c r="Z4561" s="6">
        <f>COUNTIF('Τα Στοιχήματα μου'!$F$23:F4561,"W")</f>
        <v>3</v>
      </c>
      <c r="AA4561" s="4">
        <f>COUNTIF('Τα Στοιχήματα μου'!$F$23:F4561,"W")/(COUNTIF('Τα Στοιχήματα μου'!$F$23:F4561,"W")+COUNTIF('Τα Στοιχήματα μου'!$F$23:F4561,"L"))</f>
        <v>0.6</v>
      </c>
    </row>
    <row r="4562" spans="2:27">
      <c r="B4562" s="6">
        <f t="shared" si="70"/>
        <v>4540</v>
      </c>
      <c r="I4562" s="6">
        <f>I4561+1</f>
        <v>4540</v>
      </c>
      <c r="J4562" s="6">
        <f>'Τα Στοιχήματα μου'!D4562</f>
        <v>0</v>
      </c>
      <c r="K4562" s="6">
        <f>'Τα Στοιχήματα μου'!E4562</f>
        <v>0</v>
      </c>
      <c r="L4562" s="6">
        <f>'Τα Στοιχήματα μου'!F4562</f>
        <v>0</v>
      </c>
      <c r="M4562" s="7"/>
      <c r="N4562" s="5">
        <f>AVERAGE('Τα Στοιχήματα μου'!$E$23:E4562)</f>
        <v>2.956</v>
      </c>
      <c r="O4562" s="6" t="str">
        <f>IF('Τα Στοιχήματα μου'!E4562&lt;&gt;0,1/'Τα Στοιχήματα μου'!E4562,"")</f>
        <v/>
      </c>
      <c r="P4562" s="6">
        <f>SUM($O$23:O4562)</f>
        <v>3.4668730650154802</v>
      </c>
      <c r="Q4562" s="6">
        <f>(1-(1/P4562))*100</f>
        <v>71.155563493480983</v>
      </c>
      <c r="R4562" s="6">
        <f>IF('Τα Στοιχήματα μου'!E4562&lt;&gt;0,(100-($Q$1022*100)/100)/'Τα Στοιχήματα μου'!E4562,0)</f>
        <v>0</v>
      </c>
      <c r="S4562" s="6">
        <f>R4562*('Τα Στοιχήματα μου'!E4562-1)</f>
        <v>0</v>
      </c>
      <c r="T4562" s="5">
        <f>SUM($S$23:S4562)/100+1</f>
        <v>1.4422218253259511</v>
      </c>
      <c r="U4562" s="6">
        <f>IF('Τα Στοιχήματα μου'!E4562&lt;&gt;0,(100-(Q4562*100)/100)/'Τα Στοιχήματα μου'!E4562,0)</f>
        <v>0</v>
      </c>
      <c r="V4562" s="6">
        <f>'Τα Στοιχήματα μου'!E4562*U4562</f>
        <v>0</v>
      </c>
      <c r="W4562" s="5">
        <f>IF('Τα Στοιχήματα μου'!E4562&lt;&gt;0,V4562/(100/I4562),W4561)</f>
        <v>1.4422218253259509</v>
      </c>
      <c r="X4562" s="7"/>
      <c r="Y4562" s="6">
        <f>COUNTIF('Τα Στοιχήματα μου'!$F$23:F4562,"W")+COUNTIF('Τα Στοιχήματα μου'!$F$23:F4562,"L")</f>
        <v>5</v>
      </c>
      <c r="Z4562" s="6">
        <f>COUNTIF('Τα Στοιχήματα μου'!$F$23:F4562,"W")</f>
        <v>3</v>
      </c>
      <c r="AA4562" s="4">
        <f>COUNTIF('Τα Στοιχήματα μου'!$F$23:F4562,"W")/(COUNTIF('Τα Στοιχήματα μου'!$F$23:F4562,"W")+COUNTIF('Τα Στοιχήματα μου'!$F$23:F4562,"L"))</f>
        <v>0.6</v>
      </c>
    </row>
    <row r="4563" spans="2:27">
      <c r="B4563" s="6">
        <f t="shared" si="70"/>
        <v>4541</v>
      </c>
      <c r="I4563" s="6">
        <f>I4562+1</f>
        <v>4541</v>
      </c>
      <c r="J4563" s="6">
        <f>'Τα Στοιχήματα μου'!D4563</f>
        <v>0</v>
      </c>
      <c r="K4563" s="6">
        <f>'Τα Στοιχήματα μου'!E4563</f>
        <v>0</v>
      </c>
      <c r="L4563" s="6">
        <f>'Τα Στοιχήματα μου'!F4563</f>
        <v>0</v>
      </c>
      <c r="M4563" s="7"/>
      <c r="N4563" s="5">
        <f>AVERAGE('Τα Στοιχήματα μου'!$E$23:E4563)</f>
        <v>2.956</v>
      </c>
      <c r="O4563" s="6" t="str">
        <f>IF('Τα Στοιχήματα μου'!E4563&lt;&gt;0,1/'Τα Στοιχήματα μου'!E4563,"")</f>
        <v/>
      </c>
      <c r="P4563" s="6">
        <f>SUM($O$23:O4563)</f>
        <v>3.4668730650154802</v>
      </c>
      <c r="Q4563" s="6">
        <f>(1-(1/P4563))*100</f>
        <v>71.155563493480983</v>
      </c>
      <c r="R4563" s="6">
        <f>IF('Τα Στοιχήματα μου'!E4563&lt;&gt;0,(100-($Q$1022*100)/100)/'Τα Στοιχήματα μου'!E4563,0)</f>
        <v>0</v>
      </c>
      <c r="S4563" s="6">
        <f>R4563*('Τα Στοιχήματα μου'!E4563-1)</f>
        <v>0</v>
      </c>
      <c r="T4563" s="5">
        <f>SUM($S$23:S4563)/100+1</f>
        <v>1.4422218253259511</v>
      </c>
      <c r="U4563" s="6">
        <f>IF('Τα Στοιχήματα μου'!E4563&lt;&gt;0,(100-(Q4563*100)/100)/'Τα Στοιχήματα μου'!E4563,0)</f>
        <v>0</v>
      </c>
      <c r="V4563" s="6">
        <f>'Τα Στοιχήματα μου'!E4563*U4563</f>
        <v>0</v>
      </c>
      <c r="W4563" s="5">
        <f>IF('Τα Στοιχήματα μου'!E4563&lt;&gt;0,V4563/(100/I4563),W4562)</f>
        <v>1.4422218253259509</v>
      </c>
      <c r="X4563" s="7"/>
      <c r="Y4563" s="6">
        <f>COUNTIF('Τα Στοιχήματα μου'!$F$23:F4563,"W")+COUNTIF('Τα Στοιχήματα μου'!$F$23:F4563,"L")</f>
        <v>5</v>
      </c>
      <c r="Z4563" s="6">
        <f>COUNTIF('Τα Στοιχήματα μου'!$F$23:F4563,"W")</f>
        <v>3</v>
      </c>
      <c r="AA4563" s="4">
        <f>COUNTIF('Τα Στοιχήματα μου'!$F$23:F4563,"W")/(COUNTIF('Τα Στοιχήματα μου'!$F$23:F4563,"W")+COUNTIF('Τα Στοιχήματα μου'!$F$23:F4563,"L"))</f>
        <v>0.6</v>
      </c>
    </row>
    <row r="4564" spans="2:27">
      <c r="B4564" s="6">
        <f t="shared" si="70"/>
        <v>4542</v>
      </c>
      <c r="I4564" s="6">
        <f>I4563+1</f>
        <v>4542</v>
      </c>
      <c r="J4564" s="6">
        <f>'Τα Στοιχήματα μου'!D4564</f>
        <v>0</v>
      </c>
      <c r="K4564" s="6">
        <f>'Τα Στοιχήματα μου'!E4564</f>
        <v>0</v>
      </c>
      <c r="L4564" s="6">
        <f>'Τα Στοιχήματα μου'!F4564</f>
        <v>0</v>
      </c>
      <c r="M4564" s="7"/>
      <c r="N4564" s="5">
        <f>AVERAGE('Τα Στοιχήματα μου'!$E$23:E4564)</f>
        <v>2.956</v>
      </c>
      <c r="O4564" s="6" t="str">
        <f>IF('Τα Στοιχήματα μου'!E4564&lt;&gt;0,1/'Τα Στοιχήματα μου'!E4564,"")</f>
        <v/>
      </c>
      <c r="P4564" s="6">
        <f>SUM($O$23:O4564)</f>
        <v>3.4668730650154802</v>
      </c>
      <c r="Q4564" s="6">
        <f>(1-(1/P4564))*100</f>
        <v>71.155563493480983</v>
      </c>
      <c r="R4564" s="6">
        <f>IF('Τα Στοιχήματα μου'!E4564&lt;&gt;0,(100-($Q$1022*100)/100)/'Τα Στοιχήματα μου'!E4564,0)</f>
        <v>0</v>
      </c>
      <c r="S4564" s="6">
        <f>R4564*('Τα Στοιχήματα μου'!E4564-1)</f>
        <v>0</v>
      </c>
      <c r="T4564" s="5">
        <f>SUM($S$23:S4564)/100+1</f>
        <v>1.4422218253259511</v>
      </c>
      <c r="U4564" s="6">
        <f>IF('Τα Στοιχήματα μου'!E4564&lt;&gt;0,(100-(Q4564*100)/100)/'Τα Στοιχήματα μου'!E4564,0)</f>
        <v>0</v>
      </c>
      <c r="V4564" s="6">
        <f>'Τα Στοιχήματα μου'!E4564*U4564</f>
        <v>0</v>
      </c>
      <c r="W4564" s="5">
        <f>IF('Τα Στοιχήματα μου'!E4564&lt;&gt;0,V4564/(100/I4564),W4563)</f>
        <v>1.4422218253259509</v>
      </c>
      <c r="X4564" s="7"/>
      <c r="Y4564" s="6">
        <f>COUNTIF('Τα Στοιχήματα μου'!$F$23:F4564,"W")+COUNTIF('Τα Στοιχήματα μου'!$F$23:F4564,"L")</f>
        <v>5</v>
      </c>
      <c r="Z4564" s="6">
        <f>COUNTIF('Τα Στοιχήματα μου'!$F$23:F4564,"W")</f>
        <v>3</v>
      </c>
      <c r="AA4564" s="4">
        <f>COUNTIF('Τα Στοιχήματα μου'!$F$23:F4564,"W")/(COUNTIF('Τα Στοιχήματα μου'!$F$23:F4564,"W")+COUNTIF('Τα Στοιχήματα μου'!$F$23:F4564,"L"))</f>
        <v>0.6</v>
      </c>
    </row>
    <row r="4565" spans="2:27">
      <c r="B4565" s="6">
        <f t="shared" si="70"/>
        <v>4543</v>
      </c>
      <c r="I4565" s="6">
        <f>I4564+1</f>
        <v>4543</v>
      </c>
      <c r="J4565" s="6">
        <f>'Τα Στοιχήματα μου'!D4565</f>
        <v>0</v>
      </c>
      <c r="K4565" s="6">
        <f>'Τα Στοιχήματα μου'!E4565</f>
        <v>0</v>
      </c>
      <c r="L4565" s="6">
        <f>'Τα Στοιχήματα μου'!F4565</f>
        <v>0</v>
      </c>
      <c r="M4565" s="7"/>
      <c r="N4565" s="5">
        <f>AVERAGE('Τα Στοιχήματα μου'!$E$23:E4565)</f>
        <v>2.956</v>
      </c>
      <c r="O4565" s="6" t="str">
        <f>IF('Τα Στοιχήματα μου'!E4565&lt;&gt;0,1/'Τα Στοιχήματα μου'!E4565,"")</f>
        <v/>
      </c>
      <c r="P4565" s="6">
        <f>SUM($O$23:O4565)</f>
        <v>3.4668730650154802</v>
      </c>
      <c r="Q4565" s="6">
        <f>(1-(1/P4565))*100</f>
        <v>71.155563493480983</v>
      </c>
      <c r="R4565" s="6">
        <f>IF('Τα Στοιχήματα μου'!E4565&lt;&gt;0,(100-($Q$1022*100)/100)/'Τα Στοιχήματα μου'!E4565,0)</f>
        <v>0</v>
      </c>
      <c r="S4565" s="6">
        <f>R4565*('Τα Στοιχήματα μου'!E4565-1)</f>
        <v>0</v>
      </c>
      <c r="T4565" s="5">
        <f>SUM($S$23:S4565)/100+1</f>
        <v>1.4422218253259511</v>
      </c>
      <c r="U4565" s="6">
        <f>IF('Τα Στοιχήματα μου'!E4565&lt;&gt;0,(100-(Q4565*100)/100)/'Τα Στοιχήματα μου'!E4565,0)</f>
        <v>0</v>
      </c>
      <c r="V4565" s="6">
        <f>'Τα Στοιχήματα μου'!E4565*U4565</f>
        <v>0</v>
      </c>
      <c r="W4565" s="5">
        <f>IF('Τα Στοιχήματα μου'!E4565&lt;&gt;0,V4565/(100/I4565),W4564)</f>
        <v>1.4422218253259509</v>
      </c>
      <c r="X4565" s="7"/>
      <c r="Y4565" s="6">
        <f>COUNTIF('Τα Στοιχήματα μου'!$F$23:F4565,"W")+COUNTIF('Τα Στοιχήματα μου'!$F$23:F4565,"L")</f>
        <v>5</v>
      </c>
      <c r="Z4565" s="6">
        <f>COUNTIF('Τα Στοιχήματα μου'!$F$23:F4565,"W")</f>
        <v>3</v>
      </c>
      <c r="AA4565" s="4">
        <f>COUNTIF('Τα Στοιχήματα μου'!$F$23:F4565,"W")/(COUNTIF('Τα Στοιχήματα μου'!$F$23:F4565,"W")+COUNTIF('Τα Στοιχήματα μου'!$F$23:F4565,"L"))</f>
        <v>0.6</v>
      </c>
    </row>
    <row r="4566" spans="2:27">
      <c r="B4566" s="6">
        <f t="shared" si="70"/>
        <v>4544</v>
      </c>
      <c r="I4566" s="6">
        <f>I4565+1</f>
        <v>4544</v>
      </c>
      <c r="J4566" s="6">
        <f>'Τα Στοιχήματα μου'!D4566</f>
        <v>0</v>
      </c>
      <c r="K4566" s="6">
        <f>'Τα Στοιχήματα μου'!E4566</f>
        <v>0</v>
      </c>
      <c r="L4566" s="6">
        <f>'Τα Στοιχήματα μου'!F4566</f>
        <v>0</v>
      </c>
      <c r="M4566" s="7"/>
      <c r="N4566" s="5">
        <f>AVERAGE('Τα Στοιχήματα μου'!$E$23:E4566)</f>
        <v>2.956</v>
      </c>
      <c r="O4566" s="6" t="str">
        <f>IF('Τα Στοιχήματα μου'!E4566&lt;&gt;0,1/'Τα Στοιχήματα μου'!E4566,"")</f>
        <v/>
      </c>
      <c r="P4566" s="6">
        <f>SUM($O$23:O4566)</f>
        <v>3.4668730650154802</v>
      </c>
      <c r="Q4566" s="6">
        <f>(1-(1/P4566))*100</f>
        <v>71.155563493480983</v>
      </c>
      <c r="R4566" s="6">
        <f>IF('Τα Στοιχήματα μου'!E4566&lt;&gt;0,(100-($Q$1022*100)/100)/'Τα Στοιχήματα μου'!E4566,0)</f>
        <v>0</v>
      </c>
      <c r="S4566" s="6">
        <f>R4566*('Τα Στοιχήματα μου'!E4566-1)</f>
        <v>0</v>
      </c>
      <c r="T4566" s="5">
        <f>SUM($S$23:S4566)/100+1</f>
        <v>1.4422218253259511</v>
      </c>
      <c r="U4566" s="6">
        <f>IF('Τα Στοιχήματα μου'!E4566&lt;&gt;0,(100-(Q4566*100)/100)/'Τα Στοιχήματα μου'!E4566,0)</f>
        <v>0</v>
      </c>
      <c r="V4566" s="6">
        <f>'Τα Στοιχήματα μου'!E4566*U4566</f>
        <v>0</v>
      </c>
      <c r="W4566" s="5">
        <f>IF('Τα Στοιχήματα μου'!E4566&lt;&gt;0,V4566/(100/I4566),W4565)</f>
        <v>1.4422218253259509</v>
      </c>
      <c r="X4566" s="7"/>
      <c r="Y4566" s="6">
        <f>COUNTIF('Τα Στοιχήματα μου'!$F$23:F4566,"W")+COUNTIF('Τα Στοιχήματα μου'!$F$23:F4566,"L")</f>
        <v>5</v>
      </c>
      <c r="Z4566" s="6">
        <f>COUNTIF('Τα Στοιχήματα μου'!$F$23:F4566,"W")</f>
        <v>3</v>
      </c>
      <c r="AA4566" s="4">
        <f>COUNTIF('Τα Στοιχήματα μου'!$F$23:F4566,"W")/(COUNTIF('Τα Στοιχήματα μου'!$F$23:F4566,"W")+COUNTIF('Τα Στοιχήματα μου'!$F$23:F4566,"L"))</f>
        <v>0.6</v>
      </c>
    </row>
    <row r="4567" spans="2:27">
      <c r="B4567" s="6">
        <f t="shared" si="70"/>
        <v>4545</v>
      </c>
      <c r="I4567" s="6">
        <f>I4566+1</f>
        <v>4545</v>
      </c>
      <c r="J4567" s="6">
        <f>'Τα Στοιχήματα μου'!D4567</f>
        <v>0</v>
      </c>
      <c r="K4567" s="6">
        <f>'Τα Στοιχήματα μου'!E4567</f>
        <v>0</v>
      </c>
      <c r="L4567" s="6">
        <f>'Τα Στοιχήματα μου'!F4567</f>
        <v>0</v>
      </c>
      <c r="M4567" s="7"/>
      <c r="N4567" s="5">
        <f>AVERAGE('Τα Στοιχήματα μου'!$E$23:E4567)</f>
        <v>2.956</v>
      </c>
      <c r="O4567" s="6" t="str">
        <f>IF('Τα Στοιχήματα μου'!E4567&lt;&gt;0,1/'Τα Στοιχήματα μου'!E4567,"")</f>
        <v/>
      </c>
      <c r="P4567" s="6">
        <f>SUM($O$23:O4567)</f>
        <v>3.4668730650154802</v>
      </c>
      <c r="Q4567" s="6">
        <f>(1-(1/P4567))*100</f>
        <v>71.155563493480983</v>
      </c>
      <c r="R4567" s="6">
        <f>IF('Τα Στοιχήματα μου'!E4567&lt;&gt;0,(100-($Q$1022*100)/100)/'Τα Στοιχήματα μου'!E4567,0)</f>
        <v>0</v>
      </c>
      <c r="S4567" s="6">
        <f>R4567*('Τα Στοιχήματα μου'!E4567-1)</f>
        <v>0</v>
      </c>
      <c r="T4567" s="5">
        <f>SUM($S$23:S4567)/100+1</f>
        <v>1.4422218253259511</v>
      </c>
      <c r="U4567" s="6">
        <f>IF('Τα Στοιχήματα μου'!E4567&lt;&gt;0,(100-(Q4567*100)/100)/'Τα Στοιχήματα μου'!E4567,0)</f>
        <v>0</v>
      </c>
      <c r="V4567" s="6">
        <f>'Τα Στοιχήματα μου'!E4567*U4567</f>
        <v>0</v>
      </c>
      <c r="W4567" s="5">
        <f>IF('Τα Στοιχήματα μου'!E4567&lt;&gt;0,V4567/(100/I4567),W4566)</f>
        <v>1.4422218253259509</v>
      </c>
      <c r="X4567" s="7"/>
      <c r="Y4567" s="6">
        <f>COUNTIF('Τα Στοιχήματα μου'!$F$23:F4567,"W")+COUNTIF('Τα Στοιχήματα μου'!$F$23:F4567,"L")</f>
        <v>5</v>
      </c>
      <c r="Z4567" s="6">
        <f>COUNTIF('Τα Στοιχήματα μου'!$F$23:F4567,"W")</f>
        <v>3</v>
      </c>
      <c r="AA4567" s="4">
        <f>COUNTIF('Τα Στοιχήματα μου'!$F$23:F4567,"W")/(COUNTIF('Τα Στοιχήματα μου'!$F$23:F4567,"W")+COUNTIF('Τα Στοιχήματα μου'!$F$23:F4567,"L"))</f>
        <v>0.6</v>
      </c>
    </row>
    <row r="4568" spans="2:27">
      <c r="B4568" s="6">
        <f t="shared" si="70"/>
        <v>4546</v>
      </c>
      <c r="I4568" s="6">
        <f>I4567+1</f>
        <v>4546</v>
      </c>
      <c r="J4568" s="6">
        <f>'Τα Στοιχήματα μου'!D4568</f>
        <v>0</v>
      </c>
      <c r="K4568" s="6">
        <f>'Τα Στοιχήματα μου'!E4568</f>
        <v>0</v>
      </c>
      <c r="L4568" s="6">
        <f>'Τα Στοιχήματα μου'!F4568</f>
        <v>0</v>
      </c>
      <c r="M4568" s="7"/>
      <c r="N4568" s="5">
        <f>AVERAGE('Τα Στοιχήματα μου'!$E$23:E4568)</f>
        <v>2.956</v>
      </c>
      <c r="O4568" s="6" t="str">
        <f>IF('Τα Στοιχήματα μου'!E4568&lt;&gt;0,1/'Τα Στοιχήματα μου'!E4568,"")</f>
        <v/>
      </c>
      <c r="P4568" s="6">
        <f>SUM($O$23:O4568)</f>
        <v>3.4668730650154802</v>
      </c>
      <c r="Q4568" s="6">
        <f>(1-(1/P4568))*100</f>
        <v>71.155563493480983</v>
      </c>
      <c r="R4568" s="6">
        <f>IF('Τα Στοιχήματα μου'!E4568&lt;&gt;0,(100-($Q$1022*100)/100)/'Τα Στοιχήματα μου'!E4568,0)</f>
        <v>0</v>
      </c>
      <c r="S4568" s="6">
        <f>R4568*('Τα Στοιχήματα μου'!E4568-1)</f>
        <v>0</v>
      </c>
      <c r="T4568" s="5">
        <f>SUM($S$23:S4568)/100+1</f>
        <v>1.4422218253259511</v>
      </c>
      <c r="U4568" s="6">
        <f>IF('Τα Στοιχήματα μου'!E4568&lt;&gt;0,(100-(Q4568*100)/100)/'Τα Στοιχήματα μου'!E4568,0)</f>
        <v>0</v>
      </c>
      <c r="V4568" s="6">
        <f>'Τα Στοιχήματα μου'!E4568*U4568</f>
        <v>0</v>
      </c>
      <c r="W4568" s="5">
        <f>IF('Τα Στοιχήματα μου'!E4568&lt;&gt;0,V4568/(100/I4568),W4567)</f>
        <v>1.4422218253259509</v>
      </c>
      <c r="X4568" s="7"/>
      <c r="Y4568" s="6">
        <f>COUNTIF('Τα Στοιχήματα μου'!$F$23:F4568,"W")+COUNTIF('Τα Στοιχήματα μου'!$F$23:F4568,"L")</f>
        <v>5</v>
      </c>
      <c r="Z4568" s="6">
        <f>COUNTIF('Τα Στοιχήματα μου'!$F$23:F4568,"W")</f>
        <v>3</v>
      </c>
      <c r="AA4568" s="4">
        <f>COUNTIF('Τα Στοιχήματα μου'!$F$23:F4568,"W")/(COUNTIF('Τα Στοιχήματα μου'!$F$23:F4568,"W")+COUNTIF('Τα Στοιχήματα μου'!$F$23:F4568,"L"))</f>
        <v>0.6</v>
      </c>
    </row>
    <row r="4569" spans="2:27">
      <c r="B4569" s="6">
        <f t="shared" ref="B4569:B4632" si="71">B4568+1</f>
        <v>4547</v>
      </c>
      <c r="I4569" s="6">
        <f>I4568+1</f>
        <v>4547</v>
      </c>
      <c r="J4569" s="6">
        <f>'Τα Στοιχήματα μου'!D4569</f>
        <v>0</v>
      </c>
      <c r="K4569" s="6">
        <f>'Τα Στοιχήματα μου'!E4569</f>
        <v>0</v>
      </c>
      <c r="L4569" s="6">
        <f>'Τα Στοιχήματα μου'!F4569</f>
        <v>0</v>
      </c>
      <c r="M4569" s="7"/>
      <c r="N4569" s="5">
        <f>AVERAGE('Τα Στοιχήματα μου'!$E$23:E4569)</f>
        <v>2.956</v>
      </c>
      <c r="O4569" s="6" t="str">
        <f>IF('Τα Στοιχήματα μου'!E4569&lt;&gt;0,1/'Τα Στοιχήματα μου'!E4569,"")</f>
        <v/>
      </c>
      <c r="P4569" s="6">
        <f>SUM($O$23:O4569)</f>
        <v>3.4668730650154802</v>
      </c>
      <c r="Q4569" s="6">
        <f>(1-(1/P4569))*100</f>
        <v>71.155563493480983</v>
      </c>
      <c r="R4569" s="6">
        <f>IF('Τα Στοιχήματα μου'!E4569&lt;&gt;0,(100-($Q$1022*100)/100)/'Τα Στοιχήματα μου'!E4569,0)</f>
        <v>0</v>
      </c>
      <c r="S4569" s="6">
        <f>R4569*('Τα Στοιχήματα μου'!E4569-1)</f>
        <v>0</v>
      </c>
      <c r="T4569" s="5">
        <f>SUM($S$23:S4569)/100+1</f>
        <v>1.4422218253259511</v>
      </c>
      <c r="U4569" s="6">
        <f>IF('Τα Στοιχήματα μου'!E4569&lt;&gt;0,(100-(Q4569*100)/100)/'Τα Στοιχήματα μου'!E4569,0)</f>
        <v>0</v>
      </c>
      <c r="V4569" s="6">
        <f>'Τα Στοιχήματα μου'!E4569*U4569</f>
        <v>0</v>
      </c>
      <c r="W4569" s="5">
        <f>IF('Τα Στοιχήματα μου'!E4569&lt;&gt;0,V4569/(100/I4569),W4568)</f>
        <v>1.4422218253259509</v>
      </c>
      <c r="X4569" s="7"/>
      <c r="Y4569" s="6">
        <f>COUNTIF('Τα Στοιχήματα μου'!$F$23:F4569,"W")+COUNTIF('Τα Στοιχήματα μου'!$F$23:F4569,"L")</f>
        <v>5</v>
      </c>
      <c r="Z4569" s="6">
        <f>COUNTIF('Τα Στοιχήματα μου'!$F$23:F4569,"W")</f>
        <v>3</v>
      </c>
      <c r="AA4569" s="4">
        <f>COUNTIF('Τα Στοιχήματα μου'!$F$23:F4569,"W")/(COUNTIF('Τα Στοιχήματα μου'!$F$23:F4569,"W")+COUNTIF('Τα Στοιχήματα μου'!$F$23:F4569,"L"))</f>
        <v>0.6</v>
      </c>
    </row>
    <row r="4570" spans="2:27">
      <c r="B4570" s="6">
        <f t="shared" si="71"/>
        <v>4548</v>
      </c>
      <c r="I4570" s="6">
        <f>I4569+1</f>
        <v>4548</v>
      </c>
      <c r="J4570" s="6">
        <f>'Τα Στοιχήματα μου'!D4570</f>
        <v>0</v>
      </c>
      <c r="K4570" s="6">
        <f>'Τα Στοιχήματα μου'!E4570</f>
        <v>0</v>
      </c>
      <c r="L4570" s="6">
        <f>'Τα Στοιχήματα μου'!F4570</f>
        <v>0</v>
      </c>
      <c r="M4570" s="7"/>
      <c r="N4570" s="5">
        <f>AVERAGE('Τα Στοιχήματα μου'!$E$23:E4570)</f>
        <v>2.956</v>
      </c>
      <c r="O4570" s="6" t="str">
        <f>IF('Τα Στοιχήματα μου'!E4570&lt;&gt;0,1/'Τα Στοιχήματα μου'!E4570,"")</f>
        <v/>
      </c>
      <c r="P4570" s="6">
        <f>SUM($O$23:O4570)</f>
        <v>3.4668730650154802</v>
      </c>
      <c r="Q4570" s="6">
        <f>(1-(1/P4570))*100</f>
        <v>71.155563493480983</v>
      </c>
      <c r="R4570" s="6">
        <f>IF('Τα Στοιχήματα μου'!E4570&lt;&gt;0,(100-($Q$1022*100)/100)/'Τα Στοιχήματα μου'!E4570,0)</f>
        <v>0</v>
      </c>
      <c r="S4570" s="6">
        <f>R4570*('Τα Στοιχήματα μου'!E4570-1)</f>
        <v>0</v>
      </c>
      <c r="T4570" s="5">
        <f>SUM($S$23:S4570)/100+1</f>
        <v>1.4422218253259511</v>
      </c>
      <c r="U4570" s="6">
        <f>IF('Τα Στοιχήματα μου'!E4570&lt;&gt;0,(100-(Q4570*100)/100)/'Τα Στοιχήματα μου'!E4570,0)</f>
        <v>0</v>
      </c>
      <c r="V4570" s="6">
        <f>'Τα Στοιχήματα μου'!E4570*U4570</f>
        <v>0</v>
      </c>
      <c r="W4570" s="5">
        <f>IF('Τα Στοιχήματα μου'!E4570&lt;&gt;0,V4570/(100/I4570),W4569)</f>
        <v>1.4422218253259509</v>
      </c>
      <c r="X4570" s="7"/>
      <c r="Y4570" s="6">
        <f>COUNTIF('Τα Στοιχήματα μου'!$F$23:F4570,"W")+COUNTIF('Τα Στοιχήματα μου'!$F$23:F4570,"L")</f>
        <v>5</v>
      </c>
      <c r="Z4570" s="6">
        <f>COUNTIF('Τα Στοιχήματα μου'!$F$23:F4570,"W")</f>
        <v>3</v>
      </c>
      <c r="AA4570" s="4">
        <f>COUNTIF('Τα Στοιχήματα μου'!$F$23:F4570,"W")/(COUNTIF('Τα Στοιχήματα μου'!$F$23:F4570,"W")+COUNTIF('Τα Στοιχήματα μου'!$F$23:F4570,"L"))</f>
        <v>0.6</v>
      </c>
    </row>
    <row r="4571" spans="2:27">
      <c r="B4571" s="6">
        <f t="shared" si="71"/>
        <v>4549</v>
      </c>
      <c r="I4571" s="6">
        <f>I4570+1</f>
        <v>4549</v>
      </c>
      <c r="J4571" s="6">
        <f>'Τα Στοιχήματα μου'!D4571</f>
        <v>0</v>
      </c>
      <c r="K4571" s="6">
        <f>'Τα Στοιχήματα μου'!E4571</f>
        <v>0</v>
      </c>
      <c r="L4571" s="6">
        <f>'Τα Στοιχήματα μου'!F4571</f>
        <v>0</v>
      </c>
      <c r="M4571" s="7"/>
      <c r="N4571" s="5">
        <f>AVERAGE('Τα Στοιχήματα μου'!$E$23:E4571)</f>
        <v>2.956</v>
      </c>
      <c r="O4571" s="6" t="str">
        <f>IF('Τα Στοιχήματα μου'!E4571&lt;&gt;0,1/'Τα Στοιχήματα μου'!E4571,"")</f>
        <v/>
      </c>
      <c r="P4571" s="6">
        <f>SUM($O$23:O4571)</f>
        <v>3.4668730650154802</v>
      </c>
      <c r="Q4571" s="6">
        <f>(1-(1/P4571))*100</f>
        <v>71.155563493480983</v>
      </c>
      <c r="R4571" s="6">
        <f>IF('Τα Στοιχήματα μου'!E4571&lt;&gt;0,(100-($Q$1022*100)/100)/'Τα Στοιχήματα μου'!E4571,0)</f>
        <v>0</v>
      </c>
      <c r="S4571" s="6">
        <f>R4571*('Τα Στοιχήματα μου'!E4571-1)</f>
        <v>0</v>
      </c>
      <c r="T4571" s="5">
        <f>SUM($S$23:S4571)/100+1</f>
        <v>1.4422218253259511</v>
      </c>
      <c r="U4571" s="6">
        <f>IF('Τα Στοιχήματα μου'!E4571&lt;&gt;0,(100-(Q4571*100)/100)/'Τα Στοιχήματα μου'!E4571,0)</f>
        <v>0</v>
      </c>
      <c r="V4571" s="6">
        <f>'Τα Στοιχήματα μου'!E4571*U4571</f>
        <v>0</v>
      </c>
      <c r="W4571" s="5">
        <f>IF('Τα Στοιχήματα μου'!E4571&lt;&gt;0,V4571/(100/I4571),W4570)</f>
        <v>1.4422218253259509</v>
      </c>
      <c r="X4571" s="7"/>
      <c r="Y4571" s="6">
        <f>COUNTIF('Τα Στοιχήματα μου'!$F$23:F4571,"W")+COUNTIF('Τα Στοιχήματα μου'!$F$23:F4571,"L")</f>
        <v>5</v>
      </c>
      <c r="Z4571" s="6">
        <f>COUNTIF('Τα Στοιχήματα μου'!$F$23:F4571,"W")</f>
        <v>3</v>
      </c>
      <c r="AA4571" s="4">
        <f>COUNTIF('Τα Στοιχήματα μου'!$F$23:F4571,"W")/(COUNTIF('Τα Στοιχήματα μου'!$F$23:F4571,"W")+COUNTIF('Τα Στοιχήματα μου'!$F$23:F4571,"L"))</f>
        <v>0.6</v>
      </c>
    </row>
    <row r="4572" spans="2:27">
      <c r="B4572" s="6">
        <f t="shared" si="71"/>
        <v>4550</v>
      </c>
      <c r="I4572" s="6">
        <f>I4571+1</f>
        <v>4550</v>
      </c>
      <c r="J4572" s="6">
        <f>'Τα Στοιχήματα μου'!D4572</f>
        <v>0</v>
      </c>
      <c r="K4572" s="6">
        <f>'Τα Στοιχήματα μου'!E4572</f>
        <v>0</v>
      </c>
      <c r="L4572" s="6">
        <f>'Τα Στοιχήματα μου'!F4572</f>
        <v>0</v>
      </c>
      <c r="M4572" s="7"/>
      <c r="N4572" s="5">
        <f>AVERAGE('Τα Στοιχήματα μου'!$E$23:E4572)</f>
        <v>2.956</v>
      </c>
      <c r="O4572" s="6" t="str">
        <f>IF('Τα Στοιχήματα μου'!E4572&lt;&gt;0,1/'Τα Στοιχήματα μου'!E4572,"")</f>
        <v/>
      </c>
      <c r="P4572" s="6">
        <f>SUM($O$23:O4572)</f>
        <v>3.4668730650154802</v>
      </c>
      <c r="Q4572" s="6">
        <f>(1-(1/P4572))*100</f>
        <v>71.155563493480983</v>
      </c>
      <c r="R4572" s="6">
        <f>IF('Τα Στοιχήματα μου'!E4572&lt;&gt;0,(100-($Q$1022*100)/100)/'Τα Στοιχήματα μου'!E4572,0)</f>
        <v>0</v>
      </c>
      <c r="S4572" s="6">
        <f>R4572*('Τα Στοιχήματα μου'!E4572-1)</f>
        <v>0</v>
      </c>
      <c r="T4572" s="5">
        <f>SUM($S$23:S4572)/100+1</f>
        <v>1.4422218253259511</v>
      </c>
      <c r="U4572" s="6">
        <f>IF('Τα Στοιχήματα μου'!E4572&lt;&gt;0,(100-(Q4572*100)/100)/'Τα Στοιχήματα μου'!E4572,0)</f>
        <v>0</v>
      </c>
      <c r="V4572" s="6">
        <f>'Τα Στοιχήματα μου'!E4572*U4572</f>
        <v>0</v>
      </c>
      <c r="W4572" s="5">
        <f>IF('Τα Στοιχήματα μου'!E4572&lt;&gt;0,V4572/(100/I4572),W4571)</f>
        <v>1.4422218253259509</v>
      </c>
      <c r="X4572" s="7"/>
      <c r="Y4572" s="6">
        <f>COUNTIF('Τα Στοιχήματα μου'!$F$23:F4572,"W")+COUNTIF('Τα Στοιχήματα μου'!$F$23:F4572,"L")</f>
        <v>5</v>
      </c>
      <c r="Z4572" s="6">
        <f>COUNTIF('Τα Στοιχήματα μου'!$F$23:F4572,"W")</f>
        <v>3</v>
      </c>
      <c r="AA4572" s="4">
        <f>COUNTIF('Τα Στοιχήματα μου'!$F$23:F4572,"W")/(COUNTIF('Τα Στοιχήματα μου'!$F$23:F4572,"W")+COUNTIF('Τα Στοιχήματα μου'!$F$23:F4572,"L"))</f>
        <v>0.6</v>
      </c>
    </row>
    <row r="4573" spans="2:27">
      <c r="B4573" s="6">
        <f t="shared" si="71"/>
        <v>4551</v>
      </c>
      <c r="I4573" s="6">
        <f>I4572+1</f>
        <v>4551</v>
      </c>
      <c r="J4573" s="6">
        <f>'Τα Στοιχήματα μου'!D4573</f>
        <v>0</v>
      </c>
      <c r="K4573" s="6">
        <f>'Τα Στοιχήματα μου'!E4573</f>
        <v>0</v>
      </c>
      <c r="L4573" s="6">
        <f>'Τα Στοιχήματα μου'!F4573</f>
        <v>0</v>
      </c>
      <c r="M4573" s="7"/>
      <c r="N4573" s="5">
        <f>AVERAGE('Τα Στοιχήματα μου'!$E$23:E4573)</f>
        <v>2.956</v>
      </c>
      <c r="O4573" s="6" t="str">
        <f>IF('Τα Στοιχήματα μου'!E4573&lt;&gt;0,1/'Τα Στοιχήματα μου'!E4573,"")</f>
        <v/>
      </c>
      <c r="P4573" s="6">
        <f>SUM($O$23:O4573)</f>
        <v>3.4668730650154802</v>
      </c>
      <c r="Q4573" s="6">
        <f>(1-(1/P4573))*100</f>
        <v>71.155563493480983</v>
      </c>
      <c r="R4573" s="6">
        <f>IF('Τα Στοιχήματα μου'!E4573&lt;&gt;0,(100-($Q$1022*100)/100)/'Τα Στοιχήματα μου'!E4573,0)</f>
        <v>0</v>
      </c>
      <c r="S4573" s="6">
        <f>R4573*('Τα Στοιχήματα μου'!E4573-1)</f>
        <v>0</v>
      </c>
      <c r="T4573" s="5">
        <f>SUM($S$23:S4573)/100+1</f>
        <v>1.4422218253259511</v>
      </c>
      <c r="U4573" s="6">
        <f>IF('Τα Στοιχήματα μου'!E4573&lt;&gt;0,(100-(Q4573*100)/100)/'Τα Στοιχήματα μου'!E4573,0)</f>
        <v>0</v>
      </c>
      <c r="V4573" s="6">
        <f>'Τα Στοιχήματα μου'!E4573*U4573</f>
        <v>0</v>
      </c>
      <c r="W4573" s="5">
        <f>IF('Τα Στοιχήματα μου'!E4573&lt;&gt;0,V4573/(100/I4573),W4572)</f>
        <v>1.4422218253259509</v>
      </c>
      <c r="X4573" s="7"/>
      <c r="Y4573" s="6">
        <f>COUNTIF('Τα Στοιχήματα μου'!$F$23:F4573,"W")+COUNTIF('Τα Στοιχήματα μου'!$F$23:F4573,"L")</f>
        <v>5</v>
      </c>
      <c r="Z4573" s="6">
        <f>COUNTIF('Τα Στοιχήματα μου'!$F$23:F4573,"W")</f>
        <v>3</v>
      </c>
      <c r="AA4573" s="4">
        <f>COUNTIF('Τα Στοιχήματα μου'!$F$23:F4573,"W")/(COUNTIF('Τα Στοιχήματα μου'!$F$23:F4573,"W")+COUNTIF('Τα Στοιχήματα μου'!$F$23:F4573,"L"))</f>
        <v>0.6</v>
      </c>
    </row>
    <row r="4574" spans="2:27">
      <c r="B4574" s="6">
        <f t="shared" si="71"/>
        <v>4552</v>
      </c>
      <c r="I4574" s="6">
        <f>I4573+1</f>
        <v>4552</v>
      </c>
      <c r="J4574" s="6">
        <f>'Τα Στοιχήματα μου'!D4574</f>
        <v>0</v>
      </c>
      <c r="K4574" s="6">
        <f>'Τα Στοιχήματα μου'!E4574</f>
        <v>0</v>
      </c>
      <c r="L4574" s="6">
        <f>'Τα Στοιχήματα μου'!F4574</f>
        <v>0</v>
      </c>
      <c r="M4574" s="7"/>
      <c r="N4574" s="5">
        <f>AVERAGE('Τα Στοιχήματα μου'!$E$23:E4574)</f>
        <v>2.956</v>
      </c>
      <c r="O4574" s="6" t="str">
        <f>IF('Τα Στοιχήματα μου'!E4574&lt;&gt;0,1/'Τα Στοιχήματα μου'!E4574,"")</f>
        <v/>
      </c>
      <c r="P4574" s="6">
        <f>SUM($O$23:O4574)</f>
        <v>3.4668730650154802</v>
      </c>
      <c r="Q4574" s="6">
        <f>(1-(1/P4574))*100</f>
        <v>71.155563493480983</v>
      </c>
      <c r="R4574" s="6">
        <f>IF('Τα Στοιχήματα μου'!E4574&lt;&gt;0,(100-($Q$1022*100)/100)/'Τα Στοιχήματα μου'!E4574,0)</f>
        <v>0</v>
      </c>
      <c r="S4574" s="6">
        <f>R4574*('Τα Στοιχήματα μου'!E4574-1)</f>
        <v>0</v>
      </c>
      <c r="T4574" s="5">
        <f>SUM($S$23:S4574)/100+1</f>
        <v>1.4422218253259511</v>
      </c>
      <c r="U4574" s="6">
        <f>IF('Τα Στοιχήματα μου'!E4574&lt;&gt;0,(100-(Q4574*100)/100)/'Τα Στοιχήματα μου'!E4574,0)</f>
        <v>0</v>
      </c>
      <c r="V4574" s="6">
        <f>'Τα Στοιχήματα μου'!E4574*U4574</f>
        <v>0</v>
      </c>
      <c r="W4574" s="5">
        <f>IF('Τα Στοιχήματα μου'!E4574&lt;&gt;0,V4574/(100/I4574),W4573)</f>
        <v>1.4422218253259509</v>
      </c>
      <c r="X4574" s="7"/>
      <c r="Y4574" s="6">
        <f>COUNTIF('Τα Στοιχήματα μου'!$F$23:F4574,"W")+COUNTIF('Τα Στοιχήματα μου'!$F$23:F4574,"L")</f>
        <v>5</v>
      </c>
      <c r="Z4574" s="6">
        <f>COUNTIF('Τα Στοιχήματα μου'!$F$23:F4574,"W")</f>
        <v>3</v>
      </c>
      <c r="AA4574" s="4">
        <f>COUNTIF('Τα Στοιχήματα μου'!$F$23:F4574,"W")/(COUNTIF('Τα Στοιχήματα μου'!$F$23:F4574,"W")+COUNTIF('Τα Στοιχήματα μου'!$F$23:F4574,"L"))</f>
        <v>0.6</v>
      </c>
    </row>
    <row r="4575" spans="2:27">
      <c r="B4575" s="6">
        <f t="shared" si="71"/>
        <v>4553</v>
      </c>
      <c r="I4575" s="6">
        <f>I4574+1</f>
        <v>4553</v>
      </c>
      <c r="J4575" s="6">
        <f>'Τα Στοιχήματα μου'!D4575</f>
        <v>0</v>
      </c>
      <c r="K4575" s="6">
        <f>'Τα Στοιχήματα μου'!E4575</f>
        <v>0</v>
      </c>
      <c r="L4575" s="6">
        <f>'Τα Στοιχήματα μου'!F4575</f>
        <v>0</v>
      </c>
      <c r="M4575" s="7"/>
      <c r="N4575" s="5">
        <f>AVERAGE('Τα Στοιχήματα μου'!$E$23:E4575)</f>
        <v>2.956</v>
      </c>
      <c r="O4575" s="6" t="str">
        <f>IF('Τα Στοιχήματα μου'!E4575&lt;&gt;0,1/'Τα Στοιχήματα μου'!E4575,"")</f>
        <v/>
      </c>
      <c r="P4575" s="6">
        <f>SUM($O$23:O4575)</f>
        <v>3.4668730650154802</v>
      </c>
      <c r="Q4575" s="6">
        <f>(1-(1/P4575))*100</f>
        <v>71.155563493480983</v>
      </c>
      <c r="R4575" s="6">
        <f>IF('Τα Στοιχήματα μου'!E4575&lt;&gt;0,(100-($Q$1022*100)/100)/'Τα Στοιχήματα μου'!E4575,0)</f>
        <v>0</v>
      </c>
      <c r="S4575" s="6">
        <f>R4575*('Τα Στοιχήματα μου'!E4575-1)</f>
        <v>0</v>
      </c>
      <c r="T4575" s="5">
        <f>SUM($S$23:S4575)/100+1</f>
        <v>1.4422218253259511</v>
      </c>
      <c r="U4575" s="6">
        <f>IF('Τα Στοιχήματα μου'!E4575&lt;&gt;0,(100-(Q4575*100)/100)/'Τα Στοιχήματα μου'!E4575,0)</f>
        <v>0</v>
      </c>
      <c r="V4575" s="6">
        <f>'Τα Στοιχήματα μου'!E4575*U4575</f>
        <v>0</v>
      </c>
      <c r="W4575" s="5">
        <f>IF('Τα Στοιχήματα μου'!E4575&lt;&gt;0,V4575/(100/I4575),W4574)</f>
        <v>1.4422218253259509</v>
      </c>
      <c r="X4575" s="7"/>
      <c r="Y4575" s="6">
        <f>COUNTIF('Τα Στοιχήματα μου'!$F$23:F4575,"W")+COUNTIF('Τα Στοιχήματα μου'!$F$23:F4575,"L")</f>
        <v>5</v>
      </c>
      <c r="Z4575" s="6">
        <f>COUNTIF('Τα Στοιχήματα μου'!$F$23:F4575,"W")</f>
        <v>3</v>
      </c>
      <c r="AA4575" s="4">
        <f>COUNTIF('Τα Στοιχήματα μου'!$F$23:F4575,"W")/(COUNTIF('Τα Στοιχήματα μου'!$F$23:F4575,"W")+COUNTIF('Τα Στοιχήματα μου'!$F$23:F4575,"L"))</f>
        <v>0.6</v>
      </c>
    </row>
    <row r="4576" spans="2:27">
      <c r="B4576" s="6">
        <f t="shared" si="71"/>
        <v>4554</v>
      </c>
      <c r="I4576" s="6">
        <f>I4575+1</f>
        <v>4554</v>
      </c>
      <c r="J4576" s="6">
        <f>'Τα Στοιχήματα μου'!D4576</f>
        <v>0</v>
      </c>
      <c r="K4576" s="6">
        <f>'Τα Στοιχήματα μου'!E4576</f>
        <v>0</v>
      </c>
      <c r="L4576" s="6">
        <f>'Τα Στοιχήματα μου'!F4576</f>
        <v>0</v>
      </c>
      <c r="M4576" s="7"/>
      <c r="N4576" s="5">
        <f>AVERAGE('Τα Στοιχήματα μου'!$E$23:E4576)</f>
        <v>2.956</v>
      </c>
      <c r="O4576" s="6" t="str">
        <f>IF('Τα Στοιχήματα μου'!E4576&lt;&gt;0,1/'Τα Στοιχήματα μου'!E4576,"")</f>
        <v/>
      </c>
      <c r="P4576" s="6">
        <f>SUM($O$23:O4576)</f>
        <v>3.4668730650154802</v>
      </c>
      <c r="Q4576" s="6">
        <f>(1-(1/P4576))*100</f>
        <v>71.155563493480983</v>
      </c>
      <c r="R4576" s="6">
        <f>IF('Τα Στοιχήματα μου'!E4576&lt;&gt;0,(100-($Q$1022*100)/100)/'Τα Στοιχήματα μου'!E4576,0)</f>
        <v>0</v>
      </c>
      <c r="S4576" s="6">
        <f>R4576*('Τα Στοιχήματα μου'!E4576-1)</f>
        <v>0</v>
      </c>
      <c r="T4576" s="5">
        <f>SUM($S$23:S4576)/100+1</f>
        <v>1.4422218253259511</v>
      </c>
      <c r="U4576" s="6">
        <f>IF('Τα Στοιχήματα μου'!E4576&lt;&gt;0,(100-(Q4576*100)/100)/'Τα Στοιχήματα μου'!E4576,0)</f>
        <v>0</v>
      </c>
      <c r="V4576" s="6">
        <f>'Τα Στοιχήματα μου'!E4576*U4576</f>
        <v>0</v>
      </c>
      <c r="W4576" s="5">
        <f>IF('Τα Στοιχήματα μου'!E4576&lt;&gt;0,V4576/(100/I4576),W4575)</f>
        <v>1.4422218253259509</v>
      </c>
      <c r="X4576" s="7"/>
      <c r="Y4576" s="6">
        <f>COUNTIF('Τα Στοιχήματα μου'!$F$23:F4576,"W")+COUNTIF('Τα Στοιχήματα μου'!$F$23:F4576,"L")</f>
        <v>5</v>
      </c>
      <c r="Z4576" s="6">
        <f>COUNTIF('Τα Στοιχήματα μου'!$F$23:F4576,"W")</f>
        <v>3</v>
      </c>
      <c r="AA4576" s="4">
        <f>COUNTIF('Τα Στοιχήματα μου'!$F$23:F4576,"W")/(COUNTIF('Τα Στοιχήματα μου'!$F$23:F4576,"W")+COUNTIF('Τα Στοιχήματα μου'!$F$23:F4576,"L"))</f>
        <v>0.6</v>
      </c>
    </row>
    <row r="4577" spans="2:27">
      <c r="B4577" s="6">
        <f t="shared" si="71"/>
        <v>4555</v>
      </c>
      <c r="I4577" s="6">
        <f>I4576+1</f>
        <v>4555</v>
      </c>
      <c r="J4577" s="6">
        <f>'Τα Στοιχήματα μου'!D4577</f>
        <v>0</v>
      </c>
      <c r="K4577" s="6">
        <f>'Τα Στοιχήματα μου'!E4577</f>
        <v>0</v>
      </c>
      <c r="L4577" s="6">
        <f>'Τα Στοιχήματα μου'!F4577</f>
        <v>0</v>
      </c>
      <c r="M4577" s="7"/>
      <c r="N4577" s="5">
        <f>AVERAGE('Τα Στοιχήματα μου'!$E$23:E4577)</f>
        <v>2.956</v>
      </c>
      <c r="O4577" s="6" t="str">
        <f>IF('Τα Στοιχήματα μου'!E4577&lt;&gt;0,1/'Τα Στοιχήματα μου'!E4577,"")</f>
        <v/>
      </c>
      <c r="P4577" s="6">
        <f>SUM($O$23:O4577)</f>
        <v>3.4668730650154802</v>
      </c>
      <c r="Q4577" s="6">
        <f>(1-(1/P4577))*100</f>
        <v>71.155563493480983</v>
      </c>
      <c r="R4577" s="6">
        <f>IF('Τα Στοιχήματα μου'!E4577&lt;&gt;0,(100-($Q$1022*100)/100)/'Τα Στοιχήματα μου'!E4577,0)</f>
        <v>0</v>
      </c>
      <c r="S4577" s="6">
        <f>R4577*('Τα Στοιχήματα μου'!E4577-1)</f>
        <v>0</v>
      </c>
      <c r="T4577" s="5">
        <f>SUM($S$23:S4577)/100+1</f>
        <v>1.4422218253259511</v>
      </c>
      <c r="U4577" s="6">
        <f>IF('Τα Στοιχήματα μου'!E4577&lt;&gt;0,(100-(Q4577*100)/100)/'Τα Στοιχήματα μου'!E4577,0)</f>
        <v>0</v>
      </c>
      <c r="V4577" s="6">
        <f>'Τα Στοιχήματα μου'!E4577*U4577</f>
        <v>0</v>
      </c>
      <c r="W4577" s="5">
        <f>IF('Τα Στοιχήματα μου'!E4577&lt;&gt;0,V4577/(100/I4577),W4576)</f>
        <v>1.4422218253259509</v>
      </c>
      <c r="X4577" s="7"/>
      <c r="Y4577" s="6">
        <f>COUNTIF('Τα Στοιχήματα μου'!$F$23:F4577,"W")+COUNTIF('Τα Στοιχήματα μου'!$F$23:F4577,"L")</f>
        <v>5</v>
      </c>
      <c r="Z4577" s="6">
        <f>COUNTIF('Τα Στοιχήματα μου'!$F$23:F4577,"W")</f>
        <v>3</v>
      </c>
      <c r="AA4577" s="4">
        <f>COUNTIF('Τα Στοιχήματα μου'!$F$23:F4577,"W")/(COUNTIF('Τα Στοιχήματα μου'!$F$23:F4577,"W")+COUNTIF('Τα Στοιχήματα μου'!$F$23:F4577,"L"))</f>
        <v>0.6</v>
      </c>
    </row>
    <row r="4578" spans="2:27">
      <c r="B4578" s="6">
        <f t="shared" si="71"/>
        <v>4556</v>
      </c>
      <c r="I4578" s="6">
        <f>I4577+1</f>
        <v>4556</v>
      </c>
      <c r="J4578" s="6">
        <f>'Τα Στοιχήματα μου'!D4578</f>
        <v>0</v>
      </c>
      <c r="K4578" s="6">
        <f>'Τα Στοιχήματα μου'!E4578</f>
        <v>0</v>
      </c>
      <c r="L4578" s="6">
        <f>'Τα Στοιχήματα μου'!F4578</f>
        <v>0</v>
      </c>
      <c r="M4578" s="7"/>
      <c r="N4578" s="5">
        <f>AVERAGE('Τα Στοιχήματα μου'!$E$23:E4578)</f>
        <v>2.956</v>
      </c>
      <c r="O4578" s="6" t="str">
        <f>IF('Τα Στοιχήματα μου'!E4578&lt;&gt;0,1/'Τα Στοιχήματα μου'!E4578,"")</f>
        <v/>
      </c>
      <c r="P4578" s="6">
        <f>SUM($O$23:O4578)</f>
        <v>3.4668730650154802</v>
      </c>
      <c r="Q4578" s="6">
        <f>(1-(1/P4578))*100</f>
        <v>71.155563493480983</v>
      </c>
      <c r="R4578" s="6">
        <f>IF('Τα Στοιχήματα μου'!E4578&lt;&gt;0,(100-($Q$1022*100)/100)/'Τα Στοιχήματα μου'!E4578,0)</f>
        <v>0</v>
      </c>
      <c r="S4578" s="6">
        <f>R4578*('Τα Στοιχήματα μου'!E4578-1)</f>
        <v>0</v>
      </c>
      <c r="T4578" s="5">
        <f>SUM($S$23:S4578)/100+1</f>
        <v>1.4422218253259511</v>
      </c>
      <c r="U4578" s="6">
        <f>IF('Τα Στοιχήματα μου'!E4578&lt;&gt;0,(100-(Q4578*100)/100)/'Τα Στοιχήματα μου'!E4578,0)</f>
        <v>0</v>
      </c>
      <c r="V4578" s="6">
        <f>'Τα Στοιχήματα μου'!E4578*U4578</f>
        <v>0</v>
      </c>
      <c r="W4578" s="5">
        <f>IF('Τα Στοιχήματα μου'!E4578&lt;&gt;0,V4578/(100/I4578),W4577)</f>
        <v>1.4422218253259509</v>
      </c>
      <c r="X4578" s="7"/>
      <c r="Y4578" s="6">
        <f>COUNTIF('Τα Στοιχήματα μου'!$F$23:F4578,"W")+COUNTIF('Τα Στοιχήματα μου'!$F$23:F4578,"L")</f>
        <v>5</v>
      </c>
      <c r="Z4578" s="6">
        <f>COUNTIF('Τα Στοιχήματα μου'!$F$23:F4578,"W")</f>
        <v>3</v>
      </c>
      <c r="AA4578" s="4">
        <f>COUNTIF('Τα Στοιχήματα μου'!$F$23:F4578,"W")/(COUNTIF('Τα Στοιχήματα μου'!$F$23:F4578,"W")+COUNTIF('Τα Στοιχήματα μου'!$F$23:F4578,"L"))</f>
        <v>0.6</v>
      </c>
    </row>
    <row r="4579" spans="2:27">
      <c r="B4579" s="6">
        <f t="shared" si="71"/>
        <v>4557</v>
      </c>
      <c r="I4579" s="6">
        <f>I4578+1</f>
        <v>4557</v>
      </c>
      <c r="J4579" s="6">
        <f>'Τα Στοιχήματα μου'!D4579</f>
        <v>0</v>
      </c>
      <c r="K4579" s="6">
        <f>'Τα Στοιχήματα μου'!E4579</f>
        <v>0</v>
      </c>
      <c r="L4579" s="6">
        <f>'Τα Στοιχήματα μου'!F4579</f>
        <v>0</v>
      </c>
      <c r="M4579" s="7"/>
      <c r="N4579" s="5">
        <f>AVERAGE('Τα Στοιχήματα μου'!$E$23:E4579)</f>
        <v>2.956</v>
      </c>
      <c r="O4579" s="6" t="str">
        <f>IF('Τα Στοιχήματα μου'!E4579&lt;&gt;0,1/'Τα Στοιχήματα μου'!E4579,"")</f>
        <v/>
      </c>
      <c r="P4579" s="6">
        <f>SUM($O$23:O4579)</f>
        <v>3.4668730650154802</v>
      </c>
      <c r="Q4579" s="6">
        <f>(1-(1/P4579))*100</f>
        <v>71.155563493480983</v>
      </c>
      <c r="R4579" s="6">
        <f>IF('Τα Στοιχήματα μου'!E4579&lt;&gt;0,(100-($Q$1022*100)/100)/'Τα Στοιχήματα μου'!E4579,0)</f>
        <v>0</v>
      </c>
      <c r="S4579" s="6">
        <f>R4579*('Τα Στοιχήματα μου'!E4579-1)</f>
        <v>0</v>
      </c>
      <c r="T4579" s="5">
        <f>SUM($S$23:S4579)/100+1</f>
        <v>1.4422218253259511</v>
      </c>
      <c r="U4579" s="6">
        <f>IF('Τα Στοιχήματα μου'!E4579&lt;&gt;0,(100-(Q4579*100)/100)/'Τα Στοιχήματα μου'!E4579,0)</f>
        <v>0</v>
      </c>
      <c r="V4579" s="6">
        <f>'Τα Στοιχήματα μου'!E4579*U4579</f>
        <v>0</v>
      </c>
      <c r="W4579" s="5">
        <f>IF('Τα Στοιχήματα μου'!E4579&lt;&gt;0,V4579/(100/I4579),W4578)</f>
        <v>1.4422218253259509</v>
      </c>
      <c r="X4579" s="7"/>
      <c r="Y4579" s="6">
        <f>COUNTIF('Τα Στοιχήματα μου'!$F$23:F4579,"W")+COUNTIF('Τα Στοιχήματα μου'!$F$23:F4579,"L")</f>
        <v>5</v>
      </c>
      <c r="Z4579" s="6">
        <f>COUNTIF('Τα Στοιχήματα μου'!$F$23:F4579,"W")</f>
        <v>3</v>
      </c>
      <c r="AA4579" s="4">
        <f>COUNTIF('Τα Στοιχήματα μου'!$F$23:F4579,"W")/(COUNTIF('Τα Στοιχήματα μου'!$F$23:F4579,"W")+COUNTIF('Τα Στοιχήματα μου'!$F$23:F4579,"L"))</f>
        <v>0.6</v>
      </c>
    </row>
    <row r="4580" spans="2:27">
      <c r="B4580" s="6">
        <f t="shared" si="71"/>
        <v>4558</v>
      </c>
      <c r="I4580" s="6">
        <f>I4579+1</f>
        <v>4558</v>
      </c>
      <c r="J4580" s="6">
        <f>'Τα Στοιχήματα μου'!D4580</f>
        <v>0</v>
      </c>
      <c r="K4580" s="6">
        <f>'Τα Στοιχήματα μου'!E4580</f>
        <v>0</v>
      </c>
      <c r="L4580" s="6">
        <f>'Τα Στοιχήματα μου'!F4580</f>
        <v>0</v>
      </c>
      <c r="M4580" s="7"/>
      <c r="N4580" s="5">
        <f>AVERAGE('Τα Στοιχήματα μου'!$E$23:E4580)</f>
        <v>2.956</v>
      </c>
      <c r="O4580" s="6" t="str">
        <f>IF('Τα Στοιχήματα μου'!E4580&lt;&gt;0,1/'Τα Στοιχήματα μου'!E4580,"")</f>
        <v/>
      </c>
      <c r="P4580" s="6">
        <f>SUM($O$23:O4580)</f>
        <v>3.4668730650154802</v>
      </c>
      <c r="Q4580" s="6">
        <f>(1-(1/P4580))*100</f>
        <v>71.155563493480983</v>
      </c>
      <c r="R4580" s="6">
        <f>IF('Τα Στοιχήματα μου'!E4580&lt;&gt;0,(100-($Q$1022*100)/100)/'Τα Στοιχήματα μου'!E4580,0)</f>
        <v>0</v>
      </c>
      <c r="S4580" s="6">
        <f>R4580*('Τα Στοιχήματα μου'!E4580-1)</f>
        <v>0</v>
      </c>
      <c r="T4580" s="5">
        <f>SUM($S$23:S4580)/100+1</f>
        <v>1.4422218253259511</v>
      </c>
      <c r="U4580" s="6">
        <f>IF('Τα Στοιχήματα μου'!E4580&lt;&gt;0,(100-(Q4580*100)/100)/'Τα Στοιχήματα μου'!E4580,0)</f>
        <v>0</v>
      </c>
      <c r="V4580" s="6">
        <f>'Τα Στοιχήματα μου'!E4580*U4580</f>
        <v>0</v>
      </c>
      <c r="W4580" s="5">
        <f>IF('Τα Στοιχήματα μου'!E4580&lt;&gt;0,V4580/(100/I4580),W4579)</f>
        <v>1.4422218253259509</v>
      </c>
      <c r="X4580" s="7"/>
      <c r="Y4580" s="6">
        <f>COUNTIF('Τα Στοιχήματα μου'!$F$23:F4580,"W")+COUNTIF('Τα Στοιχήματα μου'!$F$23:F4580,"L")</f>
        <v>5</v>
      </c>
      <c r="Z4580" s="6">
        <f>COUNTIF('Τα Στοιχήματα μου'!$F$23:F4580,"W")</f>
        <v>3</v>
      </c>
      <c r="AA4580" s="4">
        <f>COUNTIF('Τα Στοιχήματα μου'!$F$23:F4580,"W")/(COUNTIF('Τα Στοιχήματα μου'!$F$23:F4580,"W")+COUNTIF('Τα Στοιχήματα μου'!$F$23:F4580,"L"))</f>
        <v>0.6</v>
      </c>
    </row>
    <row r="4581" spans="2:27">
      <c r="B4581" s="6">
        <f t="shared" si="71"/>
        <v>4559</v>
      </c>
      <c r="I4581" s="6">
        <f>I4580+1</f>
        <v>4559</v>
      </c>
      <c r="J4581" s="6">
        <f>'Τα Στοιχήματα μου'!D4581</f>
        <v>0</v>
      </c>
      <c r="K4581" s="6">
        <f>'Τα Στοιχήματα μου'!E4581</f>
        <v>0</v>
      </c>
      <c r="L4581" s="6">
        <f>'Τα Στοιχήματα μου'!F4581</f>
        <v>0</v>
      </c>
      <c r="M4581" s="7"/>
      <c r="N4581" s="5">
        <f>AVERAGE('Τα Στοιχήματα μου'!$E$23:E4581)</f>
        <v>2.956</v>
      </c>
      <c r="O4581" s="6" t="str">
        <f>IF('Τα Στοιχήματα μου'!E4581&lt;&gt;0,1/'Τα Στοιχήματα μου'!E4581,"")</f>
        <v/>
      </c>
      <c r="P4581" s="6">
        <f>SUM($O$23:O4581)</f>
        <v>3.4668730650154802</v>
      </c>
      <c r="Q4581" s="6">
        <f>(1-(1/P4581))*100</f>
        <v>71.155563493480983</v>
      </c>
      <c r="R4581" s="6">
        <f>IF('Τα Στοιχήματα μου'!E4581&lt;&gt;0,(100-($Q$1022*100)/100)/'Τα Στοιχήματα μου'!E4581,0)</f>
        <v>0</v>
      </c>
      <c r="S4581" s="6">
        <f>R4581*('Τα Στοιχήματα μου'!E4581-1)</f>
        <v>0</v>
      </c>
      <c r="T4581" s="5">
        <f>SUM($S$23:S4581)/100+1</f>
        <v>1.4422218253259511</v>
      </c>
      <c r="U4581" s="6">
        <f>IF('Τα Στοιχήματα μου'!E4581&lt;&gt;0,(100-(Q4581*100)/100)/'Τα Στοιχήματα μου'!E4581,0)</f>
        <v>0</v>
      </c>
      <c r="V4581" s="6">
        <f>'Τα Στοιχήματα μου'!E4581*U4581</f>
        <v>0</v>
      </c>
      <c r="W4581" s="5">
        <f>IF('Τα Στοιχήματα μου'!E4581&lt;&gt;0,V4581/(100/I4581),W4580)</f>
        <v>1.4422218253259509</v>
      </c>
      <c r="X4581" s="7"/>
      <c r="Y4581" s="6">
        <f>COUNTIF('Τα Στοιχήματα μου'!$F$23:F4581,"W")+COUNTIF('Τα Στοιχήματα μου'!$F$23:F4581,"L")</f>
        <v>5</v>
      </c>
      <c r="Z4581" s="6">
        <f>COUNTIF('Τα Στοιχήματα μου'!$F$23:F4581,"W")</f>
        <v>3</v>
      </c>
      <c r="AA4581" s="4">
        <f>COUNTIF('Τα Στοιχήματα μου'!$F$23:F4581,"W")/(COUNTIF('Τα Στοιχήματα μου'!$F$23:F4581,"W")+COUNTIF('Τα Στοιχήματα μου'!$F$23:F4581,"L"))</f>
        <v>0.6</v>
      </c>
    </row>
    <row r="4582" spans="2:27">
      <c r="B4582" s="6">
        <f t="shared" si="71"/>
        <v>4560</v>
      </c>
      <c r="I4582" s="6">
        <f>I4581+1</f>
        <v>4560</v>
      </c>
      <c r="J4582" s="6">
        <f>'Τα Στοιχήματα μου'!D4582</f>
        <v>0</v>
      </c>
      <c r="K4582" s="6">
        <f>'Τα Στοιχήματα μου'!E4582</f>
        <v>0</v>
      </c>
      <c r="L4582" s="6">
        <f>'Τα Στοιχήματα μου'!F4582</f>
        <v>0</v>
      </c>
      <c r="M4582" s="7"/>
      <c r="N4582" s="5">
        <f>AVERAGE('Τα Στοιχήματα μου'!$E$23:E4582)</f>
        <v>2.956</v>
      </c>
      <c r="O4582" s="6" t="str">
        <f>IF('Τα Στοιχήματα μου'!E4582&lt;&gt;0,1/'Τα Στοιχήματα μου'!E4582,"")</f>
        <v/>
      </c>
      <c r="P4582" s="6">
        <f>SUM($O$23:O4582)</f>
        <v>3.4668730650154802</v>
      </c>
      <c r="Q4582" s="6">
        <f>(1-(1/P4582))*100</f>
        <v>71.155563493480983</v>
      </c>
      <c r="R4582" s="6">
        <f>IF('Τα Στοιχήματα μου'!E4582&lt;&gt;0,(100-($Q$1022*100)/100)/'Τα Στοιχήματα μου'!E4582,0)</f>
        <v>0</v>
      </c>
      <c r="S4582" s="6">
        <f>R4582*('Τα Στοιχήματα μου'!E4582-1)</f>
        <v>0</v>
      </c>
      <c r="T4582" s="5">
        <f>SUM($S$23:S4582)/100+1</f>
        <v>1.4422218253259511</v>
      </c>
      <c r="U4582" s="6">
        <f>IF('Τα Στοιχήματα μου'!E4582&lt;&gt;0,(100-(Q4582*100)/100)/'Τα Στοιχήματα μου'!E4582,0)</f>
        <v>0</v>
      </c>
      <c r="V4582" s="6">
        <f>'Τα Στοιχήματα μου'!E4582*U4582</f>
        <v>0</v>
      </c>
      <c r="W4582" s="5">
        <f>IF('Τα Στοιχήματα μου'!E4582&lt;&gt;0,V4582/(100/I4582),W4581)</f>
        <v>1.4422218253259509</v>
      </c>
      <c r="X4582" s="7"/>
      <c r="Y4582" s="6">
        <f>COUNTIF('Τα Στοιχήματα μου'!$F$23:F4582,"W")+COUNTIF('Τα Στοιχήματα μου'!$F$23:F4582,"L")</f>
        <v>5</v>
      </c>
      <c r="Z4582" s="6">
        <f>COUNTIF('Τα Στοιχήματα μου'!$F$23:F4582,"W")</f>
        <v>3</v>
      </c>
      <c r="AA4582" s="4">
        <f>COUNTIF('Τα Στοιχήματα μου'!$F$23:F4582,"W")/(COUNTIF('Τα Στοιχήματα μου'!$F$23:F4582,"W")+COUNTIF('Τα Στοιχήματα μου'!$F$23:F4582,"L"))</f>
        <v>0.6</v>
      </c>
    </row>
    <row r="4583" spans="2:27">
      <c r="B4583" s="6">
        <f t="shared" si="71"/>
        <v>4561</v>
      </c>
      <c r="I4583" s="6">
        <f>I4582+1</f>
        <v>4561</v>
      </c>
      <c r="J4583" s="6">
        <f>'Τα Στοιχήματα μου'!D4583</f>
        <v>0</v>
      </c>
      <c r="K4583" s="6">
        <f>'Τα Στοιχήματα μου'!E4583</f>
        <v>0</v>
      </c>
      <c r="L4583" s="6">
        <f>'Τα Στοιχήματα μου'!F4583</f>
        <v>0</v>
      </c>
      <c r="M4583" s="7"/>
      <c r="N4583" s="5">
        <f>AVERAGE('Τα Στοιχήματα μου'!$E$23:E4583)</f>
        <v>2.956</v>
      </c>
      <c r="O4583" s="6" t="str">
        <f>IF('Τα Στοιχήματα μου'!E4583&lt;&gt;0,1/'Τα Στοιχήματα μου'!E4583,"")</f>
        <v/>
      </c>
      <c r="P4583" s="6">
        <f>SUM($O$23:O4583)</f>
        <v>3.4668730650154802</v>
      </c>
      <c r="Q4583" s="6">
        <f>(1-(1/P4583))*100</f>
        <v>71.155563493480983</v>
      </c>
      <c r="R4583" s="6">
        <f>IF('Τα Στοιχήματα μου'!E4583&lt;&gt;0,(100-($Q$1022*100)/100)/'Τα Στοιχήματα μου'!E4583,0)</f>
        <v>0</v>
      </c>
      <c r="S4583" s="6">
        <f>R4583*('Τα Στοιχήματα μου'!E4583-1)</f>
        <v>0</v>
      </c>
      <c r="T4583" s="5">
        <f>SUM($S$23:S4583)/100+1</f>
        <v>1.4422218253259511</v>
      </c>
      <c r="U4583" s="6">
        <f>IF('Τα Στοιχήματα μου'!E4583&lt;&gt;0,(100-(Q4583*100)/100)/'Τα Στοιχήματα μου'!E4583,0)</f>
        <v>0</v>
      </c>
      <c r="V4583" s="6">
        <f>'Τα Στοιχήματα μου'!E4583*U4583</f>
        <v>0</v>
      </c>
      <c r="W4583" s="5">
        <f>IF('Τα Στοιχήματα μου'!E4583&lt;&gt;0,V4583/(100/I4583),W4582)</f>
        <v>1.4422218253259509</v>
      </c>
      <c r="X4583" s="7"/>
      <c r="Y4583" s="6">
        <f>COUNTIF('Τα Στοιχήματα μου'!$F$23:F4583,"W")+COUNTIF('Τα Στοιχήματα μου'!$F$23:F4583,"L")</f>
        <v>5</v>
      </c>
      <c r="Z4583" s="6">
        <f>COUNTIF('Τα Στοιχήματα μου'!$F$23:F4583,"W")</f>
        <v>3</v>
      </c>
      <c r="AA4583" s="4">
        <f>COUNTIF('Τα Στοιχήματα μου'!$F$23:F4583,"W")/(COUNTIF('Τα Στοιχήματα μου'!$F$23:F4583,"W")+COUNTIF('Τα Στοιχήματα μου'!$F$23:F4583,"L"))</f>
        <v>0.6</v>
      </c>
    </row>
    <row r="4584" spans="2:27">
      <c r="B4584" s="6">
        <f t="shared" si="71"/>
        <v>4562</v>
      </c>
      <c r="I4584" s="6">
        <f>I4583+1</f>
        <v>4562</v>
      </c>
      <c r="J4584" s="6">
        <f>'Τα Στοιχήματα μου'!D4584</f>
        <v>0</v>
      </c>
      <c r="K4584" s="6">
        <f>'Τα Στοιχήματα μου'!E4584</f>
        <v>0</v>
      </c>
      <c r="L4584" s="6">
        <f>'Τα Στοιχήματα μου'!F4584</f>
        <v>0</v>
      </c>
      <c r="M4584" s="7"/>
      <c r="N4584" s="5">
        <f>AVERAGE('Τα Στοιχήματα μου'!$E$23:E4584)</f>
        <v>2.956</v>
      </c>
      <c r="O4584" s="6" t="str">
        <f>IF('Τα Στοιχήματα μου'!E4584&lt;&gt;0,1/'Τα Στοιχήματα μου'!E4584,"")</f>
        <v/>
      </c>
      <c r="P4584" s="6">
        <f>SUM($O$23:O4584)</f>
        <v>3.4668730650154802</v>
      </c>
      <c r="Q4584" s="6">
        <f>(1-(1/P4584))*100</f>
        <v>71.155563493480983</v>
      </c>
      <c r="R4584" s="6">
        <f>IF('Τα Στοιχήματα μου'!E4584&lt;&gt;0,(100-($Q$1022*100)/100)/'Τα Στοιχήματα μου'!E4584,0)</f>
        <v>0</v>
      </c>
      <c r="S4584" s="6">
        <f>R4584*('Τα Στοιχήματα μου'!E4584-1)</f>
        <v>0</v>
      </c>
      <c r="T4584" s="5">
        <f>SUM($S$23:S4584)/100+1</f>
        <v>1.4422218253259511</v>
      </c>
      <c r="U4584" s="6">
        <f>IF('Τα Στοιχήματα μου'!E4584&lt;&gt;0,(100-(Q4584*100)/100)/'Τα Στοιχήματα μου'!E4584,0)</f>
        <v>0</v>
      </c>
      <c r="V4584" s="6">
        <f>'Τα Στοιχήματα μου'!E4584*U4584</f>
        <v>0</v>
      </c>
      <c r="W4584" s="5">
        <f>IF('Τα Στοιχήματα μου'!E4584&lt;&gt;0,V4584/(100/I4584),W4583)</f>
        <v>1.4422218253259509</v>
      </c>
      <c r="X4584" s="7"/>
      <c r="Y4584" s="6">
        <f>COUNTIF('Τα Στοιχήματα μου'!$F$23:F4584,"W")+COUNTIF('Τα Στοιχήματα μου'!$F$23:F4584,"L")</f>
        <v>5</v>
      </c>
      <c r="Z4584" s="6">
        <f>COUNTIF('Τα Στοιχήματα μου'!$F$23:F4584,"W")</f>
        <v>3</v>
      </c>
      <c r="AA4584" s="4">
        <f>COUNTIF('Τα Στοιχήματα μου'!$F$23:F4584,"W")/(COUNTIF('Τα Στοιχήματα μου'!$F$23:F4584,"W")+COUNTIF('Τα Στοιχήματα μου'!$F$23:F4584,"L"))</f>
        <v>0.6</v>
      </c>
    </row>
    <row r="4585" spans="2:27">
      <c r="B4585" s="6">
        <f t="shared" si="71"/>
        <v>4563</v>
      </c>
      <c r="I4585" s="6">
        <f>I4584+1</f>
        <v>4563</v>
      </c>
      <c r="J4585" s="6">
        <f>'Τα Στοιχήματα μου'!D4585</f>
        <v>0</v>
      </c>
      <c r="K4585" s="6">
        <f>'Τα Στοιχήματα μου'!E4585</f>
        <v>0</v>
      </c>
      <c r="L4585" s="6">
        <f>'Τα Στοιχήματα μου'!F4585</f>
        <v>0</v>
      </c>
      <c r="M4585" s="7"/>
      <c r="N4585" s="5">
        <f>AVERAGE('Τα Στοιχήματα μου'!$E$23:E4585)</f>
        <v>2.956</v>
      </c>
      <c r="O4585" s="6" t="str">
        <f>IF('Τα Στοιχήματα μου'!E4585&lt;&gt;0,1/'Τα Στοιχήματα μου'!E4585,"")</f>
        <v/>
      </c>
      <c r="P4585" s="6">
        <f>SUM($O$23:O4585)</f>
        <v>3.4668730650154802</v>
      </c>
      <c r="Q4585" s="6">
        <f>(1-(1/P4585))*100</f>
        <v>71.155563493480983</v>
      </c>
      <c r="R4585" s="6">
        <f>IF('Τα Στοιχήματα μου'!E4585&lt;&gt;0,(100-($Q$1022*100)/100)/'Τα Στοιχήματα μου'!E4585,0)</f>
        <v>0</v>
      </c>
      <c r="S4585" s="6">
        <f>R4585*('Τα Στοιχήματα μου'!E4585-1)</f>
        <v>0</v>
      </c>
      <c r="T4585" s="5">
        <f>SUM($S$23:S4585)/100+1</f>
        <v>1.4422218253259511</v>
      </c>
      <c r="U4585" s="6">
        <f>IF('Τα Στοιχήματα μου'!E4585&lt;&gt;0,(100-(Q4585*100)/100)/'Τα Στοιχήματα μου'!E4585,0)</f>
        <v>0</v>
      </c>
      <c r="V4585" s="6">
        <f>'Τα Στοιχήματα μου'!E4585*U4585</f>
        <v>0</v>
      </c>
      <c r="W4585" s="5">
        <f>IF('Τα Στοιχήματα μου'!E4585&lt;&gt;0,V4585/(100/I4585),W4584)</f>
        <v>1.4422218253259509</v>
      </c>
      <c r="X4585" s="7"/>
      <c r="Y4585" s="6">
        <f>COUNTIF('Τα Στοιχήματα μου'!$F$23:F4585,"W")+COUNTIF('Τα Στοιχήματα μου'!$F$23:F4585,"L")</f>
        <v>5</v>
      </c>
      <c r="Z4585" s="6">
        <f>COUNTIF('Τα Στοιχήματα μου'!$F$23:F4585,"W")</f>
        <v>3</v>
      </c>
      <c r="AA4585" s="4">
        <f>COUNTIF('Τα Στοιχήματα μου'!$F$23:F4585,"W")/(COUNTIF('Τα Στοιχήματα μου'!$F$23:F4585,"W")+COUNTIF('Τα Στοιχήματα μου'!$F$23:F4585,"L"))</f>
        <v>0.6</v>
      </c>
    </row>
    <row r="4586" spans="2:27">
      <c r="B4586" s="6">
        <f t="shared" si="71"/>
        <v>4564</v>
      </c>
      <c r="I4586" s="6">
        <f>I4585+1</f>
        <v>4564</v>
      </c>
      <c r="J4586" s="6">
        <f>'Τα Στοιχήματα μου'!D4586</f>
        <v>0</v>
      </c>
      <c r="K4586" s="6">
        <f>'Τα Στοιχήματα μου'!E4586</f>
        <v>0</v>
      </c>
      <c r="L4586" s="6">
        <f>'Τα Στοιχήματα μου'!F4586</f>
        <v>0</v>
      </c>
      <c r="M4586" s="7"/>
      <c r="N4586" s="5">
        <f>AVERAGE('Τα Στοιχήματα μου'!$E$23:E4586)</f>
        <v>2.956</v>
      </c>
      <c r="O4586" s="6" t="str">
        <f>IF('Τα Στοιχήματα μου'!E4586&lt;&gt;0,1/'Τα Στοιχήματα μου'!E4586,"")</f>
        <v/>
      </c>
      <c r="P4586" s="6">
        <f>SUM($O$23:O4586)</f>
        <v>3.4668730650154802</v>
      </c>
      <c r="Q4586" s="6">
        <f>(1-(1/P4586))*100</f>
        <v>71.155563493480983</v>
      </c>
      <c r="R4586" s="6">
        <f>IF('Τα Στοιχήματα μου'!E4586&lt;&gt;0,(100-($Q$1022*100)/100)/'Τα Στοιχήματα μου'!E4586,0)</f>
        <v>0</v>
      </c>
      <c r="S4586" s="6">
        <f>R4586*('Τα Στοιχήματα μου'!E4586-1)</f>
        <v>0</v>
      </c>
      <c r="T4586" s="5">
        <f>SUM($S$23:S4586)/100+1</f>
        <v>1.4422218253259511</v>
      </c>
      <c r="U4586" s="6">
        <f>IF('Τα Στοιχήματα μου'!E4586&lt;&gt;0,(100-(Q4586*100)/100)/'Τα Στοιχήματα μου'!E4586,0)</f>
        <v>0</v>
      </c>
      <c r="V4586" s="6">
        <f>'Τα Στοιχήματα μου'!E4586*U4586</f>
        <v>0</v>
      </c>
      <c r="W4586" s="5">
        <f>IF('Τα Στοιχήματα μου'!E4586&lt;&gt;0,V4586/(100/I4586),W4585)</f>
        <v>1.4422218253259509</v>
      </c>
      <c r="X4586" s="7"/>
      <c r="Y4586" s="6">
        <f>COUNTIF('Τα Στοιχήματα μου'!$F$23:F4586,"W")+COUNTIF('Τα Στοιχήματα μου'!$F$23:F4586,"L")</f>
        <v>5</v>
      </c>
      <c r="Z4586" s="6">
        <f>COUNTIF('Τα Στοιχήματα μου'!$F$23:F4586,"W")</f>
        <v>3</v>
      </c>
      <c r="AA4586" s="4">
        <f>COUNTIF('Τα Στοιχήματα μου'!$F$23:F4586,"W")/(COUNTIF('Τα Στοιχήματα μου'!$F$23:F4586,"W")+COUNTIF('Τα Στοιχήματα μου'!$F$23:F4586,"L"))</f>
        <v>0.6</v>
      </c>
    </row>
    <row r="4587" spans="2:27">
      <c r="B4587" s="6">
        <f t="shared" si="71"/>
        <v>4565</v>
      </c>
      <c r="I4587" s="6">
        <f>I4586+1</f>
        <v>4565</v>
      </c>
      <c r="J4587" s="6">
        <f>'Τα Στοιχήματα μου'!D4587</f>
        <v>0</v>
      </c>
      <c r="K4587" s="6">
        <f>'Τα Στοιχήματα μου'!E4587</f>
        <v>0</v>
      </c>
      <c r="L4587" s="6">
        <f>'Τα Στοιχήματα μου'!F4587</f>
        <v>0</v>
      </c>
      <c r="M4587" s="7"/>
      <c r="N4587" s="5">
        <f>AVERAGE('Τα Στοιχήματα μου'!$E$23:E4587)</f>
        <v>2.956</v>
      </c>
      <c r="O4587" s="6" t="str">
        <f>IF('Τα Στοιχήματα μου'!E4587&lt;&gt;0,1/'Τα Στοιχήματα μου'!E4587,"")</f>
        <v/>
      </c>
      <c r="P4587" s="6">
        <f>SUM($O$23:O4587)</f>
        <v>3.4668730650154802</v>
      </c>
      <c r="Q4587" s="6">
        <f>(1-(1/P4587))*100</f>
        <v>71.155563493480983</v>
      </c>
      <c r="R4587" s="6">
        <f>IF('Τα Στοιχήματα μου'!E4587&lt;&gt;0,(100-($Q$1022*100)/100)/'Τα Στοιχήματα μου'!E4587,0)</f>
        <v>0</v>
      </c>
      <c r="S4587" s="6">
        <f>R4587*('Τα Στοιχήματα μου'!E4587-1)</f>
        <v>0</v>
      </c>
      <c r="T4587" s="5">
        <f>SUM($S$23:S4587)/100+1</f>
        <v>1.4422218253259511</v>
      </c>
      <c r="U4587" s="6">
        <f>IF('Τα Στοιχήματα μου'!E4587&lt;&gt;0,(100-(Q4587*100)/100)/'Τα Στοιχήματα μου'!E4587,0)</f>
        <v>0</v>
      </c>
      <c r="V4587" s="6">
        <f>'Τα Στοιχήματα μου'!E4587*U4587</f>
        <v>0</v>
      </c>
      <c r="W4587" s="5">
        <f>IF('Τα Στοιχήματα μου'!E4587&lt;&gt;0,V4587/(100/I4587),W4586)</f>
        <v>1.4422218253259509</v>
      </c>
      <c r="X4587" s="7"/>
      <c r="Y4587" s="6">
        <f>COUNTIF('Τα Στοιχήματα μου'!$F$23:F4587,"W")+COUNTIF('Τα Στοιχήματα μου'!$F$23:F4587,"L")</f>
        <v>5</v>
      </c>
      <c r="Z4587" s="6">
        <f>COUNTIF('Τα Στοιχήματα μου'!$F$23:F4587,"W")</f>
        <v>3</v>
      </c>
      <c r="AA4587" s="4">
        <f>COUNTIF('Τα Στοιχήματα μου'!$F$23:F4587,"W")/(COUNTIF('Τα Στοιχήματα μου'!$F$23:F4587,"W")+COUNTIF('Τα Στοιχήματα μου'!$F$23:F4587,"L"))</f>
        <v>0.6</v>
      </c>
    </row>
    <row r="4588" spans="2:27">
      <c r="B4588" s="6">
        <f t="shared" si="71"/>
        <v>4566</v>
      </c>
      <c r="I4588" s="6">
        <f>I4587+1</f>
        <v>4566</v>
      </c>
      <c r="J4588" s="6">
        <f>'Τα Στοιχήματα μου'!D4588</f>
        <v>0</v>
      </c>
      <c r="K4588" s="6">
        <f>'Τα Στοιχήματα μου'!E4588</f>
        <v>0</v>
      </c>
      <c r="L4588" s="6">
        <f>'Τα Στοιχήματα μου'!F4588</f>
        <v>0</v>
      </c>
      <c r="M4588" s="7"/>
      <c r="N4588" s="5">
        <f>AVERAGE('Τα Στοιχήματα μου'!$E$23:E4588)</f>
        <v>2.956</v>
      </c>
      <c r="O4588" s="6" t="str">
        <f>IF('Τα Στοιχήματα μου'!E4588&lt;&gt;0,1/'Τα Στοιχήματα μου'!E4588,"")</f>
        <v/>
      </c>
      <c r="P4588" s="6">
        <f>SUM($O$23:O4588)</f>
        <v>3.4668730650154802</v>
      </c>
      <c r="Q4588" s="6">
        <f>(1-(1/P4588))*100</f>
        <v>71.155563493480983</v>
      </c>
      <c r="R4588" s="6">
        <f>IF('Τα Στοιχήματα μου'!E4588&lt;&gt;0,(100-($Q$1022*100)/100)/'Τα Στοιχήματα μου'!E4588,0)</f>
        <v>0</v>
      </c>
      <c r="S4588" s="6">
        <f>R4588*('Τα Στοιχήματα μου'!E4588-1)</f>
        <v>0</v>
      </c>
      <c r="T4588" s="5">
        <f>SUM($S$23:S4588)/100+1</f>
        <v>1.4422218253259511</v>
      </c>
      <c r="U4588" s="6">
        <f>IF('Τα Στοιχήματα μου'!E4588&lt;&gt;0,(100-(Q4588*100)/100)/'Τα Στοιχήματα μου'!E4588,0)</f>
        <v>0</v>
      </c>
      <c r="V4588" s="6">
        <f>'Τα Στοιχήματα μου'!E4588*U4588</f>
        <v>0</v>
      </c>
      <c r="W4588" s="5">
        <f>IF('Τα Στοιχήματα μου'!E4588&lt;&gt;0,V4588/(100/I4588),W4587)</f>
        <v>1.4422218253259509</v>
      </c>
      <c r="X4588" s="7"/>
      <c r="Y4588" s="6">
        <f>COUNTIF('Τα Στοιχήματα μου'!$F$23:F4588,"W")+COUNTIF('Τα Στοιχήματα μου'!$F$23:F4588,"L")</f>
        <v>5</v>
      </c>
      <c r="Z4588" s="6">
        <f>COUNTIF('Τα Στοιχήματα μου'!$F$23:F4588,"W")</f>
        <v>3</v>
      </c>
      <c r="AA4588" s="4">
        <f>COUNTIF('Τα Στοιχήματα μου'!$F$23:F4588,"W")/(COUNTIF('Τα Στοιχήματα μου'!$F$23:F4588,"W")+COUNTIF('Τα Στοιχήματα μου'!$F$23:F4588,"L"))</f>
        <v>0.6</v>
      </c>
    </row>
    <row r="4589" spans="2:27">
      <c r="B4589" s="6">
        <f t="shared" si="71"/>
        <v>4567</v>
      </c>
      <c r="I4589" s="6">
        <f>I4588+1</f>
        <v>4567</v>
      </c>
      <c r="J4589" s="6">
        <f>'Τα Στοιχήματα μου'!D4589</f>
        <v>0</v>
      </c>
      <c r="K4589" s="6">
        <f>'Τα Στοιχήματα μου'!E4589</f>
        <v>0</v>
      </c>
      <c r="L4589" s="6">
        <f>'Τα Στοιχήματα μου'!F4589</f>
        <v>0</v>
      </c>
      <c r="M4589" s="7"/>
      <c r="N4589" s="5">
        <f>AVERAGE('Τα Στοιχήματα μου'!$E$23:E4589)</f>
        <v>2.956</v>
      </c>
      <c r="O4589" s="6" t="str">
        <f>IF('Τα Στοιχήματα μου'!E4589&lt;&gt;0,1/'Τα Στοιχήματα μου'!E4589,"")</f>
        <v/>
      </c>
      <c r="P4589" s="6">
        <f>SUM($O$23:O4589)</f>
        <v>3.4668730650154802</v>
      </c>
      <c r="Q4589" s="6">
        <f>(1-(1/P4589))*100</f>
        <v>71.155563493480983</v>
      </c>
      <c r="R4589" s="6">
        <f>IF('Τα Στοιχήματα μου'!E4589&lt;&gt;0,(100-($Q$1022*100)/100)/'Τα Στοιχήματα μου'!E4589,0)</f>
        <v>0</v>
      </c>
      <c r="S4589" s="6">
        <f>R4589*('Τα Στοιχήματα μου'!E4589-1)</f>
        <v>0</v>
      </c>
      <c r="T4589" s="5">
        <f>SUM($S$23:S4589)/100+1</f>
        <v>1.4422218253259511</v>
      </c>
      <c r="U4589" s="6">
        <f>IF('Τα Στοιχήματα μου'!E4589&lt;&gt;0,(100-(Q4589*100)/100)/'Τα Στοιχήματα μου'!E4589,0)</f>
        <v>0</v>
      </c>
      <c r="V4589" s="6">
        <f>'Τα Στοιχήματα μου'!E4589*U4589</f>
        <v>0</v>
      </c>
      <c r="W4589" s="5">
        <f>IF('Τα Στοιχήματα μου'!E4589&lt;&gt;0,V4589/(100/I4589),W4588)</f>
        <v>1.4422218253259509</v>
      </c>
      <c r="X4589" s="7"/>
      <c r="Y4589" s="6">
        <f>COUNTIF('Τα Στοιχήματα μου'!$F$23:F4589,"W")+COUNTIF('Τα Στοιχήματα μου'!$F$23:F4589,"L")</f>
        <v>5</v>
      </c>
      <c r="Z4589" s="6">
        <f>COUNTIF('Τα Στοιχήματα μου'!$F$23:F4589,"W")</f>
        <v>3</v>
      </c>
      <c r="AA4589" s="4">
        <f>COUNTIF('Τα Στοιχήματα μου'!$F$23:F4589,"W")/(COUNTIF('Τα Στοιχήματα μου'!$F$23:F4589,"W")+COUNTIF('Τα Στοιχήματα μου'!$F$23:F4589,"L"))</f>
        <v>0.6</v>
      </c>
    </row>
    <row r="4590" spans="2:27">
      <c r="B4590" s="6">
        <f t="shared" si="71"/>
        <v>4568</v>
      </c>
      <c r="I4590" s="6">
        <f>I4589+1</f>
        <v>4568</v>
      </c>
      <c r="J4590" s="6">
        <f>'Τα Στοιχήματα μου'!D4590</f>
        <v>0</v>
      </c>
      <c r="K4590" s="6">
        <f>'Τα Στοιχήματα μου'!E4590</f>
        <v>0</v>
      </c>
      <c r="L4590" s="6">
        <f>'Τα Στοιχήματα μου'!F4590</f>
        <v>0</v>
      </c>
      <c r="M4590" s="7"/>
      <c r="N4590" s="5">
        <f>AVERAGE('Τα Στοιχήματα μου'!$E$23:E4590)</f>
        <v>2.956</v>
      </c>
      <c r="O4590" s="6" t="str">
        <f>IF('Τα Στοιχήματα μου'!E4590&lt;&gt;0,1/'Τα Στοιχήματα μου'!E4590,"")</f>
        <v/>
      </c>
      <c r="P4590" s="6">
        <f>SUM($O$23:O4590)</f>
        <v>3.4668730650154802</v>
      </c>
      <c r="Q4590" s="6">
        <f>(1-(1/P4590))*100</f>
        <v>71.155563493480983</v>
      </c>
      <c r="R4590" s="6">
        <f>IF('Τα Στοιχήματα μου'!E4590&lt;&gt;0,(100-($Q$1022*100)/100)/'Τα Στοιχήματα μου'!E4590,0)</f>
        <v>0</v>
      </c>
      <c r="S4590" s="6">
        <f>R4590*('Τα Στοιχήματα μου'!E4590-1)</f>
        <v>0</v>
      </c>
      <c r="T4590" s="5">
        <f>SUM($S$23:S4590)/100+1</f>
        <v>1.4422218253259511</v>
      </c>
      <c r="U4590" s="6">
        <f>IF('Τα Στοιχήματα μου'!E4590&lt;&gt;0,(100-(Q4590*100)/100)/'Τα Στοιχήματα μου'!E4590,0)</f>
        <v>0</v>
      </c>
      <c r="V4590" s="6">
        <f>'Τα Στοιχήματα μου'!E4590*U4590</f>
        <v>0</v>
      </c>
      <c r="W4590" s="5">
        <f>IF('Τα Στοιχήματα μου'!E4590&lt;&gt;0,V4590/(100/I4590),W4589)</f>
        <v>1.4422218253259509</v>
      </c>
      <c r="X4590" s="7"/>
      <c r="Y4590" s="6">
        <f>COUNTIF('Τα Στοιχήματα μου'!$F$23:F4590,"W")+COUNTIF('Τα Στοιχήματα μου'!$F$23:F4590,"L")</f>
        <v>5</v>
      </c>
      <c r="Z4590" s="6">
        <f>COUNTIF('Τα Στοιχήματα μου'!$F$23:F4590,"W")</f>
        <v>3</v>
      </c>
      <c r="AA4590" s="4">
        <f>COUNTIF('Τα Στοιχήματα μου'!$F$23:F4590,"W")/(COUNTIF('Τα Στοιχήματα μου'!$F$23:F4590,"W")+COUNTIF('Τα Στοιχήματα μου'!$F$23:F4590,"L"))</f>
        <v>0.6</v>
      </c>
    </row>
    <row r="4591" spans="2:27">
      <c r="B4591" s="6">
        <f t="shared" si="71"/>
        <v>4569</v>
      </c>
      <c r="I4591" s="6">
        <f>I4590+1</f>
        <v>4569</v>
      </c>
      <c r="J4591" s="6">
        <f>'Τα Στοιχήματα μου'!D4591</f>
        <v>0</v>
      </c>
      <c r="K4591" s="6">
        <f>'Τα Στοιχήματα μου'!E4591</f>
        <v>0</v>
      </c>
      <c r="L4591" s="6">
        <f>'Τα Στοιχήματα μου'!F4591</f>
        <v>0</v>
      </c>
      <c r="M4591" s="7"/>
      <c r="N4591" s="5">
        <f>AVERAGE('Τα Στοιχήματα μου'!$E$23:E4591)</f>
        <v>2.956</v>
      </c>
      <c r="O4591" s="6" t="str">
        <f>IF('Τα Στοιχήματα μου'!E4591&lt;&gt;0,1/'Τα Στοιχήματα μου'!E4591,"")</f>
        <v/>
      </c>
      <c r="P4591" s="6">
        <f>SUM($O$23:O4591)</f>
        <v>3.4668730650154802</v>
      </c>
      <c r="Q4591" s="6">
        <f>(1-(1/P4591))*100</f>
        <v>71.155563493480983</v>
      </c>
      <c r="R4591" s="6">
        <f>IF('Τα Στοιχήματα μου'!E4591&lt;&gt;0,(100-($Q$1022*100)/100)/'Τα Στοιχήματα μου'!E4591,0)</f>
        <v>0</v>
      </c>
      <c r="S4591" s="6">
        <f>R4591*('Τα Στοιχήματα μου'!E4591-1)</f>
        <v>0</v>
      </c>
      <c r="T4591" s="5">
        <f>SUM($S$23:S4591)/100+1</f>
        <v>1.4422218253259511</v>
      </c>
      <c r="U4591" s="6">
        <f>IF('Τα Στοιχήματα μου'!E4591&lt;&gt;0,(100-(Q4591*100)/100)/'Τα Στοιχήματα μου'!E4591,0)</f>
        <v>0</v>
      </c>
      <c r="V4591" s="6">
        <f>'Τα Στοιχήματα μου'!E4591*U4591</f>
        <v>0</v>
      </c>
      <c r="W4591" s="5">
        <f>IF('Τα Στοιχήματα μου'!E4591&lt;&gt;0,V4591/(100/I4591),W4590)</f>
        <v>1.4422218253259509</v>
      </c>
      <c r="X4591" s="7"/>
      <c r="Y4591" s="6">
        <f>COUNTIF('Τα Στοιχήματα μου'!$F$23:F4591,"W")+COUNTIF('Τα Στοιχήματα μου'!$F$23:F4591,"L")</f>
        <v>5</v>
      </c>
      <c r="Z4591" s="6">
        <f>COUNTIF('Τα Στοιχήματα μου'!$F$23:F4591,"W")</f>
        <v>3</v>
      </c>
      <c r="AA4591" s="4">
        <f>COUNTIF('Τα Στοιχήματα μου'!$F$23:F4591,"W")/(COUNTIF('Τα Στοιχήματα μου'!$F$23:F4591,"W")+COUNTIF('Τα Στοιχήματα μου'!$F$23:F4591,"L"))</f>
        <v>0.6</v>
      </c>
    </row>
    <row r="4592" spans="2:27">
      <c r="B4592" s="6">
        <f t="shared" si="71"/>
        <v>4570</v>
      </c>
      <c r="I4592" s="6">
        <f>I4591+1</f>
        <v>4570</v>
      </c>
      <c r="J4592" s="6">
        <f>'Τα Στοιχήματα μου'!D4592</f>
        <v>0</v>
      </c>
      <c r="K4592" s="6">
        <f>'Τα Στοιχήματα μου'!E4592</f>
        <v>0</v>
      </c>
      <c r="L4592" s="6">
        <f>'Τα Στοιχήματα μου'!F4592</f>
        <v>0</v>
      </c>
      <c r="M4592" s="7"/>
      <c r="N4592" s="5">
        <f>AVERAGE('Τα Στοιχήματα μου'!$E$23:E4592)</f>
        <v>2.956</v>
      </c>
      <c r="O4592" s="6" t="str">
        <f>IF('Τα Στοιχήματα μου'!E4592&lt;&gt;0,1/'Τα Στοιχήματα μου'!E4592,"")</f>
        <v/>
      </c>
      <c r="P4592" s="6">
        <f>SUM($O$23:O4592)</f>
        <v>3.4668730650154802</v>
      </c>
      <c r="Q4592" s="6">
        <f>(1-(1/P4592))*100</f>
        <v>71.155563493480983</v>
      </c>
      <c r="R4592" s="6">
        <f>IF('Τα Στοιχήματα μου'!E4592&lt;&gt;0,(100-($Q$1022*100)/100)/'Τα Στοιχήματα μου'!E4592,0)</f>
        <v>0</v>
      </c>
      <c r="S4592" s="6">
        <f>R4592*('Τα Στοιχήματα μου'!E4592-1)</f>
        <v>0</v>
      </c>
      <c r="T4592" s="5">
        <f>SUM($S$23:S4592)/100+1</f>
        <v>1.4422218253259511</v>
      </c>
      <c r="U4592" s="6">
        <f>IF('Τα Στοιχήματα μου'!E4592&lt;&gt;0,(100-(Q4592*100)/100)/'Τα Στοιχήματα μου'!E4592,0)</f>
        <v>0</v>
      </c>
      <c r="V4592" s="6">
        <f>'Τα Στοιχήματα μου'!E4592*U4592</f>
        <v>0</v>
      </c>
      <c r="W4592" s="5">
        <f>IF('Τα Στοιχήματα μου'!E4592&lt;&gt;0,V4592/(100/I4592),W4591)</f>
        <v>1.4422218253259509</v>
      </c>
      <c r="X4592" s="7"/>
      <c r="Y4592" s="6">
        <f>COUNTIF('Τα Στοιχήματα μου'!$F$23:F4592,"W")+COUNTIF('Τα Στοιχήματα μου'!$F$23:F4592,"L")</f>
        <v>5</v>
      </c>
      <c r="Z4592" s="6">
        <f>COUNTIF('Τα Στοιχήματα μου'!$F$23:F4592,"W")</f>
        <v>3</v>
      </c>
      <c r="AA4592" s="4">
        <f>COUNTIF('Τα Στοιχήματα μου'!$F$23:F4592,"W")/(COUNTIF('Τα Στοιχήματα μου'!$F$23:F4592,"W")+COUNTIF('Τα Στοιχήματα μου'!$F$23:F4592,"L"))</f>
        <v>0.6</v>
      </c>
    </row>
    <row r="4593" spans="2:27">
      <c r="B4593" s="6">
        <f t="shared" si="71"/>
        <v>4571</v>
      </c>
      <c r="I4593" s="6">
        <f>I4592+1</f>
        <v>4571</v>
      </c>
      <c r="J4593" s="6">
        <f>'Τα Στοιχήματα μου'!D4593</f>
        <v>0</v>
      </c>
      <c r="K4593" s="6">
        <f>'Τα Στοιχήματα μου'!E4593</f>
        <v>0</v>
      </c>
      <c r="L4593" s="6">
        <f>'Τα Στοιχήματα μου'!F4593</f>
        <v>0</v>
      </c>
      <c r="M4593" s="7"/>
      <c r="N4593" s="5">
        <f>AVERAGE('Τα Στοιχήματα μου'!$E$23:E4593)</f>
        <v>2.956</v>
      </c>
      <c r="O4593" s="6" t="str">
        <f>IF('Τα Στοιχήματα μου'!E4593&lt;&gt;0,1/'Τα Στοιχήματα μου'!E4593,"")</f>
        <v/>
      </c>
      <c r="P4593" s="6">
        <f>SUM($O$23:O4593)</f>
        <v>3.4668730650154802</v>
      </c>
      <c r="Q4593" s="6">
        <f>(1-(1/P4593))*100</f>
        <v>71.155563493480983</v>
      </c>
      <c r="R4593" s="6">
        <f>IF('Τα Στοιχήματα μου'!E4593&lt;&gt;0,(100-($Q$1022*100)/100)/'Τα Στοιχήματα μου'!E4593,0)</f>
        <v>0</v>
      </c>
      <c r="S4593" s="6">
        <f>R4593*('Τα Στοιχήματα μου'!E4593-1)</f>
        <v>0</v>
      </c>
      <c r="T4593" s="5">
        <f>SUM($S$23:S4593)/100+1</f>
        <v>1.4422218253259511</v>
      </c>
      <c r="U4593" s="6">
        <f>IF('Τα Στοιχήματα μου'!E4593&lt;&gt;0,(100-(Q4593*100)/100)/'Τα Στοιχήματα μου'!E4593,0)</f>
        <v>0</v>
      </c>
      <c r="V4593" s="6">
        <f>'Τα Στοιχήματα μου'!E4593*U4593</f>
        <v>0</v>
      </c>
      <c r="W4593" s="5">
        <f>IF('Τα Στοιχήματα μου'!E4593&lt;&gt;0,V4593/(100/I4593),W4592)</f>
        <v>1.4422218253259509</v>
      </c>
      <c r="X4593" s="7"/>
      <c r="Y4593" s="6">
        <f>COUNTIF('Τα Στοιχήματα μου'!$F$23:F4593,"W")+COUNTIF('Τα Στοιχήματα μου'!$F$23:F4593,"L")</f>
        <v>5</v>
      </c>
      <c r="Z4593" s="6">
        <f>COUNTIF('Τα Στοιχήματα μου'!$F$23:F4593,"W")</f>
        <v>3</v>
      </c>
      <c r="AA4593" s="4">
        <f>COUNTIF('Τα Στοιχήματα μου'!$F$23:F4593,"W")/(COUNTIF('Τα Στοιχήματα μου'!$F$23:F4593,"W")+COUNTIF('Τα Στοιχήματα μου'!$F$23:F4593,"L"))</f>
        <v>0.6</v>
      </c>
    </row>
    <row r="4594" spans="2:27">
      <c r="B4594" s="6">
        <f t="shared" si="71"/>
        <v>4572</v>
      </c>
      <c r="I4594" s="6">
        <f>I4593+1</f>
        <v>4572</v>
      </c>
      <c r="J4594" s="6">
        <f>'Τα Στοιχήματα μου'!D4594</f>
        <v>0</v>
      </c>
      <c r="K4594" s="6">
        <f>'Τα Στοιχήματα μου'!E4594</f>
        <v>0</v>
      </c>
      <c r="L4594" s="6">
        <f>'Τα Στοιχήματα μου'!F4594</f>
        <v>0</v>
      </c>
      <c r="M4594" s="7"/>
      <c r="N4594" s="5">
        <f>AVERAGE('Τα Στοιχήματα μου'!$E$23:E4594)</f>
        <v>2.956</v>
      </c>
      <c r="O4594" s="6" t="str">
        <f>IF('Τα Στοιχήματα μου'!E4594&lt;&gt;0,1/'Τα Στοιχήματα μου'!E4594,"")</f>
        <v/>
      </c>
      <c r="P4594" s="6">
        <f>SUM($O$23:O4594)</f>
        <v>3.4668730650154802</v>
      </c>
      <c r="Q4594" s="6">
        <f>(1-(1/P4594))*100</f>
        <v>71.155563493480983</v>
      </c>
      <c r="R4594" s="6">
        <f>IF('Τα Στοιχήματα μου'!E4594&lt;&gt;0,(100-($Q$1022*100)/100)/'Τα Στοιχήματα μου'!E4594,0)</f>
        <v>0</v>
      </c>
      <c r="S4594" s="6">
        <f>R4594*('Τα Στοιχήματα μου'!E4594-1)</f>
        <v>0</v>
      </c>
      <c r="T4594" s="5">
        <f>SUM($S$23:S4594)/100+1</f>
        <v>1.4422218253259511</v>
      </c>
      <c r="U4594" s="6">
        <f>IF('Τα Στοιχήματα μου'!E4594&lt;&gt;0,(100-(Q4594*100)/100)/'Τα Στοιχήματα μου'!E4594,0)</f>
        <v>0</v>
      </c>
      <c r="V4594" s="6">
        <f>'Τα Στοιχήματα μου'!E4594*U4594</f>
        <v>0</v>
      </c>
      <c r="W4594" s="5">
        <f>IF('Τα Στοιχήματα μου'!E4594&lt;&gt;0,V4594/(100/I4594),W4593)</f>
        <v>1.4422218253259509</v>
      </c>
      <c r="X4594" s="7"/>
      <c r="Y4594" s="6">
        <f>COUNTIF('Τα Στοιχήματα μου'!$F$23:F4594,"W")+COUNTIF('Τα Στοιχήματα μου'!$F$23:F4594,"L")</f>
        <v>5</v>
      </c>
      <c r="Z4594" s="6">
        <f>COUNTIF('Τα Στοιχήματα μου'!$F$23:F4594,"W")</f>
        <v>3</v>
      </c>
      <c r="AA4594" s="4">
        <f>COUNTIF('Τα Στοιχήματα μου'!$F$23:F4594,"W")/(COUNTIF('Τα Στοιχήματα μου'!$F$23:F4594,"W")+COUNTIF('Τα Στοιχήματα μου'!$F$23:F4594,"L"))</f>
        <v>0.6</v>
      </c>
    </row>
    <row r="4595" spans="2:27">
      <c r="B4595" s="6">
        <f t="shared" si="71"/>
        <v>4573</v>
      </c>
      <c r="I4595" s="6">
        <f>I4594+1</f>
        <v>4573</v>
      </c>
      <c r="J4595" s="6">
        <f>'Τα Στοιχήματα μου'!D4595</f>
        <v>0</v>
      </c>
      <c r="K4595" s="6">
        <f>'Τα Στοιχήματα μου'!E4595</f>
        <v>0</v>
      </c>
      <c r="L4595" s="6">
        <f>'Τα Στοιχήματα μου'!F4595</f>
        <v>0</v>
      </c>
      <c r="M4595" s="7"/>
      <c r="N4595" s="5">
        <f>AVERAGE('Τα Στοιχήματα μου'!$E$23:E4595)</f>
        <v>2.956</v>
      </c>
      <c r="O4595" s="6" t="str">
        <f>IF('Τα Στοιχήματα μου'!E4595&lt;&gt;0,1/'Τα Στοιχήματα μου'!E4595,"")</f>
        <v/>
      </c>
      <c r="P4595" s="6">
        <f>SUM($O$23:O4595)</f>
        <v>3.4668730650154802</v>
      </c>
      <c r="Q4595" s="6">
        <f>(1-(1/P4595))*100</f>
        <v>71.155563493480983</v>
      </c>
      <c r="R4595" s="6">
        <f>IF('Τα Στοιχήματα μου'!E4595&lt;&gt;0,(100-($Q$1022*100)/100)/'Τα Στοιχήματα μου'!E4595,0)</f>
        <v>0</v>
      </c>
      <c r="S4595" s="6">
        <f>R4595*('Τα Στοιχήματα μου'!E4595-1)</f>
        <v>0</v>
      </c>
      <c r="T4595" s="5">
        <f>SUM($S$23:S4595)/100+1</f>
        <v>1.4422218253259511</v>
      </c>
      <c r="U4595" s="6">
        <f>IF('Τα Στοιχήματα μου'!E4595&lt;&gt;0,(100-(Q4595*100)/100)/'Τα Στοιχήματα μου'!E4595,0)</f>
        <v>0</v>
      </c>
      <c r="V4595" s="6">
        <f>'Τα Στοιχήματα μου'!E4595*U4595</f>
        <v>0</v>
      </c>
      <c r="W4595" s="5">
        <f>IF('Τα Στοιχήματα μου'!E4595&lt;&gt;0,V4595/(100/I4595),W4594)</f>
        <v>1.4422218253259509</v>
      </c>
      <c r="X4595" s="7"/>
      <c r="Y4595" s="6">
        <f>COUNTIF('Τα Στοιχήματα μου'!$F$23:F4595,"W")+COUNTIF('Τα Στοιχήματα μου'!$F$23:F4595,"L")</f>
        <v>5</v>
      </c>
      <c r="Z4595" s="6">
        <f>COUNTIF('Τα Στοιχήματα μου'!$F$23:F4595,"W")</f>
        <v>3</v>
      </c>
      <c r="AA4595" s="4">
        <f>COUNTIF('Τα Στοιχήματα μου'!$F$23:F4595,"W")/(COUNTIF('Τα Στοιχήματα μου'!$F$23:F4595,"W")+COUNTIF('Τα Στοιχήματα μου'!$F$23:F4595,"L"))</f>
        <v>0.6</v>
      </c>
    </row>
    <row r="4596" spans="2:27">
      <c r="B4596" s="6">
        <f t="shared" si="71"/>
        <v>4574</v>
      </c>
      <c r="I4596" s="6">
        <f>I4595+1</f>
        <v>4574</v>
      </c>
      <c r="J4596" s="6">
        <f>'Τα Στοιχήματα μου'!D4596</f>
        <v>0</v>
      </c>
      <c r="K4596" s="6">
        <f>'Τα Στοιχήματα μου'!E4596</f>
        <v>0</v>
      </c>
      <c r="L4596" s="6">
        <f>'Τα Στοιχήματα μου'!F4596</f>
        <v>0</v>
      </c>
      <c r="M4596" s="7"/>
      <c r="N4596" s="5">
        <f>AVERAGE('Τα Στοιχήματα μου'!$E$23:E4596)</f>
        <v>2.956</v>
      </c>
      <c r="O4596" s="6" t="str">
        <f>IF('Τα Στοιχήματα μου'!E4596&lt;&gt;0,1/'Τα Στοιχήματα μου'!E4596,"")</f>
        <v/>
      </c>
      <c r="P4596" s="6">
        <f>SUM($O$23:O4596)</f>
        <v>3.4668730650154802</v>
      </c>
      <c r="Q4596" s="6">
        <f>(1-(1/P4596))*100</f>
        <v>71.155563493480983</v>
      </c>
      <c r="R4596" s="6">
        <f>IF('Τα Στοιχήματα μου'!E4596&lt;&gt;0,(100-($Q$1022*100)/100)/'Τα Στοιχήματα μου'!E4596,0)</f>
        <v>0</v>
      </c>
      <c r="S4596" s="6">
        <f>R4596*('Τα Στοιχήματα μου'!E4596-1)</f>
        <v>0</v>
      </c>
      <c r="T4596" s="5">
        <f>SUM($S$23:S4596)/100+1</f>
        <v>1.4422218253259511</v>
      </c>
      <c r="U4596" s="6">
        <f>IF('Τα Στοιχήματα μου'!E4596&lt;&gt;0,(100-(Q4596*100)/100)/'Τα Στοιχήματα μου'!E4596,0)</f>
        <v>0</v>
      </c>
      <c r="V4596" s="6">
        <f>'Τα Στοιχήματα μου'!E4596*U4596</f>
        <v>0</v>
      </c>
      <c r="W4596" s="5">
        <f>IF('Τα Στοιχήματα μου'!E4596&lt;&gt;0,V4596/(100/I4596),W4595)</f>
        <v>1.4422218253259509</v>
      </c>
      <c r="X4596" s="7"/>
      <c r="Y4596" s="6">
        <f>COUNTIF('Τα Στοιχήματα μου'!$F$23:F4596,"W")+COUNTIF('Τα Στοιχήματα μου'!$F$23:F4596,"L")</f>
        <v>5</v>
      </c>
      <c r="Z4596" s="6">
        <f>COUNTIF('Τα Στοιχήματα μου'!$F$23:F4596,"W")</f>
        <v>3</v>
      </c>
      <c r="AA4596" s="4">
        <f>COUNTIF('Τα Στοιχήματα μου'!$F$23:F4596,"W")/(COUNTIF('Τα Στοιχήματα μου'!$F$23:F4596,"W")+COUNTIF('Τα Στοιχήματα μου'!$F$23:F4596,"L"))</f>
        <v>0.6</v>
      </c>
    </row>
    <row r="4597" spans="2:27">
      <c r="B4597" s="6">
        <f t="shared" si="71"/>
        <v>4575</v>
      </c>
      <c r="I4597" s="6">
        <f>I4596+1</f>
        <v>4575</v>
      </c>
      <c r="J4597" s="6">
        <f>'Τα Στοιχήματα μου'!D4597</f>
        <v>0</v>
      </c>
      <c r="K4597" s="6">
        <f>'Τα Στοιχήματα μου'!E4597</f>
        <v>0</v>
      </c>
      <c r="L4597" s="6">
        <f>'Τα Στοιχήματα μου'!F4597</f>
        <v>0</v>
      </c>
      <c r="M4597" s="7"/>
      <c r="N4597" s="5">
        <f>AVERAGE('Τα Στοιχήματα μου'!$E$23:E4597)</f>
        <v>2.956</v>
      </c>
      <c r="O4597" s="6" t="str">
        <f>IF('Τα Στοιχήματα μου'!E4597&lt;&gt;0,1/'Τα Στοιχήματα μου'!E4597,"")</f>
        <v/>
      </c>
      <c r="P4597" s="6">
        <f>SUM($O$23:O4597)</f>
        <v>3.4668730650154802</v>
      </c>
      <c r="Q4597" s="6">
        <f>(1-(1/P4597))*100</f>
        <v>71.155563493480983</v>
      </c>
      <c r="R4597" s="6">
        <f>IF('Τα Στοιχήματα μου'!E4597&lt;&gt;0,(100-($Q$1022*100)/100)/'Τα Στοιχήματα μου'!E4597,0)</f>
        <v>0</v>
      </c>
      <c r="S4597" s="6">
        <f>R4597*('Τα Στοιχήματα μου'!E4597-1)</f>
        <v>0</v>
      </c>
      <c r="T4597" s="5">
        <f>SUM($S$23:S4597)/100+1</f>
        <v>1.4422218253259511</v>
      </c>
      <c r="U4597" s="6">
        <f>IF('Τα Στοιχήματα μου'!E4597&lt;&gt;0,(100-(Q4597*100)/100)/'Τα Στοιχήματα μου'!E4597,0)</f>
        <v>0</v>
      </c>
      <c r="V4597" s="6">
        <f>'Τα Στοιχήματα μου'!E4597*U4597</f>
        <v>0</v>
      </c>
      <c r="W4597" s="5">
        <f>IF('Τα Στοιχήματα μου'!E4597&lt;&gt;0,V4597/(100/I4597),W4596)</f>
        <v>1.4422218253259509</v>
      </c>
      <c r="X4597" s="7"/>
      <c r="Y4597" s="6">
        <f>COUNTIF('Τα Στοιχήματα μου'!$F$23:F4597,"W")+COUNTIF('Τα Στοιχήματα μου'!$F$23:F4597,"L")</f>
        <v>5</v>
      </c>
      <c r="Z4597" s="6">
        <f>COUNTIF('Τα Στοιχήματα μου'!$F$23:F4597,"W")</f>
        <v>3</v>
      </c>
      <c r="AA4597" s="4">
        <f>COUNTIF('Τα Στοιχήματα μου'!$F$23:F4597,"W")/(COUNTIF('Τα Στοιχήματα μου'!$F$23:F4597,"W")+COUNTIF('Τα Στοιχήματα μου'!$F$23:F4597,"L"))</f>
        <v>0.6</v>
      </c>
    </row>
    <row r="4598" spans="2:27">
      <c r="B4598" s="6">
        <f t="shared" si="71"/>
        <v>4576</v>
      </c>
      <c r="I4598" s="6">
        <f>I4597+1</f>
        <v>4576</v>
      </c>
      <c r="J4598" s="6">
        <f>'Τα Στοιχήματα μου'!D4598</f>
        <v>0</v>
      </c>
      <c r="K4598" s="6">
        <f>'Τα Στοιχήματα μου'!E4598</f>
        <v>0</v>
      </c>
      <c r="L4598" s="6">
        <f>'Τα Στοιχήματα μου'!F4598</f>
        <v>0</v>
      </c>
      <c r="M4598" s="7"/>
      <c r="N4598" s="5">
        <f>AVERAGE('Τα Στοιχήματα μου'!$E$23:E4598)</f>
        <v>2.956</v>
      </c>
      <c r="O4598" s="6" t="str">
        <f>IF('Τα Στοιχήματα μου'!E4598&lt;&gt;0,1/'Τα Στοιχήματα μου'!E4598,"")</f>
        <v/>
      </c>
      <c r="P4598" s="6">
        <f>SUM($O$23:O4598)</f>
        <v>3.4668730650154802</v>
      </c>
      <c r="Q4598" s="6">
        <f>(1-(1/P4598))*100</f>
        <v>71.155563493480983</v>
      </c>
      <c r="R4598" s="6">
        <f>IF('Τα Στοιχήματα μου'!E4598&lt;&gt;0,(100-($Q$1022*100)/100)/'Τα Στοιχήματα μου'!E4598,0)</f>
        <v>0</v>
      </c>
      <c r="S4598" s="6">
        <f>R4598*('Τα Στοιχήματα μου'!E4598-1)</f>
        <v>0</v>
      </c>
      <c r="T4598" s="5">
        <f>SUM($S$23:S4598)/100+1</f>
        <v>1.4422218253259511</v>
      </c>
      <c r="U4598" s="6">
        <f>IF('Τα Στοιχήματα μου'!E4598&lt;&gt;0,(100-(Q4598*100)/100)/'Τα Στοιχήματα μου'!E4598,0)</f>
        <v>0</v>
      </c>
      <c r="V4598" s="6">
        <f>'Τα Στοιχήματα μου'!E4598*U4598</f>
        <v>0</v>
      </c>
      <c r="W4598" s="5">
        <f>IF('Τα Στοιχήματα μου'!E4598&lt;&gt;0,V4598/(100/I4598),W4597)</f>
        <v>1.4422218253259509</v>
      </c>
      <c r="X4598" s="7"/>
      <c r="Y4598" s="6">
        <f>COUNTIF('Τα Στοιχήματα μου'!$F$23:F4598,"W")+COUNTIF('Τα Στοιχήματα μου'!$F$23:F4598,"L")</f>
        <v>5</v>
      </c>
      <c r="Z4598" s="6">
        <f>COUNTIF('Τα Στοιχήματα μου'!$F$23:F4598,"W")</f>
        <v>3</v>
      </c>
      <c r="AA4598" s="4">
        <f>COUNTIF('Τα Στοιχήματα μου'!$F$23:F4598,"W")/(COUNTIF('Τα Στοιχήματα μου'!$F$23:F4598,"W")+COUNTIF('Τα Στοιχήματα μου'!$F$23:F4598,"L"))</f>
        <v>0.6</v>
      </c>
    </row>
    <row r="4599" spans="2:27">
      <c r="B4599" s="6">
        <f t="shared" si="71"/>
        <v>4577</v>
      </c>
      <c r="I4599" s="6">
        <f>I4598+1</f>
        <v>4577</v>
      </c>
      <c r="J4599" s="6">
        <f>'Τα Στοιχήματα μου'!D4599</f>
        <v>0</v>
      </c>
      <c r="K4599" s="6">
        <f>'Τα Στοιχήματα μου'!E4599</f>
        <v>0</v>
      </c>
      <c r="L4599" s="6">
        <f>'Τα Στοιχήματα μου'!F4599</f>
        <v>0</v>
      </c>
      <c r="M4599" s="7"/>
      <c r="N4599" s="5">
        <f>AVERAGE('Τα Στοιχήματα μου'!$E$23:E4599)</f>
        <v>2.956</v>
      </c>
      <c r="O4599" s="6" t="str">
        <f>IF('Τα Στοιχήματα μου'!E4599&lt;&gt;0,1/'Τα Στοιχήματα μου'!E4599,"")</f>
        <v/>
      </c>
      <c r="P4599" s="6">
        <f>SUM($O$23:O4599)</f>
        <v>3.4668730650154802</v>
      </c>
      <c r="Q4599" s="6">
        <f>(1-(1/P4599))*100</f>
        <v>71.155563493480983</v>
      </c>
      <c r="R4599" s="6">
        <f>IF('Τα Στοιχήματα μου'!E4599&lt;&gt;0,(100-($Q$1022*100)/100)/'Τα Στοιχήματα μου'!E4599,0)</f>
        <v>0</v>
      </c>
      <c r="S4599" s="6">
        <f>R4599*('Τα Στοιχήματα μου'!E4599-1)</f>
        <v>0</v>
      </c>
      <c r="T4599" s="5">
        <f>SUM($S$23:S4599)/100+1</f>
        <v>1.4422218253259511</v>
      </c>
      <c r="U4599" s="6">
        <f>IF('Τα Στοιχήματα μου'!E4599&lt;&gt;0,(100-(Q4599*100)/100)/'Τα Στοιχήματα μου'!E4599,0)</f>
        <v>0</v>
      </c>
      <c r="V4599" s="6">
        <f>'Τα Στοιχήματα μου'!E4599*U4599</f>
        <v>0</v>
      </c>
      <c r="W4599" s="5">
        <f>IF('Τα Στοιχήματα μου'!E4599&lt;&gt;0,V4599/(100/I4599),W4598)</f>
        <v>1.4422218253259509</v>
      </c>
      <c r="X4599" s="7"/>
      <c r="Y4599" s="6">
        <f>COUNTIF('Τα Στοιχήματα μου'!$F$23:F4599,"W")+COUNTIF('Τα Στοιχήματα μου'!$F$23:F4599,"L")</f>
        <v>5</v>
      </c>
      <c r="Z4599" s="6">
        <f>COUNTIF('Τα Στοιχήματα μου'!$F$23:F4599,"W")</f>
        <v>3</v>
      </c>
      <c r="AA4599" s="4">
        <f>COUNTIF('Τα Στοιχήματα μου'!$F$23:F4599,"W")/(COUNTIF('Τα Στοιχήματα μου'!$F$23:F4599,"W")+COUNTIF('Τα Στοιχήματα μου'!$F$23:F4599,"L"))</f>
        <v>0.6</v>
      </c>
    </row>
    <row r="4600" spans="2:27">
      <c r="B4600" s="6">
        <f t="shared" si="71"/>
        <v>4578</v>
      </c>
      <c r="I4600" s="6">
        <f>I4599+1</f>
        <v>4578</v>
      </c>
      <c r="J4600" s="6">
        <f>'Τα Στοιχήματα μου'!D4600</f>
        <v>0</v>
      </c>
      <c r="K4600" s="6">
        <f>'Τα Στοιχήματα μου'!E4600</f>
        <v>0</v>
      </c>
      <c r="L4600" s="6">
        <f>'Τα Στοιχήματα μου'!F4600</f>
        <v>0</v>
      </c>
      <c r="M4600" s="7"/>
      <c r="N4600" s="5">
        <f>AVERAGE('Τα Στοιχήματα μου'!$E$23:E4600)</f>
        <v>2.956</v>
      </c>
      <c r="O4600" s="6" t="str">
        <f>IF('Τα Στοιχήματα μου'!E4600&lt;&gt;0,1/'Τα Στοιχήματα μου'!E4600,"")</f>
        <v/>
      </c>
      <c r="P4600" s="6">
        <f>SUM($O$23:O4600)</f>
        <v>3.4668730650154802</v>
      </c>
      <c r="Q4600" s="6">
        <f>(1-(1/P4600))*100</f>
        <v>71.155563493480983</v>
      </c>
      <c r="R4600" s="6">
        <f>IF('Τα Στοιχήματα μου'!E4600&lt;&gt;0,(100-($Q$1022*100)/100)/'Τα Στοιχήματα μου'!E4600,0)</f>
        <v>0</v>
      </c>
      <c r="S4600" s="6">
        <f>R4600*('Τα Στοιχήματα μου'!E4600-1)</f>
        <v>0</v>
      </c>
      <c r="T4600" s="5">
        <f>SUM($S$23:S4600)/100+1</f>
        <v>1.4422218253259511</v>
      </c>
      <c r="U4600" s="6">
        <f>IF('Τα Στοιχήματα μου'!E4600&lt;&gt;0,(100-(Q4600*100)/100)/'Τα Στοιχήματα μου'!E4600,0)</f>
        <v>0</v>
      </c>
      <c r="V4600" s="6">
        <f>'Τα Στοιχήματα μου'!E4600*U4600</f>
        <v>0</v>
      </c>
      <c r="W4600" s="5">
        <f>IF('Τα Στοιχήματα μου'!E4600&lt;&gt;0,V4600/(100/I4600),W4599)</f>
        <v>1.4422218253259509</v>
      </c>
      <c r="X4600" s="7"/>
      <c r="Y4600" s="6">
        <f>COUNTIF('Τα Στοιχήματα μου'!$F$23:F4600,"W")+COUNTIF('Τα Στοιχήματα μου'!$F$23:F4600,"L")</f>
        <v>5</v>
      </c>
      <c r="Z4600" s="6">
        <f>COUNTIF('Τα Στοιχήματα μου'!$F$23:F4600,"W")</f>
        <v>3</v>
      </c>
      <c r="AA4600" s="4">
        <f>COUNTIF('Τα Στοιχήματα μου'!$F$23:F4600,"W")/(COUNTIF('Τα Στοιχήματα μου'!$F$23:F4600,"W")+COUNTIF('Τα Στοιχήματα μου'!$F$23:F4600,"L"))</f>
        <v>0.6</v>
      </c>
    </row>
    <row r="4601" spans="2:27">
      <c r="B4601" s="6">
        <f t="shared" si="71"/>
        <v>4579</v>
      </c>
      <c r="I4601" s="6">
        <f>I4600+1</f>
        <v>4579</v>
      </c>
      <c r="J4601" s="6">
        <f>'Τα Στοιχήματα μου'!D4601</f>
        <v>0</v>
      </c>
      <c r="K4601" s="6">
        <f>'Τα Στοιχήματα μου'!E4601</f>
        <v>0</v>
      </c>
      <c r="L4601" s="6">
        <f>'Τα Στοιχήματα μου'!F4601</f>
        <v>0</v>
      </c>
      <c r="M4601" s="7"/>
      <c r="N4601" s="5">
        <f>AVERAGE('Τα Στοιχήματα μου'!$E$23:E4601)</f>
        <v>2.956</v>
      </c>
      <c r="O4601" s="6" t="str">
        <f>IF('Τα Στοιχήματα μου'!E4601&lt;&gt;0,1/'Τα Στοιχήματα μου'!E4601,"")</f>
        <v/>
      </c>
      <c r="P4601" s="6">
        <f>SUM($O$23:O4601)</f>
        <v>3.4668730650154802</v>
      </c>
      <c r="Q4601" s="6">
        <f>(1-(1/P4601))*100</f>
        <v>71.155563493480983</v>
      </c>
      <c r="R4601" s="6">
        <f>IF('Τα Στοιχήματα μου'!E4601&lt;&gt;0,(100-($Q$1022*100)/100)/'Τα Στοιχήματα μου'!E4601,0)</f>
        <v>0</v>
      </c>
      <c r="S4601" s="6">
        <f>R4601*('Τα Στοιχήματα μου'!E4601-1)</f>
        <v>0</v>
      </c>
      <c r="T4601" s="5">
        <f>SUM($S$23:S4601)/100+1</f>
        <v>1.4422218253259511</v>
      </c>
      <c r="U4601" s="6">
        <f>IF('Τα Στοιχήματα μου'!E4601&lt;&gt;0,(100-(Q4601*100)/100)/'Τα Στοιχήματα μου'!E4601,0)</f>
        <v>0</v>
      </c>
      <c r="V4601" s="6">
        <f>'Τα Στοιχήματα μου'!E4601*U4601</f>
        <v>0</v>
      </c>
      <c r="W4601" s="5">
        <f>IF('Τα Στοιχήματα μου'!E4601&lt;&gt;0,V4601/(100/I4601),W4600)</f>
        <v>1.4422218253259509</v>
      </c>
      <c r="X4601" s="7"/>
      <c r="Y4601" s="6">
        <f>COUNTIF('Τα Στοιχήματα μου'!$F$23:F4601,"W")+COUNTIF('Τα Στοιχήματα μου'!$F$23:F4601,"L")</f>
        <v>5</v>
      </c>
      <c r="Z4601" s="6">
        <f>COUNTIF('Τα Στοιχήματα μου'!$F$23:F4601,"W")</f>
        <v>3</v>
      </c>
      <c r="AA4601" s="4">
        <f>COUNTIF('Τα Στοιχήματα μου'!$F$23:F4601,"W")/(COUNTIF('Τα Στοιχήματα μου'!$F$23:F4601,"W")+COUNTIF('Τα Στοιχήματα μου'!$F$23:F4601,"L"))</f>
        <v>0.6</v>
      </c>
    </row>
    <row r="4602" spans="2:27">
      <c r="B4602" s="6">
        <f t="shared" si="71"/>
        <v>4580</v>
      </c>
      <c r="I4602" s="6">
        <f>I4601+1</f>
        <v>4580</v>
      </c>
      <c r="J4602" s="6">
        <f>'Τα Στοιχήματα μου'!D4602</f>
        <v>0</v>
      </c>
      <c r="K4602" s="6">
        <f>'Τα Στοιχήματα μου'!E4602</f>
        <v>0</v>
      </c>
      <c r="L4602" s="6">
        <f>'Τα Στοιχήματα μου'!F4602</f>
        <v>0</v>
      </c>
      <c r="M4602" s="7"/>
      <c r="N4602" s="5">
        <f>AVERAGE('Τα Στοιχήματα μου'!$E$23:E4602)</f>
        <v>2.956</v>
      </c>
      <c r="O4602" s="6" t="str">
        <f>IF('Τα Στοιχήματα μου'!E4602&lt;&gt;0,1/'Τα Στοιχήματα μου'!E4602,"")</f>
        <v/>
      </c>
      <c r="P4602" s="6">
        <f>SUM($O$23:O4602)</f>
        <v>3.4668730650154802</v>
      </c>
      <c r="Q4602" s="6">
        <f>(1-(1/P4602))*100</f>
        <v>71.155563493480983</v>
      </c>
      <c r="R4602" s="6">
        <f>IF('Τα Στοιχήματα μου'!E4602&lt;&gt;0,(100-($Q$1022*100)/100)/'Τα Στοιχήματα μου'!E4602,0)</f>
        <v>0</v>
      </c>
      <c r="S4602" s="6">
        <f>R4602*('Τα Στοιχήματα μου'!E4602-1)</f>
        <v>0</v>
      </c>
      <c r="T4602" s="5">
        <f>SUM($S$23:S4602)/100+1</f>
        <v>1.4422218253259511</v>
      </c>
      <c r="U4602" s="6">
        <f>IF('Τα Στοιχήματα μου'!E4602&lt;&gt;0,(100-(Q4602*100)/100)/'Τα Στοιχήματα μου'!E4602,0)</f>
        <v>0</v>
      </c>
      <c r="V4602" s="6">
        <f>'Τα Στοιχήματα μου'!E4602*U4602</f>
        <v>0</v>
      </c>
      <c r="W4602" s="5">
        <f>IF('Τα Στοιχήματα μου'!E4602&lt;&gt;0,V4602/(100/I4602),W4601)</f>
        <v>1.4422218253259509</v>
      </c>
      <c r="X4602" s="7"/>
      <c r="Y4602" s="6">
        <f>COUNTIF('Τα Στοιχήματα μου'!$F$23:F4602,"W")+COUNTIF('Τα Στοιχήματα μου'!$F$23:F4602,"L")</f>
        <v>5</v>
      </c>
      <c r="Z4602" s="6">
        <f>COUNTIF('Τα Στοιχήματα μου'!$F$23:F4602,"W")</f>
        <v>3</v>
      </c>
      <c r="AA4602" s="4">
        <f>COUNTIF('Τα Στοιχήματα μου'!$F$23:F4602,"W")/(COUNTIF('Τα Στοιχήματα μου'!$F$23:F4602,"W")+COUNTIF('Τα Στοιχήματα μου'!$F$23:F4602,"L"))</f>
        <v>0.6</v>
      </c>
    </row>
    <row r="4603" spans="2:27">
      <c r="B4603" s="6">
        <f t="shared" si="71"/>
        <v>4581</v>
      </c>
      <c r="I4603" s="6">
        <f>I4602+1</f>
        <v>4581</v>
      </c>
      <c r="J4603" s="6">
        <f>'Τα Στοιχήματα μου'!D4603</f>
        <v>0</v>
      </c>
      <c r="K4603" s="6">
        <f>'Τα Στοιχήματα μου'!E4603</f>
        <v>0</v>
      </c>
      <c r="L4603" s="6">
        <f>'Τα Στοιχήματα μου'!F4603</f>
        <v>0</v>
      </c>
      <c r="M4603" s="7"/>
      <c r="N4603" s="5">
        <f>AVERAGE('Τα Στοιχήματα μου'!$E$23:E4603)</f>
        <v>2.956</v>
      </c>
      <c r="O4603" s="6" t="str">
        <f>IF('Τα Στοιχήματα μου'!E4603&lt;&gt;0,1/'Τα Στοιχήματα μου'!E4603,"")</f>
        <v/>
      </c>
      <c r="P4603" s="6">
        <f>SUM($O$23:O4603)</f>
        <v>3.4668730650154802</v>
      </c>
      <c r="Q4603" s="6">
        <f>(1-(1/P4603))*100</f>
        <v>71.155563493480983</v>
      </c>
      <c r="R4603" s="6">
        <f>IF('Τα Στοιχήματα μου'!E4603&lt;&gt;0,(100-($Q$1022*100)/100)/'Τα Στοιχήματα μου'!E4603,0)</f>
        <v>0</v>
      </c>
      <c r="S4603" s="6">
        <f>R4603*('Τα Στοιχήματα μου'!E4603-1)</f>
        <v>0</v>
      </c>
      <c r="T4603" s="5">
        <f>SUM($S$23:S4603)/100+1</f>
        <v>1.4422218253259511</v>
      </c>
      <c r="U4603" s="6">
        <f>IF('Τα Στοιχήματα μου'!E4603&lt;&gt;0,(100-(Q4603*100)/100)/'Τα Στοιχήματα μου'!E4603,0)</f>
        <v>0</v>
      </c>
      <c r="V4603" s="6">
        <f>'Τα Στοιχήματα μου'!E4603*U4603</f>
        <v>0</v>
      </c>
      <c r="W4603" s="5">
        <f>IF('Τα Στοιχήματα μου'!E4603&lt;&gt;0,V4603/(100/I4603),W4602)</f>
        <v>1.4422218253259509</v>
      </c>
      <c r="X4603" s="7"/>
      <c r="Y4603" s="6">
        <f>COUNTIF('Τα Στοιχήματα μου'!$F$23:F4603,"W")+COUNTIF('Τα Στοιχήματα μου'!$F$23:F4603,"L")</f>
        <v>5</v>
      </c>
      <c r="Z4603" s="6">
        <f>COUNTIF('Τα Στοιχήματα μου'!$F$23:F4603,"W")</f>
        <v>3</v>
      </c>
      <c r="AA4603" s="4">
        <f>COUNTIF('Τα Στοιχήματα μου'!$F$23:F4603,"W")/(COUNTIF('Τα Στοιχήματα μου'!$F$23:F4603,"W")+COUNTIF('Τα Στοιχήματα μου'!$F$23:F4603,"L"))</f>
        <v>0.6</v>
      </c>
    </row>
    <row r="4604" spans="2:27">
      <c r="B4604" s="6">
        <f t="shared" si="71"/>
        <v>4582</v>
      </c>
      <c r="I4604" s="6">
        <f>I4603+1</f>
        <v>4582</v>
      </c>
      <c r="J4604" s="6">
        <f>'Τα Στοιχήματα μου'!D4604</f>
        <v>0</v>
      </c>
      <c r="K4604" s="6">
        <f>'Τα Στοιχήματα μου'!E4604</f>
        <v>0</v>
      </c>
      <c r="L4604" s="6">
        <f>'Τα Στοιχήματα μου'!F4604</f>
        <v>0</v>
      </c>
      <c r="M4604" s="7"/>
      <c r="N4604" s="5">
        <f>AVERAGE('Τα Στοιχήματα μου'!$E$23:E4604)</f>
        <v>2.956</v>
      </c>
      <c r="O4604" s="6" t="str">
        <f>IF('Τα Στοιχήματα μου'!E4604&lt;&gt;0,1/'Τα Στοιχήματα μου'!E4604,"")</f>
        <v/>
      </c>
      <c r="P4604" s="6">
        <f>SUM($O$23:O4604)</f>
        <v>3.4668730650154802</v>
      </c>
      <c r="Q4604" s="6">
        <f>(1-(1/P4604))*100</f>
        <v>71.155563493480983</v>
      </c>
      <c r="R4604" s="6">
        <f>IF('Τα Στοιχήματα μου'!E4604&lt;&gt;0,(100-($Q$1022*100)/100)/'Τα Στοιχήματα μου'!E4604,0)</f>
        <v>0</v>
      </c>
      <c r="S4604" s="6">
        <f>R4604*('Τα Στοιχήματα μου'!E4604-1)</f>
        <v>0</v>
      </c>
      <c r="T4604" s="5">
        <f>SUM($S$23:S4604)/100+1</f>
        <v>1.4422218253259511</v>
      </c>
      <c r="U4604" s="6">
        <f>IF('Τα Στοιχήματα μου'!E4604&lt;&gt;0,(100-(Q4604*100)/100)/'Τα Στοιχήματα μου'!E4604,0)</f>
        <v>0</v>
      </c>
      <c r="V4604" s="6">
        <f>'Τα Στοιχήματα μου'!E4604*U4604</f>
        <v>0</v>
      </c>
      <c r="W4604" s="5">
        <f>IF('Τα Στοιχήματα μου'!E4604&lt;&gt;0,V4604/(100/I4604),W4603)</f>
        <v>1.4422218253259509</v>
      </c>
      <c r="X4604" s="7"/>
      <c r="Y4604" s="6">
        <f>COUNTIF('Τα Στοιχήματα μου'!$F$23:F4604,"W")+COUNTIF('Τα Στοιχήματα μου'!$F$23:F4604,"L")</f>
        <v>5</v>
      </c>
      <c r="Z4604" s="6">
        <f>COUNTIF('Τα Στοιχήματα μου'!$F$23:F4604,"W")</f>
        <v>3</v>
      </c>
      <c r="AA4604" s="4">
        <f>COUNTIF('Τα Στοιχήματα μου'!$F$23:F4604,"W")/(COUNTIF('Τα Στοιχήματα μου'!$F$23:F4604,"W")+COUNTIF('Τα Στοιχήματα μου'!$F$23:F4604,"L"))</f>
        <v>0.6</v>
      </c>
    </row>
    <row r="4605" spans="2:27">
      <c r="B4605" s="6">
        <f t="shared" si="71"/>
        <v>4583</v>
      </c>
      <c r="I4605" s="6">
        <f>I4604+1</f>
        <v>4583</v>
      </c>
      <c r="J4605" s="6">
        <f>'Τα Στοιχήματα μου'!D4605</f>
        <v>0</v>
      </c>
      <c r="K4605" s="6">
        <f>'Τα Στοιχήματα μου'!E4605</f>
        <v>0</v>
      </c>
      <c r="L4605" s="6">
        <f>'Τα Στοιχήματα μου'!F4605</f>
        <v>0</v>
      </c>
      <c r="M4605" s="7"/>
      <c r="N4605" s="5">
        <f>AVERAGE('Τα Στοιχήματα μου'!$E$23:E4605)</f>
        <v>2.956</v>
      </c>
      <c r="O4605" s="6" t="str">
        <f>IF('Τα Στοιχήματα μου'!E4605&lt;&gt;0,1/'Τα Στοιχήματα μου'!E4605,"")</f>
        <v/>
      </c>
      <c r="P4605" s="6">
        <f>SUM($O$23:O4605)</f>
        <v>3.4668730650154802</v>
      </c>
      <c r="Q4605" s="6">
        <f>(1-(1/P4605))*100</f>
        <v>71.155563493480983</v>
      </c>
      <c r="R4605" s="6">
        <f>IF('Τα Στοιχήματα μου'!E4605&lt;&gt;0,(100-($Q$1022*100)/100)/'Τα Στοιχήματα μου'!E4605,0)</f>
        <v>0</v>
      </c>
      <c r="S4605" s="6">
        <f>R4605*('Τα Στοιχήματα μου'!E4605-1)</f>
        <v>0</v>
      </c>
      <c r="T4605" s="5">
        <f>SUM($S$23:S4605)/100+1</f>
        <v>1.4422218253259511</v>
      </c>
      <c r="U4605" s="6">
        <f>IF('Τα Στοιχήματα μου'!E4605&lt;&gt;0,(100-(Q4605*100)/100)/'Τα Στοιχήματα μου'!E4605,0)</f>
        <v>0</v>
      </c>
      <c r="V4605" s="6">
        <f>'Τα Στοιχήματα μου'!E4605*U4605</f>
        <v>0</v>
      </c>
      <c r="W4605" s="5">
        <f>IF('Τα Στοιχήματα μου'!E4605&lt;&gt;0,V4605/(100/I4605),W4604)</f>
        <v>1.4422218253259509</v>
      </c>
      <c r="X4605" s="7"/>
      <c r="Y4605" s="6">
        <f>COUNTIF('Τα Στοιχήματα μου'!$F$23:F4605,"W")+COUNTIF('Τα Στοιχήματα μου'!$F$23:F4605,"L")</f>
        <v>5</v>
      </c>
      <c r="Z4605" s="6">
        <f>COUNTIF('Τα Στοιχήματα μου'!$F$23:F4605,"W")</f>
        <v>3</v>
      </c>
      <c r="AA4605" s="4">
        <f>COUNTIF('Τα Στοιχήματα μου'!$F$23:F4605,"W")/(COUNTIF('Τα Στοιχήματα μου'!$F$23:F4605,"W")+COUNTIF('Τα Στοιχήματα μου'!$F$23:F4605,"L"))</f>
        <v>0.6</v>
      </c>
    </row>
    <row r="4606" spans="2:27">
      <c r="B4606" s="6">
        <f t="shared" si="71"/>
        <v>4584</v>
      </c>
      <c r="I4606" s="6">
        <f>I4605+1</f>
        <v>4584</v>
      </c>
      <c r="J4606" s="6">
        <f>'Τα Στοιχήματα μου'!D4606</f>
        <v>0</v>
      </c>
      <c r="K4606" s="6">
        <f>'Τα Στοιχήματα μου'!E4606</f>
        <v>0</v>
      </c>
      <c r="L4606" s="6">
        <f>'Τα Στοιχήματα μου'!F4606</f>
        <v>0</v>
      </c>
      <c r="M4606" s="7"/>
      <c r="N4606" s="5">
        <f>AVERAGE('Τα Στοιχήματα μου'!$E$23:E4606)</f>
        <v>2.956</v>
      </c>
      <c r="O4606" s="6" t="str">
        <f>IF('Τα Στοιχήματα μου'!E4606&lt;&gt;0,1/'Τα Στοιχήματα μου'!E4606,"")</f>
        <v/>
      </c>
      <c r="P4606" s="6">
        <f>SUM($O$23:O4606)</f>
        <v>3.4668730650154802</v>
      </c>
      <c r="Q4606" s="6">
        <f>(1-(1/P4606))*100</f>
        <v>71.155563493480983</v>
      </c>
      <c r="R4606" s="6">
        <f>IF('Τα Στοιχήματα μου'!E4606&lt;&gt;0,(100-($Q$1022*100)/100)/'Τα Στοιχήματα μου'!E4606,0)</f>
        <v>0</v>
      </c>
      <c r="S4606" s="6">
        <f>R4606*('Τα Στοιχήματα μου'!E4606-1)</f>
        <v>0</v>
      </c>
      <c r="T4606" s="5">
        <f>SUM($S$23:S4606)/100+1</f>
        <v>1.4422218253259511</v>
      </c>
      <c r="U4606" s="6">
        <f>IF('Τα Στοιχήματα μου'!E4606&lt;&gt;0,(100-(Q4606*100)/100)/'Τα Στοιχήματα μου'!E4606,0)</f>
        <v>0</v>
      </c>
      <c r="V4606" s="6">
        <f>'Τα Στοιχήματα μου'!E4606*U4606</f>
        <v>0</v>
      </c>
      <c r="W4606" s="5">
        <f>IF('Τα Στοιχήματα μου'!E4606&lt;&gt;0,V4606/(100/I4606),W4605)</f>
        <v>1.4422218253259509</v>
      </c>
      <c r="X4606" s="7"/>
      <c r="Y4606" s="6">
        <f>COUNTIF('Τα Στοιχήματα μου'!$F$23:F4606,"W")+COUNTIF('Τα Στοιχήματα μου'!$F$23:F4606,"L")</f>
        <v>5</v>
      </c>
      <c r="Z4606" s="6">
        <f>COUNTIF('Τα Στοιχήματα μου'!$F$23:F4606,"W")</f>
        <v>3</v>
      </c>
      <c r="AA4606" s="4">
        <f>COUNTIF('Τα Στοιχήματα μου'!$F$23:F4606,"W")/(COUNTIF('Τα Στοιχήματα μου'!$F$23:F4606,"W")+COUNTIF('Τα Στοιχήματα μου'!$F$23:F4606,"L"))</f>
        <v>0.6</v>
      </c>
    </row>
    <row r="4607" spans="2:27">
      <c r="B4607" s="6">
        <f t="shared" si="71"/>
        <v>4585</v>
      </c>
      <c r="I4607" s="6">
        <f>I4606+1</f>
        <v>4585</v>
      </c>
      <c r="J4607" s="6">
        <f>'Τα Στοιχήματα μου'!D4607</f>
        <v>0</v>
      </c>
      <c r="K4607" s="6">
        <f>'Τα Στοιχήματα μου'!E4607</f>
        <v>0</v>
      </c>
      <c r="L4607" s="6">
        <f>'Τα Στοιχήματα μου'!F4607</f>
        <v>0</v>
      </c>
      <c r="M4607" s="7"/>
      <c r="N4607" s="5">
        <f>AVERAGE('Τα Στοιχήματα μου'!$E$23:E4607)</f>
        <v>2.956</v>
      </c>
      <c r="O4607" s="6" t="str">
        <f>IF('Τα Στοιχήματα μου'!E4607&lt;&gt;0,1/'Τα Στοιχήματα μου'!E4607,"")</f>
        <v/>
      </c>
      <c r="P4607" s="6">
        <f>SUM($O$23:O4607)</f>
        <v>3.4668730650154802</v>
      </c>
      <c r="Q4607" s="6">
        <f>(1-(1/P4607))*100</f>
        <v>71.155563493480983</v>
      </c>
      <c r="R4607" s="6">
        <f>IF('Τα Στοιχήματα μου'!E4607&lt;&gt;0,(100-($Q$1022*100)/100)/'Τα Στοιχήματα μου'!E4607,0)</f>
        <v>0</v>
      </c>
      <c r="S4607" s="6">
        <f>R4607*('Τα Στοιχήματα μου'!E4607-1)</f>
        <v>0</v>
      </c>
      <c r="T4607" s="5">
        <f>SUM($S$23:S4607)/100+1</f>
        <v>1.4422218253259511</v>
      </c>
      <c r="U4607" s="6">
        <f>IF('Τα Στοιχήματα μου'!E4607&lt;&gt;0,(100-(Q4607*100)/100)/'Τα Στοιχήματα μου'!E4607,0)</f>
        <v>0</v>
      </c>
      <c r="V4607" s="6">
        <f>'Τα Στοιχήματα μου'!E4607*U4607</f>
        <v>0</v>
      </c>
      <c r="W4607" s="5">
        <f>IF('Τα Στοιχήματα μου'!E4607&lt;&gt;0,V4607/(100/I4607),W4606)</f>
        <v>1.4422218253259509</v>
      </c>
      <c r="X4607" s="7"/>
      <c r="Y4607" s="6">
        <f>COUNTIF('Τα Στοιχήματα μου'!$F$23:F4607,"W")+COUNTIF('Τα Στοιχήματα μου'!$F$23:F4607,"L")</f>
        <v>5</v>
      </c>
      <c r="Z4607" s="6">
        <f>COUNTIF('Τα Στοιχήματα μου'!$F$23:F4607,"W")</f>
        <v>3</v>
      </c>
      <c r="AA4607" s="4">
        <f>COUNTIF('Τα Στοιχήματα μου'!$F$23:F4607,"W")/(COUNTIF('Τα Στοιχήματα μου'!$F$23:F4607,"W")+COUNTIF('Τα Στοιχήματα μου'!$F$23:F4607,"L"))</f>
        <v>0.6</v>
      </c>
    </row>
    <row r="4608" spans="2:27">
      <c r="B4608" s="6">
        <f t="shared" si="71"/>
        <v>4586</v>
      </c>
      <c r="I4608" s="6">
        <f>I4607+1</f>
        <v>4586</v>
      </c>
      <c r="J4608" s="6">
        <f>'Τα Στοιχήματα μου'!D4608</f>
        <v>0</v>
      </c>
      <c r="K4608" s="6">
        <f>'Τα Στοιχήματα μου'!E4608</f>
        <v>0</v>
      </c>
      <c r="L4608" s="6">
        <f>'Τα Στοιχήματα μου'!F4608</f>
        <v>0</v>
      </c>
      <c r="M4608" s="7"/>
      <c r="N4608" s="5">
        <f>AVERAGE('Τα Στοιχήματα μου'!$E$23:E4608)</f>
        <v>2.956</v>
      </c>
      <c r="O4608" s="6" t="str">
        <f>IF('Τα Στοιχήματα μου'!E4608&lt;&gt;0,1/'Τα Στοιχήματα μου'!E4608,"")</f>
        <v/>
      </c>
      <c r="P4608" s="6">
        <f>SUM($O$23:O4608)</f>
        <v>3.4668730650154802</v>
      </c>
      <c r="Q4608" s="6">
        <f>(1-(1/P4608))*100</f>
        <v>71.155563493480983</v>
      </c>
      <c r="R4608" s="6">
        <f>IF('Τα Στοιχήματα μου'!E4608&lt;&gt;0,(100-($Q$1022*100)/100)/'Τα Στοιχήματα μου'!E4608,0)</f>
        <v>0</v>
      </c>
      <c r="S4608" s="6">
        <f>R4608*('Τα Στοιχήματα μου'!E4608-1)</f>
        <v>0</v>
      </c>
      <c r="T4608" s="5">
        <f>SUM($S$23:S4608)/100+1</f>
        <v>1.4422218253259511</v>
      </c>
      <c r="U4608" s="6">
        <f>IF('Τα Στοιχήματα μου'!E4608&lt;&gt;0,(100-(Q4608*100)/100)/'Τα Στοιχήματα μου'!E4608,0)</f>
        <v>0</v>
      </c>
      <c r="V4608" s="6">
        <f>'Τα Στοιχήματα μου'!E4608*U4608</f>
        <v>0</v>
      </c>
      <c r="W4608" s="5">
        <f>IF('Τα Στοιχήματα μου'!E4608&lt;&gt;0,V4608/(100/I4608),W4607)</f>
        <v>1.4422218253259509</v>
      </c>
      <c r="X4608" s="7"/>
      <c r="Y4608" s="6">
        <f>COUNTIF('Τα Στοιχήματα μου'!$F$23:F4608,"W")+COUNTIF('Τα Στοιχήματα μου'!$F$23:F4608,"L")</f>
        <v>5</v>
      </c>
      <c r="Z4608" s="6">
        <f>COUNTIF('Τα Στοιχήματα μου'!$F$23:F4608,"W")</f>
        <v>3</v>
      </c>
      <c r="AA4608" s="4">
        <f>COUNTIF('Τα Στοιχήματα μου'!$F$23:F4608,"W")/(COUNTIF('Τα Στοιχήματα μου'!$F$23:F4608,"W")+COUNTIF('Τα Στοιχήματα μου'!$F$23:F4608,"L"))</f>
        <v>0.6</v>
      </c>
    </row>
    <row r="4609" spans="2:27">
      <c r="B4609" s="6">
        <f t="shared" si="71"/>
        <v>4587</v>
      </c>
      <c r="I4609" s="6">
        <f>I4608+1</f>
        <v>4587</v>
      </c>
      <c r="J4609" s="6">
        <f>'Τα Στοιχήματα μου'!D4609</f>
        <v>0</v>
      </c>
      <c r="K4609" s="6">
        <f>'Τα Στοιχήματα μου'!E4609</f>
        <v>0</v>
      </c>
      <c r="L4609" s="6">
        <f>'Τα Στοιχήματα μου'!F4609</f>
        <v>0</v>
      </c>
      <c r="M4609" s="7"/>
      <c r="N4609" s="5">
        <f>AVERAGE('Τα Στοιχήματα μου'!$E$23:E4609)</f>
        <v>2.956</v>
      </c>
      <c r="O4609" s="6" t="str">
        <f>IF('Τα Στοιχήματα μου'!E4609&lt;&gt;0,1/'Τα Στοιχήματα μου'!E4609,"")</f>
        <v/>
      </c>
      <c r="P4609" s="6">
        <f>SUM($O$23:O4609)</f>
        <v>3.4668730650154802</v>
      </c>
      <c r="Q4609" s="6">
        <f>(1-(1/P4609))*100</f>
        <v>71.155563493480983</v>
      </c>
      <c r="R4609" s="6">
        <f>IF('Τα Στοιχήματα μου'!E4609&lt;&gt;0,(100-($Q$1022*100)/100)/'Τα Στοιχήματα μου'!E4609,0)</f>
        <v>0</v>
      </c>
      <c r="S4609" s="6">
        <f>R4609*('Τα Στοιχήματα μου'!E4609-1)</f>
        <v>0</v>
      </c>
      <c r="T4609" s="5">
        <f>SUM($S$23:S4609)/100+1</f>
        <v>1.4422218253259511</v>
      </c>
      <c r="U4609" s="6">
        <f>IF('Τα Στοιχήματα μου'!E4609&lt;&gt;0,(100-(Q4609*100)/100)/'Τα Στοιχήματα μου'!E4609,0)</f>
        <v>0</v>
      </c>
      <c r="V4609" s="6">
        <f>'Τα Στοιχήματα μου'!E4609*U4609</f>
        <v>0</v>
      </c>
      <c r="W4609" s="5">
        <f>IF('Τα Στοιχήματα μου'!E4609&lt;&gt;0,V4609/(100/I4609),W4608)</f>
        <v>1.4422218253259509</v>
      </c>
      <c r="X4609" s="7"/>
      <c r="Y4609" s="6">
        <f>COUNTIF('Τα Στοιχήματα μου'!$F$23:F4609,"W")+COUNTIF('Τα Στοιχήματα μου'!$F$23:F4609,"L")</f>
        <v>5</v>
      </c>
      <c r="Z4609" s="6">
        <f>COUNTIF('Τα Στοιχήματα μου'!$F$23:F4609,"W")</f>
        <v>3</v>
      </c>
      <c r="AA4609" s="4">
        <f>COUNTIF('Τα Στοιχήματα μου'!$F$23:F4609,"W")/(COUNTIF('Τα Στοιχήματα μου'!$F$23:F4609,"W")+COUNTIF('Τα Στοιχήματα μου'!$F$23:F4609,"L"))</f>
        <v>0.6</v>
      </c>
    </row>
    <row r="4610" spans="2:27">
      <c r="B4610" s="6">
        <f t="shared" si="71"/>
        <v>4588</v>
      </c>
      <c r="I4610" s="6">
        <f>I4609+1</f>
        <v>4588</v>
      </c>
      <c r="J4610" s="6">
        <f>'Τα Στοιχήματα μου'!D4610</f>
        <v>0</v>
      </c>
      <c r="K4610" s="6">
        <f>'Τα Στοιχήματα μου'!E4610</f>
        <v>0</v>
      </c>
      <c r="L4610" s="6">
        <f>'Τα Στοιχήματα μου'!F4610</f>
        <v>0</v>
      </c>
      <c r="M4610" s="7"/>
      <c r="N4610" s="5">
        <f>AVERAGE('Τα Στοιχήματα μου'!$E$23:E4610)</f>
        <v>2.956</v>
      </c>
      <c r="O4610" s="6" t="str">
        <f>IF('Τα Στοιχήματα μου'!E4610&lt;&gt;0,1/'Τα Στοιχήματα μου'!E4610,"")</f>
        <v/>
      </c>
      <c r="P4610" s="6">
        <f>SUM($O$23:O4610)</f>
        <v>3.4668730650154802</v>
      </c>
      <c r="Q4610" s="6">
        <f>(1-(1/P4610))*100</f>
        <v>71.155563493480983</v>
      </c>
      <c r="R4610" s="6">
        <f>IF('Τα Στοιχήματα μου'!E4610&lt;&gt;0,(100-($Q$1022*100)/100)/'Τα Στοιχήματα μου'!E4610,0)</f>
        <v>0</v>
      </c>
      <c r="S4610" s="6">
        <f>R4610*('Τα Στοιχήματα μου'!E4610-1)</f>
        <v>0</v>
      </c>
      <c r="T4610" s="5">
        <f>SUM($S$23:S4610)/100+1</f>
        <v>1.4422218253259511</v>
      </c>
      <c r="U4610" s="6">
        <f>IF('Τα Στοιχήματα μου'!E4610&lt;&gt;0,(100-(Q4610*100)/100)/'Τα Στοιχήματα μου'!E4610,0)</f>
        <v>0</v>
      </c>
      <c r="V4610" s="6">
        <f>'Τα Στοιχήματα μου'!E4610*U4610</f>
        <v>0</v>
      </c>
      <c r="W4610" s="5">
        <f>IF('Τα Στοιχήματα μου'!E4610&lt;&gt;0,V4610/(100/I4610),W4609)</f>
        <v>1.4422218253259509</v>
      </c>
      <c r="X4610" s="7"/>
      <c r="Y4610" s="6">
        <f>COUNTIF('Τα Στοιχήματα μου'!$F$23:F4610,"W")+COUNTIF('Τα Στοιχήματα μου'!$F$23:F4610,"L")</f>
        <v>5</v>
      </c>
      <c r="Z4610" s="6">
        <f>COUNTIF('Τα Στοιχήματα μου'!$F$23:F4610,"W")</f>
        <v>3</v>
      </c>
      <c r="AA4610" s="4">
        <f>COUNTIF('Τα Στοιχήματα μου'!$F$23:F4610,"W")/(COUNTIF('Τα Στοιχήματα μου'!$F$23:F4610,"W")+COUNTIF('Τα Στοιχήματα μου'!$F$23:F4610,"L"))</f>
        <v>0.6</v>
      </c>
    </row>
    <row r="4611" spans="2:27">
      <c r="B4611" s="6">
        <f t="shared" si="71"/>
        <v>4589</v>
      </c>
      <c r="I4611" s="6">
        <f>I4610+1</f>
        <v>4589</v>
      </c>
      <c r="J4611" s="6">
        <f>'Τα Στοιχήματα μου'!D4611</f>
        <v>0</v>
      </c>
      <c r="K4611" s="6">
        <f>'Τα Στοιχήματα μου'!E4611</f>
        <v>0</v>
      </c>
      <c r="L4611" s="6">
        <f>'Τα Στοιχήματα μου'!F4611</f>
        <v>0</v>
      </c>
      <c r="M4611" s="7"/>
      <c r="N4611" s="5">
        <f>AVERAGE('Τα Στοιχήματα μου'!$E$23:E4611)</f>
        <v>2.956</v>
      </c>
      <c r="O4611" s="6" t="str">
        <f>IF('Τα Στοιχήματα μου'!E4611&lt;&gt;0,1/'Τα Στοιχήματα μου'!E4611,"")</f>
        <v/>
      </c>
      <c r="P4611" s="6">
        <f>SUM($O$23:O4611)</f>
        <v>3.4668730650154802</v>
      </c>
      <c r="Q4611" s="6">
        <f>(1-(1/P4611))*100</f>
        <v>71.155563493480983</v>
      </c>
      <c r="R4611" s="6">
        <f>IF('Τα Στοιχήματα μου'!E4611&lt;&gt;0,(100-($Q$1022*100)/100)/'Τα Στοιχήματα μου'!E4611,0)</f>
        <v>0</v>
      </c>
      <c r="S4611" s="6">
        <f>R4611*('Τα Στοιχήματα μου'!E4611-1)</f>
        <v>0</v>
      </c>
      <c r="T4611" s="5">
        <f>SUM($S$23:S4611)/100+1</f>
        <v>1.4422218253259511</v>
      </c>
      <c r="U4611" s="6">
        <f>IF('Τα Στοιχήματα μου'!E4611&lt;&gt;0,(100-(Q4611*100)/100)/'Τα Στοιχήματα μου'!E4611,0)</f>
        <v>0</v>
      </c>
      <c r="V4611" s="6">
        <f>'Τα Στοιχήματα μου'!E4611*U4611</f>
        <v>0</v>
      </c>
      <c r="W4611" s="5">
        <f>IF('Τα Στοιχήματα μου'!E4611&lt;&gt;0,V4611/(100/I4611),W4610)</f>
        <v>1.4422218253259509</v>
      </c>
      <c r="X4611" s="7"/>
      <c r="Y4611" s="6">
        <f>COUNTIF('Τα Στοιχήματα μου'!$F$23:F4611,"W")+COUNTIF('Τα Στοιχήματα μου'!$F$23:F4611,"L")</f>
        <v>5</v>
      </c>
      <c r="Z4611" s="6">
        <f>COUNTIF('Τα Στοιχήματα μου'!$F$23:F4611,"W")</f>
        <v>3</v>
      </c>
      <c r="AA4611" s="4">
        <f>COUNTIF('Τα Στοιχήματα μου'!$F$23:F4611,"W")/(COUNTIF('Τα Στοιχήματα μου'!$F$23:F4611,"W")+COUNTIF('Τα Στοιχήματα μου'!$F$23:F4611,"L"))</f>
        <v>0.6</v>
      </c>
    </row>
    <row r="4612" spans="2:27">
      <c r="B4612" s="6">
        <f t="shared" si="71"/>
        <v>4590</v>
      </c>
      <c r="I4612" s="6">
        <f>I4611+1</f>
        <v>4590</v>
      </c>
      <c r="J4612" s="6">
        <f>'Τα Στοιχήματα μου'!D4612</f>
        <v>0</v>
      </c>
      <c r="K4612" s="6">
        <f>'Τα Στοιχήματα μου'!E4612</f>
        <v>0</v>
      </c>
      <c r="L4612" s="6">
        <f>'Τα Στοιχήματα μου'!F4612</f>
        <v>0</v>
      </c>
      <c r="M4612" s="7"/>
      <c r="N4612" s="5">
        <f>AVERAGE('Τα Στοιχήματα μου'!$E$23:E4612)</f>
        <v>2.956</v>
      </c>
      <c r="O4612" s="6" t="str">
        <f>IF('Τα Στοιχήματα μου'!E4612&lt;&gt;0,1/'Τα Στοιχήματα μου'!E4612,"")</f>
        <v/>
      </c>
      <c r="P4612" s="6">
        <f>SUM($O$23:O4612)</f>
        <v>3.4668730650154802</v>
      </c>
      <c r="Q4612" s="6">
        <f>(1-(1/P4612))*100</f>
        <v>71.155563493480983</v>
      </c>
      <c r="R4612" s="6">
        <f>IF('Τα Στοιχήματα μου'!E4612&lt;&gt;0,(100-($Q$1022*100)/100)/'Τα Στοιχήματα μου'!E4612,0)</f>
        <v>0</v>
      </c>
      <c r="S4612" s="6">
        <f>R4612*('Τα Στοιχήματα μου'!E4612-1)</f>
        <v>0</v>
      </c>
      <c r="T4612" s="5">
        <f>SUM($S$23:S4612)/100+1</f>
        <v>1.4422218253259511</v>
      </c>
      <c r="U4612" s="6">
        <f>IF('Τα Στοιχήματα μου'!E4612&lt;&gt;0,(100-(Q4612*100)/100)/'Τα Στοιχήματα μου'!E4612,0)</f>
        <v>0</v>
      </c>
      <c r="V4612" s="6">
        <f>'Τα Στοιχήματα μου'!E4612*U4612</f>
        <v>0</v>
      </c>
      <c r="W4612" s="5">
        <f>IF('Τα Στοιχήματα μου'!E4612&lt;&gt;0,V4612/(100/I4612),W4611)</f>
        <v>1.4422218253259509</v>
      </c>
      <c r="X4612" s="7"/>
      <c r="Y4612" s="6">
        <f>COUNTIF('Τα Στοιχήματα μου'!$F$23:F4612,"W")+COUNTIF('Τα Στοιχήματα μου'!$F$23:F4612,"L")</f>
        <v>5</v>
      </c>
      <c r="Z4612" s="6">
        <f>COUNTIF('Τα Στοιχήματα μου'!$F$23:F4612,"W")</f>
        <v>3</v>
      </c>
      <c r="AA4612" s="4">
        <f>COUNTIF('Τα Στοιχήματα μου'!$F$23:F4612,"W")/(COUNTIF('Τα Στοιχήματα μου'!$F$23:F4612,"W")+COUNTIF('Τα Στοιχήματα μου'!$F$23:F4612,"L"))</f>
        <v>0.6</v>
      </c>
    </row>
    <row r="4613" spans="2:27">
      <c r="B4613" s="6">
        <f t="shared" si="71"/>
        <v>4591</v>
      </c>
      <c r="I4613" s="6">
        <f>I4612+1</f>
        <v>4591</v>
      </c>
      <c r="J4613" s="6">
        <f>'Τα Στοιχήματα μου'!D4613</f>
        <v>0</v>
      </c>
      <c r="K4613" s="6">
        <f>'Τα Στοιχήματα μου'!E4613</f>
        <v>0</v>
      </c>
      <c r="L4613" s="6">
        <f>'Τα Στοιχήματα μου'!F4613</f>
        <v>0</v>
      </c>
      <c r="M4613" s="7"/>
      <c r="N4613" s="5">
        <f>AVERAGE('Τα Στοιχήματα μου'!$E$23:E4613)</f>
        <v>2.956</v>
      </c>
      <c r="O4613" s="6" t="str">
        <f>IF('Τα Στοιχήματα μου'!E4613&lt;&gt;0,1/'Τα Στοιχήματα μου'!E4613,"")</f>
        <v/>
      </c>
      <c r="P4613" s="6">
        <f>SUM($O$23:O4613)</f>
        <v>3.4668730650154802</v>
      </c>
      <c r="Q4613" s="6">
        <f>(1-(1/P4613))*100</f>
        <v>71.155563493480983</v>
      </c>
      <c r="R4613" s="6">
        <f>IF('Τα Στοιχήματα μου'!E4613&lt;&gt;0,(100-($Q$1022*100)/100)/'Τα Στοιχήματα μου'!E4613,0)</f>
        <v>0</v>
      </c>
      <c r="S4613" s="6">
        <f>R4613*('Τα Στοιχήματα μου'!E4613-1)</f>
        <v>0</v>
      </c>
      <c r="T4613" s="5">
        <f>SUM($S$23:S4613)/100+1</f>
        <v>1.4422218253259511</v>
      </c>
      <c r="U4613" s="6">
        <f>IF('Τα Στοιχήματα μου'!E4613&lt;&gt;0,(100-(Q4613*100)/100)/'Τα Στοιχήματα μου'!E4613,0)</f>
        <v>0</v>
      </c>
      <c r="V4613" s="6">
        <f>'Τα Στοιχήματα μου'!E4613*U4613</f>
        <v>0</v>
      </c>
      <c r="W4613" s="5">
        <f>IF('Τα Στοιχήματα μου'!E4613&lt;&gt;0,V4613/(100/I4613),W4612)</f>
        <v>1.4422218253259509</v>
      </c>
      <c r="X4613" s="7"/>
      <c r="Y4613" s="6">
        <f>COUNTIF('Τα Στοιχήματα μου'!$F$23:F4613,"W")+COUNTIF('Τα Στοιχήματα μου'!$F$23:F4613,"L")</f>
        <v>5</v>
      </c>
      <c r="Z4613" s="6">
        <f>COUNTIF('Τα Στοιχήματα μου'!$F$23:F4613,"W")</f>
        <v>3</v>
      </c>
      <c r="AA4613" s="4">
        <f>COUNTIF('Τα Στοιχήματα μου'!$F$23:F4613,"W")/(COUNTIF('Τα Στοιχήματα μου'!$F$23:F4613,"W")+COUNTIF('Τα Στοιχήματα μου'!$F$23:F4613,"L"))</f>
        <v>0.6</v>
      </c>
    </row>
    <row r="4614" spans="2:27">
      <c r="B4614" s="6">
        <f t="shared" si="71"/>
        <v>4592</v>
      </c>
      <c r="I4614" s="6">
        <f>I4613+1</f>
        <v>4592</v>
      </c>
      <c r="J4614" s="6">
        <f>'Τα Στοιχήματα μου'!D4614</f>
        <v>0</v>
      </c>
      <c r="K4614" s="6">
        <f>'Τα Στοιχήματα μου'!E4614</f>
        <v>0</v>
      </c>
      <c r="L4614" s="6">
        <f>'Τα Στοιχήματα μου'!F4614</f>
        <v>0</v>
      </c>
      <c r="M4614" s="7"/>
      <c r="N4614" s="5">
        <f>AVERAGE('Τα Στοιχήματα μου'!$E$23:E4614)</f>
        <v>2.956</v>
      </c>
      <c r="O4614" s="6" t="str">
        <f>IF('Τα Στοιχήματα μου'!E4614&lt;&gt;0,1/'Τα Στοιχήματα μου'!E4614,"")</f>
        <v/>
      </c>
      <c r="P4614" s="6">
        <f>SUM($O$23:O4614)</f>
        <v>3.4668730650154802</v>
      </c>
      <c r="Q4614" s="6">
        <f>(1-(1/P4614))*100</f>
        <v>71.155563493480983</v>
      </c>
      <c r="R4614" s="6">
        <f>IF('Τα Στοιχήματα μου'!E4614&lt;&gt;0,(100-($Q$1022*100)/100)/'Τα Στοιχήματα μου'!E4614,0)</f>
        <v>0</v>
      </c>
      <c r="S4614" s="6">
        <f>R4614*('Τα Στοιχήματα μου'!E4614-1)</f>
        <v>0</v>
      </c>
      <c r="T4614" s="5">
        <f>SUM($S$23:S4614)/100+1</f>
        <v>1.4422218253259511</v>
      </c>
      <c r="U4614" s="6">
        <f>IF('Τα Στοιχήματα μου'!E4614&lt;&gt;0,(100-(Q4614*100)/100)/'Τα Στοιχήματα μου'!E4614,0)</f>
        <v>0</v>
      </c>
      <c r="V4614" s="6">
        <f>'Τα Στοιχήματα μου'!E4614*U4614</f>
        <v>0</v>
      </c>
      <c r="W4614" s="5">
        <f>IF('Τα Στοιχήματα μου'!E4614&lt;&gt;0,V4614/(100/I4614),W4613)</f>
        <v>1.4422218253259509</v>
      </c>
      <c r="X4614" s="7"/>
      <c r="Y4614" s="6">
        <f>COUNTIF('Τα Στοιχήματα μου'!$F$23:F4614,"W")+COUNTIF('Τα Στοιχήματα μου'!$F$23:F4614,"L")</f>
        <v>5</v>
      </c>
      <c r="Z4614" s="6">
        <f>COUNTIF('Τα Στοιχήματα μου'!$F$23:F4614,"W")</f>
        <v>3</v>
      </c>
      <c r="AA4614" s="4">
        <f>COUNTIF('Τα Στοιχήματα μου'!$F$23:F4614,"W")/(COUNTIF('Τα Στοιχήματα μου'!$F$23:F4614,"W")+COUNTIF('Τα Στοιχήματα μου'!$F$23:F4614,"L"))</f>
        <v>0.6</v>
      </c>
    </row>
    <row r="4615" spans="2:27">
      <c r="B4615" s="6">
        <f t="shared" si="71"/>
        <v>4593</v>
      </c>
      <c r="I4615" s="6">
        <f>I4614+1</f>
        <v>4593</v>
      </c>
      <c r="J4615" s="6">
        <f>'Τα Στοιχήματα μου'!D4615</f>
        <v>0</v>
      </c>
      <c r="K4615" s="6">
        <f>'Τα Στοιχήματα μου'!E4615</f>
        <v>0</v>
      </c>
      <c r="L4615" s="6">
        <f>'Τα Στοιχήματα μου'!F4615</f>
        <v>0</v>
      </c>
      <c r="M4615" s="7"/>
      <c r="N4615" s="5">
        <f>AVERAGE('Τα Στοιχήματα μου'!$E$23:E4615)</f>
        <v>2.956</v>
      </c>
      <c r="O4615" s="6" t="str">
        <f>IF('Τα Στοιχήματα μου'!E4615&lt;&gt;0,1/'Τα Στοιχήματα μου'!E4615,"")</f>
        <v/>
      </c>
      <c r="P4615" s="6">
        <f>SUM($O$23:O4615)</f>
        <v>3.4668730650154802</v>
      </c>
      <c r="Q4615" s="6">
        <f>(1-(1/P4615))*100</f>
        <v>71.155563493480983</v>
      </c>
      <c r="R4615" s="6">
        <f>IF('Τα Στοιχήματα μου'!E4615&lt;&gt;0,(100-($Q$1022*100)/100)/'Τα Στοιχήματα μου'!E4615,0)</f>
        <v>0</v>
      </c>
      <c r="S4615" s="6">
        <f>R4615*('Τα Στοιχήματα μου'!E4615-1)</f>
        <v>0</v>
      </c>
      <c r="T4615" s="5">
        <f>SUM($S$23:S4615)/100+1</f>
        <v>1.4422218253259511</v>
      </c>
      <c r="U4615" s="6">
        <f>IF('Τα Στοιχήματα μου'!E4615&lt;&gt;0,(100-(Q4615*100)/100)/'Τα Στοιχήματα μου'!E4615,0)</f>
        <v>0</v>
      </c>
      <c r="V4615" s="6">
        <f>'Τα Στοιχήματα μου'!E4615*U4615</f>
        <v>0</v>
      </c>
      <c r="W4615" s="5">
        <f>IF('Τα Στοιχήματα μου'!E4615&lt;&gt;0,V4615/(100/I4615),W4614)</f>
        <v>1.4422218253259509</v>
      </c>
      <c r="X4615" s="7"/>
      <c r="Y4615" s="6">
        <f>COUNTIF('Τα Στοιχήματα μου'!$F$23:F4615,"W")+COUNTIF('Τα Στοιχήματα μου'!$F$23:F4615,"L")</f>
        <v>5</v>
      </c>
      <c r="Z4615" s="6">
        <f>COUNTIF('Τα Στοιχήματα μου'!$F$23:F4615,"W")</f>
        <v>3</v>
      </c>
      <c r="AA4615" s="4">
        <f>COUNTIF('Τα Στοιχήματα μου'!$F$23:F4615,"W")/(COUNTIF('Τα Στοιχήματα μου'!$F$23:F4615,"W")+COUNTIF('Τα Στοιχήματα μου'!$F$23:F4615,"L"))</f>
        <v>0.6</v>
      </c>
    </row>
    <row r="4616" spans="2:27">
      <c r="B4616" s="6">
        <f t="shared" si="71"/>
        <v>4594</v>
      </c>
      <c r="I4616" s="6">
        <f>I4615+1</f>
        <v>4594</v>
      </c>
      <c r="J4616" s="6">
        <f>'Τα Στοιχήματα μου'!D4616</f>
        <v>0</v>
      </c>
      <c r="K4616" s="6">
        <f>'Τα Στοιχήματα μου'!E4616</f>
        <v>0</v>
      </c>
      <c r="L4616" s="6">
        <f>'Τα Στοιχήματα μου'!F4616</f>
        <v>0</v>
      </c>
      <c r="M4616" s="7"/>
      <c r="N4616" s="5">
        <f>AVERAGE('Τα Στοιχήματα μου'!$E$23:E4616)</f>
        <v>2.956</v>
      </c>
      <c r="O4616" s="6" t="str">
        <f>IF('Τα Στοιχήματα μου'!E4616&lt;&gt;0,1/'Τα Στοιχήματα μου'!E4616,"")</f>
        <v/>
      </c>
      <c r="P4616" s="6">
        <f>SUM($O$23:O4616)</f>
        <v>3.4668730650154802</v>
      </c>
      <c r="Q4616" s="6">
        <f>(1-(1/P4616))*100</f>
        <v>71.155563493480983</v>
      </c>
      <c r="R4616" s="6">
        <f>IF('Τα Στοιχήματα μου'!E4616&lt;&gt;0,(100-($Q$1022*100)/100)/'Τα Στοιχήματα μου'!E4616,0)</f>
        <v>0</v>
      </c>
      <c r="S4616" s="6">
        <f>R4616*('Τα Στοιχήματα μου'!E4616-1)</f>
        <v>0</v>
      </c>
      <c r="T4616" s="5">
        <f>SUM($S$23:S4616)/100+1</f>
        <v>1.4422218253259511</v>
      </c>
      <c r="U4616" s="6">
        <f>IF('Τα Στοιχήματα μου'!E4616&lt;&gt;0,(100-(Q4616*100)/100)/'Τα Στοιχήματα μου'!E4616,0)</f>
        <v>0</v>
      </c>
      <c r="V4616" s="6">
        <f>'Τα Στοιχήματα μου'!E4616*U4616</f>
        <v>0</v>
      </c>
      <c r="W4616" s="5">
        <f>IF('Τα Στοιχήματα μου'!E4616&lt;&gt;0,V4616/(100/I4616),W4615)</f>
        <v>1.4422218253259509</v>
      </c>
      <c r="X4616" s="7"/>
      <c r="Y4616" s="6">
        <f>COUNTIF('Τα Στοιχήματα μου'!$F$23:F4616,"W")+COUNTIF('Τα Στοιχήματα μου'!$F$23:F4616,"L")</f>
        <v>5</v>
      </c>
      <c r="Z4616" s="6">
        <f>COUNTIF('Τα Στοιχήματα μου'!$F$23:F4616,"W")</f>
        <v>3</v>
      </c>
      <c r="AA4616" s="4">
        <f>COUNTIF('Τα Στοιχήματα μου'!$F$23:F4616,"W")/(COUNTIF('Τα Στοιχήματα μου'!$F$23:F4616,"W")+COUNTIF('Τα Στοιχήματα μου'!$F$23:F4616,"L"))</f>
        <v>0.6</v>
      </c>
    </row>
    <row r="4617" spans="2:27">
      <c r="B4617" s="6">
        <f t="shared" si="71"/>
        <v>4595</v>
      </c>
      <c r="I4617" s="6">
        <f>I4616+1</f>
        <v>4595</v>
      </c>
      <c r="J4617" s="6">
        <f>'Τα Στοιχήματα μου'!D4617</f>
        <v>0</v>
      </c>
      <c r="K4617" s="6">
        <f>'Τα Στοιχήματα μου'!E4617</f>
        <v>0</v>
      </c>
      <c r="L4617" s="6">
        <f>'Τα Στοιχήματα μου'!F4617</f>
        <v>0</v>
      </c>
      <c r="M4617" s="7"/>
      <c r="N4617" s="5">
        <f>AVERAGE('Τα Στοιχήματα μου'!$E$23:E4617)</f>
        <v>2.956</v>
      </c>
      <c r="O4617" s="6" t="str">
        <f>IF('Τα Στοιχήματα μου'!E4617&lt;&gt;0,1/'Τα Στοιχήματα μου'!E4617,"")</f>
        <v/>
      </c>
      <c r="P4617" s="6">
        <f>SUM($O$23:O4617)</f>
        <v>3.4668730650154802</v>
      </c>
      <c r="Q4617" s="6">
        <f>(1-(1/P4617))*100</f>
        <v>71.155563493480983</v>
      </c>
      <c r="R4617" s="6">
        <f>IF('Τα Στοιχήματα μου'!E4617&lt;&gt;0,(100-($Q$1022*100)/100)/'Τα Στοιχήματα μου'!E4617,0)</f>
        <v>0</v>
      </c>
      <c r="S4617" s="6">
        <f>R4617*('Τα Στοιχήματα μου'!E4617-1)</f>
        <v>0</v>
      </c>
      <c r="T4617" s="5">
        <f>SUM($S$23:S4617)/100+1</f>
        <v>1.4422218253259511</v>
      </c>
      <c r="U4617" s="6">
        <f>IF('Τα Στοιχήματα μου'!E4617&lt;&gt;0,(100-(Q4617*100)/100)/'Τα Στοιχήματα μου'!E4617,0)</f>
        <v>0</v>
      </c>
      <c r="V4617" s="6">
        <f>'Τα Στοιχήματα μου'!E4617*U4617</f>
        <v>0</v>
      </c>
      <c r="W4617" s="5">
        <f>IF('Τα Στοιχήματα μου'!E4617&lt;&gt;0,V4617/(100/I4617),W4616)</f>
        <v>1.4422218253259509</v>
      </c>
      <c r="X4617" s="7"/>
      <c r="Y4617" s="6">
        <f>COUNTIF('Τα Στοιχήματα μου'!$F$23:F4617,"W")+COUNTIF('Τα Στοιχήματα μου'!$F$23:F4617,"L")</f>
        <v>5</v>
      </c>
      <c r="Z4617" s="6">
        <f>COUNTIF('Τα Στοιχήματα μου'!$F$23:F4617,"W")</f>
        <v>3</v>
      </c>
      <c r="AA4617" s="4">
        <f>COUNTIF('Τα Στοιχήματα μου'!$F$23:F4617,"W")/(COUNTIF('Τα Στοιχήματα μου'!$F$23:F4617,"W")+COUNTIF('Τα Στοιχήματα μου'!$F$23:F4617,"L"))</f>
        <v>0.6</v>
      </c>
    </row>
    <row r="4618" spans="2:27">
      <c r="B4618" s="6">
        <f t="shared" si="71"/>
        <v>4596</v>
      </c>
      <c r="I4618" s="6">
        <f>I4617+1</f>
        <v>4596</v>
      </c>
      <c r="J4618" s="6">
        <f>'Τα Στοιχήματα μου'!D4618</f>
        <v>0</v>
      </c>
      <c r="K4618" s="6">
        <f>'Τα Στοιχήματα μου'!E4618</f>
        <v>0</v>
      </c>
      <c r="L4618" s="6">
        <f>'Τα Στοιχήματα μου'!F4618</f>
        <v>0</v>
      </c>
      <c r="M4618" s="7"/>
      <c r="N4618" s="5">
        <f>AVERAGE('Τα Στοιχήματα μου'!$E$23:E4618)</f>
        <v>2.956</v>
      </c>
      <c r="O4618" s="6" t="str">
        <f>IF('Τα Στοιχήματα μου'!E4618&lt;&gt;0,1/'Τα Στοιχήματα μου'!E4618,"")</f>
        <v/>
      </c>
      <c r="P4618" s="6">
        <f>SUM($O$23:O4618)</f>
        <v>3.4668730650154802</v>
      </c>
      <c r="Q4618" s="6">
        <f>(1-(1/P4618))*100</f>
        <v>71.155563493480983</v>
      </c>
      <c r="R4618" s="6">
        <f>IF('Τα Στοιχήματα μου'!E4618&lt;&gt;0,(100-($Q$1022*100)/100)/'Τα Στοιχήματα μου'!E4618,0)</f>
        <v>0</v>
      </c>
      <c r="S4618" s="6">
        <f>R4618*('Τα Στοιχήματα μου'!E4618-1)</f>
        <v>0</v>
      </c>
      <c r="T4618" s="5">
        <f>SUM($S$23:S4618)/100+1</f>
        <v>1.4422218253259511</v>
      </c>
      <c r="U4618" s="6">
        <f>IF('Τα Στοιχήματα μου'!E4618&lt;&gt;0,(100-(Q4618*100)/100)/'Τα Στοιχήματα μου'!E4618,0)</f>
        <v>0</v>
      </c>
      <c r="V4618" s="6">
        <f>'Τα Στοιχήματα μου'!E4618*U4618</f>
        <v>0</v>
      </c>
      <c r="W4618" s="5">
        <f>IF('Τα Στοιχήματα μου'!E4618&lt;&gt;0,V4618/(100/I4618),W4617)</f>
        <v>1.4422218253259509</v>
      </c>
      <c r="X4618" s="7"/>
      <c r="Y4618" s="6">
        <f>COUNTIF('Τα Στοιχήματα μου'!$F$23:F4618,"W")+COUNTIF('Τα Στοιχήματα μου'!$F$23:F4618,"L")</f>
        <v>5</v>
      </c>
      <c r="Z4618" s="6">
        <f>COUNTIF('Τα Στοιχήματα μου'!$F$23:F4618,"W")</f>
        <v>3</v>
      </c>
      <c r="AA4618" s="4">
        <f>COUNTIF('Τα Στοιχήματα μου'!$F$23:F4618,"W")/(COUNTIF('Τα Στοιχήματα μου'!$F$23:F4618,"W")+COUNTIF('Τα Στοιχήματα μου'!$F$23:F4618,"L"))</f>
        <v>0.6</v>
      </c>
    </row>
    <row r="4619" spans="2:27">
      <c r="B4619" s="6">
        <f t="shared" si="71"/>
        <v>4597</v>
      </c>
      <c r="I4619" s="6">
        <f>I4618+1</f>
        <v>4597</v>
      </c>
      <c r="J4619" s="6">
        <f>'Τα Στοιχήματα μου'!D4619</f>
        <v>0</v>
      </c>
      <c r="K4619" s="6">
        <f>'Τα Στοιχήματα μου'!E4619</f>
        <v>0</v>
      </c>
      <c r="L4619" s="6">
        <f>'Τα Στοιχήματα μου'!F4619</f>
        <v>0</v>
      </c>
      <c r="M4619" s="7"/>
      <c r="N4619" s="5">
        <f>AVERAGE('Τα Στοιχήματα μου'!$E$23:E4619)</f>
        <v>2.956</v>
      </c>
      <c r="O4619" s="6" t="str">
        <f>IF('Τα Στοιχήματα μου'!E4619&lt;&gt;0,1/'Τα Στοιχήματα μου'!E4619,"")</f>
        <v/>
      </c>
      <c r="P4619" s="6">
        <f>SUM($O$23:O4619)</f>
        <v>3.4668730650154802</v>
      </c>
      <c r="Q4619" s="6">
        <f>(1-(1/P4619))*100</f>
        <v>71.155563493480983</v>
      </c>
      <c r="R4619" s="6">
        <f>IF('Τα Στοιχήματα μου'!E4619&lt;&gt;0,(100-($Q$1022*100)/100)/'Τα Στοιχήματα μου'!E4619,0)</f>
        <v>0</v>
      </c>
      <c r="S4619" s="6">
        <f>R4619*('Τα Στοιχήματα μου'!E4619-1)</f>
        <v>0</v>
      </c>
      <c r="T4619" s="5">
        <f>SUM($S$23:S4619)/100+1</f>
        <v>1.4422218253259511</v>
      </c>
      <c r="U4619" s="6">
        <f>IF('Τα Στοιχήματα μου'!E4619&lt;&gt;0,(100-(Q4619*100)/100)/'Τα Στοιχήματα μου'!E4619,0)</f>
        <v>0</v>
      </c>
      <c r="V4619" s="6">
        <f>'Τα Στοιχήματα μου'!E4619*U4619</f>
        <v>0</v>
      </c>
      <c r="W4619" s="5">
        <f>IF('Τα Στοιχήματα μου'!E4619&lt;&gt;0,V4619/(100/I4619),W4618)</f>
        <v>1.4422218253259509</v>
      </c>
      <c r="X4619" s="7"/>
      <c r="Y4619" s="6">
        <f>COUNTIF('Τα Στοιχήματα μου'!$F$23:F4619,"W")+COUNTIF('Τα Στοιχήματα μου'!$F$23:F4619,"L")</f>
        <v>5</v>
      </c>
      <c r="Z4619" s="6">
        <f>COUNTIF('Τα Στοιχήματα μου'!$F$23:F4619,"W")</f>
        <v>3</v>
      </c>
      <c r="AA4619" s="4">
        <f>COUNTIF('Τα Στοιχήματα μου'!$F$23:F4619,"W")/(COUNTIF('Τα Στοιχήματα μου'!$F$23:F4619,"W")+COUNTIF('Τα Στοιχήματα μου'!$F$23:F4619,"L"))</f>
        <v>0.6</v>
      </c>
    </row>
    <row r="4620" spans="2:27">
      <c r="B4620" s="6">
        <f t="shared" si="71"/>
        <v>4598</v>
      </c>
      <c r="I4620" s="6">
        <f>I4619+1</f>
        <v>4598</v>
      </c>
      <c r="J4620" s="6">
        <f>'Τα Στοιχήματα μου'!D4620</f>
        <v>0</v>
      </c>
      <c r="K4620" s="6">
        <f>'Τα Στοιχήματα μου'!E4620</f>
        <v>0</v>
      </c>
      <c r="L4620" s="6">
        <f>'Τα Στοιχήματα μου'!F4620</f>
        <v>0</v>
      </c>
      <c r="M4620" s="7"/>
      <c r="N4620" s="5">
        <f>AVERAGE('Τα Στοιχήματα μου'!$E$23:E4620)</f>
        <v>2.956</v>
      </c>
      <c r="O4620" s="6" t="str">
        <f>IF('Τα Στοιχήματα μου'!E4620&lt;&gt;0,1/'Τα Στοιχήματα μου'!E4620,"")</f>
        <v/>
      </c>
      <c r="P4620" s="6">
        <f>SUM($O$23:O4620)</f>
        <v>3.4668730650154802</v>
      </c>
      <c r="Q4620" s="6">
        <f>(1-(1/P4620))*100</f>
        <v>71.155563493480983</v>
      </c>
      <c r="R4620" s="6">
        <f>IF('Τα Στοιχήματα μου'!E4620&lt;&gt;0,(100-($Q$1022*100)/100)/'Τα Στοιχήματα μου'!E4620,0)</f>
        <v>0</v>
      </c>
      <c r="S4620" s="6">
        <f>R4620*('Τα Στοιχήματα μου'!E4620-1)</f>
        <v>0</v>
      </c>
      <c r="T4620" s="5">
        <f>SUM($S$23:S4620)/100+1</f>
        <v>1.4422218253259511</v>
      </c>
      <c r="U4620" s="6">
        <f>IF('Τα Στοιχήματα μου'!E4620&lt;&gt;0,(100-(Q4620*100)/100)/'Τα Στοιχήματα μου'!E4620,0)</f>
        <v>0</v>
      </c>
      <c r="V4620" s="6">
        <f>'Τα Στοιχήματα μου'!E4620*U4620</f>
        <v>0</v>
      </c>
      <c r="W4620" s="5">
        <f>IF('Τα Στοιχήματα μου'!E4620&lt;&gt;0,V4620/(100/I4620),W4619)</f>
        <v>1.4422218253259509</v>
      </c>
      <c r="X4620" s="7"/>
      <c r="Y4620" s="6">
        <f>COUNTIF('Τα Στοιχήματα μου'!$F$23:F4620,"W")+COUNTIF('Τα Στοιχήματα μου'!$F$23:F4620,"L")</f>
        <v>5</v>
      </c>
      <c r="Z4620" s="6">
        <f>COUNTIF('Τα Στοιχήματα μου'!$F$23:F4620,"W")</f>
        <v>3</v>
      </c>
      <c r="AA4620" s="4">
        <f>COUNTIF('Τα Στοιχήματα μου'!$F$23:F4620,"W")/(COUNTIF('Τα Στοιχήματα μου'!$F$23:F4620,"W")+COUNTIF('Τα Στοιχήματα μου'!$F$23:F4620,"L"))</f>
        <v>0.6</v>
      </c>
    </row>
    <row r="4621" spans="2:27">
      <c r="B4621" s="6">
        <f t="shared" si="71"/>
        <v>4599</v>
      </c>
      <c r="I4621" s="6">
        <f>I4620+1</f>
        <v>4599</v>
      </c>
      <c r="J4621" s="6">
        <f>'Τα Στοιχήματα μου'!D4621</f>
        <v>0</v>
      </c>
      <c r="K4621" s="6">
        <f>'Τα Στοιχήματα μου'!E4621</f>
        <v>0</v>
      </c>
      <c r="L4621" s="6">
        <f>'Τα Στοιχήματα μου'!F4621</f>
        <v>0</v>
      </c>
      <c r="M4621" s="7"/>
      <c r="N4621" s="5">
        <f>AVERAGE('Τα Στοιχήματα μου'!$E$23:E4621)</f>
        <v>2.956</v>
      </c>
      <c r="O4621" s="6" t="str">
        <f>IF('Τα Στοιχήματα μου'!E4621&lt;&gt;0,1/'Τα Στοιχήματα μου'!E4621,"")</f>
        <v/>
      </c>
      <c r="P4621" s="6">
        <f>SUM($O$23:O4621)</f>
        <v>3.4668730650154802</v>
      </c>
      <c r="Q4621" s="6">
        <f>(1-(1/P4621))*100</f>
        <v>71.155563493480983</v>
      </c>
      <c r="R4621" s="6">
        <f>IF('Τα Στοιχήματα μου'!E4621&lt;&gt;0,(100-($Q$1022*100)/100)/'Τα Στοιχήματα μου'!E4621,0)</f>
        <v>0</v>
      </c>
      <c r="S4621" s="6">
        <f>R4621*('Τα Στοιχήματα μου'!E4621-1)</f>
        <v>0</v>
      </c>
      <c r="T4621" s="5">
        <f>SUM($S$23:S4621)/100+1</f>
        <v>1.4422218253259511</v>
      </c>
      <c r="U4621" s="6">
        <f>IF('Τα Στοιχήματα μου'!E4621&lt;&gt;0,(100-(Q4621*100)/100)/'Τα Στοιχήματα μου'!E4621,0)</f>
        <v>0</v>
      </c>
      <c r="V4621" s="6">
        <f>'Τα Στοιχήματα μου'!E4621*U4621</f>
        <v>0</v>
      </c>
      <c r="W4621" s="5">
        <f>IF('Τα Στοιχήματα μου'!E4621&lt;&gt;0,V4621/(100/I4621),W4620)</f>
        <v>1.4422218253259509</v>
      </c>
      <c r="X4621" s="7"/>
      <c r="Y4621" s="6">
        <f>COUNTIF('Τα Στοιχήματα μου'!$F$23:F4621,"W")+COUNTIF('Τα Στοιχήματα μου'!$F$23:F4621,"L")</f>
        <v>5</v>
      </c>
      <c r="Z4621" s="6">
        <f>COUNTIF('Τα Στοιχήματα μου'!$F$23:F4621,"W")</f>
        <v>3</v>
      </c>
      <c r="AA4621" s="4">
        <f>COUNTIF('Τα Στοιχήματα μου'!$F$23:F4621,"W")/(COUNTIF('Τα Στοιχήματα μου'!$F$23:F4621,"W")+COUNTIF('Τα Στοιχήματα μου'!$F$23:F4621,"L"))</f>
        <v>0.6</v>
      </c>
    </row>
    <row r="4622" spans="2:27">
      <c r="B4622" s="6">
        <f t="shared" si="71"/>
        <v>4600</v>
      </c>
      <c r="I4622" s="6">
        <f>I4621+1</f>
        <v>4600</v>
      </c>
      <c r="J4622" s="6">
        <f>'Τα Στοιχήματα μου'!D4622</f>
        <v>0</v>
      </c>
      <c r="K4622" s="6">
        <f>'Τα Στοιχήματα μου'!E4622</f>
        <v>0</v>
      </c>
      <c r="L4622" s="6">
        <f>'Τα Στοιχήματα μου'!F4622</f>
        <v>0</v>
      </c>
      <c r="M4622" s="7"/>
      <c r="N4622" s="5">
        <f>AVERAGE('Τα Στοιχήματα μου'!$E$23:E4622)</f>
        <v>2.956</v>
      </c>
      <c r="O4622" s="6" t="str">
        <f>IF('Τα Στοιχήματα μου'!E4622&lt;&gt;0,1/'Τα Στοιχήματα μου'!E4622,"")</f>
        <v/>
      </c>
      <c r="P4622" s="6">
        <f>SUM($O$23:O4622)</f>
        <v>3.4668730650154802</v>
      </c>
      <c r="Q4622" s="6">
        <f>(1-(1/P4622))*100</f>
        <v>71.155563493480983</v>
      </c>
      <c r="R4622" s="6">
        <f>IF('Τα Στοιχήματα μου'!E4622&lt;&gt;0,(100-($Q$1022*100)/100)/'Τα Στοιχήματα μου'!E4622,0)</f>
        <v>0</v>
      </c>
      <c r="S4622" s="6">
        <f>R4622*('Τα Στοιχήματα μου'!E4622-1)</f>
        <v>0</v>
      </c>
      <c r="T4622" s="5">
        <f>SUM($S$23:S4622)/100+1</f>
        <v>1.4422218253259511</v>
      </c>
      <c r="U4622" s="6">
        <f>IF('Τα Στοιχήματα μου'!E4622&lt;&gt;0,(100-(Q4622*100)/100)/'Τα Στοιχήματα μου'!E4622,0)</f>
        <v>0</v>
      </c>
      <c r="V4622" s="6">
        <f>'Τα Στοιχήματα μου'!E4622*U4622</f>
        <v>0</v>
      </c>
      <c r="W4622" s="5">
        <f>IF('Τα Στοιχήματα μου'!E4622&lt;&gt;0,V4622/(100/I4622),W4621)</f>
        <v>1.4422218253259509</v>
      </c>
      <c r="X4622" s="7"/>
      <c r="Y4622" s="6">
        <f>COUNTIF('Τα Στοιχήματα μου'!$F$23:F4622,"W")+COUNTIF('Τα Στοιχήματα μου'!$F$23:F4622,"L")</f>
        <v>5</v>
      </c>
      <c r="Z4622" s="6">
        <f>COUNTIF('Τα Στοιχήματα μου'!$F$23:F4622,"W")</f>
        <v>3</v>
      </c>
      <c r="AA4622" s="4">
        <f>COUNTIF('Τα Στοιχήματα μου'!$F$23:F4622,"W")/(COUNTIF('Τα Στοιχήματα μου'!$F$23:F4622,"W")+COUNTIF('Τα Στοιχήματα μου'!$F$23:F4622,"L"))</f>
        <v>0.6</v>
      </c>
    </row>
    <row r="4623" spans="2:27">
      <c r="B4623" s="6">
        <f t="shared" si="71"/>
        <v>4601</v>
      </c>
      <c r="I4623" s="6">
        <f>I4622+1</f>
        <v>4601</v>
      </c>
      <c r="J4623" s="6">
        <f>'Τα Στοιχήματα μου'!D4623</f>
        <v>0</v>
      </c>
      <c r="K4623" s="6">
        <f>'Τα Στοιχήματα μου'!E4623</f>
        <v>0</v>
      </c>
      <c r="L4623" s="6">
        <f>'Τα Στοιχήματα μου'!F4623</f>
        <v>0</v>
      </c>
      <c r="M4623" s="7"/>
      <c r="N4623" s="5">
        <f>AVERAGE('Τα Στοιχήματα μου'!$E$23:E4623)</f>
        <v>2.956</v>
      </c>
      <c r="O4623" s="6" t="str">
        <f>IF('Τα Στοιχήματα μου'!E4623&lt;&gt;0,1/'Τα Στοιχήματα μου'!E4623,"")</f>
        <v/>
      </c>
      <c r="P4623" s="6">
        <f>SUM($O$23:O4623)</f>
        <v>3.4668730650154802</v>
      </c>
      <c r="Q4623" s="6">
        <f>(1-(1/P4623))*100</f>
        <v>71.155563493480983</v>
      </c>
      <c r="R4623" s="6">
        <f>IF('Τα Στοιχήματα μου'!E4623&lt;&gt;0,(100-($Q$1022*100)/100)/'Τα Στοιχήματα μου'!E4623,0)</f>
        <v>0</v>
      </c>
      <c r="S4623" s="6">
        <f>R4623*('Τα Στοιχήματα μου'!E4623-1)</f>
        <v>0</v>
      </c>
      <c r="T4623" s="5">
        <f>SUM($S$23:S4623)/100+1</f>
        <v>1.4422218253259511</v>
      </c>
      <c r="U4623" s="6">
        <f>IF('Τα Στοιχήματα μου'!E4623&lt;&gt;0,(100-(Q4623*100)/100)/'Τα Στοιχήματα μου'!E4623,0)</f>
        <v>0</v>
      </c>
      <c r="V4623" s="6">
        <f>'Τα Στοιχήματα μου'!E4623*U4623</f>
        <v>0</v>
      </c>
      <c r="W4623" s="5">
        <f>IF('Τα Στοιχήματα μου'!E4623&lt;&gt;0,V4623/(100/I4623),W4622)</f>
        <v>1.4422218253259509</v>
      </c>
      <c r="X4623" s="7"/>
      <c r="Y4623" s="6">
        <f>COUNTIF('Τα Στοιχήματα μου'!$F$23:F4623,"W")+COUNTIF('Τα Στοιχήματα μου'!$F$23:F4623,"L")</f>
        <v>5</v>
      </c>
      <c r="Z4623" s="6">
        <f>COUNTIF('Τα Στοιχήματα μου'!$F$23:F4623,"W")</f>
        <v>3</v>
      </c>
      <c r="AA4623" s="4">
        <f>COUNTIF('Τα Στοιχήματα μου'!$F$23:F4623,"W")/(COUNTIF('Τα Στοιχήματα μου'!$F$23:F4623,"W")+COUNTIF('Τα Στοιχήματα μου'!$F$23:F4623,"L"))</f>
        <v>0.6</v>
      </c>
    </row>
    <row r="4624" spans="2:27">
      <c r="B4624" s="6">
        <f t="shared" si="71"/>
        <v>4602</v>
      </c>
      <c r="I4624" s="6">
        <f>I4623+1</f>
        <v>4602</v>
      </c>
      <c r="J4624" s="6">
        <f>'Τα Στοιχήματα μου'!D4624</f>
        <v>0</v>
      </c>
      <c r="K4624" s="6">
        <f>'Τα Στοιχήματα μου'!E4624</f>
        <v>0</v>
      </c>
      <c r="L4624" s="6">
        <f>'Τα Στοιχήματα μου'!F4624</f>
        <v>0</v>
      </c>
      <c r="M4624" s="7"/>
      <c r="N4624" s="5">
        <f>AVERAGE('Τα Στοιχήματα μου'!$E$23:E4624)</f>
        <v>2.956</v>
      </c>
      <c r="O4624" s="6" t="str">
        <f>IF('Τα Στοιχήματα μου'!E4624&lt;&gt;0,1/'Τα Στοιχήματα μου'!E4624,"")</f>
        <v/>
      </c>
      <c r="P4624" s="6">
        <f>SUM($O$23:O4624)</f>
        <v>3.4668730650154802</v>
      </c>
      <c r="Q4624" s="6">
        <f>(1-(1/P4624))*100</f>
        <v>71.155563493480983</v>
      </c>
      <c r="R4624" s="6">
        <f>IF('Τα Στοιχήματα μου'!E4624&lt;&gt;0,(100-($Q$1022*100)/100)/'Τα Στοιχήματα μου'!E4624,0)</f>
        <v>0</v>
      </c>
      <c r="S4624" s="6">
        <f>R4624*('Τα Στοιχήματα μου'!E4624-1)</f>
        <v>0</v>
      </c>
      <c r="T4624" s="5">
        <f>SUM($S$23:S4624)/100+1</f>
        <v>1.4422218253259511</v>
      </c>
      <c r="U4624" s="6">
        <f>IF('Τα Στοιχήματα μου'!E4624&lt;&gt;0,(100-(Q4624*100)/100)/'Τα Στοιχήματα μου'!E4624,0)</f>
        <v>0</v>
      </c>
      <c r="V4624" s="6">
        <f>'Τα Στοιχήματα μου'!E4624*U4624</f>
        <v>0</v>
      </c>
      <c r="W4624" s="5">
        <f>IF('Τα Στοιχήματα μου'!E4624&lt;&gt;0,V4624/(100/I4624),W4623)</f>
        <v>1.4422218253259509</v>
      </c>
      <c r="X4624" s="7"/>
      <c r="Y4624" s="6">
        <f>COUNTIF('Τα Στοιχήματα μου'!$F$23:F4624,"W")+COUNTIF('Τα Στοιχήματα μου'!$F$23:F4624,"L")</f>
        <v>5</v>
      </c>
      <c r="Z4624" s="6">
        <f>COUNTIF('Τα Στοιχήματα μου'!$F$23:F4624,"W")</f>
        <v>3</v>
      </c>
      <c r="AA4624" s="4">
        <f>COUNTIF('Τα Στοιχήματα μου'!$F$23:F4624,"W")/(COUNTIF('Τα Στοιχήματα μου'!$F$23:F4624,"W")+COUNTIF('Τα Στοιχήματα μου'!$F$23:F4624,"L"))</f>
        <v>0.6</v>
      </c>
    </row>
    <row r="4625" spans="2:27">
      <c r="B4625" s="6">
        <f t="shared" si="71"/>
        <v>4603</v>
      </c>
      <c r="I4625" s="6">
        <f>I4624+1</f>
        <v>4603</v>
      </c>
      <c r="J4625" s="6">
        <f>'Τα Στοιχήματα μου'!D4625</f>
        <v>0</v>
      </c>
      <c r="K4625" s="6">
        <f>'Τα Στοιχήματα μου'!E4625</f>
        <v>0</v>
      </c>
      <c r="L4625" s="6">
        <f>'Τα Στοιχήματα μου'!F4625</f>
        <v>0</v>
      </c>
      <c r="M4625" s="7"/>
      <c r="N4625" s="5">
        <f>AVERAGE('Τα Στοιχήματα μου'!$E$23:E4625)</f>
        <v>2.956</v>
      </c>
      <c r="O4625" s="6" t="str">
        <f>IF('Τα Στοιχήματα μου'!E4625&lt;&gt;0,1/'Τα Στοιχήματα μου'!E4625,"")</f>
        <v/>
      </c>
      <c r="P4625" s="6">
        <f>SUM($O$23:O4625)</f>
        <v>3.4668730650154802</v>
      </c>
      <c r="Q4625" s="6">
        <f>(1-(1/P4625))*100</f>
        <v>71.155563493480983</v>
      </c>
      <c r="R4625" s="6">
        <f>IF('Τα Στοιχήματα μου'!E4625&lt;&gt;0,(100-($Q$1022*100)/100)/'Τα Στοιχήματα μου'!E4625,0)</f>
        <v>0</v>
      </c>
      <c r="S4625" s="6">
        <f>R4625*('Τα Στοιχήματα μου'!E4625-1)</f>
        <v>0</v>
      </c>
      <c r="T4625" s="5">
        <f>SUM($S$23:S4625)/100+1</f>
        <v>1.4422218253259511</v>
      </c>
      <c r="U4625" s="6">
        <f>IF('Τα Στοιχήματα μου'!E4625&lt;&gt;0,(100-(Q4625*100)/100)/'Τα Στοιχήματα μου'!E4625,0)</f>
        <v>0</v>
      </c>
      <c r="V4625" s="6">
        <f>'Τα Στοιχήματα μου'!E4625*U4625</f>
        <v>0</v>
      </c>
      <c r="W4625" s="5">
        <f>IF('Τα Στοιχήματα μου'!E4625&lt;&gt;0,V4625/(100/I4625),W4624)</f>
        <v>1.4422218253259509</v>
      </c>
      <c r="X4625" s="7"/>
      <c r="Y4625" s="6">
        <f>COUNTIF('Τα Στοιχήματα μου'!$F$23:F4625,"W")+COUNTIF('Τα Στοιχήματα μου'!$F$23:F4625,"L")</f>
        <v>5</v>
      </c>
      <c r="Z4625" s="6">
        <f>COUNTIF('Τα Στοιχήματα μου'!$F$23:F4625,"W")</f>
        <v>3</v>
      </c>
      <c r="AA4625" s="4">
        <f>COUNTIF('Τα Στοιχήματα μου'!$F$23:F4625,"W")/(COUNTIF('Τα Στοιχήματα μου'!$F$23:F4625,"W")+COUNTIF('Τα Στοιχήματα μου'!$F$23:F4625,"L"))</f>
        <v>0.6</v>
      </c>
    </row>
    <row r="4626" spans="2:27">
      <c r="B4626" s="6">
        <f t="shared" si="71"/>
        <v>4604</v>
      </c>
      <c r="I4626" s="6">
        <f>I4625+1</f>
        <v>4604</v>
      </c>
      <c r="J4626" s="6">
        <f>'Τα Στοιχήματα μου'!D4626</f>
        <v>0</v>
      </c>
      <c r="K4626" s="6">
        <f>'Τα Στοιχήματα μου'!E4626</f>
        <v>0</v>
      </c>
      <c r="L4626" s="6">
        <f>'Τα Στοιχήματα μου'!F4626</f>
        <v>0</v>
      </c>
      <c r="M4626" s="7"/>
      <c r="N4626" s="5">
        <f>AVERAGE('Τα Στοιχήματα μου'!$E$23:E4626)</f>
        <v>2.956</v>
      </c>
      <c r="O4626" s="6" t="str">
        <f>IF('Τα Στοιχήματα μου'!E4626&lt;&gt;0,1/'Τα Στοιχήματα μου'!E4626,"")</f>
        <v/>
      </c>
      <c r="P4626" s="6">
        <f>SUM($O$23:O4626)</f>
        <v>3.4668730650154802</v>
      </c>
      <c r="Q4626" s="6">
        <f>(1-(1/P4626))*100</f>
        <v>71.155563493480983</v>
      </c>
      <c r="R4626" s="6">
        <f>IF('Τα Στοιχήματα μου'!E4626&lt;&gt;0,(100-($Q$1022*100)/100)/'Τα Στοιχήματα μου'!E4626,0)</f>
        <v>0</v>
      </c>
      <c r="S4626" s="6">
        <f>R4626*('Τα Στοιχήματα μου'!E4626-1)</f>
        <v>0</v>
      </c>
      <c r="T4626" s="5">
        <f>SUM($S$23:S4626)/100+1</f>
        <v>1.4422218253259511</v>
      </c>
      <c r="U4626" s="6">
        <f>IF('Τα Στοιχήματα μου'!E4626&lt;&gt;0,(100-(Q4626*100)/100)/'Τα Στοιχήματα μου'!E4626,0)</f>
        <v>0</v>
      </c>
      <c r="V4626" s="6">
        <f>'Τα Στοιχήματα μου'!E4626*U4626</f>
        <v>0</v>
      </c>
      <c r="W4626" s="5">
        <f>IF('Τα Στοιχήματα μου'!E4626&lt;&gt;0,V4626/(100/I4626),W4625)</f>
        <v>1.4422218253259509</v>
      </c>
      <c r="X4626" s="7"/>
      <c r="Y4626" s="6">
        <f>COUNTIF('Τα Στοιχήματα μου'!$F$23:F4626,"W")+COUNTIF('Τα Στοιχήματα μου'!$F$23:F4626,"L")</f>
        <v>5</v>
      </c>
      <c r="Z4626" s="6">
        <f>COUNTIF('Τα Στοιχήματα μου'!$F$23:F4626,"W")</f>
        <v>3</v>
      </c>
      <c r="AA4626" s="4">
        <f>COUNTIF('Τα Στοιχήματα μου'!$F$23:F4626,"W")/(COUNTIF('Τα Στοιχήματα μου'!$F$23:F4626,"W")+COUNTIF('Τα Στοιχήματα μου'!$F$23:F4626,"L"))</f>
        <v>0.6</v>
      </c>
    </row>
    <row r="4627" spans="2:27">
      <c r="B4627" s="6">
        <f t="shared" si="71"/>
        <v>4605</v>
      </c>
      <c r="I4627" s="6">
        <f>I4626+1</f>
        <v>4605</v>
      </c>
      <c r="J4627" s="6">
        <f>'Τα Στοιχήματα μου'!D4627</f>
        <v>0</v>
      </c>
      <c r="K4627" s="6">
        <f>'Τα Στοιχήματα μου'!E4627</f>
        <v>0</v>
      </c>
      <c r="L4627" s="6">
        <f>'Τα Στοιχήματα μου'!F4627</f>
        <v>0</v>
      </c>
      <c r="M4627" s="7"/>
      <c r="N4627" s="5">
        <f>AVERAGE('Τα Στοιχήματα μου'!$E$23:E4627)</f>
        <v>2.956</v>
      </c>
      <c r="O4627" s="6" t="str">
        <f>IF('Τα Στοιχήματα μου'!E4627&lt;&gt;0,1/'Τα Στοιχήματα μου'!E4627,"")</f>
        <v/>
      </c>
      <c r="P4627" s="6">
        <f>SUM($O$23:O4627)</f>
        <v>3.4668730650154802</v>
      </c>
      <c r="Q4627" s="6">
        <f>(1-(1/P4627))*100</f>
        <v>71.155563493480983</v>
      </c>
      <c r="R4627" s="6">
        <f>IF('Τα Στοιχήματα μου'!E4627&lt;&gt;0,(100-($Q$1022*100)/100)/'Τα Στοιχήματα μου'!E4627,0)</f>
        <v>0</v>
      </c>
      <c r="S4627" s="6">
        <f>R4627*('Τα Στοιχήματα μου'!E4627-1)</f>
        <v>0</v>
      </c>
      <c r="T4627" s="5">
        <f>SUM($S$23:S4627)/100+1</f>
        <v>1.4422218253259511</v>
      </c>
      <c r="U4627" s="6">
        <f>IF('Τα Στοιχήματα μου'!E4627&lt;&gt;0,(100-(Q4627*100)/100)/'Τα Στοιχήματα μου'!E4627,0)</f>
        <v>0</v>
      </c>
      <c r="V4627" s="6">
        <f>'Τα Στοιχήματα μου'!E4627*U4627</f>
        <v>0</v>
      </c>
      <c r="W4627" s="5">
        <f>IF('Τα Στοιχήματα μου'!E4627&lt;&gt;0,V4627/(100/I4627),W4626)</f>
        <v>1.4422218253259509</v>
      </c>
      <c r="X4627" s="7"/>
      <c r="Y4627" s="6">
        <f>COUNTIF('Τα Στοιχήματα μου'!$F$23:F4627,"W")+COUNTIF('Τα Στοιχήματα μου'!$F$23:F4627,"L")</f>
        <v>5</v>
      </c>
      <c r="Z4627" s="6">
        <f>COUNTIF('Τα Στοιχήματα μου'!$F$23:F4627,"W")</f>
        <v>3</v>
      </c>
      <c r="AA4627" s="4">
        <f>COUNTIF('Τα Στοιχήματα μου'!$F$23:F4627,"W")/(COUNTIF('Τα Στοιχήματα μου'!$F$23:F4627,"W")+COUNTIF('Τα Στοιχήματα μου'!$F$23:F4627,"L"))</f>
        <v>0.6</v>
      </c>
    </row>
    <row r="4628" spans="2:27">
      <c r="B4628" s="6">
        <f t="shared" si="71"/>
        <v>4606</v>
      </c>
      <c r="I4628" s="6">
        <f>I4627+1</f>
        <v>4606</v>
      </c>
      <c r="J4628" s="6">
        <f>'Τα Στοιχήματα μου'!D4628</f>
        <v>0</v>
      </c>
      <c r="K4628" s="6">
        <f>'Τα Στοιχήματα μου'!E4628</f>
        <v>0</v>
      </c>
      <c r="L4628" s="6">
        <f>'Τα Στοιχήματα μου'!F4628</f>
        <v>0</v>
      </c>
      <c r="M4628" s="7"/>
      <c r="N4628" s="5">
        <f>AVERAGE('Τα Στοιχήματα μου'!$E$23:E4628)</f>
        <v>2.956</v>
      </c>
      <c r="O4628" s="6" t="str">
        <f>IF('Τα Στοιχήματα μου'!E4628&lt;&gt;0,1/'Τα Στοιχήματα μου'!E4628,"")</f>
        <v/>
      </c>
      <c r="P4628" s="6">
        <f>SUM($O$23:O4628)</f>
        <v>3.4668730650154802</v>
      </c>
      <c r="Q4628" s="6">
        <f>(1-(1/P4628))*100</f>
        <v>71.155563493480983</v>
      </c>
      <c r="R4628" s="6">
        <f>IF('Τα Στοιχήματα μου'!E4628&lt;&gt;0,(100-($Q$1022*100)/100)/'Τα Στοιχήματα μου'!E4628,0)</f>
        <v>0</v>
      </c>
      <c r="S4628" s="6">
        <f>R4628*('Τα Στοιχήματα μου'!E4628-1)</f>
        <v>0</v>
      </c>
      <c r="T4628" s="5">
        <f>SUM($S$23:S4628)/100+1</f>
        <v>1.4422218253259511</v>
      </c>
      <c r="U4628" s="6">
        <f>IF('Τα Στοιχήματα μου'!E4628&lt;&gt;0,(100-(Q4628*100)/100)/'Τα Στοιχήματα μου'!E4628,0)</f>
        <v>0</v>
      </c>
      <c r="V4628" s="6">
        <f>'Τα Στοιχήματα μου'!E4628*U4628</f>
        <v>0</v>
      </c>
      <c r="W4628" s="5">
        <f>IF('Τα Στοιχήματα μου'!E4628&lt;&gt;0,V4628/(100/I4628),W4627)</f>
        <v>1.4422218253259509</v>
      </c>
      <c r="X4628" s="7"/>
      <c r="Y4628" s="6">
        <f>COUNTIF('Τα Στοιχήματα μου'!$F$23:F4628,"W")+COUNTIF('Τα Στοιχήματα μου'!$F$23:F4628,"L")</f>
        <v>5</v>
      </c>
      <c r="Z4628" s="6">
        <f>COUNTIF('Τα Στοιχήματα μου'!$F$23:F4628,"W")</f>
        <v>3</v>
      </c>
      <c r="AA4628" s="4">
        <f>COUNTIF('Τα Στοιχήματα μου'!$F$23:F4628,"W")/(COUNTIF('Τα Στοιχήματα μου'!$F$23:F4628,"W")+COUNTIF('Τα Στοιχήματα μου'!$F$23:F4628,"L"))</f>
        <v>0.6</v>
      </c>
    </row>
    <row r="4629" spans="2:27">
      <c r="B4629" s="6">
        <f t="shared" si="71"/>
        <v>4607</v>
      </c>
      <c r="I4629" s="6">
        <f>I4628+1</f>
        <v>4607</v>
      </c>
      <c r="J4629" s="6">
        <f>'Τα Στοιχήματα μου'!D4629</f>
        <v>0</v>
      </c>
      <c r="K4629" s="6">
        <f>'Τα Στοιχήματα μου'!E4629</f>
        <v>0</v>
      </c>
      <c r="L4629" s="6">
        <f>'Τα Στοιχήματα μου'!F4629</f>
        <v>0</v>
      </c>
      <c r="M4629" s="7"/>
      <c r="N4629" s="5">
        <f>AVERAGE('Τα Στοιχήματα μου'!$E$23:E4629)</f>
        <v>2.956</v>
      </c>
      <c r="O4629" s="6" t="str">
        <f>IF('Τα Στοιχήματα μου'!E4629&lt;&gt;0,1/'Τα Στοιχήματα μου'!E4629,"")</f>
        <v/>
      </c>
      <c r="P4629" s="6">
        <f>SUM($O$23:O4629)</f>
        <v>3.4668730650154802</v>
      </c>
      <c r="Q4629" s="6">
        <f>(1-(1/P4629))*100</f>
        <v>71.155563493480983</v>
      </c>
      <c r="R4629" s="6">
        <f>IF('Τα Στοιχήματα μου'!E4629&lt;&gt;0,(100-($Q$1022*100)/100)/'Τα Στοιχήματα μου'!E4629,0)</f>
        <v>0</v>
      </c>
      <c r="S4629" s="6">
        <f>R4629*('Τα Στοιχήματα μου'!E4629-1)</f>
        <v>0</v>
      </c>
      <c r="T4629" s="5">
        <f>SUM($S$23:S4629)/100+1</f>
        <v>1.4422218253259511</v>
      </c>
      <c r="U4629" s="6">
        <f>IF('Τα Στοιχήματα μου'!E4629&lt;&gt;0,(100-(Q4629*100)/100)/'Τα Στοιχήματα μου'!E4629,0)</f>
        <v>0</v>
      </c>
      <c r="V4629" s="6">
        <f>'Τα Στοιχήματα μου'!E4629*U4629</f>
        <v>0</v>
      </c>
      <c r="W4629" s="5">
        <f>IF('Τα Στοιχήματα μου'!E4629&lt;&gt;0,V4629/(100/I4629),W4628)</f>
        <v>1.4422218253259509</v>
      </c>
      <c r="X4629" s="7"/>
      <c r="Y4629" s="6">
        <f>COUNTIF('Τα Στοιχήματα μου'!$F$23:F4629,"W")+COUNTIF('Τα Στοιχήματα μου'!$F$23:F4629,"L")</f>
        <v>5</v>
      </c>
      <c r="Z4629" s="6">
        <f>COUNTIF('Τα Στοιχήματα μου'!$F$23:F4629,"W")</f>
        <v>3</v>
      </c>
      <c r="AA4629" s="4">
        <f>COUNTIF('Τα Στοιχήματα μου'!$F$23:F4629,"W")/(COUNTIF('Τα Στοιχήματα μου'!$F$23:F4629,"W")+COUNTIF('Τα Στοιχήματα μου'!$F$23:F4629,"L"))</f>
        <v>0.6</v>
      </c>
    </row>
    <row r="4630" spans="2:27">
      <c r="B4630" s="6">
        <f t="shared" si="71"/>
        <v>4608</v>
      </c>
      <c r="I4630" s="6">
        <f>I4629+1</f>
        <v>4608</v>
      </c>
      <c r="J4630" s="6">
        <f>'Τα Στοιχήματα μου'!D4630</f>
        <v>0</v>
      </c>
      <c r="K4630" s="6">
        <f>'Τα Στοιχήματα μου'!E4630</f>
        <v>0</v>
      </c>
      <c r="L4630" s="6">
        <f>'Τα Στοιχήματα μου'!F4630</f>
        <v>0</v>
      </c>
      <c r="M4630" s="7"/>
      <c r="N4630" s="5">
        <f>AVERAGE('Τα Στοιχήματα μου'!$E$23:E4630)</f>
        <v>2.956</v>
      </c>
      <c r="O4630" s="6" t="str">
        <f>IF('Τα Στοιχήματα μου'!E4630&lt;&gt;0,1/'Τα Στοιχήματα μου'!E4630,"")</f>
        <v/>
      </c>
      <c r="P4630" s="6">
        <f>SUM($O$23:O4630)</f>
        <v>3.4668730650154802</v>
      </c>
      <c r="Q4630" s="6">
        <f>(1-(1/P4630))*100</f>
        <v>71.155563493480983</v>
      </c>
      <c r="R4630" s="6">
        <f>IF('Τα Στοιχήματα μου'!E4630&lt;&gt;0,(100-($Q$1022*100)/100)/'Τα Στοιχήματα μου'!E4630,0)</f>
        <v>0</v>
      </c>
      <c r="S4630" s="6">
        <f>R4630*('Τα Στοιχήματα μου'!E4630-1)</f>
        <v>0</v>
      </c>
      <c r="T4630" s="5">
        <f>SUM($S$23:S4630)/100+1</f>
        <v>1.4422218253259511</v>
      </c>
      <c r="U4630" s="6">
        <f>IF('Τα Στοιχήματα μου'!E4630&lt;&gt;0,(100-(Q4630*100)/100)/'Τα Στοιχήματα μου'!E4630,0)</f>
        <v>0</v>
      </c>
      <c r="V4630" s="6">
        <f>'Τα Στοιχήματα μου'!E4630*U4630</f>
        <v>0</v>
      </c>
      <c r="W4630" s="5">
        <f>IF('Τα Στοιχήματα μου'!E4630&lt;&gt;0,V4630/(100/I4630),W4629)</f>
        <v>1.4422218253259509</v>
      </c>
      <c r="X4630" s="7"/>
      <c r="Y4630" s="6">
        <f>COUNTIF('Τα Στοιχήματα μου'!$F$23:F4630,"W")+COUNTIF('Τα Στοιχήματα μου'!$F$23:F4630,"L")</f>
        <v>5</v>
      </c>
      <c r="Z4630" s="6">
        <f>COUNTIF('Τα Στοιχήματα μου'!$F$23:F4630,"W")</f>
        <v>3</v>
      </c>
      <c r="AA4630" s="4">
        <f>COUNTIF('Τα Στοιχήματα μου'!$F$23:F4630,"W")/(COUNTIF('Τα Στοιχήματα μου'!$F$23:F4630,"W")+COUNTIF('Τα Στοιχήματα μου'!$F$23:F4630,"L"))</f>
        <v>0.6</v>
      </c>
    </row>
    <row r="4631" spans="2:27">
      <c r="B4631" s="6">
        <f t="shared" si="71"/>
        <v>4609</v>
      </c>
      <c r="I4631" s="6">
        <f>I4630+1</f>
        <v>4609</v>
      </c>
      <c r="J4631" s="6">
        <f>'Τα Στοιχήματα μου'!D4631</f>
        <v>0</v>
      </c>
      <c r="K4631" s="6">
        <f>'Τα Στοιχήματα μου'!E4631</f>
        <v>0</v>
      </c>
      <c r="L4631" s="6">
        <f>'Τα Στοιχήματα μου'!F4631</f>
        <v>0</v>
      </c>
      <c r="M4631" s="7"/>
      <c r="N4631" s="5">
        <f>AVERAGE('Τα Στοιχήματα μου'!$E$23:E4631)</f>
        <v>2.956</v>
      </c>
      <c r="O4631" s="6" t="str">
        <f>IF('Τα Στοιχήματα μου'!E4631&lt;&gt;0,1/'Τα Στοιχήματα μου'!E4631,"")</f>
        <v/>
      </c>
      <c r="P4631" s="6">
        <f>SUM($O$23:O4631)</f>
        <v>3.4668730650154802</v>
      </c>
      <c r="Q4631" s="6">
        <f>(1-(1/P4631))*100</f>
        <v>71.155563493480983</v>
      </c>
      <c r="R4631" s="6">
        <f>IF('Τα Στοιχήματα μου'!E4631&lt;&gt;0,(100-($Q$1022*100)/100)/'Τα Στοιχήματα μου'!E4631,0)</f>
        <v>0</v>
      </c>
      <c r="S4631" s="6">
        <f>R4631*('Τα Στοιχήματα μου'!E4631-1)</f>
        <v>0</v>
      </c>
      <c r="T4631" s="5">
        <f>SUM($S$23:S4631)/100+1</f>
        <v>1.4422218253259511</v>
      </c>
      <c r="U4631" s="6">
        <f>IF('Τα Στοιχήματα μου'!E4631&lt;&gt;0,(100-(Q4631*100)/100)/'Τα Στοιχήματα μου'!E4631,0)</f>
        <v>0</v>
      </c>
      <c r="V4631" s="6">
        <f>'Τα Στοιχήματα μου'!E4631*U4631</f>
        <v>0</v>
      </c>
      <c r="W4631" s="5">
        <f>IF('Τα Στοιχήματα μου'!E4631&lt;&gt;0,V4631/(100/I4631),W4630)</f>
        <v>1.4422218253259509</v>
      </c>
      <c r="X4631" s="7"/>
      <c r="Y4631" s="6">
        <f>COUNTIF('Τα Στοιχήματα μου'!$F$23:F4631,"W")+COUNTIF('Τα Στοιχήματα μου'!$F$23:F4631,"L")</f>
        <v>5</v>
      </c>
      <c r="Z4631" s="6">
        <f>COUNTIF('Τα Στοιχήματα μου'!$F$23:F4631,"W")</f>
        <v>3</v>
      </c>
      <c r="AA4631" s="4">
        <f>COUNTIF('Τα Στοιχήματα μου'!$F$23:F4631,"W")/(COUNTIF('Τα Στοιχήματα μου'!$F$23:F4631,"W")+COUNTIF('Τα Στοιχήματα μου'!$F$23:F4631,"L"))</f>
        <v>0.6</v>
      </c>
    </row>
    <row r="4632" spans="2:27">
      <c r="B4632" s="6">
        <f t="shared" si="71"/>
        <v>4610</v>
      </c>
      <c r="I4632" s="6">
        <f>I4631+1</f>
        <v>4610</v>
      </c>
      <c r="J4632" s="6">
        <f>'Τα Στοιχήματα μου'!D4632</f>
        <v>0</v>
      </c>
      <c r="K4632" s="6">
        <f>'Τα Στοιχήματα μου'!E4632</f>
        <v>0</v>
      </c>
      <c r="L4632" s="6">
        <f>'Τα Στοιχήματα μου'!F4632</f>
        <v>0</v>
      </c>
      <c r="M4632" s="7"/>
      <c r="N4632" s="5">
        <f>AVERAGE('Τα Στοιχήματα μου'!$E$23:E4632)</f>
        <v>2.956</v>
      </c>
      <c r="O4632" s="6" t="str">
        <f>IF('Τα Στοιχήματα μου'!E4632&lt;&gt;0,1/'Τα Στοιχήματα μου'!E4632,"")</f>
        <v/>
      </c>
      <c r="P4632" s="6">
        <f>SUM($O$23:O4632)</f>
        <v>3.4668730650154802</v>
      </c>
      <c r="Q4632" s="6">
        <f>(1-(1/P4632))*100</f>
        <v>71.155563493480983</v>
      </c>
      <c r="R4632" s="6">
        <f>IF('Τα Στοιχήματα μου'!E4632&lt;&gt;0,(100-($Q$1022*100)/100)/'Τα Στοιχήματα μου'!E4632,0)</f>
        <v>0</v>
      </c>
      <c r="S4632" s="6">
        <f>R4632*('Τα Στοιχήματα μου'!E4632-1)</f>
        <v>0</v>
      </c>
      <c r="T4632" s="5">
        <f>SUM($S$23:S4632)/100+1</f>
        <v>1.4422218253259511</v>
      </c>
      <c r="U4632" s="6">
        <f>IF('Τα Στοιχήματα μου'!E4632&lt;&gt;0,(100-(Q4632*100)/100)/'Τα Στοιχήματα μου'!E4632,0)</f>
        <v>0</v>
      </c>
      <c r="V4632" s="6">
        <f>'Τα Στοιχήματα μου'!E4632*U4632</f>
        <v>0</v>
      </c>
      <c r="W4632" s="5">
        <f>IF('Τα Στοιχήματα μου'!E4632&lt;&gt;0,V4632/(100/I4632),W4631)</f>
        <v>1.4422218253259509</v>
      </c>
      <c r="X4632" s="7"/>
      <c r="Y4632" s="6">
        <f>COUNTIF('Τα Στοιχήματα μου'!$F$23:F4632,"W")+COUNTIF('Τα Στοιχήματα μου'!$F$23:F4632,"L")</f>
        <v>5</v>
      </c>
      <c r="Z4632" s="6">
        <f>COUNTIF('Τα Στοιχήματα μου'!$F$23:F4632,"W")</f>
        <v>3</v>
      </c>
      <c r="AA4632" s="4">
        <f>COUNTIF('Τα Στοιχήματα μου'!$F$23:F4632,"W")/(COUNTIF('Τα Στοιχήματα μου'!$F$23:F4632,"W")+COUNTIF('Τα Στοιχήματα μου'!$F$23:F4632,"L"))</f>
        <v>0.6</v>
      </c>
    </row>
    <row r="4633" spans="2:27">
      <c r="B4633" s="6">
        <f t="shared" ref="B4633:B4696" si="72">B4632+1</f>
        <v>4611</v>
      </c>
      <c r="I4633" s="6">
        <f>I4632+1</f>
        <v>4611</v>
      </c>
      <c r="J4633" s="6">
        <f>'Τα Στοιχήματα μου'!D4633</f>
        <v>0</v>
      </c>
      <c r="K4633" s="6">
        <f>'Τα Στοιχήματα μου'!E4633</f>
        <v>0</v>
      </c>
      <c r="L4633" s="6">
        <f>'Τα Στοιχήματα μου'!F4633</f>
        <v>0</v>
      </c>
      <c r="M4633" s="7"/>
      <c r="N4633" s="5">
        <f>AVERAGE('Τα Στοιχήματα μου'!$E$23:E4633)</f>
        <v>2.956</v>
      </c>
      <c r="O4633" s="6" t="str">
        <f>IF('Τα Στοιχήματα μου'!E4633&lt;&gt;0,1/'Τα Στοιχήματα μου'!E4633,"")</f>
        <v/>
      </c>
      <c r="P4633" s="6">
        <f>SUM($O$23:O4633)</f>
        <v>3.4668730650154802</v>
      </c>
      <c r="Q4633" s="6">
        <f>(1-(1/P4633))*100</f>
        <v>71.155563493480983</v>
      </c>
      <c r="R4633" s="6">
        <f>IF('Τα Στοιχήματα μου'!E4633&lt;&gt;0,(100-($Q$1022*100)/100)/'Τα Στοιχήματα μου'!E4633,0)</f>
        <v>0</v>
      </c>
      <c r="S4633" s="6">
        <f>R4633*('Τα Στοιχήματα μου'!E4633-1)</f>
        <v>0</v>
      </c>
      <c r="T4633" s="5">
        <f>SUM($S$23:S4633)/100+1</f>
        <v>1.4422218253259511</v>
      </c>
      <c r="U4633" s="6">
        <f>IF('Τα Στοιχήματα μου'!E4633&lt;&gt;0,(100-(Q4633*100)/100)/'Τα Στοιχήματα μου'!E4633,0)</f>
        <v>0</v>
      </c>
      <c r="V4633" s="6">
        <f>'Τα Στοιχήματα μου'!E4633*U4633</f>
        <v>0</v>
      </c>
      <c r="W4633" s="5">
        <f>IF('Τα Στοιχήματα μου'!E4633&lt;&gt;0,V4633/(100/I4633),W4632)</f>
        <v>1.4422218253259509</v>
      </c>
      <c r="X4633" s="7"/>
      <c r="Y4633" s="6">
        <f>COUNTIF('Τα Στοιχήματα μου'!$F$23:F4633,"W")+COUNTIF('Τα Στοιχήματα μου'!$F$23:F4633,"L")</f>
        <v>5</v>
      </c>
      <c r="Z4633" s="6">
        <f>COUNTIF('Τα Στοιχήματα μου'!$F$23:F4633,"W")</f>
        <v>3</v>
      </c>
      <c r="AA4633" s="4">
        <f>COUNTIF('Τα Στοιχήματα μου'!$F$23:F4633,"W")/(COUNTIF('Τα Στοιχήματα μου'!$F$23:F4633,"W")+COUNTIF('Τα Στοιχήματα μου'!$F$23:F4633,"L"))</f>
        <v>0.6</v>
      </c>
    </row>
    <row r="4634" spans="2:27">
      <c r="B4634" s="6">
        <f t="shared" si="72"/>
        <v>4612</v>
      </c>
      <c r="I4634" s="6">
        <f>I4633+1</f>
        <v>4612</v>
      </c>
      <c r="J4634" s="6">
        <f>'Τα Στοιχήματα μου'!D4634</f>
        <v>0</v>
      </c>
      <c r="K4634" s="6">
        <f>'Τα Στοιχήματα μου'!E4634</f>
        <v>0</v>
      </c>
      <c r="L4634" s="6">
        <f>'Τα Στοιχήματα μου'!F4634</f>
        <v>0</v>
      </c>
      <c r="M4634" s="7"/>
      <c r="N4634" s="5">
        <f>AVERAGE('Τα Στοιχήματα μου'!$E$23:E4634)</f>
        <v>2.956</v>
      </c>
      <c r="O4634" s="6" t="str">
        <f>IF('Τα Στοιχήματα μου'!E4634&lt;&gt;0,1/'Τα Στοιχήματα μου'!E4634,"")</f>
        <v/>
      </c>
      <c r="P4634" s="6">
        <f>SUM($O$23:O4634)</f>
        <v>3.4668730650154802</v>
      </c>
      <c r="Q4634" s="6">
        <f>(1-(1/P4634))*100</f>
        <v>71.155563493480983</v>
      </c>
      <c r="R4634" s="6">
        <f>IF('Τα Στοιχήματα μου'!E4634&lt;&gt;0,(100-($Q$1022*100)/100)/'Τα Στοιχήματα μου'!E4634,0)</f>
        <v>0</v>
      </c>
      <c r="S4634" s="6">
        <f>R4634*('Τα Στοιχήματα μου'!E4634-1)</f>
        <v>0</v>
      </c>
      <c r="T4634" s="5">
        <f>SUM($S$23:S4634)/100+1</f>
        <v>1.4422218253259511</v>
      </c>
      <c r="U4634" s="6">
        <f>IF('Τα Στοιχήματα μου'!E4634&lt;&gt;0,(100-(Q4634*100)/100)/'Τα Στοιχήματα μου'!E4634,0)</f>
        <v>0</v>
      </c>
      <c r="V4634" s="6">
        <f>'Τα Στοιχήματα μου'!E4634*U4634</f>
        <v>0</v>
      </c>
      <c r="W4634" s="5">
        <f>IF('Τα Στοιχήματα μου'!E4634&lt;&gt;0,V4634/(100/I4634),W4633)</f>
        <v>1.4422218253259509</v>
      </c>
      <c r="X4634" s="7"/>
      <c r="Y4634" s="6">
        <f>COUNTIF('Τα Στοιχήματα μου'!$F$23:F4634,"W")+COUNTIF('Τα Στοιχήματα μου'!$F$23:F4634,"L")</f>
        <v>5</v>
      </c>
      <c r="Z4634" s="6">
        <f>COUNTIF('Τα Στοιχήματα μου'!$F$23:F4634,"W")</f>
        <v>3</v>
      </c>
      <c r="AA4634" s="4">
        <f>COUNTIF('Τα Στοιχήματα μου'!$F$23:F4634,"W")/(COUNTIF('Τα Στοιχήματα μου'!$F$23:F4634,"W")+COUNTIF('Τα Στοιχήματα μου'!$F$23:F4634,"L"))</f>
        <v>0.6</v>
      </c>
    </row>
    <row r="4635" spans="2:27">
      <c r="B4635" s="6">
        <f t="shared" si="72"/>
        <v>4613</v>
      </c>
      <c r="I4635" s="6">
        <f>I4634+1</f>
        <v>4613</v>
      </c>
      <c r="J4635" s="6">
        <f>'Τα Στοιχήματα μου'!D4635</f>
        <v>0</v>
      </c>
      <c r="K4635" s="6">
        <f>'Τα Στοιχήματα μου'!E4635</f>
        <v>0</v>
      </c>
      <c r="L4635" s="6">
        <f>'Τα Στοιχήματα μου'!F4635</f>
        <v>0</v>
      </c>
      <c r="M4635" s="7"/>
      <c r="N4635" s="5">
        <f>AVERAGE('Τα Στοιχήματα μου'!$E$23:E4635)</f>
        <v>2.956</v>
      </c>
      <c r="O4635" s="6" t="str">
        <f>IF('Τα Στοιχήματα μου'!E4635&lt;&gt;0,1/'Τα Στοιχήματα μου'!E4635,"")</f>
        <v/>
      </c>
      <c r="P4635" s="6">
        <f>SUM($O$23:O4635)</f>
        <v>3.4668730650154802</v>
      </c>
      <c r="Q4635" s="6">
        <f>(1-(1/P4635))*100</f>
        <v>71.155563493480983</v>
      </c>
      <c r="R4635" s="6">
        <f>IF('Τα Στοιχήματα μου'!E4635&lt;&gt;0,(100-($Q$1022*100)/100)/'Τα Στοιχήματα μου'!E4635,0)</f>
        <v>0</v>
      </c>
      <c r="S4635" s="6">
        <f>R4635*('Τα Στοιχήματα μου'!E4635-1)</f>
        <v>0</v>
      </c>
      <c r="T4635" s="5">
        <f>SUM($S$23:S4635)/100+1</f>
        <v>1.4422218253259511</v>
      </c>
      <c r="U4635" s="6">
        <f>IF('Τα Στοιχήματα μου'!E4635&lt;&gt;0,(100-(Q4635*100)/100)/'Τα Στοιχήματα μου'!E4635,0)</f>
        <v>0</v>
      </c>
      <c r="V4635" s="6">
        <f>'Τα Στοιχήματα μου'!E4635*U4635</f>
        <v>0</v>
      </c>
      <c r="W4635" s="5">
        <f>IF('Τα Στοιχήματα μου'!E4635&lt;&gt;0,V4635/(100/I4635),W4634)</f>
        <v>1.4422218253259509</v>
      </c>
      <c r="X4635" s="7"/>
      <c r="Y4635" s="6">
        <f>COUNTIF('Τα Στοιχήματα μου'!$F$23:F4635,"W")+COUNTIF('Τα Στοιχήματα μου'!$F$23:F4635,"L")</f>
        <v>5</v>
      </c>
      <c r="Z4635" s="6">
        <f>COUNTIF('Τα Στοιχήματα μου'!$F$23:F4635,"W")</f>
        <v>3</v>
      </c>
      <c r="AA4635" s="4">
        <f>COUNTIF('Τα Στοιχήματα μου'!$F$23:F4635,"W")/(COUNTIF('Τα Στοιχήματα μου'!$F$23:F4635,"W")+COUNTIF('Τα Στοιχήματα μου'!$F$23:F4635,"L"))</f>
        <v>0.6</v>
      </c>
    </row>
    <row r="4636" spans="2:27">
      <c r="B4636" s="6">
        <f t="shared" si="72"/>
        <v>4614</v>
      </c>
      <c r="I4636" s="6">
        <f>I4635+1</f>
        <v>4614</v>
      </c>
      <c r="J4636" s="6">
        <f>'Τα Στοιχήματα μου'!D4636</f>
        <v>0</v>
      </c>
      <c r="K4636" s="6">
        <f>'Τα Στοιχήματα μου'!E4636</f>
        <v>0</v>
      </c>
      <c r="L4636" s="6">
        <f>'Τα Στοιχήματα μου'!F4636</f>
        <v>0</v>
      </c>
      <c r="M4636" s="7"/>
      <c r="N4636" s="5">
        <f>AVERAGE('Τα Στοιχήματα μου'!$E$23:E4636)</f>
        <v>2.956</v>
      </c>
      <c r="O4636" s="6" t="str">
        <f>IF('Τα Στοιχήματα μου'!E4636&lt;&gt;0,1/'Τα Στοιχήματα μου'!E4636,"")</f>
        <v/>
      </c>
      <c r="P4636" s="6">
        <f>SUM($O$23:O4636)</f>
        <v>3.4668730650154802</v>
      </c>
      <c r="Q4636" s="6">
        <f>(1-(1/P4636))*100</f>
        <v>71.155563493480983</v>
      </c>
      <c r="R4636" s="6">
        <f>IF('Τα Στοιχήματα μου'!E4636&lt;&gt;0,(100-($Q$1022*100)/100)/'Τα Στοιχήματα μου'!E4636,0)</f>
        <v>0</v>
      </c>
      <c r="S4636" s="6">
        <f>R4636*('Τα Στοιχήματα μου'!E4636-1)</f>
        <v>0</v>
      </c>
      <c r="T4636" s="5">
        <f>SUM($S$23:S4636)/100+1</f>
        <v>1.4422218253259511</v>
      </c>
      <c r="U4636" s="6">
        <f>IF('Τα Στοιχήματα μου'!E4636&lt;&gt;0,(100-(Q4636*100)/100)/'Τα Στοιχήματα μου'!E4636,0)</f>
        <v>0</v>
      </c>
      <c r="V4636" s="6">
        <f>'Τα Στοιχήματα μου'!E4636*U4636</f>
        <v>0</v>
      </c>
      <c r="W4636" s="5">
        <f>IF('Τα Στοιχήματα μου'!E4636&lt;&gt;0,V4636/(100/I4636),W4635)</f>
        <v>1.4422218253259509</v>
      </c>
      <c r="X4636" s="7"/>
      <c r="Y4636" s="6">
        <f>COUNTIF('Τα Στοιχήματα μου'!$F$23:F4636,"W")+COUNTIF('Τα Στοιχήματα μου'!$F$23:F4636,"L")</f>
        <v>5</v>
      </c>
      <c r="Z4636" s="6">
        <f>COUNTIF('Τα Στοιχήματα μου'!$F$23:F4636,"W")</f>
        <v>3</v>
      </c>
      <c r="AA4636" s="4">
        <f>COUNTIF('Τα Στοιχήματα μου'!$F$23:F4636,"W")/(COUNTIF('Τα Στοιχήματα μου'!$F$23:F4636,"W")+COUNTIF('Τα Στοιχήματα μου'!$F$23:F4636,"L"))</f>
        <v>0.6</v>
      </c>
    </row>
    <row r="4637" spans="2:27">
      <c r="B4637" s="6">
        <f t="shared" si="72"/>
        <v>4615</v>
      </c>
      <c r="I4637" s="6">
        <f>I4636+1</f>
        <v>4615</v>
      </c>
      <c r="J4637" s="6">
        <f>'Τα Στοιχήματα μου'!D4637</f>
        <v>0</v>
      </c>
      <c r="K4637" s="6">
        <f>'Τα Στοιχήματα μου'!E4637</f>
        <v>0</v>
      </c>
      <c r="L4637" s="6">
        <f>'Τα Στοιχήματα μου'!F4637</f>
        <v>0</v>
      </c>
      <c r="M4637" s="7"/>
      <c r="N4637" s="5">
        <f>AVERAGE('Τα Στοιχήματα μου'!$E$23:E4637)</f>
        <v>2.956</v>
      </c>
      <c r="O4637" s="6" t="str">
        <f>IF('Τα Στοιχήματα μου'!E4637&lt;&gt;0,1/'Τα Στοιχήματα μου'!E4637,"")</f>
        <v/>
      </c>
      <c r="P4637" s="6">
        <f>SUM($O$23:O4637)</f>
        <v>3.4668730650154802</v>
      </c>
      <c r="Q4637" s="6">
        <f>(1-(1/P4637))*100</f>
        <v>71.155563493480983</v>
      </c>
      <c r="R4637" s="6">
        <f>IF('Τα Στοιχήματα μου'!E4637&lt;&gt;0,(100-($Q$1022*100)/100)/'Τα Στοιχήματα μου'!E4637,0)</f>
        <v>0</v>
      </c>
      <c r="S4637" s="6">
        <f>R4637*('Τα Στοιχήματα μου'!E4637-1)</f>
        <v>0</v>
      </c>
      <c r="T4637" s="5">
        <f>SUM($S$23:S4637)/100+1</f>
        <v>1.4422218253259511</v>
      </c>
      <c r="U4637" s="6">
        <f>IF('Τα Στοιχήματα μου'!E4637&lt;&gt;0,(100-(Q4637*100)/100)/'Τα Στοιχήματα μου'!E4637,0)</f>
        <v>0</v>
      </c>
      <c r="V4637" s="6">
        <f>'Τα Στοιχήματα μου'!E4637*U4637</f>
        <v>0</v>
      </c>
      <c r="W4637" s="5">
        <f>IF('Τα Στοιχήματα μου'!E4637&lt;&gt;0,V4637/(100/I4637),W4636)</f>
        <v>1.4422218253259509</v>
      </c>
      <c r="X4637" s="7"/>
      <c r="Y4637" s="6">
        <f>COUNTIF('Τα Στοιχήματα μου'!$F$23:F4637,"W")+COUNTIF('Τα Στοιχήματα μου'!$F$23:F4637,"L")</f>
        <v>5</v>
      </c>
      <c r="Z4637" s="6">
        <f>COUNTIF('Τα Στοιχήματα μου'!$F$23:F4637,"W")</f>
        <v>3</v>
      </c>
      <c r="AA4637" s="4">
        <f>COUNTIF('Τα Στοιχήματα μου'!$F$23:F4637,"W")/(COUNTIF('Τα Στοιχήματα μου'!$F$23:F4637,"W")+COUNTIF('Τα Στοιχήματα μου'!$F$23:F4637,"L"))</f>
        <v>0.6</v>
      </c>
    </row>
    <row r="4638" spans="2:27">
      <c r="B4638" s="6">
        <f t="shared" si="72"/>
        <v>4616</v>
      </c>
      <c r="I4638" s="6">
        <f>I4637+1</f>
        <v>4616</v>
      </c>
      <c r="J4638" s="6">
        <f>'Τα Στοιχήματα μου'!D4638</f>
        <v>0</v>
      </c>
      <c r="K4638" s="6">
        <f>'Τα Στοιχήματα μου'!E4638</f>
        <v>0</v>
      </c>
      <c r="L4638" s="6">
        <f>'Τα Στοιχήματα μου'!F4638</f>
        <v>0</v>
      </c>
      <c r="M4638" s="7"/>
      <c r="N4638" s="5">
        <f>AVERAGE('Τα Στοιχήματα μου'!$E$23:E4638)</f>
        <v>2.956</v>
      </c>
      <c r="O4638" s="6" t="str">
        <f>IF('Τα Στοιχήματα μου'!E4638&lt;&gt;0,1/'Τα Στοιχήματα μου'!E4638,"")</f>
        <v/>
      </c>
      <c r="P4638" s="6">
        <f>SUM($O$23:O4638)</f>
        <v>3.4668730650154802</v>
      </c>
      <c r="Q4638" s="6">
        <f>(1-(1/P4638))*100</f>
        <v>71.155563493480983</v>
      </c>
      <c r="R4638" s="6">
        <f>IF('Τα Στοιχήματα μου'!E4638&lt;&gt;0,(100-($Q$1022*100)/100)/'Τα Στοιχήματα μου'!E4638,0)</f>
        <v>0</v>
      </c>
      <c r="S4638" s="6">
        <f>R4638*('Τα Στοιχήματα μου'!E4638-1)</f>
        <v>0</v>
      </c>
      <c r="T4638" s="5">
        <f>SUM($S$23:S4638)/100+1</f>
        <v>1.4422218253259511</v>
      </c>
      <c r="U4638" s="6">
        <f>IF('Τα Στοιχήματα μου'!E4638&lt;&gt;0,(100-(Q4638*100)/100)/'Τα Στοιχήματα μου'!E4638,0)</f>
        <v>0</v>
      </c>
      <c r="V4638" s="6">
        <f>'Τα Στοιχήματα μου'!E4638*U4638</f>
        <v>0</v>
      </c>
      <c r="W4638" s="5">
        <f>IF('Τα Στοιχήματα μου'!E4638&lt;&gt;0,V4638/(100/I4638),W4637)</f>
        <v>1.4422218253259509</v>
      </c>
      <c r="X4638" s="7"/>
      <c r="Y4638" s="6">
        <f>COUNTIF('Τα Στοιχήματα μου'!$F$23:F4638,"W")+COUNTIF('Τα Στοιχήματα μου'!$F$23:F4638,"L")</f>
        <v>5</v>
      </c>
      <c r="Z4638" s="6">
        <f>COUNTIF('Τα Στοιχήματα μου'!$F$23:F4638,"W")</f>
        <v>3</v>
      </c>
      <c r="AA4638" s="4">
        <f>COUNTIF('Τα Στοιχήματα μου'!$F$23:F4638,"W")/(COUNTIF('Τα Στοιχήματα μου'!$F$23:F4638,"W")+COUNTIF('Τα Στοιχήματα μου'!$F$23:F4638,"L"))</f>
        <v>0.6</v>
      </c>
    </row>
    <row r="4639" spans="2:27">
      <c r="B4639" s="6">
        <f t="shared" si="72"/>
        <v>4617</v>
      </c>
      <c r="I4639" s="6">
        <f>I4638+1</f>
        <v>4617</v>
      </c>
      <c r="J4639" s="6">
        <f>'Τα Στοιχήματα μου'!D4639</f>
        <v>0</v>
      </c>
      <c r="K4639" s="6">
        <f>'Τα Στοιχήματα μου'!E4639</f>
        <v>0</v>
      </c>
      <c r="L4639" s="6">
        <f>'Τα Στοιχήματα μου'!F4639</f>
        <v>0</v>
      </c>
      <c r="M4639" s="7"/>
      <c r="N4639" s="5">
        <f>AVERAGE('Τα Στοιχήματα μου'!$E$23:E4639)</f>
        <v>2.956</v>
      </c>
      <c r="O4639" s="6" t="str">
        <f>IF('Τα Στοιχήματα μου'!E4639&lt;&gt;0,1/'Τα Στοιχήματα μου'!E4639,"")</f>
        <v/>
      </c>
      <c r="P4639" s="6">
        <f>SUM($O$23:O4639)</f>
        <v>3.4668730650154802</v>
      </c>
      <c r="Q4639" s="6">
        <f>(1-(1/P4639))*100</f>
        <v>71.155563493480983</v>
      </c>
      <c r="R4639" s="6">
        <f>IF('Τα Στοιχήματα μου'!E4639&lt;&gt;0,(100-($Q$1022*100)/100)/'Τα Στοιχήματα μου'!E4639,0)</f>
        <v>0</v>
      </c>
      <c r="S4639" s="6">
        <f>R4639*('Τα Στοιχήματα μου'!E4639-1)</f>
        <v>0</v>
      </c>
      <c r="T4639" s="5">
        <f>SUM($S$23:S4639)/100+1</f>
        <v>1.4422218253259511</v>
      </c>
      <c r="U4639" s="6">
        <f>IF('Τα Στοιχήματα μου'!E4639&lt;&gt;0,(100-(Q4639*100)/100)/'Τα Στοιχήματα μου'!E4639,0)</f>
        <v>0</v>
      </c>
      <c r="V4639" s="6">
        <f>'Τα Στοιχήματα μου'!E4639*U4639</f>
        <v>0</v>
      </c>
      <c r="W4639" s="5">
        <f>IF('Τα Στοιχήματα μου'!E4639&lt;&gt;0,V4639/(100/I4639),W4638)</f>
        <v>1.4422218253259509</v>
      </c>
      <c r="X4639" s="7"/>
      <c r="Y4639" s="6">
        <f>COUNTIF('Τα Στοιχήματα μου'!$F$23:F4639,"W")+COUNTIF('Τα Στοιχήματα μου'!$F$23:F4639,"L")</f>
        <v>5</v>
      </c>
      <c r="Z4639" s="6">
        <f>COUNTIF('Τα Στοιχήματα μου'!$F$23:F4639,"W")</f>
        <v>3</v>
      </c>
      <c r="AA4639" s="4">
        <f>COUNTIF('Τα Στοιχήματα μου'!$F$23:F4639,"W")/(COUNTIF('Τα Στοιχήματα μου'!$F$23:F4639,"W")+COUNTIF('Τα Στοιχήματα μου'!$F$23:F4639,"L"))</f>
        <v>0.6</v>
      </c>
    </row>
    <row r="4640" spans="2:27">
      <c r="B4640" s="6">
        <f t="shared" si="72"/>
        <v>4618</v>
      </c>
      <c r="I4640" s="6">
        <f>I4639+1</f>
        <v>4618</v>
      </c>
      <c r="J4640" s="6">
        <f>'Τα Στοιχήματα μου'!D4640</f>
        <v>0</v>
      </c>
      <c r="K4640" s="6">
        <f>'Τα Στοιχήματα μου'!E4640</f>
        <v>0</v>
      </c>
      <c r="L4640" s="6">
        <f>'Τα Στοιχήματα μου'!F4640</f>
        <v>0</v>
      </c>
      <c r="M4640" s="7"/>
      <c r="N4640" s="5">
        <f>AVERAGE('Τα Στοιχήματα μου'!$E$23:E4640)</f>
        <v>2.956</v>
      </c>
      <c r="O4640" s="6" t="str">
        <f>IF('Τα Στοιχήματα μου'!E4640&lt;&gt;0,1/'Τα Στοιχήματα μου'!E4640,"")</f>
        <v/>
      </c>
      <c r="P4640" s="6">
        <f>SUM($O$23:O4640)</f>
        <v>3.4668730650154802</v>
      </c>
      <c r="Q4640" s="6">
        <f>(1-(1/P4640))*100</f>
        <v>71.155563493480983</v>
      </c>
      <c r="R4640" s="6">
        <f>IF('Τα Στοιχήματα μου'!E4640&lt;&gt;0,(100-($Q$1022*100)/100)/'Τα Στοιχήματα μου'!E4640,0)</f>
        <v>0</v>
      </c>
      <c r="S4640" s="6">
        <f>R4640*('Τα Στοιχήματα μου'!E4640-1)</f>
        <v>0</v>
      </c>
      <c r="T4640" s="5">
        <f>SUM($S$23:S4640)/100+1</f>
        <v>1.4422218253259511</v>
      </c>
      <c r="U4640" s="6">
        <f>IF('Τα Στοιχήματα μου'!E4640&lt;&gt;0,(100-(Q4640*100)/100)/'Τα Στοιχήματα μου'!E4640,0)</f>
        <v>0</v>
      </c>
      <c r="V4640" s="6">
        <f>'Τα Στοιχήματα μου'!E4640*U4640</f>
        <v>0</v>
      </c>
      <c r="W4640" s="5">
        <f>IF('Τα Στοιχήματα μου'!E4640&lt;&gt;0,V4640/(100/I4640),W4639)</f>
        <v>1.4422218253259509</v>
      </c>
      <c r="X4640" s="7"/>
      <c r="Y4640" s="6">
        <f>COUNTIF('Τα Στοιχήματα μου'!$F$23:F4640,"W")+COUNTIF('Τα Στοιχήματα μου'!$F$23:F4640,"L")</f>
        <v>5</v>
      </c>
      <c r="Z4640" s="6">
        <f>COUNTIF('Τα Στοιχήματα μου'!$F$23:F4640,"W")</f>
        <v>3</v>
      </c>
      <c r="AA4640" s="4">
        <f>COUNTIF('Τα Στοιχήματα μου'!$F$23:F4640,"W")/(COUNTIF('Τα Στοιχήματα μου'!$F$23:F4640,"W")+COUNTIF('Τα Στοιχήματα μου'!$F$23:F4640,"L"))</f>
        <v>0.6</v>
      </c>
    </row>
    <row r="4641" spans="2:27">
      <c r="B4641" s="6">
        <f t="shared" si="72"/>
        <v>4619</v>
      </c>
      <c r="I4641" s="6">
        <f>I4640+1</f>
        <v>4619</v>
      </c>
      <c r="J4641" s="6">
        <f>'Τα Στοιχήματα μου'!D4641</f>
        <v>0</v>
      </c>
      <c r="K4641" s="6">
        <f>'Τα Στοιχήματα μου'!E4641</f>
        <v>0</v>
      </c>
      <c r="L4641" s="6">
        <f>'Τα Στοιχήματα μου'!F4641</f>
        <v>0</v>
      </c>
      <c r="M4641" s="7"/>
      <c r="N4641" s="5">
        <f>AVERAGE('Τα Στοιχήματα μου'!$E$23:E4641)</f>
        <v>2.956</v>
      </c>
      <c r="O4641" s="6" t="str">
        <f>IF('Τα Στοιχήματα μου'!E4641&lt;&gt;0,1/'Τα Στοιχήματα μου'!E4641,"")</f>
        <v/>
      </c>
      <c r="P4641" s="6">
        <f>SUM($O$23:O4641)</f>
        <v>3.4668730650154802</v>
      </c>
      <c r="Q4641" s="6">
        <f>(1-(1/P4641))*100</f>
        <v>71.155563493480983</v>
      </c>
      <c r="R4641" s="6">
        <f>IF('Τα Στοιχήματα μου'!E4641&lt;&gt;0,(100-($Q$1022*100)/100)/'Τα Στοιχήματα μου'!E4641,0)</f>
        <v>0</v>
      </c>
      <c r="S4641" s="6">
        <f>R4641*('Τα Στοιχήματα μου'!E4641-1)</f>
        <v>0</v>
      </c>
      <c r="T4641" s="5">
        <f>SUM($S$23:S4641)/100+1</f>
        <v>1.4422218253259511</v>
      </c>
      <c r="U4641" s="6">
        <f>IF('Τα Στοιχήματα μου'!E4641&lt;&gt;0,(100-(Q4641*100)/100)/'Τα Στοιχήματα μου'!E4641,0)</f>
        <v>0</v>
      </c>
      <c r="V4641" s="6">
        <f>'Τα Στοιχήματα μου'!E4641*U4641</f>
        <v>0</v>
      </c>
      <c r="W4641" s="5">
        <f>IF('Τα Στοιχήματα μου'!E4641&lt;&gt;0,V4641/(100/I4641),W4640)</f>
        <v>1.4422218253259509</v>
      </c>
      <c r="X4641" s="7"/>
      <c r="Y4641" s="6">
        <f>COUNTIF('Τα Στοιχήματα μου'!$F$23:F4641,"W")+COUNTIF('Τα Στοιχήματα μου'!$F$23:F4641,"L")</f>
        <v>5</v>
      </c>
      <c r="Z4641" s="6">
        <f>COUNTIF('Τα Στοιχήματα μου'!$F$23:F4641,"W")</f>
        <v>3</v>
      </c>
      <c r="AA4641" s="4">
        <f>COUNTIF('Τα Στοιχήματα μου'!$F$23:F4641,"W")/(COUNTIF('Τα Στοιχήματα μου'!$F$23:F4641,"W")+COUNTIF('Τα Στοιχήματα μου'!$F$23:F4641,"L"))</f>
        <v>0.6</v>
      </c>
    </row>
    <row r="4642" spans="2:27">
      <c r="B4642" s="6">
        <f t="shared" si="72"/>
        <v>4620</v>
      </c>
      <c r="I4642" s="6">
        <f>I4641+1</f>
        <v>4620</v>
      </c>
      <c r="J4642" s="6">
        <f>'Τα Στοιχήματα μου'!D4642</f>
        <v>0</v>
      </c>
      <c r="K4642" s="6">
        <f>'Τα Στοιχήματα μου'!E4642</f>
        <v>0</v>
      </c>
      <c r="L4642" s="6">
        <f>'Τα Στοιχήματα μου'!F4642</f>
        <v>0</v>
      </c>
      <c r="M4642" s="7"/>
      <c r="N4642" s="5">
        <f>AVERAGE('Τα Στοιχήματα μου'!$E$23:E4642)</f>
        <v>2.956</v>
      </c>
      <c r="O4642" s="6" t="str">
        <f>IF('Τα Στοιχήματα μου'!E4642&lt;&gt;0,1/'Τα Στοιχήματα μου'!E4642,"")</f>
        <v/>
      </c>
      <c r="P4642" s="6">
        <f>SUM($O$23:O4642)</f>
        <v>3.4668730650154802</v>
      </c>
      <c r="Q4642" s="6">
        <f>(1-(1/P4642))*100</f>
        <v>71.155563493480983</v>
      </c>
      <c r="R4642" s="6">
        <f>IF('Τα Στοιχήματα μου'!E4642&lt;&gt;0,(100-($Q$1022*100)/100)/'Τα Στοιχήματα μου'!E4642,0)</f>
        <v>0</v>
      </c>
      <c r="S4642" s="6">
        <f>R4642*('Τα Στοιχήματα μου'!E4642-1)</f>
        <v>0</v>
      </c>
      <c r="T4642" s="5">
        <f>SUM($S$23:S4642)/100+1</f>
        <v>1.4422218253259511</v>
      </c>
      <c r="U4642" s="6">
        <f>IF('Τα Στοιχήματα μου'!E4642&lt;&gt;0,(100-(Q4642*100)/100)/'Τα Στοιχήματα μου'!E4642,0)</f>
        <v>0</v>
      </c>
      <c r="V4642" s="6">
        <f>'Τα Στοιχήματα μου'!E4642*U4642</f>
        <v>0</v>
      </c>
      <c r="W4642" s="5">
        <f>IF('Τα Στοιχήματα μου'!E4642&lt;&gt;0,V4642/(100/I4642),W4641)</f>
        <v>1.4422218253259509</v>
      </c>
      <c r="X4642" s="7"/>
      <c r="Y4642" s="6">
        <f>COUNTIF('Τα Στοιχήματα μου'!$F$23:F4642,"W")+COUNTIF('Τα Στοιχήματα μου'!$F$23:F4642,"L")</f>
        <v>5</v>
      </c>
      <c r="Z4642" s="6">
        <f>COUNTIF('Τα Στοιχήματα μου'!$F$23:F4642,"W")</f>
        <v>3</v>
      </c>
      <c r="AA4642" s="4">
        <f>COUNTIF('Τα Στοιχήματα μου'!$F$23:F4642,"W")/(COUNTIF('Τα Στοιχήματα μου'!$F$23:F4642,"W")+COUNTIF('Τα Στοιχήματα μου'!$F$23:F4642,"L"))</f>
        <v>0.6</v>
      </c>
    </row>
    <row r="4643" spans="2:27">
      <c r="B4643" s="6">
        <f t="shared" si="72"/>
        <v>4621</v>
      </c>
      <c r="I4643" s="6">
        <f>I4642+1</f>
        <v>4621</v>
      </c>
      <c r="J4643" s="6">
        <f>'Τα Στοιχήματα μου'!D4643</f>
        <v>0</v>
      </c>
      <c r="K4643" s="6">
        <f>'Τα Στοιχήματα μου'!E4643</f>
        <v>0</v>
      </c>
      <c r="L4643" s="6">
        <f>'Τα Στοιχήματα μου'!F4643</f>
        <v>0</v>
      </c>
      <c r="M4643" s="7"/>
      <c r="N4643" s="5">
        <f>AVERAGE('Τα Στοιχήματα μου'!$E$23:E4643)</f>
        <v>2.956</v>
      </c>
      <c r="O4643" s="6" t="str">
        <f>IF('Τα Στοιχήματα μου'!E4643&lt;&gt;0,1/'Τα Στοιχήματα μου'!E4643,"")</f>
        <v/>
      </c>
      <c r="P4643" s="6">
        <f>SUM($O$23:O4643)</f>
        <v>3.4668730650154802</v>
      </c>
      <c r="Q4643" s="6">
        <f>(1-(1/P4643))*100</f>
        <v>71.155563493480983</v>
      </c>
      <c r="R4643" s="6">
        <f>IF('Τα Στοιχήματα μου'!E4643&lt;&gt;0,(100-($Q$1022*100)/100)/'Τα Στοιχήματα μου'!E4643,0)</f>
        <v>0</v>
      </c>
      <c r="S4643" s="6">
        <f>R4643*('Τα Στοιχήματα μου'!E4643-1)</f>
        <v>0</v>
      </c>
      <c r="T4643" s="5">
        <f>SUM($S$23:S4643)/100+1</f>
        <v>1.4422218253259511</v>
      </c>
      <c r="U4643" s="6">
        <f>IF('Τα Στοιχήματα μου'!E4643&lt;&gt;0,(100-(Q4643*100)/100)/'Τα Στοιχήματα μου'!E4643,0)</f>
        <v>0</v>
      </c>
      <c r="V4643" s="6">
        <f>'Τα Στοιχήματα μου'!E4643*U4643</f>
        <v>0</v>
      </c>
      <c r="W4643" s="5">
        <f>IF('Τα Στοιχήματα μου'!E4643&lt;&gt;0,V4643/(100/I4643),W4642)</f>
        <v>1.4422218253259509</v>
      </c>
      <c r="X4643" s="7"/>
      <c r="Y4643" s="6">
        <f>COUNTIF('Τα Στοιχήματα μου'!$F$23:F4643,"W")+COUNTIF('Τα Στοιχήματα μου'!$F$23:F4643,"L")</f>
        <v>5</v>
      </c>
      <c r="Z4643" s="6">
        <f>COUNTIF('Τα Στοιχήματα μου'!$F$23:F4643,"W")</f>
        <v>3</v>
      </c>
      <c r="AA4643" s="4">
        <f>COUNTIF('Τα Στοιχήματα μου'!$F$23:F4643,"W")/(COUNTIF('Τα Στοιχήματα μου'!$F$23:F4643,"W")+COUNTIF('Τα Στοιχήματα μου'!$F$23:F4643,"L"))</f>
        <v>0.6</v>
      </c>
    </row>
    <row r="4644" spans="2:27">
      <c r="B4644" s="6">
        <f t="shared" si="72"/>
        <v>4622</v>
      </c>
      <c r="I4644" s="6">
        <f>I4643+1</f>
        <v>4622</v>
      </c>
      <c r="J4644" s="6">
        <f>'Τα Στοιχήματα μου'!D4644</f>
        <v>0</v>
      </c>
      <c r="K4644" s="6">
        <f>'Τα Στοιχήματα μου'!E4644</f>
        <v>0</v>
      </c>
      <c r="L4644" s="6">
        <f>'Τα Στοιχήματα μου'!F4644</f>
        <v>0</v>
      </c>
      <c r="M4644" s="7"/>
      <c r="N4644" s="5">
        <f>AVERAGE('Τα Στοιχήματα μου'!$E$23:E4644)</f>
        <v>2.956</v>
      </c>
      <c r="O4644" s="6" t="str">
        <f>IF('Τα Στοιχήματα μου'!E4644&lt;&gt;0,1/'Τα Στοιχήματα μου'!E4644,"")</f>
        <v/>
      </c>
      <c r="P4644" s="6">
        <f>SUM($O$23:O4644)</f>
        <v>3.4668730650154802</v>
      </c>
      <c r="Q4644" s="6">
        <f>(1-(1/P4644))*100</f>
        <v>71.155563493480983</v>
      </c>
      <c r="R4644" s="6">
        <f>IF('Τα Στοιχήματα μου'!E4644&lt;&gt;0,(100-($Q$1022*100)/100)/'Τα Στοιχήματα μου'!E4644,0)</f>
        <v>0</v>
      </c>
      <c r="S4644" s="6">
        <f>R4644*('Τα Στοιχήματα μου'!E4644-1)</f>
        <v>0</v>
      </c>
      <c r="T4644" s="5">
        <f>SUM($S$23:S4644)/100+1</f>
        <v>1.4422218253259511</v>
      </c>
      <c r="U4644" s="6">
        <f>IF('Τα Στοιχήματα μου'!E4644&lt;&gt;0,(100-(Q4644*100)/100)/'Τα Στοιχήματα μου'!E4644,0)</f>
        <v>0</v>
      </c>
      <c r="V4644" s="6">
        <f>'Τα Στοιχήματα μου'!E4644*U4644</f>
        <v>0</v>
      </c>
      <c r="W4644" s="5">
        <f>IF('Τα Στοιχήματα μου'!E4644&lt;&gt;0,V4644/(100/I4644),W4643)</f>
        <v>1.4422218253259509</v>
      </c>
      <c r="X4644" s="7"/>
      <c r="Y4644" s="6">
        <f>COUNTIF('Τα Στοιχήματα μου'!$F$23:F4644,"W")+COUNTIF('Τα Στοιχήματα μου'!$F$23:F4644,"L")</f>
        <v>5</v>
      </c>
      <c r="Z4644" s="6">
        <f>COUNTIF('Τα Στοιχήματα μου'!$F$23:F4644,"W")</f>
        <v>3</v>
      </c>
      <c r="AA4644" s="4">
        <f>COUNTIF('Τα Στοιχήματα μου'!$F$23:F4644,"W")/(COUNTIF('Τα Στοιχήματα μου'!$F$23:F4644,"W")+COUNTIF('Τα Στοιχήματα μου'!$F$23:F4644,"L"))</f>
        <v>0.6</v>
      </c>
    </row>
    <row r="4645" spans="2:27">
      <c r="B4645" s="6">
        <f t="shared" si="72"/>
        <v>4623</v>
      </c>
      <c r="I4645" s="6">
        <f>I4644+1</f>
        <v>4623</v>
      </c>
      <c r="J4645" s="6">
        <f>'Τα Στοιχήματα μου'!D4645</f>
        <v>0</v>
      </c>
      <c r="K4645" s="6">
        <f>'Τα Στοιχήματα μου'!E4645</f>
        <v>0</v>
      </c>
      <c r="L4645" s="6">
        <f>'Τα Στοιχήματα μου'!F4645</f>
        <v>0</v>
      </c>
      <c r="M4645" s="7"/>
      <c r="N4645" s="5">
        <f>AVERAGE('Τα Στοιχήματα μου'!$E$23:E4645)</f>
        <v>2.956</v>
      </c>
      <c r="O4645" s="6" t="str">
        <f>IF('Τα Στοιχήματα μου'!E4645&lt;&gt;0,1/'Τα Στοιχήματα μου'!E4645,"")</f>
        <v/>
      </c>
      <c r="P4645" s="6">
        <f>SUM($O$23:O4645)</f>
        <v>3.4668730650154802</v>
      </c>
      <c r="Q4645" s="6">
        <f>(1-(1/P4645))*100</f>
        <v>71.155563493480983</v>
      </c>
      <c r="R4645" s="6">
        <f>IF('Τα Στοιχήματα μου'!E4645&lt;&gt;0,(100-($Q$1022*100)/100)/'Τα Στοιχήματα μου'!E4645,0)</f>
        <v>0</v>
      </c>
      <c r="S4645" s="6">
        <f>R4645*('Τα Στοιχήματα μου'!E4645-1)</f>
        <v>0</v>
      </c>
      <c r="T4645" s="5">
        <f>SUM($S$23:S4645)/100+1</f>
        <v>1.4422218253259511</v>
      </c>
      <c r="U4645" s="6">
        <f>IF('Τα Στοιχήματα μου'!E4645&lt;&gt;0,(100-(Q4645*100)/100)/'Τα Στοιχήματα μου'!E4645,0)</f>
        <v>0</v>
      </c>
      <c r="V4645" s="6">
        <f>'Τα Στοιχήματα μου'!E4645*U4645</f>
        <v>0</v>
      </c>
      <c r="W4645" s="5">
        <f>IF('Τα Στοιχήματα μου'!E4645&lt;&gt;0,V4645/(100/I4645),W4644)</f>
        <v>1.4422218253259509</v>
      </c>
      <c r="X4645" s="7"/>
      <c r="Y4645" s="6">
        <f>COUNTIF('Τα Στοιχήματα μου'!$F$23:F4645,"W")+COUNTIF('Τα Στοιχήματα μου'!$F$23:F4645,"L")</f>
        <v>5</v>
      </c>
      <c r="Z4645" s="6">
        <f>COUNTIF('Τα Στοιχήματα μου'!$F$23:F4645,"W")</f>
        <v>3</v>
      </c>
      <c r="AA4645" s="4">
        <f>COUNTIF('Τα Στοιχήματα μου'!$F$23:F4645,"W")/(COUNTIF('Τα Στοιχήματα μου'!$F$23:F4645,"W")+COUNTIF('Τα Στοιχήματα μου'!$F$23:F4645,"L"))</f>
        <v>0.6</v>
      </c>
    </row>
    <row r="4646" spans="2:27">
      <c r="B4646" s="6">
        <f t="shared" si="72"/>
        <v>4624</v>
      </c>
      <c r="I4646" s="6">
        <f>I4645+1</f>
        <v>4624</v>
      </c>
      <c r="J4646" s="6">
        <f>'Τα Στοιχήματα μου'!D4646</f>
        <v>0</v>
      </c>
      <c r="K4646" s="6">
        <f>'Τα Στοιχήματα μου'!E4646</f>
        <v>0</v>
      </c>
      <c r="L4646" s="6">
        <f>'Τα Στοιχήματα μου'!F4646</f>
        <v>0</v>
      </c>
      <c r="M4646" s="7"/>
      <c r="N4646" s="5">
        <f>AVERAGE('Τα Στοιχήματα μου'!$E$23:E4646)</f>
        <v>2.956</v>
      </c>
      <c r="O4646" s="6" t="str">
        <f>IF('Τα Στοιχήματα μου'!E4646&lt;&gt;0,1/'Τα Στοιχήματα μου'!E4646,"")</f>
        <v/>
      </c>
      <c r="P4646" s="6">
        <f>SUM($O$23:O4646)</f>
        <v>3.4668730650154802</v>
      </c>
      <c r="Q4646" s="6">
        <f>(1-(1/P4646))*100</f>
        <v>71.155563493480983</v>
      </c>
      <c r="R4646" s="6">
        <f>IF('Τα Στοιχήματα μου'!E4646&lt;&gt;0,(100-($Q$1022*100)/100)/'Τα Στοιχήματα μου'!E4646,0)</f>
        <v>0</v>
      </c>
      <c r="S4646" s="6">
        <f>R4646*('Τα Στοιχήματα μου'!E4646-1)</f>
        <v>0</v>
      </c>
      <c r="T4646" s="5">
        <f>SUM($S$23:S4646)/100+1</f>
        <v>1.4422218253259511</v>
      </c>
      <c r="U4646" s="6">
        <f>IF('Τα Στοιχήματα μου'!E4646&lt;&gt;0,(100-(Q4646*100)/100)/'Τα Στοιχήματα μου'!E4646,0)</f>
        <v>0</v>
      </c>
      <c r="V4646" s="6">
        <f>'Τα Στοιχήματα μου'!E4646*U4646</f>
        <v>0</v>
      </c>
      <c r="W4646" s="5">
        <f>IF('Τα Στοιχήματα μου'!E4646&lt;&gt;0,V4646/(100/I4646),W4645)</f>
        <v>1.4422218253259509</v>
      </c>
      <c r="X4646" s="7"/>
      <c r="Y4646" s="6">
        <f>COUNTIF('Τα Στοιχήματα μου'!$F$23:F4646,"W")+COUNTIF('Τα Στοιχήματα μου'!$F$23:F4646,"L")</f>
        <v>5</v>
      </c>
      <c r="Z4646" s="6">
        <f>COUNTIF('Τα Στοιχήματα μου'!$F$23:F4646,"W")</f>
        <v>3</v>
      </c>
      <c r="AA4646" s="4">
        <f>COUNTIF('Τα Στοιχήματα μου'!$F$23:F4646,"W")/(COUNTIF('Τα Στοιχήματα μου'!$F$23:F4646,"W")+COUNTIF('Τα Στοιχήματα μου'!$F$23:F4646,"L"))</f>
        <v>0.6</v>
      </c>
    </row>
    <row r="4647" spans="2:27">
      <c r="B4647" s="6">
        <f t="shared" si="72"/>
        <v>4625</v>
      </c>
      <c r="I4647" s="6">
        <f>I4646+1</f>
        <v>4625</v>
      </c>
      <c r="J4647" s="6">
        <f>'Τα Στοιχήματα μου'!D4647</f>
        <v>0</v>
      </c>
      <c r="K4647" s="6">
        <f>'Τα Στοιχήματα μου'!E4647</f>
        <v>0</v>
      </c>
      <c r="L4647" s="6">
        <f>'Τα Στοιχήματα μου'!F4647</f>
        <v>0</v>
      </c>
      <c r="M4647" s="7"/>
      <c r="N4647" s="5">
        <f>AVERAGE('Τα Στοιχήματα μου'!$E$23:E4647)</f>
        <v>2.956</v>
      </c>
      <c r="O4647" s="6" t="str">
        <f>IF('Τα Στοιχήματα μου'!E4647&lt;&gt;0,1/'Τα Στοιχήματα μου'!E4647,"")</f>
        <v/>
      </c>
      <c r="P4647" s="6">
        <f>SUM($O$23:O4647)</f>
        <v>3.4668730650154802</v>
      </c>
      <c r="Q4647" s="6">
        <f>(1-(1/P4647))*100</f>
        <v>71.155563493480983</v>
      </c>
      <c r="R4647" s="6">
        <f>IF('Τα Στοιχήματα μου'!E4647&lt;&gt;0,(100-($Q$1022*100)/100)/'Τα Στοιχήματα μου'!E4647,0)</f>
        <v>0</v>
      </c>
      <c r="S4647" s="6">
        <f>R4647*('Τα Στοιχήματα μου'!E4647-1)</f>
        <v>0</v>
      </c>
      <c r="T4647" s="5">
        <f>SUM($S$23:S4647)/100+1</f>
        <v>1.4422218253259511</v>
      </c>
      <c r="U4647" s="6">
        <f>IF('Τα Στοιχήματα μου'!E4647&lt;&gt;0,(100-(Q4647*100)/100)/'Τα Στοιχήματα μου'!E4647,0)</f>
        <v>0</v>
      </c>
      <c r="V4647" s="6">
        <f>'Τα Στοιχήματα μου'!E4647*U4647</f>
        <v>0</v>
      </c>
      <c r="W4647" s="5">
        <f>IF('Τα Στοιχήματα μου'!E4647&lt;&gt;0,V4647/(100/I4647),W4646)</f>
        <v>1.4422218253259509</v>
      </c>
      <c r="X4647" s="7"/>
      <c r="Y4647" s="6">
        <f>COUNTIF('Τα Στοιχήματα μου'!$F$23:F4647,"W")+COUNTIF('Τα Στοιχήματα μου'!$F$23:F4647,"L")</f>
        <v>5</v>
      </c>
      <c r="Z4647" s="6">
        <f>COUNTIF('Τα Στοιχήματα μου'!$F$23:F4647,"W")</f>
        <v>3</v>
      </c>
      <c r="AA4647" s="4">
        <f>COUNTIF('Τα Στοιχήματα μου'!$F$23:F4647,"W")/(COUNTIF('Τα Στοιχήματα μου'!$F$23:F4647,"W")+COUNTIF('Τα Στοιχήματα μου'!$F$23:F4647,"L"))</f>
        <v>0.6</v>
      </c>
    </row>
    <row r="4648" spans="2:27">
      <c r="B4648" s="6">
        <f t="shared" si="72"/>
        <v>4626</v>
      </c>
      <c r="I4648" s="6">
        <f>I4647+1</f>
        <v>4626</v>
      </c>
      <c r="J4648" s="6">
        <f>'Τα Στοιχήματα μου'!D4648</f>
        <v>0</v>
      </c>
      <c r="K4648" s="6">
        <f>'Τα Στοιχήματα μου'!E4648</f>
        <v>0</v>
      </c>
      <c r="L4648" s="6">
        <f>'Τα Στοιχήματα μου'!F4648</f>
        <v>0</v>
      </c>
      <c r="M4648" s="7"/>
      <c r="N4648" s="5">
        <f>AVERAGE('Τα Στοιχήματα μου'!$E$23:E4648)</f>
        <v>2.956</v>
      </c>
      <c r="O4648" s="6" t="str">
        <f>IF('Τα Στοιχήματα μου'!E4648&lt;&gt;0,1/'Τα Στοιχήματα μου'!E4648,"")</f>
        <v/>
      </c>
      <c r="P4648" s="6">
        <f>SUM($O$23:O4648)</f>
        <v>3.4668730650154802</v>
      </c>
      <c r="Q4648" s="6">
        <f>(1-(1/P4648))*100</f>
        <v>71.155563493480983</v>
      </c>
      <c r="R4648" s="6">
        <f>IF('Τα Στοιχήματα μου'!E4648&lt;&gt;0,(100-($Q$1022*100)/100)/'Τα Στοιχήματα μου'!E4648,0)</f>
        <v>0</v>
      </c>
      <c r="S4648" s="6">
        <f>R4648*('Τα Στοιχήματα μου'!E4648-1)</f>
        <v>0</v>
      </c>
      <c r="T4648" s="5">
        <f>SUM($S$23:S4648)/100+1</f>
        <v>1.4422218253259511</v>
      </c>
      <c r="U4648" s="6">
        <f>IF('Τα Στοιχήματα μου'!E4648&lt;&gt;0,(100-(Q4648*100)/100)/'Τα Στοιχήματα μου'!E4648,0)</f>
        <v>0</v>
      </c>
      <c r="V4648" s="6">
        <f>'Τα Στοιχήματα μου'!E4648*U4648</f>
        <v>0</v>
      </c>
      <c r="W4648" s="5">
        <f>IF('Τα Στοιχήματα μου'!E4648&lt;&gt;0,V4648/(100/I4648),W4647)</f>
        <v>1.4422218253259509</v>
      </c>
      <c r="X4648" s="7"/>
      <c r="Y4648" s="6">
        <f>COUNTIF('Τα Στοιχήματα μου'!$F$23:F4648,"W")+COUNTIF('Τα Στοιχήματα μου'!$F$23:F4648,"L")</f>
        <v>5</v>
      </c>
      <c r="Z4648" s="6">
        <f>COUNTIF('Τα Στοιχήματα μου'!$F$23:F4648,"W")</f>
        <v>3</v>
      </c>
      <c r="AA4648" s="4">
        <f>COUNTIF('Τα Στοιχήματα μου'!$F$23:F4648,"W")/(COUNTIF('Τα Στοιχήματα μου'!$F$23:F4648,"W")+COUNTIF('Τα Στοιχήματα μου'!$F$23:F4648,"L"))</f>
        <v>0.6</v>
      </c>
    </row>
    <row r="4649" spans="2:27">
      <c r="B4649" s="6">
        <f t="shared" si="72"/>
        <v>4627</v>
      </c>
      <c r="I4649" s="6">
        <f>I4648+1</f>
        <v>4627</v>
      </c>
      <c r="J4649" s="6">
        <f>'Τα Στοιχήματα μου'!D4649</f>
        <v>0</v>
      </c>
      <c r="K4649" s="6">
        <f>'Τα Στοιχήματα μου'!E4649</f>
        <v>0</v>
      </c>
      <c r="L4649" s="6">
        <f>'Τα Στοιχήματα μου'!F4649</f>
        <v>0</v>
      </c>
      <c r="M4649" s="7"/>
      <c r="N4649" s="5">
        <f>AVERAGE('Τα Στοιχήματα μου'!$E$23:E4649)</f>
        <v>2.956</v>
      </c>
      <c r="O4649" s="6" t="str">
        <f>IF('Τα Στοιχήματα μου'!E4649&lt;&gt;0,1/'Τα Στοιχήματα μου'!E4649,"")</f>
        <v/>
      </c>
      <c r="P4649" s="6">
        <f>SUM($O$23:O4649)</f>
        <v>3.4668730650154802</v>
      </c>
      <c r="Q4649" s="6">
        <f>(1-(1/P4649))*100</f>
        <v>71.155563493480983</v>
      </c>
      <c r="R4649" s="6">
        <f>IF('Τα Στοιχήματα μου'!E4649&lt;&gt;0,(100-($Q$1022*100)/100)/'Τα Στοιχήματα μου'!E4649,0)</f>
        <v>0</v>
      </c>
      <c r="S4649" s="6">
        <f>R4649*('Τα Στοιχήματα μου'!E4649-1)</f>
        <v>0</v>
      </c>
      <c r="T4649" s="5">
        <f>SUM($S$23:S4649)/100+1</f>
        <v>1.4422218253259511</v>
      </c>
      <c r="U4649" s="6">
        <f>IF('Τα Στοιχήματα μου'!E4649&lt;&gt;0,(100-(Q4649*100)/100)/'Τα Στοιχήματα μου'!E4649,0)</f>
        <v>0</v>
      </c>
      <c r="V4649" s="6">
        <f>'Τα Στοιχήματα μου'!E4649*U4649</f>
        <v>0</v>
      </c>
      <c r="W4649" s="5">
        <f>IF('Τα Στοιχήματα μου'!E4649&lt;&gt;0,V4649/(100/I4649),W4648)</f>
        <v>1.4422218253259509</v>
      </c>
      <c r="X4649" s="7"/>
      <c r="Y4649" s="6">
        <f>COUNTIF('Τα Στοιχήματα μου'!$F$23:F4649,"W")+COUNTIF('Τα Στοιχήματα μου'!$F$23:F4649,"L")</f>
        <v>5</v>
      </c>
      <c r="Z4649" s="6">
        <f>COUNTIF('Τα Στοιχήματα μου'!$F$23:F4649,"W")</f>
        <v>3</v>
      </c>
      <c r="AA4649" s="4">
        <f>COUNTIF('Τα Στοιχήματα μου'!$F$23:F4649,"W")/(COUNTIF('Τα Στοιχήματα μου'!$F$23:F4649,"W")+COUNTIF('Τα Στοιχήματα μου'!$F$23:F4649,"L"))</f>
        <v>0.6</v>
      </c>
    </row>
    <row r="4650" spans="2:27">
      <c r="B4650" s="6">
        <f t="shared" si="72"/>
        <v>4628</v>
      </c>
      <c r="I4650" s="6">
        <f>I4649+1</f>
        <v>4628</v>
      </c>
      <c r="J4650" s="6">
        <f>'Τα Στοιχήματα μου'!D4650</f>
        <v>0</v>
      </c>
      <c r="K4650" s="6">
        <f>'Τα Στοιχήματα μου'!E4650</f>
        <v>0</v>
      </c>
      <c r="L4650" s="6">
        <f>'Τα Στοιχήματα μου'!F4650</f>
        <v>0</v>
      </c>
      <c r="M4650" s="7"/>
      <c r="N4650" s="5">
        <f>AVERAGE('Τα Στοιχήματα μου'!$E$23:E4650)</f>
        <v>2.956</v>
      </c>
      <c r="O4650" s="6" t="str">
        <f>IF('Τα Στοιχήματα μου'!E4650&lt;&gt;0,1/'Τα Στοιχήματα μου'!E4650,"")</f>
        <v/>
      </c>
      <c r="P4650" s="6">
        <f>SUM($O$23:O4650)</f>
        <v>3.4668730650154802</v>
      </c>
      <c r="Q4650" s="6">
        <f>(1-(1/P4650))*100</f>
        <v>71.155563493480983</v>
      </c>
      <c r="R4650" s="6">
        <f>IF('Τα Στοιχήματα μου'!E4650&lt;&gt;0,(100-($Q$1022*100)/100)/'Τα Στοιχήματα μου'!E4650,0)</f>
        <v>0</v>
      </c>
      <c r="S4650" s="6">
        <f>R4650*('Τα Στοιχήματα μου'!E4650-1)</f>
        <v>0</v>
      </c>
      <c r="T4650" s="5">
        <f>SUM($S$23:S4650)/100+1</f>
        <v>1.4422218253259511</v>
      </c>
      <c r="U4650" s="6">
        <f>IF('Τα Στοιχήματα μου'!E4650&lt;&gt;0,(100-(Q4650*100)/100)/'Τα Στοιχήματα μου'!E4650,0)</f>
        <v>0</v>
      </c>
      <c r="V4650" s="6">
        <f>'Τα Στοιχήματα μου'!E4650*U4650</f>
        <v>0</v>
      </c>
      <c r="W4650" s="5">
        <f>IF('Τα Στοιχήματα μου'!E4650&lt;&gt;0,V4650/(100/I4650),W4649)</f>
        <v>1.4422218253259509</v>
      </c>
      <c r="X4650" s="7"/>
      <c r="Y4650" s="6">
        <f>COUNTIF('Τα Στοιχήματα μου'!$F$23:F4650,"W")+COUNTIF('Τα Στοιχήματα μου'!$F$23:F4650,"L")</f>
        <v>5</v>
      </c>
      <c r="Z4650" s="6">
        <f>COUNTIF('Τα Στοιχήματα μου'!$F$23:F4650,"W")</f>
        <v>3</v>
      </c>
      <c r="AA4650" s="4">
        <f>COUNTIF('Τα Στοιχήματα μου'!$F$23:F4650,"W")/(COUNTIF('Τα Στοιχήματα μου'!$F$23:F4650,"W")+COUNTIF('Τα Στοιχήματα μου'!$F$23:F4650,"L"))</f>
        <v>0.6</v>
      </c>
    </row>
    <row r="4651" spans="2:27">
      <c r="B4651" s="6">
        <f t="shared" si="72"/>
        <v>4629</v>
      </c>
      <c r="I4651" s="6">
        <f>I4650+1</f>
        <v>4629</v>
      </c>
      <c r="J4651" s="6">
        <f>'Τα Στοιχήματα μου'!D4651</f>
        <v>0</v>
      </c>
      <c r="K4651" s="6">
        <f>'Τα Στοιχήματα μου'!E4651</f>
        <v>0</v>
      </c>
      <c r="L4651" s="6">
        <f>'Τα Στοιχήματα μου'!F4651</f>
        <v>0</v>
      </c>
      <c r="M4651" s="7"/>
      <c r="N4651" s="5">
        <f>AVERAGE('Τα Στοιχήματα μου'!$E$23:E4651)</f>
        <v>2.956</v>
      </c>
      <c r="O4651" s="6" t="str">
        <f>IF('Τα Στοιχήματα μου'!E4651&lt;&gt;0,1/'Τα Στοιχήματα μου'!E4651,"")</f>
        <v/>
      </c>
      <c r="P4651" s="6">
        <f>SUM($O$23:O4651)</f>
        <v>3.4668730650154802</v>
      </c>
      <c r="Q4651" s="6">
        <f>(1-(1/P4651))*100</f>
        <v>71.155563493480983</v>
      </c>
      <c r="R4651" s="6">
        <f>IF('Τα Στοιχήματα μου'!E4651&lt;&gt;0,(100-($Q$1022*100)/100)/'Τα Στοιχήματα μου'!E4651,0)</f>
        <v>0</v>
      </c>
      <c r="S4651" s="6">
        <f>R4651*('Τα Στοιχήματα μου'!E4651-1)</f>
        <v>0</v>
      </c>
      <c r="T4651" s="5">
        <f>SUM($S$23:S4651)/100+1</f>
        <v>1.4422218253259511</v>
      </c>
      <c r="U4651" s="6">
        <f>IF('Τα Στοιχήματα μου'!E4651&lt;&gt;0,(100-(Q4651*100)/100)/'Τα Στοιχήματα μου'!E4651,0)</f>
        <v>0</v>
      </c>
      <c r="V4651" s="6">
        <f>'Τα Στοιχήματα μου'!E4651*U4651</f>
        <v>0</v>
      </c>
      <c r="W4651" s="5">
        <f>IF('Τα Στοιχήματα μου'!E4651&lt;&gt;0,V4651/(100/I4651),W4650)</f>
        <v>1.4422218253259509</v>
      </c>
      <c r="X4651" s="7"/>
      <c r="Y4651" s="6">
        <f>COUNTIF('Τα Στοιχήματα μου'!$F$23:F4651,"W")+COUNTIF('Τα Στοιχήματα μου'!$F$23:F4651,"L")</f>
        <v>5</v>
      </c>
      <c r="Z4651" s="6">
        <f>COUNTIF('Τα Στοιχήματα μου'!$F$23:F4651,"W")</f>
        <v>3</v>
      </c>
      <c r="AA4651" s="4">
        <f>COUNTIF('Τα Στοιχήματα μου'!$F$23:F4651,"W")/(COUNTIF('Τα Στοιχήματα μου'!$F$23:F4651,"W")+COUNTIF('Τα Στοιχήματα μου'!$F$23:F4651,"L"))</f>
        <v>0.6</v>
      </c>
    </row>
    <row r="4652" spans="2:27">
      <c r="B4652" s="6">
        <f t="shared" si="72"/>
        <v>4630</v>
      </c>
      <c r="I4652" s="6">
        <f>I4651+1</f>
        <v>4630</v>
      </c>
      <c r="J4652" s="6">
        <f>'Τα Στοιχήματα μου'!D4652</f>
        <v>0</v>
      </c>
      <c r="K4652" s="6">
        <f>'Τα Στοιχήματα μου'!E4652</f>
        <v>0</v>
      </c>
      <c r="L4652" s="6">
        <f>'Τα Στοιχήματα μου'!F4652</f>
        <v>0</v>
      </c>
      <c r="M4652" s="7"/>
      <c r="N4652" s="5">
        <f>AVERAGE('Τα Στοιχήματα μου'!$E$23:E4652)</f>
        <v>2.956</v>
      </c>
      <c r="O4652" s="6" t="str">
        <f>IF('Τα Στοιχήματα μου'!E4652&lt;&gt;0,1/'Τα Στοιχήματα μου'!E4652,"")</f>
        <v/>
      </c>
      <c r="P4652" s="6">
        <f>SUM($O$23:O4652)</f>
        <v>3.4668730650154802</v>
      </c>
      <c r="Q4652" s="6">
        <f>(1-(1/P4652))*100</f>
        <v>71.155563493480983</v>
      </c>
      <c r="R4652" s="6">
        <f>IF('Τα Στοιχήματα μου'!E4652&lt;&gt;0,(100-($Q$1022*100)/100)/'Τα Στοιχήματα μου'!E4652,0)</f>
        <v>0</v>
      </c>
      <c r="S4652" s="6">
        <f>R4652*('Τα Στοιχήματα μου'!E4652-1)</f>
        <v>0</v>
      </c>
      <c r="T4652" s="5">
        <f>SUM($S$23:S4652)/100+1</f>
        <v>1.4422218253259511</v>
      </c>
      <c r="U4652" s="6">
        <f>IF('Τα Στοιχήματα μου'!E4652&lt;&gt;0,(100-(Q4652*100)/100)/'Τα Στοιχήματα μου'!E4652,0)</f>
        <v>0</v>
      </c>
      <c r="V4652" s="6">
        <f>'Τα Στοιχήματα μου'!E4652*U4652</f>
        <v>0</v>
      </c>
      <c r="W4652" s="5">
        <f>IF('Τα Στοιχήματα μου'!E4652&lt;&gt;0,V4652/(100/I4652),W4651)</f>
        <v>1.4422218253259509</v>
      </c>
      <c r="X4652" s="7"/>
      <c r="Y4652" s="6">
        <f>COUNTIF('Τα Στοιχήματα μου'!$F$23:F4652,"W")+COUNTIF('Τα Στοιχήματα μου'!$F$23:F4652,"L")</f>
        <v>5</v>
      </c>
      <c r="Z4652" s="6">
        <f>COUNTIF('Τα Στοιχήματα μου'!$F$23:F4652,"W")</f>
        <v>3</v>
      </c>
      <c r="AA4652" s="4">
        <f>COUNTIF('Τα Στοιχήματα μου'!$F$23:F4652,"W")/(COUNTIF('Τα Στοιχήματα μου'!$F$23:F4652,"W")+COUNTIF('Τα Στοιχήματα μου'!$F$23:F4652,"L"))</f>
        <v>0.6</v>
      </c>
    </row>
    <row r="4653" spans="2:27">
      <c r="B4653" s="6">
        <f t="shared" si="72"/>
        <v>4631</v>
      </c>
      <c r="I4653" s="6">
        <f>I4652+1</f>
        <v>4631</v>
      </c>
      <c r="J4653" s="6">
        <f>'Τα Στοιχήματα μου'!D4653</f>
        <v>0</v>
      </c>
      <c r="K4653" s="6">
        <f>'Τα Στοιχήματα μου'!E4653</f>
        <v>0</v>
      </c>
      <c r="L4653" s="6">
        <f>'Τα Στοιχήματα μου'!F4653</f>
        <v>0</v>
      </c>
      <c r="M4653" s="7"/>
      <c r="N4653" s="5">
        <f>AVERAGE('Τα Στοιχήματα μου'!$E$23:E4653)</f>
        <v>2.956</v>
      </c>
      <c r="O4653" s="6" t="str">
        <f>IF('Τα Στοιχήματα μου'!E4653&lt;&gt;0,1/'Τα Στοιχήματα μου'!E4653,"")</f>
        <v/>
      </c>
      <c r="P4653" s="6">
        <f>SUM($O$23:O4653)</f>
        <v>3.4668730650154802</v>
      </c>
      <c r="Q4653" s="6">
        <f>(1-(1/P4653))*100</f>
        <v>71.155563493480983</v>
      </c>
      <c r="R4653" s="6">
        <f>IF('Τα Στοιχήματα μου'!E4653&lt;&gt;0,(100-($Q$1022*100)/100)/'Τα Στοιχήματα μου'!E4653,0)</f>
        <v>0</v>
      </c>
      <c r="S4653" s="6">
        <f>R4653*('Τα Στοιχήματα μου'!E4653-1)</f>
        <v>0</v>
      </c>
      <c r="T4653" s="5">
        <f>SUM($S$23:S4653)/100+1</f>
        <v>1.4422218253259511</v>
      </c>
      <c r="U4653" s="6">
        <f>IF('Τα Στοιχήματα μου'!E4653&lt;&gt;0,(100-(Q4653*100)/100)/'Τα Στοιχήματα μου'!E4653,0)</f>
        <v>0</v>
      </c>
      <c r="V4653" s="6">
        <f>'Τα Στοιχήματα μου'!E4653*U4653</f>
        <v>0</v>
      </c>
      <c r="W4653" s="5">
        <f>IF('Τα Στοιχήματα μου'!E4653&lt;&gt;0,V4653/(100/I4653),W4652)</f>
        <v>1.4422218253259509</v>
      </c>
      <c r="X4653" s="7"/>
      <c r="Y4653" s="6">
        <f>COUNTIF('Τα Στοιχήματα μου'!$F$23:F4653,"W")+COUNTIF('Τα Στοιχήματα μου'!$F$23:F4653,"L")</f>
        <v>5</v>
      </c>
      <c r="Z4653" s="6">
        <f>COUNTIF('Τα Στοιχήματα μου'!$F$23:F4653,"W")</f>
        <v>3</v>
      </c>
      <c r="AA4653" s="4">
        <f>COUNTIF('Τα Στοιχήματα μου'!$F$23:F4653,"W")/(COUNTIF('Τα Στοιχήματα μου'!$F$23:F4653,"W")+COUNTIF('Τα Στοιχήματα μου'!$F$23:F4653,"L"))</f>
        <v>0.6</v>
      </c>
    </row>
    <row r="4654" spans="2:27">
      <c r="B4654" s="6">
        <f t="shared" si="72"/>
        <v>4632</v>
      </c>
      <c r="I4654" s="6">
        <f>I4653+1</f>
        <v>4632</v>
      </c>
      <c r="J4654" s="6">
        <f>'Τα Στοιχήματα μου'!D4654</f>
        <v>0</v>
      </c>
      <c r="K4654" s="6">
        <f>'Τα Στοιχήματα μου'!E4654</f>
        <v>0</v>
      </c>
      <c r="L4654" s="6">
        <f>'Τα Στοιχήματα μου'!F4654</f>
        <v>0</v>
      </c>
      <c r="M4654" s="7"/>
      <c r="N4654" s="5">
        <f>AVERAGE('Τα Στοιχήματα μου'!$E$23:E4654)</f>
        <v>2.956</v>
      </c>
      <c r="O4654" s="6" t="str">
        <f>IF('Τα Στοιχήματα μου'!E4654&lt;&gt;0,1/'Τα Στοιχήματα μου'!E4654,"")</f>
        <v/>
      </c>
      <c r="P4654" s="6">
        <f>SUM($O$23:O4654)</f>
        <v>3.4668730650154802</v>
      </c>
      <c r="Q4654" s="6">
        <f>(1-(1/P4654))*100</f>
        <v>71.155563493480983</v>
      </c>
      <c r="R4654" s="6">
        <f>IF('Τα Στοιχήματα μου'!E4654&lt;&gt;0,(100-($Q$1022*100)/100)/'Τα Στοιχήματα μου'!E4654,0)</f>
        <v>0</v>
      </c>
      <c r="S4654" s="6">
        <f>R4654*('Τα Στοιχήματα μου'!E4654-1)</f>
        <v>0</v>
      </c>
      <c r="T4654" s="5">
        <f>SUM($S$23:S4654)/100+1</f>
        <v>1.4422218253259511</v>
      </c>
      <c r="U4654" s="6">
        <f>IF('Τα Στοιχήματα μου'!E4654&lt;&gt;0,(100-(Q4654*100)/100)/'Τα Στοιχήματα μου'!E4654,0)</f>
        <v>0</v>
      </c>
      <c r="V4654" s="6">
        <f>'Τα Στοιχήματα μου'!E4654*U4654</f>
        <v>0</v>
      </c>
      <c r="W4654" s="5">
        <f>IF('Τα Στοιχήματα μου'!E4654&lt;&gt;0,V4654/(100/I4654),W4653)</f>
        <v>1.4422218253259509</v>
      </c>
      <c r="X4654" s="7"/>
      <c r="Y4654" s="6">
        <f>COUNTIF('Τα Στοιχήματα μου'!$F$23:F4654,"W")+COUNTIF('Τα Στοιχήματα μου'!$F$23:F4654,"L")</f>
        <v>5</v>
      </c>
      <c r="Z4654" s="6">
        <f>COUNTIF('Τα Στοιχήματα μου'!$F$23:F4654,"W")</f>
        <v>3</v>
      </c>
      <c r="AA4654" s="4">
        <f>COUNTIF('Τα Στοιχήματα μου'!$F$23:F4654,"W")/(COUNTIF('Τα Στοιχήματα μου'!$F$23:F4654,"W")+COUNTIF('Τα Στοιχήματα μου'!$F$23:F4654,"L"))</f>
        <v>0.6</v>
      </c>
    </row>
    <row r="4655" spans="2:27">
      <c r="B4655" s="6">
        <f t="shared" si="72"/>
        <v>4633</v>
      </c>
      <c r="I4655" s="6">
        <f>I4654+1</f>
        <v>4633</v>
      </c>
      <c r="J4655" s="6">
        <f>'Τα Στοιχήματα μου'!D4655</f>
        <v>0</v>
      </c>
      <c r="K4655" s="6">
        <f>'Τα Στοιχήματα μου'!E4655</f>
        <v>0</v>
      </c>
      <c r="L4655" s="6">
        <f>'Τα Στοιχήματα μου'!F4655</f>
        <v>0</v>
      </c>
      <c r="M4655" s="7"/>
      <c r="N4655" s="5">
        <f>AVERAGE('Τα Στοιχήματα μου'!$E$23:E4655)</f>
        <v>2.956</v>
      </c>
      <c r="O4655" s="6" t="str">
        <f>IF('Τα Στοιχήματα μου'!E4655&lt;&gt;0,1/'Τα Στοιχήματα μου'!E4655,"")</f>
        <v/>
      </c>
      <c r="P4655" s="6">
        <f>SUM($O$23:O4655)</f>
        <v>3.4668730650154802</v>
      </c>
      <c r="Q4655" s="6">
        <f>(1-(1/P4655))*100</f>
        <v>71.155563493480983</v>
      </c>
      <c r="R4655" s="6">
        <f>IF('Τα Στοιχήματα μου'!E4655&lt;&gt;0,(100-($Q$1022*100)/100)/'Τα Στοιχήματα μου'!E4655,0)</f>
        <v>0</v>
      </c>
      <c r="S4655" s="6">
        <f>R4655*('Τα Στοιχήματα μου'!E4655-1)</f>
        <v>0</v>
      </c>
      <c r="T4655" s="5">
        <f>SUM($S$23:S4655)/100+1</f>
        <v>1.4422218253259511</v>
      </c>
      <c r="U4655" s="6">
        <f>IF('Τα Στοιχήματα μου'!E4655&lt;&gt;0,(100-(Q4655*100)/100)/'Τα Στοιχήματα μου'!E4655,0)</f>
        <v>0</v>
      </c>
      <c r="V4655" s="6">
        <f>'Τα Στοιχήματα μου'!E4655*U4655</f>
        <v>0</v>
      </c>
      <c r="W4655" s="5">
        <f>IF('Τα Στοιχήματα μου'!E4655&lt;&gt;0,V4655/(100/I4655),W4654)</f>
        <v>1.4422218253259509</v>
      </c>
      <c r="X4655" s="7"/>
      <c r="Y4655" s="6">
        <f>COUNTIF('Τα Στοιχήματα μου'!$F$23:F4655,"W")+COUNTIF('Τα Στοιχήματα μου'!$F$23:F4655,"L")</f>
        <v>5</v>
      </c>
      <c r="Z4655" s="6">
        <f>COUNTIF('Τα Στοιχήματα μου'!$F$23:F4655,"W")</f>
        <v>3</v>
      </c>
      <c r="AA4655" s="4">
        <f>COUNTIF('Τα Στοιχήματα μου'!$F$23:F4655,"W")/(COUNTIF('Τα Στοιχήματα μου'!$F$23:F4655,"W")+COUNTIF('Τα Στοιχήματα μου'!$F$23:F4655,"L"))</f>
        <v>0.6</v>
      </c>
    </row>
    <row r="4656" spans="2:27">
      <c r="B4656" s="6">
        <f t="shared" si="72"/>
        <v>4634</v>
      </c>
      <c r="I4656" s="6">
        <f>I4655+1</f>
        <v>4634</v>
      </c>
      <c r="J4656" s="6">
        <f>'Τα Στοιχήματα μου'!D4656</f>
        <v>0</v>
      </c>
      <c r="K4656" s="6">
        <f>'Τα Στοιχήματα μου'!E4656</f>
        <v>0</v>
      </c>
      <c r="L4656" s="6">
        <f>'Τα Στοιχήματα μου'!F4656</f>
        <v>0</v>
      </c>
      <c r="M4656" s="7"/>
      <c r="N4656" s="5">
        <f>AVERAGE('Τα Στοιχήματα μου'!$E$23:E4656)</f>
        <v>2.956</v>
      </c>
      <c r="O4656" s="6" t="str">
        <f>IF('Τα Στοιχήματα μου'!E4656&lt;&gt;0,1/'Τα Στοιχήματα μου'!E4656,"")</f>
        <v/>
      </c>
      <c r="P4656" s="6">
        <f>SUM($O$23:O4656)</f>
        <v>3.4668730650154802</v>
      </c>
      <c r="Q4656" s="6">
        <f>(1-(1/P4656))*100</f>
        <v>71.155563493480983</v>
      </c>
      <c r="R4656" s="6">
        <f>IF('Τα Στοιχήματα μου'!E4656&lt;&gt;0,(100-($Q$1022*100)/100)/'Τα Στοιχήματα μου'!E4656,0)</f>
        <v>0</v>
      </c>
      <c r="S4656" s="6">
        <f>R4656*('Τα Στοιχήματα μου'!E4656-1)</f>
        <v>0</v>
      </c>
      <c r="T4656" s="5">
        <f>SUM($S$23:S4656)/100+1</f>
        <v>1.4422218253259511</v>
      </c>
      <c r="U4656" s="6">
        <f>IF('Τα Στοιχήματα μου'!E4656&lt;&gt;0,(100-(Q4656*100)/100)/'Τα Στοιχήματα μου'!E4656,0)</f>
        <v>0</v>
      </c>
      <c r="V4656" s="6">
        <f>'Τα Στοιχήματα μου'!E4656*U4656</f>
        <v>0</v>
      </c>
      <c r="W4656" s="5">
        <f>IF('Τα Στοιχήματα μου'!E4656&lt;&gt;0,V4656/(100/I4656),W4655)</f>
        <v>1.4422218253259509</v>
      </c>
      <c r="X4656" s="7"/>
      <c r="Y4656" s="6">
        <f>COUNTIF('Τα Στοιχήματα μου'!$F$23:F4656,"W")+COUNTIF('Τα Στοιχήματα μου'!$F$23:F4656,"L")</f>
        <v>5</v>
      </c>
      <c r="Z4656" s="6">
        <f>COUNTIF('Τα Στοιχήματα μου'!$F$23:F4656,"W")</f>
        <v>3</v>
      </c>
      <c r="AA4656" s="4">
        <f>COUNTIF('Τα Στοιχήματα μου'!$F$23:F4656,"W")/(COUNTIF('Τα Στοιχήματα μου'!$F$23:F4656,"W")+COUNTIF('Τα Στοιχήματα μου'!$F$23:F4656,"L"))</f>
        <v>0.6</v>
      </c>
    </row>
    <row r="4657" spans="2:27">
      <c r="B4657" s="6">
        <f t="shared" si="72"/>
        <v>4635</v>
      </c>
      <c r="I4657" s="6">
        <f>I4656+1</f>
        <v>4635</v>
      </c>
      <c r="J4657" s="6">
        <f>'Τα Στοιχήματα μου'!D4657</f>
        <v>0</v>
      </c>
      <c r="K4657" s="6">
        <f>'Τα Στοιχήματα μου'!E4657</f>
        <v>0</v>
      </c>
      <c r="L4657" s="6">
        <f>'Τα Στοιχήματα μου'!F4657</f>
        <v>0</v>
      </c>
      <c r="M4657" s="7"/>
      <c r="N4657" s="5">
        <f>AVERAGE('Τα Στοιχήματα μου'!$E$23:E4657)</f>
        <v>2.956</v>
      </c>
      <c r="O4657" s="6" t="str">
        <f>IF('Τα Στοιχήματα μου'!E4657&lt;&gt;0,1/'Τα Στοιχήματα μου'!E4657,"")</f>
        <v/>
      </c>
      <c r="P4657" s="6">
        <f>SUM($O$23:O4657)</f>
        <v>3.4668730650154802</v>
      </c>
      <c r="Q4657" s="6">
        <f>(1-(1/P4657))*100</f>
        <v>71.155563493480983</v>
      </c>
      <c r="R4657" s="6">
        <f>IF('Τα Στοιχήματα μου'!E4657&lt;&gt;0,(100-($Q$1022*100)/100)/'Τα Στοιχήματα μου'!E4657,0)</f>
        <v>0</v>
      </c>
      <c r="S4657" s="6">
        <f>R4657*('Τα Στοιχήματα μου'!E4657-1)</f>
        <v>0</v>
      </c>
      <c r="T4657" s="5">
        <f>SUM($S$23:S4657)/100+1</f>
        <v>1.4422218253259511</v>
      </c>
      <c r="U4657" s="6">
        <f>IF('Τα Στοιχήματα μου'!E4657&lt;&gt;0,(100-(Q4657*100)/100)/'Τα Στοιχήματα μου'!E4657,0)</f>
        <v>0</v>
      </c>
      <c r="V4657" s="6">
        <f>'Τα Στοιχήματα μου'!E4657*U4657</f>
        <v>0</v>
      </c>
      <c r="W4657" s="5">
        <f>IF('Τα Στοιχήματα μου'!E4657&lt;&gt;0,V4657/(100/I4657),W4656)</f>
        <v>1.4422218253259509</v>
      </c>
      <c r="X4657" s="7"/>
      <c r="Y4657" s="6">
        <f>COUNTIF('Τα Στοιχήματα μου'!$F$23:F4657,"W")+COUNTIF('Τα Στοιχήματα μου'!$F$23:F4657,"L")</f>
        <v>5</v>
      </c>
      <c r="Z4657" s="6">
        <f>COUNTIF('Τα Στοιχήματα μου'!$F$23:F4657,"W")</f>
        <v>3</v>
      </c>
      <c r="AA4657" s="4">
        <f>COUNTIF('Τα Στοιχήματα μου'!$F$23:F4657,"W")/(COUNTIF('Τα Στοιχήματα μου'!$F$23:F4657,"W")+COUNTIF('Τα Στοιχήματα μου'!$F$23:F4657,"L"))</f>
        <v>0.6</v>
      </c>
    </row>
    <row r="4658" spans="2:27">
      <c r="B4658" s="6">
        <f t="shared" si="72"/>
        <v>4636</v>
      </c>
      <c r="I4658" s="6">
        <f>I4657+1</f>
        <v>4636</v>
      </c>
      <c r="J4658" s="6">
        <f>'Τα Στοιχήματα μου'!D4658</f>
        <v>0</v>
      </c>
      <c r="K4658" s="6">
        <f>'Τα Στοιχήματα μου'!E4658</f>
        <v>0</v>
      </c>
      <c r="L4658" s="6">
        <f>'Τα Στοιχήματα μου'!F4658</f>
        <v>0</v>
      </c>
      <c r="M4658" s="7"/>
      <c r="N4658" s="5">
        <f>AVERAGE('Τα Στοιχήματα μου'!$E$23:E4658)</f>
        <v>2.956</v>
      </c>
      <c r="O4658" s="6" t="str">
        <f>IF('Τα Στοιχήματα μου'!E4658&lt;&gt;0,1/'Τα Στοιχήματα μου'!E4658,"")</f>
        <v/>
      </c>
      <c r="P4658" s="6">
        <f>SUM($O$23:O4658)</f>
        <v>3.4668730650154802</v>
      </c>
      <c r="Q4658" s="6">
        <f>(1-(1/P4658))*100</f>
        <v>71.155563493480983</v>
      </c>
      <c r="R4658" s="6">
        <f>IF('Τα Στοιχήματα μου'!E4658&lt;&gt;0,(100-($Q$1022*100)/100)/'Τα Στοιχήματα μου'!E4658,0)</f>
        <v>0</v>
      </c>
      <c r="S4658" s="6">
        <f>R4658*('Τα Στοιχήματα μου'!E4658-1)</f>
        <v>0</v>
      </c>
      <c r="T4658" s="5">
        <f>SUM($S$23:S4658)/100+1</f>
        <v>1.4422218253259511</v>
      </c>
      <c r="U4658" s="6">
        <f>IF('Τα Στοιχήματα μου'!E4658&lt;&gt;0,(100-(Q4658*100)/100)/'Τα Στοιχήματα μου'!E4658,0)</f>
        <v>0</v>
      </c>
      <c r="V4658" s="6">
        <f>'Τα Στοιχήματα μου'!E4658*U4658</f>
        <v>0</v>
      </c>
      <c r="W4658" s="5">
        <f>IF('Τα Στοιχήματα μου'!E4658&lt;&gt;0,V4658/(100/I4658),W4657)</f>
        <v>1.4422218253259509</v>
      </c>
      <c r="X4658" s="7"/>
      <c r="Y4658" s="6">
        <f>COUNTIF('Τα Στοιχήματα μου'!$F$23:F4658,"W")+COUNTIF('Τα Στοιχήματα μου'!$F$23:F4658,"L")</f>
        <v>5</v>
      </c>
      <c r="Z4658" s="6">
        <f>COUNTIF('Τα Στοιχήματα μου'!$F$23:F4658,"W")</f>
        <v>3</v>
      </c>
      <c r="AA4658" s="4">
        <f>COUNTIF('Τα Στοιχήματα μου'!$F$23:F4658,"W")/(COUNTIF('Τα Στοιχήματα μου'!$F$23:F4658,"W")+COUNTIF('Τα Στοιχήματα μου'!$F$23:F4658,"L"))</f>
        <v>0.6</v>
      </c>
    </row>
    <row r="4659" spans="2:27">
      <c r="B4659" s="6">
        <f t="shared" si="72"/>
        <v>4637</v>
      </c>
      <c r="I4659" s="6">
        <f>I4658+1</f>
        <v>4637</v>
      </c>
      <c r="J4659" s="6">
        <f>'Τα Στοιχήματα μου'!D4659</f>
        <v>0</v>
      </c>
      <c r="K4659" s="6">
        <f>'Τα Στοιχήματα μου'!E4659</f>
        <v>0</v>
      </c>
      <c r="L4659" s="6">
        <f>'Τα Στοιχήματα μου'!F4659</f>
        <v>0</v>
      </c>
      <c r="M4659" s="7"/>
      <c r="N4659" s="5">
        <f>AVERAGE('Τα Στοιχήματα μου'!$E$23:E4659)</f>
        <v>2.956</v>
      </c>
      <c r="O4659" s="6" t="str">
        <f>IF('Τα Στοιχήματα μου'!E4659&lt;&gt;0,1/'Τα Στοιχήματα μου'!E4659,"")</f>
        <v/>
      </c>
      <c r="P4659" s="6">
        <f>SUM($O$23:O4659)</f>
        <v>3.4668730650154802</v>
      </c>
      <c r="Q4659" s="6">
        <f>(1-(1/P4659))*100</f>
        <v>71.155563493480983</v>
      </c>
      <c r="R4659" s="6">
        <f>IF('Τα Στοιχήματα μου'!E4659&lt;&gt;0,(100-($Q$1022*100)/100)/'Τα Στοιχήματα μου'!E4659,0)</f>
        <v>0</v>
      </c>
      <c r="S4659" s="6">
        <f>R4659*('Τα Στοιχήματα μου'!E4659-1)</f>
        <v>0</v>
      </c>
      <c r="T4659" s="5">
        <f>SUM($S$23:S4659)/100+1</f>
        <v>1.4422218253259511</v>
      </c>
      <c r="U4659" s="6">
        <f>IF('Τα Στοιχήματα μου'!E4659&lt;&gt;0,(100-(Q4659*100)/100)/'Τα Στοιχήματα μου'!E4659,0)</f>
        <v>0</v>
      </c>
      <c r="V4659" s="6">
        <f>'Τα Στοιχήματα μου'!E4659*U4659</f>
        <v>0</v>
      </c>
      <c r="W4659" s="5">
        <f>IF('Τα Στοιχήματα μου'!E4659&lt;&gt;0,V4659/(100/I4659),W4658)</f>
        <v>1.4422218253259509</v>
      </c>
      <c r="X4659" s="7"/>
      <c r="Y4659" s="6">
        <f>COUNTIF('Τα Στοιχήματα μου'!$F$23:F4659,"W")+COUNTIF('Τα Στοιχήματα μου'!$F$23:F4659,"L")</f>
        <v>5</v>
      </c>
      <c r="Z4659" s="6">
        <f>COUNTIF('Τα Στοιχήματα μου'!$F$23:F4659,"W")</f>
        <v>3</v>
      </c>
      <c r="AA4659" s="4">
        <f>COUNTIF('Τα Στοιχήματα μου'!$F$23:F4659,"W")/(COUNTIF('Τα Στοιχήματα μου'!$F$23:F4659,"W")+COUNTIF('Τα Στοιχήματα μου'!$F$23:F4659,"L"))</f>
        <v>0.6</v>
      </c>
    </row>
    <row r="4660" spans="2:27">
      <c r="B4660" s="6">
        <f t="shared" si="72"/>
        <v>4638</v>
      </c>
      <c r="I4660" s="6">
        <f>I4659+1</f>
        <v>4638</v>
      </c>
      <c r="J4660" s="6">
        <f>'Τα Στοιχήματα μου'!D4660</f>
        <v>0</v>
      </c>
      <c r="K4660" s="6">
        <f>'Τα Στοιχήματα μου'!E4660</f>
        <v>0</v>
      </c>
      <c r="L4660" s="6">
        <f>'Τα Στοιχήματα μου'!F4660</f>
        <v>0</v>
      </c>
      <c r="M4660" s="7"/>
      <c r="N4660" s="5">
        <f>AVERAGE('Τα Στοιχήματα μου'!$E$23:E4660)</f>
        <v>2.956</v>
      </c>
      <c r="O4660" s="6" t="str">
        <f>IF('Τα Στοιχήματα μου'!E4660&lt;&gt;0,1/'Τα Στοιχήματα μου'!E4660,"")</f>
        <v/>
      </c>
      <c r="P4660" s="6">
        <f>SUM($O$23:O4660)</f>
        <v>3.4668730650154802</v>
      </c>
      <c r="Q4660" s="6">
        <f>(1-(1/P4660))*100</f>
        <v>71.155563493480983</v>
      </c>
      <c r="R4660" s="6">
        <f>IF('Τα Στοιχήματα μου'!E4660&lt;&gt;0,(100-($Q$1022*100)/100)/'Τα Στοιχήματα μου'!E4660,0)</f>
        <v>0</v>
      </c>
      <c r="S4660" s="6">
        <f>R4660*('Τα Στοιχήματα μου'!E4660-1)</f>
        <v>0</v>
      </c>
      <c r="T4660" s="5">
        <f>SUM($S$23:S4660)/100+1</f>
        <v>1.4422218253259511</v>
      </c>
      <c r="U4660" s="6">
        <f>IF('Τα Στοιχήματα μου'!E4660&lt;&gt;0,(100-(Q4660*100)/100)/'Τα Στοιχήματα μου'!E4660,0)</f>
        <v>0</v>
      </c>
      <c r="V4660" s="6">
        <f>'Τα Στοιχήματα μου'!E4660*U4660</f>
        <v>0</v>
      </c>
      <c r="W4660" s="5">
        <f>IF('Τα Στοιχήματα μου'!E4660&lt;&gt;0,V4660/(100/I4660),W4659)</f>
        <v>1.4422218253259509</v>
      </c>
      <c r="X4660" s="7"/>
      <c r="Y4660" s="6">
        <f>COUNTIF('Τα Στοιχήματα μου'!$F$23:F4660,"W")+COUNTIF('Τα Στοιχήματα μου'!$F$23:F4660,"L")</f>
        <v>5</v>
      </c>
      <c r="Z4660" s="6">
        <f>COUNTIF('Τα Στοιχήματα μου'!$F$23:F4660,"W")</f>
        <v>3</v>
      </c>
      <c r="AA4660" s="4">
        <f>COUNTIF('Τα Στοιχήματα μου'!$F$23:F4660,"W")/(COUNTIF('Τα Στοιχήματα μου'!$F$23:F4660,"W")+COUNTIF('Τα Στοιχήματα μου'!$F$23:F4660,"L"))</f>
        <v>0.6</v>
      </c>
    </row>
    <row r="4661" spans="2:27">
      <c r="B4661" s="6">
        <f t="shared" si="72"/>
        <v>4639</v>
      </c>
      <c r="I4661" s="6">
        <f>I4660+1</f>
        <v>4639</v>
      </c>
      <c r="J4661" s="6">
        <f>'Τα Στοιχήματα μου'!D4661</f>
        <v>0</v>
      </c>
      <c r="K4661" s="6">
        <f>'Τα Στοιχήματα μου'!E4661</f>
        <v>0</v>
      </c>
      <c r="L4661" s="6">
        <f>'Τα Στοιχήματα μου'!F4661</f>
        <v>0</v>
      </c>
      <c r="M4661" s="7"/>
      <c r="N4661" s="5">
        <f>AVERAGE('Τα Στοιχήματα μου'!$E$23:E4661)</f>
        <v>2.956</v>
      </c>
      <c r="O4661" s="6" t="str">
        <f>IF('Τα Στοιχήματα μου'!E4661&lt;&gt;0,1/'Τα Στοιχήματα μου'!E4661,"")</f>
        <v/>
      </c>
      <c r="P4661" s="6">
        <f>SUM($O$23:O4661)</f>
        <v>3.4668730650154802</v>
      </c>
      <c r="Q4661" s="6">
        <f>(1-(1/P4661))*100</f>
        <v>71.155563493480983</v>
      </c>
      <c r="R4661" s="6">
        <f>IF('Τα Στοιχήματα μου'!E4661&lt;&gt;0,(100-($Q$1022*100)/100)/'Τα Στοιχήματα μου'!E4661,0)</f>
        <v>0</v>
      </c>
      <c r="S4661" s="6">
        <f>R4661*('Τα Στοιχήματα μου'!E4661-1)</f>
        <v>0</v>
      </c>
      <c r="T4661" s="5">
        <f>SUM($S$23:S4661)/100+1</f>
        <v>1.4422218253259511</v>
      </c>
      <c r="U4661" s="6">
        <f>IF('Τα Στοιχήματα μου'!E4661&lt;&gt;0,(100-(Q4661*100)/100)/'Τα Στοιχήματα μου'!E4661,0)</f>
        <v>0</v>
      </c>
      <c r="V4661" s="6">
        <f>'Τα Στοιχήματα μου'!E4661*U4661</f>
        <v>0</v>
      </c>
      <c r="W4661" s="5">
        <f>IF('Τα Στοιχήματα μου'!E4661&lt;&gt;0,V4661/(100/I4661),W4660)</f>
        <v>1.4422218253259509</v>
      </c>
      <c r="X4661" s="7"/>
      <c r="Y4661" s="6">
        <f>COUNTIF('Τα Στοιχήματα μου'!$F$23:F4661,"W")+COUNTIF('Τα Στοιχήματα μου'!$F$23:F4661,"L")</f>
        <v>5</v>
      </c>
      <c r="Z4661" s="6">
        <f>COUNTIF('Τα Στοιχήματα μου'!$F$23:F4661,"W")</f>
        <v>3</v>
      </c>
      <c r="AA4661" s="4">
        <f>COUNTIF('Τα Στοιχήματα μου'!$F$23:F4661,"W")/(COUNTIF('Τα Στοιχήματα μου'!$F$23:F4661,"W")+COUNTIF('Τα Στοιχήματα μου'!$F$23:F4661,"L"))</f>
        <v>0.6</v>
      </c>
    </row>
    <row r="4662" spans="2:27">
      <c r="B4662" s="6">
        <f t="shared" si="72"/>
        <v>4640</v>
      </c>
      <c r="I4662" s="6">
        <f>I4661+1</f>
        <v>4640</v>
      </c>
      <c r="J4662" s="6">
        <f>'Τα Στοιχήματα μου'!D4662</f>
        <v>0</v>
      </c>
      <c r="K4662" s="6">
        <f>'Τα Στοιχήματα μου'!E4662</f>
        <v>0</v>
      </c>
      <c r="L4662" s="6">
        <f>'Τα Στοιχήματα μου'!F4662</f>
        <v>0</v>
      </c>
      <c r="M4662" s="7"/>
      <c r="N4662" s="5">
        <f>AVERAGE('Τα Στοιχήματα μου'!$E$23:E4662)</f>
        <v>2.956</v>
      </c>
      <c r="O4662" s="6" t="str">
        <f>IF('Τα Στοιχήματα μου'!E4662&lt;&gt;0,1/'Τα Στοιχήματα μου'!E4662,"")</f>
        <v/>
      </c>
      <c r="P4662" s="6">
        <f>SUM($O$23:O4662)</f>
        <v>3.4668730650154802</v>
      </c>
      <c r="Q4662" s="6">
        <f>(1-(1/P4662))*100</f>
        <v>71.155563493480983</v>
      </c>
      <c r="R4662" s="6">
        <f>IF('Τα Στοιχήματα μου'!E4662&lt;&gt;0,(100-($Q$1022*100)/100)/'Τα Στοιχήματα μου'!E4662,0)</f>
        <v>0</v>
      </c>
      <c r="S4662" s="6">
        <f>R4662*('Τα Στοιχήματα μου'!E4662-1)</f>
        <v>0</v>
      </c>
      <c r="T4662" s="5">
        <f>SUM($S$23:S4662)/100+1</f>
        <v>1.4422218253259511</v>
      </c>
      <c r="U4662" s="6">
        <f>IF('Τα Στοιχήματα μου'!E4662&lt;&gt;0,(100-(Q4662*100)/100)/'Τα Στοιχήματα μου'!E4662,0)</f>
        <v>0</v>
      </c>
      <c r="V4662" s="6">
        <f>'Τα Στοιχήματα μου'!E4662*U4662</f>
        <v>0</v>
      </c>
      <c r="W4662" s="5">
        <f>IF('Τα Στοιχήματα μου'!E4662&lt;&gt;0,V4662/(100/I4662),W4661)</f>
        <v>1.4422218253259509</v>
      </c>
      <c r="X4662" s="7"/>
      <c r="Y4662" s="6">
        <f>COUNTIF('Τα Στοιχήματα μου'!$F$23:F4662,"W")+COUNTIF('Τα Στοιχήματα μου'!$F$23:F4662,"L")</f>
        <v>5</v>
      </c>
      <c r="Z4662" s="6">
        <f>COUNTIF('Τα Στοιχήματα μου'!$F$23:F4662,"W")</f>
        <v>3</v>
      </c>
      <c r="AA4662" s="4">
        <f>COUNTIF('Τα Στοιχήματα μου'!$F$23:F4662,"W")/(COUNTIF('Τα Στοιχήματα μου'!$F$23:F4662,"W")+COUNTIF('Τα Στοιχήματα μου'!$F$23:F4662,"L"))</f>
        <v>0.6</v>
      </c>
    </row>
    <row r="4663" spans="2:27">
      <c r="B4663" s="6">
        <f t="shared" si="72"/>
        <v>4641</v>
      </c>
      <c r="I4663" s="6">
        <f>I4662+1</f>
        <v>4641</v>
      </c>
      <c r="J4663" s="6">
        <f>'Τα Στοιχήματα μου'!D4663</f>
        <v>0</v>
      </c>
      <c r="K4663" s="6">
        <f>'Τα Στοιχήματα μου'!E4663</f>
        <v>0</v>
      </c>
      <c r="L4663" s="6">
        <f>'Τα Στοιχήματα μου'!F4663</f>
        <v>0</v>
      </c>
      <c r="M4663" s="7"/>
      <c r="N4663" s="5">
        <f>AVERAGE('Τα Στοιχήματα μου'!$E$23:E4663)</f>
        <v>2.956</v>
      </c>
      <c r="O4663" s="6" t="str">
        <f>IF('Τα Στοιχήματα μου'!E4663&lt;&gt;0,1/'Τα Στοιχήματα μου'!E4663,"")</f>
        <v/>
      </c>
      <c r="P4663" s="6">
        <f>SUM($O$23:O4663)</f>
        <v>3.4668730650154802</v>
      </c>
      <c r="Q4663" s="6">
        <f>(1-(1/P4663))*100</f>
        <v>71.155563493480983</v>
      </c>
      <c r="R4663" s="6">
        <f>IF('Τα Στοιχήματα μου'!E4663&lt;&gt;0,(100-($Q$1022*100)/100)/'Τα Στοιχήματα μου'!E4663,0)</f>
        <v>0</v>
      </c>
      <c r="S4663" s="6">
        <f>R4663*('Τα Στοιχήματα μου'!E4663-1)</f>
        <v>0</v>
      </c>
      <c r="T4663" s="5">
        <f>SUM($S$23:S4663)/100+1</f>
        <v>1.4422218253259511</v>
      </c>
      <c r="U4663" s="6">
        <f>IF('Τα Στοιχήματα μου'!E4663&lt;&gt;0,(100-(Q4663*100)/100)/'Τα Στοιχήματα μου'!E4663,0)</f>
        <v>0</v>
      </c>
      <c r="V4663" s="6">
        <f>'Τα Στοιχήματα μου'!E4663*U4663</f>
        <v>0</v>
      </c>
      <c r="W4663" s="5">
        <f>IF('Τα Στοιχήματα μου'!E4663&lt;&gt;0,V4663/(100/I4663),W4662)</f>
        <v>1.4422218253259509</v>
      </c>
      <c r="X4663" s="7"/>
      <c r="Y4663" s="6">
        <f>COUNTIF('Τα Στοιχήματα μου'!$F$23:F4663,"W")+COUNTIF('Τα Στοιχήματα μου'!$F$23:F4663,"L")</f>
        <v>5</v>
      </c>
      <c r="Z4663" s="6">
        <f>COUNTIF('Τα Στοιχήματα μου'!$F$23:F4663,"W")</f>
        <v>3</v>
      </c>
      <c r="AA4663" s="4">
        <f>COUNTIF('Τα Στοιχήματα μου'!$F$23:F4663,"W")/(COUNTIF('Τα Στοιχήματα μου'!$F$23:F4663,"W")+COUNTIF('Τα Στοιχήματα μου'!$F$23:F4663,"L"))</f>
        <v>0.6</v>
      </c>
    </row>
    <row r="4664" spans="2:27">
      <c r="B4664" s="6">
        <f t="shared" si="72"/>
        <v>4642</v>
      </c>
      <c r="I4664" s="6">
        <f>I4663+1</f>
        <v>4642</v>
      </c>
      <c r="J4664" s="6">
        <f>'Τα Στοιχήματα μου'!D4664</f>
        <v>0</v>
      </c>
      <c r="K4664" s="6">
        <f>'Τα Στοιχήματα μου'!E4664</f>
        <v>0</v>
      </c>
      <c r="L4664" s="6">
        <f>'Τα Στοιχήματα μου'!F4664</f>
        <v>0</v>
      </c>
      <c r="M4664" s="7"/>
      <c r="N4664" s="5">
        <f>AVERAGE('Τα Στοιχήματα μου'!$E$23:E4664)</f>
        <v>2.956</v>
      </c>
      <c r="O4664" s="6" t="str">
        <f>IF('Τα Στοιχήματα μου'!E4664&lt;&gt;0,1/'Τα Στοιχήματα μου'!E4664,"")</f>
        <v/>
      </c>
      <c r="P4664" s="6">
        <f>SUM($O$23:O4664)</f>
        <v>3.4668730650154802</v>
      </c>
      <c r="Q4664" s="6">
        <f>(1-(1/P4664))*100</f>
        <v>71.155563493480983</v>
      </c>
      <c r="R4664" s="6">
        <f>IF('Τα Στοιχήματα μου'!E4664&lt;&gt;0,(100-($Q$1022*100)/100)/'Τα Στοιχήματα μου'!E4664,0)</f>
        <v>0</v>
      </c>
      <c r="S4664" s="6">
        <f>R4664*('Τα Στοιχήματα μου'!E4664-1)</f>
        <v>0</v>
      </c>
      <c r="T4664" s="5">
        <f>SUM($S$23:S4664)/100+1</f>
        <v>1.4422218253259511</v>
      </c>
      <c r="U4664" s="6">
        <f>IF('Τα Στοιχήματα μου'!E4664&lt;&gt;0,(100-(Q4664*100)/100)/'Τα Στοιχήματα μου'!E4664,0)</f>
        <v>0</v>
      </c>
      <c r="V4664" s="6">
        <f>'Τα Στοιχήματα μου'!E4664*U4664</f>
        <v>0</v>
      </c>
      <c r="W4664" s="5">
        <f>IF('Τα Στοιχήματα μου'!E4664&lt;&gt;0,V4664/(100/I4664),W4663)</f>
        <v>1.4422218253259509</v>
      </c>
      <c r="X4664" s="7"/>
      <c r="Y4664" s="6">
        <f>COUNTIF('Τα Στοιχήματα μου'!$F$23:F4664,"W")+COUNTIF('Τα Στοιχήματα μου'!$F$23:F4664,"L")</f>
        <v>5</v>
      </c>
      <c r="Z4664" s="6">
        <f>COUNTIF('Τα Στοιχήματα μου'!$F$23:F4664,"W")</f>
        <v>3</v>
      </c>
      <c r="AA4664" s="4">
        <f>COUNTIF('Τα Στοιχήματα μου'!$F$23:F4664,"W")/(COUNTIF('Τα Στοιχήματα μου'!$F$23:F4664,"W")+COUNTIF('Τα Στοιχήματα μου'!$F$23:F4664,"L"))</f>
        <v>0.6</v>
      </c>
    </row>
    <row r="4665" spans="2:27">
      <c r="B4665" s="6">
        <f t="shared" si="72"/>
        <v>4643</v>
      </c>
      <c r="I4665" s="6">
        <f>I4664+1</f>
        <v>4643</v>
      </c>
      <c r="J4665" s="6">
        <f>'Τα Στοιχήματα μου'!D4665</f>
        <v>0</v>
      </c>
      <c r="K4665" s="6">
        <f>'Τα Στοιχήματα μου'!E4665</f>
        <v>0</v>
      </c>
      <c r="L4665" s="6">
        <f>'Τα Στοιχήματα μου'!F4665</f>
        <v>0</v>
      </c>
      <c r="M4665" s="7"/>
      <c r="N4665" s="5">
        <f>AVERAGE('Τα Στοιχήματα μου'!$E$23:E4665)</f>
        <v>2.956</v>
      </c>
      <c r="O4665" s="6" t="str">
        <f>IF('Τα Στοιχήματα μου'!E4665&lt;&gt;0,1/'Τα Στοιχήματα μου'!E4665,"")</f>
        <v/>
      </c>
      <c r="P4665" s="6">
        <f>SUM($O$23:O4665)</f>
        <v>3.4668730650154802</v>
      </c>
      <c r="Q4665" s="6">
        <f>(1-(1/P4665))*100</f>
        <v>71.155563493480983</v>
      </c>
      <c r="R4665" s="6">
        <f>IF('Τα Στοιχήματα μου'!E4665&lt;&gt;0,(100-($Q$1022*100)/100)/'Τα Στοιχήματα μου'!E4665,0)</f>
        <v>0</v>
      </c>
      <c r="S4665" s="6">
        <f>R4665*('Τα Στοιχήματα μου'!E4665-1)</f>
        <v>0</v>
      </c>
      <c r="T4665" s="5">
        <f>SUM($S$23:S4665)/100+1</f>
        <v>1.4422218253259511</v>
      </c>
      <c r="U4665" s="6">
        <f>IF('Τα Στοιχήματα μου'!E4665&lt;&gt;0,(100-(Q4665*100)/100)/'Τα Στοιχήματα μου'!E4665,0)</f>
        <v>0</v>
      </c>
      <c r="V4665" s="6">
        <f>'Τα Στοιχήματα μου'!E4665*U4665</f>
        <v>0</v>
      </c>
      <c r="W4665" s="5">
        <f>IF('Τα Στοιχήματα μου'!E4665&lt;&gt;0,V4665/(100/I4665),W4664)</f>
        <v>1.4422218253259509</v>
      </c>
      <c r="X4665" s="7"/>
      <c r="Y4665" s="6">
        <f>COUNTIF('Τα Στοιχήματα μου'!$F$23:F4665,"W")+COUNTIF('Τα Στοιχήματα μου'!$F$23:F4665,"L")</f>
        <v>5</v>
      </c>
      <c r="Z4665" s="6">
        <f>COUNTIF('Τα Στοιχήματα μου'!$F$23:F4665,"W")</f>
        <v>3</v>
      </c>
      <c r="AA4665" s="4">
        <f>COUNTIF('Τα Στοιχήματα μου'!$F$23:F4665,"W")/(COUNTIF('Τα Στοιχήματα μου'!$F$23:F4665,"W")+COUNTIF('Τα Στοιχήματα μου'!$F$23:F4665,"L"))</f>
        <v>0.6</v>
      </c>
    </row>
    <row r="4666" spans="2:27">
      <c r="B4666" s="6">
        <f t="shared" si="72"/>
        <v>4644</v>
      </c>
      <c r="I4666" s="6">
        <f>I4665+1</f>
        <v>4644</v>
      </c>
      <c r="J4666" s="6">
        <f>'Τα Στοιχήματα μου'!D4666</f>
        <v>0</v>
      </c>
      <c r="K4666" s="6">
        <f>'Τα Στοιχήματα μου'!E4666</f>
        <v>0</v>
      </c>
      <c r="L4666" s="6">
        <f>'Τα Στοιχήματα μου'!F4666</f>
        <v>0</v>
      </c>
      <c r="M4666" s="7"/>
      <c r="N4666" s="5">
        <f>AVERAGE('Τα Στοιχήματα μου'!$E$23:E4666)</f>
        <v>2.956</v>
      </c>
      <c r="O4666" s="6" t="str">
        <f>IF('Τα Στοιχήματα μου'!E4666&lt;&gt;0,1/'Τα Στοιχήματα μου'!E4666,"")</f>
        <v/>
      </c>
      <c r="P4666" s="6">
        <f>SUM($O$23:O4666)</f>
        <v>3.4668730650154802</v>
      </c>
      <c r="Q4666" s="6">
        <f>(1-(1/P4666))*100</f>
        <v>71.155563493480983</v>
      </c>
      <c r="R4666" s="6">
        <f>IF('Τα Στοιχήματα μου'!E4666&lt;&gt;0,(100-($Q$1022*100)/100)/'Τα Στοιχήματα μου'!E4666,0)</f>
        <v>0</v>
      </c>
      <c r="S4666" s="6">
        <f>R4666*('Τα Στοιχήματα μου'!E4666-1)</f>
        <v>0</v>
      </c>
      <c r="T4666" s="5">
        <f>SUM($S$23:S4666)/100+1</f>
        <v>1.4422218253259511</v>
      </c>
      <c r="U4666" s="6">
        <f>IF('Τα Στοιχήματα μου'!E4666&lt;&gt;0,(100-(Q4666*100)/100)/'Τα Στοιχήματα μου'!E4666,0)</f>
        <v>0</v>
      </c>
      <c r="V4666" s="6">
        <f>'Τα Στοιχήματα μου'!E4666*U4666</f>
        <v>0</v>
      </c>
      <c r="W4666" s="5">
        <f>IF('Τα Στοιχήματα μου'!E4666&lt;&gt;0,V4666/(100/I4666),W4665)</f>
        <v>1.4422218253259509</v>
      </c>
      <c r="X4666" s="7"/>
      <c r="Y4666" s="6">
        <f>COUNTIF('Τα Στοιχήματα μου'!$F$23:F4666,"W")+COUNTIF('Τα Στοιχήματα μου'!$F$23:F4666,"L")</f>
        <v>5</v>
      </c>
      <c r="Z4666" s="6">
        <f>COUNTIF('Τα Στοιχήματα μου'!$F$23:F4666,"W")</f>
        <v>3</v>
      </c>
      <c r="AA4666" s="4">
        <f>COUNTIF('Τα Στοιχήματα μου'!$F$23:F4666,"W")/(COUNTIF('Τα Στοιχήματα μου'!$F$23:F4666,"W")+COUNTIF('Τα Στοιχήματα μου'!$F$23:F4666,"L"))</f>
        <v>0.6</v>
      </c>
    </row>
    <row r="4667" spans="2:27">
      <c r="B4667" s="6">
        <f t="shared" si="72"/>
        <v>4645</v>
      </c>
      <c r="I4667" s="6">
        <f>I4666+1</f>
        <v>4645</v>
      </c>
      <c r="J4667" s="6">
        <f>'Τα Στοιχήματα μου'!D4667</f>
        <v>0</v>
      </c>
      <c r="K4667" s="6">
        <f>'Τα Στοιχήματα μου'!E4667</f>
        <v>0</v>
      </c>
      <c r="L4667" s="6">
        <f>'Τα Στοιχήματα μου'!F4667</f>
        <v>0</v>
      </c>
      <c r="M4667" s="7"/>
      <c r="N4667" s="5">
        <f>AVERAGE('Τα Στοιχήματα μου'!$E$23:E4667)</f>
        <v>2.956</v>
      </c>
      <c r="O4667" s="6" t="str">
        <f>IF('Τα Στοιχήματα μου'!E4667&lt;&gt;0,1/'Τα Στοιχήματα μου'!E4667,"")</f>
        <v/>
      </c>
      <c r="P4667" s="6">
        <f>SUM($O$23:O4667)</f>
        <v>3.4668730650154802</v>
      </c>
      <c r="Q4667" s="6">
        <f>(1-(1/P4667))*100</f>
        <v>71.155563493480983</v>
      </c>
      <c r="R4667" s="6">
        <f>IF('Τα Στοιχήματα μου'!E4667&lt;&gt;0,(100-($Q$1022*100)/100)/'Τα Στοιχήματα μου'!E4667,0)</f>
        <v>0</v>
      </c>
      <c r="S4667" s="6">
        <f>R4667*('Τα Στοιχήματα μου'!E4667-1)</f>
        <v>0</v>
      </c>
      <c r="T4667" s="5">
        <f>SUM($S$23:S4667)/100+1</f>
        <v>1.4422218253259511</v>
      </c>
      <c r="U4667" s="6">
        <f>IF('Τα Στοιχήματα μου'!E4667&lt;&gt;0,(100-(Q4667*100)/100)/'Τα Στοιχήματα μου'!E4667,0)</f>
        <v>0</v>
      </c>
      <c r="V4667" s="6">
        <f>'Τα Στοιχήματα μου'!E4667*U4667</f>
        <v>0</v>
      </c>
      <c r="W4667" s="5">
        <f>IF('Τα Στοιχήματα μου'!E4667&lt;&gt;0,V4667/(100/I4667),W4666)</f>
        <v>1.4422218253259509</v>
      </c>
      <c r="X4667" s="7"/>
      <c r="Y4667" s="6">
        <f>COUNTIF('Τα Στοιχήματα μου'!$F$23:F4667,"W")+COUNTIF('Τα Στοιχήματα μου'!$F$23:F4667,"L")</f>
        <v>5</v>
      </c>
      <c r="Z4667" s="6">
        <f>COUNTIF('Τα Στοιχήματα μου'!$F$23:F4667,"W")</f>
        <v>3</v>
      </c>
      <c r="AA4667" s="4">
        <f>COUNTIF('Τα Στοιχήματα μου'!$F$23:F4667,"W")/(COUNTIF('Τα Στοιχήματα μου'!$F$23:F4667,"W")+COUNTIF('Τα Στοιχήματα μου'!$F$23:F4667,"L"))</f>
        <v>0.6</v>
      </c>
    </row>
    <row r="4668" spans="2:27">
      <c r="B4668" s="6">
        <f t="shared" si="72"/>
        <v>4646</v>
      </c>
      <c r="I4668" s="6">
        <f>I4667+1</f>
        <v>4646</v>
      </c>
      <c r="J4668" s="6">
        <f>'Τα Στοιχήματα μου'!D4668</f>
        <v>0</v>
      </c>
      <c r="K4668" s="6">
        <f>'Τα Στοιχήματα μου'!E4668</f>
        <v>0</v>
      </c>
      <c r="L4668" s="6">
        <f>'Τα Στοιχήματα μου'!F4668</f>
        <v>0</v>
      </c>
      <c r="M4668" s="7"/>
      <c r="N4668" s="5">
        <f>AVERAGE('Τα Στοιχήματα μου'!$E$23:E4668)</f>
        <v>2.956</v>
      </c>
      <c r="O4668" s="6" t="str">
        <f>IF('Τα Στοιχήματα μου'!E4668&lt;&gt;0,1/'Τα Στοιχήματα μου'!E4668,"")</f>
        <v/>
      </c>
      <c r="P4668" s="6">
        <f>SUM($O$23:O4668)</f>
        <v>3.4668730650154802</v>
      </c>
      <c r="Q4668" s="6">
        <f>(1-(1/P4668))*100</f>
        <v>71.155563493480983</v>
      </c>
      <c r="R4668" s="6">
        <f>IF('Τα Στοιχήματα μου'!E4668&lt;&gt;0,(100-($Q$1022*100)/100)/'Τα Στοιχήματα μου'!E4668,0)</f>
        <v>0</v>
      </c>
      <c r="S4668" s="6">
        <f>R4668*('Τα Στοιχήματα μου'!E4668-1)</f>
        <v>0</v>
      </c>
      <c r="T4668" s="5">
        <f>SUM($S$23:S4668)/100+1</f>
        <v>1.4422218253259511</v>
      </c>
      <c r="U4668" s="6">
        <f>IF('Τα Στοιχήματα μου'!E4668&lt;&gt;0,(100-(Q4668*100)/100)/'Τα Στοιχήματα μου'!E4668,0)</f>
        <v>0</v>
      </c>
      <c r="V4668" s="6">
        <f>'Τα Στοιχήματα μου'!E4668*U4668</f>
        <v>0</v>
      </c>
      <c r="W4668" s="5">
        <f>IF('Τα Στοιχήματα μου'!E4668&lt;&gt;0,V4668/(100/I4668),W4667)</f>
        <v>1.4422218253259509</v>
      </c>
      <c r="X4668" s="7"/>
      <c r="Y4668" s="6">
        <f>COUNTIF('Τα Στοιχήματα μου'!$F$23:F4668,"W")+COUNTIF('Τα Στοιχήματα μου'!$F$23:F4668,"L")</f>
        <v>5</v>
      </c>
      <c r="Z4668" s="6">
        <f>COUNTIF('Τα Στοιχήματα μου'!$F$23:F4668,"W")</f>
        <v>3</v>
      </c>
      <c r="AA4668" s="4">
        <f>COUNTIF('Τα Στοιχήματα μου'!$F$23:F4668,"W")/(COUNTIF('Τα Στοιχήματα μου'!$F$23:F4668,"W")+COUNTIF('Τα Στοιχήματα μου'!$F$23:F4668,"L"))</f>
        <v>0.6</v>
      </c>
    </row>
    <row r="4669" spans="2:27">
      <c r="B4669" s="6">
        <f t="shared" si="72"/>
        <v>4647</v>
      </c>
      <c r="I4669" s="6">
        <f>I4668+1</f>
        <v>4647</v>
      </c>
      <c r="J4669" s="6">
        <f>'Τα Στοιχήματα μου'!D4669</f>
        <v>0</v>
      </c>
      <c r="K4669" s="6">
        <f>'Τα Στοιχήματα μου'!E4669</f>
        <v>0</v>
      </c>
      <c r="L4669" s="6">
        <f>'Τα Στοιχήματα μου'!F4669</f>
        <v>0</v>
      </c>
      <c r="M4669" s="7"/>
      <c r="N4669" s="5">
        <f>AVERAGE('Τα Στοιχήματα μου'!$E$23:E4669)</f>
        <v>2.956</v>
      </c>
      <c r="O4669" s="6" t="str">
        <f>IF('Τα Στοιχήματα μου'!E4669&lt;&gt;0,1/'Τα Στοιχήματα μου'!E4669,"")</f>
        <v/>
      </c>
      <c r="P4669" s="6">
        <f>SUM($O$23:O4669)</f>
        <v>3.4668730650154802</v>
      </c>
      <c r="Q4669" s="6">
        <f>(1-(1/P4669))*100</f>
        <v>71.155563493480983</v>
      </c>
      <c r="R4669" s="6">
        <f>IF('Τα Στοιχήματα μου'!E4669&lt;&gt;0,(100-($Q$1022*100)/100)/'Τα Στοιχήματα μου'!E4669,0)</f>
        <v>0</v>
      </c>
      <c r="S4669" s="6">
        <f>R4669*('Τα Στοιχήματα μου'!E4669-1)</f>
        <v>0</v>
      </c>
      <c r="T4669" s="5">
        <f>SUM($S$23:S4669)/100+1</f>
        <v>1.4422218253259511</v>
      </c>
      <c r="U4669" s="6">
        <f>IF('Τα Στοιχήματα μου'!E4669&lt;&gt;0,(100-(Q4669*100)/100)/'Τα Στοιχήματα μου'!E4669,0)</f>
        <v>0</v>
      </c>
      <c r="V4669" s="6">
        <f>'Τα Στοιχήματα μου'!E4669*U4669</f>
        <v>0</v>
      </c>
      <c r="W4669" s="5">
        <f>IF('Τα Στοιχήματα μου'!E4669&lt;&gt;0,V4669/(100/I4669),W4668)</f>
        <v>1.4422218253259509</v>
      </c>
      <c r="X4669" s="7"/>
      <c r="Y4669" s="6">
        <f>COUNTIF('Τα Στοιχήματα μου'!$F$23:F4669,"W")+COUNTIF('Τα Στοιχήματα μου'!$F$23:F4669,"L")</f>
        <v>5</v>
      </c>
      <c r="Z4669" s="6">
        <f>COUNTIF('Τα Στοιχήματα μου'!$F$23:F4669,"W")</f>
        <v>3</v>
      </c>
      <c r="AA4669" s="4">
        <f>COUNTIF('Τα Στοιχήματα μου'!$F$23:F4669,"W")/(COUNTIF('Τα Στοιχήματα μου'!$F$23:F4669,"W")+COUNTIF('Τα Στοιχήματα μου'!$F$23:F4669,"L"))</f>
        <v>0.6</v>
      </c>
    </row>
    <row r="4670" spans="2:27">
      <c r="B4670" s="6">
        <f t="shared" si="72"/>
        <v>4648</v>
      </c>
      <c r="I4670" s="6">
        <f>I4669+1</f>
        <v>4648</v>
      </c>
      <c r="J4670" s="6">
        <f>'Τα Στοιχήματα μου'!D4670</f>
        <v>0</v>
      </c>
      <c r="K4670" s="6">
        <f>'Τα Στοιχήματα μου'!E4670</f>
        <v>0</v>
      </c>
      <c r="L4670" s="6">
        <f>'Τα Στοιχήματα μου'!F4670</f>
        <v>0</v>
      </c>
      <c r="M4670" s="7"/>
      <c r="N4670" s="5">
        <f>AVERAGE('Τα Στοιχήματα μου'!$E$23:E4670)</f>
        <v>2.956</v>
      </c>
      <c r="O4670" s="6" t="str">
        <f>IF('Τα Στοιχήματα μου'!E4670&lt;&gt;0,1/'Τα Στοιχήματα μου'!E4670,"")</f>
        <v/>
      </c>
      <c r="P4670" s="6">
        <f>SUM($O$23:O4670)</f>
        <v>3.4668730650154802</v>
      </c>
      <c r="Q4670" s="6">
        <f>(1-(1/P4670))*100</f>
        <v>71.155563493480983</v>
      </c>
      <c r="R4670" s="6">
        <f>IF('Τα Στοιχήματα μου'!E4670&lt;&gt;0,(100-($Q$1022*100)/100)/'Τα Στοιχήματα μου'!E4670,0)</f>
        <v>0</v>
      </c>
      <c r="S4670" s="6">
        <f>R4670*('Τα Στοιχήματα μου'!E4670-1)</f>
        <v>0</v>
      </c>
      <c r="T4670" s="5">
        <f>SUM($S$23:S4670)/100+1</f>
        <v>1.4422218253259511</v>
      </c>
      <c r="U4670" s="6">
        <f>IF('Τα Στοιχήματα μου'!E4670&lt;&gt;0,(100-(Q4670*100)/100)/'Τα Στοιχήματα μου'!E4670,0)</f>
        <v>0</v>
      </c>
      <c r="V4670" s="6">
        <f>'Τα Στοιχήματα μου'!E4670*U4670</f>
        <v>0</v>
      </c>
      <c r="W4670" s="5">
        <f>IF('Τα Στοιχήματα μου'!E4670&lt;&gt;0,V4670/(100/I4670),W4669)</f>
        <v>1.4422218253259509</v>
      </c>
      <c r="X4670" s="7"/>
      <c r="Y4670" s="6">
        <f>COUNTIF('Τα Στοιχήματα μου'!$F$23:F4670,"W")+COUNTIF('Τα Στοιχήματα μου'!$F$23:F4670,"L")</f>
        <v>5</v>
      </c>
      <c r="Z4670" s="6">
        <f>COUNTIF('Τα Στοιχήματα μου'!$F$23:F4670,"W")</f>
        <v>3</v>
      </c>
      <c r="AA4670" s="4">
        <f>COUNTIF('Τα Στοιχήματα μου'!$F$23:F4670,"W")/(COUNTIF('Τα Στοιχήματα μου'!$F$23:F4670,"W")+COUNTIF('Τα Στοιχήματα μου'!$F$23:F4670,"L"))</f>
        <v>0.6</v>
      </c>
    </row>
    <row r="4671" spans="2:27">
      <c r="B4671" s="6">
        <f t="shared" si="72"/>
        <v>4649</v>
      </c>
      <c r="I4671" s="6">
        <f>I4670+1</f>
        <v>4649</v>
      </c>
      <c r="J4671" s="6">
        <f>'Τα Στοιχήματα μου'!D4671</f>
        <v>0</v>
      </c>
      <c r="K4671" s="6">
        <f>'Τα Στοιχήματα μου'!E4671</f>
        <v>0</v>
      </c>
      <c r="L4671" s="6">
        <f>'Τα Στοιχήματα μου'!F4671</f>
        <v>0</v>
      </c>
      <c r="M4671" s="7"/>
      <c r="N4671" s="5">
        <f>AVERAGE('Τα Στοιχήματα μου'!$E$23:E4671)</f>
        <v>2.956</v>
      </c>
      <c r="O4671" s="6" t="str">
        <f>IF('Τα Στοιχήματα μου'!E4671&lt;&gt;0,1/'Τα Στοιχήματα μου'!E4671,"")</f>
        <v/>
      </c>
      <c r="P4671" s="6">
        <f>SUM($O$23:O4671)</f>
        <v>3.4668730650154802</v>
      </c>
      <c r="Q4671" s="6">
        <f>(1-(1/P4671))*100</f>
        <v>71.155563493480983</v>
      </c>
      <c r="R4671" s="6">
        <f>IF('Τα Στοιχήματα μου'!E4671&lt;&gt;0,(100-($Q$1022*100)/100)/'Τα Στοιχήματα μου'!E4671,0)</f>
        <v>0</v>
      </c>
      <c r="S4671" s="6">
        <f>R4671*('Τα Στοιχήματα μου'!E4671-1)</f>
        <v>0</v>
      </c>
      <c r="T4671" s="5">
        <f>SUM($S$23:S4671)/100+1</f>
        <v>1.4422218253259511</v>
      </c>
      <c r="U4671" s="6">
        <f>IF('Τα Στοιχήματα μου'!E4671&lt;&gt;0,(100-(Q4671*100)/100)/'Τα Στοιχήματα μου'!E4671,0)</f>
        <v>0</v>
      </c>
      <c r="V4671" s="6">
        <f>'Τα Στοιχήματα μου'!E4671*U4671</f>
        <v>0</v>
      </c>
      <c r="W4671" s="5">
        <f>IF('Τα Στοιχήματα μου'!E4671&lt;&gt;0,V4671/(100/I4671),W4670)</f>
        <v>1.4422218253259509</v>
      </c>
      <c r="X4671" s="7"/>
      <c r="Y4671" s="6">
        <f>COUNTIF('Τα Στοιχήματα μου'!$F$23:F4671,"W")+COUNTIF('Τα Στοιχήματα μου'!$F$23:F4671,"L")</f>
        <v>5</v>
      </c>
      <c r="Z4671" s="6">
        <f>COUNTIF('Τα Στοιχήματα μου'!$F$23:F4671,"W")</f>
        <v>3</v>
      </c>
      <c r="AA4671" s="4">
        <f>COUNTIF('Τα Στοιχήματα μου'!$F$23:F4671,"W")/(COUNTIF('Τα Στοιχήματα μου'!$F$23:F4671,"W")+COUNTIF('Τα Στοιχήματα μου'!$F$23:F4671,"L"))</f>
        <v>0.6</v>
      </c>
    </row>
    <row r="4672" spans="2:27">
      <c r="B4672" s="6">
        <f t="shared" si="72"/>
        <v>4650</v>
      </c>
      <c r="I4672" s="6">
        <f>I4671+1</f>
        <v>4650</v>
      </c>
      <c r="J4672" s="6">
        <f>'Τα Στοιχήματα μου'!D4672</f>
        <v>0</v>
      </c>
      <c r="K4672" s="6">
        <f>'Τα Στοιχήματα μου'!E4672</f>
        <v>0</v>
      </c>
      <c r="L4672" s="6">
        <f>'Τα Στοιχήματα μου'!F4672</f>
        <v>0</v>
      </c>
      <c r="M4672" s="7"/>
      <c r="N4672" s="5">
        <f>AVERAGE('Τα Στοιχήματα μου'!$E$23:E4672)</f>
        <v>2.956</v>
      </c>
      <c r="O4672" s="6" t="str">
        <f>IF('Τα Στοιχήματα μου'!E4672&lt;&gt;0,1/'Τα Στοιχήματα μου'!E4672,"")</f>
        <v/>
      </c>
      <c r="P4672" s="6">
        <f>SUM($O$23:O4672)</f>
        <v>3.4668730650154802</v>
      </c>
      <c r="Q4672" s="6">
        <f>(1-(1/P4672))*100</f>
        <v>71.155563493480983</v>
      </c>
      <c r="R4672" s="6">
        <f>IF('Τα Στοιχήματα μου'!E4672&lt;&gt;0,(100-($Q$1022*100)/100)/'Τα Στοιχήματα μου'!E4672,0)</f>
        <v>0</v>
      </c>
      <c r="S4672" s="6">
        <f>R4672*('Τα Στοιχήματα μου'!E4672-1)</f>
        <v>0</v>
      </c>
      <c r="T4672" s="5">
        <f>SUM($S$23:S4672)/100+1</f>
        <v>1.4422218253259511</v>
      </c>
      <c r="U4672" s="6">
        <f>IF('Τα Στοιχήματα μου'!E4672&lt;&gt;0,(100-(Q4672*100)/100)/'Τα Στοιχήματα μου'!E4672,0)</f>
        <v>0</v>
      </c>
      <c r="V4672" s="6">
        <f>'Τα Στοιχήματα μου'!E4672*U4672</f>
        <v>0</v>
      </c>
      <c r="W4672" s="5">
        <f>IF('Τα Στοιχήματα μου'!E4672&lt;&gt;0,V4672/(100/I4672),W4671)</f>
        <v>1.4422218253259509</v>
      </c>
      <c r="X4672" s="7"/>
      <c r="Y4672" s="6">
        <f>COUNTIF('Τα Στοιχήματα μου'!$F$23:F4672,"W")+COUNTIF('Τα Στοιχήματα μου'!$F$23:F4672,"L")</f>
        <v>5</v>
      </c>
      <c r="Z4672" s="6">
        <f>COUNTIF('Τα Στοιχήματα μου'!$F$23:F4672,"W")</f>
        <v>3</v>
      </c>
      <c r="AA4672" s="4">
        <f>COUNTIF('Τα Στοιχήματα μου'!$F$23:F4672,"W")/(COUNTIF('Τα Στοιχήματα μου'!$F$23:F4672,"W")+COUNTIF('Τα Στοιχήματα μου'!$F$23:F4672,"L"))</f>
        <v>0.6</v>
      </c>
    </row>
    <row r="4673" spans="2:27">
      <c r="B4673" s="6">
        <f t="shared" si="72"/>
        <v>4651</v>
      </c>
      <c r="I4673" s="6">
        <f>I4672+1</f>
        <v>4651</v>
      </c>
      <c r="J4673" s="6">
        <f>'Τα Στοιχήματα μου'!D4673</f>
        <v>0</v>
      </c>
      <c r="K4673" s="6">
        <f>'Τα Στοιχήματα μου'!E4673</f>
        <v>0</v>
      </c>
      <c r="L4673" s="6">
        <f>'Τα Στοιχήματα μου'!F4673</f>
        <v>0</v>
      </c>
      <c r="M4673" s="7"/>
      <c r="N4673" s="5">
        <f>AVERAGE('Τα Στοιχήματα μου'!$E$23:E4673)</f>
        <v>2.956</v>
      </c>
      <c r="O4673" s="6" t="str">
        <f>IF('Τα Στοιχήματα μου'!E4673&lt;&gt;0,1/'Τα Στοιχήματα μου'!E4673,"")</f>
        <v/>
      </c>
      <c r="P4673" s="6">
        <f>SUM($O$23:O4673)</f>
        <v>3.4668730650154802</v>
      </c>
      <c r="Q4673" s="6">
        <f>(1-(1/P4673))*100</f>
        <v>71.155563493480983</v>
      </c>
      <c r="R4673" s="6">
        <f>IF('Τα Στοιχήματα μου'!E4673&lt;&gt;0,(100-($Q$1022*100)/100)/'Τα Στοιχήματα μου'!E4673,0)</f>
        <v>0</v>
      </c>
      <c r="S4673" s="6">
        <f>R4673*('Τα Στοιχήματα μου'!E4673-1)</f>
        <v>0</v>
      </c>
      <c r="T4673" s="5">
        <f>SUM($S$23:S4673)/100+1</f>
        <v>1.4422218253259511</v>
      </c>
      <c r="U4673" s="6">
        <f>IF('Τα Στοιχήματα μου'!E4673&lt;&gt;0,(100-(Q4673*100)/100)/'Τα Στοιχήματα μου'!E4673,0)</f>
        <v>0</v>
      </c>
      <c r="V4673" s="6">
        <f>'Τα Στοιχήματα μου'!E4673*U4673</f>
        <v>0</v>
      </c>
      <c r="W4673" s="5">
        <f>IF('Τα Στοιχήματα μου'!E4673&lt;&gt;0,V4673/(100/I4673),W4672)</f>
        <v>1.4422218253259509</v>
      </c>
      <c r="X4673" s="7"/>
      <c r="Y4673" s="6">
        <f>COUNTIF('Τα Στοιχήματα μου'!$F$23:F4673,"W")+COUNTIF('Τα Στοιχήματα μου'!$F$23:F4673,"L")</f>
        <v>5</v>
      </c>
      <c r="Z4673" s="6">
        <f>COUNTIF('Τα Στοιχήματα μου'!$F$23:F4673,"W")</f>
        <v>3</v>
      </c>
      <c r="AA4673" s="4">
        <f>COUNTIF('Τα Στοιχήματα μου'!$F$23:F4673,"W")/(COUNTIF('Τα Στοιχήματα μου'!$F$23:F4673,"W")+COUNTIF('Τα Στοιχήματα μου'!$F$23:F4673,"L"))</f>
        <v>0.6</v>
      </c>
    </row>
    <row r="4674" spans="2:27">
      <c r="B4674" s="6">
        <f t="shared" si="72"/>
        <v>4652</v>
      </c>
      <c r="I4674" s="6">
        <f>I4673+1</f>
        <v>4652</v>
      </c>
      <c r="J4674" s="6">
        <f>'Τα Στοιχήματα μου'!D4674</f>
        <v>0</v>
      </c>
      <c r="K4674" s="6">
        <f>'Τα Στοιχήματα μου'!E4674</f>
        <v>0</v>
      </c>
      <c r="L4674" s="6">
        <f>'Τα Στοιχήματα μου'!F4674</f>
        <v>0</v>
      </c>
      <c r="M4674" s="7"/>
      <c r="N4674" s="5">
        <f>AVERAGE('Τα Στοιχήματα μου'!$E$23:E4674)</f>
        <v>2.956</v>
      </c>
      <c r="O4674" s="6" t="str">
        <f>IF('Τα Στοιχήματα μου'!E4674&lt;&gt;0,1/'Τα Στοιχήματα μου'!E4674,"")</f>
        <v/>
      </c>
      <c r="P4674" s="6">
        <f>SUM($O$23:O4674)</f>
        <v>3.4668730650154802</v>
      </c>
      <c r="Q4674" s="6">
        <f>(1-(1/P4674))*100</f>
        <v>71.155563493480983</v>
      </c>
      <c r="R4674" s="6">
        <f>IF('Τα Στοιχήματα μου'!E4674&lt;&gt;0,(100-($Q$1022*100)/100)/'Τα Στοιχήματα μου'!E4674,0)</f>
        <v>0</v>
      </c>
      <c r="S4674" s="6">
        <f>R4674*('Τα Στοιχήματα μου'!E4674-1)</f>
        <v>0</v>
      </c>
      <c r="T4674" s="5">
        <f>SUM($S$23:S4674)/100+1</f>
        <v>1.4422218253259511</v>
      </c>
      <c r="U4674" s="6">
        <f>IF('Τα Στοιχήματα μου'!E4674&lt;&gt;0,(100-(Q4674*100)/100)/'Τα Στοιχήματα μου'!E4674,0)</f>
        <v>0</v>
      </c>
      <c r="V4674" s="6">
        <f>'Τα Στοιχήματα μου'!E4674*U4674</f>
        <v>0</v>
      </c>
      <c r="W4674" s="5">
        <f>IF('Τα Στοιχήματα μου'!E4674&lt;&gt;0,V4674/(100/I4674),W4673)</f>
        <v>1.4422218253259509</v>
      </c>
      <c r="X4674" s="7"/>
      <c r="Y4674" s="6">
        <f>COUNTIF('Τα Στοιχήματα μου'!$F$23:F4674,"W")+COUNTIF('Τα Στοιχήματα μου'!$F$23:F4674,"L")</f>
        <v>5</v>
      </c>
      <c r="Z4674" s="6">
        <f>COUNTIF('Τα Στοιχήματα μου'!$F$23:F4674,"W")</f>
        <v>3</v>
      </c>
      <c r="AA4674" s="4">
        <f>COUNTIF('Τα Στοιχήματα μου'!$F$23:F4674,"W")/(COUNTIF('Τα Στοιχήματα μου'!$F$23:F4674,"W")+COUNTIF('Τα Στοιχήματα μου'!$F$23:F4674,"L"))</f>
        <v>0.6</v>
      </c>
    </row>
    <row r="4675" spans="2:27">
      <c r="B4675" s="6">
        <f t="shared" si="72"/>
        <v>4653</v>
      </c>
      <c r="I4675" s="6">
        <f>I4674+1</f>
        <v>4653</v>
      </c>
      <c r="J4675" s="6">
        <f>'Τα Στοιχήματα μου'!D4675</f>
        <v>0</v>
      </c>
      <c r="K4675" s="6">
        <f>'Τα Στοιχήματα μου'!E4675</f>
        <v>0</v>
      </c>
      <c r="L4675" s="6">
        <f>'Τα Στοιχήματα μου'!F4675</f>
        <v>0</v>
      </c>
      <c r="M4675" s="7"/>
      <c r="N4675" s="5">
        <f>AVERAGE('Τα Στοιχήματα μου'!$E$23:E4675)</f>
        <v>2.956</v>
      </c>
      <c r="O4675" s="6" t="str">
        <f>IF('Τα Στοιχήματα μου'!E4675&lt;&gt;0,1/'Τα Στοιχήματα μου'!E4675,"")</f>
        <v/>
      </c>
      <c r="P4675" s="6">
        <f>SUM($O$23:O4675)</f>
        <v>3.4668730650154802</v>
      </c>
      <c r="Q4675" s="6">
        <f>(1-(1/P4675))*100</f>
        <v>71.155563493480983</v>
      </c>
      <c r="R4675" s="6">
        <f>IF('Τα Στοιχήματα μου'!E4675&lt;&gt;0,(100-($Q$1022*100)/100)/'Τα Στοιχήματα μου'!E4675,0)</f>
        <v>0</v>
      </c>
      <c r="S4675" s="6">
        <f>R4675*('Τα Στοιχήματα μου'!E4675-1)</f>
        <v>0</v>
      </c>
      <c r="T4675" s="5">
        <f>SUM($S$23:S4675)/100+1</f>
        <v>1.4422218253259511</v>
      </c>
      <c r="U4675" s="6">
        <f>IF('Τα Στοιχήματα μου'!E4675&lt;&gt;0,(100-(Q4675*100)/100)/'Τα Στοιχήματα μου'!E4675,0)</f>
        <v>0</v>
      </c>
      <c r="V4675" s="6">
        <f>'Τα Στοιχήματα μου'!E4675*U4675</f>
        <v>0</v>
      </c>
      <c r="W4675" s="5">
        <f>IF('Τα Στοιχήματα μου'!E4675&lt;&gt;0,V4675/(100/I4675),W4674)</f>
        <v>1.4422218253259509</v>
      </c>
      <c r="X4675" s="7"/>
      <c r="Y4675" s="6">
        <f>COUNTIF('Τα Στοιχήματα μου'!$F$23:F4675,"W")+COUNTIF('Τα Στοιχήματα μου'!$F$23:F4675,"L")</f>
        <v>5</v>
      </c>
      <c r="Z4675" s="6">
        <f>COUNTIF('Τα Στοιχήματα μου'!$F$23:F4675,"W")</f>
        <v>3</v>
      </c>
      <c r="AA4675" s="4">
        <f>COUNTIF('Τα Στοιχήματα μου'!$F$23:F4675,"W")/(COUNTIF('Τα Στοιχήματα μου'!$F$23:F4675,"W")+COUNTIF('Τα Στοιχήματα μου'!$F$23:F4675,"L"))</f>
        <v>0.6</v>
      </c>
    </row>
    <row r="4676" spans="2:27">
      <c r="B4676" s="6">
        <f t="shared" si="72"/>
        <v>4654</v>
      </c>
      <c r="I4676" s="6">
        <f>I4675+1</f>
        <v>4654</v>
      </c>
      <c r="J4676" s="6">
        <f>'Τα Στοιχήματα μου'!D4676</f>
        <v>0</v>
      </c>
      <c r="K4676" s="6">
        <f>'Τα Στοιχήματα μου'!E4676</f>
        <v>0</v>
      </c>
      <c r="L4676" s="6">
        <f>'Τα Στοιχήματα μου'!F4676</f>
        <v>0</v>
      </c>
      <c r="M4676" s="7"/>
      <c r="N4676" s="5">
        <f>AVERAGE('Τα Στοιχήματα μου'!$E$23:E4676)</f>
        <v>2.956</v>
      </c>
      <c r="O4676" s="6" t="str">
        <f>IF('Τα Στοιχήματα μου'!E4676&lt;&gt;0,1/'Τα Στοιχήματα μου'!E4676,"")</f>
        <v/>
      </c>
      <c r="P4676" s="6">
        <f>SUM($O$23:O4676)</f>
        <v>3.4668730650154802</v>
      </c>
      <c r="Q4676" s="6">
        <f>(1-(1/P4676))*100</f>
        <v>71.155563493480983</v>
      </c>
      <c r="R4676" s="6">
        <f>IF('Τα Στοιχήματα μου'!E4676&lt;&gt;0,(100-($Q$1022*100)/100)/'Τα Στοιχήματα μου'!E4676,0)</f>
        <v>0</v>
      </c>
      <c r="S4676" s="6">
        <f>R4676*('Τα Στοιχήματα μου'!E4676-1)</f>
        <v>0</v>
      </c>
      <c r="T4676" s="5">
        <f>SUM($S$23:S4676)/100+1</f>
        <v>1.4422218253259511</v>
      </c>
      <c r="U4676" s="6">
        <f>IF('Τα Στοιχήματα μου'!E4676&lt;&gt;0,(100-(Q4676*100)/100)/'Τα Στοιχήματα μου'!E4676,0)</f>
        <v>0</v>
      </c>
      <c r="V4676" s="6">
        <f>'Τα Στοιχήματα μου'!E4676*U4676</f>
        <v>0</v>
      </c>
      <c r="W4676" s="5">
        <f>IF('Τα Στοιχήματα μου'!E4676&lt;&gt;0,V4676/(100/I4676),W4675)</f>
        <v>1.4422218253259509</v>
      </c>
      <c r="X4676" s="7"/>
      <c r="Y4676" s="6">
        <f>COUNTIF('Τα Στοιχήματα μου'!$F$23:F4676,"W")+COUNTIF('Τα Στοιχήματα μου'!$F$23:F4676,"L")</f>
        <v>5</v>
      </c>
      <c r="Z4676" s="6">
        <f>COUNTIF('Τα Στοιχήματα μου'!$F$23:F4676,"W")</f>
        <v>3</v>
      </c>
      <c r="AA4676" s="4">
        <f>COUNTIF('Τα Στοιχήματα μου'!$F$23:F4676,"W")/(COUNTIF('Τα Στοιχήματα μου'!$F$23:F4676,"W")+COUNTIF('Τα Στοιχήματα μου'!$F$23:F4676,"L"))</f>
        <v>0.6</v>
      </c>
    </row>
    <row r="4677" spans="2:27">
      <c r="B4677" s="6">
        <f t="shared" si="72"/>
        <v>4655</v>
      </c>
      <c r="I4677" s="6">
        <f>I4676+1</f>
        <v>4655</v>
      </c>
      <c r="J4677" s="6">
        <f>'Τα Στοιχήματα μου'!D4677</f>
        <v>0</v>
      </c>
      <c r="K4677" s="6">
        <f>'Τα Στοιχήματα μου'!E4677</f>
        <v>0</v>
      </c>
      <c r="L4677" s="6">
        <f>'Τα Στοιχήματα μου'!F4677</f>
        <v>0</v>
      </c>
      <c r="M4677" s="7"/>
      <c r="N4677" s="5">
        <f>AVERAGE('Τα Στοιχήματα μου'!$E$23:E4677)</f>
        <v>2.956</v>
      </c>
      <c r="O4677" s="6" t="str">
        <f>IF('Τα Στοιχήματα μου'!E4677&lt;&gt;0,1/'Τα Στοιχήματα μου'!E4677,"")</f>
        <v/>
      </c>
      <c r="P4677" s="6">
        <f>SUM($O$23:O4677)</f>
        <v>3.4668730650154802</v>
      </c>
      <c r="Q4677" s="6">
        <f>(1-(1/P4677))*100</f>
        <v>71.155563493480983</v>
      </c>
      <c r="R4677" s="6">
        <f>IF('Τα Στοιχήματα μου'!E4677&lt;&gt;0,(100-($Q$1022*100)/100)/'Τα Στοιχήματα μου'!E4677,0)</f>
        <v>0</v>
      </c>
      <c r="S4677" s="6">
        <f>R4677*('Τα Στοιχήματα μου'!E4677-1)</f>
        <v>0</v>
      </c>
      <c r="T4677" s="5">
        <f>SUM($S$23:S4677)/100+1</f>
        <v>1.4422218253259511</v>
      </c>
      <c r="U4677" s="6">
        <f>IF('Τα Στοιχήματα μου'!E4677&lt;&gt;0,(100-(Q4677*100)/100)/'Τα Στοιχήματα μου'!E4677,0)</f>
        <v>0</v>
      </c>
      <c r="V4677" s="6">
        <f>'Τα Στοιχήματα μου'!E4677*U4677</f>
        <v>0</v>
      </c>
      <c r="W4677" s="5">
        <f>IF('Τα Στοιχήματα μου'!E4677&lt;&gt;0,V4677/(100/I4677),W4676)</f>
        <v>1.4422218253259509</v>
      </c>
      <c r="X4677" s="7"/>
      <c r="Y4677" s="6">
        <f>COUNTIF('Τα Στοιχήματα μου'!$F$23:F4677,"W")+COUNTIF('Τα Στοιχήματα μου'!$F$23:F4677,"L")</f>
        <v>5</v>
      </c>
      <c r="Z4677" s="6">
        <f>COUNTIF('Τα Στοιχήματα μου'!$F$23:F4677,"W")</f>
        <v>3</v>
      </c>
      <c r="AA4677" s="4">
        <f>COUNTIF('Τα Στοιχήματα μου'!$F$23:F4677,"W")/(COUNTIF('Τα Στοιχήματα μου'!$F$23:F4677,"W")+COUNTIF('Τα Στοιχήματα μου'!$F$23:F4677,"L"))</f>
        <v>0.6</v>
      </c>
    </row>
    <row r="4678" spans="2:27">
      <c r="B4678" s="6">
        <f t="shared" si="72"/>
        <v>4656</v>
      </c>
      <c r="I4678" s="6">
        <f>I4677+1</f>
        <v>4656</v>
      </c>
      <c r="J4678" s="6">
        <f>'Τα Στοιχήματα μου'!D4678</f>
        <v>0</v>
      </c>
      <c r="K4678" s="6">
        <f>'Τα Στοιχήματα μου'!E4678</f>
        <v>0</v>
      </c>
      <c r="L4678" s="6">
        <f>'Τα Στοιχήματα μου'!F4678</f>
        <v>0</v>
      </c>
      <c r="M4678" s="7"/>
      <c r="N4678" s="5">
        <f>AVERAGE('Τα Στοιχήματα μου'!$E$23:E4678)</f>
        <v>2.956</v>
      </c>
      <c r="O4678" s="6" t="str">
        <f>IF('Τα Στοιχήματα μου'!E4678&lt;&gt;0,1/'Τα Στοιχήματα μου'!E4678,"")</f>
        <v/>
      </c>
      <c r="P4678" s="6">
        <f>SUM($O$23:O4678)</f>
        <v>3.4668730650154802</v>
      </c>
      <c r="Q4678" s="6">
        <f>(1-(1/P4678))*100</f>
        <v>71.155563493480983</v>
      </c>
      <c r="R4678" s="6">
        <f>IF('Τα Στοιχήματα μου'!E4678&lt;&gt;0,(100-($Q$1022*100)/100)/'Τα Στοιχήματα μου'!E4678,0)</f>
        <v>0</v>
      </c>
      <c r="S4678" s="6">
        <f>R4678*('Τα Στοιχήματα μου'!E4678-1)</f>
        <v>0</v>
      </c>
      <c r="T4678" s="5">
        <f>SUM($S$23:S4678)/100+1</f>
        <v>1.4422218253259511</v>
      </c>
      <c r="U4678" s="6">
        <f>IF('Τα Στοιχήματα μου'!E4678&lt;&gt;0,(100-(Q4678*100)/100)/'Τα Στοιχήματα μου'!E4678,0)</f>
        <v>0</v>
      </c>
      <c r="V4678" s="6">
        <f>'Τα Στοιχήματα μου'!E4678*U4678</f>
        <v>0</v>
      </c>
      <c r="W4678" s="5">
        <f>IF('Τα Στοιχήματα μου'!E4678&lt;&gt;0,V4678/(100/I4678),W4677)</f>
        <v>1.4422218253259509</v>
      </c>
      <c r="X4678" s="7"/>
      <c r="Y4678" s="6">
        <f>COUNTIF('Τα Στοιχήματα μου'!$F$23:F4678,"W")+COUNTIF('Τα Στοιχήματα μου'!$F$23:F4678,"L")</f>
        <v>5</v>
      </c>
      <c r="Z4678" s="6">
        <f>COUNTIF('Τα Στοιχήματα μου'!$F$23:F4678,"W")</f>
        <v>3</v>
      </c>
      <c r="AA4678" s="4">
        <f>COUNTIF('Τα Στοιχήματα μου'!$F$23:F4678,"W")/(COUNTIF('Τα Στοιχήματα μου'!$F$23:F4678,"W")+COUNTIF('Τα Στοιχήματα μου'!$F$23:F4678,"L"))</f>
        <v>0.6</v>
      </c>
    </row>
    <row r="4679" spans="2:27">
      <c r="B4679" s="6">
        <f t="shared" si="72"/>
        <v>4657</v>
      </c>
      <c r="I4679" s="6">
        <f>I4678+1</f>
        <v>4657</v>
      </c>
      <c r="J4679" s="6">
        <f>'Τα Στοιχήματα μου'!D4679</f>
        <v>0</v>
      </c>
      <c r="K4679" s="6">
        <f>'Τα Στοιχήματα μου'!E4679</f>
        <v>0</v>
      </c>
      <c r="L4679" s="6">
        <f>'Τα Στοιχήματα μου'!F4679</f>
        <v>0</v>
      </c>
      <c r="M4679" s="7"/>
      <c r="N4679" s="5">
        <f>AVERAGE('Τα Στοιχήματα μου'!$E$23:E4679)</f>
        <v>2.956</v>
      </c>
      <c r="O4679" s="6" t="str">
        <f>IF('Τα Στοιχήματα μου'!E4679&lt;&gt;0,1/'Τα Στοιχήματα μου'!E4679,"")</f>
        <v/>
      </c>
      <c r="P4679" s="6">
        <f>SUM($O$23:O4679)</f>
        <v>3.4668730650154802</v>
      </c>
      <c r="Q4679" s="6">
        <f>(1-(1/P4679))*100</f>
        <v>71.155563493480983</v>
      </c>
      <c r="R4679" s="6">
        <f>IF('Τα Στοιχήματα μου'!E4679&lt;&gt;0,(100-($Q$1022*100)/100)/'Τα Στοιχήματα μου'!E4679,0)</f>
        <v>0</v>
      </c>
      <c r="S4679" s="6">
        <f>R4679*('Τα Στοιχήματα μου'!E4679-1)</f>
        <v>0</v>
      </c>
      <c r="T4679" s="5">
        <f>SUM($S$23:S4679)/100+1</f>
        <v>1.4422218253259511</v>
      </c>
      <c r="U4679" s="6">
        <f>IF('Τα Στοιχήματα μου'!E4679&lt;&gt;0,(100-(Q4679*100)/100)/'Τα Στοιχήματα μου'!E4679,0)</f>
        <v>0</v>
      </c>
      <c r="V4679" s="6">
        <f>'Τα Στοιχήματα μου'!E4679*U4679</f>
        <v>0</v>
      </c>
      <c r="W4679" s="5">
        <f>IF('Τα Στοιχήματα μου'!E4679&lt;&gt;0,V4679/(100/I4679),W4678)</f>
        <v>1.4422218253259509</v>
      </c>
      <c r="X4679" s="7"/>
      <c r="Y4679" s="6">
        <f>COUNTIF('Τα Στοιχήματα μου'!$F$23:F4679,"W")+COUNTIF('Τα Στοιχήματα μου'!$F$23:F4679,"L")</f>
        <v>5</v>
      </c>
      <c r="Z4679" s="6">
        <f>COUNTIF('Τα Στοιχήματα μου'!$F$23:F4679,"W")</f>
        <v>3</v>
      </c>
      <c r="AA4679" s="4">
        <f>COUNTIF('Τα Στοιχήματα μου'!$F$23:F4679,"W")/(COUNTIF('Τα Στοιχήματα μου'!$F$23:F4679,"W")+COUNTIF('Τα Στοιχήματα μου'!$F$23:F4679,"L"))</f>
        <v>0.6</v>
      </c>
    </row>
    <row r="4680" spans="2:27">
      <c r="B4680" s="6">
        <f t="shared" si="72"/>
        <v>4658</v>
      </c>
      <c r="I4680" s="6">
        <f>I4679+1</f>
        <v>4658</v>
      </c>
      <c r="J4680" s="6">
        <f>'Τα Στοιχήματα μου'!D4680</f>
        <v>0</v>
      </c>
      <c r="K4680" s="6">
        <f>'Τα Στοιχήματα μου'!E4680</f>
        <v>0</v>
      </c>
      <c r="L4680" s="6">
        <f>'Τα Στοιχήματα μου'!F4680</f>
        <v>0</v>
      </c>
      <c r="M4680" s="7"/>
      <c r="N4680" s="5">
        <f>AVERAGE('Τα Στοιχήματα μου'!$E$23:E4680)</f>
        <v>2.956</v>
      </c>
      <c r="O4680" s="6" t="str">
        <f>IF('Τα Στοιχήματα μου'!E4680&lt;&gt;0,1/'Τα Στοιχήματα μου'!E4680,"")</f>
        <v/>
      </c>
      <c r="P4680" s="6">
        <f>SUM($O$23:O4680)</f>
        <v>3.4668730650154802</v>
      </c>
      <c r="Q4680" s="6">
        <f>(1-(1/P4680))*100</f>
        <v>71.155563493480983</v>
      </c>
      <c r="R4680" s="6">
        <f>IF('Τα Στοιχήματα μου'!E4680&lt;&gt;0,(100-($Q$1022*100)/100)/'Τα Στοιχήματα μου'!E4680,0)</f>
        <v>0</v>
      </c>
      <c r="S4680" s="6">
        <f>R4680*('Τα Στοιχήματα μου'!E4680-1)</f>
        <v>0</v>
      </c>
      <c r="T4680" s="5">
        <f>SUM($S$23:S4680)/100+1</f>
        <v>1.4422218253259511</v>
      </c>
      <c r="U4680" s="6">
        <f>IF('Τα Στοιχήματα μου'!E4680&lt;&gt;0,(100-(Q4680*100)/100)/'Τα Στοιχήματα μου'!E4680,0)</f>
        <v>0</v>
      </c>
      <c r="V4680" s="6">
        <f>'Τα Στοιχήματα μου'!E4680*U4680</f>
        <v>0</v>
      </c>
      <c r="W4680" s="5">
        <f>IF('Τα Στοιχήματα μου'!E4680&lt;&gt;0,V4680/(100/I4680),W4679)</f>
        <v>1.4422218253259509</v>
      </c>
      <c r="X4680" s="7"/>
      <c r="Y4680" s="6">
        <f>COUNTIF('Τα Στοιχήματα μου'!$F$23:F4680,"W")+COUNTIF('Τα Στοιχήματα μου'!$F$23:F4680,"L")</f>
        <v>5</v>
      </c>
      <c r="Z4680" s="6">
        <f>COUNTIF('Τα Στοιχήματα μου'!$F$23:F4680,"W")</f>
        <v>3</v>
      </c>
      <c r="AA4680" s="4">
        <f>COUNTIF('Τα Στοιχήματα μου'!$F$23:F4680,"W")/(COUNTIF('Τα Στοιχήματα μου'!$F$23:F4680,"W")+COUNTIF('Τα Στοιχήματα μου'!$F$23:F4680,"L"))</f>
        <v>0.6</v>
      </c>
    </row>
    <row r="4681" spans="2:27">
      <c r="B4681" s="6">
        <f t="shared" si="72"/>
        <v>4659</v>
      </c>
      <c r="I4681" s="6">
        <f>I4680+1</f>
        <v>4659</v>
      </c>
      <c r="J4681" s="6">
        <f>'Τα Στοιχήματα μου'!D4681</f>
        <v>0</v>
      </c>
      <c r="K4681" s="6">
        <f>'Τα Στοιχήματα μου'!E4681</f>
        <v>0</v>
      </c>
      <c r="L4681" s="6">
        <f>'Τα Στοιχήματα μου'!F4681</f>
        <v>0</v>
      </c>
      <c r="M4681" s="7"/>
      <c r="N4681" s="5">
        <f>AVERAGE('Τα Στοιχήματα μου'!$E$23:E4681)</f>
        <v>2.956</v>
      </c>
      <c r="O4681" s="6" t="str">
        <f>IF('Τα Στοιχήματα μου'!E4681&lt;&gt;0,1/'Τα Στοιχήματα μου'!E4681,"")</f>
        <v/>
      </c>
      <c r="P4681" s="6">
        <f>SUM($O$23:O4681)</f>
        <v>3.4668730650154802</v>
      </c>
      <c r="Q4681" s="6">
        <f>(1-(1/P4681))*100</f>
        <v>71.155563493480983</v>
      </c>
      <c r="R4681" s="6">
        <f>IF('Τα Στοιχήματα μου'!E4681&lt;&gt;0,(100-($Q$1022*100)/100)/'Τα Στοιχήματα μου'!E4681,0)</f>
        <v>0</v>
      </c>
      <c r="S4681" s="6">
        <f>R4681*('Τα Στοιχήματα μου'!E4681-1)</f>
        <v>0</v>
      </c>
      <c r="T4681" s="5">
        <f>SUM($S$23:S4681)/100+1</f>
        <v>1.4422218253259511</v>
      </c>
      <c r="U4681" s="6">
        <f>IF('Τα Στοιχήματα μου'!E4681&lt;&gt;0,(100-(Q4681*100)/100)/'Τα Στοιχήματα μου'!E4681,0)</f>
        <v>0</v>
      </c>
      <c r="V4681" s="6">
        <f>'Τα Στοιχήματα μου'!E4681*U4681</f>
        <v>0</v>
      </c>
      <c r="W4681" s="5">
        <f>IF('Τα Στοιχήματα μου'!E4681&lt;&gt;0,V4681/(100/I4681),W4680)</f>
        <v>1.4422218253259509</v>
      </c>
      <c r="X4681" s="7"/>
      <c r="Y4681" s="6">
        <f>COUNTIF('Τα Στοιχήματα μου'!$F$23:F4681,"W")+COUNTIF('Τα Στοιχήματα μου'!$F$23:F4681,"L")</f>
        <v>5</v>
      </c>
      <c r="Z4681" s="6">
        <f>COUNTIF('Τα Στοιχήματα μου'!$F$23:F4681,"W")</f>
        <v>3</v>
      </c>
      <c r="AA4681" s="4">
        <f>COUNTIF('Τα Στοιχήματα μου'!$F$23:F4681,"W")/(COUNTIF('Τα Στοιχήματα μου'!$F$23:F4681,"W")+COUNTIF('Τα Στοιχήματα μου'!$F$23:F4681,"L"))</f>
        <v>0.6</v>
      </c>
    </row>
    <row r="4682" spans="2:27">
      <c r="B4682" s="6">
        <f t="shared" si="72"/>
        <v>4660</v>
      </c>
      <c r="I4682" s="6">
        <f>I4681+1</f>
        <v>4660</v>
      </c>
      <c r="J4682" s="6">
        <f>'Τα Στοιχήματα μου'!D4682</f>
        <v>0</v>
      </c>
      <c r="K4682" s="6">
        <f>'Τα Στοιχήματα μου'!E4682</f>
        <v>0</v>
      </c>
      <c r="L4682" s="6">
        <f>'Τα Στοιχήματα μου'!F4682</f>
        <v>0</v>
      </c>
      <c r="M4682" s="7"/>
      <c r="N4682" s="5">
        <f>AVERAGE('Τα Στοιχήματα μου'!$E$23:E4682)</f>
        <v>2.956</v>
      </c>
      <c r="O4682" s="6" t="str">
        <f>IF('Τα Στοιχήματα μου'!E4682&lt;&gt;0,1/'Τα Στοιχήματα μου'!E4682,"")</f>
        <v/>
      </c>
      <c r="P4682" s="6">
        <f>SUM($O$23:O4682)</f>
        <v>3.4668730650154802</v>
      </c>
      <c r="Q4682" s="6">
        <f>(1-(1/P4682))*100</f>
        <v>71.155563493480983</v>
      </c>
      <c r="R4682" s="6">
        <f>IF('Τα Στοιχήματα μου'!E4682&lt;&gt;0,(100-($Q$1022*100)/100)/'Τα Στοιχήματα μου'!E4682,0)</f>
        <v>0</v>
      </c>
      <c r="S4682" s="6">
        <f>R4682*('Τα Στοιχήματα μου'!E4682-1)</f>
        <v>0</v>
      </c>
      <c r="T4682" s="5">
        <f>SUM($S$23:S4682)/100+1</f>
        <v>1.4422218253259511</v>
      </c>
      <c r="U4682" s="6">
        <f>IF('Τα Στοιχήματα μου'!E4682&lt;&gt;0,(100-(Q4682*100)/100)/'Τα Στοιχήματα μου'!E4682,0)</f>
        <v>0</v>
      </c>
      <c r="V4682" s="6">
        <f>'Τα Στοιχήματα μου'!E4682*U4682</f>
        <v>0</v>
      </c>
      <c r="W4682" s="5">
        <f>IF('Τα Στοιχήματα μου'!E4682&lt;&gt;0,V4682/(100/I4682),W4681)</f>
        <v>1.4422218253259509</v>
      </c>
      <c r="X4682" s="7"/>
      <c r="Y4682" s="6">
        <f>COUNTIF('Τα Στοιχήματα μου'!$F$23:F4682,"W")+COUNTIF('Τα Στοιχήματα μου'!$F$23:F4682,"L")</f>
        <v>5</v>
      </c>
      <c r="Z4682" s="6">
        <f>COUNTIF('Τα Στοιχήματα μου'!$F$23:F4682,"W")</f>
        <v>3</v>
      </c>
      <c r="AA4682" s="4">
        <f>COUNTIF('Τα Στοιχήματα μου'!$F$23:F4682,"W")/(COUNTIF('Τα Στοιχήματα μου'!$F$23:F4682,"W")+COUNTIF('Τα Στοιχήματα μου'!$F$23:F4682,"L"))</f>
        <v>0.6</v>
      </c>
    </row>
    <row r="4683" spans="2:27">
      <c r="B4683" s="6">
        <f t="shared" si="72"/>
        <v>4661</v>
      </c>
      <c r="I4683" s="6">
        <f>I4682+1</f>
        <v>4661</v>
      </c>
      <c r="J4683" s="6">
        <f>'Τα Στοιχήματα μου'!D4683</f>
        <v>0</v>
      </c>
      <c r="K4683" s="6">
        <f>'Τα Στοιχήματα μου'!E4683</f>
        <v>0</v>
      </c>
      <c r="L4683" s="6">
        <f>'Τα Στοιχήματα μου'!F4683</f>
        <v>0</v>
      </c>
      <c r="M4683" s="7"/>
      <c r="N4683" s="5">
        <f>AVERAGE('Τα Στοιχήματα μου'!$E$23:E4683)</f>
        <v>2.956</v>
      </c>
      <c r="O4683" s="6" t="str">
        <f>IF('Τα Στοιχήματα μου'!E4683&lt;&gt;0,1/'Τα Στοιχήματα μου'!E4683,"")</f>
        <v/>
      </c>
      <c r="P4683" s="6">
        <f>SUM($O$23:O4683)</f>
        <v>3.4668730650154802</v>
      </c>
      <c r="Q4683" s="6">
        <f>(1-(1/P4683))*100</f>
        <v>71.155563493480983</v>
      </c>
      <c r="R4683" s="6">
        <f>IF('Τα Στοιχήματα μου'!E4683&lt;&gt;0,(100-($Q$1022*100)/100)/'Τα Στοιχήματα μου'!E4683,0)</f>
        <v>0</v>
      </c>
      <c r="S4683" s="6">
        <f>R4683*('Τα Στοιχήματα μου'!E4683-1)</f>
        <v>0</v>
      </c>
      <c r="T4683" s="5">
        <f>SUM($S$23:S4683)/100+1</f>
        <v>1.4422218253259511</v>
      </c>
      <c r="U4683" s="6">
        <f>IF('Τα Στοιχήματα μου'!E4683&lt;&gt;0,(100-(Q4683*100)/100)/'Τα Στοιχήματα μου'!E4683,0)</f>
        <v>0</v>
      </c>
      <c r="V4683" s="6">
        <f>'Τα Στοιχήματα μου'!E4683*U4683</f>
        <v>0</v>
      </c>
      <c r="W4683" s="5">
        <f>IF('Τα Στοιχήματα μου'!E4683&lt;&gt;0,V4683/(100/I4683),W4682)</f>
        <v>1.4422218253259509</v>
      </c>
      <c r="X4683" s="7"/>
      <c r="Y4683" s="6">
        <f>COUNTIF('Τα Στοιχήματα μου'!$F$23:F4683,"W")+COUNTIF('Τα Στοιχήματα μου'!$F$23:F4683,"L")</f>
        <v>5</v>
      </c>
      <c r="Z4683" s="6">
        <f>COUNTIF('Τα Στοιχήματα μου'!$F$23:F4683,"W")</f>
        <v>3</v>
      </c>
      <c r="AA4683" s="4">
        <f>COUNTIF('Τα Στοιχήματα μου'!$F$23:F4683,"W")/(COUNTIF('Τα Στοιχήματα μου'!$F$23:F4683,"W")+COUNTIF('Τα Στοιχήματα μου'!$F$23:F4683,"L"))</f>
        <v>0.6</v>
      </c>
    </row>
    <row r="4684" spans="2:27">
      <c r="B4684" s="6">
        <f t="shared" si="72"/>
        <v>4662</v>
      </c>
      <c r="I4684" s="6">
        <f>I4683+1</f>
        <v>4662</v>
      </c>
      <c r="J4684" s="6">
        <f>'Τα Στοιχήματα μου'!D4684</f>
        <v>0</v>
      </c>
      <c r="K4684" s="6">
        <f>'Τα Στοιχήματα μου'!E4684</f>
        <v>0</v>
      </c>
      <c r="L4684" s="6">
        <f>'Τα Στοιχήματα μου'!F4684</f>
        <v>0</v>
      </c>
      <c r="M4684" s="7"/>
      <c r="N4684" s="5">
        <f>AVERAGE('Τα Στοιχήματα μου'!$E$23:E4684)</f>
        <v>2.956</v>
      </c>
      <c r="O4684" s="6" t="str">
        <f>IF('Τα Στοιχήματα μου'!E4684&lt;&gt;0,1/'Τα Στοιχήματα μου'!E4684,"")</f>
        <v/>
      </c>
      <c r="P4684" s="6">
        <f>SUM($O$23:O4684)</f>
        <v>3.4668730650154802</v>
      </c>
      <c r="Q4684" s="6">
        <f>(1-(1/P4684))*100</f>
        <v>71.155563493480983</v>
      </c>
      <c r="R4684" s="6">
        <f>IF('Τα Στοιχήματα μου'!E4684&lt;&gt;0,(100-($Q$1022*100)/100)/'Τα Στοιχήματα μου'!E4684,0)</f>
        <v>0</v>
      </c>
      <c r="S4684" s="6">
        <f>R4684*('Τα Στοιχήματα μου'!E4684-1)</f>
        <v>0</v>
      </c>
      <c r="T4684" s="5">
        <f>SUM($S$23:S4684)/100+1</f>
        <v>1.4422218253259511</v>
      </c>
      <c r="U4684" s="6">
        <f>IF('Τα Στοιχήματα μου'!E4684&lt;&gt;0,(100-(Q4684*100)/100)/'Τα Στοιχήματα μου'!E4684,0)</f>
        <v>0</v>
      </c>
      <c r="V4684" s="6">
        <f>'Τα Στοιχήματα μου'!E4684*U4684</f>
        <v>0</v>
      </c>
      <c r="W4684" s="5">
        <f>IF('Τα Στοιχήματα μου'!E4684&lt;&gt;0,V4684/(100/I4684),W4683)</f>
        <v>1.4422218253259509</v>
      </c>
      <c r="X4684" s="7"/>
      <c r="Y4684" s="6">
        <f>COUNTIF('Τα Στοιχήματα μου'!$F$23:F4684,"W")+COUNTIF('Τα Στοιχήματα μου'!$F$23:F4684,"L")</f>
        <v>5</v>
      </c>
      <c r="Z4684" s="6">
        <f>COUNTIF('Τα Στοιχήματα μου'!$F$23:F4684,"W")</f>
        <v>3</v>
      </c>
      <c r="AA4684" s="4">
        <f>COUNTIF('Τα Στοιχήματα μου'!$F$23:F4684,"W")/(COUNTIF('Τα Στοιχήματα μου'!$F$23:F4684,"W")+COUNTIF('Τα Στοιχήματα μου'!$F$23:F4684,"L"))</f>
        <v>0.6</v>
      </c>
    </row>
    <row r="4685" spans="2:27">
      <c r="B4685" s="6">
        <f t="shared" si="72"/>
        <v>4663</v>
      </c>
      <c r="I4685" s="6">
        <f>I4684+1</f>
        <v>4663</v>
      </c>
      <c r="J4685" s="6">
        <f>'Τα Στοιχήματα μου'!D4685</f>
        <v>0</v>
      </c>
      <c r="K4685" s="6">
        <f>'Τα Στοιχήματα μου'!E4685</f>
        <v>0</v>
      </c>
      <c r="L4685" s="6">
        <f>'Τα Στοιχήματα μου'!F4685</f>
        <v>0</v>
      </c>
      <c r="M4685" s="7"/>
      <c r="N4685" s="5">
        <f>AVERAGE('Τα Στοιχήματα μου'!$E$23:E4685)</f>
        <v>2.956</v>
      </c>
      <c r="O4685" s="6" t="str">
        <f>IF('Τα Στοιχήματα μου'!E4685&lt;&gt;0,1/'Τα Στοιχήματα μου'!E4685,"")</f>
        <v/>
      </c>
      <c r="P4685" s="6">
        <f>SUM($O$23:O4685)</f>
        <v>3.4668730650154802</v>
      </c>
      <c r="Q4685" s="6">
        <f>(1-(1/P4685))*100</f>
        <v>71.155563493480983</v>
      </c>
      <c r="R4685" s="6">
        <f>IF('Τα Στοιχήματα μου'!E4685&lt;&gt;0,(100-($Q$1022*100)/100)/'Τα Στοιχήματα μου'!E4685,0)</f>
        <v>0</v>
      </c>
      <c r="S4685" s="6">
        <f>R4685*('Τα Στοιχήματα μου'!E4685-1)</f>
        <v>0</v>
      </c>
      <c r="T4685" s="5">
        <f>SUM($S$23:S4685)/100+1</f>
        <v>1.4422218253259511</v>
      </c>
      <c r="U4685" s="6">
        <f>IF('Τα Στοιχήματα μου'!E4685&lt;&gt;0,(100-(Q4685*100)/100)/'Τα Στοιχήματα μου'!E4685,0)</f>
        <v>0</v>
      </c>
      <c r="V4685" s="6">
        <f>'Τα Στοιχήματα μου'!E4685*U4685</f>
        <v>0</v>
      </c>
      <c r="W4685" s="5">
        <f>IF('Τα Στοιχήματα μου'!E4685&lt;&gt;0,V4685/(100/I4685),W4684)</f>
        <v>1.4422218253259509</v>
      </c>
      <c r="X4685" s="7"/>
      <c r="Y4685" s="6">
        <f>COUNTIF('Τα Στοιχήματα μου'!$F$23:F4685,"W")+COUNTIF('Τα Στοιχήματα μου'!$F$23:F4685,"L")</f>
        <v>5</v>
      </c>
      <c r="Z4685" s="6">
        <f>COUNTIF('Τα Στοιχήματα μου'!$F$23:F4685,"W")</f>
        <v>3</v>
      </c>
      <c r="AA4685" s="4">
        <f>COUNTIF('Τα Στοιχήματα μου'!$F$23:F4685,"W")/(COUNTIF('Τα Στοιχήματα μου'!$F$23:F4685,"W")+COUNTIF('Τα Στοιχήματα μου'!$F$23:F4685,"L"))</f>
        <v>0.6</v>
      </c>
    </row>
    <row r="4686" spans="2:27">
      <c r="B4686" s="6">
        <f t="shared" si="72"/>
        <v>4664</v>
      </c>
      <c r="I4686" s="6">
        <f>I4685+1</f>
        <v>4664</v>
      </c>
      <c r="J4686" s="6">
        <f>'Τα Στοιχήματα μου'!D4686</f>
        <v>0</v>
      </c>
      <c r="K4686" s="6">
        <f>'Τα Στοιχήματα μου'!E4686</f>
        <v>0</v>
      </c>
      <c r="L4686" s="6">
        <f>'Τα Στοιχήματα μου'!F4686</f>
        <v>0</v>
      </c>
      <c r="M4686" s="7"/>
      <c r="N4686" s="5">
        <f>AVERAGE('Τα Στοιχήματα μου'!$E$23:E4686)</f>
        <v>2.956</v>
      </c>
      <c r="O4686" s="6" t="str">
        <f>IF('Τα Στοιχήματα μου'!E4686&lt;&gt;0,1/'Τα Στοιχήματα μου'!E4686,"")</f>
        <v/>
      </c>
      <c r="P4686" s="6">
        <f>SUM($O$23:O4686)</f>
        <v>3.4668730650154802</v>
      </c>
      <c r="Q4686" s="6">
        <f>(1-(1/P4686))*100</f>
        <v>71.155563493480983</v>
      </c>
      <c r="R4686" s="6">
        <f>IF('Τα Στοιχήματα μου'!E4686&lt;&gt;0,(100-($Q$1022*100)/100)/'Τα Στοιχήματα μου'!E4686,0)</f>
        <v>0</v>
      </c>
      <c r="S4686" s="6">
        <f>R4686*('Τα Στοιχήματα μου'!E4686-1)</f>
        <v>0</v>
      </c>
      <c r="T4686" s="5">
        <f>SUM($S$23:S4686)/100+1</f>
        <v>1.4422218253259511</v>
      </c>
      <c r="U4686" s="6">
        <f>IF('Τα Στοιχήματα μου'!E4686&lt;&gt;0,(100-(Q4686*100)/100)/'Τα Στοιχήματα μου'!E4686,0)</f>
        <v>0</v>
      </c>
      <c r="V4686" s="6">
        <f>'Τα Στοιχήματα μου'!E4686*U4686</f>
        <v>0</v>
      </c>
      <c r="W4686" s="5">
        <f>IF('Τα Στοιχήματα μου'!E4686&lt;&gt;0,V4686/(100/I4686),W4685)</f>
        <v>1.4422218253259509</v>
      </c>
      <c r="X4686" s="7"/>
      <c r="Y4686" s="6">
        <f>COUNTIF('Τα Στοιχήματα μου'!$F$23:F4686,"W")+COUNTIF('Τα Στοιχήματα μου'!$F$23:F4686,"L")</f>
        <v>5</v>
      </c>
      <c r="Z4686" s="6">
        <f>COUNTIF('Τα Στοιχήματα μου'!$F$23:F4686,"W")</f>
        <v>3</v>
      </c>
      <c r="AA4686" s="4">
        <f>COUNTIF('Τα Στοιχήματα μου'!$F$23:F4686,"W")/(COUNTIF('Τα Στοιχήματα μου'!$F$23:F4686,"W")+COUNTIF('Τα Στοιχήματα μου'!$F$23:F4686,"L"))</f>
        <v>0.6</v>
      </c>
    </row>
    <row r="4687" spans="2:27">
      <c r="B4687" s="6">
        <f t="shared" si="72"/>
        <v>4665</v>
      </c>
      <c r="I4687" s="6">
        <f>I4686+1</f>
        <v>4665</v>
      </c>
      <c r="J4687" s="6">
        <f>'Τα Στοιχήματα μου'!D4687</f>
        <v>0</v>
      </c>
      <c r="K4687" s="6">
        <f>'Τα Στοιχήματα μου'!E4687</f>
        <v>0</v>
      </c>
      <c r="L4687" s="6">
        <f>'Τα Στοιχήματα μου'!F4687</f>
        <v>0</v>
      </c>
      <c r="M4687" s="7"/>
      <c r="N4687" s="5">
        <f>AVERAGE('Τα Στοιχήματα μου'!$E$23:E4687)</f>
        <v>2.956</v>
      </c>
      <c r="O4687" s="6" t="str">
        <f>IF('Τα Στοιχήματα μου'!E4687&lt;&gt;0,1/'Τα Στοιχήματα μου'!E4687,"")</f>
        <v/>
      </c>
      <c r="P4687" s="6">
        <f>SUM($O$23:O4687)</f>
        <v>3.4668730650154802</v>
      </c>
      <c r="Q4687" s="6">
        <f>(1-(1/P4687))*100</f>
        <v>71.155563493480983</v>
      </c>
      <c r="R4687" s="6">
        <f>IF('Τα Στοιχήματα μου'!E4687&lt;&gt;0,(100-($Q$1022*100)/100)/'Τα Στοιχήματα μου'!E4687,0)</f>
        <v>0</v>
      </c>
      <c r="S4687" s="6">
        <f>R4687*('Τα Στοιχήματα μου'!E4687-1)</f>
        <v>0</v>
      </c>
      <c r="T4687" s="5">
        <f>SUM($S$23:S4687)/100+1</f>
        <v>1.4422218253259511</v>
      </c>
      <c r="U4687" s="6">
        <f>IF('Τα Στοιχήματα μου'!E4687&lt;&gt;0,(100-(Q4687*100)/100)/'Τα Στοιχήματα μου'!E4687,0)</f>
        <v>0</v>
      </c>
      <c r="V4687" s="6">
        <f>'Τα Στοιχήματα μου'!E4687*U4687</f>
        <v>0</v>
      </c>
      <c r="W4687" s="5">
        <f>IF('Τα Στοιχήματα μου'!E4687&lt;&gt;0,V4687/(100/I4687),W4686)</f>
        <v>1.4422218253259509</v>
      </c>
      <c r="X4687" s="7"/>
      <c r="Y4687" s="6">
        <f>COUNTIF('Τα Στοιχήματα μου'!$F$23:F4687,"W")+COUNTIF('Τα Στοιχήματα μου'!$F$23:F4687,"L")</f>
        <v>5</v>
      </c>
      <c r="Z4687" s="6">
        <f>COUNTIF('Τα Στοιχήματα μου'!$F$23:F4687,"W")</f>
        <v>3</v>
      </c>
      <c r="AA4687" s="4">
        <f>COUNTIF('Τα Στοιχήματα μου'!$F$23:F4687,"W")/(COUNTIF('Τα Στοιχήματα μου'!$F$23:F4687,"W")+COUNTIF('Τα Στοιχήματα μου'!$F$23:F4687,"L"))</f>
        <v>0.6</v>
      </c>
    </row>
    <row r="4688" spans="2:27">
      <c r="B4688" s="6">
        <f t="shared" si="72"/>
        <v>4666</v>
      </c>
      <c r="I4688" s="6">
        <f>I4687+1</f>
        <v>4666</v>
      </c>
      <c r="J4688" s="6">
        <f>'Τα Στοιχήματα μου'!D4688</f>
        <v>0</v>
      </c>
      <c r="K4688" s="6">
        <f>'Τα Στοιχήματα μου'!E4688</f>
        <v>0</v>
      </c>
      <c r="L4688" s="6">
        <f>'Τα Στοιχήματα μου'!F4688</f>
        <v>0</v>
      </c>
      <c r="M4688" s="7"/>
      <c r="N4688" s="5">
        <f>AVERAGE('Τα Στοιχήματα μου'!$E$23:E4688)</f>
        <v>2.956</v>
      </c>
      <c r="O4688" s="6" t="str">
        <f>IF('Τα Στοιχήματα μου'!E4688&lt;&gt;0,1/'Τα Στοιχήματα μου'!E4688,"")</f>
        <v/>
      </c>
      <c r="P4688" s="6">
        <f>SUM($O$23:O4688)</f>
        <v>3.4668730650154802</v>
      </c>
      <c r="Q4688" s="6">
        <f>(1-(1/P4688))*100</f>
        <v>71.155563493480983</v>
      </c>
      <c r="R4688" s="6">
        <f>IF('Τα Στοιχήματα μου'!E4688&lt;&gt;0,(100-($Q$1022*100)/100)/'Τα Στοιχήματα μου'!E4688,0)</f>
        <v>0</v>
      </c>
      <c r="S4688" s="6">
        <f>R4688*('Τα Στοιχήματα μου'!E4688-1)</f>
        <v>0</v>
      </c>
      <c r="T4688" s="5">
        <f>SUM($S$23:S4688)/100+1</f>
        <v>1.4422218253259511</v>
      </c>
      <c r="U4688" s="6">
        <f>IF('Τα Στοιχήματα μου'!E4688&lt;&gt;0,(100-(Q4688*100)/100)/'Τα Στοιχήματα μου'!E4688,0)</f>
        <v>0</v>
      </c>
      <c r="V4688" s="6">
        <f>'Τα Στοιχήματα μου'!E4688*U4688</f>
        <v>0</v>
      </c>
      <c r="W4688" s="5">
        <f>IF('Τα Στοιχήματα μου'!E4688&lt;&gt;0,V4688/(100/I4688),W4687)</f>
        <v>1.4422218253259509</v>
      </c>
      <c r="X4688" s="7"/>
      <c r="Y4688" s="6">
        <f>COUNTIF('Τα Στοιχήματα μου'!$F$23:F4688,"W")+COUNTIF('Τα Στοιχήματα μου'!$F$23:F4688,"L")</f>
        <v>5</v>
      </c>
      <c r="Z4688" s="6">
        <f>COUNTIF('Τα Στοιχήματα μου'!$F$23:F4688,"W")</f>
        <v>3</v>
      </c>
      <c r="AA4688" s="4">
        <f>COUNTIF('Τα Στοιχήματα μου'!$F$23:F4688,"W")/(COUNTIF('Τα Στοιχήματα μου'!$F$23:F4688,"W")+COUNTIF('Τα Στοιχήματα μου'!$F$23:F4688,"L"))</f>
        <v>0.6</v>
      </c>
    </row>
    <row r="4689" spans="2:27">
      <c r="B4689" s="6">
        <f t="shared" si="72"/>
        <v>4667</v>
      </c>
      <c r="I4689" s="6">
        <f>I4688+1</f>
        <v>4667</v>
      </c>
      <c r="J4689" s="6">
        <f>'Τα Στοιχήματα μου'!D4689</f>
        <v>0</v>
      </c>
      <c r="K4689" s="6">
        <f>'Τα Στοιχήματα μου'!E4689</f>
        <v>0</v>
      </c>
      <c r="L4689" s="6">
        <f>'Τα Στοιχήματα μου'!F4689</f>
        <v>0</v>
      </c>
      <c r="M4689" s="7"/>
      <c r="N4689" s="5">
        <f>AVERAGE('Τα Στοιχήματα μου'!$E$23:E4689)</f>
        <v>2.956</v>
      </c>
      <c r="O4689" s="6" t="str">
        <f>IF('Τα Στοιχήματα μου'!E4689&lt;&gt;0,1/'Τα Στοιχήματα μου'!E4689,"")</f>
        <v/>
      </c>
      <c r="P4689" s="6">
        <f>SUM($O$23:O4689)</f>
        <v>3.4668730650154802</v>
      </c>
      <c r="Q4689" s="6">
        <f>(1-(1/P4689))*100</f>
        <v>71.155563493480983</v>
      </c>
      <c r="R4689" s="6">
        <f>IF('Τα Στοιχήματα μου'!E4689&lt;&gt;0,(100-($Q$1022*100)/100)/'Τα Στοιχήματα μου'!E4689,0)</f>
        <v>0</v>
      </c>
      <c r="S4689" s="6">
        <f>R4689*('Τα Στοιχήματα μου'!E4689-1)</f>
        <v>0</v>
      </c>
      <c r="T4689" s="5">
        <f>SUM($S$23:S4689)/100+1</f>
        <v>1.4422218253259511</v>
      </c>
      <c r="U4689" s="6">
        <f>IF('Τα Στοιχήματα μου'!E4689&lt;&gt;0,(100-(Q4689*100)/100)/'Τα Στοιχήματα μου'!E4689,0)</f>
        <v>0</v>
      </c>
      <c r="V4689" s="6">
        <f>'Τα Στοιχήματα μου'!E4689*U4689</f>
        <v>0</v>
      </c>
      <c r="W4689" s="5">
        <f>IF('Τα Στοιχήματα μου'!E4689&lt;&gt;0,V4689/(100/I4689),W4688)</f>
        <v>1.4422218253259509</v>
      </c>
      <c r="X4689" s="7"/>
      <c r="Y4689" s="6">
        <f>COUNTIF('Τα Στοιχήματα μου'!$F$23:F4689,"W")+COUNTIF('Τα Στοιχήματα μου'!$F$23:F4689,"L")</f>
        <v>5</v>
      </c>
      <c r="Z4689" s="6">
        <f>COUNTIF('Τα Στοιχήματα μου'!$F$23:F4689,"W")</f>
        <v>3</v>
      </c>
      <c r="AA4689" s="4">
        <f>COUNTIF('Τα Στοιχήματα μου'!$F$23:F4689,"W")/(COUNTIF('Τα Στοιχήματα μου'!$F$23:F4689,"W")+COUNTIF('Τα Στοιχήματα μου'!$F$23:F4689,"L"))</f>
        <v>0.6</v>
      </c>
    </row>
    <row r="4690" spans="2:27">
      <c r="B4690" s="6">
        <f t="shared" si="72"/>
        <v>4668</v>
      </c>
      <c r="I4690" s="6">
        <f>I4689+1</f>
        <v>4668</v>
      </c>
      <c r="J4690" s="6">
        <f>'Τα Στοιχήματα μου'!D4690</f>
        <v>0</v>
      </c>
      <c r="K4690" s="6">
        <f>'Τα Στοιχήματα μου'!E4690</f>
        <v>0</v>
      </c>
      <c r="L4690" s="6">
        <f>'Τα Στοιχήματα μου'!F4690</f>
        <v>0</v>
      </c>
      <c r="M4690" s="7"/>
      <c r="N4690" s="5">
        <f>AVERAGE('Τα Στοιχήματα μου'!$E$23:E4690)</f>
        <v>2.956</v>
      </c>
      <c r="O4690" s="6" t="str">
        <f>IF('Τα Στοιχήματα μου'!E4690&lt;&gt;0,1/'Τα Στοιχήματα μου'!E4690,"")</f>
        <v/>
      </c>
      <c r="P4690" s="6">
        <f>SUM($O$23:O4690)</f>
        <v>3.4668730650154802</v>
      </c>
      <c r="Q4690" s="6">
        <f>(1-(1/P4690))*100</f>
        <v>71.155563493480983</v>
      </c>
      <c r="R4690" s="6">
        <f>IF('Τα Στοιχήματα μου'!E4690&lt;&gt;0,(100-($Q$1022*100)/100)/'Τα Στοιχήματα μου'!E4690,0)</f>
        <v>0</v>
      </c>
      <c r="S4690" s="6">
        <f>R4690*('Τα Στοιχήματα μου'!E4690-1)</f>
        <v>0</v>
      </c>
      <c r="T4690" s="5">
        <f>SUM($S$23:S4690)/100+1</f>
        <v>1.4422218253259511</v>
      </c>
      <c r="U4690" s="6">
        <f>IF('Τα Στοιχήματα μου'!E4690&lt;&gt;0,(100-(Q4690*100)/100)/'Τα Στοιχήματα μου'!E4690,0)</f>
        <v>0</v>
      </c>
      <c r="V4690" s="6">
        <f>'Τα Στοιχήματα μου'!E4690*U4690</f>
        <v>0</v>
      </c>
      <c r="W4690" s="5">
        <f>IF('Τα Στοιχήματα μου'!E4690&lt;&gt;0,V4690/(100/I4690),W4689)</f>
        <v>1.4422218253259509</v>
      </c>
      <c r="X4690" s="7"/>
      <c r="Y4690" s="6">
        <f>COUNTIF('Τα Στοιχήματα μου'!$F$23:F4690,"W")+COUNTIF('Τα Στοιχήματα μου'!$F$23:F4690,"L")</f>
        <v>5</v>
      </c>
      <c r="Z4690" s="6">
        <f>COUNTIF('Τα Στοιχήματα μου'!$F$23:F4690,"W")</f>
        <v>3</v>
      </c>
      <c r="AA4690" s="4">
        <f>COUNTIF('Τα Στοιχήματα μου'!$F$23:F4690,"W")/(COUNTIF('Τα Στοιχήματα μου'!$F$23:F4690,"W")+COUNTIF('Τα Στοιχήματα μου'!$F$23:F4690,"L"))</f>
        <v>0.6</v>
      </c>
    </row>
    <row r="4691" spans="2:27">
      <c r="B4691" s="6">
        <f t="shared" si="72"/>
        <v>4669</v>
      </c>
      <c r="I4691" s="6">
        <f>I4690+1</f>
        <v>4669</v>
      </c>
      <c r="J4691" s="6">
        <f>'Τα Στοιχήματα μου'!D4691</f>
        <v>0</v>
      </c>
      <c r="K4691" s="6">
        <f>'Τα Στοιχήματα μου'!E4691</f>
        <v>0</v>
      </c>
      <c r="L4691" s="6">
        <f>'Τα Στοιχήματα μου'!F4691</f>
        <v>0</v>
      </c>
      <c r="M4691" s="7"/>
      <c r="N4691" s="5">
        <f>AVERAGE('Τα Στοιχήματα μου'!$E$23:E4691)</f>
        <v>2.956</v>
      </c>
      <c r="O4691" s="6" t="str">
        <f>IF('Τα Στοιχήματα μου'!E4691&lt;&gt;0,1/'Τα Στοιχήματα μου'!E4691,"")</f>
        <v/>
      </c>
      <c r="P4691" s="6">
        <f>SUM($O$23:O4691)</f>
        <v>3.4668730650154802</v>
      </c>
      <c r="Q4691" s="6">
        <f>(1-(1/P4691))*100</f>
        <v>71.155563493480983</v>
      </c>
      <c r="R4691" s="6">
        <f>IF('Τα Στοιχήματα μου'!E4691&lt;&gt;0,(100-($Q$1022*100)/100)/'Τα Στοιχήματα μου'!E4691,0)</f>
        <v>0</v>
      </c>
      <c r="S4691" s="6">
        <f>R4691*('Τα Στοιχήματα μου'!E4691-1)</f>
        <v>0</v>
      </c>
      <c r="T4691" s="5">
        <f>SUM($S$23:S4691)/100+1</f>
        <v>1.4422218253259511</v>
      </c>
      <c r="U4691" s="6">
        <f>IF('Τα Στοιχήματα μου'!E4691&lt;&gt;0,(100-(Q4691*100)/100)/'Τα Στοιχήματα μου'!E4691,0)</f>
        <v>0</v>
      </c>
      <c r="V4691" s="6">
        <f>'Τα Στοιχήματα μου'!E4691*U4691</f>
        <v>0</v>
      </c>
      <c r="W4691" s="5">
        <f>IF('Τα Στοιχήματα μου'!E4691&lt;&gt;0,V4691/(100/I4691),W4690)</f>
        <v>1.4422218253259509</v>
      </c>
      <c r="X4691" s="7"/>
      <c r="Y4691" s="6">
        <f>COUNTIF('Τα Στοιχήματα μου'!$F$23:F4691,"W")+COUNTIF('Τα Στοιχήματα μου'!$F$23:F4691,"L")</f>
        <v>5</v>
      </c>
      <c r="Z4691" s="6">
        <f>COUNTIF('Τα Στοιχήματα μου'!$F$23:F4691,"W")</f>
        <v>3</v>
      </c>
      <c r="AA4691" s="4">
        <f>COUNTIF('Τα Στοιχήματα μου'!$F$23:F4691,"W")/(COUNTIF('Τα Στοιχήματα μου'!$F$23:F4691,"W")+COUNTIF('Τα Στοιχήματα μου'!$F$23:F4691,"L"))</f>
        <v>0.6</v>
      </c>
    </row>
    <row r="4692" spans="2:27">
      <c r="B4692" s="6">
        <f t="shared" si="72"/>
        <v>4670</v>
      </c>
      <c r="I4692" s="6">
        <f>I4691+1</f>
        <v>4670</v>
      </c>
      <c r="J4692" s="6">
        <f>'Τα Στοιχήματα μου'!D4692</f>
        <v>0</v>
      </c>
      <c r="K4692" s="6">
        <f>'Τα Στοιχήματα μου'!E4692</f>
        <v>0</v>
      </c>
      <c r="L4692" s="6">
        <f>'Τα Στοιχήματα μου'!F4692</f>
        <v>0</v>
      </c>
      <c r="M4692" s="7"/>
      <c r="N4692" s="5">
        <f>AVERAGE('Τα Στοιχήματα μου'!$E$23:E4692)</f>
        <v>2.956</v>
      </c>
      <c r="O4692" s="6" t="str">
        <f>IF('Τα Στοιχήματα μου'!E4692&lt;&gt;0,1/'Τα Στοιχήματα μου'!E4692,"")</f>
        <v/>
      </c>
      <c r="P4692" s="6">
        <f>SUM($O$23:O4692)</f>
        <v>3.4668730650154802</v>
      </c>
      <c r="Q4692" s="6">
        <f>(1-(1/P4692))*100</f>
        <v>71.155563493480983</v>
      </c>
      <c r="R4692" s="6">
        <f>IF('Τα Στοιχήματα μου'!E4692&lt;&gt;0,(100-($Q$1022*100)/100)/'Τα Στοιχήματα μου'!E4692,0)</f>
        <v>0</v>
      </c>
      <c r="S4692" s="6">
        <f>R4692*('Τα Στοιχήματα μου'!E4692-1)</f>
        <v>0</v>
      </c>
      <c r="T4692" s="5">
        <f>SUM($S$23:S4692)/100+1</f>
        <v>1.4422218253259511</v>
      </c>
      <c r="U4692" s="6">
        <f>IF('Τα Στοιχήματα μου'!E4692&lt;&gt;0,(100-(Q4692*100)/100)/'Τα Στοιχήματα μου'!E4692,0)</f>
        <v>0</v>
      </c>
      <c r="V4692" s="6">
        <f>'Τα Στοιχήματα μου'!E4692*U4692</f>
        <v>0</v>
      </c>
      <c r="W4692" s="5">
        <f>IF('Τα Στοιχήματα μου'!E4692&lt;&gt;0,V4692/(100/I4692),W4691)</f>
        <v>1.4422218253259509</v>
      </c>
      <c r="X4692" s="7"/>
      <c r="Y4692" s="6">
        <f>COUNTIF('Τα Στοιχήματα μου'!$F$23:F4692,"W")+COUNTIF('Τα Στοιχήματα μου'!$F$23:F4692,"L")</f>
        <v>5</v>
      </c>
      <c r="Z4692" s="6">
        <f>COUNTIF('Τα Στοιχήματα μου'!$F$23:F4692,"W")</f>
        <v>3</v>
      </c>
      <c r="AA4692" s="4">
        <f>COUNTIF('Τα Στοιχήματα μου'!$F$23:F4692,"W")/(COUNTIF('Τα Στοιχήματα μου'!$F$23:F4692,"W")+COUNTIF('Τα Στοιχήματα μου'!$F$23:F4692,"L"))</f>
        <v>0.6</v>
      </c>
    </row>
    <row r="4693" spans="2:27">
      <c r="B4693" s="6">
        <f t="shared" si="72"/>
        <v>4671</v>
      </c>
      <c r="I4693" s="6">
        <f>I4692+1</f>
        <v>4671</v>
      </c>
      <c r="J4693" s="6">
        <f>'Τα Στοιχήματα μου'!D4693</f>
        <v>0</v>
      </c>
      <c r="K4693" s="6">
        <f>'Τα Στοιχήματα μου'!E4693</f>
        <v>0</v>
      </c>
      <c r="L4693" s="6">
        <f>'Τα Στοιχήματα μου'!F4693</f>
        <v>0</v>
      </c>
      <c r="M4693" s="7"/>
      <c r="N4693" s="5">
        <f>AVERAGE('Τα Στοιχήματα μου'!$E$23:E4693)</f>
        <v>2.956</v>
      </c>
      <c r="O4693" s="6" t="str">
        <f>IF('Τα Στοιχήματα μου'!E4693&lt;&gt;0,1/'Τα Στοιχήματα μου'!E4693,"")</f>
        <v/>
      </c>
      <c r="P4693" s="6">
        <f>SUM($O$23:O4693)</f>
        <v>3.4668730650154802</v>
      </c>
      <c r="Q4693" s="6">
        <f>(1-(1/P4693))*100</f>
        <v>71.155563493480983</v>
      </c>
      <c r="R4693" s="6">
        <f>IF('Τα Στοιχήματα μου'!E4693&lt;&gt;0,(100-($Q$1022*100)/100)/'Τα Στοιχήματα μου'!E4693,0)</f>
        <v>0</v>
      </c>
      <c r="S4693" s="6">
        <f>R4693*('Τα Στοιχήματα μου'!E4693-1)</f>
        <v>0</v>
      </c>
      <c r="T4693" s="5">
        <f>SUM($S$23:S4693)/100+1</f>
        <v>1.4422218253259511</v>
      </c>
      <c r="U4693" s="6">
        <f>IF('Τα Στοιχήματα μου'!E4693&lt;&gt;0,(100-(Q4693*100)/100)/'Τα Στοιχήματα μου'!E4693,0)</f>
        <v>0</v>
      </c>
      <c r="V4693" s="6">
        <f>'Τα Στοιχήματα μου'!E4693*U4693</f>
        <v>0</v>
      </c>
      <c r="W4693" s="5">
        <f>IF('Τα Στοιχήματα μου'!E4693&lt;&gt;0,V4693/(100/I4693),W4692)</f>
        <v>1.4422218253259509</v>
      </c>
      <c r="X4693" s="7"/>
      <c r="Y4693" s="6">
        <f>COUNTIF('Τα Στοιχήματα μου'!$F$23:F4693,"W")+COUNTIF('Τα Στοιχήματα μου'!$F$23:F4693,"L")</f>
        <v>5</v>
      </c>
      <c r="Z4693" s="6">
        <f>COUNTIF('Τα Στοιχήματα μου'!$F$23:F4693,"W")</f>
        <v>3</v>
      </c>
      <c r="AA4693" s="4">
        <f>COUNTIF('Τα Στοιχήματα μου'!$F$23:F4693,"W")/(COUNTIF('Τα Στοιχήματα μου'!$F$23:F4693,"W")+COUNTIF('Τα Στοιχήματα μου'!$F$23:F4693,"L"))</f>
        <v>0.6</v>
      </c>
    </row>
    <row r="4694" spans="2:27">
      <c r="B4694" s="6">
        <f t="shared" si="72"/>
        <v>4672</v>
      </c>
      <c r="I4694" s="6">
        <f>I4693+1</f>
        <v>4672</v>
      </c>
      <c r="J4694" s="6">
        <f>'Τα Στοιχήματα μου'!D4694</f>
        <v>0</v>
      </c>
      <c r="K4694" s="6">
        <f>'Τα Στοιχήματα μου'!E4694</f>
        <v>0</v>
      </c>
      <c r="L4694" s="6">
        <f>'Τα Στοιχήματα μου'!F4694</f>
        <v>0</v>
      </c>
      <c r="M4694" s="7"/>
      <c r="N4694" s="5">
        <f>AVERAGE('Τα Στοιχήματα μου'!$E$23:E4694)</f>
        <v>2.956</v>
      </c>
      <c r="O4694" s="6" t="str">
        <f>IF('Τα Στοιχήματα μου'!E4694&lt;&gt;0,1/'Τα Στοιχήματα μου'!E4694,"")</f>
        <v/>
      </c>
      <c r="P4694" s="6">
        <f>SUM($O$23:O4694)</f>
        <v>3.4668730650154802</v>
      </c>
      <c r="Q4694" s="6">
        <f>(1-(1/P4694))*100</f>
        <v>71.155563493480983</v>
      </c>
      <c r="R4694" s="6">
        <f>IF('Τα Στοιχήματα μου'!E4694&lt;&gt;0,(100-($Q$1022*100)/100)/'Τα Στοιχήματα μου'!E4694,0)</f>
        <v>0</v>
      </c>
      <c r="S4694" s="6">
        <f>R4694*('Τα Στοιχήματα μου'!E4694-1)</f>
        <v>0</v>
      </c>
      <c r="T4694" s="5">
        <f>SUM($S$23:S4694)/100+1</f>
        <v>1.4422218253259511</v>
      </c>
      <c r="U4694" s="6">
        <f>IF('Τα Στοιχήματα μου'!E4694&lt;&gt;0,(100-(Q4694*100)/100)/'Τα Στοιχήματα μου'!E4694,0)</f>
        <v>0</v>
      </c>
      <c r="V4694" s="6">
        <f>'Τα Στοιχήματα μου'!E4694*U4694</f>
        <v>0</v>
      </c>
      <c r="W4694" s="5">
        <f>IF('Τα Στοιχήματα μου'!E4694&lt;&gt;0,V4694/(100/I4694),W4693)</f>
        <v>1.4422218253259509</v>
      </c>
      <c r="X4694" s="7"/>
      <c r="Y4694" s="6">
        <f>COUNTIF('Τα Στοιχήματα μου'!$F$23:F4694,"W")+COUNTIF('Τα Στοιχήματα μου'!$F$23:F4694,"L")</f>
        <v>5</v>
      </c>
      <c r="Z4694" s="6">
        <f>COUNTIF('Τα Στοιχήματα μου'!$F$23:F4694,"W")</f>
        <v>3</v>
      </c>
      <c r="AA4694" s="4">
        <f>COUNTIF('Τα Στοιχήματα μου'!$F$23:F4694,"W")/(COUNTIF('Τα Στοιχήματα μου'!$F$23:F4694,"W")+COUNTIF('Τα Στοιχήματα μου'!$F$23:F4694,"L"))</f>
        <v>0.6</v>
      </c>
    </row>
    <row r="4695" spans="2:27">
      <c r="B4695" s="6">
        <f t="shared" si="72"/>
        <v>4673</v>
      </c>
      <c r="I4695" s="6">
        <f>I4694+1</f>
        <v>4673</v>
      </c>
      <c r="J4695" s="6">
        <f>'Τα Στοιχήματα μου'!D4695</f>
        <v>0</v>
      </c>
      <c r="K4695" s="6">
        <f>'Τα Στοιχήματα μου'!E4695</f>
        <v>0</v>
      </c>
      <c r="L4695" s="6">
        <f>'Τα Στοιχήματα μου'!F4695</f>
        <v>0</v>
      </c>
      <c r="M4695" s="7"/>
      <c r="N4695" s="5">
        <f>AVERAGE('Τα Στοιχήματα μου'!$E$23:E4695)</f>
        <v>2.956</v>
      </c>
      <c r="O4695" s="6" t="str">
        <f>IF('Τα Στοιχήματα μου'!E4695&lt;&gt;0,1/'Τα Στοιχήματα μου'!E4695,"")</f>
        <v/>
      </c>
      <c r="P4695" s="6">
        <f>SUM($O$23:O4695)</f>
        <v>3.4668730650154802</v>
      </c>
      <c r="Q4695" s="6">
        <f>(1-(1/P4695))*100</f>
        <v>71.155563493480983</v>
      </c>
      <c r="R4695" s="6">
        <f>IF('Τα Στοιχήματα μου'!E4695&lt;&gt;0,(100-($Q$1022*100)/100)/'Τα Στοιχήματα μου'!E4695,0)</f>
        <v>0</v>
      </c>
      <c r="S4695" s="6">
        <f>R4695*('Τα Στοιχήματα μου'!E4695-1)</f>
        <v>0</v>
      </c>
      <c r="T4695" s="5">
        <f>SUM($S$23:S4695)/100+1</f>
        <v>1.4422218253259511</v>
      </c>
      <c r="U4695" s="6">
        <f>IF('Τα Στοιχήματα μου'!E4695&lt;&gt;0,(100-(Q4695*100)/100)/'Τα Στοιχήματα μου'!E4695,0)</f>
        <v>0</v>
      </c>
      <c r="V4695" s="6">
        <f>'Τα Στοιχήματα μου'!E4695*U4695</f>
        <v>0</v>
      </c>
      <c r="W4695" s="5">
        <f>IF('Τα Στοιχήματα μου'!E4695&lt;&gt;0,V4695/(100/I4695),W4694)</f>
        <v>1.4422218253259509</v>
      </c>
      <c r="X4695" s="7"/>
      <c r="Y4695" s="6">
        <f>COUNTIF('Τα Στοιχήματα μου'!$F$23:F4695,"W")+COUNTIF('Τα Στοιχήματα μου'!$F$23:F4695,"L")</f>
        <v>5</v>
      </c>
      <c r="Z4695" s="6">
        <f>COUNTIF('Τα Στοιχήματα μου'!$F$23:F4695,"W")</f>
        <v>3</v>
      </c>
      <c r="AA4695" s="4">
        <f>COUNTIF('Τα Στοιχήματα μου'!$F$23:F4695,"W")/(COUNTIF('Τα Στοιχήματα μου'!$F$23:F4695,"W")+COUNTIF('Τα Στοιχήματα μου'!$F$23:F4695,"L"))</f>
        <v>0.6</v>
      </c>
    </row>
    <row r="4696" spans="2:27">
      <c r="B4696" s="6">
        <f t="shared" si="72"/>
        <v>4674</v>
      </c>
      <c r="I4696" s="6">
        <f>I4695+1</f>
        <v>4674</v>
      </c>
      <c r="J4696" s="6">
        <f>'Τα Στοιχήματα μου'!D4696</f>
        <v>0</v>
      </c>
      <c r="K4696" s="6">
        <f>'Τα Στοιχήματα μου'!E4696</f>
        <v>0</v>
      </c>
      <c r="L4696" s="6">
        <f>'Τα Στοιχήματα μου'!F4696</f>
        <v>0</v>
      </c>
      <c r="M4696" s="7"/>
      <c r="N4696" s="5">
        <f>AVERAGE('Τα Στοιχήματα μου'!$E$23:E4696)</f>
        <v>2.956</v>
      </c>
      <c r="O4696" s="6" t="str">
        <f>IF('Τα Στοιχήματα μου'!E4696&lt;&gt;0,1/'Τα Στοιχήματα μου'!E4696,"")</f>
        <v/>
      </c>
      <c r="P4696" s="6">
        <f>SUM($O$23:O4696)</f>
        <v>3.4668730650154802</v>
      </c>
      <c r="Q4696" s="6">
        <f>(1-(1/P4696))*100</f>
        <v>71.155563493480983</v>
      </c>
      <c r="R4696" s="6">
        <f>IF('Τα Στοιχήματα μου'!E4696&lt;&gt;0,(100-($Q$1022*100)/100)/'Τα Στοιχήματα μου'!E4696,0)</f>
        <v>0</v>
      </c>
      <c r="S4696" s="6">
        <f>R4696*('Τα Στοιχήματα μου'!E4696-1)</f>
        <v>0</v>
      </c>
      <c r="T4696" s="5">
        <f>SUM($S$23:S4696)/100+1</f>
        <v>1.4422218253259511</v>
      </c>
      <c r="U4696" s="6">
        <f>IF('Τα Στοιχήματα μου'!E4696&lt;&gt;0,(100-(Q4696*100)/100)/'Τα Στοιχήματα μου'!E4696,0)</f>
        <v>0</v>
      </c>
      <c r="V4696" s="6">
        <f>'Τα Στοιχήματα μου'!E4696*U4696</f>
        <v>0</v>
      </c>
      <c r="W4696" s="5">
        <f>IF('Τα Στοιχήματα μου'!E4696&lt;&gt;0,V4696/(100/I4696),W4695)</f>
        <v>1.4422218253259509</v>
      </c>
      <c r="X4696" s="7"/>
      <c r="Y4696" s="6">
        <f>COUNTIF('Τα Στοιχήματα μου'!$F$23:F4696,"W")+COUNTIF('Τα Στοιχήματα μου'!$F$23:F4696,"L")</f>
        <v>5</v>
      </c>
      <c r="Z4696" s="6">
        <f>COUNTIF('Τα Στοιχήματα μου'!$F$23:F4696,"W")</f>
        <v>3</v>
      </c>
      <c r="AA4696" s="4">
        <f>COUNTIF('Τα Στοιχήματα μου'!$F$23:F4696,"W")/(COUNTIF('Τα Στοιχήματα μου'!$F$23:F4696,"W")+COUNTIF('Τα Στοιχήματα μου'!$F$23:F4696,"L"))</f>
        <v>0.6</v>
      </c>
    </row>
    <row r="4697" spans="2:27">
      <c r="B4697" s="6">
        <f t="shared" ref="B4697:B4760" si="73">B4696+1</f>
        <v>4675</v>
      </c>
      <c r="I4697" s="6">
        <f>I4696+1</f>
        <v>4675</v>
      </c>
      <c r="J4697" s="6">
        <f>'Τα Στοιχήματα μου'!D4697</f>
        <v>0</v>
      </c>
      <c r="K4697" s="6">
        <f>'Τα Στοιχήματα μου'!E4697</f>
        <v>0</v>
      </c>
      <c r="L4697" s="6">
        <f>'Τα Στοιχήματα μου'!F4697</f>
        <v>0</v>
      </c>
      <c r="M4697" s="7"/>
      <c r="N4697" s="5">
        <f>AVERAGE('Τα Στοιχήματα μου'!$E$23:E4697)</f>
        <v>2.956</v>
      </c>
      <c r="O4697" s="6" t="str">
        <f>IF('Τα Στοιχήματα μου'!E4697&lt;&gt;0,1/'Τα Στοιχήματα μου'!E4697,"")</f>
        <v/>
      </c>
      <c r="P4697" s="6">
        <f>SUM($O$23:O4697)</f>
        <v>3.4668730650154802</v>
      </c>
      <c r="Q4697" s="6">
        <f>(1-(1/P4697))*100</f>
        <v>71.155563493480983</v>
      </c>
      <c r="R4697" s="6">
        <f>IF('Τα Στοιχήματα μου'!E4697&lt;&gt;0,(100-($Q$1022*100)/100)/'Τα Στοιχήματα μου'!E4697,0)</f>
        <v>0</v>
      </c>
      <c r="S4697" s="6">
        <f>R4697*('Τα Στοιχήματα μου'!E4697-1)</f>
        <v>0</v>
      </c>
      <c r="T4697" s="5">
        <f>SUM($S$23:S4697)/100+1</f>
        <v>1.4422218253259511</v>
      </c>
      <c r="U4697" s="6">
        <f>IF('Τα Στοιχήματα μου'!E4697&lt;&gt;0,(100-(Q4697*100)/100)/'Τα Στοιχήματα μου'!E4697,0)</f>
        <v>0</v>
      </c>
      <c r="V4697" s="6">
        <f>'Τα Στοιχήματα μου'!E4697*U4697</f>
        <v>0</v>
      </c>
      <c r="W4697" s="5">
        <f>IF('Τα Στοιχήματα μου'!E4697&lt;&gt;0,V4697/(100/I4697),W4696)</f>
        <v>1.4422218253259509</v>
      </c>
      <c r="X4697" s="7"/>
      <c r="Y4697" s="6">
        <f>COUNTIF('Τα Στοιχήματα μου'!$F$23:F4697,"W")+COUNTIF('Τα Στοιχήματα μου'!$F$23:F4697,"L")</f>
        <v>5</v>
      </c>
      <c r="Z4697" s="6">
        <f>COUNTIF('Τα Στοιχήματα μου'!$F$23:F4697,"W")</f>
        <v>3</v>
      </c>
      <c r="AA4697" s="4">
        <f>COUNTIF('Τα Στοιχήματα μου'!$F$23:F4697,"W")/(COUNTIF('Τα Στοιχήματα μου'!$F$23:F4697,"W")+COUNTIF('Τα Στοιχήματα μου'!$F$23:F4697,"L"))</f>
        <v>0.6</v>
      </c>
    </row>
    <row r="4698" spans="2:27">
      <c r="B4698" s="6">
        <f t="shared" si="73"/>
        <v>4676</v>
      </c>
      <c r="I4698" s="6">
        <f>I4697+1</f>
        <v>4676</v>
      </c>
      <c r="J4698" s="6">
        <f>'Τα Στοιχήματα μου'!D4698</f>
        <v>0</v>
      </c>
      <c r="K4698" s="6">
        <f>'Τα Στοιχήματα μου'!E4698</f>
        <v>0</v>
      </c>
      <c r="L4698" s="6">
        <f>'Τα Στοιχήματα μου'!F4698</f>
        <v>0</v>
      </c>
      <c r="M4698" s="7"/>
      <c r="N4698" s="5">
        <f>AVERAGE('Τα Στοιχήματα μου'!$E$23:E4698)</f>
        <v>2.956</v>
      </c>
      <c r="O4698" s="6" t="str">
        <f>IF('Τα Στοιχήματα μου'!E4698&lt;&gt;0,1/'Τα Στοιχήματα μου'!E4698,"")</f>
        <v/>
      </c>
      <c r="P4698" s="6">
        <f>SUM($O$23:O4698)</f>
        <v>3.4668730650154802</v>
      </c>
      <c r="Q4698" s="6">
        <f>(1-(1/P4698))*100</f>
        <v>71.155563493480983</v>
      </c>
      <c r="R4698" s="6">
        <f>IF('Τα Στοιχήματα μου'!E4698&lt;&gt;0,(100-($Q$1022*100)/100)/'Τα Στοιχήματα μου'!E4698,0)</f>
        <v>0</v>
      </c>
      <c r="S4698" s="6">
        <f>R4698*('Τα Στοιχήματα μου'!E4698-1)</f>
        <v>0</v>
      </c>
      <c r="T4698" s="5">
        <f>SUM($S$23:S4698)/100+1</f>
        <v>1.4422218253259511</v>
      </c>
      <c r="U4698" s="6">
        <f>IF('Τα Στοιχήματα μου'!E4698&lt;&gt;0,(100-(Q4698*100)/100)/'Τα Στοιχήματα μου'!E4698,0)</f>
        <v>0</v>
      </c>
      <c r="V4698" s="6">
        <f>'Τα Στοιχήματα μου'!E4698*U4698</f>
        <v>0</v>
      </c>
      <c r="W4698" s="5">
        <f>IF('Τα Στοιχήματα μου'!E4698&lt;&gt;0,V4698/(100/I4698),W4697)</f>
        <v>1.4422218253259509</v>
      </c>
      <c r="X4698" s="7"/>
      <c r="Y4698" s="6">
        <f>COUNTIF('Τα Στοιχήματα μου'!$F$23:F4698,"W")+COUNTIF('Τα Στοιχήματα μου'!$F$23:F4698,"L")</f>
        <v>5</v>
      </c>
      <c r="Z4698" s="6">
        <f>COUNTIF('Τα Στοιχήματα μου'!$F$23:F4698,"W")</f>
        <v>3</v>
      </c>
      <c r="AA4698" s="4">
        <f>COUNTIF('Τα Στοιχήματα μου'!$F$23:F4698,"W")/(COUNTIF('Τα Στοιχήματα μου'!$F$23:F4698,"W")+COUNTIF('Τα Στοιχήματα μου'!$F$23:F4698,"L"))</f>
        <v>0.6</v>
      </c>
    </row>
    <row r="4699" spans="2:27">
      <c r="B4699" s="6">
        <f t="shared" si="73"/>
        <v>4677</v>
      </c>
      <c r="I4699" s="6">
        <f>I4698+1</f>
        <v>4677</v>
      </c>
      <c r="J4699" s="6">
        <f>'Τα Στοιχήματα μου'!D4699</f>
        <v>0</v>
      </c>
      <c r="K4699" s="6">
        <f>'Τα Στοιχήματα μου'!E4699</f>
        <v>0</v>
      </c>
      <c r="L4699" s="6">
        <f>'Τα Στοιχήματα μου'!F4699</f>
        <v>0</v>
      </c>
      <c r="M4699" s="7"/>
      <c r="N4699" s="5">
        <f>AVERAGE('Τα Στοιχήματα μου'!$E$23:E4699)</f>
        <v>2.956</v>
      </c>
      <c r="O4699" s="6" t="str">
        <f>IF('Τα Στοιχήματα μου'!E4699&lt;&gt;0,1/'Τα Στοιχήματα μου'!E4699,"")</f>
        <v/>
      </c>
      <c r="P4699" s="6">
        <f>SUM($O$23:O4699)</f>
        <v>3.4668730650154802</v>
      </c>
      <c r="Q4699" s="6">
        <f>(1-(1/P4699))*100</f>
        <v>71.155563493480983</v>
      </c>
      <c r="R4699" s="6">
        <f>IF('Τα Στοιχήματα μου'!E4699&lt;&gt;0,(100-($Q$1022*100)/100)/'Τα Στοιχήματα μου'!E4699,0)</f>
        <v>0</v>
      </c>
      <c r="S4699" s="6">
        <f>R4699*('Τα Στοιχήματα μου'!E4699-1)</f>
        <v>0</v>
      </c>
      <c r="T4699" s="5">
        <f>SUM($S$23:S4699)/100+1</f>
        <v>1.4422218253259511</v>
      </c>
      <c r="U4699" s="6">
        <f>IF('Τα Στοιχήματα μου'!E4699&lt;&gt;0,(100-(Q4699*100)/100)/'Τα Στοιχήματα μου'!E4699,0)</f>
        <v>0</v>
      </c>
      <c r="V4699" s="6">
        <f>'Τα Στοιχήματα μου'!E4699*U4699</f>
        <v>0</v>
      </c>
      <c r="W4699" s="5">
        <f>IF('Τα Στοιχήματα μου'!E4699&lt;&gt;0,V4699/(100/I4699),W4698)</f>
        <v>1.4422218253259509</v>
      </c>
      <c r="X4699" s="7"/>
      <c r="Y4699" s="6">
        <f>COUNTIF('Τα Στοιχήματα μου'!$F$23:F4699,"W")+COUNTIF('Τα Στοιχήματα μου'!$F$23:F4699,"L")</f>
        <v>5</v>
      </c>
      <c r="Z4699" s="6">
        <f>COUNTIF('Τα Στοιχήματα μου'!$F$23:F4699,"W")</f>
        <v>3</v>
      </c>
      <c r="AA4699" s="4">
        <f>COUNTIF('Τα Στοιχήματα μου'!$F$23:F4699,"W")/(COUNTIF('Τα Στοιχήματα μου'!$F$23:F4699,"W")+COUNTIF('Τα Στοιχήματα μου'!$F$23:F4699,"L"))</f>
        <v>0.6</v>
      </c>
    </row>
    <row r="4700" spans="2:27">
      <c r="B4700" s="6">
        <f t="shared" si="73"/>
        <v>4678</v>
      </c>
      <c r="I4700" s="6">
        <f>I4699+1</f>
        <v>4678</v>
      </c>
      <c r="J4700" s="6">
        <f>'Τα Στοιχήματα μου'!D4700</f>
        <v>0</v>
      </c>
      <c r="K4700" s="6">
        <f>'Τα Στοιχήματα μου'!E4700</f>
        <v>0</v>
      </c>
      <c r="L4700" s="6">
        <f>'Τα Στοιχήματα μου'!F4700</f>
        <v>0</v>
      </c>
      <c r="M4700" s="7"/>
      <c r="N4700" s="5">
        <f>AVERAGE('Τα Στοιχήματα μου'!$E$23:E4700)</f>
        <v>2.956</v>
      </c>
      <c r="O4700" s="6" t="str">
        <f>IF('Τα Στοιχήματα μου'!E4700&lt;&gt;0,1/'Τα Στοιχήματα μου'!E4700,"")</f>
        <v/>
      </c>
      <c r="P4700" s="6">
        <f>SUM($O$23:O4700)</f>
        <v>3.4668730650154802</v>
      </c>
      <c r="Q4700" s="6">
        <f>(1-(1/P4700))*100</f>
        <v>71.155563493480983</v>
      </c>
      <c r="R4700" s="6">
        <f>IF('Τα Στοιχήματα μου'!E4700&lt;&gt;0,(100-($Q$1022*100)/100)/'Τα Στοιχήματα μου'!E4700,0)</f>
        <v>0</v>
      </c>
      <c r="S4700" s="6">
        <f>R4700*('Τα Στοιχήματα μου'!E4700-1)</f>
        <v>0</v>
      </c>
      <c r="T4700" s="5">
        <f>SUM($S$23:S4700)/100+1</f>
        <v>1.4422218253259511</v>
      </c>
      <c r="U4700" s="6">
        <f>IF('Τα Στοιχήματα μου'!E4700&lt;&gt;0,(100-(Q4700*100)/100)/'Τα Στοιχήματα μου'!E4700,0)</f>
        <v>0</v>
      </c>
      <c r="V4700" s="6">
        <f>'Τα Στοιχήματα μου'!E4700*U4700</f>
        <v>0</v>
      </c>
      <c r="W4700" s="5">
        <f>IF('Τα Στοιχήματα μου'!E4700&lt;&gt;0,V4700/(100/I4700),W4699)</f>
        <v>1.4422218253259509</v>
      </c>
      <c r="X4700" s="7"/>
      <c r="Y4700" s="6">
        <f>COUNTIF('Τα Στοιχήματα μου'!$F$23:F4700,"W")+COUNTIF('Τα Στοιχήματα μου'!$F$23:F4700,"L")</f>
        <v>5</v>
      </c>
      <c r="Z4700" s="6">
        <f>COUNTIF('Τα Στοιχήματα μου'!$F$23:F4700,"W")</f>
        <v>3</v>
      </c>
      <c r="AA4700" s="4">
        <f>COUNTIF('Τα Στοιχήματα μου'!$F$23:F4700,"W")/(COUNTIF('Τα Στοιχήματα μου'!$F$23:F4700,"W")+COUNTIF('Τα Στοιχήματα μου'!$F$23:F4700,"L"))</f>
        <v>0.6</v>
      </c>
    </row>
    <row r="4701" spans="2:27">
      <c r="B4701" s="6">
        <f t="shared" si="73"/>
        <v>4679</v>
      </c>
      <c r="I4701" s="6">
        <f>I4700+1</f>
        <v>4679</v>
      </c>
      <c r="J4701" s="6">
        <f>'Τα Στοιχήματα μου'!D4701</f>
        <v>0</v>
      </c>
      <c r="K4701" s="6">
        <f>'Τα Στοιχήματα μου'!E4701</f>
        <v>0</v>
      </c>
      <c r="L4701" s="6">
        <f>'Τα Στοιχήματα μου'!F4701</f>
        <v>0</v>
      </c>
      <c r="M4701" s="7"/>
      <c r="N4701" s="5">
        <f>AVERAGE('Τα Στοιχήματα μου'!$E$23:E4701)</f>
        <v>2.956</v>
      </c>
      <c r="O4701" s="6" t="str">
        <f>IF('Τα Στοιχήματα μου'!E4701&lt;&gt;0,1/'Τα Στοιχήματα μου'!E4701,"")</f>
        <v/>
      </c>
      <c r="P4701" s="6">
        <f>SUM($O$23:O4701)</f>
        <v>3.4668730650154802</v>
      </c>
      <c r="Q4701" s="6">
        <f>(1-(1/P4701))*100</f>
        <v>71.155563493480983</v>
      </c>
      <c r="R4701" s="6">
        <f>IF('Τα Στοιχήματα μου'!E4701&lt;&gt;0,(100-($Q$1022*100)/100)/'Τα Στοιχήματα μου'!E4701,0)</f>
        <v>0</v>
      </c>
      <c r="S4701" s="6">
        <f>R4701*('Τα Στοιχήματα μου'!E4701-1)</f>
        <v>0</v>
      </c>
      <c r="T4701" s="5">
        <f>SUM($S$23:S4701)/100+1</f>
        <v>1.4422218253259511</v>
      </c>
      <c r="U4701" s="6">
        <f>IF('Τα Στοιχήματα μου'!E4701&lt;&gt;0,(100-(Q4701*100)/100)/'Τα Στοιχήματα μου'!E4701,0)</f>
        <v>0</v>
      </c>
      <c r="V4701" s="6">
        <f>'Τα Στοιχήματα μου'!E4701*U4701</f>
        <v>0</v>
      </c>
      <c r="W4701" s="5">
        <f>IF('Τα Στοιχήματα μου'!E4701&lt;&gt;0,V4701/(100/I4701),W4700)</f>
        <v>1.4422218253259509</v>
      </c>
      <c r="X4701" s="7"/>
      <c r="Y4701" s="6">
        <f>COUNTIF('Τα Στοιχήματα μου'!$F$23:F4701,"W")+COUNTIF('Τα Στοιχήματα μου'!$F$23:F4701,"L")</f>
        <v>5</v>
      </c>
      <c r="Z4701" s="6">
        <f>COUNTIF('Τα Στοιχήματα μου'!$F$23:F4701,"W")</f>
        <v>3</v>
      </c>
      <c r="AA4701" s="4">
        <f>COUNTIF('Τα Στοιχήματα μου'!$F$23:F4701,"W")/(COUNTIF('Τα Στοιχήματα μου'!$F$23:F4701,"W")+COUNTIF('Τα Στοιχήματα μου'!$F$23:F4701,"L"))</f>
        <v>0.6</v>
      </c>
    </row>
    <row r="4702" spans="2:27">
      <c r="B4702" s="6">
        <f t="shared" si="73"/>
        <v>4680</v>
      </c>
      <c r="I4702" s="6">
        <f>I4701+1</f>
        <v>4680</v>
      </c>
      <c r="J4702" s="6">
        <f>'Τα Στοιχήματα μου'!D4702</f>
        <v>0</v>
      </c>
      <c r="K4702" s="6">
        <f>'Τα Στοιχήματα μου'!E4702</f>
        <v>0</v>
      </c>
      <c r="L4702" s="6">
        <f>'Τα Στοιχήματα μου'!F4702</f>
        <v>0</v>
      </c>
      <c r="M4702" s="7"/>
      <c r="N4702" s="5">
        <f>AVERAGE('Τα Στοιχήματα μου'!$E$23:E4702)</f>
        <v>2.956</v>
      </c>
      <c r="O4702" s="6" t="str">
        <f>IF('Τα Στοιχήματα μου'!E4702&lt;&gt;0,1/'Τα Στοιχήματα μου'!E4702,"")</f>
        <v/>
      </c>
      <c r="P4702" s="6">
        <f>SUM($O$23:O4702)</f>
        <v>3.4668730650154802</v>
      </c>
      <c r="Q4702" s="6">
        <f>(1-(1/P4702))*100</f>
        <v>71.155563493480983</v>
      </c>
      <c r="R4702" s="6">
        <f>IF('Τα Στοιχήματα μου'!E4702&lt;&gt;0,(100-($Q$1022*100)/100)/'Τα Στοιχήματα μου'!E4702,0)</f>
        <v>0</v>
      </c>
      <c r="S4702" s="6">
        <f>R4702*('Τα Στοιχήματα μου'!E4702-1)</f>
        <v>0</v>
      </c>
      <c r="T4702" s="5">
        <f>SUM($S$23:S4702)/100+1</f>
        <v>1.4422218253259511</v>
      </c>
      <c r="U4702" s="6">
        <f>IF('Τα Στοιχήματα μου'!E4702&lt;&gt;0,(100-(Q4702*100)/100)/'Τα Στοιχήματα μου'!E4702,0)</f>
        <v>0</v>
      </c>
      <c r="V4702" s="6">
        <f>'Τα Στοιχήματα μου'!E4702*U4702</f>
        <v>0</v>
      </c>
      <c r="W4702" s="5">
        <f>IF('Τα Στοιχήματα μου'!E4702&lt;&gt;0,V4702/(100/I4702),W4701)</f>
        <v>1.4422218253259509</v>
      </c>
      <c r="X4702" s="7"/>
      <c r="Y4702" s="6">
        <f>COUNTIF('Τα Στοιχήματα μου'!$F$23:F4702,"W")+COUNTIF('Τα Στοιχήματα μου'!$F$23:F4702,"L")</f>
        <v>5</v>
      </c>
      <c r="Z4702" s="6">
        <f>COUNTIF('Τα Στοιχήματα μου'!$F$23:F4702,"W")</f>
        <v>3</v>
      </c>
      <c r="AA4702" s="4">
        <f>COUNTIF('Τα Στοιχήματα μου'!$F$23:F4702,"W")/(COUNTIF('Τα Στοιχήματα μου'!$F$23:F4702,"W")+COUNTIF('Τα Στοιχήματα μου'!$F$23:F4702,"L"))</f>
        <v>0.6</v>
      </c>
    </row>
    <row r="4703" spans="2:27">
      <c r="B4703" s="6">
        <f t="shared" si="73"/>
        <v>4681</v>
      </c>
      <c r="I4703" s="6">
        <f>I4702+1</f>
        <v>4681</v>
      </c>
      <c r="J4703" s="6">
        <f>'Τα Στοιχήματα μου'!D4703</f>
        <v>0</v>
      </c>
      <c r="K4703" s="6">
        <f>'Τα Στοιχήματα μου'!E4703</f>
        <v>0</v>
      </c>
      <c r="L4703" s="6">
        <f>'Τα Στοιχήματα μου'!F4703</f>
        <v>0</v>
      </c>
      <c r="M4703" s="7"/>
      <c r="N4703" s="5">
        <f>AVERAGE('Τα Στοιχήματα μου'!$E$23:E4703)</f>
        <v>2.956</v>
      </c>
      <c r="O4703" s="6" t="str">
        <f>IF('Τα Στοιχήματα μου'!E4703&lt;&gt;0,1/'Τα Στοιχήματα μου'!E4703,"")</f>
        <v/>
      </c>
      <c r="P4703" s="6">
        <f>SUM($O$23:O4703)</f>
        <v>3.4668730650154802</v>
      </c>
      <c r="Q4703" s="6">
        <f>(1-(1/P4703))*100</f>
        <v>71.155563493480983</v>
      </c>
      <c r="R4703" s="6">
        <f>IF('Τα Στοιχήματα μου'!E4703&lt;&gt;0,(100-($Q$1022*100)/100)/'Τα Στοιχήματα μου'!E4703,0)</f>
        <v>0</v>
      </c>
      <c r="S4703" s="6">
        <f>R4703*('Τα Στοιχήματα μου'!E4703-1)</f>
        <v>0</v>
      </c>
      <c r="T4703" s="5">
        <f>SUM($S$23:S4703)/100+1</f>
        <v>1.4422218253259511</v>
      </c>
      <c r="U4703" s="6">
        <f>IF('Τα Στοιχήματα μου'!E4703&lt;&gt;0,(100-(Q4703*100)/100)/'Τα Στοιχήματα μου'!E4703,0)</f>
        <v>0</v>
      </c>
      <c r="V4703" s="6">
        <f>'Τα Στοιχήματα μου'!E4703*U4703</f>
        <v>0</v>
      </c>
      <c r="W4703" s="5">
        <f>IF('Τα Στοιχήματα μου'!E4703&lt;&gt;0,V4703/(100/I4703),W4702)</f>
        <v>1.4422218253259509</v>
      </c>
      <c r="X4703" s="7"/>
      <c r="Y4703" s="6">
        <f>COUNTIF('Τα Στοιχήματα μου'!$F$23:F4703,"W")+COUNTIF('Τα Στοιχήματα μου'!$F$23:F4703,"L")</f>
        <v>5</v>
      </c>
      <c r="Z4703" s="6">
        <f>COUNTIF('Τα Στοιχήματα μου'!$F$23:F4703,"W")</f>
        <v>3</v>
      </c>
      <c r="AA4703" s="4">
        <f>COUNTIF('Τα Στοιχήματα μου'!$F$23:F4703,"W")/(COUNTIF('Τα Στοιχήματα μου'!$F$23:F4703,"W")+COUNTIF('Τα Στοιχήματα μου'!$F$23:F4703,"L"))</f>
        <v>0.6</v>
      </c>
    </row>
    <row r="4704" spans="2:27">
      <c r="B4704" s="6">
        <f t="shared" si="73"/>
        <v>4682</v>
      </c>
      <c r="I4704" s="6">
        <f>I4703+1</f>
        <v>4682</v>
      </c>
      <c r="J4704" s="6">
        <f>'Τα Στοιχήματα μου'!D4704</f>
        <v>0</v>
      </c>
      <c r="K4704" s="6">
        <f>'Τα Στοιχήματα μου'!E4704</f>
        <v>0</v>
      </c>
      <c r="L4704" s="6">
        <f>'Τα Στοιχήματα μου'!F4704</f>
        <v>0</v>
      </c>
      <c r="M4704" s="7"/>
      <c r="N4704" s="5">
        <f>AVERAGE('Τα Στοιχήματα μου'!$E$23:E4704)</f>
        <v>2.956</v>
      </c>
      <c r="O4704" s="6" t="str">
        <f>IF('Τα Στοιχήματα μου'!E4704&lt;&gt;0,1/'Τα Στοιχήματα μου'!E4704,"")</f>
        <v/>
      </c>
      <c r="P4704" s="6">
        <f>SUM($O$23:O4704)</f>
        <v>3.4668730650154802</v>
      </c>
      <c r="Q4704" s="6">
        <f>(1-(1/P4704))*100</f>
        <v>71.155563493480983</v>
      </c>
      <c r="R4704" s="6">
        <f>IF('Τα Στοιχήματα μου'!E4704&lt;&gt;0,(100-($Q$1022*100)/100)/'Τα Στοιχήματα μου'!E4704,0)</f>
        <v>0</v>
      </c>
      <c r="S4704" s="6">
        <f>R4704*('Τα Στοιχήματα μου'!E4704-1)</f>
        <v>0</v>
      </c>
      <c r="T4704" s="5">
        <f>SUM($S$23:S4704)/100+1</f>
        <v>1.4422218253259511</v>
      </c>
      <c r="U4704" s="6">
        <f>IF('Τα Στοιχήματα μου'!E4704&lt;&gt;0,(100-(Q4704*100)/100)/'Τα Στοιχήματα μου'!E4704,0)</f>
        <v>0</v>
      </c>
      <c r="V4704" s="6">
        <f>'Τα Στοιχήματα μου'!E4704*U4704</f>
        <v>0</v>
      </c>
      <c r="W4704" s="5">
        <f>IF('Τα Στοιχήματα μου'!E4704&lt;&gt;0,V4704/(100/I4704),W4703)</f>
        <v>1.4422218253259509</v>
      </c>
      <c r="X4704" s="7"/>
      <c r="Y4704" s="6">
        <f>COUNTIF('Τα Στοιχήματα μου'!$F$23:F4704,"W")+COUNTIF('Τα Στοιχήματα μου'!$F$23:F4704,"L")</f>
        <v>5</v>
      </c>
      <c r="Z4704" s="6">
        <f>COUNTIF('Τα Στοιχήματα μου'!$F$23:F4704,"W")</f>
        <v>3</v>
      </c>
      <c r="AA4704" s="4">
        <f>COUNTIF('Τα Στοιχήματα μου'!$F$23:F4704,"W")/(COUNTIF('Τα Στοιχήματα μου'!$F$23:F4704,"W")+COUNTIF('Τα Στοιχήματα μου'!$F$23:F4704,"L"))</f>
        <v>0.6</v>
      </c>
    </row>
    <row r="4705" spans="2:27">
      <c r="B4705" s="6">
        <f t="shared" si="73"/>
        <v>4683</v>
      </c>
      <c r="I4705" s="6">
        <f>I4704+1</f>
        <v>4683</v>
      </c>
      <c r="J4705" s="6">
        <f>'Τα Στοιχήματα μου'!D4705</f>
        <v>0</v>
      </c>
      <c r="K4705" s="6">
        <f>'Τα Στοιχήματα μου'!E4705</f>
        <v>0</v>
      </c>
      <c r="L4705" s="6">
        <f>'Τα Στοιχήματα μου'!F4705</f>
        <v>0</v>
      </c>
      <c r="M4705" s="7"/>
      <c r="N4705" s="5">
        <f>AVERAGE('Τα Στοιχήματα μου'!$E$23:E4705)</f>
        <v>2.956</v>
      </c>
      <c r="O4705" s="6" t="str">
        <f>IF('Τα Στοιχήματα μου'!E4705&lt;&gt;0,1/'Τα Στοιχήματα μου'!E4705,"")</f>
        <v/>
      </c>
      <c r="P4705" s="6">
        <f>SUM($O$23:O4705)</f>
        <v>3.4668730650154802</v>
      </c>
      <c r="Q4705" s="6">
        <f>(1-(1/P4705))*100</f>
        <v>71.155563493480983</v>
      </c>
      <c r="R4705" s="6">
        <f>IF('Τα Στοιχήματα μου'!E4705&lt;&gt;0,(100-($Q$1022*100)/100)/'Τα Στοιχήματα μου'!E4705,0)</f>
        <v>0</v>
      </c>
      <c r="S4705" s="6">
        <f>R4705*('Τα Στοιχήματα μου'!E4705-1)</f>
        <v>0</v>
      </c>
      <c r="T4705" s="5">
        <f>SUM($S$23:S4705)/100+1</f>
        <v>1.4422218253259511</v>
      </c>
      <c r="U4705" s="6">
        <f>IF('Τα Στοιχήματα μου'!E4705&lt;&gt;0,(100-(Q4705*100)/100)/'Τα Στοιχήματα μου'!E4705,0)</f>
        <v>0</v>
      </c>
      <c r="V4705" s="6">
        <f>'Τα Στοιχήματα μου'!E4705*U4705</f>
        <v>0</v>
      </c>
      <c r="W4705" s="5">
        <f>IF('Τα Στοιχήματα μου'!E4705&lt;&gt;0,V4705/(100/I4705),W4704)</f>
        <v>1.4422218253259509</v>
      </c>
      <c r="X4705" s="7"/>
      <c r="Y4705" s="6">
        <f>COUNTIF('Τα Στοιχήματα μου'!$F$23:F4705,"W")+COUNTIF('Τα Στοιχήματα μου'!$F$23:F4705,"L")</f>
        <v>5</v>
      </c>
      <c r="Z4705" s="6">
        <f>COUNTIF('Τα Στοιχήματα μου'!$F$23:F4705,"W")</f>
        <v>3</v>
      </c>
      <c r="AA4705" s="4">
        <f>COUNTIF('Τα Στοιχήματα μου'!$F$23:F4705,"W")/(COUNTIF('Τα Στοιχήματα μου'!$F$23:F4705,"W")+COUNTIF('Τα Στοιχήματα μου'!$F$23:F4705,"L"))</f>
        <v>0.6</v>
      </c>
    </row>
    <row r="4706" spans="2:27">
      <c r="B4706" s="6">
        <f t="shared" si="73"/>
        <v>4684</v>
      </c>
      <c r="I4706" s="6">
        <f>I4705+1</f>
        <v>4684</v>
      </c>
      <c r="J4706" s="6">
        <f>'Τα Στοιχήματα μου'!D4706</f>
        <v>0</v>
      </c>
      <c r="K4706" s="6">
        <f>'Τα Στοιχήματα μου'!E4706</f>
        <v>0</v>
      </c>
      <c r="L4706" s="6">
        <f>'Τα Στοιχήματα μου'!F4706</f>
        <v>0</v>
      </c>
      <c r="M4706" s="7"/>
      <c r="N4706" s="5">
        <f>AVERAGE('Τα Στοιχήματα μου'!$E$23:E4706)</f>
        <v>2.956</v>
      </c>
      <c r="O4706" s="6" t="str">
        <f>IF('Τα Στοιχήματα μου'!E4706&lt;&gt;0,1/'Τα Στοιχήματα μου'!E4706,"")</f>
        <v/>
      </c>
      <c r="P4706" s="6">
        <f>SUM($O$23:O4706)</f>
        <v>3.4668730650154802</v>
      </c>
      <c r="Q4706" s="6">
        <f>(1-(1/P4706))*100</f>
        <v>71.155563493480983</v>
      </c>
      <c r="R4706" s="6">
        <f>IF('Τα Στοιχήματα μου'!E4706&lt;&gt;0,(100-($Q$1022*100)/100)/'Τα Στοιχήματα μου'!E4706,0)</f>
        <v>0</v>
      </c>
      <c r="S4706" s="6">
        <f>R4706*('Τα Στοιχήματα μου'!E4706-1)</f>
        <v>0</v>
      </c>
      <c r="T4706" s="5">
        <f>SUM($S$23:S4706)/100+1</f>
        <v>1.4422218253259511</v>
      </c>
      <c r="U4706" s="6">
        <f>IF('Τα Στοιχήματα μου'!E4706&lt;&gt;0,(100-(Q4706*100)/100)/'Τα Στοιχήματα μου'!E4706,0)</f>
        <v>0</v>
      </c>
      <c r="V4706" s="6">
        <f>'Τα Στοιχήματα μου'!E4706*U4706</f>
        <v>0</v>
      </c>
      <c r="W4706" s="5">
        <f>IF('Τα Στοιχήματα μου'!E4706&lt;&gt;0,V4706/(100/I4706),W4705)</f>
        <v>1.4422218253259509</v>
      </c>
      <c r="X4706" s="7"/>
      <c r="Y4706" s="6">
        <f>COUNTIF('Τα Στοιχήματα μου'!$F$23:F4706,"W")+COUNTIF('Τα Στοιχήματα μου'!$F$23:F4706,"L")</f>
        <v>5</v>
      </c>
      <c r="Z4706" s="6">
        <f>COUNTIF('Τα Στοιχήματα μου'!$F$23:F4706,"W")</f>
        <v>3</v>
      </c>
      <c r="AA4706" s="4">
        <f>COUNTIF('Τα Στοιχήματα μου'!$F$23:F4706,"W")/(COUNTIF('Τα Στοιχήματα μου'!$F$23:F4706,"W")+COUNTIF('Τα Στοιχήματα μου'!$F$23:F4706,"L"))</f>
        <v>0.6</v>
      </c>
    </row>
    <row r="4707" spans="2:27">
      <c r="B4707" s="6">
        <f t="shared" si="73"/>
        <v>4685</v>
      </c>
      <c r="I4707" s="6">
        <f>I4706+1</f>
        <v>4685</v>
      </c>
      <c r="J4707" s="6">
        <f>'Τα Στοιχήματα μου'!D4707</f>
        <v>0</v>
      </c>
      <c r="K4707" s="6">
        <f>'Τα Στοιχήματα μου'!E4707</f>
        <v>0</v>
      </c>
      <c r="L4707" s="6">
        <f>'Τα Στοιχήματα μου'!F4707</f>
        <v>0</v>
      </c>
      <c r="M4707" s="7"/>
      <c r="N4707" s="5">
        <f>AVERAGE('Τα Στοιχήματα μου'!$E$23:E4707)</f>
        <v>2.956</v>
      </c>
      <c r="O4707" s="6" t="str">
        <f>IF('Τα Στοιχήματα μου'!E4707&lt;&gt;0,1/'Τα Στοιχήματα μου'!E4707,"")</f>
        <v/>
      </c>
      <c r="P4707" s="6">
        <f>SUM($O$23:O4707)</f>
        <v>3.4668730650154802</v>
      </c>
      <c r="Q4707" s="6">
        <f>(1-(1/P4707))*100</f>
        <v>71.155563493480983</v>
      </c>
      <c r="R4707" s="6">
        <f>IF('Τα Στοιχήματα μου'!E4707&lt;&gt;0,(100-($Q$1022*100)/100)/'Τα Στοιχήματα μου'!E4707,0)</f>
        <v>0</v>
      </c>
      <c r="S4707" s="6">
        <f>R4707*('Τα Στοιχήματα μου'!E4707-1)</f>
        <v>0</v>
      </c>
      <c r="T4707" s="5">
        <f>SUM($S$23:S4707)/100+1</f>
        <v>1.4422218253259511</v>
      </c>
      <c r="U4707" s="6">
        <f>IF('Τα Στοιχήματα μου'!E4707&lt;&gt;0,(100-(Q4707*100)/100)/'Τα Στοιχήματα μου'!E4707,0)</f>
        <v>0</v>
      </c>
      <c r="V4707" s="6">
        <f>'Τα Στοιχήματα μου'!E4707*U4707</f>
        <v>0</v>
      </c>
      <c r="W4707" s="5">
        <f>IF('Τα Στοιχήματα μου'!E4707&lt;&gt;0,V4707/(100/I4707),W4706)</f>
        <v>1.4422218253259509</v>
      </c>
      <c r="X4707" s="7"/>
      <c r="Y4707" s="6">
        <f>COUNTIF('Τα Στοιχήματα μου'!$F$23:F4707,"W")+COUNTIF('Τα Στοιχήματα μου'!$F$23:F4707,"L")</f>
        <v>5</v>
      </c>
      <c r="Z4707" s="6">
        <f>COUNTIF('Τα Στοιχήματα μου'!$F$23:F4707,"W")</f>
        <v>3</v>
      </c>
      <c r="AA4707" s="4">
        <f>COUNTIF('Τα Στοιχήματα μου'!$F$23:F4707,"W")/(COUNTIF('Τα Στοιχήματα μου'!$F$23:F4707,"W")+COUNTIF('Τα Στοιχήματα μου'!$F$23:F4707,"L"))</f>
        <v>0.6</v>
      </c>
    </row>
    <row r="4708" spans="2:27">
      <c r="B4708" s="6">
        <f t="shared" si="73"/>
        <v>4686</v>
      </c>
      <c r="I4708" s="6">
        <f>I4707+1</f>
        <v>4686</v>
      </c>
      <c r="J4708" s="6">
        <f>'Τα Στοιχήματα μου'!D4708</f>
        <v>0</v>
      </c>
      <c r="K4708" s="6">
        <f>'Τα Στοιχήματα μου'!E4708</f>
        <v>0</v>
      </c>
      <c r="L4708" s="6">
        <f>'Τα Στοιχήματα μου'!F4708</f>
        <v>0</v>
      </c>
      <c r="M4708" s="7"/>
      <c r="N4708" s="5">
        <f>AVERAGE('Τα Στοιχήματα μου'!$E$23:E4708)</f>
        <v>2.956</v>
      </c>
      <c r="O4708" s="6" t="str">
        <f>IF('Τα Στοιχήματα μου'!E4708&lt;&gt;0,1/'Τα Στοιχήματα μου'!E4708,"")</f>
        <v/>
      </c>
      <c r="P4708" s="6">
        <f>SUM($O$23:O4708)</f>
        <v>3.4668730650154802</v>
      </c>
      <c r="Q4708" s="6">
        <f>(1-(1/P4708))*100</f>
        <v>71.155563493480983</v>
      </c>
      <c r="R4708" s="6">
        <f>IF('Τα Στοιχήματα μου'!E4708&lt;&gt;0,(100-($Q$1022*100)/100)/'Τα Στοιχήματα μου'!E4708,0)</f>
        <v>0</v>
      </c>
      <c r="S4708" s="6">
        <f>R4708*('Τα Στοιχήματα μου'!E4708-1)</f>
        <v>0</v>
      </c>
      <c r="T4708" s="5">
        <f>SUM($S$23:S4708)/100+1</f>
        <v>1.4422218253259511</v>
      </c>
      <c r="U4708" s="6">
        <f>IF('Τα Στοιχήματα μου'!E4708&lt;&gt;0,(100-(Q4708*100)/100)/'Τα Στοιχήματα μου'!E4708,0)</f>
        <v>0</v>
      </c>
      <c r="V4708" s="6">
        <f>'Τα Στοιχήματα μου'!E4708*U4708</f>
        <v>0</v>
      </c>
      <c r="W4708" s="5">
        <f>IF('Τα Στοιχήματα μου'!E4708&lt;&gt;0,V4708/(100/I4708),W4707)</f>
        <v>1.4422218253259509</v>
      </c>
      <c r="X4708" s="7"/>
      <c r="Y4708" s="6">
        <f>COUNTIF('Τα Στοιχήματα μου'!$F$23:F4708,"W")+COUNTIF('Τα Στοιχήματα μου'!$F$23:F4708,"L")</f>
        <v>5</v>
      </c>
      <c r="Z4708" s="6">
        <f>COUNTIF('Τα Στοιχήματα μου'!$F$23:F4708,"W")</f>
        <v>3</v>
      </c>
      <c r="AA4708" s="4">
        <f>COUNTIF('Τα Στοιχήματα μου'!$F$23:F4708,"W")/(COUNTIF('Τα Στοιχήματα μου'!$F$23:F4708,"W")+COUNTIF('Τα Στοιχήματα μου'!$F$23:F4708,"L"))</f>
        <v>0.6</v>
      </c>
    </row>
    <row r="4709" spans="2:27">
      <c r="B4709" s="6">
        <f t="shared" si="73"/>
        <v>4687</v>
      </c>
      <c r="I4709" s="6">
        <f>I4708+1</f>
        <v>4687</v>
      </c>
      <c r="J4709" s="6">
        <f>'Τα Στοιχήματα μου'!D4709</f>
        <v>0</v>
      </c>
      <c r="K4709" s="6">
        <f>'Τα Στοιχήματα μου'!E4709</f>
        <v>0</v>
      </c>
      <c r="L4709" s="6">
        <f>'Τα Στοιχήματα μου'!F4709</f>
        <v>0</v>
      </c>
      <c r="M4709" s="7"/>
      <c r="N4709" s="5">
        <f>AVERAGE('Τα Στοιχήματα μου'!$E$23:E4709)</f>
        <v>2.956</v>
      </c>
      <c r="O4709" s="6" t="str">
        <f>IF('Τα Στοιχήματα μου'!E4709&lt;&gt;0,1/'Τα Στοιχήματα μου'!E4709,"")</f>
        <v/>
      </c>
      <c r="P4709" s="6">
        <f>SUM($O$23:O4709)</f>
        <v>3.4668730650154802</v>
      </c>
      <c r="Q4709" s="6">
        <f>(1-(1/P4709))*100</f>
        <v>71.155563493480983</v>
      </c>
      <c r="R4709" s="6">
        <f>IF('Τα Στοιχήματα μου'!E4709&lt;&gt;0,(100-($Q$1022*100)/100)/'Τα Στοιχήματα μου'!E4709,0)</f>
        <v>0</v>
      </c>
      <c r="S4709" s="6">
        <f>R4709*('Τα Στοιχήματα μου'!E4709-1)</f>
        <v>0</v>
      </c>
      <c r="T4709" s="5">
        <f>SUM($S$23:S4709)/100+1</f>
        <v>1.4422218253259511</v>
      </c>
      <c r="U4709" s="6">
        <f>IF('Τα Στοιχήματα μου'!E4709&lt;&gt;0,(100-(Q4709*100)/100)/'Τα Στοιχήματα μου'!E4709,0)</f>
        <v>0</v>
      </c>
      <c r="V4709" s="6">
        <f>'Τα Στοιχήματα μου'!E4709*U4709</f>
        <v>0</v>
      </c>
      <c r="W4709" s="5">
        <f>IF('Τα Στοιχήματα μου'!E4709&lt;&gt;0,V4709/(100/I4709),W4708)</f>
        <v>1.4422218253259509</v>
      </c>
      <c r="X4709" s="7"/>
      <c r="Y4709" s="6">
        <f>COUNTIF('Τα Στοιχήματα μου'!$F$23:F4709,"W")+COUNTIF('Τα Στοιχήματα μου'!$F$23:F4709,"L")</f>
        <v>5</v>
      </c>
      <c r="Z4709" s="6">
        <f>COUNTIF('Τα Στοιχήματα μου'!$F$23:F4709,"W")</f>
        <v>3</v>
      </c>
      <c r="AA4709" s="4">
        <f>COUNTIF('Τα Στοιχήματα μου'!$F$23:F4709,"W")/(COUNTIF('Τα Στοιχήματα μου'!$F$23:F4709,"W")+COUNTIF('Τα Στοιχήματα μου'!$F$23:F4709,"L"))</f>
        <v>0.6</v>
      </c>
    </row>
    <row r="4710" spans="2:27">
      <c r="B4710" s="6">
        <f t="shared" si="73"/>
        <v>4688</v>
      </c>
      <c r="I4710" s="6">
        <f>I4709+1</f>
        <v>4688</v>
      </c>
      <c r="J4710" s="6">
        <f>'Τα Στοιχήματα μου'!D4710</f>
        <v>0</v>
      </c>
      <c r="K4710" s="6">
        <f>'Τα Στοιχήματα μου'!E4710</f>
        <v>0</v>
      </c>
      <c r="L4710" s="6">
        <f>'Τα Στοιχήματα μου'!F4710</f>
        <v>0</v>
      </c>
      <c r="M4710" s="7"/>
      <c r="N4710" s="5">
        <f>AVERAGE('Τα Στοιχήματα μου'!$E$23:E4710)</f>
        <v>2.956</v>
      </c>
      <c r="O4710" s="6" t="str">
        <f>IF('Τα Στοιχήματα μου'!E4710&lt;&gt;0,1/'Τα Στοιχήματα μου'!E4710,"")</f>
        <v/>
      </c>
      <c r="P4710" s="6">
        <f>SUM($O$23:O4710)</f>
        <v>3.4668730650154802</v>
      </c>
      <c r="Q4710" s="6">
        <f>(1-(1/P4710))*100</f>
        <v>71.155563493480983</v>
      </c>
      <c r="R4710" s="6">
        <f>IF('Τα Στοιχήματα μου'!E4710&lt;&gt;0,(100-($Q$1022*100)/100)/'Τα Στοιχήματα μου'!E4710,0)</f>
        <v>0</v>
      </c>
      <c r="S4710" s="6">
        <f>R4710*('Τα Στοιχήματα μου'!E4710-1)</f>
        <v>0</v>
      </c>
      <c r="T4710" s="5">
        <f>SUM($S$23:S4710)/100+1</f>
        <v>1.4422218253259511</v>
      </c>
      <c r="U4710" s="6">
        <f>IF('Τα Στοιχήματα μου'!E4710&lt;&gt;0,(100-(Q4710*100)/100)/'Τα Στοιχήματα μου'!E4710,0)</f>
        <v>0</v>
      </c>
      <c r="V4710" s="6">
        <f>'Τα Στοιχήματα μου'!E4710*U4710</f>
        <v>0</v>
      </c>
      <c r="W4710" s="5">
        <f>IF('Τα Στοιχήματα μου'!E4710&lt;&gt;0,V4710/(100/I4710),W4709)</f>
        <v>1.4422218253259509</v>
      </c>
      <c r="X4710" s="7"/>
      <c r="Y4710" s="6">
        <f>COUNTIF('Τα Στοιχήματα μου'!$F$23:F4710,"W")+COUNTIF('Τα Στοιχήματα μου'!$F$23:F4710,"L")</f>
        <v>5</v>
      </c>
      <c r="Z4710" s="6">
        <f>COUNTIF('Τα Στοιχήματα μου'!$F$23:F4710,"W")</f>
        <v>3</v>
      </c>
      <c r="AA4710" s="4">
        <f>COUNTIF('Τα Στοιχήματα μου'!$F$23:F4710,"W")/(COUNTIF('Τα Στοιχήματα μου'!$F$23:F4710,"W")+COUNTIF('Τα Στοιχήματα μου'!$F$23:F4710,"L"))</f>
        <v>0.6</v>
      </c>
    </row>
    <row r="4711" spans="2:27">
      <c r="B4711" s="6">
        <f t="shared" si="73"/>
        <v>4689</v>
      </c>
      <c r="I4711" s="6">
        <f>I4710+1</f>
        <v>4689</v>
      </c>
      <c r="J4711" s="6">
        <f>'Τα Στοιχήματα μου'!D4711</f>
        <v>0</v>
      </c>
      <c r="K4711" s="6">
        <f>'Τα Στοιχήματα μου'!E4711</f>
        <v>0</v>
      </c>
      <c r="L4711" s="6">
        <f>'Τα Στοιχήματα μου'!F4711</f>
        <v>0</v>
      </c>
      <c r="M4711" s="7"/>
      <c r="N4711" s="5">
        <f>AVERAGE('Τα Στοιχήματα μου'!$E$23:E4711)</f>
        <v>2.956</v>
      </c>
      <c r="O4711" s="6" t="str">
        <f>IF('Τα Στοιχήματα μου'!E4711&lt;&gt;0,1/'Τα Στοιχήματα μου'!E4711,"")</f>
        <v/>
      </c>
      <c r="P4711" s="6">
        <f>SUM($O$23:O4711)</f>
        <v>3.4668730650154802</v>
      </c>
      <c r="Q4711" s="6">
        <f>(1-(1/P4711))*100</f>
        <v>71.155563493480983</v>
      </c>
      <c r="R4711" s="6">
        <f>IF('Τα Στοιχήματα μου'!E4711&lt;&gt;0,(100-($Q$1022*100)/100)/'Τα Στοιχήματα μου'!E4711,0)</f>
        <v>0</v>
      </c>
      <c r="S4711" s="6">
        <f>R4711*('Τα Στοιχήματα μου'!E4711-1)</f>
        <v>0</v>
      </c>
      <c r="T4711" s="5">
        <f>SUM($S$23:S4711)/100+1</f>
        <v>1.4422218253259511</v>
      </c>
      <c r="U4711" s="6">
        <f>IF('Τα Στοιχήματα μου'!E4711&lt;&gt;0,(100-(Q4711*100)/100)/'Τα Στοιχήματα μου'!E4711,0)</f>
        <v>0</v>
      </c>
      <c r="V4711" s="6">
        <f>'Τα Στοιχήματα μου'!E4711*U4711</f>
        <v>0</v>
      </c>
      <c r="W4711" s="5">
        <f>IF('Τα Στοιχήματα μου'!E4711&lt;&gt;0,V4711/(100/I4711),W4710)</f>
        <v>1.4422218253259509</v>
      </c>
      <c r="X4711" s="7"/>
      <c r="Y4711" s="6">
        <f>COUNTIF('Τα Στοιχήματα μου'!$F$23:F4711,"W")+COUNTIF('Τα Στοιχήματα μου'!$F$23:F4711,"L")</f>
        <v>5</v>
      </c>
      <c r="Z4711" s="6">
        <f>COUNTIF('Τα Στοιχήματα μου'!$F$23:F4711,"W")</f>
        <v>3</v>
      </c>
      <c r="AA4711" s="4">
        <f>COUNTIF('Τα Στοιχήματα μου'!$F$23:F4711,"W")/(COUNTIF('Τα Στοιχήματα μου'!$F$23:F4711,"W")+COUNTIF('Τα Στοιχήματα μου'!$F$23:F4711,"L"))</f>
        <v>0.6</v>
      </c>
    </row>
    <row r="4712" spans="2:27">
      <c r="B4712" s="6">
        <f t="shared" si="73"/>
        <v>4690</v>
      </c>
      <c r="I4712" s="6">
        <f>I4711+1</f>
        <v>4690</v>
      </c>
      <c r="J4712" s="6">
        <f>'Τα Στοιχήματα μου'!D4712</f>
        <v>0</v>
      </c>
      <c r="K4712" s="6">
        <f>'Τα Στοιχήματα μου'!E4712</f>
        <v>0</v>
      </c>
      <c r="L4712" s="6">
        <f>'Τα Στοιχήματα μου'!F4712</f>
        <v>0</v>
      </c>
      <c r="M4712" s="7"/>
      <c r="N4712" s="5">
        <f>AVERAGE('Τα Στοιχήματα μου'!$E$23:E4712)</f>
        <v>2.956</v>
      </c>
      <c r="O4712" s="6" t="str">
        <f>IF('Τα Στοιχήματα μου'!E4712&lt;&gt;0,1/'Τα Στοιχήματα μου'!E4712,"")</f>
        <v/>
      </c>
      <c r="P4712" s="6">
        <f>SUM($O$23:O4712)</f>
        <v>3.4668730650154802</v>
      </c>
      <c r="Q4712" s="6">
        <f>(1-(1/P4712))*100</f>
        <v>71.155563493480983</v>
      </c>
      <c r="R4712" s="6">
        <f>IF('Τα Στοιχήματα μου'!E4712&lt;&gt;0,(100-($Q$1022*100)/100)/'Τα Στοιχήματα μου'!E4712,0)</f>
        <v>0</v>
      </c>
      <c r="S4712" s="6">
        <f>R4712*('Τα Στοιχήματα μου'!E4712-1)</f>
        <v>0</v>
      </c>
      <c r="T4712" s="5">
        <f>SUM($S$23:S4712)/100+1</f>
        <v>1.4422218253259511</v>
      </c>
      <c r="U4712" s="6">
        <f>IF('Τα Στοιχήματα μου'!E4712&lt;&gt;0,(100-(Q4712*100)/100)/'Τα Στοιχήματα μου'!E4712,0)</f>
        <v>0</v>
      </c>
      <c r="V4712" s="6">
        <f>'Τα Στοιχήματα μου'!E4712*U4712</f>
        <v>0</v>
      </c>
      <c r="W4712" s="5">
        <f>IF('Τα Στοιχήματα μου'!E4712&lt;&gt;0,V4712/(100/I4712),W4711)</f>
        <v>1.4422218253259509</v>
      </c>
      <c r="X4712" s="7"/>
      <c r="Y4712" s="6">
        <f>COUNTIF('Τα Στοιχήματα μου'!$F$23:F4712,"W")+COUNTIF('Τα Στοιχήματα μου'!$F$23:F4712,"L")</f>
        <v>5</v>
      </c>
      <c r="Z4712" s="6">
        <f>COUNTIF('Τα Στοιχήματα μου'!$F$23:F4712,"W")</f>
        <v>3</v>
      </c>
      <c r="AA4712" s="4">
        <f>COUNTIF('Τα Στοιχήματα μου'!$F$23:F4712,"W")/(COUNTIF('Τα Στοιχήματα μου'!$F$23:F4712,"W")+COUNTIF('Τα Στοιχήματα μου'!$F$23:F4712,"L"))</f>
        <v>0.6</v>
      </c>
    </row>
    <row r="4713" spans="2:27">
      <c r="B4713" s="6">
        <f t="shared" si="73"/>
        <v>4691</v>
      </c>
      <c r="I4713" s="6">
        <f>I4712+1</f>
        <v>4691</v>
      </c>
      <c r="J4713" s="6">
        <f>'Τα Στοιχήματα μου'!D4713</f>
        <v>0</v>
      </c>
      <c r="K4713" s="6">
        <f>'Τα Στοιχήματα μου'!E4713</f>
        <v>0</v>
      </c>
      <c r="L4713" s="6">
        <f>'Τα Στοιχήματα μου'!F4713</f>
        <v>0</v>
      </c>
      <c r="M4713" s="7"/>
      <c r="N4713" s="5">
        <f>AVERAGE('Τα Στοιχήματα μου'!$E$23:E4713)</f>
        <v>2.956</v>
      </c>
      <c r="O4713" s="6" t="str">
        <f>IF('Τα Στοιχήματα μου'!E4713&lt;&gt;0,1/'Τα Στοιχήματα μου'!E4713,"")</f>
        <v/>
      </c>
      <c r="P4713" s="6">
        <f>SUM($O$23:O4713)</f>
        <v>3.4668730650154802</v>
      </c>
      <c r="Q4713" s="6">
        <f>(1-(1/P4713))*100</f>
        <v>71.155563493480983</v>
      </c>
      <c r="R4713" s="6">
        <f>IF('Τα Στοιχήματα μου'!E4713&lt;&gt;0,(100-($Q$1022*100)/100)/'Τα Στοιχήματα μου'!E4713,0)</f>
        <v>0</v>
      </c>
      <c r="S4713" s="6">
        <f>R4713*('Τα Στοιχήματα μου'!E4713-1)</f>
        <v>0</v>
      </c>
      <c r="T4713" s="5">
        <f>SUM($S$23:S4713)/100+1</f>
        <v>1.4422218253259511</v>
      </c>
      <c r="U4713" s="6">
        <f>IF('Τα Στοιχήματα μου'!E4713&lt;&gt;0,(100-(Q4713*100)/100)/'Τα Στοιχήματα μου'!E4713,0)</f>
        <v>0</v>
      </c>
      <c r="V4713" s="6">
        <f>'Τα Στοιχήματα μου'!E4713*U4713</f>
        <v>0</v>
      </c>
      <c r="W4713" s="5">
        <f>IF('Τα Στοιχήματα μου'!E4713&lt;&gt;0,V4713/(100/I4713),W4712)</f>
        <v>1.4422218253259509</v>
      </c>
      <c r="X4713" s="7"/>
      <c r="Y4713" s="6">
        <f>COUNTIF('Τα Στοιχήματα μου'!$F$23:F4713,"W")+COUNTIF('Τα Στοιχήματα μου'!$F$23:F4713,"L")</f>
        <v>5</v>
      </c>
      <c r="Z4713" s="6">
        <f>COUNTIF('Τα Στοιχήματα μου'!$F$23:F4713,"W")</f>
        <v>3</v>
      </c>
      <c r="AA4713" s="4">
        <f>COUNTIF('Τα Στοιχήματα μου'!$F$23:F4713,"W")/(COUNTIF('Τα Στοιχήματα μου'!$F$23:F4713,"W")+COUNTIF('Τα Στοιχήματα μου'!$F$23:F4713,"L"))</f>
        <v>0.6</v>
      </c>
    </row>
    <row r="4714" spans="2:27">
      <c r="B4714" s="6">
        <f t="shared" si="73"/>
        <v>4692</v>
      </c>
      <c r="I4714" s="6">
        <f>I4713+1</f>
        <v>4692</v>
      </c>
      <c r="J4714" s="6">
        <f>'Τα Στοιχήματα μου'!D4714</f>
        <v>0</v>
      </c>
      <c r="K4714" s="6">
        <f>'Τα Στοιχήματα μου'!E4714</f>
        <v>0</v>
      </c>
      <c r="L4714" s="6">
        <f>'Τα Στοιχήματα μου'!F4714</f>
        <v>0</v>
      </c>
      <c r="M4714" s="7"/>
      <c r="N4714" s="5">
        <f>AVERAGE('Τα Στοιχήματα μου'!$E$23:E4714)</f>
        <v>2.956</v>
      </c>
      <c r="O4714" s="6" t="str">
        <f>IF('Τα Στοιχήματα μου'!E4714&lt;&gt;0,1/'Τα Στοιχήματα μου'!E4714,"")</f>
        <v/>
      </c>
      <c r="P4714" s="6">
        <f>SUM($O$23:O4714)</f>
        <v>3.4668730650154802</v>
      </c>
      <c r="Q4714" s="6">
        <f>(1-(1/P4714))*100</f>
        <v>71.155563493480983</v>
      </c>
      <c r="R4714" s="6">
        <f>IF('Τα Στοιχήματα μου'!E4714&lt;&gt;0,(100-($Q$1022*100)/100)/'Τα Στοιχήματα μου'!E4714,0)</f>
        <v>0</v>
      </c>
      <c r="S4714" s="6">
        <f>R4714*('Τα Στοιχήματα μου'!E4714-1)</f>
        <v>0</v>
      </c>
      <c r="T4714" s="5">
        <f>SUM($S$23:S4714)/100+1</f>
        <v>1.4422218253259511</v>
      </c>
      <c r="U4714" s="6">
        <f>IF('Τα Στοιχήματα μου'!E4714&lt;&gt;0,(100-(Q4714*100)/100)/'Τα Στοιχήματα μου'!E4714,0)</f>
        <v>0</v>
      </c>
      <c r="V4714" s="6">
        <f>'Τα Στοιχήματα μου'!E4714*U4714</f>
        <v>0</v>
      </c>
      <c r="W4714" s="5">
        <f>IF('Τα Στοιχήματα μου'!E4714&lt;&gt;0,V4714/(100/I4714),W4713)</f>
        <v>1.4422218253259509</v>
      </c>
      <c r="X4714" s="7"/>
      <c r="Y4714" s="6">
        <f>COUNTIF('Τα Στοιχήματα μου'!$F$23:F4714,"W")+COUNTIF('Τα Στοιχήματα μου'!$F$23:F4714,"L")</f>
        <v>5</v>
      </c>
      <c r="Z4714" s="6">
        <f>COUNTIF('Τα Στοιχήματα μου'!$F$23:F4714,"W")</f>
        <v>3</v>
      </c>
      <c r="AA4714" s="4">
        <f>COUNTIF('Τα Στοιχήματα μου'!$F$23:F4714,"W")/(COUNTIF('Τα Στοιχήματα μου'!$F$23:F4714,"W")+COUNTIF('Τα Στοιχήματα μου'!$F$23:F4714,"L"))</f>
        <v>0.6</v>
      </c>
    </row>
    <row r="4715" spans="2:27">
      <c r="B4715" s="6">
        <f t="shared" si="73"/>
        <v>4693</v>
      </c>
      <c r="I4715" s="6">
        <f>I4714+1</f>
        <v>4693</v>
      </c>
      <c r="J4715" s="6">
        <f>'Τα Στοιχήματα μου'!D4715</f>
        <v>0</v>
      </c>
      <c r="K4715" s="6">
        <f>'Τα Στοιχήματα μου'!E4715</f>
        <v>0</v>
      </c>
      <c r="L4715" s="6">
        <f>'Τα Στοιχήματα μου'!F4715</f>
        <v>0</v>
      </c>
      <c r="M4715" s="7"/>
      <c r="N4715" s="5">
        <f>AVERAGE('Τα Στοιχήματα μου'!$E$23:E4715)</f>
        <v>2.956</v>
      </c>
      <c r="O4715" s="6" t="str">
        <f>IF('Τα Στοιχήματα μου'!E4715&lt;&gt;0,1/'Τα Στοιχήματα μου'!E4715,"")</f>
        <v/>
      </c>
      <c r="P4715" s="6">
        <f>SUM($O$23:O4715)</f>
        <v>3.4668730650154802</v>
      </c>
      <c r="Q4715" s="6">
        <f>(1-(1/P4715))*100</f>
        <v>71.155563493480983</v>
      </c>
      <c r="R4715" s="6">
        <f>IF('Τα Στοιχήματα μου'!E4715&lt;&gt;0,(100-($Q$1022*100)/100)/'Τα Στοιχήματα μου'!E4715,0)</f>
        <v>0</v>
      </c>
      <c r="S4715" s="6">
        <f>R4715*('Τα Στοιχήματα μου'!E4715-1)</f>
        <v>0</v>
      </c>
      <c r="T4715" s="5">
        <f>SUM($S$23:S4715)/100+1</f>
        <v>1.4422218253259511</v>
      </c>
      <c r="U4715" s="6">
        <f>IF('Τα Στοιχήματα μου'!E4715&lt;&gt;0,(100-(Q4715*100)/100)/'Τα Στοιχήματα μου'!E4715,0)</f>
        <v>0</v>
      </c>
      <c r="V4715" s="6">
        <f>'Τα Στοιχήματα μου'!E4715*U4715</f>
        <v>0</v>
      </c>
      <c r="W4715" s="5">
        <f>IF('Τα Στοιχήματα μου'!E4715&lt;&gt;0,V4715/(100/I4715),W4714)</f>
        <v>1.4422218253259509</v>
      </c>
      <c r="X4715" s="7"/>
      <c r="Y4715" s="6">
        <f>COUNTIF('Τα Στοιχήματα μου'!$F$23:F4715,"W")+COUNTIF('Τα Στοιχήματα μου'!$F$23:F4715,"L")</f>
        <v>5</v>
      </c>
      <c r="Z4715" s="6">
        <f>COUNTIF('Τα Στοιχήματα μου'!$F$23:F4715,"W")</f>
        <v>3</v>
      </c>
      <c r="AA4715" s="4">
        <f>COUNTIF('Τα Στοιχήματα μου'!$F$23:F4715,"W")/(COUNTIF('Τα Στοιχήματα μου'!$F$23:F4715,"W")+COUNTIF('Τα Στοιχήματα μου'!$F$23:F4715,"L"))</f>
        <v>0.6</v>
      </c>
    </row>
    <row r="4716" spans="2:27">
      <c r="B4716" s="6">
        <f t="shared" si="73"/>
        <v>4694</v>
      </c>
      <c r="I4716" s="6">
        <f>I4715+1</f>
        <v>4694</v>
      </c>
      <c r="J4716" s="6">
        <f>'Τα Στοιχήματα μου'!D4716</f>
        <v>0</v>
      </c>
      <c r="K4716" s="6">
        <f>'Τα Στοιχήματα μου'!E4716</f>
        <v>0</v>
      </c>
      <c r="L4716" s="6">
        <f>'Τα Στοιχήματα μου'!F4716</f>
        <v>0</v>
      </c>
      <c r="M4716" s="7"/>
      <c r="N4716" s="5">
        <f>AVERAGE('Τα Στοιχήματα μου'!$E$23:E4716)</f>
        <v>2.956</v>
      </c>
      <c r="O4716" s="6" t="str">
        <f>IF('Τα Στοιχήματα μου'!E4716&lt;&gt;0,1/'Τα Στοιχήματα μου'!E4716,"")</f>
        <v/>
      </c>
      <c r="P4716" s="6">
        <f>SUM($O$23:O4716)</f>
        <v>3.4668730650154802</v>
      </c>
      <c r="Q4716" s="6">
        <f>(1-(1/P4716))*100</f>
        <v>71.155563493480983</v>
      </c>
      <c r="R4716" s="6">
        <f>IF('Τα Στοιχήματα μου'!E4716&lt;&gt;0,(100-($Q$1022*100)/100)/'Τα Στοιχήματα μου'!E4716,0)</f>
        <v>0</v>
      </c>
      <c r="S4716" s="6">
        <f>R4716*('Τα Στοιχήματα μου'!E4716-1)</f>
        <v>0</v>
      </c>
      <c r="T4716" s="5">
        <f>SUM($S$23:S4716)/100+1</f>
        <v>1.4422218253259511</v>
      </c>
      <c r="U4716" s="6">
        <f>IF('Τα Στοιχήματα μου'!E4716&lt;&gt;0,(100-(Q4716*100)/100)/'Τα Στοιχήματα μου'!E4716,0)</f>
        <v>0</v>
      </c>
      <c r="V4716" s="6">
        <f>'Τα Στοιχήματα μου'!E4716*U4716</f>
        <v>0</v>
      </c>
      <c r="W4716" s="5">
        <f>IF('Τα Στοιχήματα μου'!E4716&lt;&gt;0,V4716/(100/I4716),W4715)</f>
        <v>1.4422218253259509</v>
      </c>
      <c r="X4716" s="7"/>
      <c r="Y4716" s="6">
        <f>COUNTIF('Τα Στοιχήματα μου'!$F$23:F4716,"W")+COUNTIF('Τα Στοιχήματα μου'!$F$23:F4716,"L")</f>
        <v>5</v>
      </c>
      <c r="Z4716" s="6">
        <f>COUNTIF('Τα Στοιχήματα μου'!$F$23:F4716,"W")</f>
        <v>3</v>
      </c>
      <c r="AA4716" s="4">
        <f>COUNTIF('Τα Στοιχήματα μου'!$F$23:F4716,"W")/(COUNTIF('Τα Στοιχήματα μου'!$F$23:F4716,"W")+COUNTIF('Τα Στοιχήματα μου'!$F$23:F4716,"L"))</f>
        <v>0.6</v>
      </c>
    </row>
    <row r="4717" spans="2:27">
      <c r="B4717" s="6">
        <f t="shared" si="73"/>
        <v>4695</v>
      </c>
      <c r="I4717" s="6">
        <f>I4716+1</f>
        <v>4695</v>
      </c>
      <c r="J4717" s="6">
        <f>'Τα Στοιχήματα μου'!D4717</f>
        <v>0</v>
      </c>
      <c r="K4717" s="6">
        <f>'Τα Στοιχήματα μου'!E4717</f>
        <v>0</v>
      </c>
      <c r="L4717" s="6">
        <f>'Τα Στοιχήματα μου'!F4717</f>
        <v>0</v>
      </c>
      <c r="M4717" s="7"/>
      <c r="N4717" s="5">
        <f>AVERAGE('Τα Στοιχήματα μου'!$E$23:E4717)</f>
        <v>2.956</v>
      </c>
      <c r="O4717" s="6" t="str">
        <f>IF('Τα Στοιχήματα μου'!E4717&lt;&gt;0,1/'Τα Στοιχήματα μου'!E4717,"")</f>
        <v/>
      </c>
      <c r="P4717" s="6">
        <f>SUM($O$23:O4717)</f>
        <v>3.4668730650154802</v>
      </c>
      <c r="Q4717" s="6">
        <f>(1-(1/P4717))*100</f>
        <v>71.155563493480983</v>
      </c>
      <c r="R4717" s="6">
        <f>IF('Τα Στοιχήματα μου'!E4717&lt;&gt;0,(100-($Q$1022*100)/100)/'Τα Στοιχήματα μου'!E4717,0)</f>
        <v>0</v>
      </c>
      <c r="S4717" s="6">
        <f>R4717*('Τα Στοιχήματα μου'!E4717-1)</f>
        <v>0</v>
      </c>
      <c r="T4717" s="5">
        <f>SUM($S$23:S4717)/100+1</f>
        <v>1.4422218253259511</v>
      </c>
      <c r="U4717" s="6">
        <f>IF('Τα Στοιχήματα μου'!E4717&lt;&gt;0,(100-(Q4717*100)/100)/'Τα Στοιχήματα μου'!E4717,0)</f>
        <v>0</v>
      </c>
      <c r="V4717" s="6">
        <f>'Τα Στοιχήματα μου'!E4717*U4717</f>
        <v>0</v>
      </c>
      <c r="W4717" s="5">
        <f>IF('Τα Στοιχήματα μου'!E4717&lt;&gt;0,V4717/(100/I4717),W4716)</f>
        <v>1.4422218253259509</v>
      </c>
      <c r="X4717" s="7"/>
      <c r="Y4717" s="6">
        <f>COUNTIF('Τα Στοιχήματα μου'!$F$23:F4717,"W")+COUNTIF('Τα Στοιχήματα μου'!$F$23:F4717,"L")</f>
        <v>5</v>
      </c>
      <c r="Z4717" s="6">
        <f>COUNTIF('Τα Στοιχήματα μου'!$F$23:F4717,"W")</f>
        <v>3</v>
      </c>
      <c r="AA4717" s="4">
        <f>COUNTIF('Τα Στοιχήματα μου'!$F$23:F4717,"W")/(COUNTIF('Τα Στοιχήματα μου'!$F$23:F4717,"W")+COUNTIF('Τα Στοιχήματα μου'!$F$23:F4717,"L"))</f>
        <v>0.6</v>
      </c>
    </row>
    <row r="4718" spans="2:27">
      <c r="B4718" s="6">
        <f t="shared" si="73"/>
        <v>4696</v>
      </c>
      <c r="I4718" s="6">
        <f>I4717+1</f>
        <v>4696</v>
      </c>
      <c r="J4718" s="6">
        <f>'Τα Στοιχήματα μου'!D4718</f>
        <v>0</v>
      </c>
      <c r="K4718" s="6">
        <f>'Τα Στοιχήματα μου'!E4718</f>
        <v>0</v>
      </c>
      <c r="L4718" s="6">
        <f>'Τα Στοιχήματα μου'!F4718</f>
        <v>0</v>
      </c>
      <c r="M4718" s="7"/>
      <c r="N4718" s="5">
        <f>AVERAGE('Τα Στοιχήματα μου'!$E$23:E4718)</f>
        <v>2.956</v>
      </c>
      <c r="O4718" s="6" t="str">
        <f>IF('Τα Στοιχήματα μου'!E4718&lt;&gt;0,1/'Τα Στοιχήματα μου'!E4718,"")</f>
        <v/>
      </c>
      <c r="P4718" s="6">
        <f>SUM($O$23:O4718)</f>
        <v>3.4668730650154802</v>
      </c>
      <c r="Q4718" s="6">
        <f>(1-(1/P4718))*100</f>
        <v>71.155563493480983</v>
      </c>
      <c r="R4718" s="6">
        <f>IF('Τα Στοιχήματα μου'!E4718&lt;&gt;0,(100-($Q$1022*100)/100)/'Τα Στοιχήματα μου'!E4718,0)</f>
        <v>0</v>
      </c>
      <c r="S4718" s="6">
        <f>R4718*('Τα Στοιχήματα μου'!E4718-1)</f>
        <v>0</v>
      </c>
      <c r="T4718" s="5">
        <f>SUM($S$23:S4718)/100+1</f>
        <v>1.4422218253259511</v>
      </c>
      <c r="U4718" s="6">
        <f>IF('Τα Στοιχήματα μου'!E4718&lt;&gt;0,(100-(Q4718*100)/100)/'Τα Στοιχήματα μου'!E4718,0)</f>
        <v>0</v>
      </c>
      <c r="V4718" s="6">
        <f>'Τα Στοιχήματα μου'!E4718*U4718</f>
        <v>0</v>
      </c>
      <c r="W4718" s="5">
        <f>IF('Τα Στοιχήματα μου'!E4718&lt;&gt;0,V4718/(100/I4718),W4717)</f>
        <v>1.4422218253259509</v>
      </c>
      <c r="X4718" s="7"/>
      <c r="Y4718" s="6">
        <f>COUNTIF('Τα Στοιχήματα μου'!$F$23:F4718,"W")+COUNTIF('Τα Στοιχήματα μου'!$F$23:F4718,"L")</f>
        <v>5</v>
      </c>
      <c r="Z4718" s="6">
        <f>COUNTIF('Τα Στοιχήματα μου'!$F$23:F4718,"W")</f>
        <v>3</v>
      </c>
      <c r="AA4718" s="4">
        <f>COUNTIF('Τα Στοιχήματα μου'!$F$23:F4718,"W")/(COUNTIF('Τα Στοιχήματα μου'!$F$23:F4718,"W")+COUNTIF('Τα Στοιχήματα μου'!$F$23:F4718,"L"))</f>
        <v>0.6</v>
      </c>
    </row>
    <row r="4719" spans="2:27">
      <c r="B4719" s="6">
        <f t="shared" si="73"/>
        <v>4697</v>
      </c>
      <c r="I4719" s="6">
        <f>I4718+1</f>
        <v>4697</v>
      </c>
      <c r="J4719" s="6">
        <f>'Τα Στοιχήματα μου'!D4719</f>
        <v>0</v>
      </c>
      <c r="K4719" s="6">
        <f>'Τα Στοιχήματα μου'!E4719</f>
        <v>0</v>
      </c>
      <c r="L4719" s="6">
        <f>'Τα Στοιχήματα μου'!F4719</f>
        <v>0</v>
      </c>
      <c r="M4719" s="7"/>
      <c r="N4719" s="5">
        <f>AVERAGE('Τα Στοιχήματα μου'!$E$23:E4719)</f>
        <v>2.956</v>
      </c>
      <c r="O4719" s="6" t="str">
        <f>IF('Τα Στοιχήματα μου'!E4719&lt;&gt;0,1/'Τα Στοιχήματα μου'!E4719,"")</f>
        <v/>
      </c>
      <c r="P4719" s="6">
        <f>SUM($O$23:O4719)</f>
        <v>3.4668730650154802</v>
      </c>
      <c r="Q4719" s="6">
        <f>(1-(1/P4719))*100</f>
        <v>71.155563493480983</v>
      </c>
      <c r="R4719" s="6">
        <f>IF('Τα Στοιχήματα μου'!E4719&lt;&gt;0,(100-($Q$1022*100)/100)/'Τα Στοιχήματα μου'!E4719,0)</f>
        <v>0</v>
      </c>
      <c r="S4719" s="6">
        <f>R4719*('Τα Στοιχήματα μου'!E4719-1)</f>
        <v>0</v>
      </c>
      <c r="T4719" s="5">
        <f>SUM($S$23:S4719)/100+1</f>
        <v>1.4422218253259511</v>
      </c>
      <c r="U4719" s="6">
        <f>IF('Τα Στοιχήματα μου'!E4719&lt;&gt;0,(100-(Q4719*100)/100)/'Τα Στοιχήματα μου'!E4719,0)</f>
        <v>0</v>
      </c>
      <c r="V4719" s="6">
        <f>'Τα Στοιχήματα μου'!E4719*U4719</f>
        <v>0</v>
      </c>
      <c r="W4719" s="5">
        <f>IF('Τα Στοιχήματα μου'!E4719&lt;&gt;0,V4719/(100/I4719),W4718)</f>
        <v>1.4422218253259509</v>
      </c>
      <c r="X4719" s="7"/>
      <c r="Y4719" s="6">
        <f>COUNTIF('Τα Στοιχήματα μου'!$F$23:F4719,"W")+COUNTIF('Τα Στοιχήματα μου'!$F$23:F4719,"L")</f>
        <v>5</v>
      </c>
      <c r="Z4719" s="6">
        <f>COUNTIF('Τα Στοιχήματα μου'!$F$23:F4719,"W")</f>
        <v>3</v>
      </c>
      <c r="AA4719" s="4">
        <f>COUNTIF('Τα Στοιχήματα μου'!$F$23:F4719,"W")/(COUNTIF('Τα Στοιχήματα μου'!$F$23:F4719,"W")+COUNTIF('Τα Στοιχήματα μου'!$F$23:F4719,"L"))</f>
        <v>0.6</v>
      </c>
    </row>
    <row r="4720" spans="2:27">
      <c r="B4720" s="6">
        <f t="shared" si="73"/>
        <v>4698</v>
      </c>
      <c r="I4720" s="6">
        <f>I4719+1</f>
        <v>4698</v>
      </c>
      <c r="J4720" s="6">
        <f>'Τα Στοιχήματα μου'!D4720</f>
        <v>0</v>
      </c>
      <c r="K4720" s="6">
        <f>'Τα Στοιχήματα μου'!E4720</f>
        <v>0</v>
      </c>
      <c r="L4720" s="6">
        <f>'Τα Στοιχήματα μου'!F4720</f>
        <v>0</v>
      </c>
      <c r="M4720" s="7"/>
      <c r="N4720" s="5">
        <f>AVERAGE('Τα Στοιχήματα μου'!$E$23:E4720)</f>
        <v>2.956</v>
      </c>
      <c r="O4720" s="6" t="str">
        <f>IF('Τα Στοιχήματα μου'!E4720&lt;&gt;0,1/'Τα Στοιχήματα μου'!E4720,"")</f>
        <v/>
      </c>
      <c r="P4720" s="6">
        <f>SUM($O$23:O4720)</f>
        <v>3.4668730650154802</v>
      </c>
      <c r="Q4720" s="6">
        <f>(1-(1/P4720))*100</f>
        <v>71.155563493480983</v>
      </c>
      <c r="R4720" s="6">
        <f>IF('Τα Στοιχήματα μου'!E4720&lt;&gt;0,(100-($Q$1022*100)/100)/'Τα Στοιχήματα μου'!E4720,0)</f>
        <v>0</v>
      </c>
      <c r="S4720" s="6">
        <f>R4720*('Τα Στοιχήματα μου'!E4720-1)</f>
        <v>0</v>
      </c>
      <c r="T4720" s="5">
        <f>SUM($S$23:S4720)/100+1</f>
        <v>1.4422218253259511</v>
      </c>
      <c r="U4720" s="6">
        <f>IF('Τα Στοιχήματα μου'!E4720&lt;&gt;0,(100-(Q4720*100)/100)/'Τα Στοιχήματα μου'!E4720,0)</f>
        <v>0</v>
      </c>
      <c r="V4720" s="6">
        <f>'Τα Στοιχήματα μου'!E4720*U4720</f>
        <v>0</v>
      </c>
      <c r="W4720" s="5">
        <f>IF('Τα Στοιχήματα μου'!E4720&lt;&gt;0,V4720/(100/I4720),W4719)</f>
        <v>1.4422218253259509</v>
      </c>
      <c r="X4720" s="7"/>
      <c r="Y4720" s="6">
        <f>COUNTIF('Τα Στοιχήματα μου'!$F$23:F4720,"W")+COUNTIF('Τα Στοιχήματα μου'!$F$23:F4720,"L")</f>
        <v>5</v>
      </c>
      <c r="Z4720" s="6">
        <f>COUNTIF('Τα Στοιχήματα μου'!$F$23:F4720,"W")</f>
        <v>3</v>
      </c>
      <c r="AA4720" s="4">
        <f>COUNTIF('Τα Στοιχήματα μου'!$F$23:F4720,"W")/(COUNTIF('Τα Στοιχήματα μου'!$F$23:F4720,"W")+COUNTIF('Τα Στοιχήματα μου'!$F$23:F4720,"L"))</f>
        <v>0.6</v>
      </c>
    </row>
    <row r="4721" spans="2:27">
      <c r="B4721" s="6">
        <f t="shared" si="73"/>
        <v>4699</v>
      </c>
      <c r="I4721" s="6">
        <f>I4720+1</f>
        <v>4699</v>
      </c>
      <c r="J4721" s="6">
        <f>'Τα Στοιχήματα μου'!D4721</f>
        <v>0</v>
      </c>
      <c r="K4721" s="6">
        <f>'Τα Στοιχήματα μου'!E4721</f>
        <v>0</v>
      </c>
      <c r="L4721" s="6">
        <f>'Τα Στοιχήματα μου'!F4721</f>
        <v>0</v>
      </c>
      <c r="M4721" s="7"/>
      <c r="N4721" s="5">
        <f>AVERAGE('Τα Στοιχήματα μου'!$E$23:E4721)</f>
        <v>2.956</v>
      </c>
      <c r="O4721" s="6" t="str">
        <f>IF('Τα Στοιχήματα μου'!E4721&lt;&gt;0,1/'Τα Στοιχήματα μου'!E4721,"")</f>
        <v/>
      </c>
      <c r="P4721" s="6">
        <f>SUM($O$23:O4721)</f>
        <v>3.4668730650154802</v>
      </c>
      <c r="Q4721" s="6">
        <f>(1-(1/P4721))*100</f>
        <v>71.155563493480983</v>
      </c>
      <c r="R4721" s="6">
        <f>IF('Τα Στοιχήματα μου'!E4721&lt;&gt;0,(100-($Q$1022*100)/100)/'Τα Στοιχήματα μου'!E4721,0)</f>
        <v>0</v>
      </c>
      <c r="S4721" s="6">
        <f>R4721*('Τα Στοιχήματα μου'!E4721-1)</f>
        <v>0</v>
      </c>
      <c r="T4721" s="5">
        <f>SUM($S$23:S4721)/100+1</f>
        <v>1.4422218253259511</v>
      </c>
      <c r="U4721" s="6">
        <f>IF('Τα Στοιχήματα μου'!E4721&lt;&gt;0,(100-(Q4721*100)/100)/'Τα Στοιχήματα μου'!E4721,0)</f>
        <v>0</v>
      </c>
      <c r="V4721" s="6">
        <f>'Τα Στοιχήματα μου'!E4721*U4721</f>
        <v>0</v>
      </c>
      <c r="W4721" s="5">
        <f>IF('Τα Στοιχήματα μου'!E4721&lt;&gt;0,V4721/(100/I4721),W4720)</f>
        <v>1.4422218253259509</v>
      </c>
      <c r="X4721" s="7"/>
      <c r="Y4721" s="6">
        <f>COUNTIF('Τα Στοιχήματα μου'!$F$23:F4721,"W")+COUNTIF('Τα Στοιχήματα μου'!$F$23:F4721,"L")</f>
        <v>5</v>
      </c>
      <c r="Z4721" s="6">
        <f>COUNTIF('Τα Στοιχήματα μου'!$F$23:F4721,"W")</f>
        <v>3</v>
      </c>
      <c r="AA4721" s="4">
        <f>COUNTIF('Τα Στοιχήματα μου'!$F$23:F4721,"W")/(COUNTIF('Τα Στοιχήματα μου'!$F$23:F4721,"W")+COUNTIF('Τα Στοιχήματα μου'!$F$23:F4721,"L"))</f>
        <v>0.6</v>
      </c>
    </row>
    <row r="4722" spans="2:27">
      <c r="B4722" s="6">
        <f t="shared" si="73"/>
        <v>4700</v>
      </c>
      <c r="I4722" s="6">
        <f>I4721+1</f>
        <v>4700</v>
      </c>
      <c r="J4722" s="6">
        <f>'Τα Στοιχήματα μου'!D4722</f>
        <v>0</v>
      </c>
      <c r="K4722" s="6">
        <f>'Τα Στοιχήματα μου'!E4722</f>
        <v>0</v>
      </c>
      <c r="L4722" s="6">
        <f>'Τα Στοιχήματα μου'!F4722</f>
        <v>0</v>
      </c>
      <c r="M4722" s="7"/>
      <c r="N4722" s="5">
        <f>AVERAGE('Τα Στοιχήματα μου'!$E$23:E4722)</f>
        <v>2.956</v>
      </c>
      <c r="O4722" s="6" t="str">
        <f>IF('Τα Στοιχήματα μου'!E4722&lt;&gt;0,1/'Τα Στοιχήματα μου'!E4722,"")</f>
        <v/>
      </c>
      <c r="P4722" s="6">
        <f>SUM($O$23:O4722)</f>
        <v>3.4668730650154802</v>
      </c>
      <c r="Q4722" s="6">
        <f>(1-(1/P4722))*100</f>
        <v>71.155563493480983</v>
      </c>
      <c r="R4722" s="6">
        <f>IF('Τα Στοιχήματα μου'!E4722&lt;&gt;0,(100-($Q$1022*100)/100)/'Τα Στοιχήματα μου'!E4722,0)</f>
        <v>0</v>
      </c>
      <c r="S4722" s="6">
        <f>R4722*('Τα Στοιχήματα μου'!E4722-1)</f>
        <v>0</v>
      </c>
      <c r="T4722" s="5">
        <f>SUM($S$23:S4722)/100+1</f>
        <v>1.4422218253259511</v>
      </c>
      <c r="U4722" s="6">
        <f>IF('Τα Στοιχήματα μου'!E4722&lt;&gt;0,(100-(Q4722*100)/100)/'Τα Στοιχήματα μου'!E4722,0)</f>
        <v>0</v>
      </c>
      <c r="V4722" s="6">
        <f>'Τα Στοιχήματα μου'!E4722*U4722</f>
        <v>0</v>
      </c>
      <c r="W4722" s="5">
        <f>IF('Τα Στοιχήματα μου'!E4722&lt;&gt;0,V4722/(100/I4722),W4721)</f>
        <v>1.4422218253259509</v>
      </c>
      <c r="X4722" s="7"/>
      <c r="Y4722" s="6">
        <f>COUNTIF('Τα Στοιχήματα μου'!$F$23:F4722,"W")+COUNTIF('Τα Στοιχήματα μου'!$F$23:F4722,"L")</f>
        <v>5</v>
      </c>
      <c r="Z4722" s="6">
        <f>COUNTIF('Τα Στοιχήματα μου'!$F$23:F4722,"W")</f>
        <v>3</v>
      </c>
      <c r="AA4722" s="4">
        <f>COUNTIF('Τα Στοιχήματα μου'!$F$23:F4722,"W")/(COUNTIF('Τα Στοιχήματα μου'!$F$23:F4722,"W")+COUNTIF('Τα Στοιχήματα μου'!$F$23:F4722,"L"))</f>
        <v>0.6</v>
      </c>
    </row>
    <row r="4723" spans="2:27">
      <c r="B4723" s="6">
        <f t="shared" si="73"/>
        <v>4701</v>
      </c>
      <c r="I4723" s="6">
        <f>I4722+1</f>
        <v>4701</v>
      </c>
      <c r="J4723" s="6">
        <f>'Τα Στοιχήματα μου'!D4723</f>
        <v>0</v>
      </c>
      <c r="K4723" s="6">
        <f>'Τα Στοιχήματα μου'!E4723</f>
        <v>0</v>
      </c>
      <c r="L4723" s="6">
        <f>'Τα Στοιχήματα μου'!F4723</f>
        <v>0</v>
      </c>
      <c r="M4723" s="7"/>
      <c r="N4723" s="5">
        <f>AVERAGE('Τα Στοιχήματα μου'!$E$23:E4723)</f>
        <v>2.956</v>
      </c>
      <c r="O4723" s="6" t="str">
        <f>IF('Τα Στοιχήματα μου'!E4723&lt;&gt;0,1/'Τα Στοιχήματα μου'!E4723,"")</f>
        <v/>
      </c>
      <c r="P4723" s="6">
        <f>SUM($O$23:O4723)</f>
        <v>3.4668730650154802</v>
      </c>
      <c r="Q4723" s="6">
        <f>(1-(1/P4723))*100</f>
        <v>71.155563493480983</v>
      </c>
      <c r="R4723" s="6">
        <f>IF('Τα Στοιχήματα μου'!E4723&lt;&gt;0,(100-($Q$1022*100)/100)/'Τα Στοιχήματα μου'!E4723,0)</f>
        <v>0</v>
      </c>
      <c r="S4723" s="6">
        <f>R4723*('Τα Στοιχήματα μου'!E4723-1)</f>
        <v>0</v>
      </c>
      <c r="T4723" s="5">
        <f>SUM($S$23:S4723)/100+1</f>
        <v>1.4422218253259511</v>
      </c>
      <c r="U4723" s="6">
        <f>IF('Τα Στοιχήματα μου'!E4723&lt;&gt;0,(100-(Q4723*100)/100)/'Τα Στοιχήματα μου'!E4723,0)</f>
        <v>0</v>
      </c>
      <c r="V4723" s="6">
        <f>'Τα Στοιχήματα μου'!E4723*U4723</f>
        <v>0</v>
      </c>
      <c r="W4723" s="5">
        <f>IF('Τα Στοιχήματα μου'!E4723&lt;&gt;0,V4723/(100/I4723),W4722)</f>
        <v>1.4422218253259509</v>
      </c>
      <c r="X4723" s="7"/>
      <c r="Y4723" s="6">
        <f>COUNTIF('Τα Στοιχήματα μου'!$F$23:F4723,"W")+COUNTIF('Τα Στοιχήματα μου'!$F$23:F4723,"L")</f>
        <v>5</v>
      </c>
      <c r="Z4723" s="6">
        <f>COUNTIF('Τα Στοιχήματα μου'!$F$23:F4723,"W")</f>
        <v>3</v>
      </c>
      <c r="AA4723" s="4">
        <f>COUNTIF('Τα Στοιχήματα μου'!$F$23:F4723,"W")/(COUNTIF('Τα Στοιχήματα μου'!$F$23:F4723,"W")+COUNTIF('Τα Στοιχήματα μου'!$F$23:F4723,"L"))</f>
        <v>0.6</v>
      </c>
    </row>
    <row r="4724" spans="2:27">
      <c r="B4724" s="6">
        <f t="shared" si="73"/>
        <v>4702</v>
      </c>
      <c r="I4724" s="6">
        <f>I4723+1</f>
        <v>4702</v>
      </c>
      <c r="J4724" s="6">
        <f>'Τα Στοιχήματα μου'!D4724</f>
        <v>0</v>
      </c>
      <c r="K4724" s="6">
        <f>'Τα Στοιχήματα μου'!E4724</f>
        <v>0</v>
      </c>
      <c r="L4724" s="6">
        <f>'Τα Στοιχήματα μου'!F4724</f>
        <v>0</v>
      </c>
      <c r="M4724" s="7"/>
      <c r="N4724" s="5">
        <f>AVERAGE('Τα Στοιχήματα μου'!$E$23:E4724)</f>
        <v>2.956</v>
      </c>
      <c r="O4724" s="6" t="str">
        <f>IF('Τα Στοιχήματα μου'!E4724&lt;&gt;0,1/'Τα Στοιχήματα μου'!E4724,"")</f>
        <v/>
      </c>
      <c r="P4724" s="6">
        <f>SUM($O$23:O4724)</f>
        <v>3.4668730650154802</v>
      </c>
      <c r="Q4724" s="6">
        <f>(1-(1/P4724))*100</f>
        <v>71.155563493480983</v>
      </c>
      <c r="R4724" s="6">
        <f>IF('Τα Στοιχήματα μου'!E4724&lt;&gt;0,(100-($Q$1022*100)/100)/'Τα Στοιχήματα μου'!E4724,0)</f>
        <v>0</v>
      </c>
      <c r="S4724" s="6">
        <f>R4724*('Τα Στοιχήματα μου'!E4724-1)</f>
        <v>0</v>
      </c>
      <c r="T4724" s="5">
        <f>SUM($S$23:S4724)/100+1</f>
        <v>1.4422218253259511</v>
      </c>
      <c r="U4724" s="6">
        <f>IF('Τα Στοιχήματα μου'!E4724&lt;&gt;0,(100-(Q4724*100)/100)/'Τα Στοιχήματα μου'!E4724,0)</f>
        <v>0</v>
      </c>
      <c r="V4724" s="6">
        <f>'Τα Στοιχήματα μου'!E4724*U4724</f>
        <v>0</v>
      </c>
      <c r="W4724" s="5">
        <f>IF('Τα Στοιχήματα μου'!E4724&lt;&gt;0,V4724/(100/I4724),W4723)</f>
        <v>1.4422218253259509</v>
      </c>
      <c r="X4724" s="7"/>
      <c r="Y4724" s="6">
        <f>COUNTIF('Τα Στοιχήματα μου'!$F$23:F4724,"W")+COUNTIF('Τα Στοιχήματα μου'!$F$23:F4724,"L")</f>
        <v>5</v>
      </c>
      <c r="Z4724" s="6">
        <f>COUNTIF('Τα Στοιχήματα μου'!$F$23:F4724,"W")</f>
        <v>3</v>
      </c>
      <c r="AA4724" s="4">
        <f>COUNTIF('Τα Στοιχήματα μου'!$F$23:F4724,"W")/(COUNTIF('Τα Στοιχήματα μου'!$F$23:F4724,"W")+COUNTIF('Τα Στοιχήματα μου'!$F$23:F4724,"L"))</f>
        <v>0.6</v>
      </c>
    </row>
    <row r="4725" spans="2:27">
      <c r="B4725" s="6">
        <f t="shared" si="73"/>
        <v>4703</v>
      </c>
      <c r="I4725" s="6">
        <f>I4724+1</f>
        <v>4703</v>
      </c>
      <c r="J4725" s="6">
        <f>'Τα Στοιχήματα μου'!D4725</f>
        <v>0</v>
      </c>
      <c r="K4725" s="6">
        <f>'Τα Στοιχήματα μου'!E4725</f>
        <v>0</v>
      </c>
      <c r="L4725" s="6">
        <f>'Τα Στοιχήματα μου'!F4725</f>
        <v>0</v>
      </c>
      <c r="M4725" s="7"/>
      <c r="N4725" s="5">
        <f>AVERAGE('Τα Στοιχήματα μου'!$E$23:E4725)</f>
        <v>2.956</v>
      </c>
      <c r="O4725" s="6" t="str">
        <f>IF('Τα Στοιχήματα μου'!E4725&lt;&gt;0,1/'Τα Στοιχήματα μου'!E4725,"")</f>
        <v/>
      </c>
      <c r="P4725" s="6">
        <f>SUM($O$23:O4725)</f>
        <v>3.4668730650154802</v>
      </c>
      <c r="Q4725" s="6">
        <f>(1-(1/P4725))*100</f>
        <v>71.155563493480983</v>
      </c>
      <c r="R4725" s="6">
        <f>IF('Τα Στοιχήματα μου'!E4725&lt;&gt;0,(100-($Q$1022*100)/100)/'Τα Στοιχήματα μου'!E4725,0)</f>
        <v>0</v>
      </c>
      <c r="S4725" s="6">
        <f>R4725*('Τα Στοιχήματα μου'!E4725-1)</f>
        <v>0</v>
      </c>
      <c r="T4725" s="5">
        <f>SUM($S$23:S4725)/100+1</f>
        <v>1.4422218253259511</v>
      </c>
      <c r="U4725" s="6">
        <f>IF('Τα Στοιχήματα μου'!E4725&lt;&gt;0,(100-(Q4725*100)/100)/'Τα Στοιχήματα μου'!E4725,0)</f>
        <v>0</v>
      </c>
      <c r="V4725" s="6">
        <f>'Τα Στοιχήματα μου'!E4725*U4725</f>
        <v>0</v>
      </c>
      <c r="W4725" s="5">
        <f>IF('Τα Στοιχήματα μου'!E4725&lt;&gt;0,V4725/(100/I4725),W4724)</f>
        <v>1.4422218253259509</v>
      </c>
      <c r="X4725" s="7"/>
      <c r="Y4725" s="6">
        <f>COUNTIF('Τα Στοιχήματα μου'!$F$23:F4725,"W")+COUNTIF('Τα Στοιχήματα μου'!$F$23:F4725,"L")</f>
        <v>5</v>
      </c>
      <c r="Z4725" s="6">
        <f>COUNTIF('Τα Στοιχήματα μου'!$F$23:F4725,"W")</f>
        <v>3</v>
      </c>
      <c r="AA4725" s="4">
        <f>COUNTIF('Τα Στοιχήματα μου'!$F$23:F4725,"W")/(COUNTIF('Τα Στοιχήματα μου'!$F$23:F4725,"W")+COUNTIF('Τα Στοιχήματα μου'!$F$23:F4725,"L"))</f>
        <v>0.6</v>
      </c>
    </row>
    <row r="4726" spans="2:27">
      <c r="B4726" s="6">
        <f t="shared" si="73"/>
        <v>4704</v>
      </c>
      <c r="I4726" s="6">
        <f>I4725+1</f>
        <v>4704</v>
      </c>
      <c r="J4726" s="6">
        <f>'Τα Στοιχήματα μου'!D4726</f>
        <v>0</v>
      </c>
      <c r="K4726" s="6">
        <f>'Τα Στοιχήματα μου'!E4726</f>
        <v>0</v>
      </c>
      <c r="L4726" s="6">
        <f>'Τα Στοιχήματα μου'!F4726</f>
        <v>0</v>
      </c>
      <c r="M4726" s="7"/>
      <c r="N4726" s="5">
        <f>AVERAGE('Τα Στοιχήματα μου'!$E$23:E4726)</f>
        <v>2.956</v>
      </c>
      <c r="O4726" s="6" t="str">
        <f>IF('Τα Στοιχήματα μου'!E4726&lt;&gt;0,1/'Τα Στοιχήματα μου'!E4726,"")</f>
        <v/>
      </c>
      <c r="P4726" s="6">
        <f>SUM($O$23:O4726)</f>
        <v>3.4668730650154802</v>
      </c>
      <c r="Q4726" s="6">
        <f>(1-(1/P4726))*100</f>
        <v>71.155563493480983</v>
      </c>
      <c r="R4726" s="6">
        <f>IF('Τα Στοιχήματα μου'!E4726&lt;&gt;0,(100-($Q$1022*100)/100)/'Τα Στοιχήματα μου'!E4726,0)</f>
        <v>0</v>
      </c>
      <c r="S4726" s="6">
        <f>R4726*('Τα Στοιχήματα μου'!E4726-1)</f>
        <v>0</v>
      </c>
      <c r="T4726" s="5">
        <f>SUM($S$23:S4726)/100+1</f>
        <v>1.4422218253259511</v>
      </c>
      <c r="U4726" s="6">
        <f>IF('Τα Στοιχήματα μου'!E4726&lt;&gt;0,(100-(Q4726*100)/100)/'Τα Στοιχήματα μου'!E4726,0)</f>
        <v>0</v>
      </c>
      <c r="V4726" s="6">
        <f>'Τα Στοιχήματα μου'!E4726*U4726</f>
        <v>0</v>
      </c>
      <c r="W4726" s="5">
        <f>IF('Τα Στοιχήματα μου'!E4726&lt;&gt;0,V4726/(100/I4726),W4725)</f>
        <v>1.4422218253259509</v>
      </c>
      <c r="X4726" s="7"/>
      <c r="Y4726" s="6">
        <f>COUNTIF('Τα Στοιχήματα μου'!$F$23:F4726,"W")+COUNTIF('Τα Στοιχήματα μου'!$F$23:F4726,"L")</f>
        <v>5</v>
      </c>
      <c r="Z4726" s="6">
        <f>COUNTIF('Τα Στοιχήματα μου'!$F$23:F4726,"W")</f>
        <v>3</v>
      </c>
      <c r="AA4726" s="4">
        <f>COUNTIF('Τα Στοιχήματα μου'!$F$23:F4726,"W")/(COUNTIF('Τα Στοιχήματα μου'!$F$23:F4726,"W")+COUNTIF('Τα Στοιχήματα μου'!$F$23:F4726,"L"))</f>
        <v>0.6</v>
      </c>
    </row>
    <row r="4727" spans="2:27">
      <c r="B4727" s="6">
        <f t="shared" si="73"/>
        <v>4705</v>
      </c>
      <c r="I4727" s="6">
        <f>I4726+1</f>
        <v>4705</v>
      </c>
      <c r="J4727" s="6">
        <f>'Τα Στοιχήματα μου'!D4727</f>
        <v>0</v>
      </c>
      <c r="K4727" s="6">
        <f>'Τα Στοιχήματα μου'!E4727</f>
        <v>0</v>
      </c>
      <c r="L4727" s="6">
        <f>'Τα Στοιχήματα μου'!F4727</f>
        <v>0</v>
      </c>
      <c r="M4727" s="7"/>
      <c r="N4727" s="5">
        <f>AVERAGE('Τα Στοιχήματα μου'!$E$23:E4727)</f>
        <v>2.956</v>
      </c>
      <c r="O4727" s="6" t="str">
        <f>IF('Τα Στοιχήματα μου'!E4727&lt;&gt;0,1/'Τα Στοιχήματα μου'!E4727,"")</f>
        <v/>
      </c>
      <c r="P4727" s="6">
        <f>SUM($O$23:O4727)</f>
        <v>3.4668730650154802</v>
      </c>
      <c r="Q4727" s="6">
        <f>(1-(1/P4727))*100</f>
        <v>71.155563493480983</v>
      </c>
      <c r="R4727" s="6">
        <f>IF('Τα Στοιχήματα μου'!E4727&lt;&gt;0,(100-($Q$1022*100)/100)/'Τα Στοιχήματα μου'!E4727,0)</f>
        <v>0</v>
      </c>
      <c r="S4727" s="6">
        <f>R4727*('Τα Στοιχήματα μου'!E4727-1)</f>
        <v>0</v>
      </c>
      <c r="T4727" s="5">
        <f>SUM($S$23:S4727)/100+1</f>
        <v>1.4422218253259511</v>
      </c>
      <c r="U4727" s="6">
        <f>IF('Τα Στοιχήματα μου'!E4727&lt;&gt;0,(100-(Q4727*100)/100)/'Τα Στοιχήματα μου'!E4727,0)</f>
        <v>0</v>
      </c>
      <c r="V4727" s="6">
        <f>'Τα Στοιχήματα μου'!E4727*U4727</f>
        <v>0</v>
      </c>
      <c r="W4727" s="5">
        <f>IF('Τα Στοιχήματα μου'!E4727&lt;&gt;0,V4727/(100/I4727),W4726)</f>
        <v>1.4422218253259509</v>
      </c>
      <c r="X4727" s="7"/>
      <c r="Y4727" s="6">
        <f>COUNTIF('Τα Στοιχήματα μου'!$F$23:F4727,"W")+COUNTIF('Τα Στοιχήματα μου'!$F$23:F4727,"L")</f>
        <v>5</v>
      </c>
      <c r="Z4727" s="6">
        <f>COUNTIF('Τα Στοιχήματα μου'!$F$23:F4727,"W")</f>
        <v>3</v>
      </c>
      <c r="AA4727" s="4">
        <f>COUNTIF('Τα Στοιχήματα μου'!$F$23:F4727,"W")/(COUNTIF('Τα Στοιχήματα μου'!$F$23:F4727,"W")+COUNTIF('Τα Στοιχήματα μου'!$F$23:F4727,"L"))</f>
        <v>0.6</v>
      </c>
    </row>
    <row r="4728" spans="2:27">
      <c r="B4728" s="6">
        <f t="shared" si="73"/>
        <v>4706</v>
      </c>
      <c r="I4728" s="6">
        <f>I4727+1</f>
        <v>4706</v>
      </c>
      <c r="J4728" s="6">
        <f>'Τα Στοιχήματα μου'!D4728</f>
        <v>0</v>
      </c>
      <c r="K4728" s="6">
        <f>'Τα Στοιχήματα μου'!E4728</f>
        <v>0</v>
      </c>
      <c r="L4728" s="6">
        <f>'Τα Στοιχήματα μου'!F4728</f>
        <v>0</v>
      </c>
      <c r="M4728" s="7"/>
      <c r="N4728" s="5">
        <f>AVERAGE('Τα Στοιχήματα μου'!$E$23:E4728)</f>
        <v>2.956</v>
      </c>
      <c r="O4728" s="6" t="str">
        <f>IF('Τα Στοιχήματα μου'!E4728&lt;&gt;0,1/'Τα Στοιχήματα μου'!E4728,"")</f>
        <v/>
      </c>
      <c r="P4728" s="6">
        <f>SUM($O$23:O4728)</f>
        <v>3.4668730650154802</v>
      </c>
      <c r="Q4728" s="6">
        <f>(1-(1/P4728))*100</f>
        <v>71.155563493480983</v>
      </c>
      <c r="R4728" s="6">
        <f>IF('Τα Στοιχήματα μου'!E4728&lt;&gt;0,(100-($Q$1022*100)/100)/'Τα Στοιχήματα μου'!E4728,0)</f>
        <v>0</v>
      </c>
      <c r="S4728" s="6">
        <f>R4728*('Τα Στοιχήματα μου'!E4728-1)</f>
        <v>0</v>
      </c>
      <c r="T4728" s="5">
        <f>SUM($S$23:S4728)/100+1</f>
        <v>1.4422218253259511</v>
      </c>
      <c r="U4728" s="6">
        <f>IF('Τα Στοιχήματα μου'!E4728&lt;&gt;0,(100-(Q4728*100)/100)/'Τα Στοιχήματα μου'!E4728,0)</f>
        <v>0</v>
      </c>
      <c r="V4728" s="6">
        <f>'Τα Στοιχήματα μου'!E4728*U4728</f>
        <v>0</v>
      </c>
      <c r="W4728" s="5">
        <f>IF('Τα Στοιχήματα μου'!E4728&lt;&gt;0,V4728/(100/I4728),W4727)</f>
        <v>1.4422218253259509</v>
      </c>
      <c r="X4728" s="7"/>
      <c r="Y4728" s="6">
        <f>COUNTIF('Τα Στοιχήματα μου'!$F$23:F4728,"W")+COUNTIF('Τα Στοιχήματα μου'!$F$23:F4728,"L")</f>
        <v>5</v>
      </c>
      <c r="Z4728" s="6">
        <f>COUNTIF('Τα Στοιχήματα μου'!$F$23:F4728,"W")</f>
        <v>3</v>
      </c>
      <c r="AA4728" s="4">
        <f>COUNTIF('Τα Στοιχήματα μου'!$F$23:F4728,"W")/(COUNTIF('Τα Στοιχήματα μου'!$F$23:F4728,"W")+COUNTIF('Τα Στοιχήματα μου'!$F$23:F4728,"L"))</f>
        <v>0.6</v>
      </c>
    </row>
    <row r="4729" spans="2:27">
      <c r="B4729" s="6">
        <f t="shared" si="73"/>
        <v>4707</v>
      </c>
      <c r="I4729" s="6">
        <f>I4728+1</f>
        <v>4707</v>
      </c>
      <c r="J4729" s="6">
        <f>'Τα Στοιχήματα μου'!D4729</f>
        <v>0</v>
      </c>
      <c r="K4729" s="6">
        <f>'Τα Στοιχήματα μου'!E4729</f>
        <v>0</v>
      </c>
      <c r="L4729" s="6">
        <f>'Τα Στοιχήματα μου'!F4729</f>
        <v>0</v>
      </c>
      <c r="M4729" s="7"/>
      <c r="N4729" s="5">
        <f>AVERAGE('Τα Στοιχήματα μου'!$E$23:E4729)</f>
        <v>2.956</v>
      </c>
      <c r="O4729" s="6" t="str">
        <f>IF('Τα Στοιχήματα μου'!E4729&lt;&gt;0,1/'Τα Στοιχήματα μου'!E4729,"")</f>
        <v/>
      </c>
      <c r="P4729" s="6">
        <f>SUM($O$23:O4729)</f>
        <v>3.4668730650154802</v>
      </c>
      <c r="Q4729" s="6">
        <f>(1-(1/P4729))*100</f>
        <v>71.155563493480983</v>
      </c>
      <c r="R4729" s="6">
        <f>IF('Τα Στοιχήματα μου'!E4729&lt;&gt;0,(100-($Q$1022*100)/100)/'Τα Στοιχήματα μου'!E4729,0)</f>
        <v>0</v>
      </c>
      <c r="S4729" s="6">
        <f>R4729*('Τα Στοιχήματα μου'!E4729-1)</f>
        <v>0</v>
      </c>
      <c r="T4729" s="5">
        <f>SUM($S$23:S4729)/100+1</f>
        <v>1.4422218253259511</v>
      </c>
      <c r="U4729" s="6">
        <f>IF('Τα Στοιχήματα μου'!E4729&lt;&gt;0,(100-(Q4729*100)/100)/'Τα Στοιχήματα μου'!E4729,0)</f>
        <v>0</v>
      </c>
      <c r="V4729" s="6">
        <f>'Τα Στοιχήματα μου'!E4729*U4729</f>
        <v>0</v>
      </c>
      <c r="W4729" s="5">
        <f>IF('Τα Στοιχήματα μου'!E4729&lt;&gt;0,V4729/(100/I4729),W4728)</f>
        <v>1.4422218253259509</v>
      </c>
      <c r="X4729" s="7"/>
      <c r="Y4729" s="6">
        <f>COUNTIF('Τα Στοιχήματα μου'!$F$23:F4729,"W")+COUNTIF('Τα Στοιχήματα μου'!$F$23:F4729,"L")</f>
        <v>5</v>
      </c>
      <c r="Z4729" s="6">
        <f>COUNTIF('Τα Στοιχήματα μου'!$F$23:F4729,"W")</f>
        <v>3</v>
      </c>
      <c r="AA4729" s="4">
        <f>COUNTIF('Τα Στοιχήματα μου'!$F$23:F4729,"W")/(COUNTIF('Τα Στοιχήματα μου'!$F$23:F4729,"W")+COUNTIF('Τα Στοιχήματα μου'!$F$23:F4729,"L"))</f>
        <v>0.6</v>
      </c>
    </row>
    <row r="4730" spans="2:27">
      <c r="B4730" s="6">
        <f t="shared" si="73"/>
        <v>4708</v>
      </c>
      <c r="I4730" s="6">
        <f>I4729+1</f>
        <v>4708</v>
      </c>
      <c r="J4730" s="6">
        <f>'Τα Στοιχήματα μου'!D4730</f>
        <v>0</v>
      </c>
      <c r="K4730" s="6">
        <f>'Τα Στοιχήματα μου'!E4730</f>
        <v>0</v>
      </c>
      <c r="L4730" s="6">
        <f>'Τα Στοιχήματα μου'!F4730</f>
        <v>0</v>
      </c>
      <c r="M4730" s="7"/>
      <c r="N4730" s="5">
        <f>AVERAGE('Τα Στοιχήματα μου'!$E$23:E4730)</f>
        <v>2.956</v>
      </c>
      <c r="O4730" s="6" t="str">
        <f>IF('Τα Στοιχήματα μου'!E4730&lt;&gt;0,1/'Τα Στοιχήματα μου'!E4730,"")</f>
        <v/>
      </c>
      <c r="P4730" s="6">
        <f>SUM($O$23:O4730)</f>
        <v>3.4668730650154802</v>
      </c>
      <c r="Q4730" s="6">
        <f>(1-(1/P4730))*100</f>
        <v>71.155563493480983</v>
      </c>
      <c r="R4730" s="6">
        <f>IF('Τα Στοιχήματα μου'!E4730&lt;&gt;0,(100-($Q$1022*100)/100)/'Τα Στοιχήματα μου'!E4730,0)</f>
        <v>0</v>
      </c>
      <c r="S4730" s="6">
        <f>R4730*('Τα Στοιχήματα μου'!E4730-1)</f>
        <v>0</v>
      </c>
      <c r="T4730" s="5">
        <f>SUM($S$23:S4730)/100+1</f>
        <v>1.4422218253259511</v>
      </c>
      <c r="U4730" s="6">
        <f>IF('Τα Στοιχήματα μου'!E4730&lt;&gt;0,(100-(Q4730*100)/100)/'Τα Στοιχήματα μου'!E4730,0)</f>
        <v>0</v>
      </c>
      <c r="V4730" s="6">
        <f>'Τα Στοιχήματα μου'!E4730*U4730</f>
        <v>0</v>
      </c>
      <c r="W4730" s="5">
        <f>IF('Τα Στοιχήματα μου'!E4730&lt;&gt;0,V4730/(100/I4730),W4729)</f>
        <v>1.4422218253259509</v>
      </c>
      <c r="X4730" s="7"/>
      <c r="Y4730" s="6">
        <f>COUNTIF('Τα Στοιχήματα μου'!$F$23:F4730,"W")+COUNTIF('Τα Στοιχήματα μου'!$F$23:F4730,"L")</f>
        <v>5</v>
      </c>
      <c r="Z4730" s="6">
        <f>COUNTIF('Τα Στοιχήματα μου'!$F$23:F4730,"W")</f>
        <v>3</v>
      </c>
      <c r="AA4730" s="4">
        <f>COUNTIF('Τα Στοιχήματα μου'!$F$23:F4730,"W")/(COUNTIF('Τα Στοιχήματα μου'!$F$23:F4730,"W")+COUNTIF('Τα Στοιχήματα μου'!$F$23:F4730,"L"))</f>
        <v>0.6</v>
      </c>
    </row>
    <row r="4731" spans="2:27">
      <c r="B4731" s="6">
        <f t="shared" si="73"/>
        <v>4709</v>
      </c>
      <c r="I4731" s="6">
        <f>I4730+1</f>
        <v>4709</v>
      </c>
      <c r="J4731" s="6">
        <f>'Τα Στοιχήματα μου'!D4731</f>
        <v>0</v>
      </c>
      <c r="K4731" s="6">
        <f>'Τα Στοιχήματα μου'!E4731</f>
        <v>0</v>
      </c>
      <c r="L4731" s="6">
        <f>'Τα Στοιχήματα μου'!F4731</f>
        <v>0</v>
      </c>
      <c r="M4731" s="7"/>
      <c r="N4731" s="5">
        <f>AVERAGE('Τα Στοιχήματα μου'!$E$23:E4731)</f>
        <v>2.956</v>
      </c>
      <c r="O4731" s="6" t="str">
        <f>IF('Τα Στοιχήματα μου'!E4731&lt;&gt;0,1/'Τα Στοιχήματα μου'!E4731,"")</f>
        <v/>
      </c>
      <c r="P4731" s="6">
        <f>SUM($O$23:O4731)</f>
        <v>3.4668730650154802</v>
      </c>
      <c r="Q4731" s="6">
        <f>(1-(1/P4731))*100</f>
        <v>71.155563493480983</v>
      </c>
      <c r="R4731" s="6">
        <f>IF('Τα Στοιχήματα μου'!E4731&lt;&gt;0,(100-($Q$1022*100)/100)/'Τα Στοιχήματα μου'!E4731,0)</f>
        <v>0</v>
      </c>
      <c r="S4731" s="6">
        <f>R4731*('Τα Στοιχήματα μου'!E4731-1)</f>
        <v>0</v>
      </c>
      <c r="T4731" s="5">
        <f>SUM($S$23:S4731)/100+1</f>
        <v>1.4422218253259511</v>
      </c>
      <c r="U4731" s="6">
        <f>IF('Τα Στοιχήματα μου'!E4731&lt;&gt;0,(100-(Q4731*100)/100)/'Τα Στοιχήματα μου'!E4731,0)</f>
        <v>0</v>
      </c>
      <c r="V4731" s="6">
        <f>'Τα Στοιχήματα μου'!E4731*U4731</f>
        <v>0</v>
      </c>
      <c r="W4731" s="5">
        <f>IF('Τα Στοιχήματα μου'!E4731&lt;&gt;0,V4731/(100/I4731),W4730)</f>
        <v>1.4422218253259509</v>
      </c>
      <c r="X4731" s="7"/>
      <c r="Y4731" s="6">
        <f>COUNTIF('Τα Στοιχήματα μου'!$F$23:F4731,"W")+COUNTIF('Τα Στοιχήματα μου'!$F$23:F4731,"L")</f>
        <v>5</v>
      </c>
      <c r="Z4731" s="6">
        <f>COUNTIF('Τα Στοιχήματα μου'!$F$23:F4731,"W")</f>
        <v>3</v>
      </c>
      <c r="AA4731" s="4">
        <f>COUNTIF('Τα Στοιχήματα μου'!$F$23:F4731,"W")/(COUNTIF('Τα Στοιχήματα μου'!$F$23:F4731,"W")+COUNTIF('Τα Στοιχήματα μου'!$F$23:F4731,"L"))</f>
        <v>0.6</v>
      </c>
    </row>
    <row r="4732" spans="2:27">
      <c r="B4732" s="6">
        <f t="shared" si="73"/>
        <v>4710</v>
      </c>
      <c r="I4732" s="6">
        <f>I4731+1</f>
        <v>4710</v>
      </c>
      <c r="J4732" s="6">
        <f>'Τα Στοιχήματα μου'!D4732</f>
        <v>0</v>
      </c>
      <c r="K4732" s="6">
        <f>'Τα Στοιχήματα μου'!E4732</f>
        <v>0</v>
      </c>
      <c r="L4732" s="6">
        <f>'Τα Στοιχήματα μου'!F4732</f>
        <v>0</v>
      </c>
      <c r="M4732" s="7"/>
      <c r="N4732" s="5">
        <f>AVERAGE('Τα Στοιχήματα μου'!$E$23:E4732)</f>
        <v>2.956</v>
      </c>
      <c r="O4732" s="6" t="str">
        <f>IF('Τα Στοιχήματα μου'!E4732&lt;&gt;0,1/'Τα Στοιχήματα μου'!E4732,"")</f>
        <v/>
      </c>
      <c r="P4732" s="6">
        <f>SUM($O$23:O4732)</f>
        <v>3.4668730650154802</v>
      </c>
      <c r="Q4732" s="6">
        <f>(1-(1/P4732))*100</f>
        <v>71.155563493480983</v>
      </c>
      <c r="R4732" s="6">
        <f>IF('Τα Στοιχήματα μου'!E4732&lt;&gt;0,(100-($Q$1022*100)/100)/'Τα Στοιχήματα μου'!E4732,0)</f>
        <v>0</v>
      </c>
      <c r="S4732" s="6">
        <f>R4732*('Τα Στοιχήματα μου'!E4732-1)</f>
        <v>0</v>
      </c>
      <c r="T4732" s="5">
        <f>SUM($S$23:S4732)/100+1</f>
        <v>1.4422218253259511</v>
      </c>
      <c r="U4732" s="6">
        <f>IF('Τα Στοιχήματα μου'!E4732&lt;&gt;0,(100-(Q4732*100)/100)/'Τα Στοιχήματα μου'!E4732,0)</f>
        <v>0</v>
      </c>
      <c r="V4732" s="6">
        <f>'Τα Στοιχήματα μου'!E4732*U4732</f>
        <v>0</v>
      </c>
      <c r="W4732" s="5">
        <f>IF('Τα Στοιχήματα μου'!E4732&lt;&gt;0,V4732/(100/I4732),W4731)</f>
        <v>1.4422218253259509</v>
      </c>
      <c r="X4732" s="7"/>
      <c r="Y4732" s="6">
        <f>COUNTIF('Τα Στοιχήματα μου'!$F$23:F4732,"W")+COUNTIF('Τα Στοιχήματα μου'!$F$23:F4732,"L")</f>
        <v>5</v>
      </c>
      <c r="Z4732" s="6">
        <f>COUNTIF('Τα Στοιχήματα μου'!$F$23:F4732,"W")</f>
        <v>3</v>
      </c>
      <c r="AA4732" s="4">
        <f>COUNTIF('Τα Στοιχήματα μου'!$F$23:F4732,"W")/(COUNTIF('Τα Στοιχήματα μου'!$F$23:F4732,"W")+COUNTIF('Τα Στοιχήματα μου'!$F$23:F4732,"L"))</f>
        <v>0.6</v>
      </c>
    </row>
    <row r="4733" spans="2:27">
      <c r="B4733" s="6">
        <f t="shared" si="73"/>
        <v>4711</v>
      </c>
      <c r="I4733" s="6">
        <f>I4732+1</f>
        <v>4711</v>
      </c>
      <c r="J4733" s="6">
        <f>'Τα Στοιχήματα μου'!D4733</f>
        <v>0</v>
      </c>
      <c r="K4733" s="6">
        <f>'Τα Στοιχήματα μου'!E4733</f>
        <v>0</v>
      </c>
      <c r="L4733" s="6">
        <f>'Τα Στοιχήματα μου'!F4733</f>
        <v>0</v>
      </c>
      <c r="M4733" s="7"/>
      <c r="N4733" s="5">
        <f>AVERAGE('Τα Στοιχήματα μου'!$E$23:E4733)</f>
        <v>2.956</v>
      </c>
      <c r="O4733" s="6" t="str">
        <f>IF('Τα Στοιχήματα μου'!E4733&lt;&gt;0,1/'Τα Στοιχήματα μου'!E4733,"")</f>
        <v/>
      </c>
      <c r="P4733" s="6">
        <f>SUM($O$23:O4733)</f>
        <v>3.4668730650154802</v>
      </c>
      <c r="Q4733" s="6">
        <f>(1-(1/P4733))*100</f>
        <v>71.155563493480983</v>
      </c>
      <c r="R4733" s="6">
        <f>IF('Τα Στοιχήματα μου'!E4733&lt;&gt;0,(100-($Q$1022*100)/100)/'Τα Στοιχήματα μου'!E4733,0)</f>
        <v>0</v>
      </c>
      <c r="S4733" s="6">
        <f>R4733*('Τα Στοιχήματα μου'!E4733-1)</f>
        <v>0</v>
      </c>
      <c r="T4733" s="5">
        <f>SUM($S$23:S4733)/100+1</f>
        <v>1.4422218253259511</v>
      </c>
      <c r="U4733" s="6">
        <f>IF('Τα Στοιχήματα μου'!E4733&lt;&gt;0,(100-(Q4733*100)/100)/'Τα Στοιχήματα μου'!E4733,0)</f>
        <v>0</v>
      </c>
      <c r="V4733" s="6">
        <f>'Τα Στοιχήματα μου'!E4733*U4733</f>
        <v>0</v>
      </c>
      <c r="W4733" s="5">
        <f>IF('Τα Στοιχήματα μου'!E4733&lt;&gt;0,V4733/(100/I4733),W4732)</f>
        <v>1.4422218253259509</v>
      </c>
      <c r="X4733" s="7"/>
      <c r="Y4733" s="6">
        <f>COUNTIF('Τα Στοιχήματα μου'!$F$23:F4733,"W")+COUNTIF('Τα Στοιχήματα μου'!$F$23:F4733,"L")</f>
        <v>5</v>
      </c>
      <c r="Z4733" s="6">
        <f>COUNTIF('Τα Στοιχήματα μου'!$F$23:F4733,"W")</f>
        <v>3</v>
      </c>
      <c r="AA4733" s="4">
        <f>COUNTIF('Τα Στοιχήματα μου'!$F$23:F4733,"W")/(COUNTIF('Τα Στοιχήματα μου'!$F$23:F4733,"W")+COUNTIF('Τα Στοιχήματα μου'!$F$23:F4733,"L"))</f>
        <v>0.6</v>
      </c>
    </row>
    <row r="4734" spans="2:27">
      <c r="B4734" s="6">
        <f t="shared" si="73"/>
        <v>4712</v>
      </c>
      <c r="I4734" s="6">
        <f>I4733+1</f>
        <v>4712</v>
      </c>
      <c r="J4734" s="6">
        <f>'Τα Στοιχήματα μου'!D4734</f>
        <v>0</v>
      </c>
      <c r="K4734" s="6">
        <f>'Τα Στοιχήματα μου'!E4734</f>
        <v>0</v>
      </c>
      <c r="L4734" s="6">
        <f>'Τα Στοιχήματα μου'!F4734</f>
        <v>0</v>
      </c>
      <c r="M4734" s="7"/>
      <c r="N4734" s="5">
        <f>AVERAGE('Τα Στοιχήματα μου'!$E$23:E4734)</f>
        <v>2.956</v>
      </c>
      <c r="O4734" s="6" t="str">
        <f>IF('Τα Στοιχήματα μου'!E4734&lt;&gt;0,1/'Τα Στοιχήματα μου'!E4734,"")</f>
        <v/>
      </c>
      <c r="P4734" s="6">
        <f>SUM($O$23:O4734)</f>
        <v>3.4668730650154802</v>
      </c>
      <c r="Q4734" s="6">
        <f>(1-(1/P4734))*100</f>
        <v>71.155563493480983</v>
      </c>
      <c r="R4734" s="6">
        <f>IF('Τα Στοιχήματα μου'!E4734&lt;&gt;0,(100-($Q$1022*100)/100)/'Τα Στοιχήματα μου'!E4734,0)</f>
        <v>0</v>
      </c>
      <c r="S4734" s="6">
        <f>R4734*('Τα Στοιχήματα μου'!E4734-1)</f>
        <v>0</v>
      </c>
      <c r="T4734" s="5">
        <f>SUM($S$23:S4734)/100+1</f>
        <v>1.4422218253259511</v>
      </c>
      <c r="U4734" s="6">
        <f>IF('Τα Στοιχήματα μου'!E4734&lt;&gt;0,(100-(Q4734*100)/100)/'Τα Στοιχήματα μου'!E4734,0)</f>
        <v>0</v>
      </c>
      <c r="V4734" s="6">
        <f>'Τα Στοιχήματα μου'!E4734*U4734</f>
        <v>0</v>
      </c>
      <c r="W4734" s="5">
        <f>IF('Τα Στοιχήματα μου'!E4734&lt;&gt;0,V4734/(100/I4734),W4733)</f>
        <v>1.4422218253259509</v>
      </c>
      <c r="X4734" s="7"/>
      <c r="Y4734" s="6">
        <f>COUNTIF('Τα Στοιχήματα μου'!$F$23:F4734,"W")+COUNTIF('Τα Στοιχήματα μου'!$F$23:F4734,"L")</f>
        <v>5</v>
      </c>
      <c r="Z4734" s="6">
        <f>COUNTIF('Τα Στοιχήματα μου'!$F$23:F4734,"W")</f>
        <v>3</v>
      </c>
      <c r="AA4734" s="4">
        <f>COUNTIF('Τα Στοιχήματα μου'!$F$23:F4734,"W")/(COUNTIF('Τα Στοιχήματα μου'!$F$23:F4734,"W")+COUNTIF('Τα Στοιχήματα μου'!$F$23:F4734,"L"))</f>
        <v>0.6</v>
      </c>
    </row>
    <row r="4735" spans="2:27">
      <c r="B4735" s="6">
        <f t="shared" si="73"/>
        <v>4713</v>
      </c>
      <c r="I4735" s="6">
        <f>I4734+1</f>
        <v>4713</v>
      </c>
      <c r="J4735" s="6">
        <f>'Τα Στοιχήματα μου'!D4735</f>
        <v>0</v>
      </c>
      <c r="K4735" s="6">
        <f>'Τα Στοιχήματα μου'!E4735</f>
        <v>0</v>
      </c>
      <c r="L4735" s="6">
        <f>'Τα Στοιχήματα μου'!F4735</f>
        <v>0</v>
      </c>
      <c r="M4735" s="7"/>
      <c r="N4735" s="5">
        <f>AVERAGE('Τα Στοιχήματα μου'!$E$23:E4735)</f>
        <v>2.956</v>
      </c>
      <c r="O4735" s="6" t="str">
        <f>IF('Τα Στοιχήματα μου'!E4735&lt;&gt;0,1/'Τα Στοιχήματα μου'!E4735,"")</f>
        <v/>
      </c>
      <c r="P4735" s="6">
        <f>SUM($O$23:O4735)</f>
        <v>3.4668730650154802</v>
      </c>
      <c r="Q4735" s="6">
        <f>(1-(1/P4735))*100</f>
        <v>71.155563493480983</v>
      </c>
      <c r="R4735" s="6">
        <f>IF('Τα Στοιχήματα μου'!E4735&lt;&gt;0,(100-($Q$1022*100)/100)/'Τα Στοιχήματα μου'!E4735,0)</f>
        <v>0</v>
      </c>
      <c r="S4735" s="6">
        <f>R4735*('Τα Στοιχήματα μου'!E4735-1)</f>
        <v>0</v>
      </c>
      <c r="T4735" s="5">
        <f>SUM($S$23:S4735)/100+1</f>
        <v>1.4422218253259511</v>
      </c>
      <c r="U4735" s="6">
        <f>IF('Τα Στοιχήματα μου'!E4735&lt;&gt;0,(100-(Q4735*100)/100)/'Τα Στοιχήματα μου'!E4735,0)</f>
        <v>0</v>
      </c>
      <c r="V4735" s="6">
        <f>'Τα Στοιχήματα μου'!E4735*U4735</f>
        <v>0</v>
      </c>
      <c r="W4735" s="5">
        <f>IF('Τα Στοιχήματα μου'!E4735&lt;&gt;0,V4735/(100/I4735),W4734)</f>
        <v>1.4422218253259509</v>
      </c>
      <c r="X4735" s="7"/>
      <c r="Y4735" s="6">
        <f>COUNTIF('Τα Στοιχήματα μου'!$F$23:F4735,"W")+COUNTIF('Τα Στοιχήματα μου'!$F$23:F4735,"L")</f>
        <v>5</v>
      </c>
      <c r="Z4735" s="6">
        <f>COUNTIF('Τα Στοιχήματα μου'!$F$23:F4735,"W")</f>
        <v>3</v>
      </c>
      <c r="AA4735" s="4">
        <f>COUNTIF('Τα Στοιχήματα μου'!$F$23:F4735,"W")/(COUNTIF('Τα Στοιχήματα μου'!$F$23:F4735,"W")+COUNTIF('Τα Στοιχήματα μου'!$F$23:F4735,"L"))</f>
        <v>0.6</v>
      </c>
    </row>
    <row r="4736" spans="2:27">
      <c r="B4736" s="6">
        <f t="shared" si="73"/>
        <v>4714</v>
      </c>
      <c r="I4736" s="6">
        <f>I4735+1</f>
        <v>4714</v>
      </c>
      <c r="J4736" s="6">
        <f>'Τα Στοιχήματα μου'!D4736</f>
        <v>0</v>
      </c>
      <c r="K4736" s="6">
        <f>'Τα Στοιχήματα μου'!E4736</f>
        <v>0</v>
      </c>
      <c r="L4736" s="6">
        <f>'Τα Στοιχήματα μου'!F4736</f>
        <v>0</v>
      </c>
      <c r="M4736" s="7"/>
      <c r="N4736" s="5">
        <f>AVERAGE('Τα Στοιχήματα μου'!$E$23:E4736)</f>
        <v>2.956</v>
      </c>
      <c r="O4736" s="6" t="str">
        <f>IF('Τα Στοιχήματα μου'!E4736&lt;&gt;0,1/'Τα Στοιχήματα μου'!E4736,"")</f>
        <v/>
      </c>
      <c r="P4736" s="6">
        <f>SUM($O$23:O4736)</f>
        <v>3.4668730650154802</v>
      </c>
      <c r="Q4736" s="6">
        <f>(1-(1/P4736))*100</f>
        <v>71.155563493480983</v>
      </c>
      <c r="R4736" s="6">
        <f>IF('Τα Στοιχήματα μου'!E4736&lt;&gt;0,(100-($Q$1022*100)/100)/'Τα Στοιχήματα μου'!E4736,0)</f>
        <v>0</v>
      </c>
      <c r="S4736" s="6">
        <f>R4736*('Τα Στοιχήματα μου'!E4736-1)</f>
        <v>0</v>
      </c>
      <c r="T4736" s="5">
        <f>SUM($S$23:S4736)/100+1</f>
        <v>1.4422218253259511</v>
      </c>
      <c r="U4736" s="6">
        <f>IF('Τα Στοιχήματα μου'!E4736&lt;&gt;0,(100-(Q4736*100)/100)/'Τα Στοιχήματα μου'!E4736,0)</f>
        <v>0</v>
      </c>
      <c r="V4736" s="6">
        <f>'Τα Στοιχήματα μου'!E4736*U4736</f>
        <v>0</v>
      </c>
      <c r="W4736" s="5">
        <f>IF('Τα Στοιχήματα μου'!E4736&lt;&gt;0,V4736/(100/I4736),W4735)</f>
        <v>1.4422218253259509</v>
      </c>
      <c r="X4736" s="7"/>
      <c r="Y4736" s="6">
        <f>COUNTIF('Τα Στοιχήματα μου'!$F$23:F4736,"W")+COUNTIF('Τα Στοιχήματα μου'!$F$23:F4736,"L")</f>
        <v>5</v>
      </c>
      <c r="Z4736" s="6">
        <f>COUNTIF('Τα Στοιχήματα μου'!$F$23:F4736,"W")</f>
        <v>3</v>
      </c>
      <c r="AA4736" s="4">
        <f>COUNTIF('Τα Στοιχήματα μου'!$F$23:F4736,"W")/(COUNTIF('Τα Στοιχήματα μου'!$F$23:F4736,"W")+COUNTIF('Τα Στοιχήματα μου'!$F$23:F4736,"L"))</f>
        <v>0.6</v>
      </c>
    </row>
    <row r="4737" spans="2:27">
      <c r="B4737" s="6">
        <f t="shared" si="73"/>
        <v>4715</v>
      </c>
      <c r="I4737" s="6">
        <f>I4736+1</f>
        <v>4715</v>
      </c>
      <c r="J4737" s="6">
        <f>'Τα Στοιχήματα μου'!D4737</f>
        <v>0</v>
      </c>
      <c r="K4737" s="6">
        <f>'Τα Στοιχήματα μου'!E4737</f>
        <v>0</v>
      </c>
      <c r="L4737" s="6">
        <f>'Τα Στοιχήματα μου'!F4737</f>
        <v>0</v>
      </c>
      <c r="M4737" s="7"/>
      <c r="N4737" s="5">
        <f>AVERAGE('Τα Στοιχήματα μου'!$E$23:E4737)</f>
        <v>2.956</v>
      </c>
      <c r="O4737" s="6" t="str">
        <f>IF('Τα Στοιχήματα μου'!E4737&lt;&gt;0,1/'Τα Στοιχήματα μου'!E4737,"")</f>
        <v/>
      </c>
      <c r="P4737" s="6">
        <f>SUM($O$23:O4737)</f>
        <v>3.4668730650154802</v>
      </c>
      <c r="Q4737" s="6">
        <f>(1-(1/P4737))*100</f>
        <v>71.155563493480983</v>
      </c>
      <c r="R4737" s="6">
        <f>IF('Τα Στοιχήματα μου'!E4737&lt;&gt;0,(100-($Q$1022*100)/100)/'Τα Στοιχήματα μου'!E4737,0)</f>
        <v>0</v>
      </c>
      <c r="S4737" s="6">
        <f>R4737*('Τα Στοιχήματα μου'!E4737-1)</f>
        <v>0</v>
      </c>
      <c r="T4737" s="5">
        <f>SUM($S$23:S4737)/100+1</f>
        <v>1.4422218253259511</v>
      </c>
      <c r="U4737" s="6">
        <f>IF('Τα Στοιχήματα μου'!E4737&lt;&gt;0,(100-(Q4737*100)/100)/'Τα Στοιχήματα μου'!E4737,0)</f>
        <v>0</v>
      </c>
      <c r="V4737" s="6">
        <f>'Τα Στοιχήματα μου'!E4737*U4737</f>
        <v>0</v>
      </c>
      <c r="W4737" s="5">
        <f>IF('Τα Στοιχήματα μου'!E4737&lt;&gt;0,V4737/(100/I4737),W4736)</f>
        <v>1.4422218253259509</v>
      </c>
      <c r="X4737" s="7"/>
      <c r="Y4737" s="6">
        <f>COUNTIF('Τα Στοιχήματα μου'!$F$23:F4737,"W")+COUNTIF('Τα Στοιχήματα μου'!$F$23:F4737,"L")</f>
        <v>5</v>
      </c>
      <c r="Z4737" s="6">
        <f>COUNTIF('Τα Στοιχήματα μου'!$F$23:F4737,"W")</f>
        <v>3</v>
      </c>
      <c r="AA4737" s="4">
        <f>COUNTIF('Τα Στοιχήματα μου'!$F$23:F4737,"W")/(COUNTIF('Τα Στοιχήματα μου'!$F$23:F4737,"W")+COUNTIF('Τα Στοιχήματα μου'!$F$23:F4737,"L"))</f>
        <v>0.6</v>
      </c>
    </row>
    <row r="4738" spans="2:27">
      <c r="B4738" s="6">
        <f t="shared" si="73"/>
        <v>4716</v>
      </c>
      <c r="I4738" s="6">
        <f>I4737+1</f>
        <v>4716</v>
      </c>
      <c r="J4738" s="6">
        <f>'Τα Στοιχήματα μου'!D4738</f>
        <v>0</v>
      </c>
      <c r="K4738" s="6">
        <f>'Τα Στοιχήματα μου'!E4738</f>
        <v>0</v>
      </c>
      <c r="L4738" s="6">
        <f>'Τα Στοιχήματα μου'!F4738</f>
        <v>0</v>
      </c>
      <c r="M4738" s="7"/>
      <c r="N4738" s="5">
        <f>AVERAGE('Τα Στοιχήματα μου'!$E$23:E4738)</f>
        <v>2.956</v>
      </c>
      <c r="O4738" s="6" t="str">
        <f>IF('Τα Στοιχήματα μου'!E4738&lt;&gt;0,1/'Τα Στοιχήματα μου'!E4738,"")</f>
        <v/>
      </c>
      <c r="P4738" s="6">
        <f>SUM($O$23:O4738)</f>
        <v>3.4668730650154802</v>
      </c>
      <c r="Q4738" s="6">
        <f>(1-(1/P4738))*100</f>
        <v>71.155563493480983</v>
      </c>
      <c r="R4738" s="6">
        <f>IF('Τα Στοιχήματα μου'!E4738&lt;&gt;0,(100-($Q$1022*100)/100)/'Τα Στοιχήματα μου'!E4738,0)</f>
        <v>0</v>
      </c>
      <c r="S4738" s="6">
        <f>R4738*('Τα Στοιχήματα μου'!E4738-1)</f>
        <v>0</v>
      </c>
      <c r="T4738" s="5">
        <f>SUM($S$23:S4738)/100+1</f>
        <v>1.4422218253259511</v>
      </c>
      <c r="U4738" s="6">
        <f>IF('Τα Στοιχήματα μου'!E4738&lt;&gt;0,(100-(Q4738*100)/100)/'Τα Στοιχήματα μου'!E4738,0)</f>
        <v>0</v>
      </c>
      <c r="V4738" s="6">
        <f>'Τα Στοιχήματα μου'!E4738*U4738</f>
        <v>0</v>
      </c>
      <c r="W4738" s="5">
        <f>IF('Τα Στοιχήματα μου'!E4738&lt;&gt;0,V4738/(100/I4738),W4737)</f>
        <v>1.4422218253259509</v>
      </c>
      <c r="X4738" s="7"/>
      <c r="Y4738" s="6">
        <f>COUNTIF('Τα Στοιχήματα μου'!$F$23:F4738,"W")+COUNTIF('Τα Στοιχήματα μου'!$F$23:F4738,"L")</f>
        <v>5</v>
      </c>
      <c r="Z4738" s="6">
        <f>COUNTIF('Τα Στοιχήματα μου'!$F$23:F4738,"W")</f>
        <v>3</v>
      </c>
      <c r="AA4738" s="4">
        <f>COUNTIF('Τα Στοιχήματα μου'!$F$23:F4738,"W")/(COUNTIF('Τα Στοιχήματα μου'!$F$23:F4738,"W")+COUNTIF('Τα Στοιχήματα μου'!$F$23:F4738,"L"))</f>
        <v>0.6</v>
      </c>
    </row>
    <row r="4739" spans="2:27">
      <c r="B4739" s="6">
        <f t="shared" si="73"/>
        <v>4717</v>
      </c>
      <c r="I4739" s="6">
        <f>I4738+1</f>
        <v>4717</v>
      </c>
      <c r="J4739" s="6">
        <f>'Τα Στοιχήματα μου'!D4739</f>
        <v>0</v>
      </c>
      <c r="K4739" s="6">
        <f>'Τα Στοιχήματα μου'!E4739</f>
        <v>0</v>
      </c>
      <c r="L4739" s="6">
        <f>'Τα Στοιχήματα μου'!F4739</f>
        <v>0</v>
      </c>
      <c r="M4739" s="7"/>
      <c r="N4739" s="5">
        <f>AVERAGE('Τα Στοιχήματα μου'!$E$23:E4739)</f>
        <v>2.956</v>
      </c>
      <c r="O4739" s="6" t="str">
        <f>IF('Τα Στοιχήματα μου'!E4739&lt;&gt;0,1/'Τα Στοιχήματα μου'!E4739,"")</f>
        <v/>
      </c>
      <c r="P4739" s="6">
        <f>SUM($O$23:O4739)</f>
        <v>3.4668730650154802</v>
      </c>
      <c r="Q4739" s="6">
        <f>(1-(1/P4739))*100</f>
        <v>71.155563493480983</v>
      </c>
      <c r="R4739" s="6">
        <f>IF('Τα Στοιχήματα μου'!E4739&lt;&gt;0,(100-($Q$1022*100)/100)/'Τα Στοιχήματα μου'!E4739,0)</f>
        <v>0</v>
      </c>
      <c r="S4739" s="6">
        <f>R4739*('Τα Στοιχήματα μου'!E4739-1)</f>
        <v>0</v>
      </c>
      <c r="T4739" s="5">
        <f>SUM($S$23:S4739)/100+1</f>
        <v>1.4422218253259511</v>
      </c>
      <c r="U4739" s="6">
        <f>IF('Τα Στοιχήματα μου'!E4739&lt;&gt;0,(100-(Q4739*100)/100)/'Τα Στοιχήματα μου'!E4739,0)</f>
        <v>0</v>
      </c>
      <c r="V4739" s="6">
        <f>'Τα Στοιχήματα μου'!E4739*U4739</f>
        <v>0</v>
      </c>
      <c r="W4739" s="5">
        <f>IF('Τα Στοιχήματα μου'!E4739&lt;&gt;0,V4739/(100/I4739),W4738)</f>
        <v>1.4422218253259509</v>
      </c>
      <c r="X4739" s="7"/>
      <c r="Y4739" s="6">
        <f>COUNTIF('Τα Στοιχήματα μου'!$F$23:F4739,"W")+COUNTIF('Τα Στοιχήματα μου'!$F$23:F4739,"L")</f>
        <v>5</v>
      </c>
      <c r="Z4739" s="6">
        <f>COUNTIF('Τα Στοιχήματα μου'!$F$23:F4739,"W")</f>
        <v>3</v>
      </c>
      <c r="AA4739" s="4">
        <f>COUNTIF('Τα Στοιχήματα μου'!$F$23:F4739,"W")/(COUNTIF('Τα Στοιχήματα μου'!$F$23:F4739,"W")+COUNTIF('Τα Στοιχήματα μου'!$F$23:F4739,"L"))</f>
        <v>0.6</v>
      </c>
    </row>
    <row r="4740" spans="2:27">
      <c r="B4740" s="6">
        <f t="shared" si="73"/>
        <v>4718</v>
      </c>
      <c r="I4740" s="6">
        <f>I4739+1</f>
        <v>4718</v>
      </c>
      <c r="J4740" s="6">
        <f>'Τα Στοιχήματα μου'!D4740</f>
        <v>0</v>
      </c>
      <c r="K4740" s="6">
        <f>'Τα Στοιχήματα μου'!E4740</f>
        <v>0</v>
      </c>
      <c r="L4740" s="6">
        <f>'Τα Στοιχήματα μου'!F4740</f>
        <v>0</v>
      </c>
      <c r="M4740" s="7"/>
      <c r="N4740" s="5">
        <f>AVERAGE('Τα Στοιχήματα μου'!$E$23:E4740)</f>
        <v>2.956</v>
      </c>
      <c r="O4740" s="6" t="str">
        <f>IF('Τα Στοιχήματα μου'!E4740&lt;&gt;0,1/'Τα Στοιχήματα μου'!E4740,"")</f>
        <v/>
      </c>
      <c r="P4740" s="6">
        <f>SUM($O$23:O4740)</f>
        <v>3.4668730650154802</v>
      </c>
      <c r="Q4740" s="6">
        <f>(1-(1/P4740))*100</f>
        <v>71.155563493480983</v>
      </c>
      <c r="R4740" s="6">
        <f>IF('Τα Στοιχήματα μου'!E4740&lt;&gt;0,(100-($Q$1022*100)/100)/'Τα Στοιχήματα μου'!E4740,0)</f>
        <v>0</v>
      </c>
      <c r="S4740" s="6">
        <f>R4740*('Τα Στοιχήματα μου'!E4740-1)</f>
        <v>0</v>
      </c>
      <c r="T4740" s="5">
        <f>SUM($S$23:S4740)/100+1</f>
        <v>1.4422218253259511</v>
      </c>
      <c r="U4740" s="6">
        <f>IF('Τα Στοιχήματα μου'!E4740&lt;&gt;0,(100-(Q4740*100)/100)/'Τα Στοιχήματα μου'!E4740,0)</f>
        <v>0</v>
      </c>
      <c r="V4740" s="6">
        <f>'Τα Στοιχήματα μου'!E4740*U4740</f>
        <v>0</v>
      </c>
      <c r="W4740" s="5">
        <f>IF('Τα Στοιχήματα μου'!E4740&lt;&gt;0,V4740/(100/I4740),W4739)</f>
        <v>1.4422218253259509</v>
      </c>
      <c r="X4740" s="7"/>
      <c r="Y4740" s="6">
        <f>COUNTIF('Τα Στοιχήματα μου'!$F$23:F4740,"W")+COUNTIF('Τα Στοιχήματα μου'!$F$23:F4740,"L")</f>
        <v>5</v>
      </c>
      <c r="Z4740" s="6">
        <f>COUNTIF('Τα Στοιχήματα μου'!$F$23:F4740,"W")</f>
        <v>3</v>
      </c>
      <c r="AA4740" s="4">
        <f>COUNTIF('Τα Στοιχήματα μου'!$F$23:F4740,"W")/(COUNTIF('Τα Στοιχήματα μου'!$F$23:F4740,"W")+COUNTIF('Τα Στοιχήματα μου'!$F$23:F4740,"L"))</f>
        <v>0.6</v>
      </c>
    </row>
    <row r="4741" spans="2:27">
      <c r="B4741" s="6">
        <f t="shared" si="73"/>
        <v>4719</v>
      </c>
      <c r="I4741" s="6">
        <f>I4740+1</f>
        <v>4719</v>
      </c>
      <c r="J4741" s="6">
        <f>'Τα Στοιχήματα μου'!D4741</f>
        <v>0</v>
      </c>
      <c r="K4741" s="6">
        <f>'Τα Στοιχήματα μου'!E4741</f>
        <v>0</v>
      </c>
      <c r="L4741" s="6">
        <f>'Τα Στοιχήματα μου'!F4741</f>
        <v>0</v>
      </c>
      <c r="M4741" s="7"/>
      <c r="N4741" s="5">
        <f>AVERAGE('Τα Στοιχήματα μου'!$E$23:E4741)</f>
        <v>2.956</v>
      </c>
      <c r="O4741" s="6" t="str">
        <f>IF('Τα Στοιχήματα μου'!E4741&lt;&gt;0,1/'Τα Στοιχήματα μου'!E4741,"")</f>
        <v/>
      </c>
      <c r="P4741" s="6">
        <f>SUM($O$23:O4741)</f>
        <v>3.4668730650154802</v>
      </c>
      <c r="Q4741" s="6">
        <f>(1-(1/P4741))*100</f>
        <v>71.155563493480983</v>
      </c>
      <c r="R4741" s="6">
        <f>IF('Τα Στοιχήματα μου'!E4741&lt;&gt;0,(100-($Q$1022*100)/100)/'Τα Στοιχήματα μου'!E4741,0)</f>
        <v>0</v>
      </c>
      <c r="S4741" s="6">
        <f>R4741*('Τα Στοιχήματα μου'!E4741-1)</f>
        <v>0</v>
      </c>
      <c r="T4741" s="5">
        <f>SUM($S$23:S4741)/100+1</f>
        <v>1.4422218253259511</v>
      </c>
      <c r="U4741" s="6">
        <f>IF('Τα Στοιχήματα μου'!E4741&lt;&gt;0,(100-(Q4741*100)/100)/'Τα Στοιχήματα μου'!E4741,0)</f>
        <v>0</v>
      </c>
      <c r="V4741" s="6">
        <f>'Τα Στοιχήματα μου'!E4741*U4741</f>
        <v>0</v>
      </c>
      <c r="W4741" s="5">
        <f>IF('Τα Στοιχήματα μου'!E4741&lt;&gt;0,V4741/(100/I4741),W4740)</f>
        <v>1.4422218253259509</v>
      </c>
      <c r="X4741" s="7"/>
      <c r="Y4741" s="6">
        <f>COUNTIF('Τα Στοιχήματα μου'!$F$23:F4741,"W")+COUNTIF('Τα Στοιχήματα μου'!$F$23:F4741,"L")</f>
        <v>5</v>
      </c>
      <c r="Z4741" s="6">
        <f>COUNTIF('Τα Στοιχήματα μου'!$F$23:F4741,"W")</f>
        <v>3</v>
      </c>
      <c r="AA4741" s="4">
        <f>COUNTIF('Τα Στοιχήματα μου'!$F$23:F4741,"W")/(COUNTIF('Τα Στοιχήματα μου'!$F$23:F4741,"W")+COUNTIF('Τα Στοιχήματα μου'!$F$23:F4741,"L"))</f>
        <v>0.6</v>
      </c>
    </row>
    <row r="4742" spans="2:27">
      <c r="B4742" s="6">
        <f t="shared" si="73"/>
        <v>4720</v>
      </c>
      <c r="I4742" s="6">
        <f>I4741+1</f>
        <v>4720</v>
      </c>
      <c r="J4742" s="6">
        <f>'Τα Στοιχήματα μου'!D4742</f>
        <v>0</v>
      </c>
      <c r="K4742" s="6">
        <f>'Τα Στοιχήματα μου'!E4742</f>
        <v>0</v>
      </c>
      <c r="L4742" s="6">
        <f>'Τα Στοιχήματα μου'!F4742</f>
        <v>0</v>
      </c>
      <c r="M4742" s="7"/>
      <c r="N4742" s="5">
        <f>AVERAGE('Τα Στοιχήματα μου'!$E$23:E4742)</f>
        <v>2.956</v>
      </c>
      <c r="O4742" s="6" t="str">
        <f>IF('Τα Στοιχήματα μου'!E4742&lt;&gt;0,1/'Τα Στοιχήματα μου'!E4742,"")</f>
        <v/>
      </c>
      <c r="P4742" s="6">
        <f>SUM($O$23:O4742)</f>
        <v>3.4668730650154802</v>
      </c>
      <c r="Q4742" s="6">
        <f>(1-(1/P4742))*100</f>
        <v>71.155563493480983</v>
      </c>
      <c r="R4742" s="6">
        <f>IF('Τα Στοιχήματα μου'!E4742&lt;&gt;0,(100-($Q$1022*100)/100)/'Τα Στοιχήματα μου'!E4742,0)</f>
        <v>0</v>
      </c>
      <c r="S4742" s="6">
        <f>R4742*('Τα Στοιχήματα μου'!E4742-1)</f>
        <v>0</v>
      </c>
      <c r="T4742" s="5">
        <f>SUM($S$23:S4742)/100+1</f>
        <v>1.4422218253259511</v>
      </c>
      <c r="U4742" s="6">
        <f>IF('Τα Στοιχήματα μου'!E4742&lt;&gt;0,(100-(Q4742*100)/100)/'Τα Στοιχήματα μου'!E4742,0)</f>
        <v>0</v>
      </c>
      <c r="V4742" s="6">
        <f>'Τα Στοιχήματα μου'!E4742*U4742</f>
        <v>0</v>
      </c>
      <c r="W4742" s="5">
        <f>IF('Τα Στοιχήματα μου'!E4742&lt;&gt;0,V4742/(100/I4742),W4741)</f>
        <v>1.4422218253259509</v>
      </c>
      <c r="X4742" s="7"/>
      <c r="Y4742" s="6">
        <f>COUNTIF('Τα Στοιχήματα μου'!$F$23:F4742,"W")+COUNTIF('Τα Στοιχήματα μου'!$F$23:F4742,"L")</f>
        <v>5</v>
      </c>
      <c r="Z4742" s="6">
        <f>COUNTIF('Τα Στοιχήματα μου'!$F$23:F4742,"W")</f>
        <v>3</v>
      </c>
      <c r="AA4742" s="4">
        <f>COUNTIF('Τα Στοιχήματα μου'!$F$23:F4742,"W")/(COUNTIF('Τα Στοιχήματα μου'!$F$23:F4742,"W")+COUNTIF('Τα Στοιχήματα μου'!$F$23:F4742,"L"))</f>
        <v>0.6</v>
      </c>
    </row>
    <row r="4743" spans="2:27">
      <c r="B4743" s="6">
        <f t="shared" si="73"/>
        <v>4721</v>
      </c>
      <c r="I4743" s="6">
        <f>I4742+1</f>
        <v>4721</v>
      </c>
      <c r="J4743" s="6">
        <f>'Τα Στοιχήματα μου'!D4743</f>
        <v>0</v>
      </c>
      <c r="K4743" s="6">
        <f>'Τα Στοιχήματα μου'!E4743</f>
        <v>0</v>
      </c>
      <c r="L4743" s="6">
        <f>'Τα Στοιχήματα μου'!F4743</f>
        <v>0</v>
      </c>
      <c r="M4743" s="7"/>
      <c r="N4743" s="5">
        <f>AVERAGE('Τα Στοιχήματα μου'!$E$23:E4743)</f>
        <v>2.956</v>
      </c>
      <c r="O4743" s="6" t="str">
        <f>IF('Τα Στοιχήματα μου'!E4743&lt;&gt;0,1/'Τα Στοιχήματα μου'!E4743,"")</f>
        <v/>
      </c>
      <c r="P4743" s="6">
        <f>SUM($O$23:O4743)</f>
        <v>3.4668730650154802</v>
      </c>
      <c r="Q4743" s="6">
        <f>(1-(1/P4743))*100</f>
        <v>71.155563493480983</v>
      </c>
      <c r="R4743" s="6">
        <f>IF('Τα Στοιχήματα μου'!E4743&lt;&gt;0,(100-($Q$1022*100)/100)/'Τα Στοιχήματα μου'!E4743,0)</f>
        <v>0</v>
      </c>
      <c r="S4743" s="6">
        <f>R4743*('Τα Στοιχήματα μου'!E4743-1)</f>
        <v>0</v>
      </c>
      <c r="T4743" s="5">
        <f>SUM($S$23:S4743)/100+1</f>
        <v>1.4422218253259511</v>
      </c>
      <c r="U4743" s="6">
        <f>IF('Τα Στοιχήματα μου'!E4743&lt;&gt;0,(100-(Q4743*100)/100)/'Τα Στοιχήματα μου'!E4743,0)</f>
        <v>0</v>
      </c>
      <c r="V4743" s="6">
        <f>'Τα Στοιχήματα μου'!E4743*U4743</f>
        <v>0</v>
      </c>
      <c r="W4743" s="5">
        <f>IF('Τα Στοιχήματα μου'!E4743&lt;&gt;0,V4743/(100/I4743),W4742)</f>
        <v>1.4422218253259509</v>
      </c>
      <c r="X4743" s="7"/>
      <c r="Y4743" s="6">
        <f>COUNTIF('Τα Στοιχήματα μου'!$F$23:F4743,"W")+COUNTIF('Τα Στοιχήματα μου'!$F$23:F4743,"L")</f>
        <v>5</v>
      </c>
      <c r="Z4743" s="6">
        <f>COUNTIF('Τα Στοιχήματα μου'!$F$23:F4743,"W")</f>
        <v>3</v>
      </c>
      <c r="AA4743" s="4">
        <f>COUNTIF('Τα Στοιχήματα μου'!$F$23:F4743,"W")/(COUNTIF('Τα Στοιχήματα μου'!$F$23:F4743,"W")+COUNTIF('Τα Στοιχήματα μου'!$F$23:F4743,"L"))</f>
        <v>0.6</v>
      </c>
    </row>
    <row r="4744" spans="2:27">
      <c r="B4744" s="6">
        <f t="shared" si="73"/>
        <v>4722</v>
      </c>
      <c r="I4744" s="6">
        <f>I4743+1</f>
        <v>4722</v>
      </c>
      <c r="J4744" s="6">
        <f>'Τα Στοιχήματα μου'!D4744</f>
        <v>0</v>
      </c>
      <c r="K4744" s="6">
        <f>'Τα Στοιχήματα μου'!E4744</f>
        <v>0</v>
      </c>
      <c r="L4744" s="6">
        <f>'Τα Στοιχήματα μου'!F4744</f>
        <v>0</v>
      </c>
      <c r="M4744" s="7"/>
      <c r="N4744" s="5">
        <f>AVERAGE('Τα Στοιχήματα μου'!$E$23:E4744)</f>
        <v>2.956</v>
      </c>
      <c r="O4744" s="6" t="str">
        <f>IF('Τα Στοιχήματα μου'!E4744&lt;&gt;0,1/'Τα Στοιχήματα μου'!E4744,"")</f>
        <v/>
      </c>
      <c r="P4744" s="6">
        <f>SUM($O$23:O4744)</f>
        <v>3.4668730650154802</v>
      </c>
      <c r="Q4744" s="6">
        <f>(1-(1/P4744))*100</f>
        <v>71.155563493480983</v>
      </c>
      <c r="R4744" s="6">
        <f>IF('Τα Στοιχήματα μου'!E4744&lt;&gt;0,(100-($Q$1022*100)/100)/'Τα Στοιχήματα μου'!E4744,0)</f>
        <v>0</v>
      </c>
      <c r="S4744" s="6">
        <f>R4744*('Τα Στοιχήματα μου'!E4744-1)</f>
        <v>0</v>
      </c>
      <c r="T4744" s="5">
        <f>SUM($S$23:S4744)/100+1</f>
        <v>1.4422218253259511</v>
      </c>
      <c r="U4744" s="6">
        <f>IF('Τα Στοιχήματα μου'!E4744&lt;&gt;0,(100-(Q4744*100)/100)/'Τα Στοιχήματα μου'!E4744,0)</f>
        <v>0</v>
      </c>
      <c r="V4744" s="6">
        <f>'Τα Στοιχήματα μου'!E4744*U4744</f>
        <v>0</v>
      </c>
      <c r="W4744" s="5">
        <f>IF('Τα Στοιχήματα μου'!E4744&lt;&gt;0,V4744/(100/I4744),W4743)</f>
        <v>1.4422218253259509</v>
      </c>
      <c r="X4744" s="7"/>
      <c r="Y4744" s="6">
        <f>COUNTIF('Τα Στοιχήματα μου'!$F$23:F4744,"W")+COUNTIF('Τα Στοιχήματα μου'!$F$23:F4744,"L")</f>
        <v>5</v>
      </c>
      <c r="Z4744" s="6">
        <f>COUNTIF('Τα Στοιχήματα μου'!$F$23:F4744,"W")</f>
        <v>3</v>
      </c>
      <c r="AA4744" s="4">
        <f>COUNTIF('Τα Στοιχήματα μου'!$F$23:F4744,"W")/(COUNTIF('Τα Στοιχήματα μου'!$F$23:F4744,"W")+COUNTIF('Τα Στοιχήματα μου'!$F$23:F4744,"L"))</f>
        <v>0.6</v>
      </c>
    </row>
    <row r="4745" spans="2:27">
      <c r="B4745" s="6">
        <f t="shared" si="73"/>
        <v>4723</v>
      </c>
      <c r="I4745" s="6">
        <f>I4744+1</f>
        <v>4723</v>
      </c>
      <c r="J4745" s="6">
        <f>'Τα Στοιχήματα μου'!D4745</f>
        <v>0</v>
      </c>
      <c r="K4745" s="6">
        <f>'Τα Στοιχήματα μου'!E4745</f>
        <v>0</v>
      </c>
      <c r="L4745" s="6">
        <f>'Τα Στοιχήματα μου'!F4745</f>
        <v>0</v>
      </c>
      <c r="M4745" s="7"/>
      <c r="N4745" s="5">
        <f>AVERAGE('Τα Στοιχήματα μου'!$E$23:E4745)</f>
        <v>2.956</v>
      </c>
      <c r="O4745" s="6" t="str">
        <f>IF('Τα Στοιχήματα μου'!E4745&lt;&gt;0,1/'Τα Στοιχήματα μου'!E4745,"")</f>
        <v/>
      </c>
      <c r="P4745" s="6">
        <f>SUM($O$23:O4745)</f>
        <v>3.4668730650154802</v>
      </c>
      <c r="Q4745" s="6">
        <f>(1-(1/P4745))*100</f>
        <v>71.155563493480983</v>
      </c>
      <c r="R4745" s="6">
        <f>IF('Τα Στοιχήματα μου'!E4745&lt;&gt;0,(100-($Q$1022*100)/100)/'Τα Στοιχήματα μου'!E4745,0)</f>
        <v>0</v>
      </c>
      <c r="S4745" s="6">
        <f>R4745*('Τα Στοιχήματα μου'!E4745-1)</f>
        <v>0</v>
      </c>
      <c r="T4745" s="5">
        <f>SUM($S$23:S4745)/100+1</f>
        <v>1.4422218253259511</v>
      </c>
      <c r="U4745" s="6">
        <f>IF('Τα Στοιχήματα μου'!E4745&lt;&gt;0,(100-(Q4745*100)/100)/'Τα Στοιχήματα μου'!E4745,0)</f>
        <v>0</v>
      </c>
      <c r="V4745" s="6">
        <f>'Τα Στοιχήματα μου'!E4745*U4745</f>
        <v>0</v>
      </c>
      <c r="W4745" s="5">
        <f>IF('Τα Στοιχήματα μου'!E4745&lt;&gt;0,V4745/(100/I4745),W4744)</f>
        <v>1.4422218253259509</v>
      </c>
      <c r="X4745" s="7"/>
      <c r="Y4745" s="6">
        <f>COUNTIF('Τα Στοιχήματα μου'!$F$23:F4745,"W")+COUNTIF('Τα Στοιχήματα μου'!$F$23:F4745,"L")</f>
        <v>5</v>
      </c>
      <c r="Z4745" s="6">
        <f>COUNTIF('Τα Στοιχήματα μου'!$F$23:F4745,"W")</f>
        <v>3</v>
      </c>
      <c r="AA4745" s="4">
        <f>COUNTIF('Τα Στοιχήματα μου'!$F$23:F4745,"W")/(COUNTIF('Τα Στοιχήματα μου'!$F$23:F4745,"W")+COUNTIF('Τα Στοιχήματα μου'!$F$23:F4745,"L"))</f>
        <v>0.6</v>
      </c>
    </row>
    <row r="4746" spans="2:27">
      <c r="B4746" s="6">
        <f t="shared" si="73"/>
        <v>4724</v>
      </c>
      <c r="I4746" s="6">
        <f>I4745+1</f>
        <v>4724</v>
      </c>
      <c r="J4746" s="6">
        <f>'Τα Στοιχήματα μου'!D4746</f>
        <v>0</v>
      </c>
      <c r="K4746" s="6">
        <f>'Τα Στοιχήματα μου'!E4746</f>
        <v>0</v>
      </c>
      <c r="L4746" s="6">
        <f>'Τα Στοιχήματα μου'!F4746</f>
        <v>0</v>
      </c>
      <c r="M4746" s="7"/>
      <c r="N4746" s="5">
        <f>AVERAGE('Τα Στοιχήματα μου'!$E$23:E4746)</f>
        <v>2.956</v>
      </c>
      <c r="O4746" s="6" t="str">
        <f>IF('Τα Στοιχήματα μου'!E4746&lt;&gt;0,1/'Τα Στοιχήματα μου'!E4746,"")</f>
        <v/>
      </c>
      <c r="P4746" s="6">
        <f>SUM($O$23:O4746)</f>
        <v>3.4668730650154802</v>
      </c>
      <c r="Q4746" s="6">
        <f>(1-(1/P4746))*100</f>
        <v>71.155563493480983</v>
      </c>
      <c r="R4746" s="6">
        <f>IF('Τα Στοιχήματα μου'!E4746&lt;&gt;0,(100-($Q$1022*100)/100)/'Τα Στοιχήματα μου'!E4746,0)</f>
        <v>0</v>
      </c>
      <c r="S4746" s="6">
        <f>R4746*('Τα Στοιχήματα μου'!E4746-1)</f>
        <v>0</v>
      </c>
      <c r="T4746" s="5">
        <f>SUM($S$23:S4746)/100+1</f>
        <v>1.4422218253259511</v>
      </c>
      <c r="U4746" s="6">
        <f>IF('Τα Στοιχήματα μου'!E4746&lt;&gt;0,(100-(Q4746*100)/100)/'Τα Στοιχήματα μου'!E4746,0)</f>
        <v>0</v>
      </c>
      <c r="V4746" s="6">
        <f>'Τα Στοιχήματα μου'!E4746*U4746</f>
        <v>0</v>
      </c>
      <c r="W4746" s="5">
        <f>IF('Τα Στοιχήματα μου'!E4746&lt;&gt;0,V4746/(100/I4746),W4745)</f>
        <v>1.4422218253259509</v>
      </c>
      <c r="X4746" s="7"/>
      <c r="Y4746" s="6">
        <f>COUNTIF('Τα Στοιχήματα μου'!$F$23:F4746,"W")+COUNTIF('Τα Στοιχήματα μου'!$F$23:F4746,"L")</f>
        <v>5</v>
      </c>
      <c r="Z4746" s="6">
        <f>COUNTIF('Τα Στοιχήματα μου'!$F$23:F4746,"W")</f>
        <v>3</v>
      </c>
      <c r="AA4746" s="4">
        <f>COUNTIF('Τα Στοιχήματα μου'!$F$23:F4746,"W")/(COUNTIF('Τα Στοιχήματα μου'!$F$23:F4746,"W")+COUNTIF('Τα Στοιχήματα μου'!$F$23:F4746,"L"))</f>
        <v>0.6</v>
      </c>
    </row>
    <row r="4747" spans="2:27">
      <c r="B4747" s="6">
        <f t="shared" si="73"/>
        <v>4725</v>
      </c>
      <c r="I4747" s="6">
        <f>I4746+1</f>
        <v>4725</v>
      </c>
      <c r="J4747" s="6">
        <f>'Τα Στοιχήματα μου'!D4747</f>
        <v>0</v>
      </c>
      <c r="K4747" s="6">
        <f>'Τα Στοιχήματα μου'!E4747</f>
        <v>0</v>
      </c>
      <c r="L4747" s="6">
        <f>'Τα Στοιχήματα μου'!F4747</f>
        <v>0</v>
      </c>
      <c r="M4747" s="7"/>
      <c r="N4747" s="5">
        <f>AVERAGE('Τα Στοιχήματα μου'!$E$23:E4747)</f>
        <v>2.956</v>
      </c>
      <c r="O4747" s="6" t="str">
        <f>IF('Τα Στοιχήματα μου'!E4747&lt;&gt;0,1/'Τα Στοιχήματα μου'!E4747,"")</f>
        <v/>
      </c>
      <c r="P4747" s="6">
        <f>SUM($O$23:O4747)</f>
        <v>3.4668730650154802</v>
      </c>
      <c r="Q4747" s="6">
        <f>(1-(1/P4747))*100</f>
        <v>71.155563493480983</v>
      </c>
      <c r="R4747" s="6">
        <f>IF('Τα Στοιχήματα μου'!E4747&lt;&gt;0,(100-($Q$1022*100)/100)/'Τα Στοιχήματα μου'!E4747,0)</f>
        <v>0</v>
      </c>
      <c r="S4747" s="6">
        <f>R4747*('Τα Στοιχήματα μου'!E4747-1)</f>
        <v>0</v>
      </c>
      <c r="T4747" s="5">
        <f>SUM($S$23:S4747)/100+1</f>
        <v>1.4422218253259511</v>
      </c>
      <c r="U4747" s="6">
        <f>IF('Τα Στοιχήματα μου'!E4747&lt;&gt;0,(100-(Q4747*100)/100)/'Τα Στοιχήματα μου'!E4747,0)</f>
        <v>0</v>
      </c>
      <c r="V4747" s="6">
        <f>'Τα Στοιχήματα μου'!E4747*U4747</f>
        <v>0</v>
      </c>
      <c r="W4747" s="5">
        <f>IF('Τα Στοιχήματα μου'!E4747&lt;&gt;0,V4747/(100/I4747),W4746)</f>
        <v>1.4422218253259509</v>
      </c>
      <c r="X4747" s="7"/>
      <c r="Y4747" s="6">
        <f>COUNTIF('Τα Στοιχήματα μου'!$F$23:F4747,"W")+COUNTIF('Τα Στοιχήματα μου'!$F$23:F4747,"L")</f>
        <v>5</v>
      </c>
      <c r="Z4747" s="6">
        <f>COUNTIF('Τα Στοιχήματα μου'!$F$23:F4747,"W")</f>
        <v>3</v>
      </c>
      <c r="AA4747" s="4">
        <f>COUNTIF('Τα Στοιχήματα μου'!$F$23:F4747,"W")/(COUNTIF('Τα Στοιχήματα μου'!$F$23:F4747,"W")+COUNTIF('Τα Στοιχήματα μου'!$F$23:F4747,"L"))</f>
        <v>0.6</v>
      </c>
    </row>
    <row r="4748" spans="2:27">
      <c r="B4748" s="6">
        <f t="shared" si="73"/>
        <v>4726</v>
      </c>
      <c r="I4748" s="6">
        <f>I4747+1</f>
        <v>4726</v>
      </c>
      <c r="J4748" s="6">
        <f>'Τα Στοιχήματα μου'!D4748</f>
        <v>0</v>
      </c>
      <c r="K4748" s="6">
        <f>'Τα Στοιχήματα μου'!E4748</f>
        <v>0</v>
      </c>
      <c r="L4748" s="6">
        <f>'Τα Στοιχήματα μου'!F4748</f>
        <v>0</v>
      </c>
      <c r="M4748" s="7"/>
      <c r="N4748" s="5">
        <f>AVERAGE('Τα Στοιχήματα μου'!$E$23:E4748)</f>
        <v>2.956</v>
      </c>
      <c r="O4748" s="6" t="str">
        <f>IF('Τα Στοιχήματα μου'!E4748&lt;&gt;0,1/'Τα Στοιχήματα μου'!E4748,"")</f>
        <v/>
      </c>
      <c r="P4748" s="6">
        <f>SUM($O$23:O4748)</f>
        <v>3.4668730650154802</v>
      </c>
      <c r="Q4748" s="6">
        <f>(1-(1/P4748))*100</f>
        <v>71.155563493480983</v>
      </c>
      <c r="R4748" s="6">
        <f>IF('Τα Στοιχήματα μου'!E4748&lt;&gt;0,(100-($Q$1022*100)/100)/'Τα Στοιχήματα μου'!E4748,0)</f>
        <v>0</v>
      </c>
      <c r="S4748" s="6">
        <f>R4748*('Τα Στοιχήματα μου'!E4748-1)</f>
        <v>0</v>
      </c>
      <c r="T4748" s="5">
        <f>SUM($S$23:S4748)/100+1</f>
        <v>1.4422218253259511</v>
      </c>
      <c r="U4748" s="6">
        <f>IF('Τα Στοιχήματα μου'!E4748&lt;&gt;0,(100-(Q4748*100)/100)/'Τα Στοιχήματα μου'!E4748,0)</f>
        <v>0</v>
      </c>
      <c r="V4748" s="6">
        <f>'Τα Στοιχήματα μου'!E4748*U4748</f>
        <v>0</v>
      </c>
      <c r="W4748" s="5">
        <f>IF('Τα Στοιχήματα μου'!E4748&lt;&gt;0,V4748/(100/I4748),W4747)</f>
        <v>1.4422218253259509</v>
      </c>
      <c r="X4748" s="7"/>
      <c r="Y4748" s="6">
        <f>COUNTIF('Τα Στοιχήματα μου'!$F$23:F4748,"W")+COUNTIF('Τα Στοιχήματα μου'!$F$23:F4748,"L")</f>
        <v>5</v>
      </c>
      <c r="Z4748" s="6">
        <f>COUNTIF('Τα Στοιχήματα μου'!$F$23:F4748,"W")</f>
        <v>3</v>
      </c>
      <c r="AA4748" s="4">
        <f>COUNTIF('Τα Στοιχήματα μου'!$F$23:F4748,"W")/(COUNTIF('Τα Στοιχήματα μου'!$F$23:F4748,"W")+COUNTIF('Τα Στοιχήματα μου'!$F$23:F4748,"L"))</f>
        <v>0.6</v>
      </c>
    </row>
    <row r="4749" spans="2:27">
      <c r="B4749" s="6">
        <f t="shared" si="73"/>
        <v>4727</v>
      </c>
      <c r="I4749" s="6">
        <f>I4748+1</f>
        <v>4727</v>
      </c>
      <c r="J4749" s="6">
        <f>'Τα Στοιχήματα μου'!D4749</f>
        <v>0</v>
      </c>
      <c r="K4749" s="6">
        <f>'Τα Στοιχήματα μου'!E4749</f>
        <v>0</v>
      </c>
      <c r="L4749" s="6">
        <f>'Τα Στοιχήματα μου'!F4749</f>
        <v>0</v>
      </c>
      <c r="M4749" s="7"/>
      <c r="N4749" s="5">
        <f>AVERAGE('Τα Στοιχήματα μου'!$E$23:E4749)</f>
        <v>2.956</v>
      </c>
      <c r="O4749" s="6" t="str">
        <f>IF('Τα Στοιχήματα μου'!E4749&lt;&gt;0,1/'Τα Στοιχήματα μου'!E4749,"")</f>
        <v/>
      </c>
      <c r="P4749" s="6">
        <f>SUM($O$23:O4749)</f>
        <v>3.4668730650154802</v>
      </c>
      <c r="Q4749" s="6">
        <f>(1-(1/P4749))*100</f>
        <v>71.155563493480983</v>
      </c>
      <c r="R4749" s="6">
        <f>IF('Τα Στοιχήματα μου'!E4749&lt;&gt;0,(100-($Q$1022*100)/100)/'Τα Στοιχήματα μου'!E4749,0)</f>
        <v>0</v>
      </c>
      <c r="S4749" s="6">
        <f>R4749*('Τα Στοιχήματα μου'!E4749-1)</f>
        <v>0</v>
      </c>
      <c r="T4749" s="5">
        <f>SUM($S$23:S4749)/100+1</f>
        <v>1.4422218253259511</v>
      </c>
      <c r="U4749" s="6">
        <f>IF('Τα Στοιχήματα μου'!E4749&lt;&gt;0,(100-(Q4749*100)/100)/'Τα Στοιχήματα μου'!E4749,0)</f>
        <v>0</v>
      </c>
      <c r="V4749" s="6">
        <f>'Τα Στοιχήματα μου'!E4749*U4749</f>
        <v>0</v>
      </c>
      <c r="W4749" s="5">
        <f>IF('Τα Στοιχήματα μου'!E4749&lt;&gt;0,V4749/(100/I4749),W4748)</f>
        <v>1.4422218253259509</v>
      </c>
      <c r="X4749" s="7"/>
      <c r="Y4749" s="6">
        <f>COUNTIF('Τα Στοιχήματα μου'!$F$23:F4749,"W")+COUNTIF('Τα Στοιχήματα μου'!$F$23:F4749,"L")</f>
        <v>5</v>
      </c>
      <c r="Z4749" s="6">
        <f>COUNTIF('Τα Στοιχήματα μου'!$F$23:F4749,"W")</f>
        <v>3</v>
      </c>
      <c r="AA4749" s="4">
        <f>COUNTIF('Τα Στοιχήματα μου'!$F$23:F4749,"W")/(COUNTIF('Τα Στοιχήματα μου'!$F$23:F4749,"W")+COUNTIF('Τα Στοιχήματα μου'!$F$23:F4749,"L"))</f>
        <v>0.6</v>
      </c>
    </row>
    <row r="4750" spans="2:27">
      <c r="B4750" s="6">
        <f t="shared" si="73"/>
        <v>4728</v>
      </c>
      <c r="I4750" s="6">
        <f>I4749+1</f>
        <v>4728</v>
      </c>
      <c r="J4750" s="6">
        <f>'Τα Στοιχήματα μου'!D4750</f>
        <v>0</v>
      </c>
      <c r="K4750" s="6">
        <f>'Τα Στοιχήματα μου'!E4750</f>
        <v>0</v>
      </c>
      <c r="L4750" s="6">
        <f>'Τα Στοιχήματα μου'!F4750</f>
        <v>0</v>
      </c>
      <c r="M4750" s="7"/>
      <c r="N4750" s="5">
        <f>AVERAGE('Τα Στοιχήματα μου'!$E$23:E4750)</f>
        <v>2.956</v>
      </c>
      <c r="O4750" s="6" t="str">
        <f>IF('Τα Στοιχήματα μου'!E4750&lt;&gt;0,1/'Τα Στοιχήματα μου'!E4750,"")</f>
        <v/>
      </c>
      <c r="P4750" s="6">
        <f>SUM($O$23:O4750)</f>
        <v>3.4668730650154802</v>
      </c>
      <c r="Q4750" s="6">
        <f>(1-(1/P4750))*100</f>
        <v>71.155563493480983</v>
      </c>
      <c r="R4750" s="6">
        <f>IF('Τα Στοιχήματα μου'!E4750&lt;&gt;0,(100-($Q$1022*100)/100)/'Τα Στοιχήματα μου'!E4750,0)</f>
        <v>0</v>
      </c>
      <c r="S4750" s="6">
        <f>R4750*('Τα Στοιχήματα μου'!E4750-1)</f>
        <v>0</v>
      </c>
      <c r="T4750" s="5">
        <f>SUM($S$23:S4750)/100+1</f>
        <v>1.4422218253259511</v>
      </c>
      <c r="U4750" s="6">
        <f>IF('Τα Στοιχήματα μου'!E4750&lt;&gt;0,(100-(Q4750*100)/100)/'Τα Στοιχήματα μου'!E4750,0)</f>
        <v>0</v>
      </c>
      <c r="V4750" s="6">
        <f>'Τα Στοιχήματα μου'!E4750*U4750</f>
        <v>0</v>
      </c>
      <c r="W4750" s="5">
        <f>IF('Τα Στοιχήματα μου'!E4750&lt;&gt;0,V4750/(100/I4750),W4749)</f>
        <v>1.4422218253259509</v>
      </c>
      <c r="X4750" s="7"/>
      <c r="Y4750" s="6">
        <f>COUNTIF('Τα Στοιχήματα μου'!$F$23:F4750,"W")+COUNTIF('Τα Στοιχήματα μου'!$F$23:F4750,"L")</f>
        <v>5</v>
      </c>
      <c r="Z4750" s="6">
        <f>COUNTIF('Τα Στοιχήματα μου'!$F$23:F4750,"W")</f>
        <v>3</v>
      </c>
      <c r="AA4750" s="4">
        <f>COUNTIF('Τα Στοιχήματα μου'!$F$23:F4750,"W")/(COUNTIF('Τα Στοιχήματα μου'!$F$23:F4750,"W")+COUNTIF('Τα Στοιχήματα μου'!$F$23:F4750,"L"))</f>
        <v>0.6</v>
      </c>
    </row>
    <row r="4751" spans="2:27">
      <c r="B4751" s="6">
        <f t="shared" si="73"/>
        <v>4729</v>
      </c>
      <c r="I4751" s="6">
        <f>I4750+1</f>
        <v>4729</v>
      </c>
      <c r="J4751" s="6">
        <f>'Τα Στοιχήματα μου'!D4751</f>
        <v>0</v>
      </c>
      <c r="K4751" s="6">
        <f>'Τα Στοιχήματα μου'!E4751</f>
        <v>0</v>
      </c>
      <c r="L4751" s="6">
        <f>'Τα Στοιχήματα μου'!F4751</f>
        <v>0</v>
      </c>
      <c r="M4751" s="7"/>
      <c r="N4751" s="5">
        <f>AVERAGE('Τα Στοιχήματα μου'!$E$23:E4751)</f>
        <v>2.956</v>
      </c>
      <c r="O4751" s="6" t="str">
        <f>IF('Τα Στοιχήματα μου'!E4751&lt;&gt;0,1/'Τα Στοιχήματα μου'!E4751,"")</f>
        <v/>
      </c>
      <c r="P4751" s="6">
        <f>SUM($O$23:O4751)</f>
        <v>3.4668730650154802</v>
      </c>
      <c r="Q4751" s="6">
        <f>(1-(1/P4751))*100</f>
        <v>71.155563493480983</v>
      </c>
      <c r="R4751" s="6">
        <f>IF('Τα Στοιχήματα μου'!E4751&lt;&gt;0,(100-($Q$1022*100)/100)/'Τα Στοιχήματα μου'!E4751,0)</f>
        <v>0</v>
      </c>
      <c r="S4751" s="6">
        <f>R4751*('Τα Στοιχήματα μου'!E4751-1)</f>
        <v>0</v>
      </c>
      <c r="T4751" s="5">
        <f>SUM($S$23:S4751)/100+1</f>
        <v>1.4422218253259511</v>
      </c>
      <c r="U4751" s="6">
        <f>IF('Τα Στοιχήματα μου'!E4751&lt;&gt;0,(100-(Q4751*100)/100)/'Τα Στοιχήματα μου'!E4751,0)</f>
        <v>0</v>
      </c>
      <c r="V4751" s="6">
        <f>'Τα Στοιχήματα μου'!E4751*U4751</f>
        <v>0</v>
      </c>
      <c r="W4751" s="5">
        <f>IF('Τα Στοιχήματα μου'!E4751&lt;&gt;0,V4751/(100/I4751),W4750)</f>
        <v>1.4422218253259509</v>
      </c>
      <c r="X4751" s="7"/>
      <c r="Y4751" s="6">
        <f>COUNTIF('Τα Στοιχήματα μου'!$F$23:F4751,"W")+COUNTIF('Τα Στοιχήματα μου'!$F$23:F4751,"L")</f>
        <v>5</v>
      </c>
      <c r="Z4751" s="6">
        <f>COUNTIF('Τα Στοιχήματα μου'!$F$23:F4751,"W")</f>
        <v>3</v>
      </c>
      <c r="AA4751" s="4">
        <f>COUNTIF('Τα Στοιχήματα μου'!$F$23:F4751,"W")/(COUNTIF('Τα Στοιχήματα μου'!$F$23:F4751,"W")+COUNTIF('Τα Στοιχήματα μου'!$F$23:F4751,"L"))</f>
        <v>0.6</v>
      </c>
    </row>
    <row r="4752" spans="2:27">
      <c r="B4752" s="6">
        <f t="shared" si="73"/>
        <v>4730</v>
      </c>
      <c r="I4752" s="6">
        <f>I4751+1</f>
        <v>4730</v>
      </c>
      <c r="J4752" s="6">
        <f>'Τα Στοιχήματα μου'!D4752</f>
        <v>0</v>
      </c>
      <c r="K4752" s="6">
        <f>'Τα Στοιχήματα μου'!E4752</f>
        <v>0</v>
      </c>
      <c r="L4752" s="6">
        <f>'Τα Στοιχήματα μου'!F4752</f>
        <v>0</v>
      </c>
      <c r="M4752" s="7"/>
      <c r="N4752" s="5">
        <f>AVERAGE('Τα Στοιχήματα μου'!$E$23:E4752)</f>
        <v>2.956</v>
      </c>
      <c r="O4752" s="6" t="str">
        <f>IF('Τα Στοιχήματα μου'!E4752&lt;&gt;0,1/'Τα Στοιχήματα μου'!E4752,"")</f>
        <v/>
      </c>
      <c r="P4752" s="6">
        <f>SUM($O$23:O4752)</f>
        <v>3.4668730650154802</v>
      </c>
      <c r="Q4752" s="6">
        <f>(1-(1/P4752))*100</f>
        <v>71.155563493480983</v>
      </c>
      <c r="R4752" s="6">
        <f>IF('Τα Στοιχήματα μου'!E4752&lt;&gt;0,(100-($Q$1022*100)/100)/'Τα Στοιχήματα μου'!E4752,0)</f>
        <v>0</v>
      </c>
      <c r="S4752" s="6">
        <f>R4752*('Τα Στοιχήματα μου'!E4752-1)</f>
        <v>0</v>
      </c>
      <c r="T4752" s="5">
        <f>SUM($S$23:S4752)/100+1</f>
        <v>1.4422218253259511</v>
      </c>
      <c r="U4752" s="6">
        <f>IF('Τα Στοιχήματα μου'!E4752&lt;&gt;0,(100-(Q4752*100)/100)/'Τα Στοιχήματα μου'!E4752,0)</f>
        <v>0</v>
      </c>
      <c r="V4752" s="6">
        <f>'Τα Στοιχήματα μου'!E4752*U4752</f>
        <v>0</v>
      </c>
      <c r="W4752" s="5">
        <f>IF('Τα Στοιχήματα μου'!E4752&lt;&gt;0,V4752/(100/I4752),W4751)</f>
        <v>1.4422218253259509</v>
      </c>
      <c r="X4752" s="7"/>
      <c r="Y4752" s="6">
        <f>COUNTIF('Τα Στοιχήματα μου'!$F$23:F4752,"W")+COUNTIF('Τα Στοιχήματα μου'!$F$23:F4752,"L")</f>
        <v>5</v>
      </c>
      <c r="Z4752" s="6">
        <f>COUNTIF('Τα Στοιχήματα μου'!$F$23:F4752,"W")</f>
        <v>3</v>
      </c>
      <c r="AA4752" s="4">
        <f>COUNTIF('Τα Στοιχήματα μου'!$F$23:F4752,"W")/(COUNTIF('Τα Στοιχήματα μου'!$F$23:F4752,"W")+COUNTIF('Τα Στοιχήματα μου'!$F$23:F4752,"L"))</f>
        <v>0.6</v>
      </c>
    </row>
    <row r="4753" spans="2:27">
      <c r="B4753" s="6">
        <f t="shared" si="73"/>
        <v>4731</v>
      </c>
      <c r="I4753" s="6">
        <f>I4752+1</f>
        <v>4731</v>
      </c>
      <c r="J4753" s="6">
        <f>'Τα Στοιχήματα μου'!D4753</f>
        <v>0</v>
      </c>
      <c r="K4753" s="6">
        <f>'Τα Στοιχήματα μου'!E4753</f>
        <v>0</v>
      </c>
      <c r="L4753" s="6">
        <f>'Τα Στοιχήματα μου'!F4753</f>
        <v>0</v>
      </c>
      <c r="M4753" s="7"/>
      <c r="N4753" s="5">
        <f>AVERAGE('Τα Στοιχήματα μου'!$E$23:E4753)</f>
        <v>2.956</v>
      </c>
      <c r="O4753" s="6" t="str">
        <f>IF('Τα Στοιχήματα μου'!E4753&lt;&gt;0,1/'Τα Στοιχήματα μου'!E4753,"")</f>
        <v/>
      </c>
      <c r="P4753" s="6">
        <f>SUM($O$23:O4753)</f>
        <v>3.4668730650154802</v>
      </c>
      <c r="Q4753" s="6">
        <f>(1-(1/P4753))*100</f>
        <v>71.155563493480983</v>
      </c>
      <c r="R4753" s="6">
        <f>IF('Τα Στοιχήματα μου'!E4753&lt;&gt;0,(100-($Q$1022*100)/100)/'Τα Στοιχήματα μου'!E4753,0)</f>
        <v>0</v>
      </c>
      <c r="S4753" s="6">
        <f>R4753*('Τα Στοιχήματα μου'!E4753-1)</f>
        <v>0</v>
      </c>
      <c r="T4753" s="5">
        <f>SUM($S$23:S4753)/100+1</f>
        <v>1.4422218253259511</v>
      </c>
      <c r="U4753" s="6">
        <f>IF('Τα Στοιχήματα μου'!E4753&lt;&gt;0,(100-(Q4753*100)/100)/'Τα Στοιχήματα μου'!E4753,0)</f>
        <v>0</v>
      </c>
      <c r="V4753" s="6">
        <f>'Τα Στοιχήματα μου'!E4753*U4753</f>
        <v>0</v>
      </c>
      <c r="W4753" s="5">
        <f>IF('Τα Στοιχήματα μου'!E4753&lt;&gt;0,V4753/(100/I4753),W4752)</f>
        <v>1.4422218253259509</v>
      </c>
      <c r="X4753" s="7"/>
      <c r="Y4753" s="6">
        <f>COUNTIF('Τα Στοιχήματα μου'!$F$23:F4753,"W")+COUNTIF('Τα Στοιχήματα μου'!$F$23:F4753,"L")</f>
        <v>5</v>
      </c>
      <c r="Z4753" s="6">
        <f>COUNTIF('Τα Στοιχήματα μου'!$F$23:F4753,"W")</f>
        <v>3</v>
      </c>
      <c r="AA4753" s="4">
        <f>COUNTIF('Τα Στοιχήματα μου'!$F$23:F4753,"W")/(COUNTIF('Τα Στοιχήματα μου'!$F$23:F4753,"W")+COUNTIF('Τα Στοιχήματα μου'!$F$23:F4753,"L"))</f>
        <v>0.6</v>
      </c>
    </row>
    <row r="4754" spans="2:27">
      <c r="B4754" s="6">
        <f t="shared" si="73"/>
        <v>4732</v>
      </c>
      <c r="I4754" s="6">
        <f>I4753+1</f>
        <v>4732</v>
      </c>
      <c r="J4754" s="6">
        <f>'Τα Στοιχήματα μου'!D4754</f>
        <v>0</v>
      </c>
      <c r="K4754" s="6">
        <f>'Τα Στοιχήματα μου'!E4754</f>
        <v>0</v>
      </c>
      <c r="L4754" s="6">
        <f>'Τα Στοιχήματα μου'!F4754</f>
        <v>0</v>
      </c>
      <c r="M4754" s="7"/>
      <c r="N4754" s="5">
        <f>AVERAGE('Τα Στοιχήματα μου'!$E$23:E4754)</f>
        <v>2.956</v>
      </c>
      <c r="O4754" s="6" t="str">
        <f>IF('Τα Στοιχήματα μου'!E4754&lt;&gt;0,1/'Τα Στοιχήματα μου'!E4754,"")</f>
        <v/>
      </c>
      <c r="P4754" s="6">
        <f>SUM($O$23:O4754)</f>
        <v>3.4668730650154802</v>
      </c>
      <c r="Q4754" s="6">
        <f>(1-(1/P4754))*100</f>
        <v>71.155563493480983</v>
      </c>
      <c r="R4754" s="6">
        <f>IF('Τα Στοιχήματα μου'!E4754&lt;&gt;0,(100-($Q$1022*100)/100)/'Τα Στοιχήματα μου'!E4754,0)</f>
        <v>0</v>
      </c>
      <c r="S4754" s="6">
        <f>R4754*('Τα Στοιχήματα μου'!E4754-1)</f>
        <v>0</v>
      </c>
      <c r="T4754" s="5">
        <f>SUM($S$23:S4754)/100+1</f>
        <v>1.4422218253259511</v>
      </c>
      <c r="U4754" s="6">
        <f>IF('Τα Στοιχήματα μου'!E4754&lt;&gt;0,(100-(Q4754*100)/100)/'Τα Στοιχήματα μου'!E4754,0)</f>
        <v>0</v>
      </c>
      <c r="V4754" s="6">
        <f>'Τα Στοιχήματα μου'!E4754*U4754</f>
        <v>0</v>
      </c>
      <c r="W4754" s="5">
        <f>IF('Τα Στοιχήματα μου'!E4754&lt;&gt;0,V4754/(100/I4754),W4753)</f>
        <v>1.4422218253259509</v>
      </c>
      <c r="X4754" s="7"/>
      <c r="Y4754" s="6">
        <f>COUNTIF('Τα Στοιχήματα μου'!$F$23:F4754,"W")+COUNTIF('Τα Στοιχήματα μου'!$F$23:F4754,"L")</f>
        <v>5</v>
      </c>
      <c r="Z4754" s="6">
        <f>COUNTIF('Τα Στοιχήματα μου'!$F$23:F4754,"W")</f>
        <v>3</v>
      </c>
      <c r="AA4754" s="4">
        <f>COUNTIF('Τα Στοιχήματα μου'!$F$23:F4754,"W")/(COUNTIF('Τα Στοιχήματα μου'!$F$23:F4754,"W")+COUNTIF('Τα Στοιχήματα μου'!$F$23:F4754,"L"))</f>
        <v>0.6</v>
      </c>
    </row>
    <row r="4755" spans="2:27">
      <c r="B4755" s="6">
        <f t="shared" si="73"/>
        <v>4733</v>
      </c>
      <c r="I4755" s="6">
        <f>I4754+1</f>
        <v>4733</v>
      </c>
      <c r="J4755" s="6">
        <f>'Τα Στοιχήματα μου'!D4755</f>
        <v>0</v>
      </c>
      <c r="K4755" s="6">
        <f>'Τα Στοιχήματα μου'!E4755</f>
        <v>0</v>
      </c>
      <c r="L4755" s="6">
        <f>'Τα Στοιχήματα μου'!F4755</f>
        <v>0</v>
      </c>
      <c r="M4755" s="7"/>
      <c r="N4755" s="5">
        <f>AVERAGE('Τα Στοιχήματα μου'!$E$23:E4755)</f>
        <v>2.956</v>
      </c>
      <c r="O4755" s="6" t="str">
        <f>IF('Τα Στοιχήματα μου'!E4755&lt;&gt;0,1/'Τα Στοιχήματα μου'!E4755,"")</f>
        <v/>
      </c>
      <c r="P4755" s="6">
        <f>SUM($O$23:O4755)</f>
        <v>3.4668730650154802</v>
      </c>
      <c r="Q4755" s="6">
        <f>(1-(1/P4755))*100</f>
        <v>71.155563493480983</v>
      </c>
      <c r="R4755" s="6">
        <f>IF('Τα Στοιχήματα μου'!E4755&lt;&gt;0,(100-($Q$1022*100)/100)/'Τα Στοιχήματα μου'!E4755,0)</f>
        <v>0</v>
      </c>
      <c r="S4755" s="6">
        <f>R4755*('Τα Στοιχήματα μου'!E4755-1)</f>
        <v>0</v>
      </c>
      <c r="T4755" s="5">
        <f>SUM($S$23:S4755)/100+1</f>
        <v>1.4422218253259511</v>
      </c>
      <c r="U4755" s="6">
        <f>IF('Τα Στοιχήματα μου'!E4755&lt;&gt;0,(100-(Q4755*100)/100)/'Τα Στοιχήματα μου'!E4755,0)</f>
        <v>0</v>
      </c>
      <c r="V4755" s="6">
        <f>'Τα Στοιχήματα μου'!E4755*U4755</f>
        <v>0</v>
      </c>
      <c r="W4755" s="5">
        <f>IF('Τα Στοιχήματα μου'!E4755&lt;&gt;0,V4755/(100/I4755),W4754)</f>
        <v>1.4422218253259509</v>
      </c>
      <c r="X4755" s="7"/>
      <c r="Y4755" s="6">
        <f>COUNTIF('Τα Στοιχήματα μου'!$F$23:F4755,"W")+COUNTIF('Τα Στοιχήματα μου'!$F$23:F4755,"L")</f>
        <v>5</v>
      </c>
      <c r="Z4755" s="6">
        <f>COUNTIF('Τα Στοιχήματα μου'!$F$23:F4755,"W")</f>
        <v>3</v>
      </c>
      <c r="AA4755" s="4">
        <f>COUNTIF('Τα Στοιχήματα μου'!$F$23:F4755,"W")/(COUNTIF('Τα Στοιχήματα μου'!$F$23:F4755,"W")+COUNTIF('Τα Στοιχήματα μου'!$F$23:F4755,"L"))</f>
        <v>0.6</v>
      </c>
    </row>
    <row r="4756" spans="2:27">
      <c r="B4756" s="6">
        <f t="shared" si="73"/>
        <v>4734</v>
      </c>
      <c r="I4756" s="6">
        <f>I4755+1</f>
        <v>4734</v>
      </c>
      <c r="J4756" s="6">
        <f>'Τα Στοιχήματα μου'!D4756</f>
        <v>0</v>
      </c>
      <c r="K4756" s="6">
        <f>'Τα Στοιχήματα μου'!E4756</f>
        <v>0</v>
      </c>
      <c r="L4756" s="6">
        <f>'Τα Στοιχήματα μου'!F4756</f>
        <v>0</v>
      </c>
      <c r="M4756" s="7"/>
      <c r="N4756" s="5">
        <f>AVERAGE('Τα Στοιχήματα μου'!$E$23:E4756)</f>
        <v>2.956</v>
      </c>
      <c r="O4756" s="6" t="str">
        <f>IF('Τα Στοιχήματα μου'!E4756&lt;&gt;0,1/'Τα Στοιχήματα μου'!E4756,"")</f>
        <v/>
      </c>
      <c r="P4756" s="6">
        <f>SUM($O$23:O4756)</f>
        <v>3.4668730650154802</v>
      </c>
      <c r="Q4756" s="6">
        <f>(1-(1/P4756))*100</f>
        <v>71.155563493480983</v>
      </c>
      <c r="R4756" s="6">
        <f>IF('Τα Στοιχήματα μου'!E4756&lt;&gt;0,(100-($Q$1022*100)/100)/'Τα Στοιχήματα μου'!E4756,0)</f>
        <v>0</v>
      </c>
      <c r="S4756" s="6">
        <f>R4756*('Τα Στοιχήματα μου'!E4756-1)</f>
        <v>0</v>
      </c>
      <c r="T4756" s="5">
        <f>SUM($S$23:S4756)/100+1</f>
        <v>1.4422218253259511</v>
      </c>
      <c r="U4756" s="6">
        <f>IF('Τα Στοιχήματα μου'!E4756&lt;&gt;0,(100-(Q4756*100)/100)/'Τα Στοιχήματα μου'!E4756,0)</f>
        <v>0</v>
      </c>
      <c r="V4756" s="6">
        <f>'Τα Στοιχήματα μου'!E4756*U4756</f>
        <v>0</v>
      </c>
      <c r="W4756" s="5">
        <f>IF('Τα Στοιχήματα μου'!E4756&lt;&gt;0,V4756/(100/I4756),W4755)</f>
        <v>1.4422218253259509</v>
      </c>
      <c r="X4756" s="7"/>
      <c r="Y4756" s="6">
        <f>COUNTIF('Τα Στοιχήματα μου'!$F$23:F4756,"W")+COUNTIF('Τα Στοιχήματα μου'!$F$23:F4756,"L")</f>
        <v>5</v>
      </c>
      <c r="Z4756" s="6">
        <f>COUNTIF('Τα Στοιχήματα μου'!$F$23:F4756,"W")</f>
        <v>3</v>
      </c>
      <c r="AA4756" s="4">
        <f>COUNTIF('Τα Στοιχήματα μου'!$F$23:F4756,"W")/(COUNTIF('Τα Στοιχήματα μου'!$F$23:F4756,"W")+COUNTIF('Τα Στοιχήματα μου'!$F$23:F4756,"L"))</f>
        <v>0.6</v>
      </c>
    </row>
    <row r="4757" spans="2:27">
      <c r="B4757" s="6">
        <f t="shared" si="73"/>
        <v>4735</v>
      </c>
      <c r="I4757" s="6">
        <f>I4756+1</f>
        <v>4735</v>
      </c>
      <c r="J4757" s="6">
        <f>'Τα Στοιχήματα μου'!D4757</f>
        <v>0</v>
      </c>
      <c r="K4757" s="6">
        <f>'Τα Στοιχήματα μου'!E4757</f>
        <v>0</v>
      </c>
      <c r="L4757" s="6">
        <f>'Τα Στοιχήματα μου'!F4757</f>
        <v>0</v>
      </c>
      <c r="M4757" s="7"/>
      <c r="N4757" s="5">
        <f>AVERAGE('Τα Στοιχήματα μου'!$E$23:E4757)</f>
        <v>2.956</v>
      </c>
      <c r="O4757" s="6" t="str">
        <f>IF('Τα Στοιχήματα μου'!E4757&lt;&gt;0,1/'Τα Στοιχήματα μου'!E4757,"")</f>
        <v/>
      </c>
      <c r="P4757" s="6">
        <f>SUM($O$23:O4757)</f>
        <v>3.4668730650154802</v>
      </c>
      <c r="Q4757" s="6">
        <f>(1-(1/P4757))*100</f>
        <v>71.155563493480983</v>
      </c>
      <c r="R4757" s="6">
        <f>IF('Τα Στοιχήματα μου'!E4757&lt;&gt;0,(100-($Q$1022*100)/100)/'Τα Στοιχήματα μου'!E4757,0)</f>
        <v>0</v>
      </c>
      <c r="S4757" s="6">
        <f>R4757*('Τα Στοιχήματα μου'!E4757-1)</f>
        <v>0</v>
      </c>
      <c r="T4757" s="5">
        <f>SUM($S$23:S4757)/100+1</f>
        <v>1.4422218253259511</v>
      </c>
      <c r="U4757" s="6">
        <f>IF('Τα Στοιχήματα μου'!E4757&lt;&gt;0,(100-(Q4757*100)/100)/'Τα Στοιχήματα μου'!E4757,0)</f>
        <v>0</v>
      </c>
      <c r="V4757" s="6">
        <f>'Τα Στοιχήματα μου'!E4757*U4757</f>
        <v>0</v>
      </c>
      <c r="W4757" s="5">
        <f>IF('Τα Στοιχήματα μου'!E4757&lt;&gt;0,V4757/(100/I4757),W4756)</f>
        <v>1.4422218253259509</v>
      </c>
      <c r="X4757" s="7"/>
      <c r="Y4757" s="6">
        <f>COUNTIF('Τα Στοιχήματα μου'!$F$23:F4757,"W")+COUNTIF('Τα Στοιχήματα μου'!$F$23:F4757,"L")</f>
        <v>5</v>
      </c>
      <c r="Z4757" s="6">
        <f>COUNTIF('Τα Στοιχήματα μου'!$F$23:F4757,"W")</f>
        <v>3</v>
      </c>
      <c r="AA4757" s="4">
        <f>COUNTIF('Τα Στοιχήματα μου'!$F$23:F4757,"W")/(COUNTIF('Τα Στοιχήματα μου'!$F$23:F4757,"W")+COUNTIF('Τα Στοιχήματα μου'!$F$23:F4757,"L"))</f>
        <v>0.6</v>
      </c>
    </row>
    <row r="4758" spans="2:27">
      <c r="B4758" s="6">
        <f t="shared" si="73"/>
        <v>4736</v>
      </c>
      <c r="I4758" s="6">
        <f>I4757+1</f>
        <v>4736</v>
      </c>
      <c r="J4758" s="6">
        <f>'Τα Στοιχήματα μου'!D4758</f>
        <v>0</v>
      </c>
      <c r="K4758" s="6">
        <f>'Τα Στοιχήματα μου'!E4758</f>
        <v>0</v>
      </c>
      <c r="L4758" s="6">
        <f>'Τα Στοιχήματα μου'!F4758</f>
        <v>0</v>
      </c>
      <c r="M4758" s="7"/>
      <c r="N4758" s="5">
        <f>AVERAGE('Τα Στοιχήματα μου'!$E$23:E4758)</f>
        <v>2.956</v>
      </c>
      <c r="O4758" s="6" t="str">
        <f>IF('Τα Στοιχήματα μου'!E4758&lt;&gt;0,1/'Τα Στοιχήματα μου'!E4758,"")</f>
        <v/>
      </c>
      <c r="P4758" s="6">
        <f>SUM($O$23:O4758)</f>
        <v>3.4668730650154802</v>
      </c>
      <c r="Q4758" s="6">
        <f>(1-(1/P4758))*100</f>
        <v>71.155563493480983</v>
      </c>
      <c r="R4758" s="6">
        <f>IF('Τα Στοιχήματα μου'!E4758&lt;&gt;0,(100-($Q$1022*100)/100)/'Τα Στοιχήματα μου'!E4758,0)</f>
        <v>0</v>
      </c>
      <c r="S4758" s="6">
        <f>R4758*('Τα Στοιχήματα μου'!E4758-1)</f>
        <v>0</v>
      </c>
      <c r="T4758" s="5">
        <f>SUM($S$23:S4758)/100+1</f>
        <v>1.4422218253259511</v>
      </c>
      <c r="U4758" s="6">
        <f>IF('Τα Στοιχήματα μου'!E4758&lt;&gt;0,(100-(Q4758*100)/100)/'Τα Στοιχήματα μου'!E4758,0)</f>
        <v>0</v>
      </c>
      <c r="V4758" s="6">
        <f>'Τα Στοιχήματα μου'!E4758*U4758</f>
        <v>0</v>
      </c>
      <c r="W4758" s="5">
        <f>IF('Τα Στοιχήματα μου'!E4758&lt;&gt;0,V4758/(100/I4758),W4757)</f>
        <v>1.4422218253259509</v>
      </c>
      <c r="X4758" s="7"/>
      <c r="Y4758" s="6">
        <f>COUNTIF('Τα Στοιχήματα μου'!$F$23:F4758,"W")+COUNTIF('Τα Στοιχήματα μου'!$F$23:F4758,"L")</f>
        <v>5</v>
      </c>
      <c r="Z4758" s="6">
        <f>COUNTIF('Τα Στοιχήματα μου'!$F$23:F4758,"W")</f>
        <v>3</v>
      </c>
      <c r="AA4758" s="4">
        <f>COUNTIF('Τα Στοιχήματα μου'!$F$23:F4758,"W")/(COUNTIF('Τα Στοιχήματα μου'!$F$23:F4758,"W")+COUNTIF('Τα Στοιχήματα μου'!$F$23:F4758,"L"))</f>
        <v>0.6</v>
      </c>
    </row>
    <row r="4759" spans="2:27">
      <c r="B4759" s="6">
        <f t="shared" si="73"/>
        <v>4737</v>
      </c>
      <c r="I4759" s="6">
        <f>I4758+1</f>
        <v>4737</v>
      </c>
      <c r="J4759" s="6">
        <f>'Τα Στοιχήματα μου'!D4759</f>
        <v>0</v>
      </c>
      <c r="K4759" s="6">
        <f>'Τα Στοιχήματα μου'!E4759</f>
        <v>0</v>
      </c>
      <c r="L4759" s="6">
        <f>'Τα Στοιχήματα μου'!F4759</f>
        <v>0</v>
      </c>
      <c r="M4759" s="7"/>
      <c r="N4759" s="5">
        <f>AVERAGE('Τα Στοιχήματα μου'!$E$23:E4759)</f>
        <v>2.956</v>
      </c>
      <c r="O4759" s="6" t="str">
        <f>IF('Τα Στοιχήματα μου'!E4759&lt;&gt;0,1/'Τα Στοιχήματα μου'!E4759,"")</f>
        <v/>
      </c>
      <c r="P4759" s="6">
        <f>SUM($O$23:O4759)</f>
        <v>3.4668730650154802</v>
      </c>
      <c r="Q4759" s="6">
        <f>(1-(1/P4759))*100</f>
        <v>71.155563493480983</v>
      </c>
      <c r="R4759" s="6">
        <f>IF('Τα Στοιχήματα μου'!E4759&lt;&gt;0,(100-($Q$1022*100)/100)/'Τα Στοιχήματα μου'!E4759,0)</f>
        <v>0</v>
      </c>
      <c r="S4759" s="6">
        <f>R4759*('Τα Στοιχήματα μου'!E4759-1)</f>
        <v>0</v>
      </c>
      <c r="T4759" s="5">
        <f>SUM($S$23:S4759)/100+1</f>
        <v>1.4422218253259511</v>
      </c>
      <c r="U4759" s="6">
        <f>IF('Τα Στοιχήματα μου'!E4759&lt;&gt;0,(100-(Q4759*100)/100)/'Τα Στοιχήματα μου'!E4759,0)</f>
        <v>0</v>
      </c>
      <c r="V4759" s="6">
        <f>'Τα Στοιχήματα μου'!E4759*U4759</f>
        <v>0</v>
      </c>
      <c r="W4759" s="5">
        <f>IF('Τα Στοιχήματα μου'!E4759&lt;&gt;0,V4759/(100/I4759),W4758)</f>
        <v>1.4422218253259509</v>
      </c>
      <c r="X4759" s="7"/>
      <c r="Y4759" s="6">
        <f>COUNTIF('Τα Στοιχήματα μου'!$F$23:F4759,"W")+COUNTIF('Τα Στοιχήματα μου'!$F$23:F4759,"L")</f>
        <v>5</v>
      </c>
      <c r="Z4759" s="6">
        <f>COUNTIF('Τα Στοιχήματα μου'!$F$23:F4759,"W")</f>
        <v>3</v>
      </c>
      <c r="AA4759" s="4">
        <f>COUNTIF('Τα Στοιχήματα μου'!$F$23:F4759,"W")/(COUNTIF('Τα Στοιχήματα μου'!$F$23:F4759,"W")+COUNTIF('Τα Στοιχήματα μου'!$F$23:F4759,"L"))</f>
        <v>0.6</v>
      </c>
    </row>
    <row r="4760" spans="2:27">
      <c r="B4760" s="6">
        <f t="shared" si="73"/>
        <v>4738</v>
      </c>
      <c r="I4760" s="6">
        <f>I4759+1</f>
        <v>4738</v>
      </c>
      <c r="J4760" s="6">
        <f>'Τα Στοιχήματα μου'!D4760</f>
        <v>0</v>
      </c>
      <c r="K4760" s="6">
        <f>'Τα Στοιχήματα μου'!E4760</f>
        <v>0</v>
      </c>
      <c r="L4760" s="6">
        <f>'Τα Στοιχήματα μου'!F4760</f>
        <v>0</v>
      </c>
      <c r="M4760" s="7"/>
      <c r="N4760" s="5">
        <f>AVERAGE('Τα Στοιχήματα μου'!$E$23:E4760)</f>
        <v>2.956</v>
      </c>
      <c r="O4760" s="6" t="str">
        <f>IF('Τα Στοιχήματα μου'!E4760&lt;&gt;0,1/'Τα Στοιχήματα μου'!E4760,"")</f>
        <v/>
      </c>
      <c r="P4760" s="6">
        <f>SUM($O$23:O4760)</f>
        <v>3.4668730650154802</v>
      </c>
      <c r="Q4760" s="6">
        <f>(1-(1/P4760))*100</f>
        <v>71.155563493480983</v>
      </c>
      <c r="R4760" s="6">
        <f>IF('Τα Στοιχήματα μου'!E4760&lt;&gt;0,(100-($Q$1022*100)/100)/'Τα Στοιχήματα μου'!E4760,0)</f>
        <v>0</v>
      </c>
      <c r="S4760" s="6">
        <f>R4760*('Τα Στοιχήματα μου'!E4760-1)</f>
        <v>0</v>
      </c>
      <c r="T4760" s="5">
        <f>SUM($S$23:S4760)/100+1</f>
        <v>1.4422218253259511</v>
      </c>
      <c r="U4760" s="6">
        <f>IF('Τα Στοιχήματα μου'!E4760&lt;&gt;0,(100-(Q4760*100)/100)/'Τα Στοιχήματα μου'!E4760,0)</f>
        <v>0</v>
      </c>
      <c r="V4760" s="6">
        <f>'Τα Στοιχήματα μου'!E4760*U4760</f>
        <v>0</v>
      </c>
      <c r="W4760" s="5">
        <f>IF('Τα Στοιχήματα μου'!E4760&lt;&gt;0,V4760/(100/I4760),W4759)</f>
        <v>1.4422218253259509</v>
      </c>
      <c r="X4760" s="7"/>
      <c r="Y4760" s="6">
        <f>COUNTIF('Τα Στοιχήματα μου'!$F$23:F4760,"W")+COUNTIF('Τα Στοιχήματα μου'!$F$23:F4760,"L")</f>
        <v>5</v>
      </c>
      <c r="Z4760" s="6">
        <f>COUNTIF('Τα Στοιχήματα μου'!$F$23:F4760,"W")</f>
        <v>3</v>
      </c>
      <c r="AA4760" s="4">
        <f>COUNTIF('Τα Στοιχήματα μου'!$F$23:F4760,"W")/(COUNTIF('Τα Στοιχήματα μου'!$F$23:F4760,"W")+COUNTIF('Τα Στοιχήματα μου'!$F$23:F4760,"L"))</f>
        <v>0.6</v>
      </c>
    </row>
    <row r="4761" spans="2:27">
      <c r="B4761" s="6">
        <f t="shared" ref="B4761:B4824" si="74">B4760+1</f>
        <v>4739</v>
      </c>
      <c r="I4761" s="6">
        <f>I4760+1</f>
        <v>4739</v>
      </c>
      <c r="J4761" s="6">
        <f>'Τα Στοιχήματα μου'!D4761</f>
        <v>0</v>
      </c>
      <c r="K4761" s="6">
        <f>'Τα Στοιχήματα μου'!E4761</f>
        <v>0</v>
      </c>
      <c r="L4761" s="6">
        <f>'Τα Στοιχήματα μου'!F4761</f>
        <v>0</v>
      </c>
      <c r="M4761" s="7"/>
      <c r="N4761" s="5">
        <f>AVERAGE('Τα Στοιχήματα μου'!$E$23:E4761)</f>
        <v>2.956</v>
      </c>
      <c r="O4761" s="6" t="str">
        <f>IF('Τα Στοιχήματα μου'!E4761&lt;&gt;0,1/'Τα Στοιχήματα μου'!E4761,"")</f>
        <v/>
      </c>
      <c r="P4761" s="6">
        <f>SUM($O$23:O4761)</f>
        <v>3.4668730650154802</v>
      </c>
      <c r="Q4761" s="6">
        <f>(1-(1/P4761))*100</f>
        <v>71.155563493480983</v>
      </c>
      <c r="R4761" s="6">
        <f>IF('Τα Στοιχήματα μου'!E4761&lt;&gt;0,(100-($Q$1022*100)/100)/'Τα Στοιχήματα μου'!E4761,0)</f>
        <v>0</v>
      </c>
      <c r="S4761" s="6">
        <f>R4761*('Τα Στοιχήματα μου'!E4761-1)</f>
        <v>0</v>
      </c>
      <c r="T4761" s="5">
        <f>SUM($S$23:S4761)/100+1</f>
        <v>1.4422218253259511</v>
      </c>
      <c r="U4761" s="6">
        <f>IF('Τα Στοιχήματα μου'!E4761&lt;&gt;0,(100-(Q4761*100)/100)/'Τα Στοιχήματα μου'!E4761,0)</f>
        <v>0</v>
      </c>
      <c r="V4761" s="6">
        <f>'Τα Στοιχήματα μου'!E4761*U4761</f>
        <v>0</v>
      </c>
      <c r="W4761" s="5">
        <f>IF('Τα Στοιχήματα μου'!E4761&lt;&gt;0,V4761/(100/I4761),W4760)</f>
        <v>1.4422218253259509</v>
      </c>
      <c r="X4761" s="7"/>
      <c r="Y4761" s="6">
        <f>COUNTIF('Τα Στοιχήματα μου'!$F$23:F4761,"W")+COUNTIF('Τα Στοιχήματα μου'!$F$23:F4761,"L")</f>
        <v>5</v>
      </c>
      <c r="Z4761" s="6">
        <f>COUNTIF('Τα Στοιχήματα μου'!$F$23:F4761,"W")</f>
        <v>3</v>
      </c>
      <c r="AA4761" s="4">
        <f>COUNTIF('Τα Στοιχήματα μου'!$F$23:F4761,"W")/(COUNTIF('Τα Στοιχήματα μου'!$F$23:F4761,"W")+COUNTIF('Τα Στοιχήματα μου'!$F$23:F4761,"L"))</f>
        <v>0.6</v>
      </c>
    </row>
    <row r="4762" spans="2:27">
      <c r="B4762" s="6">
        <f t="shared" si="74"/>
        <v>4740</v>
      </c>
      <c r="I4762" s="6">
        <f>I4761+1</f>
        <v>4740</v>
      </c>
      <c r="J4762" s="6">
        <f>'Τα Στοιχήματα μου'!D4762</f>
        <v>0</v>
      </c>
      <c r="K4762" s="6">
        <f>'Τα Στοιχήματα μου'!E4762</f>
        <v>0</v>
      </c>
      <c r="L4762" s="6">
        <f>'Τα Στοιχήματα μου'!F4762</f>
        <v>0</v>
      </c>
      <c r="M4762" s="7"/>
      <c r="N4762" s="5">
        <f>AVERAGE('Τα Στοιχήματα μου'!$E$23:E4762)</f>
        <v>2.956</v>
      </c>
      <c r="O4762" s="6" t="str">
        <f>IF('Τα Στοιχήματα μου'!E4762&lt;&gt;0,1/'Τα Στοιχήματα μου'!E4762,"")</f>
        <v/>
      </c>
      <c r="P4762" s="6">
        <f>SUM($O$23:O4762)</f>
        <v>3.4668730650154802</v>
      </c>
      <c r="Q4762" s="6">
        <f>(1-(1/P4762))*100</f>
        <v>71.155563493480983</v>
      </c>
      <c r="R4762" s="6">
        <f>IF('Τα Στοιχήματα μου'!E4762&lt;&gt;0,(100-($Q$1022*100)/100)/'Τα Στοιχήματα μου'!E4762,0)</f>
        <v>0</v>
      </c>
      <c r="S4762" s="6">
        <f>R4762*('Τα Στοιχήματα μου'!E4762-1)</f>
        <v>0</v>
      </c>
      <c r="T4762" s="5">
        <f>SUM($S$23:S4762)/100+1</f>
        <v>1.4422218253259511</v>
      </c>
      <c r="U4762" s="6">
        <f>IF('Τα Στοιχήματα μου'!E4762&lt;&gt;0,(100-(Q4762*100)/100)/'Τα Στοιχήματα μου'!E4762,0)</f>
        <v>0</v>
      </c>
      <c r="V4762" s="6">
        <f>'Τα Στοιχήματα μου'!E4762*U4762</f>
        <v>0</v>
      </c>
      <c r="W4762" s="5">
        <f>IF('Τα Στοιχήματα μου'!E4762&lt;&gt;0,V4762/(100/I4762),W4761)</f>
        <v>1.4422218253259509</v>
      </c>
      <c r="X4762" s="7"/>
      <c r="Y4762" s="6">
        <f>COUNTIF('Τα Στοιχήματα μου'!$F$23:F4762,"W")+COUNTIF('Τα Στοιχήματα μου'!$F$23:F4762,"L")</f>
        <v>5</v>
      </c>
      <c r="Z4762" s="6">
        <f>COUNTIF('Τα Στοιχήματα μου'!$F$23:F4762,"W")</f>
        <v>3</v>
      </c>
      <c r="AA4762" s="4">
        <f>COUNTIF('Τα Στοιχήματα μου'!$F$23:F4762,"W")/(COUNTIF('Τα Στοιχήματα μου'!$F$23:F4762,"W")+COUNTIF('Τα Στοιχήματα μου'!$F$23:F4762,"L"))</f>
        <v>0.6</v>
      </c>
    </row>
    <row r="4763" spans="2:27">
      <c r="B4763" s="6">
        <f t="shared" si="74"/>
        <v>4741</v>
      </c>
      <c r="I4763" s="6">
        <f>I4762+1</f>
        <v>4741</v>
      </c>
      <c r="J4763" s="6">
        <f>'Τα Στοιχήματα μου'!D4763</f>
        <v>0</v>
      </c>
      <c r="K4763" s="6">
        <f>'Τα Στοιχήματα μου'!E4763</f>
        <v>0</v>
      </c>
      <c r="L4763" s="6">
        <f>'Τα Στοιχήματα μου'!F4763</f>
        <v>0</v>
      </c>
      <c r="M4763" s="7"/>
      <c r="N4763" s="5">
        <f>AVERAGE('Τα Στοιχήματα μου'!$E$23:E4763)</f>
        <v>2.956</v>
      </c>
      <c r="O4763" s="6" t="str">
        <f>IF('Τα Στοιχήματα μου'!E4763&lt;&gt;0,1/'Τα Στοιχήματα μου'!E4763,"")</f>
        <v/>
      </c>
      <c r="P4763" s="6">
        <f>SUM($O$23:O4763)</f>
        <v>3.4668730650154802</v>
      </c>
      <c r="Q4763" s="6">
        <f>(1-(1/P4763))*100</f>
        <v>71.155563493480983</v>
      </c>
      <c r="R4763" s="6">
        <f>IF('Τα Στοιχήματα μου'!E4763&lt;&gt;0,(100-($Q$1022*100)/100)/'Τα Στοιχήματα μου'!E4763,0)</f>
        <v>0</v>
      </c>
      <c r="S4763" s="6">
        <f>R4763*('Τα Στοιχήματα μου'!E4763-1)</f>
        <v>0</v>
      </c>
      <c r="T4763" s="5">
        <f>SUM($S$23:S4763)/100+1</f>
        <v>1.4422218253259511</v>
      </c>
      <c r="U4763" s="6">
        <f>IF('Τα Στοιχήματα μου'!E4763&lt;&gt;0,(100-(Q4763*100)/100)/'Τα Στοιχήματα μου'!E4763,0)</f>
        <v>0</v>
      </c>
      <c r="V4763" s="6">
        <f>'Τα Στοιχήματα μου'!E4763*U4763</f>
        <v>0</v>
      </c>
      <c r="W4763" s="5">
        <f>IF('Τα Στοιχήματα μου'!E4763&lt;&gt;0,V4763/(100/I4763),W4762)</f>
        <v>1.4422218253259509</v>
      </c>
      <c r="X4763" s="7"/>
      <c r="Y4763" s="6">
        <f>COUNTIF('Τα Στοιχήματα μου'!$F$23:F4763,"W")+COUNTIF('Τα Στοιχήματα μου'!$F$23:F4763,"L")</f>
        <v>5</v>
      </c>
      <c r="Z4763" s="6">
        <f>COUNTIF('Τα Στοιχήματα μου'!$F$23:F4763,"W")</f>
        <v>3</v>
      </c>
      <c r="AA4763" s="4">
        <f>COUNTIF('Τα Στοιχήματα μου'!$F$23:F4763,"W")/(COUNTIF('Τα Στοιχήματα μου'!$F$23:F4763,"W")+COUNTIF('Τα Στοιχήματα μου'!$F$23:F4763,"L"))</f>
        <v>0.6</v>
      </c>
    </row>
    <row r="4764" spans="2:27">
      <c r="B4764" s="6">
        <f t="shared" si="74"/>
        <v>4742</v>
      </c>
      <c r="I4764" s="6">
        <f>I4763+1</f>
        <v>4742</v>
      </c>
      <c r="J4764" s="6">
        <f>'Τα Στοιχήματα μου'!D4764</f>
        <v>0</v>
      </c>
      <c r="K4764" s="6">
        <f>'Τα Στοιχήματα μου'!E4764</f>
        <v>0</v>
      </c>
      <c r="L4764" s="6">
        <f>'Τα Στοιχήματα μου'!F4764</f>
        <v>0</v>
      </c>
      <c r="M4764" s="7"/>
      <c r="N4764" s="5">
        <f>AVERAGE('Τα Στοιχήματα μου'!$E$23:E4764)</f>
        <v>2.956</v>
      </c>
      <c r="O4764" s="6" t="str">
        <f>IF('Τα Στοιχήματα μου'!E4764&lt;&gt;0,1/'Τα Στοιχήματα μου'!E4764,"")</f>
        <v/>
      </c>
      <c r="P4764" s="6">
        <f>SUM($O$23:O4764)</f>
        <v>3.4668730650154802</v>
      </c>
      <c r="Q4764" s="6">
        <f>(1-(1/P4764))*100</f>
        <v>71.155563493480983</v>
      </c>
      <c r="R4764" s="6">
        <f>IF('Τα Στοιχήματα μου'!E4764&lt;&gt;0,(100-($Q$1022*100)/100)/'Τα Στοιχήματα μου'!E4764,0)</f>
        <v>0</v>
      </c>
      <c r="S4764" s="6">
        <f>R4764*('Τα Στοιχήματα μου'!E4764-1)</f>
        <v>0</v>
      </c>
      <c r="T4764" s="5">
        <f>SUM($S$23:S4764)/100+1</f>
        <v>1.4422218253259511</v>
      </c>
      <c r="U4764" s="6">
        <f>IF('Τα Στοιχήματα μου'!E4764&lt;&gt;0,(100-(Q4764*100)/100)/'Τα Στοιχήματα μου'!E4764,0)</f>
        <v>0</v>
      </c>
      <c r="V4764" s="6">
        <f>'Τα Στοιχήματα μου'!E4764*U4764</f>
        <v>0</v>
      </c>
      <c r="W4764" s="5">
        <f>IF('Τα Στοιχήματα μου'!E4764&lt;&gt;0,V4764/(100/I4764),W4763)</f>
        <v>1.4422218253259509</v>
      </c>
      <c r="X4764" s="7"/>
      <c r="Y4764" s="6">
        <f>COUNTIF('Τα Στοιχήματα μου'!$F$23:F4764,"W")+COUNTIF('Τα Στοιχήματα μου'!$F$23:F4764,"L")</f>
        <v>5</v>
      </c>
      <c r="Z4764" s="6">
        <f>COUNTIF('Τα Στοιχήματα μου'!$F$23:F4764,"W")</f>
        <v>3</v>
      </c>
      <c r="AA4764" s="4">
        <f>COUNTIF('Τα Στοιχήματα μου'!$F$23:F4764,"W")/(COUNTIF('Τα Στοιχήματα μου'!$F$23:F4764,"W")+COUNTIF('Τα Στοιχήματα μου'!$F$23:F4764,"L"))</f>
        <v>0.6</v>
      </c>
    </row>
    <row r="4765" spans="2:27">
      <c r="B4765" s="6">
        <f t="shared" si="74"/>
        <v>4743</v>
      </c>
      <c r="I4765" s="6">
        <f>I4764+1</f>
        <v>4743</v>
      </c>
      <c r="J4765" s="6">
        <f>'Τα Στοιχήματα μου'!D4765</f>
        <v>0</v>
      </c>
      <c r="K4765" s="6">
        <f>'Τα Στοιχήματα μου'!E4765</f>
        <v>0</v>
      </c>
      <c r="L4765" s="6">
        <f>'Τα Στοιχήματα μου'!F4765</f>
        <v>0</v>
      </c>
      <c r="M4765" s="7"/>
      <c r="N4765" s="5">
        <f>AVERAGE('Τα Στοιχήματα μου'!$E$23:E4765)</f>
        <v>2.956</v>
      </c>
      <c r="O4765" s="6" t="str">
        <f>IF('Τα Στοιχήματα μου'!E4765&lt;&gt;0,1/'Τα Στοιχήματα μου'!E4765,"")</f>
        <v/>
      </c>
      <c r="P4765" s="6">
        <f>SUM($O$23:O4765)</f>
        <v>3.4668730650154802</v>
      </c>
      <c r="Q4765" s="6">
        <f>(1-(1/P4765))*100</f>
        <v>71.155563493480983</v>
      </c>
      <c r="R4765" s="6">
        <f>IF('Τα Στοιχήματα μου'!E4765&lt;&gt;0,(100-($Q$1022*100)/100)/'Τα Στοιχήματα μου'!E4765,0)</f>
        <v>0</v>
      </c>
      <c r="S4765" s="6">
        <f>R4765*('Τα Στοιχήματα μου'!E4765-1)</f>
        <v>0</v>
      </c>
      <c r="T4765" s="5">
        <f>SUM($S$23:S4765)/100+1</f>
        <v>1.4422218253259511</v>
      </c>
      <c r="U4765" s="6">
        <f>IF('Τα Στοιχήματα μου'!E4765&lt;&gt;0,(100-(Q4765*100)/100)/'Τα Στοιχήματα μου'!E4765,0)</f>
        <v>0</v>
      </c>
      <c r="V4765" s="6">
        <f>'Τα Στοιχήματα μου'!E4765*U4765</f>
        <v>0</v>
      </c>
      <c r="W4765" s="5">
        <f>IF('Τα Στοιχήματα μου'!E4765&lt;&gt;0,V4765/(100/I4765),W4764)</f>
        <v>1.4422218253259509</v>
      </c>
      <c r="X4765" s="7"/>
      <c r="Y4765" s="6">
        <f>COUNTIF('Τα Στοιχήματα μου'!$F$23:F4765,"W")+COUNTIF('Τα Στοιχήματα μου'!$F$23:F4765,"L")</f>
        <v>5</v>
      </c>
      <c r="Z4765" s="6">
        <f>COUNTIF('Τα Στοιχήματα μου'!$F$23:F4765,"W")</f>
        <v>3</v>
      </c>
      <c r="AA4765" s="4">
        <f>COUNTIF('Τα Στοιχήματα μου'!$F$23:F4765,"W")/(COUNTIF('Τα Στοιχήματα μου'!$F$23:F4765,"W")+COUNTIF('Τα Στοιχήματα μου'!$F$23:F4765,"L"))</f>
        <v>0.6</v>
      </c>
    </row>
    <row r="4766" spans="2:27">
      <c r="B4766" s="6">
        <f t="shared" si="74"/>
        <v>4744</v>
      </c>
      <c r="I4766" s="6">
        <f>I4765+1</f>
        <v>4744</v>
      </c>
      <c r="J4766" s="6">
        <f>'Τα Στοιχήματα μου'!D4766</f>
        <v>0</v>
      </c>
      <c r="K4766" s="6">
        <f>'Τα Στοιχήματα μου'!E4766</f>
        <v>0</v>
      </c>
      <c r="L4766" s="6">
        <f>'Τα Στοιχήματα μου'!F4766</f>
        <v>0</v>
      </c>
      <c r="M4766" s="7"/>
      <c r="N4766" s="5">
        <f>AVERAGE('Τα Στοιχήματα μου'!$E$23:E4766)</f>
        <v>2.956</v>
      </c>
      <c r="O4766" s="6" t="str">
        <f>IF('Τα Στοιχήματα μου'!E4766&lt;&gt;0,1/'Τα Στοιχήματα μου'!E4766,"")</f>
        <v/>
      </c>
      <c r="P4766" s="6">
        <f>SUM($O$23:O4766)</f>
        <v>3.4668730650154802</v>
      </c>
      <c r="Q4766" s="6">
        <f>(1-(1/P4766))*100</f>
        <v>71.155563493480983</v>
      </c>
      <c r="R4766" s="6">
        <f>IF('Τα Στοιχήματα μου'!E4766&lt;&gt;0,(100-($Q$1022*100)/100)/'Τα Στοιχήματα μου'!E4766,0)</f>
        <v>0</v>
      </c>
      <c r="S4766" s="6">
        <f>R4766*('Τα Στοιχήματα μου'!E4766-1)</f>
        <v>0</v>
      </c>
      <c r="T4766" s="5">
        <f>SUM($S$23:S4766)/100+1</f>
        <v>1.4422218253259511</v>
      </c>
      <c r="U4766" s="6">
        <f>IF('Τα Στοιχήματα μου'!E4766&lt;&gt;0,(100-(Q4766*100)/100)/'Τα Στοιχήματα μου'!E4766,0)</f>
        <v>0</v>
      </c>
      <c r="V4766" s="6">
        <f>'Τα Στοιχήματα μου'!E4766*U4766</f>
        <v>0</v>
      </c>
      <c r="W4766" s="5">
        <f>IF('Τα Στοιχήματα μου'!E4766&lt;&gt;0,V4766/(100/I4766),W4765)</f>
        <v>1.4422218253259509</v>
      </c>
      <c r="X4766" s="7"/>
      <c r="Y4766" s="6">
        <f>COUNTIF('Τα Στοιχήματα μου'!$F$23:F4766,"W")+COUNTIF('Τα Στοιχήματα μου'!$F$23:F4766,"L")</f>
        <v>5</v>
      </c>
      <c r="Z4766" s="6">
        <f>COUNTIF('Τα Στοιχήματα μου'!$F$23:F4766,"W")</f>
        <v>3</v>
      </c>
      <c r="AA4766" s="4">
        <f>COUNTIF('Τα Στοιχήματα μου'!$F$23:F4766,"W")/(COUNTIF('Τα Στοιχήματα μου'!$F$23:F4766,"W")+COUNTIF('Τα Στοιχήματα μου'!$F$23:F4766,"L"))</f>
        <v>0.6</v>
      </c>
    </row>
    <row r="4767" spans="2:27">
      <c r="B4767" s="6">
        <f t="shared" si="74"/>
        <v>4745</v>
      </c>
      <c r="I4767" s="6">
        <f>I4766+1</f>
        <v>4745</v>
      </c>
      <c r="J4767" s="6">
        <f>'Τα Στοιχήματα μου'!D4767</f>
        <v>0</v>
      </c>
      <c r="K4767" s="6">
        <f>'Τα Στοιχήματα μου'!E4767</f>
        <v>0</v>
      </c>
      <c r="L4767" s="6">
        <f>'Τα Στοιχήματα μου'!F4767</f>
        <v>0</v>
      </c>
      <c r="M4767" s="7"/>
      <c r="N4767" s="5">
        <f>AVERAGE('Τα Στοιχήματα μου'!$E$23:E4767)</f>
        <v>2.956</v>
      </c>
      <c r="O4767" s="6" t="str">
        <f>IF('Τα Στοιχήματα μου'!E4767&lt;&gt;0,1/'Τα Στοιχήματα μου'!E4767,"")</f>
        <v/>
      </c>
      <c r="P4767" s="6">
        <f>SUM($O$23:O4767)</f>
        <v>3.4668730650154802</v>
      </c>
      <c r="Q4767" s="6">
        <f>(1-(1/P4767))*100</f>
        <v>71.155563493480983</v>
      </c>
      <c r="R4767" s="6">
        <f>IF('Τα Στοιχήματα μου'!E4767&lt;&gt;0,(100-($Q$1022*100)/100)/'Τα Στοιχήματα μου'!E4767,0)</f>
        <v>0</v>
      </c>
      <c r="S4767" s="6">
        <f>R4767*('Τα Στοιχήματα μου'!E4767-1)</f>
        <v>0</v>
      </c>
      <c r="T4767" s="5">
        <f>SUM($S$23:S4767)/100+1</f>
        <v>1.4422218253259511</v>
      </c>
      <c r="U4767" s="6">
        <f>IF('Τα Στοιχήματα μου'!E4767&lt;&gt;0,(100-(Q4767*100)/100)/'Τα Στοιχήματα μου'!E4767,0)</f>
        <v>0</v>
      </c>
      <c r="V4767" s="6">
        <f>'Τα Στοιχήματα μου'!E4767*U4767</f>
        <v>0</v>
      </c>
      <c r="W4767" s="5">
        <f>IF('Τα Στοιχήματα μου'!E4767&lt;&gt;0,V4767/(100/I4767),W4766)</f>
        <v>1.4422218253259509</v>
      </c>
      <c r="X4767" s="7"/>
      <c r="Y4767" s="6">
        <f>COUNTIF('Τα Στοιχήματα μου'!$F$23:F4767,"W")+COUNTIF('Τα Στοιχήματα μου'!$F$23:F4767,"L")</f>
        <v>5</v>
      </c>
      <c r="Z4767" s="6">
        <f>COUNTIF('Τα Στοιχήματα μου'!$F$23:F4767,"W")</f>
        <v>3</v>
      </c>
      <c r="AA4767" s="4">
        <f>COUNTIF('Τα Στοιχήματα μου'!$F$23:F4767,"W")/(COUNTIF('Τα Στοιχήματα μου'!$F$23:F4767,"W")+COUNTIF('Τα Στοιχήματα μου'!$F$23:F4767,"L"))</f>
        <v>0.6</v>
      </c>
    </row>
    <row r="4768" spans="2:27">
      <c r="B4768" s="6">
        <f t="shared" si="74"/>
        <v>4746</v>
      </c>
      <c r="I4768" s="6">
        <f>I4767+1</f>
        <v>4746</v>
      </c>
      <c r="J4768" s="6">
        <f>'Τα Στοιχήματα μου'!D4768</f>
        <v>0</v>
      </c>
      <c r="K4768" s="6">
        <f>'Τα Στοιχήματα μου'!E4768</f>
        <v>0</v>
      </c>
      <c r="L4768" s="6">
        <f>'Τα Στοιχήματα μου'!F4768</f>
        <v>0</v>
      </c>
      <c r="M4768" s="7"/>
      <c r="N4768" s="5">
        <f>AVERAGE('Τα Στοιχήματα μου'!$E$23:E4768)</f>
        <v>2.956</v>
      </c>
      <c r="O4768" s="6" t="str">
        <f>IF('Τα Στοιχήματα μου'!E4768&lt;&gt;0,1/'Τα Στοιχήματα μου'!E4768,"")</f>
        <v/>
      </c>
      <c r="P4768" s="6">
        <f>SUM($O$23:O4768)</f>
        <v>3.4668730650154802</v>
      </c>
      <c r="Q4768" s="6">
        <f>(1-(1/P4768))*100</f>
        <v>71.155563493480983</v>
      </c>
      <c r="R4768" s="6">
        <f>IF('Τα Στοιχήματα μου'!E4768&lt;&gt;0,(100-($Q$1022*100)/100)/'Τα Στοιχήματα μου'!E4768,0)</f>
        <v>0</v>
      </c>
      <c r="S4768" s="6">
        <f>R4768*('Τα Στοιχήματα μου'!E4768-1)</f>
        <v>0</v>
      </c>
      <c r="T4768" s="5">
        <f>SUM($S$23:S4768)/100+1</f>
        <v>1.4422218253259511</v>
      </c>
      <c r="U4768" s="6">
        <f>IF('Τα Στοιχήματα μου'!E4768&lt;&gt;0,(100-(Q4768*100)/100)/'Τα Στοιχήματα μου'!E4768,0)</f>
        <v>0</v>
      </c>
      <c r="V4768" s="6">
        <f>'Τα Στοιχήματα μου'!E4768*U4768</f>
        <v>0</v>
      </c>
      <c r="W4768" s="5">
        <f>IF('Τα Στοιχήματα μου'!E4768&lt;&gt;0,V4768/(100/I4768),W4767)</f>
        <v>1.4422218253259509</v>
      </c>
      <c r="X4768" s="7"/>
      <c r="Y4768" s="6">
        <f>COUNTIF('Τα Στοιχήματα μου'!$F$23:F4768,"W")+COUNTIF('Τα Στοιχήματα μου'!$F$23:F4768,"L")</f>
        <v>5</v>
      </c>
      <c r="Z4768" s="6">
        <f>COUNTIF('Τα Στοιχήματα μου'!$F$23:F4768,"W")</f>
        <v>3</v>
      </c>
      <c r="AA4768" s="4">
        <f>COUNTIF('Τα Στοιχήματα μου'!$F$23:F4768,"W")/(COUNTIF('Τα Στοιχήματα μου'!$F$23:F4768,"W")+COUNTIF('Τα Στοιχήματα μου'!$F$23:F4768,"L"))</f>
        <v>0.6</v>
      </c>
    </row>
    <row r="4769" spans="2:27">
      <c r="B4769" s="6">
        <f t="shared" si="74"/>
        <v>4747</v>
      </c>
      <c r="I4769" s="6">
        <f>I4768+1</f>
        <v>4747</v>
      </c>
      <c r="J4769" s="6">
        <f>'Τα Στοιχήματα μου'!D4769</f>
        <v>0</v>
      </c>
      <c r="K4769" s="6">
        <f>'Τα Στοιχήματα μου'!E4769</f>
        <v>0</v>
      </c>
      <c r="L4769" s="6">
        <f>'Τα Στοιχήματα μου'!F4769</f>
        <v>0</v>
      </c>
      <c r="M4769" s="7"/>
      <c r="N4769" s="5">
        <f>AVERAGE('Τα Στοιχήματα μου'!$E$23:E4769)</f>
        <v>2.956</v>
      </c>
      <c r="O4769" s="6" t="str">
        <f>IF('Τα Στοιχήματα μου'!E4769&lt;&gt;0,1/'Τα Στοιχήματα μου'!E4769,"")</f>
        <v/>
      </c>
      <c r="P4769" s="6">
        <f>SUM($O$23:O4769)</f>
        <v>3.4668730650154802</v>
      </c>
      <c r="Q4769" s="6">
        <f>(1-(1/P4769))*100</f>
        <v>71.155563493480983</v>
      </c>
      <c r="R4769" s="6">
        <f>IF('Τα Στοιχήματα μου'!E4769&lt;&gt;0,(100-($Q$1022*100)/100)/'Τα Στοιχήματα μου'!E4769,0)</f>
        <v>0</v>
      </c>
      <c r="S4769" s="6">
        <f>R4769*('Τα Στοιχήματα μου'!E4769-1)</f>
        <v>0</v>
      </c>
      <c r="T4769" s="5">
        <f>SUM($S$23:S4769)/100+1</f>
        <v>1.4422218253259511</v>
      </c>
      <c r="U4769" s="6">
        <f>IF('Τα Στοιχήματα μου'!E4769&lt;&gt;0,(100-(Q4769*100)/100)/'Τα Στοιχήματα μου'!E4769,0)</f>
        <v>0</v>
      </c>
      <c r="V4769" s="6">
        <f>'Τα Στοιχήματα μου'!E4769*U4769</f>
        <v>0</v>
      </c>
      <c r="W4769" s="5">
        <f>IF('Τα Στοιχήματα μου'!E4769&lt;&gt;0,V4769/(100/I4769),W4768)</f>
        <v>1.4422218253259509</v>
      </c>
      <c r="X4769" s="7"/>
      <c r="Y4769" s="6">
        <f>COUNTIF('Τα Στοιχήματα μου'!$F$23:F4769,"W")+COUNTIF('Τα Στοιχήματα μου'!$F$23:F4769,"L")</f>
        <v>5</v>
      </c>
      <c r="Z4769" s="6">
        <f>COUNTIF('Τα Στοιχήματα μου'!$F$23:F4769,"W")</f>
        <v>3</v>
      </c>
      <c r="AA4769" s="4">
        <f>COUNTIF('Τα Στοιχήματα μου'!$F$23:F4769,"W")/(COUNTIF('Τα Στοιχήματα μου'!$F$23:F4769,"W")+COUNTIF('Τα Στοιχήματα μου'!$F$23:F4769,"L"))</f>
        <v>0.6</v>
      </c>
    </row>
    <row r="4770" spans="2:27">
      <c r="B4770" s="6">
        <f t="shared" si="74"/>
        <v>4748</v>
      </c>
      <c r="I4770" s="6">
        <f>I4769+1</f>
        <v>4748</v>
      </c>
      <c r="J4770" s="6">
        <f>'Τα Στοιχήματα μου'!D4770</f>
        <v>0</v>
      </c>
      <c r="K4770" s="6">
        <f>'Τα Στοιχήματα μου'!E4770</f>
        <v>0</v>
      </c>
      <c r="L4770" s="6">
        <f>'Τα Στοιχήματα μου'!F4770</f>
        <v>0</v>
      </c>
      <c r="M4770" s="7"/>
      <c r="N4770" s="5">
        <f>AVERAGE('Τα Στοιχήματα μου'!$E$23:E4770)</f>
        <v>2.956</v>
      </c>
      <c r="O4770" s="6" t="str">
        <f>IF('Τα Στοιχήματα μου'!E4770&lt;&gt;0,1/'Τα Στοιχήματα μου'!E4770,"")</f>
        <v/>
      </c>
      <c r="P4770" s="6">
        <f>SUM($O$23:O4770)</f>
        <v>3.4668730650154802</v>
      </c>
      <c r="Q4770" s="6">
        <f>(1-(1/P4770))*100</f>
        <v>71.155563493480983</v>
      </c>
      <c r="R4770" s="6">
        <f>IF('Τα Στοιχήματα μου'!E4770&lt;&gt;0,(100-($Q$1022*100)/100)/'Τα Στοιχήματα μου'!E4770,0)</f>
        <v>0</v>
      </c>
      <c r="S4770" s="6">
        <f>R4770*('Τα Στοιχήματα μου'!E4770-1)</f>
        <v>0</v>
      </c>
      <c r="T4770" s="5">
        <f>SUM($S$23:S4770)/100+1</f>
        <v>1.4422218253259511</v>
      </c>
      <c r="U4770" s="6">
        <f>IF('Τα Στοιχήματα μου'!E4770&lt;&gt;0,(100-(Q4770*100)/100)/'Τα Στοιχήματα μου'!E4770,0)</f>
        <v>0</v>
      </c>
      <c r="V4770" s="6">
        <f>'Τα Στοιχήματα μου'!E4770*U4770</f>
        <v>0</v>
      </c>
      <c r="W4770" s="5">
        <f>IF('Τα Στοιχήματα μου'!E4770&lt;&gt;0,V4770/(100/I4770),W4769)</f>
        <v>1.4422218253259509</v>
      </c>
      <c r="X4770" s="7"/>
      <c r="Y4770" s="6">
        <f>COUNTIF('Τα Στοιχήματα μου'!$F$23:F4770,"W")+COUNTIF('Τα Στοιχήματα μου'!$F$23:F4770,"L")</f>
        <v>5</v>
      </c>
      <c r="Z4770" s="6">
        <f>COUNTIF('Τα Στοιχήματα μου'!$F$23:F4770,"W")</f>
        <v>3</v>
      </c>
      <c r="AA4770" s="4">
        <f>COUNTIF('Τα Στοιχήματα μου'!$F$23:F4770,"W")/(COUNTIF('Τα Στοιχήματα μου'!$F$23:F4770,"W")+COUNTIF('Τα Στοιχήματα μου'!$F$23:F4770,"L"))</f>
        <v>0.6</v>
      </c>
    </row>
    <row r="4771" spans="2:27">
      <c r="B4771" s="6">
        <f t="shared" si="74"/>
        <v>4749</v>
      </c>
      <c r="I4771" s="6">
        <f>I4770+1</f>
        <v>4749</v>
      </c>
      <c r="J4771" s="6">
        <f>'Τα Στοιχήματα μου'!D4771</f>
        <v>0</v>
      </c>
      <c r="K4771" s="6">
        <f>'Τα Στοιχήματα μου'!E4771</f>
        <v>0</v>
      </c>
      <c r="L4771" s="6">
        <f>'Τα Στοιχήματα μου'!F4771</f>
        <v>0</v>
      </c>
      <c r="M4771" s="7"/>
      <c r="N4771" s="5">
        <f>AVERAGE('Τα Στοιχήματα μου'!$E$23:E4771)</f>
        <v>2.956</v>
      </c>
      <c r="O4771" s="6" t="str">
        <f>IF('Τα Στοιχήματα μου'!E4771&lt;&gt;0,1/'Τα Στοιχήματα μου'!E4771,"")</f>
        <v/>
      </c>
      <c r="P4771" s="6">
        <f>SUM($O$23:O4771)</f>
        <v>3.4668730650154802</v>
      </c>
      <c r="Q4771" s="6">
        <f>(1-(1/P4771))*100</f>
        <v>71.155563493480983</v>
      </c>
      <c r="R4771" s="6">
        <f>IF('Τα Στοιχήματα μου'!E4771&lt;&gt;0,(100-($Q$1022*100)/100)/'Τα Στοιχήματα μου'!E4771,0)</f>
        <v>0</v>
      </c>
      <c r="S4771" s="6">
        <f>R4771*('Τα Στοιχήματα μου'!E4771-1)</f>
        <v>0</v>
      </c>
      <c r="T4771" s="5">
        <f>SUM($S$23:S4771)/100+1</f>
        <v>1.4422218253259511</v>
      </c>
      <c r="U4771" s="6">
        <f>IF('Τα Στοιχήματα μου'!E4771&lt;&gt;0,(100-(Q4771*100)/100)/'Τα Στοιχήματα μου'!E4771,0)</f>
        <v>0</v>
      </c>
      <c r="V4771" s="6">
        <f>'Τα Στοιχήματα μου'!E4771*U4771</f>
        <v>0</v>
      </c>
      <c r="W4771" s="5">
        <f>IF('Τα Στοιχήματα μου'!E4771&lt;&gt;0,V4771/(100/I4771),W4770)</f>
        <v>1.4422218253259509</v>
      </c>
      <c r="X4771" s="7"/>
      <c r="Y4771" s="6">
        <f>COUNTIF('Τα Στοιχήματα μου'!$F$23:F4771,"W")+COUNTIF('Τα Στοιχήματα μου'!$F$23:F4771,"L")</f>
        <v>5</v>
      </c>
      <c r="Z4771" s="6">
        <f>COUNTIF('Τα Στοιχήματα μου'!$F$23:F4771,"W")</f>
        <v>3</v>
      </c>
      <c r="AA4771" s="4">
        <f>COUNTIF('Τα Στοιχήματα μου'!$F$23:F4771,"W")/(COUNTIF('Τα Στοιχήματα μου'!$F$23:F4771,"W")+COUNTIF('Τα Στοιχήματα μου'!$F$23:F4771,"L"))</f>
        <v>0.6</v>
      </c>
    </row>
    <row r="4772" spans="2:27">
      <c r="B4772" s="6">
        <f t="shared" si="74"/>
        <v>4750</v>
      </c>
      <c r="I4772" s="6">
        <f>I4771+1</f>
        <v>4750</v>
      </c>
      <c r="J4772" s="6">
        <f>'Τα Στοιχήματα μου'!D4772</f>
        <v>0</v>
      </c>
      <c r="K4772" s="6">
        <f>'Τα Στοιχήματα μου'!E4772</f>
        <v>0</v>
      </c>
      <c r="L4772" s="6">
        <f>'Τα Στοιχήματα μου'!F4772</f>
        <v>0</v>
      </c>
      <c r="M4772" s="7"/>
      <c r="N4772" s="5">
        <f>AVERAGE('Τα Στοιχήματα μου'!$E$23:E4772)</f>
        <v>2.956</v>
      </c>
      <c r="O4772" s="6" t="str">
        <f>IF('Τα Στοιχήματα μου'!E4772&lt;&gt;0,1/'Τα Στοιχήματα μου'!E4772,"")</f>
        <v/>
      </c>
      <c r="P4772" s="6">
        <f>SUM($O$23:O4772)</f>
        <v>3.4668730650154802</v>
      </c>
      <c r="Q4772" s="6">
        <f>(1-(1/P4772))*100</f>
        <v>71.155563493480983</v>
      </c>
      <c r="R4772" s="6">
        <f>IF('Τα Στοιχήματα μου'!E4772&lt;&gt;0,(100-($Q$1022*100)/100)/'Τα Στοιχήματα μου'!E4772,0)</f>
        <v>0</v>
      </c>
      <c r="S4772" s="6">
        <f>R4772*('Τα Στοιχήματα μου'!E4772-1)</f>
        <v>0</v>
      </c>
      <c r="T4772" s="5">
        <f>SUM($S$23:S4772)/100+1</f>
        <v>1.4422218253259511</v>
      </c>
      <c r="U4772" s="6">
        <f>IF('Τα Στοιχήματα μου'!E4772&lt;&gt;0,(100-(Q4772*100)/100)/'Τα Στοιχήματα μου'!E4772,0)</f>
        <v>0</v>
      </c>
      <c r="V4772" s="6">
        <f>'Τα Στοιχήματα μου'!E4772*U4772</f>
        <v>0</v>
      </c>
      <c r="W4772" s="5">
        <f>IF('Τα Στοιχήματα μου'!E4772&lt;&gt;0,V4772/(100/I4772),W4771)</f>
        <v>1.4422218253259509</v>
      </c>
      <c r="X4772" s="7"/>
      <c r="Y4772" s="6">
        <f>COUNTIF('Τα Στοιχήματα μου'!$F$23:F4772,"W")+COUNTIF('Τα Στοιχήματα μου'!$F$23:F4772,"L")</f>
        <v>5</v>
      </c>
      <c r="Z4772" s="6">
        <f>COUNTIF('Τα Στοιχήματα μου'!$F$23:F4772,"W")</f>
        <v>3</v>
      </c>
      <c r="AA4772" s="4">
        <f>COUNTIF('Τα Στοιχήματα μου'!$F$23:F4772,"W")/(COUNTIF('Τα Στοιχήματα μου'!$F$23:F4772,"W")+COUNTIF('Τα Στοιχήματα μου'!$F$23:F4772,"L"))</f>
        <v>0.6</v>
      </c>
    </row>
    <row r="4773" spans="2:27">
      <c r="B4773" s="6">
        <f t="shared" si="74"/>
        <v>4751</v>
      </c>
      <c r="I4773" s="6">
        <f>I4772+1</f>
        <v>4751</v>
      </c>
      <c r="J4773" s="6">
        <f>'Τα Στοιχήματα μου'!D4773</f>
        <v>0</v>
      </c>
      <c r="K4773" s="6">
        <f>'Τα Στοιχήματα μου'!E4773</f>
        <v>0</v>
      </c>
      <c r="L4773" s="6">
        <f>'Τα Στοιχήματα μου'!F4773</f>
        <v>0</v>
      </c>
      <c r="M4773" s="7"/>
      <c r="N4773" s="5">
        <f>AVERAGE('Τα Στοιχήματα μου'!$E$23:E4773)</f>
        <v>2.956</v>
      </c>
      <c r="O4773" s="6" t="str">
        <f>IF('Τα Στοιχήματα μου'!E4773&lt;&gt;0,1/'Τα Στοιχήματα μου'!E4773,"")</f>
        <v/>
      </c>
      <c r="P4773" s="6">
        <f>SUM($O$23:O4773)</f>
        <v>3.4668730650154802</v>
      </c>
      <c r="Q4773" s="6">
        <f>(1-(1/P4773))*100</f>
        <v>71.155563493480983</v>
      </c>
      <c r="R4773" s="6">
        <f>IF('Τα Στοιχήματα μου'!E4773&lt;&gt;0,(100-($Q$1022*100)/100)/'Τα Στοιχήματα μου'!E4773,0)</f>
        <v>0</v>
      </c>
      <c r="S4773" s="6">
        <f>R4773*('Τα Στοιχήματα μου'!E4773-1)</f>
        <v>0</v>
      </c>
      <c r="T4773" s="5">
        <f>SUM($S$23:S4773)/100+1</f>
        <v>1.4422218253259511</v>
      </c>
      <c r="U4773" s="6">
        <f>IF('Τα Στοιχήματα μου'!E4773&lt;&gt;0,(100-(Q4773*100)/100)/'Τα Στοιχήματα μου'!E4773,0)</f>
        <v>0</v>
      </c>
      <c r="V4773" s="6">
        <f>'Τα Στοιχήματα μου'!E4773*U4773</f>
        <v>0</v>
      </c>
      <c r="W4773" s="5">
        <f>IF('Τα Στοιχήματα μου'!E4773&lt;&gt;0,V4773/(100/I4773),W4772)</f>
        <v>1.4422218253259509</v>
      </c>
      <c r="X4773" s="7"/>
      <c r="Y4773" s="6">
        <f>COUNTIF('Τα Στοιχήματα μου'!$F$23:F4773,"W")+COUNTIF('Τα Στοιχήματα μου'!$F$23:F4773,"L")</f>
        <v>5</v>
      </c>
      <c r="Z4773" s="6">
        <f>COUNTIF('Τα Στοιχήματα μου'!$F$23:F4773,"W")</f>
        <v>3</v>
      </c>
      <c r="AA4773" s="4">
        <f>COUNTIF('Τα Στοιχήματα μου'!$F$23:F4773,"W")/(COUNTIF('Τα Στοιχήματα μου'!$F$23:F4773,"W")+COUNTIF('Τα Στοιχήματα μου'!$F$23:F4773,"L"))</f>
        <v>0.6</v>
      </c>
    </row>
    <row r="4774" spans="2:27">
      <c r="B4774" s="6">
        <f t="shared" si="74"/>
        <v>4752</v>
      </c>
      <c r="I4774" s="6">
        <f>I4773+1</f>
        <v>4752</v>
      </c>
      <c r="J4774" s="6">
        <f>'Τα Στοιχήματα μου'!D4774</f>
        <v>0</v>
      </c>
      <c r="K4774" s="6">
        <f>'Τα Στοιχήματα μου'!E4774</f>
        <v>0</v>
      </c>
      <c r="L4774" s="6">
        <f>'Τα Στοιχήματα μου'!F4774</f>
        <v>0</v>
      </c>
      <c r="M4774" s="7"/>
      <c r="N4774" s="5">
        <f>AVERAGE('Τα Στοιχήματα μου'!$E$23:E4774)</f>
        <v>2.956</v>
      </c>
      <c r="O4774" s="6" t="str">
        <f>IF('Τα Στοιχήματα μου'!E4774&lt;&gt;0,1/'Τα Στοιχήματα μου'!E4774,"")</f>
        <v/>
      </c>
      <c r="P4774" s="6">
        <f>SUM($O$23:O4774)</f>
        <v>3.4668730650154802</v>
      </c>
      <c r="Q4774" s="6">
        <f>(1-(1/P4774))*100</f>
        <v>71.155563493480983</v>
      </c>
      <c r="R4774" s="6">
        <f>IF('Τα Στοιχήματα μου'!E4774&lt;&gt;0,(100-($Q$1022*100)/100)/'Τα Στοιχήματα μου'!E4774,0)</f>
        <v>0</v>
      </c>
      <c r="S4774" s="6">
        <f>R4774*('Τα Στοιχήματα μου'!E4774-1)</f>
        <v>0</v>
      </c>
      <c r="T4774" s="5">
        <f>SUM($S$23:S4774)/100+1</f>
        <v>1.4422218253259511</v>
      </c>
      <c r="U4774" s="6">
        <f>IF('Τα Στοιχήματα μου'!E4774&lt;&gt;0,(100-(Q4774*100)/100)/'Τα Στοιχήματα μου'!E4774,0)</f>
        <v>0</v>
      </c>
      <c r="V4774" s="6">
        <f>'Τα Στοιχήματα μου'!E4774*U4774</f>
        <v>0</v>
      </c>
      <c r="W4774" s="5">
        <f>IF('Τα Στοιχήματα μου'!E4774&lt;&gt;0,V4774/(100/I4774),W4773)</f>
        <v>1.4422218253259509</v>
      </c>
      <c r="X4774" s="7"/>
      <c r="Y4774" s="6">
        <f>COUNTIF('Τα Στοιχήματα μου'!$F$23:F4774,"W")+COUNTIF('Τα Στοιχήματα μου'!$F$23:F4774,"L")</f>
        <v>5</v>
      </c>
      <c r="Z4774" s="6">
        <f>COUNTIF('Τα Στοιχήματα μου'!$F$23:F4774,"W")</f>
        <v>3</v>
      </c>
      <c r="AA4774" s="4">
        <f>COUNTIF('Τα Στοιχήματα μου'!$F$23:F4774,"W")/(COUNTIF('Τα Στοιχήματα μου'!$F$23:F4774,"W")+COUNTIF('Τα Στοιχήματα μου'!$F$23:F4774,"L"))</f>
        <v>0.6</v>
      </c>
    </row>
    <row r="4775" spans="2:27">
      <c r="B4775" s="6">
        <f t="shared" si="74"/>
        <v>4753</v>
      </c>
      <c r="I4775" s="6">
        <f>I4774+1</f>
        <v>4753</v>
      </c>
      <c r="J4775" s="6">
        <f>'Τα Στοιχήματα μου'!D4775</f>
        <v>0</v>
      </c>
      <c r="K4775" s="6">
        <f>'Τα Στοιχήματα μου'!E4775</f>
        <v>0</v>
      </c>
      <c r="L4775" s="6">
        <f>'Τα Στοιχήματα μου'!F4775</f>
        <v>0</v>
      </c>
      <c r="M4775" s="7"/>
      <c r="N4775" s="5">
        <f>AVERAGE('Τα Στοιχήματα μου'!$E$23:E4775)</f>
        <v>2.956</v>
      </c>
      <c r="O4775" s="6" t="str">
        <f>IF('Τα Στοιχήματα μου'!E4775&lt;&gt;0,1/'Τα Στοιχήματα μου'!E4775,"")</f>
        <v/>
      </c>
      <c r="P4775" s="6">
        <f>SUM($O$23:O4775)</f>
        <v>3.4668730650154802</v>
      </c>
      <c r="Q4775" s="6">
        <f>(1-(1/P4775))*100</f>
        <v>71.155563493480983</v>
      </c>
      <c r="R4775" s="6">
        <f>IF('Τα Στοιχήματα μου'!E4775&lt;&gt;0,(100-($Q$1022*100)/100)/'Τα Στοιχήματα μου'!E4775,0)</f>
        <v>0</v>
      </c>
      <c r="S4775" s="6">
        <f>R4775*('Τα Στοιχήματα μου'!E4775-1)</f>
        <v>0</v>
      </c>
      <c r="T4775" s="5">
        <f>SUM($S$23:S4775)/100+1</f>
        <v>1.4422218253259511</v>
      </c>
      <c r="U4775" s="6">
        <f>IF('Τα Στοιχήματα μου'!E4775&lt;&gt;0,(100-(Q4775*100)/100)/'Τα Στοιχήματα μου'!E4775,0)</f>
        <v>0</v>
      </c>
      <c r="V4775" s="6">
        <f>'Τα Στοιχήματα μου'!E4775*U4775</f>
        <v>0</v>
      </c>
      <c r="W4775" s="5">
        <f>IF('Τα Στοιχήματα μου'!E4775&lt;&gt;0,V4775/(100/I4775),W4774)</f>
        <v>1.4422218253259509</v>
      </c>
      <c r="X4775" s="7"/>
      <c r="Y4775" s="6">
        <f>COUNTIF('Τα Στοιχήματα μου'!$F$23:F4775,"W")+COUNTIF('Τα Στοιχήματα μου'!$F$23:F4775,"L")</f>
        <v>5</v>
      </c>
      <c r="Z4775" s="6">
        <f>COUNTIF('Τα Στοιχήματα μου'!$F$23:F4775,"W")</f>
        <v>3</v>
      </c>
      <c r="AA4775" s="4">
        <f>COUNTIF('Τα Στοιχήματα μου'!$F$23:F4775,"W")/(COUNTIF('Τα Στοιχήματα μου'!$F$23:F4775,"W")+COUNTIF('Τα Στοιχήματα μου'!$F$23:F4775,"L"))</f>
        <v>0.6</v>
      </c>
    </row>
    <row r="4776" spans="2:27">
      <c r="B4776" s="6">
        <f t="shared" si="74"/>
        <v>4754</v>
      </c>
      <c r="I4776" s="6">
        <f>I4775+1</f>
        <v>4754</v>
      </c>
      <c r="J4776" s="6">
        <f>'Τα Στοιχήματα μου'!D4776</f>
        <v>0</v>
      </c>
      <c r="K4776" s="6">
        <f>'Τα Στοιχήματα μου'!E4776</f>
        <v>0</v>
      </c>
      <c r="L4776" s="6">
        <f>'Τα Στοιχήματα μου'!F4776</f>
        <v>0</v>
      </c>
      <c r="M4776" s="7"/>
      <c r="N4776" s="5">
        <f>AVERAGE('Τα Στοιχήματα μου'!$E$23:E4776)</f>
        <v>2.956</v>
      </c>
      <c r="O4776" s="6" t="str">
        <f>IF('Τα Στοιχήματα μου'!E4776&lt;&gt;0,1/'Τα Στοιχήματα μου'!E4776,"")</f>
        <v/>
      </c>
      <c r="P4776" s="6">
        <f>SUM($O$23:O4776)</f>
        <v>3.4668730650154802</v>
      </c>
      <c r="Q4776" s="6">
        <f>(1-(1/P4776))*100</f>
        <v>71.155563493480983</v>
      </c>
      <c r="R4776" s="6">
        <f>IF('Τα Στοιχήματα μου'!E4776&lt;&gt;0,(100-($Q$1022*100)/100)/'Τα Στοιχήματα μου'!E4776,0)</f>
        <v>0</v>
      </c>
      <c r="S4776" s="6">
        <f>R4776*('Τα Στοιχήματα μου'!E4776-1)</f>
        <v>0</v>
      </c>
      <c r="T4776" s="5">
        <f>SUM($S$23:S4776)/100+1</f>
        <v>1.4422218253259511</v>
      </c>
      <c r="U4776" s="6">
        <f>IF('Τα Στοιχήματα μου'!E4776&lt;&gt;0,(100-(Q4776*100)/100)/'Τα Στοιχήματα μου'!E4776,0)</f>
        <v>0</v>
      </c>
      <c r="V4776" s="6">
        <f>'Τα Στοιχήματα μου'!E4776*U4776</f>
        <v>0</v>
      </c>
      <c r="W4776" s="5">
        <f>IF('Τα Στοιχήματα μου'!E4776&lt;&gt;0,V4776/(100/I4776),W4775)</f>
        <v>1.4422218253259509</v>
      </c>
      <c r="X4776" s="7"/>
      <c r="Y4776" s="6">
        <f>COUNTIF('Τα Στοιχήματα μου'!$F$23:F4776,"W")+COUNTIF('Τα Στοιχήματα μου'!$F$23:F4776,"L")</f>
        <v>5</v>
      </c>
      <c r="Z4776" s="6">
        <f>COUNTIF('Τα Στοιχήματα μου'!$F$23:F4776,"W")</f>
        <v>3</v>
      </c>
      <c r="AA4776" s="4">
        <f>COUNTIF('Τα Στοιχήματα μου'!$F$23:F4776,"W")/(COUNTIF('Τα Στοιχήματα μου'!$F$23:F4776,"W")+COUNTIF('Τα Στοιχήματα μου'!$F$23:F4776,"L"))</f>
        <v>0.6</v>
      </c>
    </row>
    <row r="4777" spans="2:27">
      <c r="B4777" s="6">
        <f t="shared" si="74"/>
        <v>4755</v>
      </c>
      <c r="I4777" s="6">
        <f>I4776+1</f>
        <v>4755</v>
      </c>
      <c r="J4777" s="6">
        <f>'Τα Στοιχήματα μου'!D4777</f>
        <v>0</v>
      </c>
      <c r="K4777" s="6">
        <f>'Τα Στοιχήματα μου'!E4777</f>
        <v>0</v>
      </c>
      <c r="L4777" s="6">
        <f>'Τα Στοιχήματα μου'!F4777</f>
        <v>0</v>
      </c>
      <c r="M4777" s="7"/>
      <c r="N4777" s="5">
        <f>AVERAGE('Τα Στοιχήματα μου'!$E$23:E4777)</f>
        <v>2.956</v>
      </c>
      <c r="O4777" s="6" t="str">
        <f>IF('Τα Στοιχήματα μου'!E4777&lt;&gt;0,1/'Τα Στοιχήματα μου'!E4777,"")</f>
        <v/>
      </c>
      <c r="P4777" s="6">
        <f>SUM($O$23:O4777)</f>
        <v>3.4668730650154802</v>
      </c>
      <c r="Q4777" s="6">
        <f>(1-(1/P4777))*100</f>
        <v>71.155563493480983</v>
      </c>
      <c r="R4777" s="6">
        <f>IF('Τα Στοιχήματα μου'!E4777&lt;&gt;0,(100-($Q$1022*100)/100)/'Τα Στοιχήματα μου'!E4777,0)</f>
        <v>0</v>
      </c>
      <c r="S4777" s="6">
        <f>R4777*('Τα Στοιχήματα μου'!E4777-1)</f>
        <v>0</v>
      </c>
      <c r="T4777" s="5">
        <f>SUM($S$23:S4777)/100+1</f>
        <v>1.4422218253259511</v>
      </c>
      <c r="U4777" s="6">
        <f>IF('Τα Στοιχήματα μου'!E4777&lt;&gt;0,(100-(Q4777*100)/100)/'Τα Στοιχήματα μου'!E4777,0)</f>
        <v>0</v>
      </c>
      <c r="V4777" s="6">
        <f>'Τα Στοιχήματα μου'!E4777*U4777</f>
        <v>0</v>
      </c>
      <c r="W4777" s="5">
        <f>IF('Τα Στοιχήματα μου'!E4777&lt;&gt;0,V4777/(100/I4777),W4776)</f>
        <v>1.4422218253259509</v>
      </c>
      <c r="X4777" s="7"/>
      <c r="Y4777" s="6">
        <f>COUNTIF('Τα Στοιχήματα μου'!$F$23:F4777,"W")+COUNTIF('Τα Στοιχήματα μου'!$F$23:F4777,"L")</f>
        <v>5</v>
      </c>
      <c r="Z4777" s="6">
        <f>COUNTIF('Τα Στοιχήματα μου'!$F$23:F4777,"W")</f>
        <v>3</v>
      </c>
      <c r="AA4777" s="4">
        <f>COUNTIF('Τα Στοιχήματα μου'!$F$23:F4777,"W")/(COUNTIF('Τα Στοιχήματα μου'!$F$23:F4777,"W")+COUNTIF('Τα Στοιχήματα μου'!$F$23:F4777,"L"))</f>
        <v>0.6</v>
      </c>
    </row>
    <row r="4778" spans="2:27">
      <c r="B4778" s="6">
        <f t="shared" si="74"/>
        <v>4756</v>
      </c>
      <c r="I4778" s="6">
        <f>I4777+1</f>
        <v>4756</v>
      </c>
      <c r="J4778" s="6">
        <f>'Τα Στοιχήματα μου'!D4778</f>
        <v>0</v>
      </c>
      <c r="K4778" s="6">
        <f>'Τα Στοιχήματα μου'!E4778</f>
        <v>0</v>
      </c>
      <c r="L4778" s="6">
        <f>'Τα Στοιχήματα μου'!F4778</f>
        <v>0</v>
      </c>
      <c r="M4778" s="7"/>
      <c r="N4778" s="5">
        <f>AVERAGE('Τα Στοιχήματα μου'!$E$23:E4778)</f>
        <v>2.956</v>
      </c>
      <c r="O4778" s="6" t="str">
        <f>IF('Τα Στοιχήματα μου'!E4778&lt;&gt;0,1/'Τα Στοιχήματα μου'!E4778,"")</f>
        <v/>
      </c>
      <c r="P4778" s="6">
        <f>SUM($O$23:O4778)</f>
        <v>3.4668730650154802</v>
      </c>
      <c r="Q4778" s="6">
        <f>(1-(1/P4778))*100</f>
        <v>71.155563493480983</v>
      </c>
      <c r="R4778" s="6">
        <f>IF('Τα Στοιχήματα μου'!E4778&lt;&gt;0,(100-($Q$1022*100)/100)/'Τα Στοιχήματα μου'!E4778,0)</f>
        <v>0</v>
      </c>
      <c r="S4778" s="6">
        <f>R4778*('Τα Στοιχήματα μου'!E4778-1)</f>
        <v>0</v>
      </c>
      <c r="T4778" s="5">
        <f>SUM($S$23:S4778)/100+1</f>
        <v>1.4422218253259511</v>
      </c>
      <c r="U4778" s="6">
        <f>IF('Τα Στοιχήματα μου'!E4778&lt;&gt;0,(100-(Q4778*100)/100)/'Τα Στοιχήματα μου'!E4778,0)</f>
        <v>0</v>
      </c>
      <c r="V4778" s="6">
        <f>'Τα Στοιχήματα μου'!E4778*U4778</f>
        <v>0</v>
      </c>
      <c r="W4778" s="5">
        <f>IF('Τα Στοιχήματα μου'!E4778&lt;&gt;0,V4778/(100/I4778),W4777)</f>
        <v>1.4422218253259509</v>
      </c>
      <c r="X4778" s="7"/>
      <c r="Y4778" s="6">
        <f>COUNTIF('Τα Στοιχήματα μου'!$F$23:F4778,"W")+COUNTIF('Τα Στοιχήματα μου'!$F$23:F4778,"L")</f>
        <v>5</v>
      </c>
      <c r="Z4778" s="6">
        <f>COUNTIF('Τα Στοιχήματα μου'!$F$23:F4778,"W")</f>
        <v>3</v>
      </c>
      <c r="AA4778" s="4">
        <f>COUNTIF('Τα Στοιχήματα μου'!$F$23:F4778,"W")/(COUNTIF('Τα Στοιχήματα μου'!$F$23:F4778,"W")+COUNTIF('Τα Στοιχήματα μου'!$F$23:F4778,"L"))</f>
        <v>0.6</v>
      </c>
    </row>
    <row r="4779" spans="2:27">
      <c r="B4779" s="6">
        <f t="shared" si="74"/>
        <v>4757</v>
      </c>
      <c r="I4779" s="6">
        <f>I4778+1</f>
        <v>4757</v>
      </c>
      <c r="J4779" s="6">
        <f>'Τα Στοιχήματα μου'!D4779</f>
        <v>0</v>
      </c>
      <c r="K4779" s="6">
        <f>'Τα Στοιχήματα μου'!E4779</f>
        <v>0</v>
      </c>
      <c r="L4779" s="6">
        <f>'Τα Στοιχήματα μου'!F4779</f>
        <v>0</v>
      </c>
      <c r="M4779" s="7"/>
      <c r="N4779" s="5">
        <f>AVERAGE('Τα Στοιχήματα μου'!$E$23:E4779)</f>
        <v>2.956</v>
      </c>
      <c r="O4779" s="6" t="str">
        <f>IF('Τα Στοιχήματα μου'!E4779&lt;&gt;0,1/'Τα Στοιχήματα μου'!E4779,"")</f>
        <v/>
      </c>
      <c r="P4779" s="6">
        <f>SUM($O$23:O4779)</f>
        <v>3.4668730650154802</v>
      </c>
      <c r="Q4779" s="6">
        <f>(1-(1/P4779))*100</f>
        <v>71.155563493480983</v>
      </c>
      <c r="R4779" s="6">
        <f>IF('Τα Στοιχήματα μου'!E4779&lt;&gt;0,(100-($Q$1022*100)/100)/'Τα Στοιχήματα μου'!E4779,0)</f>
        <v>0</v>
      </c>
      <c r="S4779" s="6">
        <f>R4779*('Τα Στοιχήματα μου'!E4779-1)</f>
        <v>0</v>
      </c>
      <c r="T4779" s="5">
        <f>SUM($S$23:S4779)/100+1</f>
        <v>1.4422218253259511</v>
      </c>
      <c r="U4779" s="6">
        <f>IF('Τα Στοιχήματα μου'!E4779&lt;&gt;0,(100-(Q4779*100)/100)/'Τα Στοιχήματα μου'!E4779,0)</f>
        <v>0</v>
      </c>
      <c r="V4779" s="6">
        <f>'Τα Στοιχήματα μου'!E4779*U4779</f>
        <v>0</v>
      </c>
      <c r="W4779" s="5">
        <f>IF('Τα Στοιχήματα μου'!E4779&lt;&gt;0,V4779/(100/I4779),W4778)</f>
        <v>1.4422218253259509</v>
      </c>
      <c r="X4779" s="7"/>
      <c r="Y4779" s="6">
        <f>COUNTIF('Τα Στοιχήματα μου'!$F$23:F4779,"W")+COUNTIF('Τα Στοιχήματα μου'!$F$23:F4779,"L")</f>
        <v>5</v>
      </c>
      <c r="Z4779" s="6">
        <f>COUNTIF('Τα Στοιχήματα μου'!$F$23:F4779,"W")</f>
        <v>3</v>
      </c>
      <c r="AA4779" s="4">
        <f>COUNTIF('Τα Στοιχήματα μου'!$F$23:F4779,"W")/(COUNTIF('Τα Στοιχήματα μου'!$F$23:F4779,"W")+COUNTIF('Τα Στοιχήματα μου'!$F$23:F4779,"L"))</f>
        <v>0.6</v>
      </c>
    </row>
    <row r="4780" spans="2:27">
      <c r="B4780" s="6">
        <f t="shared" si="74"/>
        <v>4758</v>
      </c>
      <c r="I4780" s="6">
        <f>I4779+1</f>
        <v>4758</v>
      </c>
      <c r="J4780" s="6">
        <f>'Τα Στοιχήματα μου'!D4780</f>
        <v>0</v>
      </c>
      <c r="K4780" s="6">
        <f>'Τα Στοιχήματα μου'!E4780</f>
        <v>0</v>
      </c>
      <c r="L4780" s="6">
        <f>'Τα Στοιχήματα μου'!F4780</f>
        <v>0</v>
      </c>
      <c r="M4780" s="7"/>
      <c r="N4780" s="5">
        <f>AVERAGE('Τα Στοιχήματα μου'!$E$23:E4780)</f>
        <v>2.956</v>
      </c>
      <c r="O4780" s="6" t="str">
        <f>IF('Τα Στοιχήματα μου'!E4780&lt;&gt;0,1/'Τα Στοιχήματα μου'!E4780,"")</f>
        <v/>
      </c>
      <c r="P4780" s="6">
        <f>SUM($O$23:O4780)</f>
        <v>3.4668730650154802</v>
      </c>
      <c r="Q4780" s="6">
        <f>(1-(1/P4780))*100</f>
        <v>71.155563493480983</v>
      </c>
      <c r="R4780" s="6">
        <f>IF('Τα Στοιχήματα μου'!E4780&lt;&gt;0,(100-($Q$1022*100)/100)/'Τα Στοιχήματα μου'!E4780,0)</f>
        <v>0</v>
      </c>
      <c r="S4780" s="6">
        <f>R4780*('Τα Στοιχήματα μου'!E4780-1)</f>
        <v>0</v>
      </c>
      <c r="T4780" s="5">
        <f>SUM($S$23:S4780)/100+1</f>
        <v>1.4422218253259511</v>
      </c>
      <c r="U4780" s="6">
        <f>IF('Τα Στοιχήματα μου'!E4780&lt;&gt;0,(100-(Q4780*100)/100)/'Τα Στοιχήματα μου'!E4780,0)</f>
        <v>0</v>
      </c>
      <c r="V4780" s="6">
        <f>'Τα Στοιχήματα μου'!E4780*U4780</f>
        <v>0</v>
      </c>
      <c r="W4780" s="5">
        <f>IF('Τα Στοιχήματα μου'!E4780&lt;&gt;0,V4780/(100/I4780),W4779)</f>
        <v>1.4422218253259509</v>
      </c>
      <c r="X4780" s="7"/>
      <c r="Y4780" s="6">
        <f>COUNTIF('Τα Στοιχήματα μου'!$F$23:F4780,"W")+COUNTIF('Τα Στοιχήματα μου'!$F$23:F4780,"L")</f>
        <v>5</v>
      </c>
      <c r="Z4780" s="6">
        <f>COUNTIF('Τα Στοιχήματα μου'!$F$23:F4780,"W")</f>
        <v>3</v>
      </c>
      <c r="AA4780" s="4">
        <f>COUNTIF('Τα Στοιχήματα μου'!$F$23:F4780,"W")/(COUNTIF('Τα Στοιχήματα μου'!$F$23:F4780,"W")+COUNTIF('Τα Στοιχήματα μου'!$F$23:F4780,"L"))</f>
        <v>0.6</v>
      </c>
    </row>
    <row r="4781" spans="2:27">
      <c r="B4781" s="6">
        <f t="shared" si="74"/>
        <v>4759</v>
      </c>
      <c r="I4781" s="6">
        <f>I4780+1</f>
        <v>4759</v>
      </c>
      <c r="J4781" s="6">
        <f>'Τα Στοιχήματα μου'!D4781</f>
        <v>0</v>
      </c>
      <c r="K4781" s="6">
        <f>'Τα Στοιχήματα μου'!E4781</f>
        <v>0</v>
      </c>
      <c r="L4781" s="6">
        <f>'Τα Στοιχήματα μου'!F4781</f>
        <v>0</v>
      </c>
      <c r="M4781" s="7"/>
      <c r="N4781" s="5">
        <f>AVERAGE('Τα Στοιχήματα μου'!$E$23:E4781)</f>
        <v>2.956</v>
      </c>
      <c r="O4781" s="6" t="str">
        <f>IF('Τα Στοιχήματα μου'!E4781&lt;&gt;0,1/'Τα Στοιχήματα μου'!E4781,"")</f>
        <v/>
      </c>
      <c r="P4781" s="6">
        <f>SUM($O$23:O4781)</f>
        <v>3.4668730650154802</v>
      </c>
      <c r="Q4781" s="6">
        <f>(1-(1/P4781))*100</f>
        <v>71.155563493480983</v>
      </c>
      <c r="R4781" s="6">
        <f>IF('Τα Στοιχήματα μου'!E4781&lt;&gt;0,(100-($Q$1022*100)/100)/'Τα Στοιχήματα μου'!E4781,0)</f>
        <v>0</v>
      </c>
      <c r="S4781" s="6">
        <f>R4781*('Τα Στοιχήματα μου'!E4781-1)</f>
        <v>0</v>
      </c>
      <c r="T4781" s="5">
        <f>SUM($S$23:S4781)/100+1</f>
        <v>1.4422218253259511</v>
      </c>
      <c r="U4781" s="6">
        <f>IF('Τα Στοιχήματα μου'!E4781&lt;&gt;0,(100-(Q4781*100)/100)/'Τα Στοιχήματα μου'!E4781,0)</f>
        <v>0</v>
      </c>
      <c r="V4781" s="6">
        <f>'Τα Στοιχήματα μου'!E4781*U4781</f>
        <v>0</v>
      </c>
      <c r="W4781" s="5">
        <f>IF('Τα Στοιχήματα μου'!E4781&lt;&gt;0,V4781/(100/I4781),W4780)</f>
        <v>1.4422218253259509</v>
      </c>
      <c r="X4781" s="7"/>
      <c r="Y4781" s="6">
        <f>COUNTIF('Τα Στοιχήματα μου'!$F$23:F4781,"W")+COUNTIF('Τα Στοιχήματα μου'!$F$23:F4781,"L")</f>
        <v>5</v>
      </c>
      <c r="Z4781" s="6">
        <f>COUNTIF('Τα Στοιχήματα μου'!$F$23:F4781,"W")</f>
        <v>3</v>
      </c>
      <c r="AA4781" s="4">
        <f>COUNTIF('Τα Στοιχήματα μου'!$F$23:F4781,"W")/(COUNTIF('Τα Στοιχήματα μου'!$F$23:F4781,"W")+COUNTIF('Τα Στοιχήματα μου'!$F$23:F4781,"L"))</f>
        <v>0.6</v>
      </c>
    </row>
    <row r="4782" spans="2:27">
      <c r="B4782" s="6">
        <f t="shared" si="74"/>
        <v>4760</v>
      </c>
      <c r="I4782" s="6">
        <f>I4781+1</f>
        <v>4760</v>
      </c>
      <c r="J4782" s="6">
        <f>'Τα Στοιχήματα μου'!D4782</f>
        <v>0</v>
      </c>
      <c r="K4782" s="6">
        <f>'Τα Στοιχήματα μου'!E4782</f>
        <v>0</v>
      </c>
      <c r="L4782" s="6">
        <f>'Τα Στοιχήματα μου'!F4782</f>
        <v>0</v>
      </c>
      <c r="M4782" s="7"/>
      <c r="N4782" s="5">
        <f>AVERAGE('Τα Στοιχήματα μου'!$E$23:E4782)</f>
        <v>2.956</v>
      </c>
      <c r="O4782" s="6" t="str">
        <f>IF('Τα Στοιχήματα μου'!E4782&lt;&gt;0,1/'Τα Στοιχήματα μου'!E4782,"")</f>
        <v/>
      </c>
      <c r="P4782" s="6">
        <f>SUM($O$23:O4782)</f>
        <v>3.4668730650154802</v>
      </c>
      <c r="Q4782" s="6">
        <f>(1-(1/P4782))*100</f>
        <v>71.155563493480983</v>
      </c>
      <c r="R4782" s="6">
        <f>IF('Τα Στοιχήματα μου'!E4782&lt;&gt;0,(100-($Q$1022*100)/100)/'Τα Στοιχήματα μου'!E4782,0)</f>
        <v>0</v>
      </c>
      <c r="S4782" s="6">
        <f>R4782*('Τα Στοιχήματα μου'!E4782-1)</f>
        <v>0</v>
      </c>
      <c r="T4782" s="5">
        <f>SUM($S$23:S4782)/100+1</f>
        <v>1.4422218253259511</v>
      </c>
      <c r="U4782" s="6">
        <f>IF('Τα Στοιχήματα μου'!E4782&lt;&gt;0,(100-(Q4782*100)/100)/'Τα Στοιχήματα μου'!E4782,0)</f>
        <v>0</v>
      </c>
      <c r="V4782" s="6">
        <f>'Τα Στοιχήματα μου'!E4782*U4782</f>
        <v>0</v>
      </c>
      <c r="W4782" s="5">
        <f>IF('Τα Στοιχήματα μου'!E4782&lt;&gt;0,V4782/(100/I4782),W4781)</f>
        <v>1.4422218253259509</v>
      </c>
      <c r="X4782" s="7"/>
      <c r="Y4782" s="6">
        <f>COUNTIF('Τα Στοιχήματα μου'!$F$23:F4782,"W")+COUNTIF('Τα Στοιχήματα μου'!$F$23:F4782,"L")</f>
        <v>5</v>
      </c>
      <c r="Z4782" s="6">
        <f>COUNTIF('Τα Στοιχήματα μου'!$F$23:F4782,"W")</f>
        <v>3</v>
      </c>
      <c r="AA4782" s="4">
        <f>COUNTIF('Τα Στοιχήματα μου'!$F$23:F4782,"W")/(COUNTIF('Τα Στοιχήματα μου'!$F$23:F4782,"W")+COUNTIF('Τα Στοιχήματα μου'!$F$23:F4782,"L"))</f>
        <v>0.6</v>
      </c>
    </row>
    <row r="4783" spans="2:27">
      <c r="B4783" s="6">
        <f t="shared" si="74"/>
        <v>4761</v>
      </c>
      <c r="I4783" s="6">
        <f>I4782+1</f>
        <v>4761</v>
      </c>
      <c r="J4783" s="6">
        <f>'Τα Στοιχήματα μου'!D4783</f>
        <v>0</v>
      </c>
      <c r="K4783" s="6">
        <f>'Τα Στοιχήματα μου'!E4783</f>
        <v>0</v>
      </c>
      <c r="L4783" s="6">
        <f>'Τα Στοιχήματα μου'!F4783</f>
        <v>0</v>
      </c>
      <c r="M4783" s="7"/>
      <c r="N4783" s="5">
        <f>AVERAGE('Τα Στοιχήματα μου'!$E$23:E4783)</f>
        <v>2.956</v>
      </c>
      <c r="O4783" s="6" t="str">
        <f>IF('Τα Στοιχήματα μου'!E4783&lt;&gt;0,1/'Τα Στοιχήματα μου'!E4783,"")</f>
        <v/>
      </c>
      <c r="P4783" s="6">
        <f>SUM($O$23:O4783)</f>
        <v>3.4668730650154802</v>
      </c>
      <c r="Q4783" s="6">
        <f>(1-(1/P4783))*100</f>
        <v>71.155563493480983</v>
      </c>
      <c r="R4783" s="6">
        <f>IF('Τα Στοιχήματα μου'!E4783&lt;&gt;0,(100-($Q$1022*100)/100)/'Τα Στοιχήματα μου'!E4783,0)</f>
        <v>0</v>
      </c>
      <c r="S4783" s="6">
        <f>R4783*('Τα Στοιχήματα μου'!E4783-1)</f>
        <v>0</v>
      </c>
      <c r="T4783" s="5">
        <f>SUM($S$23:S4783)/100+1</f>
        <v>1.4422218253259511</v>
      </c>
      <c r="U4783" s="6">
        <f>IF('Τα Στοιχήματα μου'!E4783&lt;&gt;0,(100-(Q4783*100)/100)/'Τα Στοιχήματα μου'!E4783,0)</f>
        <v>0</v>
      </c>
      <c r="V4783" s="6">
        <f>'Τα Στοιχήματα μου'!E4783*U4783</f>
        <v>0</v>
      </c>
      <c r="W4783" s="5">
        <f>IF('Τα Στοιχήματα μου'!E4783&lt;&gt;0,V4783/(100/I4783),W4782)</f>
        <v>1.4422218253259509</v>
      </c>
      <c r="X4783" s="7"/>
      <c r="Y4783" s="6">
        <f>COUNTIF('Τα Στοιχήματα μου'!$F$23:F4783,"W")+COUNTIF('Τα Στοιχήματα μου'!$F$23:F4783,"L")</f>
        <v>5</v>
      </c>
      <c r="Z4783" s="6">
        <f>COUNTIF('Τα Στοιχήματα μου'!$F$23:F4783,"W")</f>
        <v>3</v>
      </c>
      <c r="AA4783" s="4">
        <f>COUNTIF('Τα Στοιχήματα μου'!$F$23:F4783,"W")/(COUNTIF('Τα Στοιχήματα μου'!$F$23:F4783,"W")+COUNTIF('Τα Στοιχήματα μου'!$F$23:F4783,"L"))</f>
        <v>0.6</v>
      </c>
    </row>
    <row r="4784" spans="2:27">
      <c r="B4784" s="6">
        <f t="shared" si="74"/>
        <v>4762</v>
      </c>
      <c r="I4784" s="6">
        <f>I4783+1</f>
        <v>4762</v>
      </c>
      <c r="J4784" s="6">
        <f>'Τα Στοιχήματα μου'!D4784</f>
        <v>0</v>
      </c>
      <c r="K4784" s="6">
        <f>'Τα Στοιχήματα μου'!E4784</f>
        <v>0</v>
      </c>
      <c r="L4784" s="6">
        <f>'Τα Στοιχήματα μου'!F4784</f>
        <v>0</v>
      </c>
      <c r="M4784" s="7"/>
      <c r="N4784" s="5">
        <f>AVERAGE('Τα Στοιχήματα μου'!$E$23:E4784)</f>
        <v>2.956</v>
      </c>
      <c r="O4784" s="6" t="str">
        <f>IF('Τα Στοιχήματα μου'!E4784&lt;&gt;0,1/'Τα Στοιχήματα μου'!E4784,"")</f>
        <v/>
      </c>
      <c r="P4784" s="6">
        <f>SUM($O$23:O4784)</f>
        <v>3.4668730650154802</v>
      </c>
      <c r="Q4784" s="6">
        <f>(1-(1/P4784))*100</f>
        <v>71.155563493480983</v>
      </c>
      <c r="R4784" s="6">
        <f>IF('Τα Στοιχήματα μου'!E4784&lt;&gt;0,(100-($Q$1022*100)/100)/'Τα Στοιχήματα μου'!E4784,0)</f>
        <v>0</v>
      </c>
      <c r="S4784" s="6">
        <f>R4784*('Τα Στοιχήματα μου'!E4784-1)</f>
        <v>0</v>
      </c>
      <c r="T4784" s="5">
        <f>SUM($S$23:S4784)/100+1</f>
        <v>1.4422218253259511</v>
      </c>
      <c r="U4784" s="6">
        <f>IF('Τα Στοιχήματα μου'!E4784&lt;&gt;0,(100-(Q4784*100)/100)/'Τα Στοιχήματα μου'!E4784,0)</f>
        <v>0</v>
      </c>
      <c r="V4784" s="6">
        <f>'Τα Στοιχήματα μου'!E4784*U4784</f>
        <v>0</v>
      </c>
      <c r="W4784" s="5">
        <f>IF('Τα Στοιχήματα μου'!E4784&lt;&gt;0,V4784/(100/I4784),W4783)</f>
        <v>1.4422218253259509</v>
      </c>
      <c r="X4784" s="7"/>
      <c r="Y4784" s="6">
        <f>COUNTIF('Τα Στοιχήματα μου'!$F$23:F4784,"W")+COUNTIF('Τα Στοιχήματα μου'!$F$23:F4784,"L")</f>
        <v>5</v>
      </c>
      <c r="Z4784" s="6">
        <f>COUNTIF('Τα Στοιχήματα μου'!$F$23:F4784,"W")</f>
        <v>3</v>
      </c>
      <c r="AA4784" s="4">
        <f>COUNTIF('Τα Στοιχήματα μου'!$F$23:F4784,"W")/(COUNTIF('Τα Στοιχήματα μου'!$F$23:F4784,"W")+COUNTIF('Τα Στοιχήματα μου'!$F$23:F4784,"L"))</f>
        <v>0.6</v>
      </c>
    </row>
    <row r="4785" spans="2:27">
      <c r="B4785" s="6">
        <f t="shared" si="74"/>
        <v>4763</v>
      </c>
      <c r="I4785" s="6">
        <f>I4784+1</f>
        <v>4763</v>
      </c>
      <c r="J4785" s="6">
        <f>'Τα Στοιχήματα μου'!D4785</f>
        <v>0</v>
      </c>
      <c r="K4785" s="6">
        <f>'Τα Στοιχήματα μου'!E4785</f>
        <v>0</v>
      </c>
      <c r="L4785" s="6">
        <f>'Τα Στοιχήματα μου'!F4785</f>
        <v>0</v>
      </c>
      <c r="M4785" s="7"/>
      <c r="N4785" s="5">
        <f>AVERAGE('Τα Στοιχήματα μου'!$E$23:E4785)</f>
        <v>2.956</v>
      </c>
      <c r="O4785" s="6" t="str">
        <f>IF('Τα Στοιχήματα μου'!E4785&lt;&gt;0,1/'Τα Στοιχήματα μου'!E4785,"")</f>
        <v/>
      </c>
      <c r="P4785" s="6">
        <f>SUM($O$23:O4785)</f>
        <v>3.4668730650154802</v>
      </c>
      <c r="Q4785" s="6">
        <f>(1-(1/P4785))*100</f>
        <v>71.155563493480983</v>
      </c>
      <c r="R4785" s="6">
        <f>IF('Τα Στοιχήματα μου'!E4785&lt;&gt;0,(100-($Q$1022*100)/100)/'Τα Στοιχήματα μου'!E4785,0)</f>
        <v>0</v>
      </c>
      <c r="S4785" s="6">
        <f>R4785*('Τα Στοιχήματα μου'!E4785-1)</f>
        <v>0</v>
      </c>
      <c r="T4785" s="5">
        <f>SUM($S$23:S4785)/100+1</f>
        <v>1.4422218253259511</v>
      </c>
      <c r="U4785" s="6">
        <f>IF('Τα Στοιχήματα μου'!E4785&lt;&gt;0,(100-(Q4785*100)/100)/'Τα Στοιχήματα μου'!E4785,0)</f>
        <v>0</v>
      </c>
      <c r="V4785" s="6">
        <f>'Τα Στοιχήματα μου'!E4785*U4785</f>
        <v>0</v>
      </c>
      <c r="W4785" s="5">
        <f>IF('Τα Στοιχήματα μου'!E4785&lt;&gt;0,V4785/(100/I4785),W4784)</f>
        <v>1.4422218253259509</v>
      </c>
      <c r="X4785" s="7"/>
      <c r="Y4785" s="6">
        <f>COUNTIF('Τα Στοιχήματα μου'!$F$23:F4785,"W")+COUNTIF('Τα Στοιχήματα μου'!$F$23:F4785,"L")</f>
        <v>5</v>
      </c>
      <c r="Z4785" s="6">
        <f>COUNTIF('Τα Στοιχήματα μου'!$F$23:F4785,"W")</f>
        <v>3</v>
      </c>
      <c r="AA4785" s="4">
        <f>COUNTIF('Τα Στοιχήματα μου'!$F$23:F4785,"W")/(COUNTIF('Τα Στοιχήματα μου'!$F$23:F4785,"W")+COUNTIF('Τα Στοιχήματα μου'!$F$23:F4785,"L"))</f>
        <v>0.6</v>
      </c>
    </row>
    <row r="4786" spans="2:27">
      <c r="B4786" s="6">
        <f t="shared" si="74"/>
        <v>4764</v>
      </c>
      <c r="I4786" s="6">
        <f>I4785+1</f>
        <v>4764</v>
      </c>
      <c r="J4786" s="6">
        <f>'Τα Στοιχήματα μου'!D4786</f>
        <v>0</v>
      </c>
      <c r="K4786" s="6">
        <f>'Τα Στοιχήματα μου'!E4786</f>
        <v>0</v>
      </c>
      <c r="L4786" s="6">
        <f>'Τα Στοιχήματα μου'!F4786</f>
        <v>0</v>
      </c>
      <c r="M4786" s="7"/>
      <c r="N4786" s="5">
        <f>AVERAGE('Τα Στοιχήματα μου'!$E$23:E4786)</f>
        <v>2.956</v>
      </c>
      <c r="O4786" s="6" t="str">
        <f>IF('Τα Στοιχήματα μου'!E4786&lt;&gt;0,1/'Τα Στοιχήματα μου'!E4786,"")</f>
        <v/>
      </c>
      <c r="P4786" s="6">
        <f>SUM($O$23:O4786)</f>
        <v>3.4668730650154802</v>
      </c>
      <c r="Q4786" s="6">
        <f>(1-(1/P4786))*100</f>
        <v>71.155563493480983</v>
      </c>
      <c r="R4786" s="6">
        <f>IF('Τα Στοιχήματα μου'!E4786&lt;&gt;0,(100-($Q$1022*100)/100)/'Τα Στοιχήματα μου'!E4786,0)</f>
        <v>0</v>
      </c>
      <c r="S4786" s="6">
        <f>R4786*('Τα Στοιχήματα μου'!E4786-1)</f>
        <v>0</v>
      </c>
      <c r="T4786" s="5">
        <f>SUM($S$23:S4786)/100+1</f>
        <v>1.4422218253259511</v>
      </c>
      <c r="U4786" s="6">
        <f>IF('Τα Στοιχήματα μου'!E4786&lt;&gt;0,(100-(Q4786*100)/100)/'Τα Στοιχήματα μου'!E4786,0)</f>
        <v>0</v>
      </c>
      <c r="V4786" s="6">
        <f>'Τα Στοιχήματα μου'!E4786*U4786</f>
        <v>0</v>
      </c>
      <c r="W4786" s="5">
        <f>IF('Τα Στοιχήματα μου'!E4786&lt;&gt;0,V4786/(100/I4786),W4785)</f>
        <v>1.4422218253259509</v>
      </c>
      <c r="X4786" s="7"/>
      <c r="Y4786" s="6">
        <f>COUNTIF('Τα Στοιχήματα μου'!$F$23:F4786,"W")+COUNTIF('Τα Στοιχήματα μου'!$F$23:F4786,"L")</f>
        <v>5</v>
      </c>
      <c r="Z4786" s="6">
        <f>COUNTIF('Τα Στοιχήματα μου'!$F$23:F4786,"W")</f>
        <v>3</v>
      </c>
      <c r="AA4786" s="4">
        <f>COUNTIF('Τα Στοιχήματα μου'!$F$23:F4786,"W")/(COUNTIF('Τα Στοιχήματα μου'!$F$23:F4786,"W")+COUNTIF('Τα Στοιχήματα μου'!$F$23:F4786,"L"))</f>
        <v>0.6</v>
      </c>
    </row>
    <row r="4787" spans="2:27">
      <c r="B4787" s="6">
        <f t="shared" si="74"/>
        <v>4765</v>
      </c>
      <c r="I4787" s="6">
        <f>I4786+1</f>
        <v>4765</v>
      </c>
      <c r="J4787" s="6">
        <f>'Τα Στοιχήματα μου'!D4787</f>
        <v>0</v>
      </c>
      <c r="K4787" s="6">
        <f>'Τα Στοιχήματα μου'!E4787</f>
        <v>0</v>
      </c>
      <c r="L4787" s="6">
        <f>'Τα Στοιχήματα μου'!F4787</f>
        <v>0</v>
      </c>
      <c r="M4787" s="7"/>
      <c r="N4787" s="5">
        <f>AVERAGE('Τα Στοιχήματα μου'!$E$23:E4787)</f>
        <v>2.956</v>
      </c>
      <c r="O4787" s="6" t="str">
        <f>IF('Τα Στοιχήματα μου'!E4787&lt;&gt;0,1/'Τα Στοιχήματα μου'!E4787,"")</f>
        <v/>
      </c>
      <c r="P4787" s="6">
        <f>SUM($O$23:O4787)</f>
        <v>3.4668730650154802</v>
      </c>
      <c r="Q4787" s="6">
        <f>(1-(1/P4787))*100</f>
        <v>71.155563493480983</v>
      </c>
      <c r="R4787" s="6">
        <f>IF('Τα Στοιχήματα μου'!E4787&lt;&gt;0,(100-($Q$1022*100)/100)/'Τα Στοιχήματα μου'!E4787,0)</f>
        <v>0</v>
      </c>
      <c r="S4787" s="6">
        <f>R4787*('Τα Στοιχήματα μου'!E4787-1)</f>
        <v>0</v>
      </c>
      <c r="T4787" s="5">
        <f>SUM($S$23:S4787)/100+1</f>
        <v>1.4422218253259511</v>
      </c>
      <c r="U4787" s="6">
        <f>IF('Τα Στοιχήματα μου'!E4787&lt;&gt;0,(100-(Q4787*100)/100)/'Τα Στοιχήματα μου'!E4787,0)</f>
        <v>0</v>
      </c>
      <c r="V4787" s="6">
        <f>'Τα Στοιχήματα μου'!E4787*U4787</f>
        <v>0</v>
      </c>
      <c r="W4787" s="5">
        <f>IF('Τα Στοιχήματα μου'!E4787&lt;&gt;0,V4787/(100/I4787),W4786)</f>
        <v>1.4422218253259509</v>
      </c>
      <c r="X4787" s="7"/>
      <c r="Y4787" s="6">
        <f>COUNTIF('Τα Στοιχήματα μου'!$F$23:F4787,"W")+COUNTIF('Τα Στοιχήματα μου'!$F$23:F4787,"L")</f>
        <v>5</v>
      </c>
      <c r="Z4787" s="6">
        <f>COUNTIF('Τα Στοιχήματα μου'!$F$23:F4787,"W")</f>
        <v>3</v>
      </c>
      <c r="AA4787" s="4">
        <f>COUNTIF('Τα Στοιχήματα μου'!$F$23:F4787,"W")/(COUNTIF('Τα Στοιχήματα μου'!$F$23:F4787,"W")+COUNTIF('Τα Στοιχήματα μου'!$F$23:F4787,"L"))</f>
        <v>0.6</v>
      </c>
    </row>
    <row r="4788" spans="2:27">
      <c r="B4788" s="6">
        <f t="shared" si="74"/>
        <v>4766</v>
      </c>
      <c r="I4788" s="6">
        <f>I4787+1</f>
        <v>4766</v>
      </c>
      <c r="J4788" s="6">
        <f>'Τα Στοιχήματα μου'!D4788</f>
        <v>0</v>
      </c>
      <c r="K4788" s="6">
        <f>'Τα Στοιχήματα μου'!E4788</f>
        <v>0</v>
      </c>
      <c r="L4788" s="6">
        <f>'Τα Στοιχήματα μου'!F4788</f>
        <v>0</v>
      </c>
      <c r="M4788" s="7"/>
      <c r="N4788" s="5">
        <f>AVERAGE('Τα Στοιχήματα μου'!$E$23:E4788)</f>
        <v>2.956</v>
      </c>
      <c r="O4788" s="6" t="str">
        <f>IF('Τα Στοιχήματα μου'!E4788&lt;&gt;0,1/'Τα Στοιχήματα μου'!E4788,"")</f>
        <v/>
      </c>
      <c r="P4788" s="6">
        <f>SUM($O$23:O4788)</f>
        <v>3.4668730650154802</v>
      </c>
      <c r="Q4788" s="6">
        <f>(1-(1/P4788))*100</f>
        <v>71.155563493480983</v>
      </c>
      <c r="R4788" s="6">
        <f>IF('Τα Στοιχήματα μου'!E4788&lt;&gt;0,(100-($Q$1022*100)/100)/'Τα Στοιχήματα μου'!E4788,0)</f>
        <v>0</v>
      </c>
      <c r="S4788" s="6">
        <f>R4788*('Τα Στοιχήματα μου'!E4788-1)</f>
        <v>0</v>
      </c>
      <c r="T4788" s="5">
        <f>SUM($S$23:S4788)/100+1</f>
        <v>1.4422218253259511</v>
      </c>
      <c r="U4788" s="6">
        <f>IF('Τα Στοιχήματα μου'!E4788&lt;&gt;0,(100-(Q4788*100)/100)/'Τα Στοιχήματα μου'!E4788,0)</f>
        <v>0</v>
      </c>
      <c r="V4788" s="6">
        <f>'Τα Στοιχήματα μου'!E4788*U4788</f>
        <v>0</v>
      </c>
      <c r="W4788" s="5">
        <f>IF('Τα Στοιχήματα μου'!E4788&lt;&gt;0,V4788/(100/I4788),W4787)</f>
        <v>1.4422218253259509</v>
      </c>
      <c r="X4788" s="7"/>
      <c r="Y4788" s="6">
        <f>COUNTIF('Τα Στοιχήματα μου'!$F$23:F4788,"W")+COUNTIF('Τα Στοιχήματα μου'!$F$23:F4788,"L")</f>
        <v>5</v>
      </c>
      <c r="Z4788" s="6">
        <f>COUNTIF('Τα Στοιχήματα μου'!$F$23:F4788,"W")</f>
        <v>3</v>
      </c>
      <c r="AA4788" s="4">
        <f>COUNTIF('Τα Στοιχήματα μου'!$F$23:F4788,"W")/(COUNTIF('Τα Στοιχήματα μου'!$F$23:F4788,"W")+COUNTIF('Τα Στοιχήματα μου'!$F$23:F4788,"L"))</f>
        <v>0.6</v>
      </c>
    </row>
    <row r="4789" spans="2:27">
      <c r="B4789" s="6">
        <f t="shared" si="74"/>
        <v>4767</v>
      </c>
      <c r="I4789" s="6">
        <f>I4788+1</f>
        <v>4767</v>
      </c>
      <c r="J4789" s="6">
        <f>'Τα Στοιχήματα μου'!D4789</f>
        <v>0</v>
      </c>
      <c r="K4789" s="6">
        <f>'Τα Στοιχήματα μου'!E4789</f>
        <v>0</v>
      </c>
      <c r="L4789" s="6">
        <f>'Τα Στοιχήματα μου'!F4789</f>
        <v>0</v>
      </c>
      <c r="M4789" s="7"/>
      <c r="N4789" s="5">
        <f>AVERAGE('Τα Στοιχήματα μου'!$E$23:E4789)</f>
        <v>2.956</v>
      </c>
      <c r="O4789" s="6" t="str">
        <f>IF('Τα Στοιχήματα μου'!E4789&lt;&gt;0,1/'Τα Στοιχήματα μου'!E4789,"")</f>
        <v/>
      </c>
      <c r="P4789" s="6">
        <f>SUM($O$23:O4789)</f>
        <v>3.4668730650154802</v>
      </c>
      <c r="Q4789" s="6">
        <f>(1-(1/P4789))*100</f>
        <v>71.155563493480983</v>
      </c>
      <c r="R4789" s="6">
        <f>IF('Τα Στοιχήματα μου'!E4789&lt;&gt;0,(100-($Q$1022*100)/100)/'Τα Στοιχήματα μου'!E4789,0)</f>
        <v>0</v>
      </c>
      <c r="S4789" s="6">
        <f>R4789*('Τα Στοιχήματα μου'!E4789-1)</f>
        <v>0</v>
      </c>
      <c r="T4789" s="5">
        <f>SUM($S$23:S4789)/100+1</f>
        <v>1.4422218253259511</v>
      </c>
      <c r="U4789" s="6">
        <f>IF('Τα Στοιχήματα μου'!E4789&lt;&gt;0,(100-(Q4789*100)/100)/'Τα Στοιχήματα μου'!E4789,0)</f>
        <v>0</v>
      </c>
      <c r="V4789" s="6">
        <f>'Τα Στοιχήματα μου'!E4789*U4789</f>
        <v>0</v>
      </c>
      <c r="W4789" s="5">
        <f>IF('Τα Στοιχήματα μου'!E4789&lt;&gt;0,V4789/(100/I4789),W4788)</f>
        <v>1.4422218253259509</v>
      </c>
      <c r="X4789" s="7"/>
      <c r="Y4789" s="6">
        <f>COUNTIF('Τα Στοιχήματα μου'!$F$23:F4789,"W")+COUNTIF('Τα Στοιχήματα μου'!$F$23:F4789,"L")</f>
        <v>5</v>
      </c>
      <c r="Z4789" s="6">
        <f>COUNTIF('Τα Στοιχήματα μου'!$F$23:F4789,"W")</f>
        <v>3</v>
      </c>
      <c r="AA4789" s="4">
        <f>COUNTIF('Τα Στοιχήματα μου'!$F$23:F4789,"W")/(COUNTIF('Τα Στοιχήματα μου'!$F$23:F4789,"W")+COUNTIF('Τα Στοιχήματα μου'!$F$23:F4789,"L"))</f>
        <v>0.6</v>
      </c>
    </row>
    <row r="4790" spans="2:27">
      <c r="B4790" s="6">
        <f t="shared" si="74"/>
        <v>4768</v>
      </c>
      <c r="I4790" s="6">
        <f>I4789+1</f>
        <v>4768</v>
      </c>
      <c r="J4790" s="6">
        <f>'Τα Στοιχήματα μου'!D4790</f>
        <v>0</v>
      </c>
      <c r="K4790" s="6">
        <f>'Τα Στοιχήματα μου'!E4790</f>
        <v>0</v>
      </c>
      <c r="L4790" s="6">
        <f>'Τα Στοιχήματα μου'!F4790</f>
        <v>0</v>
      </c>
      <c r="M4790" s="7"/>
      <c r="N4790" s="5">
        <f>AVERAGE('Τα Στοιχήματα μου'!$E$23:E4790)</f>
        <v>2.956</v>
      </c>
      <c r="O4790" s="6" t="str">
        <f>IF('Τα Στοιχήματα μου'!E4790&lt;&gt;0,1/'Τα Στοιχήματα μου'!E4790,"")</f>
        <v/>
      </c>
      <c r="P4790" s="6">
        <f>SUM($O$23:O4790)</f>
        <v>3.4668730650154802</v>
      </c>
      <c r="Q4790" s="6">
        <f>(1-(1/P4790))*100</f>
        <v>71.155563493480983</v>
      </c>
      <c r="R4790" s="6">
        <f>IF('Τα Στοιχήματα μου'!E4790&lt;&gt;0,(100-($Q$1022*100)/100)/'Τα Στοιχήματα μου'!E4790,0)</f>
        <v>0</v>
      </c>
      <c r="S4790" s="6">
        <f>R4790*('Τα Στοιχήματα μου'!E4790-1)</f>
        <v>0</v>
      </c>
      <c r="T4790" s="5">
        <f>SUM($S$23:S4790)/100+1</f>
        <v>1.4422218253259511</v>
      </c>
      <c r="U4790" s="6">
        <f>IF('Τα Στοιχήματα μου'!E4790&lt;&gt;0,(100-(Q4790*100)/100)/'Τα Στοιχήματα μου'!E4790,0)</f>
        <v>0</v>
      </c>
      <c r="V4790" s="6">
        <f>'Τα Στοιχήματα μου'!E4790*U4790</f>
        <v>0</v>
      </c>
      <c r="W4790" s="5">
        <f>IF('Τα Στοιχήματα μου'!E4790&lt;&gt;0,V4790/(100/I4790),W4789)</f>
        <v>1.4422218253259509</v>
      </c>
      <c r="X4790" s="7"/>
      <c r="Y4790" s="6">
        <f>COUNTIF('Τα Στοιχήματα μου'!$F$23:F4790,"W")+COUNTIF('Τα Στοιχήματα μου'!$F$23:F4790,"L")</f>
        <v>5</v>
      </c>
      <c r="Z4790" s="6">
        <f>COUNTIF('Τα Στοιχήματα μου'!$F$23:F4790,"W")</f>
        <v>3</v>
      </c>
      <c r="AA4790" s="4">
        <f>COUNTIF('Τα Στοιχήματα μου'!$F$23:F4790,"W")/(COUNTIF('Τα Στοιχήματα μου'!$F$23:F4790,"W")+COUNTIF('Τα Στοιχήματα μου'!$F$23:F4790,"L"))</f>
        <v>0.6</v>
      </c>
    </row>
    <row r="4791" spans="2:27">
      <c r="B4791" s="6">
        <f t="shared" si="74"/>
        <v>4769</v>
      </c>
      <c r="I4791" s="6">
        <f>I4790+1</f>
        <v>4769</v>
      </c>
      <c r="J4791" s="6">
        <f>'Τα Στοιχήματα μου'!D4791</f>
        <v>0</v>
      </c>
      <c r="K4791" s="6">
        <f>'Τα Στοιχήματα μου'!E4791</f>
        <v>0</v>
      </c>
      <c r="L4791" s="6">
        <f>'Τα Στοιχήματα μου'!F4791</f>
        <v>0</v>
      </c>
      <c r="M4791" s="7"/>
      <c r="N4791" s="5">
        <f>AVERAGE('Τα Στοιχήματα μου'!$E$23:E4791)</f>
        <v>2.956</v>
      </c>
      <c r="O4791" s="6" t="str">
        <f>IF('Τα Στοιχήματα μου'!E4791&lt;&gt;0,1/'Τα Στοιχήματα μου'!E4791,"")</f>
        <v/>
      </c>
      <c r="P4791" s="6">
        <f>SUM($O$23:O4791)</f>
        <v>3.4668730650154802</v>
      </c>
      <c r="Q4791" s="6">
        <f>(1-(1/P4791))*100</f>
        <v>71.155563493480983</v>
      </c>
      <c r="R4791" s="6">
        <f>IF('Τα Στοιχήματα μου'!E4791&lt;&gt;0,(100-($Q$1022*100)/100)/'Τα Στοιχήματα μου'!E4791,0)</f>
        <v>0</v>
      </c>
      <c r="S4791" s="6">
        <f>R4791*('Τα Στοιχήματα μου'!E4791-1)</f>
        <v>0</v>
      </c>
      <c r="T4791" s="5">
        <f>SUM($S$23:S4791)/100+1</f>
        <v>1.4422218253259511</v>
      </c>
      <c r="U4791" s="6">
        <f>IF('Τα Στοιχήματα μου'!E4791&lt;&gt;0,(100-(Q4791*100)/100)/'Τα Στοιχήματα μου'!E4791,0)</f>
        <v>0</v>
      </c>
      <c r="V4791" s="6">
        <f>'Τα Στοιχήματα μου'!E4791*U4791</f>
        <v>0</v>
      </c>
      <c r="W4791" s="5">
        <f>IF('Τα Στοιχήματα μου'!E4791&lt;&gt;0,V4791/(100/I4791),W4790)</f>
        <v>1.4422218253259509</v>
      </c>
      <c r="X4791" s="7"/>
      <c r="Y4791" s="6">
        <f>COUNTIF('Τα Στοιχήματα μου'!$F$23:F4791,"W")+COUNTIF('Τα Στοιχήματα μου'!$F$23:F4791,"L")</f>
        <v>5</v>
      </c>
      <c r="Z4791" s="6">
        <f>COUNTIF('Τα Στοιχήματα μου'!$F$23:F4791,"W")</f>
        <v>3</v>
      </c>
      <c r="AA4791" s="4">
        <f>COUNTIF('Τα Στοιχήματα μου'!$F$23:F4791,"W")/(COUNTIF('Τα Στοιχήματα μου'!$F$23:F4791,"W")+COUNTIF('Τα Στοιχήματα μου'!$F$23:F4791,"L"))</f>
        <v>0.6</v>
      </c>
    </row>
    <row r="4792" spans="2:27">
      <c r="B4792" s="6">
        <f t="shared" si="74"/>
        <v>4770</v>
      </c>
      <c r="I4792" s="6">
        <f>I4791+1</f>
        <v>4770</v>
      </c>
      <c r="J4792" s="6">
        <f>'Τα Στοιχήματα μου'!D4792</f>
        <v>0</v>
      </c>
      <c r="K4792" s="6">
        <f>'Τα Στοιχήματα μου'!E4792</f>
        <v>0</v>
      </c>
      <c r="L4792" s="6">
        <f>'Τα Στοιχήματα μου'!F4792</f>
        <v>0</v>
      </c>
      <c r="M4792" s="7"/>
      <c r="N4792" s="5">
        <f>AVERAGE('Τα Στοιχήματα μου'!$E$23:E4792)</f>
        <v>2.956</v>
      </c>
      <c r="O4792" s="6" t="str">
        <f>IF('Τα Στοιχήματα μου'!E4792&lt;&gt;0,1/'Τα Στοιχήματα μου'!E4792,"")</f>
        <v/>
      </c>
      <c r="P4792" s="6">
        <f>SUM($O$23:O4792)</f>
        <v>3.4668730650154802</v>
      </c>
      <c r="Q4792" s="6">
        <f>(1-(1/P4792))*100</f>
        <v>71.155563493480983</v>
      </c>
      <c r="R4792" s="6">
        <f>IF('Τα Στοιχήματα μου'!E4792&lt;&gt;0,(100-($Q$1022*100)/100)/'Τα Στοιχήματα μου'!E4792,0)</f>
        <v>0</v>
      </c>
      <c r="S4792" s="6">
        <f>R4792*('Τα Στοιχήματα μου'!E4792-1)</f>
        <v>0</v>
      </c>
      <c r="T4792" s="5">
        <f>SUM($S$23:S4792)/100+1</f>
        <v>1.4422218253259511</v>
      </c>
      <c r="U4792" s="6">
        <f>IF('Τα Στοιχήματα μου'!E4792&lt;&gt;0,(100-(Q4792*100)/100)/'Τα Στοιχήματα μου'!E4792,0)</f>
        <v>0</v>
      </c>
      <c r="V4792" s="6">
        <f>'Τα Στοιχήματα μου'!E4792*U4792</f>
        <v>0</v>
      </c>
      <c r="W4792" s="5">
        <f>IF('Τα Στοιχήματα μου'!E4792&lt;&gt;0,V4792/(100/I4792),W4791)</f>
        <v>1.4422218253259509</v>
      </c>
      <c r="X4792" s="7"/>
      <c r="Y4792" s="6">
        <f>COUNTIF('Τα Στοιχήματα μου'!$F$23:F4792,"W")+COUNTIF('Τα Στοιχήματα μου'!$F$23:F4792,"L")</f>
        <v>5</v>
      </c>
      <c r="Z4792" s="6">
        <f>COUNTIF('Τα Στοιχήματα μου'!$F$23:F4792,"W")</f>
        <v>3</v>
      </c>
      <c r="AA4792" s="4">
        <f>COUNTIF('Τα Στοιχήματα μου'!$F$23:F4792,"W")/(COUNTIF('Τα Στοιχήματα μου'!$F$23:F4792,"W")+COUNTIF('Τα Στοιχήματα μου'!$F$23:F4792,"L"))</f>
        <v>0.6</v>
      </c>
    </row>
    <row r="4793" spans="2:27">
      <c r="B4793" s="6">
        <f t="shared" si="74"/>
        <v>4771</v>
      </c>
      <c r="I4793" s="6">
        <f>I4792+1</f>
        <v>4771</v>
      </c>
      <c r="J4793" s="6">
        <f>'Τα Στοιχήματα μου'!D4793</f>
        <v>0</v>
      </c>
      <c r="K4793" s="6">
        <f>'Τα Στοιχήματα μου'!E4793</f>
        <v>0</v>
      </c>
      <c r="L4793" s="6">
        <f>'Τα Στοιχήματα μου'!F4793</f>
        <v>0</v>
      </c>
      <c r="M4793" s="7"/>
      <c r="N4793" s="5">
        <f>AVERAGE('Τα Στοιχήματα μου'!$E$23:E4793)</f>
        <v>2.956</v>
      </c>
      <c r="O4793" s="6" t="str">
        <f>IF('Τα Στοιχήματα μου'!E4793&lt;&gt;0,1/'Τα Στοιχήματα μου'!E4793,"")</f>
        <v/>
      </c>
      <c r="P4793" s="6">
        <f>SUM($O$23:O4793)</f>
        <v>3.4668730650154802</v>
      </c>
      <c r="Q4793" s="6">
        <f>(1-(1/P4793))*100</f>
        <v>71.155563493480983</v>
      </c>
      <c r="R4793" s="6">
        <f>IF('Τα Στοιχήματα μου'!E4793&lt;&gt;0,(100-($Q$1022*100)/100)/'Τα Στοιχήματα μου'!E4793,0)</f>
        <v>0</v>
      </c>
      <c r="S4793" s="6">
        <f>R4793*('Τα Στοιχήματα μου'!E4793-1)</f>
        <v>0</v>
      </c>
      <c r="T4793" s="5">
        <f>SUM($S$23:S4793)/100+1</f>
        <v>1.4422218253259511</v>
      </c>
      <c r="U4793" s="6">
        <f>IF('Τα Στοιχήματα μου'!E4793&lt;&gt;0,(100-(Q4793*100)/100)/'Τα Στοιχήματα μου'!E4793,0)</f>
        <v>0</v>
      </c>
      <c r="V4793" s="6">
        <f>'Τα Στοιχήματα μου'!E4793*U4793</f>
        <v>0</v>
      </c>
      <c r="W4793" s="5">
        <f>IF('Τα Στοιχήματα μου'!E4793&lt;&gt;0,V4793/(100/I4793),W4792)</f>
        <v>1.4422218253259509</v>
      </c>
      <c r="X4793" s="7"/>
      <c r="Y4793" s="6">
        <f>COUNTIF('Τα Στοιχήματα μου'!$F$23:F4793,"W")+COUNTIF('Τα Στοιχήματα μου'!$F$23:F4793,"L")</f>
        <v>5</v>
      </c>
      <c r="Z4793" s="6">
        <f>COUNTIF('Τα Στοιχήματα μου'!$F$23:F4793,"W")</f>
        <v>3</v>
      </c>
      <c r="AA4793" s="4">
        <f>COUNTIF('Τα Στοιχήματα μου'!$F$23:F4793,"W")/(COUNTIF('Τα Στοιχήματα μου'!$F$23:F4793,"W")+COUNTIF('Τα Στοιχήματα μου'!$F$23:F4793,"L"))</f>
        <v>0.6</v>
      </c>
    </row>
    <row r="4794" spans="2:27">
      <c r="B4794" s="6">
        <f t="shared" si="74"/>
        <v>4772</v>
      </c>
      <c r="I4794" s="6">
        <f>I4793+1</f>
        <v>4772</v>
      </c>
      <c r="J4794" s="6">
        <f>'Τα Στοιχήματα μου'!D4794</f>
        <v>0</v>
      </c>
      <c r="K4794" s="6">
        <f>'Τα Στοιχήματα μου'!E4794</f>
        <v>0</v>
      </c>
      <c r="L4794" s="6">
        <f>'Τα Στοιχήματα μου'!F4794</f>
        <v>0</v>
      </c>
      <c r="M4794" s="7"/>
      <c r="N4794" s="5">
        <f>AVERAGE('Τα Στοιχήματα μου'!$E$23:E4794)</f>
        <v>2.956</v>
      </c>
      <c r="O4794" s="6" t="str">
        <f>IF('Τα Στοιχήματα μου'!E4794&lt;&gt;0,1/'Τα Στοιχήματα μου'!E4794,"")</f>
        <v/>
      </c>
      <c r="P4794" s="6">
        <f>SUM($O$23:O4794)</f>
        <v>3.4668730650154802</v>
      </c>
      <c r="Q4794" s="6">
        <f>(1-(1/P4794))*100</f>
        <v>71.155563493480983</v>
      </c>
      <c r="R4794" s="6">
        <f>IF('Τα Στοιχήματα μου'!E4794&lt;&gt;0,(100-($Q$1022*100)/100)/'Τα Στοιχήματα μου'!E4794,0)</f>
        <v>0</v>
      </c>
      <c r="S4794" s="6">
        <f>R4794*('Τα Στοιχήματα μου'!E4794-1)</f>
        <v>0</v>
      </c>
      <c r="T4794" s="5">
        <f>SUM($S$23:S4794)/100+1</f>
        <v>1.4422218253259511</v>
      </c>
      <c r="U4794" s="6">
        <f>IF('Τα Στοιχήματα μου'!E4794&lt;&gt;0,(100-(Q4794*100)/100)/'Τα Στοιχήματα μου'!E4794,0)</f>
        <v>0</v>
      </c>
      <c r="V4794" s="6">
        <f>'Τα Στοιχήματα μου'!E4794*U4794</f>
        <v>0</v>
      </c>
      <c r="W4794" s="5">
        <f>IF('Τα Στοιχήματα μου'!E4794&lt;&gt;0,V4794/(100/I4794),W4793)</f>
        <v>1.4422218253259509</v>
      </c>
      <c r="X4794" s="7"/>
      <c r="Y4794" s="6">
        <f>COUNTIF('Τα Στοιχήματα μου'!$F$23:F4794,"W")+COUNTIF('Τα Στοιχήματα μου'!$F$23:F4794,"L")</f>
        <v>5</v>
      </c>
      <c r="Z4794" s="6">
        <f>COUNTIF('Τα Στοιχήματα μου'!$F$23:F4794,"W")</f>
        <v>3</v>
      </c>
      <c r="AA4794" s="4">
        <f>COUNTIF('Τα Στοιχήματα μου'!$F$23:F4794,"W")/(COUNTIF('Τα Στοιχήματα μου'!$F$23:F4794,"W")+COUNTIF('Τα Στοιχήματα μου'!$F$23:F4794,"L"))</f>
        <v>0.6</v>
      </c>
    </row>
    <row r="4795" spans="2:27">
      <c r="B4795" s="6">
        <f t="shared" si="74"/>
        <v>4773</v>
      </c>
      <c r="I4795" s="6">
        <f>I4794+1</f>
        <v>4773</v>
      </c>
      <c r="J4795" s="6">
        <f>'Τα Στοιχήματα μου'!D4795</f>
        <v>0</v>
      </c>
      <c r="K4795" s="6">
        <f>'Τα Στοιχήματα μου'!E4795</f>
        <v>0</v>
      </c>
      <c r="L4795" s="6">
        <f>'Τα Στοιχήματα μου'!F4795</f>
        <v>0</v>
      </c>
      <c r="M4795" s="7"/>
      <c r="N4795" s="5">
        <f>AVERAGE('Τα Στοιχήματα μου'!$E$23:E4795)</f>
        <v>2.956</v>
      </c>
      <c r="O4795" s="6" t="str">
        <f>IF('Τα Στοιχήματα μου'!E4795&lt;&gt;0,1/'Τα Στοιχήματα μου'!E4795,"")</f>
        <v/>
      </c>
      <c r="P4795" s="6">
        <f>SUM($O$23:O4795)</f>
        <v>3.4668730650154802</v>
      </c>
      <c r="Q4795" s="6">
        <f>(1-(1/P4795))*100</f>
        <v>71.155563493480983</v>
      </c>
      <c r="R4795" s="6">
        <f>IF('Τα Στοιχήματα μου'!E4795&lt;&gt;0,(100-($Q$1022*100)/100)/'Τα Στοιχήματα μου'!E4795,0)</f>
        <v>0</v>
      </c>
      <c r="S4795" s="6">
        <f>R4795*('Τα Στοιχήματα μου'!E4795-1)</f>
        <v>0</v>
      </c>
      <c r="T4795" s="5">
        <f>SUM($S$23:S4795)/100+1</f>
        <v>1.4422218253259511</v>
      </c>
      <c r="U4795" s="6">
        <f>IF('Τα Στοιχήματα μου'!E4795&lt;&gt;0,(100-(Q4795*100)/100)/'Τα Στοιχήματα μου'!E4795,0)</f>
        <v>0</v>
      </c>
      <c r="V4795" s="6">
        <f>'Τα Στοιχήματα μου'!E4795*U4795</f>
        <v>0</v>
      </c>
      <c r="W4795" s="5">
        <f>IF('Τα Στοιχήματα μου'!E4795&lt;&gt;0,V4795/(100/I4795),W4794)</f>
        <v>1.4422218253259509</v>
      </c>
      <c r="X4795" s="7"/>
      <c r="Y4795" s="6">
        <f>COUNTIF('Τα Στοιχήματα μου'!$F$23:F4795,"W")+COUNTIF('Τα Στοιχήματα μου'!$F$23:F4795,"L")</f>
        <v>5</v>
      </c>
      <c r="Z4795" s="6">
        <f>COUNTIF('Τα Στοιχήματα μου'!$F$23:F4795,"W")</f>
        <v>3</v>
      </c>
      <c r="AA4795" s="4">
        <f>COUNTIF('Τα Στοιχήματα μου'!$F$23:F4795,"W")/(COUNTIF('Τα Στοιχήματα μου'!$F$23:F4795,"W")+COUNTIF('Τα Στοιχήματα μου'!$F$23:F4795,"L"))</f>
        <v>0.6</v>
      </c>
    </row>
    <row r="4796" spans="2:27">
      <c r="B4796" s="6">
        <f t="shared" si="74"/>
        <v>4774</v>
      </c>
      <c r="I4796" s="6">
        <f>I4795+1</f>
        <v>4774</v>
      </c>
      <c r="J4796" s="6">
        <f>'Τα Στοιχήματα μου'!D4796</f>
        <v>0</v>
      </c>
      <c r="K4796" s="6">
        <f>'Τα Στοιχήματα μου'!E4796</f>
        <v>0</v>
      </c>
      <c r="L4796" s="6">
        <f>'Τα Στοιχήματα μου'!F4796</f>
        <v>0</v>
      </c>
      <c r="M4796" s="7"/>
      <c r="N4796" s="5">
        <f>AVERAGE('Τα Στοιχήματα μου'!$E$23:E4796)</f>
        <v>2.956</v>
      </c>
      <c r="O4796" s="6" t="str">
        <f>IF('Τα Στοιχήματα μου'!E4796&lt;&gt;0,1/'Τα Στοιχήματα μου'!E4796,"")</f>
        <v/>
      </c>
      <c r="P4796" s="6">
        <f>SUM($O$23:O4796)</f>
        <v>3.4668730650154802</v>
      </c>
      <c r="Q4796" s="6">
        <f>(1-(1/P4796))*100</f>
        <v>71.155563493480983</v>
      </c>
      <c r="R4796" s="6">
        <f>IF('Τα Στοιχήματα μου'!E4796&lt;&gt;0,(100-($Q$1022*100)/100)/'Τα Στοιχήματα μου'!E4796,0)</f>
        <v>0</v>
      </c>
      <c r="S4796" s="6">
        <f>R4796*('Τα Στοιχήματα μου'!E4796-1)</f>
        <v>0</v>
      </c>
      <c r="T4796" s="5">
        <f>SUM($S$23:S4796)/100+1</f>
        <v>1.4422218253259511</v>
      </c>
      <c r="U4796" s="6">
        <f>IF('Τα Στοιχήματα μου'!E4796&lt;&gt;0,(100-(Q4796*100)/100)/'Τα Στοιχήματα μου'!E4796,0)</f>
        <v>0</v>
      </c>
      <c r="V4796" s="6">
        <f>'Τα Στοιχήματα μου'!E4796*U4796</f>
        <v>0</v>
      </c>
      <c r="W4796" s="5">
        <f>IF('Τα Στοιχήματα μου'!E4796&lt;&gt;0,V4796/(100/I4796),W4795)</f>
        <v>1.4422218253259509</v>
      </c>
      <c r="X4796" s="7"/>
      <c r="Y4796" s="6">
        <f>COUNTIF('Τα Στοιχήματα μου'!$F$23:F4796,"W")+COUNTIF('Τα Στοιχήματα μου'!$F$23:F4796,"L")</f>
        <v>5</v>
      </c>
      <c r="Z4796" s="6">
        <f>COUNTIF('Τα Στοιχήματα μου'!$F$23:F4796,"W")</f>
        <v>3</v>
      </c>
      <c r="AA4796" s="4">
        <f>COUNTIF('Τα Στοιχήματα μου'!$F$23:F4796,"W")/(COUNTIF('Τα Στοιχήματα μου'!$F$23:F4796,"W")+COUNTIF('Τα Στοιχήματα μου'!$F$23:F4796,"L"))</f>
        <v>0.6</v>
      </c>
    </row>
    <row r="4797" spans="2:27">
      <c r="B4797" s="6">
        <f t="shared" si="74"/>
        <v>4775</v>
      </c>
      <c r="I4797" s="6">
        <f>I4796+1</f>
        <v>4775</v>
      </c>
      <c r="J4797" s="6">
        <f>'Τα Στοιχήματα μου'!D4797</f>
        <v>0</v>
      </c>
      <c r="K4797" s="6">
        <f>'Τα Στοιχήματα μου'!E4797</f>
        <v>0</v>
      </c>
      <c r="L4797" s="6">
        <f>'Τα Στοιχήματα μου'!F4797</f>
        <v>0</v>
      </c>
      <c r="M4797" s="7"/>
      <c r="N4797" s="5">
        <f>AVERAGE('Τα Στοιχήματα μου'!$E$23:E4797)</f>
        <v>2.956</v>
      </c>
      <c r="O4797" s="6" t="str">
        <f>IF('Τα Στοιχήματα μου'!E4797&lt;&gt;0,1/'Τα Στοιχήματα μου'!E4797,"")</f>
        <v/>
      </c>
      <c r="P4797" s="6">
        <f>SUM($O$23:O4797)</f>
        <v>3.4668730650154802</v>
      </c>
      <c r="Q4797" s="6">
        <f>(1-(1/P4797))*100</f>
        <v>71.155563493480983</v>
      </c>
      <c r="R4797" s="6">
        <f>IF('Τα Στοιχήματα μου'!E4797&lt;&gt;0,(100-($Q$1022*100)/100)/'Τα Στοιχήματα μου'!E4797,0)</f>
        <v>0</v>
      </c>
      <c r="S4797" s="6">
        <f>R4797*('Τα Στοιχήματα μου'!E4797-1)</f>
        <v>0</v>
      </c>
      <c r="T4797" s="5">
        <f>SUM($S$23:S4797)/100+1</f>
        <v>1.4422218253259511</v>
      </c>
      <c r="U4797" s="6">
        <f>IF('Τα Στοιχήματα μου'!E4797&lt;&gt;0,(100-(Q4797*100)/100)/'Τα Στοιχήματα μου'!E4797,0)</f>
        <v>0</v>
      </c>
      <c r="V4797" s="6">
        <f>'Τα Στοιχήματα μου'!E4797*U4797</f>
        <v>0</v>
      </c>
      <c r="W4797" s="5">
        <f>IF('Τα Στοιχήματα μου'!E4797&lt;&gt;0,V4797/(100/I4797),W4796)</f>
        <v>1.4422218253259509</v>
      </c>
      <c r="X4797" s="7"/>
      <c r="Y4797" s="6">
        <f>COUNTIF('Τα Στοιχήματα μου'!$F$23:F4797,"W")+COUNTIF('Τα Στοιχήματα μου'!$F$23:F4797,"L")</f>
        <v>5</v>
      </c>
      <c r="Z4797" s="6">
        <f>COUNTIF('Τα Στοιχήματα μου'!$F$23:F4797,"W")</f>
        <v>3</v>
      </c>
      <c r="AA4797" s="4">
        <f>COUNTIF('Τα Στοιχήματα μου'!$F$23:F4797,"W")/(COUNTIF('Τα Στοιχήματα μου'!$F$23:F4797,"W")+COUNTIF('Τα Στοιχήματα μου'!$F$23:F4797,"L"))</f>
        <v>0.6</v>
      </c>
    </row>
    <row r="4798" spans="2:27">
      <c r="B4798" s="6">
        <f t="shared" si="74"/>
        <v>4776</v>
      </c>
      <c r="I4798" s="6">
        <f>I4797+1</f>
        <v>4776</v>
      </c>
      <c r="J4798" s="6">
        <f>'Τα Στοιχήματα μου'!D4798</f>
        <v>0</v>
      </c>
      <c r="K4798" s="6">
        <f>'Τα Στοιχήματα μου'!E4798</f>
        <v>0</v>
      </c>
      <c r="L4798" s="6">
        <f>'Τα Στοιχήματα μου'!F4798</f>
        <v>0</v>
      </c>
      <c r="M4798" s="7"/>
      <c r="N4798" s="5">
        <f>AVERAGE('Τα Στοιχήματα μου'!$E$23:E4798)</f>
        <v>2.956</v>
      </c>
      <c r="O4798" s="6" t="str">
        <f>IF('Τα Στοιχήματα μου'!E4798&lt;&gt;0,1/'Τα Στοιχήματα μου'!E4798,"")</f>
        <v/>
      </c>
      <c r="P4798" s="6">
        <f>SUM($O$23:O4798)</f>
        <v>3.4668730650154802</v>
      </c>
      <c r="Q4798" s="6">
        <f>(1-(1/P4798))*100</f>
        <v>71.155563493480983</v>
      </c>
      <c r="R4798" s="6">
        <f>IF('Τα Στοιχήματα μου'!E4798&lt;&gt;0,(100-($Q$1022*100)/100)/'Τα Στοιχήματα μου'!E4798,0)</f>
        <v>0</v>
      </c>
      <c r="S4798" s="6">
        <f>R4798*('Τα Στοιχήματα μου'!E4798-1)</f>
        <v>0</v>
      </c>
      <c r="T4798" s="5">
        <f>SUM($S$23:S4798)/100+1</f>
        <v>1.4422218253259511</v>
      </c>
      <c r="U4798" s="6">
        <f>IF('Τα Στοιχήματα μου'!E4798&lt;&gt;0,(100-(Q4798*100)/100)/'Τα Στοιχήματα μου'!E4798,0)</f>
        <v>0</v>
      </c>
      <c r="V4798" s="6">
        <f>'Τα Στοιχήματα μου'!E4798*U4798</f>
        <v>0</v>
      </c>
      <c r="W4798" s="5">
        <f>IF('Τα Στοιχήματα μου'!E4798&lt;&gt;0,V4798/(100/I4798),W4797)</f>
        <v>1.4422218253259509</v>
      </c>
      <c r="X4798" s="7"/>
      <c r="Y4798" s="6">
        <f>COUNTIF('Τα Στοιχήματα μου'!$F$23:F4798,"W")+COUNTIF('Τα Στοιχήματα μου'!$F$23:F4798,"L")</f>
        <v>5</v>
      </c>
      <c r="Z4798" s="6">
        <f>COUNTIF('Τα Στοιχήματα μου'!$F$23:F4798,"W")</f>
        <v>3</v>
      </c>
      <c r="AA4798" s="4">
        <f>COUNTIF('Τα Στοιχήματα μου'!$F$23:F4798,"W")/(COUNTIF('Τα Στοιχήματα μου'!$F$23:F4798,"W")+COUNTIF('Τα Στοιχήματα μου'!$F$23:F4798,"L"))</f>
        <v>0.6</v>
      </c>
    </row>
    <row r="4799" spans="2:27">
      <c r="B4799" s="6">
        <f t="shared" si="74"/>
        <v>4777</v>
      </c>
      <c r="I4799" s="6">
        <f>I4798+1</f>
        <v>4777</v>
      </c>
      <c r="J4799" s="6">
        <f>'Τα Στοιχήματα μου'!D4799</f>
        <v>0</v>
      </c>
      <c r="K4799" s="6">
        <f>'Τα Στοιχήματα μου'!E4799</f>
        <v>0</v>
      </c>
      <c r="L4799" s="6">
        <f>'Τα Στοιχήματα μου'!F4799</f>
        <v>0</v>
      </c>
      <c r="M4799" s="7"/>
      <c r="N4799" s="5">
        <f>AVERAGE('Τα Στοιχήματα μου'!$E$23:E4799)</f>
        <v>2.956</v>
      </c>
      <c r="O4799" s="6" t="str">
        <f>IF('Τα Στοιχήματα μου'!E4799&lt;&gt;0,1/'Τα Στοιχήματα μου'!E4799,"")</f>
        <v/>
      </c>
      <c r="P4799" s="6">
        <f>SUM($O$23:O4799)</f>
        <v>3.4668730650154802</v>
      </c>
      <c r="Q4799" s="6">
        <f>(1-(1/P4799))*100</f>
        <v>71.155563493480983</v>
      </c>
      <c r="R4799" s="6">
        <f>IF('Τα Στοιχήματα μου'!E4799&lt;&gt;0,(100-($Q$1022*100)/100)/'Τα Στοιχήματα μου'!E4799,0)</f>
        <v>0</v>
      </c>
      <c r="S4799" s="6">
        <f>R4799*('Τα Στοιχήματα μου'!E4799-1)</f>
        <v>0</v>
      </c>
      <c r="T4799" s="5">
        <f>SUM($S$23:S4799)/100+1</f>
        <v>1.4422218253259511</v>
      </c>
      <c r="U4799" s="6">
        <f>IF('Τα Στοιχήματα μου'!E4799&lt;&gt;0,(100-(Q4799*100)/100)/'Τα Στοιχήματα μου'!E4799,0)</f>
        <v>0</v>
      </c>
      <c r="V4799" s="6">
        <f>'Τα Στοιχήματα μου'!E4799*U4799</f>
        <v>0</v>
      </c>
      <c r="W4799" s="5">
        <f>IF('Τα Στοιχήματα μου'!E4799&lt;&gt;0,V4799/(100/I4799),W4798)</f>
        <v>1.4422218253259509</v>
      </c>
      <c r="X4799" s="7"/>
      <c r="Y4799" s="6">
        <f>COUNTIF('Τα Στοιχήματα μου'!$F$23:F4799,"W")+COUNTIF('Τα Στοιχήματα μου'!$F$23:F4799,"L")</f>
        <v>5</v>
      </c>
      <c r="Z4799" s="6">
        <f>COUNTIF('Τα Στοιχήματα μου'!$F$23:F4799,"W")</f>
        <v>3</v>
      </c>
      <c r="AA4799" s="4">
        <f>COUNTIF('Τα Στοιχήματα μου'!$F$23:F4799,"W")/(COUNTIF('Τα Στοιχήματα μου'!$F$23:F4799,"W")+COUNTIF('Τα Στοιχήματα μου'!$F$23:F4799,"L"))</f>
        <v>0.6</v>
      </c>
    </row>
    <row r="4800" spans="2:27">
      <c r="B4800" s="6">
        <f t="shared" si="74"/>
        <v>4778</v>
      </c>
      <c r="I4800" s="6">
        <f>I4799+1</f>
        <v>4778</v>
      </c>
      <c r="J4800" s="6">
        <f>'Τα Στοιχήματα μου'!D4800</f>
        <v>0</v>
      </c>
      <c r="K4800" s="6">
        <f>'Τα Στοιχήματα μου'!E4800</f>
        <v>0</v>
      </c>
      <c r="L4800" s="6">
        <f>'Τα Στοιχήματα μου'!F4800</f>
        <v>0</v>
      </c>
      <c r="M4800" s="7"/>
      <c r="N4800" s="5">
        <f>AVERAGE('Τα Στοιχήματα μου'!$E$23:E4800)</f>
        <v>2.956</v>
      </c>
      <c r="O4800" s="6" t="str">
        <f>IF('Τα Στοιχήματα μου'!E4800&lt;&gt;0,1/'Τα Στοιχήματα μου'!E4800,"")</f>
        <v/>
      </c>
      <c r="P4800" s="6">
        <f>SUM($O$23:O4800)</f>
        <v>3.4668730650154802</v>
      </c>
      <c r="Q4800" s="6">
        <f>(1-(1/P4800))*100</f>
        <v>71.155563493480983</v>
      </c>
      <c r="R4800" s="6">
        <f>IF('Τα Στοιχήματα μου'!E4800&lt;&gt;0,(100-($Q$1022*100)/100)/'Τα Στοιχήματα μου'!E4800,0)</f>
        <v>0</v>
      </c>
      <c r="S4800" s="6">
        <f>R4800*('Τα Στοιχήματα μου'!E4800-1)</f>
        <v>0</v>
      </c>
      <c r="T4800" s="5">
        <f>SUM($S$23:S4800)/100+1</f>
        <v>1.4422218253259511</v>
      </c>
      <c r="U4800" s="6">
        <f>IF('Τα Στοιχήματα μου'!E4800&lt;&gt;0,(100-(Q4800*100)/100)/'Τα Στοιχήματα μου'!E4800,0)</f>
        <v>0</v>
      </c>
      <c r="V4800" s="6">
        <f>'Τα Στοιχήματα μου'!E4800*U4800</f>
        <v>0</v>
      </c>
      <c r="W4800" s="5">
        <f>IF('Τα Στοιχήματα μου'!E4800&lt;&gt;0,V4800/(100/I4800),W4799)</f>
        <v>1.4422218253259509</v>
      </c>
      <c r="X4800" s="7"/>
      <c r="Y4800" s="6">
        <f>COUNTIF('Τα Στοιχήματα μου'!$F$23:F4800,"W")+COUNTIF('Τα Στοιχήματα μου'!$F$23:F4800,"L")</f>
        <v>5</v>
      </c>
      <c r="Z4800" s="6">
        <f>COUNTIF('Τα Στοιχήματα μου'!$F$23:F4800,"W")</f>
        <v>3</v>
      </c>
      <c r="AA4800" s="4">
        <f>COUNTIF('Τα Στοιχήματα μου'!$F$23:F4800,"W")/(COUNTIF('Τα Στοιχήματα μου'!$F$23:F4800,"W")+COUNTIF('Τα Στοιχήματα μου'!$F$23:F4800,"L"))</f>
        <v>0.6</v>
      </c>
    </row>
    <row r="4801" spans="2:27">
      <c r="B4801" s="6">
        <f t="shared" si="74"/>
        <v>4779</v>
      </c>
      <c r="I4801" s="6">
        <f>I4800+1</f>
        <v>4779</v>
      </c>
      <c r="J4801" s="6">
        <f>'Τα Στοιχήματα μου'!D4801</f>
        <v>0</v>
      </c>
      <c r="K4801" s="6">
        <f>'Τα Στοιχήματα μου'!E4801</f>
        <v>0</v>
      </c>
      <c r="L4801" s="6">
        <f>'Τα Στοιχήματα μου'!F4801</f>
        <v>0</v>
      </c>
      <c r="M4801" s="7"/>
      <c r="N4801" s="5">
        <f>AVERAGE('Τα Στοιχήματα μου'!$E$23:E4801)</f>
        <v>2.956</v>
      </c>
      <c r="O4801" s="6" t="str">
        <f>IF('Τα Στοιχήματα μου'!E4801&lt;&gt;0,1/'Τα Στοιχήματα μου'!E4801,"")</f>
        <v/>
      </c>
      <c r="P4801" s="6">
        <f>SUM($O$23:O4801)</f>
        <v>3.4668730650154802</v>
      </c>
      <c r="Q4801" s="6">
        <f>(1-(1/P4801))*100</f>
        <v>71.155563493480983</v>
      </c>
      <c r="R4801" s="6">
        <f>IF('Τα Στοιχήματα μου'!E4801&lt;&gt;0,(100-($Q$1022*100)/100)/'Τα Στοιχήματα μου'!E4801,0)</f>
        <v>0</v>
      </c>
      <c r="S4801" s="6">
        <f>R4801*('Τα Στοιχήματα μου'!E4801-1)</f>
        <v>0</v>
      </c>
      <c r="T4801" s="5">
        <f>SUM($S$23:S4801)/100+1</f>
        <v>1.4422218253259511</v>
      </c>
      <c r="U4801" s="6">
        <f>IF('Τα Στοιχήματα μου'!E4801&lt;&gt;0,(100-(Q4801*100)/100)/'Τα Στοιχήματα μου'!E4801,0)</f>
        <v>0</v>
      </c>
      <c r="V4801" s="6">
        <f>'Τα Στοιχήματα μου'!E4801*U4801</f>
        <v>0</v>
      </c>
      <c r="W4801" s="5">
        <f>IF('Τα Στοιχήματα μου'!E4801&lt;&gt;0,V4801/(100/I4801),W4800)</f>
        <v>1.4422218253259509</v>
      </c>
      <c r="X4801" s="7"/>
      <c r="Y4801" s="6">
        <f>COUNTIF('Τα Στοιχήματα μου'!$F$23:F4801,"W")+COUNTIF('Τα Στοιχήματα μου'!$F$23:F4801,"L")</f>
        <v>5</v>
      </c>
      <c r="Z4801" s="6">
        <f>COUNTIF('Τα Στοιχήματα μου'!$F$23:F4801,"W")</f>
        <v>3</v>
      </c>
      <c r="AA4801" s="4">
        <f>COUNTIF('Τα Στοιχήματα μου'!$F$23:F4801,"W")/(COUNTIF('Τα Στοιχήματα μου'!$F$23:F4801,"W")+COUNTIF('Τα Στοιχήματα μου'!$F$23:F4801,"L"))</f>
        <v>0.6</v>
      </c>
    </row>
    <row r="4802" spans="2:27">
      <c r="B4802" s="6">
        <f t="shared" si="74"/>
        <v>4780</v>
      </c>
      <c r="I4802" s="6">
        <f>I4801+1</f>
        <v>4780</v>
      </c>
      <c r="J4802" s="6">
        <f>'Τα Στοιχήματα μου'!D4802</f>
        <v>0</v>
      </c>
      <c r="K4802" s="6">
        <f>'Τα Στοιχήματα μου'!E4802</f>
        <v>0</v>
      </c>
      <c r="L4802" s="6">
        <f>'Τα Στοιχήματα μου'!F4802</f>
        <v>0</v>
      </c>
      <c r="M4802" s="7"/>
      <c r="N4802" s="5">
        <f>AVERAGE('Τα Στοιχήματα μου'!$E$23:E4802)</f>
        <v>2.956</v>
      </c>
      <c r="O4802" s="6" t="str">
        <f>IF('Τα Στοιχήματα μου'!E4802&lt;&gt;0,1/'Τα Στοιχήματα μου'!E4802,"")</f>
        <v/>
      </c>
      <c r="P4802" s="6">
        <f>SUM($O$23:O4802)</f>
        <v>3.4668730650154802</v>
      </c>
      <c r="Q4802" s="6">
        <f>(1-(1/P4802))*100</f>
        <v>71.155563493480983</v>
      </c>
      <c r="R4802" s="6">
        <f>IF('Τα Στοιχήματα μου'!E4802&lt;&gt;0,(100-($Q$1022*100)/100)/'Τα Στοιχήματα μου'!E4802,0)</f>
        <v>0</v>
      </c>
      <c r="S4802" s="6">
        <f>R4802*('Τα Στοιχήματα μου'!E4802-1)</f>
        <v>0</v>
      </c>
      <c r="T4802" s="5">
        <f>SUM($S$23:S4802)/100+1</f>
        <v>1.4422218253259511</v>
      </c>
      <c r="U4802" s="6">
        <f>IF('Τα Στοιχήματα μου'!E4802&lt;&gt;0,(100-(Q4802*100)/100)/'Τα Στοιχήματα μου'!E4802,0)</f>
        <v>0</v>
      </c>
      <c r="V4802" s="6">
        <f>'Τα Στοιχήματα μου'!E4802*U4802</f>
        <v>0</v>
      </c>
      <c r="W4802" s="5">
        <f>IF('Τα Στοιχήματα μου'!E4802&lt;&gt;0,V4802/(100/I4802),W4801)</f>
        <v>1.4422218253259509</v>
      </c>
      <c r="X4802" s="7"/>
      <c r="Y4802" s="6">
        <f>COUNTIF('Τα Στοιχήματα μου'!$F$23:F4802,"W")+COUNTIF('Τα Στοιχήματα μου'!$F$23:F4802,"L")</f>
        <v>5</v>
      </c>
      <c r="Z4802" s="6">
        <f>COUNTIF('Τα Στοιχήματα μου'!$F$23:F4802,"W")</f>
        <v>3</v>
      </c>
      <c r="AA4802" s="4">
        <f>COUNTIF('Τα Στοιχήματα μου'!$F$23:F4802,"W")/(COUNTIF('Τα Στοιχήματα μου'!$F$23:F4802,"W")+COUNTIF('Τα Στοιχήματα μου'!$F$23:F4802,"L"))</f>
        <v>0.6</v>
      </c>
    </row>
    <row r="4803" spans="2:27">
      <c r="B4803" s="6">
        <f t="shared" si="74"/>
        <v>4781</v>
      </c>
      <c r="I4803" s="6">
        <f>I4802+1</f>
        <v>4781</v>
      </c>
      <c r="J4803" s="6">
        <f>'Τα Στοιχήματα μου'!D4803</f>
        <v>0</v>
      </c>
      <c r="K4803" s="6">
        <f>'Τα Στοιχήματα μου'!E4803</f>
        <v>0</v>
      </c>
      <c r="L4803" s="6">
        <f>'Τα Στοιχήματα μου'!F4803</f>
        <v>0</v>
      </c>
      <c r="M4803" s="7"/>
      <c r="N4803" s="5">
        <f>AVERAGE('Τα Στοιχήματα μου'!$E$23:E4803)</f>
        <v>2.956</v>
      </c>
      <c r="O4803" s="6" t="str">
        <f>IF('Τα Στοιχήματα μου'!E4803&lt;&gt;0,1/'Τα Στοιχήματα μου'!E4803,"")</f>
        <v/>
      </c>
      <c r="P4803" s="6">
        <f>SUM($O$23:O4803)</f>
        <v>3.4668730650154802</v>
      </c>
      <c r="Q4803" s="6">
        <f>(1-(1/P4803))*100</f>
        <v>71.155563493480983</v>
      </c>
      <c r="R4803" s="6">
        <f>IF('Τα Στοιχήματα μου'!E4803&lt;&gt;0,(100-($Q$1022*100)/100)/'Τα Στοιχήματα μου'!E4803,0)</f>
        <v>0</v>
      </c>
      <c r="S4803" s="6">
        <f>R4803*('Τα Στοιχήματα μου'!E4803-1)</f>
        <v>0</v>
      </c>
      <c r="T4803" s="5">
        <f>SUM($S$23:S4803)/100+1</f>
        <v>1.4422218253259511</v>
      </c>
      <c r="U4803" s="6">
        <f>IF('Τα Στοιχήματα μου'!E4803&lt;&gt;0,(100-(Q4803*100)/100)/'Τα Στοιχήματα μου'!E4803,0)</f>
        <v>0</v>
      </c>
      <c r="V4803" s="6">
        <f>'Τα Στοιχήματα μου'!E4803*U4803</f>
        <v>0</v>
      </c>
      <c r="W4803" s="5">
        <f>IF('Τα Στοιχήματα μου'!E4803&lt;&gt;0,V4803/(100/I4803),W4802)</f>
        <v>1.4422218253259509</v>
      </c>
      <c r="X4803" s="7"/>
      <c r="Y4803" s="6">
        <f>COUNTIF('Τα Στοιχήματα μου'!$F$23:F4803,"W")+COUNTIF('Τα Στοιχήματα μου'!$F$23:F4803,"L")</f>
        <v>5</v>
      </c>
      <c r="Z4803" s="6">
        <f>COUNTIF('Τα Στοιχήματα μου'!$F$23:F4803,"W")</f>
        <v>3</v>
      </c>
      <c r="AA4803" s="4">
        <f>COUNTIF('Τα Στοιχήματα μου'!$F$23:F4803,"W")/(COUNTIF('Τα Στοιχήματα μου'!$F$23:F4803,"W")+COUNTIF('Τα Στοιχήματα μου'!$F$23:F4803,"L"))</f>
        <v>0.6</v>
      </c>
    </row>
    <row r="4804" spans="2:27">
      <c r="B4804" s="6">
        <f t="shared" si="74"/>
        <v>4782</v>
      </c>
      <c r="I4804" s="6">
        <f>I4803+1</f>
        <v>4782</v>
      </c>
      <c r="J4804" s="6">
        <f>'Τα Στοιχήματα μου'!D4804</f>
        <v>0</v>
      </c>
      <c r="K4804" s="6">
        <f>'Τα Στοιχήματα μου'!E4804</f>
        <v>0</v>
      </c>
      <c r="L4804" s="6">
        <f>'Τα Στοιχήματα μου'!F4804</f>
        <v>0</v>
      </c>
      <c r="M4804" s="7"/>
      <c r="N4804" s="5">
        <f>AVERAGE('Τα Στοιχήματα μου'!$E$23:E4804)</f>
        <v>2.956</v>
      </c>
      <c r="O4804" s="6" t="str">
        <f>IF('Τα Στοιχήματα μου'!E4804&lt;&gt;0,1/'Τα Στοιχήματα μου'!E4804,"")</f>
        <v/>
      </c>
      <c r="P4804" s="6">
        <f>SUM($O$23:O4804)</f>
        <v>3.4668730650154802</v>
      </c>
      <c r="Q4804" s="6">
        <f>(1-(1/P4804))*100</f>
        <v>71.155563493480983</v>
      </c>
      <c r="R4804" s="6">
        <f>IF('Τα Στοιχήματα μου'!E4804&lt;&gt;0,(100-($Q$1022*100)/100)/'Τα Στοιχήματα μου'!E4804,0)</f>
        <v>0</v>
      </c>
      <c r="S4804" s="6">
        <f>R4804*('Τα Στοιχήματα μου'!E4804-1)</f>
        <v>0</v>
      </c>
      <c r="T4804" s="5">
        <f>SUM($S$23:S4804)/100+1</f>
        <v>1.4422218253259511</v>
      </c>
      <c r="U4804" s="6">
        <f>IF('Τα Στοιχήματα μου'!E4804&lt;&gt;0,(100-(Q4804*100)/100)/'Τα Στοιχήματα μου'!E4804,0)</f>
        <v>0</v>
      </c>
      <c r="V4804" s="6">
        <f>'Τα Στοιχήματα μου'!E4804*U4804</f>
        <v>0</v>
      </c>
      <c r="W4804" s="5">
        <f>IF('Τα Στοιχήματα μου'!E4804&lt;&gt;0,V4804/(100/I4804),W4803)</f>
        <v>1.4422218253259509</v>
      </c>
      <c r="X4804" s="7"/>
      <c r="Y4804" s="6">
        <f>COUNTIF('Τα Στοιχήματα μου'!$F$23:F4804,"W")+COUNTIF('Τα Στοιχήματα μου'!$F$23:F4804,"L")</f>
        <v>5</v>
      </c>
      <c r="Z4804" s="6">
        <f>COUNTIF('Τα Στοιχήματα μου'!$F$23:F4804,"W")</f>
        <v>3</v>
      </c>
      <c r="AA4804" s="4">
        <f>COUNTIF('Τα Στοιχήματα μου'!$F$23:F4804,"W")/(COUNTIF('Τα Στοιχήματα μου'!$F$23:F4804,"W")+COUNTIF('Τα Στοιχήματα μου'!$F$23:F4804,"L"))</f>
        <v>0.6</v>
      </c>
    </row>
    <row r="4805" spans="2:27">
      <c r="B4805" s="6">
        <f t="shared" si="74"/>
        <v>4783</v>
      </c>
      <c r="I4805" s="6">
        <f>I4804+1</f>
        <v>4783</v>
      </c>
      <c r="J4805" s="6">
        <f>'Τα Στοιχήματα μου'!D4805</f>
        <v>0</v>
      </c>
      <c r="K4805" s="6">
        <f>'Τα Στοιχήματα μου'!E4805</f>
        <v>0</v>
      </c>
      <c r="L4805" s="6">
        <f>'Τα Στοιχήματα μου'!F4805</f>
        <v>0</v>
      </c>
      <c r="M4805" s="7"/>
      <c r="N4805" s="5">
        <f>AVERAGE('Τα Στοιχήματα μου'!$E$23:E4805)</f>
        <v>2.956</v>
      </c>
      <c r="O4805" s="6" t="str">
        <f>IF('Τα Στοιχήματα μου'!E4805&lt;&gt;0,1/'Τα Στοιχήματα μου'!E4805,"")</f>
        <v/>
      </c>
      <c r="P4805" s="6">
        <f>SUM($O$23:O4805)</f>
        <v>3.4668730650154802</v>
      </c>
      <c r="Q4805" s="6">
        <f>(1-(1/P4805))*100</f>
        <v>71.155563493480983</v>
      </c>
      <c r="R4805" s="6">
        <f>IF('Τα Στοιχήματα μου'!E4805&lt;&gt;0,(100-($Q$1022*100)/100)/'Τα Στοιχήματα μου'!E4805,0)</f>
        <v>0</v>
      </c>
      <c r="S4805" s="6">
        <f>R4805*('Τα Στοιχήματα μου'!E4805-1)</f>
        <v>0</v>
      </c>
      <c r="T4805" s="5">
        <f>SUM($S$23:S4805)/100+1</f>
        <v>1.4422218253259511</v>
      </c>
      <c r="U4805" s="6">
        <f>IF('Τα Στοιχήματα μου'!E4805&lt;&gt;0,(100-(Q4805*100)/100)/'Τα Στοιχήματα μου'!E4805,0)</f>
        <v>0</v>
      </c>
      <c r="V4805" s="6">
        <f>'Τα Στοιχήματα μου'!E4805*U4805</f>
        <v>0</v>
      </c>
      <c r="W4805" s="5">
        <f>IF('Τα Στοιχήματα μου'!E4805&lt;&gt;0,V4805/(100/I4805),W4804)</f>
        <v>1.4422218253259509</v>
      </c>
      <c r="X4805" s="7"/>
      <c r="Y4805" s="6">
        <f>COUNTIF('Τα Στοιχήματα μου'!$F$23:F4805,"W")+COUNTIF('Τα Στοιχήματα μου'!$F$23:F4805,"L")</f>
        <v>5</v>
      </c>
      <c r="Z4805" s="6">
        <f>COUNTIF('Τα Στοιχήματα μου'!$F$23:F4805,"W")</f>
        <v>3</v>
      </c>
      <c r="AA4805" s="4">
        <f>COUNTIF('Τα Στοιχήματα μου'!$F$23:F4805,"W")/(COUNTIF('Τα Στοιχήματα μου'!$F$23:F4805,"W")+COUNTIF('Τα Στοιχήματα μου'!$F$23:F4805,"L"))</f>
        <v>0.6</v>
      </c>
    </row>
    <row r="4806" spans="2:27">
      <c r="B4806" s="6">
        <f t="shared" si="74"/>
        <v>4784</v>
      </c>
      <c r="I4806" s="6">
        <f>I4805+1</f>
        <v>4784</v>
      </c>
      <c r="J4806" s="6">
        <f>'Τα Στοιχήματα μου'!D4806</f>
        <v>0</v>
      </c>
      <c r="K4806" s="6">
        <f>'Τα Στοιχήματα μου'!E4806</f>
        <v>0</v>
      </c>
      <c r="L4806" s="6">
        <f>'Τα Στοιχήματα μου'!F4806</f>
        <v>0</v>
      </c>
      <c r="M4806" s="7"/>
      <c r="N4806" s="5">
        <f>AVERAGE('Τα Στοιχήματα μου'!$E$23:E4806)</f>
        <v>2.956</v>
      </c>
      <c r="O4806" s="6" t="str">
        <f>IF('Τα Στοιχήματα μου'!E4806&lt;&gt;0,1/'Τα Στοιχήματα μου'!E4806,"")</f>
        <v/>
      </c>
      <c r="P4806" s="6">
        <f>SUM($O$23:O4806)</f>
        <v>3.4668730650154802</v>
      </c>
      <c r="Q4806" s="6">
        <f>(1-(1/P4806))*100</f>
        <v>71.155563493480983</v>
      </c>
      <c r="R4806" s="6">
        <f>IF('Τα Στοιχήματα μου'!E4806&lt;&gt;0,(100-($Q$1022*100)/100)/'Τα Στοιχήματα μου'!E4806,0)</f>
        <v>0</v>
      </c>
      <c r="S4806" s="6">
        <f>R4806*('Τα Στοιχήματα μου'!E4806-1)</f>
        <v>0</v>
      </c>
      <c r="T4806" s="5">
        <f>SUM($S$23:S4806)/100+1</f>
        <v>1.4422218253259511</v>
      </c>
      <c r="U4806" s="6">
        <f>IF('Τα Στοιχήματα μου'!E4806&lt;&gt;0,(100-(Q4806*100)/100)/'Τα Στοιχήματα μου'!E4806,0)</f>
        <v>0</v>
      </c>
      <c r="V4806" s="6">
        <f>'Τα Στοιχήματα μου'!E4806*U4806</f>
        <v>0</v>
      </c>
      <c r="W4806" s="5">
        <f>IF('Τα Στοιχήματα μου'!E4806&lt;&gt;0,V4806/(100/I4806),W4805)</f>
        <v>1.4422218253259509</v>
      </c>
      <c r="X4806" s="7"/>
      <c r="Y4806" s="6">
        <f>COUNTIF('Τα Στοιχήματα μου'!$F$23:F4806,"W")+COUNTIF('Τα Στοιχήματα μου'!$F$23:F4806,"L")</f>
        <v>5</v>
      </c>
      <c r="Z4806" s="6">
        <f>COUNTIF('Τα Στοιχήματα μου'!$F$23:F4806,"W")</f>
        <v>3</v>
      </c>
      <c r="AA4806" s="4">
        <f>COUNTIF('Τα Στοιχήματα μου'!$F$23:F4806,"W")/(COUNTIF('Τα Στοιχήματα μου'!$F$23:F4806,"W")+COUNTIF('Τα Στοιχήματα μου'!$F$23:F4806,"L"))</f>
        <v>0.6</v>
      </c>
    </row>
    <row r="4807" spans="2:27">
      <c r="B4807" s="6">
        <f t="shared" si="74"/>
        <v>4785</v>
      </c>
      <c r="I4807" s="6">
        <f>I4806+1</f>
        <v>4785</v>
      </c>
      <c r="J4807" s="6">
        <f>'Τα Στοιχήματα μου'!D4807</f>
        <v>0</v>
      </c>
      <c r="K4807" s="6">
        <f>'Τα Στοιχήματα μου'!E4807</f>
        <v>0</v>
      </c>
      <c r="L4807" s="6">
        <f>'Τα Στοιχήματα μου'!F4807</f>
        <v>0</v>
      </c>
      <c r="M4807" s="7"/>
      <c r="N4807" s="5">
        <f>AVERAGE('Τα Στοιχήματα μου'!$E$23:E4807)</f>
        <v>2.956</v>
      </c>
      <c r="O4807" s="6" t="str">
        <f>IF('Τα Στοιχήματα μου'!E4807&lt;&gt;0,1/'Τα Στοιχήματα μου'!E4807,"")</f>
        <v/>
      </c>
      <c r="P4807" s="6">
        <f>SUM($O$23:O4807)</f>
        <v>3.4668730650154802</v>
      </c>
      <c r="Q4807" s="6">
        <f>(1-(1/P4807))*100</f>
        <v>71.155563493480983</v>
      </c>
      <c r="R4807" s="6">
        <f>IF('Τα Στοιχήματα μου'!E4807&lt;&gt;0,(100-($Q$1022*100)/100)/'Τα Στοιχήματα μου'!E4807,0)</f>
        <v>0</v>
      </c>
      <c r="S4807" s="6">
        <f>R4807*('Τα Στοιχήματα μου'!E4807-1)</f>
        <v>0</v>
      </c>
      <c r="T4807" s="5">
        <f>SUM($S$23:S4807)/100+1</f>
        <v>1.4422218253259511</v>
      </c>
      <c r="U4807" s="6">
        <f>IF('Τα Στοιχήματα μου'!E4807&lt;&gt;0,(100-(Q4807*100)/100)/'Τα Στοιχήματα μου'!E4807,0)</f>
        <v>0</v>
      </c>
      <c r="V4807" s="6">
        <f>'Τα Στοιχήματα μου'!E4807*U4807</f>
        <v>0</v>
      </c>
      <c r="W4807" s="5">
        <f>IF('Τα Στοιχήματα μου'!E4807&lt;&gt;0,V4807/(100/I4807),W4806)</f>
        <v>1.4422218253259509</v>
      </c>
      <c r="X4807" s="7"/>
      <c r="Y4807" s="6">
        <f>COUNTIF('Τα Στοιχήματα μου'!$F$23:F4807,"W")+COUNTIF('Τα Στοιχήματα μου'!$F$23:F4807,"L")</f>
        <v>5</v>
      </c>
      <c r="Z4807" s="6">
        <f>COUNTIF('Τα Στοιχήματα μου'!$F$23:F4807,"W")</f>
        <v>3</v>
      </c>
      <c r="AA4807" s="4">
        <f>COUNTIF('Τα Στοιχήματα μου'!$F$23:F4807,"W")/(COUNTIF('Τα Στοιχήματα μου'!$F$23:F4807,"W")+COUNTIF('Τα Στοιχήματα μου'!$F$23:F4807,"L"))</f>
        <v>0.6</v>
      </c>
    </row>
    <row r="4808" spans="2:27">
      <c r="B4808" s="6">
        <f t="shared" si="74"/>
        <v>4786</v>
      </c>
      <c r="I4808" s="6">
        <f>I4807+1</f>
        <v>4786</v>
      </c>
      <c r="J4808" s="6">
        <f>'Τα Στοιχήματα μου'!D4808</f>
        <v>0</v>
      </c>
      <c r="K4808" s="6">
        <f>'Τα Στοιχήματα μου'!E4808</f>
        <v>0</v>
      </c>
      <c r="L4808" s="6">
        <f>'Τα Στοιχήματα μου'!F4808</f>
        <v>0</v>
      </c>
      <c r="M4808" s="7"/>
      <c r="N4808" s="5">
        <f>AVERAGE('Τα Στοιχήματα μου'!$E$23:E4808)</f>
        <v>2.956</v>
      </c>
      <c r="O4808" s="6" t="str">
        <f>IF('Τα Στοιχήματα μου'!E4808&lt;&gt;0,1/'Τα Στοιχήματα μου'!E4808,"")</f>
        <v/>
      </c>
      <c r="P4808" s="6">
        <f>SUM($O$23:O4808)</f>
        <v>3.4668730650154802</v>
      </c>
      <c r="Q4808" s="6">
        <f>(1-(1/P4808))*100</f>
        <v>71.155563493480983</v>
      </c>
      <c r="R4808" s="6">
        <f>IF('Τα Στοιχήματα μου'!E4808&lt;&gt;0,(100-($Q$1022*100)/100)/'Τα Στοιχήματα μου'!E4808,0)</f>
        <v>0</v>
      </c>
      <c r="S4808" s="6">
        <f>R4808*('Τα Στοιχήματα μου'!E4808-1)</f>
        <v>0</v>
      </c>
      <c r="T4808" s="5">
        <f>SUM($S$23:S4808)/100+1</f>
        <v>1.4422218253259511</v>
      </c>
      <c r="U4808" s="6">
        <f>IF('Τα Στοιχήματα μου'!E4808&lt;&gt;0,(100-(Q4808*100)/100)/'Τα Στοιχήματα μου'!E4808,0)</f>
        <v>0</v>
      </c>
      <c r="V4808" s="6">
        <f>'Τα Στοιχήματα μου'!E4808*U4808</f>
        <v>0</v>
      </c>
      <c r="W4808" s="5">
        <f>IF('Τα Στοιχήματα μου'!E4808&lt;&gt;0,V4808/(100/I4808),W4807)</f>
        <v>1.4422218253259509</v>
      </c>
      <c r="X4808" s="7"/>
      <c r="Y4808" s="6">
        <f>COUNTIF('Τα Στοιχήματα μου'!$F$23:F4808,"W")+COUNTIF('Τα Στοιχήματα μου'!$F$23:F4808,"L")</f>
        <v>5</v>
      </c>
      <c r="Z4808" s="6">
        <f>COUNTIF('Τα Στοιχήματα μου'!$F$23:F4808,"W")</f>
        <v>3</v>
      </c>
      <c r="AA4808" s="4">
        <f>COUNTIF('Τα Στοιχήματα μου'!$F$23:F4808,"W")/(COUNTIF('Τα Στοιχήματα μου'!$F$23:F4808,"W")+COUNTIF('Τα Στοιχήματα μου'!$F$23:F4808,"L"))</f>
        <v>0.6</v>
      </c>
    </row>
    <row r="4809" spans="2:27">
      <c r="B4809" s="6">
        <f t="shared" si="74"/>
        <v>4787</v>
      </c>
      <c r="I4809" s="6">
        <f>I4808+1</f>
        <v>4787</v>
      </c>
      <c r="J4809" s="6">
        <f>'Τα Στοιχήματα μου'!D4809</f>
        <v>0</v>
      </c>
      <c r="K4809" s="6">
        <f>'Τα Στοιχήματα μου'!E4809</f>
        <v>0</v>
      </c>
      <c r="L4809" s="6">
        <f>'Τα Στοιχήματα μου'!F4809</f>
        <v>0</v>
      </c>
      <c r="M4809" s="7"/>
      <c r="N4809" s="5">
        <f>AVERAGE('Τα Στοιχήματα μου'!$E$23:E4809)</f>
        <v>2.956</v>
      </c>
      <c r="O4809" s="6" t="str">
        <f>IF('Τα Στοιχήματα μου'!E4809&lt;&gt;0,1/'Τα Στοιχήματα μου'!E4809,"")</f>
        <v/>
      </c>
      <c r="P4809" s="6">
        <f>SUM($O$23:O4809)</f>
        <v>3.4668730650154802</v>
      </c>
      <c r="Q4809" s="6">
        <f>(1-(1/P4809))*100</f>
        <v>71.155563493480983</v>
      </c>
      <c r="R4809" s="6">
        <f>IF('Τα Στοιχήματα μου'!E4809&lt;&gt;0,(100-($Q$1022*100)/100)/'Τα Στοιχήματα μου'!E4809,0)</f>
        <v>0</v>
      </c>
      <c r="S4809" s="6">
        <f>R4809*('Τα Στοιχήματα μου'!E4809-1)</f>
        <v>0</v>
      </c>
      <c r="T4809" s="5">
        <f>SUM($S$23:S4809)/100+1</f>
        <v>1.4422218253259511</v>
      </c>
      <c r="U4809" s="6">
        <f>IF('Τα Στοιχήματα μου'!E4809&lt;&gt;0,(100-(Q4809*100)/100)/'Τα Στοιχήματα μου'!E4809,0)</f>
        <v>0</v>
      </c>
      <c r="V4809" s="6">
        <f>'Τα Στοιχήματα μου'!E4809*U4809</f>
        <v>0</v>
      </c>
      <c r="W4809" s="5">
        <f>IF('Τα Στοιχήματα μου'!E4809&lt;&gt;0,V4809/(100/I4809),W4808)</f>
        <v>1.4422218253259509</v>
      </c>
      <c r="X4809" s="7"/>
      <c r="Y4809" s="6">
        <f>COUNTIF('Τα Στοιχήματα μου'!$F$23:F4809,"W")+COUNTIF('Τα Στοιχήματα μου'!$F$23:F4809,"L")</f>
        <v>5</v>
      </c>
      <c r="Z4809" s="6">
        <f>COUNTIF('Τα Στοιχήματα μου'!$F$23:F4809,"W")</f>
        <v>3</v>
      </c>
      <c r="AA4809" s="4">
        <f>COUNTIF('Τα Στοιχήματα μου'!$F$23:F4809,"W")/(COUNTIF('Τα Στοιχήματα μου'!$F$23:F4809,"W")+COUNTIF('Τα Στοιχήματα μου'!$F$23:F4809,"L"))</f>
        <v>0.6</v>
      </c>
    </row>
    <row r="4810" spans="2:27">
      <c r="B4810" s="6">
        <f t="shared" si="74"/>
        <v>4788</v>
      </c>
      <c r="I4810" s="6">
        <f>I4809+1</f>
        <v>4788</v>
      </c>
      <c r="J4810" s="6">
        <f>'Τα Στοιχήματα μου'!D4810</f>
        <v>0</v>
      </c>
      <c r="K4810" s="6">
        <f>'Τα Στοιχήματα μου'!E4810</f>
        <v>0</v>
      </c>
      <c r="L4810" s="6">
        <f>'Τα Στοιχήματα μου'!F4810</f>
        <v>0</v>
      </c>
      <c r="M4810" s="7"/>
      <c r="N4810" s="5">
        <f>AVERAGE('Τα Στοιχήματα μου'!$E$23:E4810)</f>
        <v>2.956</v>
      </c>
      <c r="O4810" s="6" t="str">
        <f>IF('Τα Στοιχήματα μου'!E4810&lt;&gt;0,1/'Τα Στοιχήματα μου'!E4810,"")</f>
        <v/>
      </c>
      <c r="P4810" s="6">
        <f>SUM($O$23:O4810)</f>
        <v>3.4668730650154802</v>
      </c>
      <c r="Q4810" s="6">
        <f>(1-(1/P4810))*100</f>
        <v>71.155563493480983</v>
      </c>
      <c r="R4810" s="6">
        <f>IF('Τα Στοιχήματα μου'!E4810&lt;&gt;0,(100-($Q$1022*100)/100)/'Τα Στοιχήματα μου'!E4810,0)</f>
        <v>0</v>
      </c>
      <c r="S4810" s="6">
        <f>R4810*('Τα Στοιχήματα μου'!E4810-1)</f>
        <v>0</v>
      </c>
      <c r="T4810" s="5">
        <f>SUM($S$23:S4810)/100+1</f>
        <v>1.4422218253259511</v>
      </c>
      <c r="U4810" s="6">
        <f>IF('Τα Στοιχήματα μου'!E4810&lt;&gt;0,(100-(Q4810*100)/100)/'Τα Στοιχήματα μου'!E4810,0)</f>
        <v>0</v>
      </c>
      <c r="V4810" s="6">
        <f>'Τα Στοιχήματα μου'!E4810*U4810</f>
        <v>0</v>
      </c>
      <c r="W4810" s="5">
        <f>IF('Τα Στοιχήματα μου'!E4810&lt;&gt;0,V4810/(100/I4810),W4809)</f>
        <v>1.4422218253259509</v>
      </c>
      <c r="X4810" s="7"/>
      <c r="Y4810" s="6">
        <f>COUNTIF('Τα Στοιχήματα μου'!$F$23:F4810,"W")+COUNTIF('Τα Στοιχήματα μου'!$F$23:F4810,"L")</f>
        <v>5</v>
      </c>
      <c r="Z4810" s="6">
        <f>COUNTIF('Τα Στοιχήματα μου'!$F$23:F4810,"W")</f>
        <v>3</v>
      </c>
      <c r="AA4810" s="4">
        <f>COUNTIF('Τα Στοιχήματα μου'!$F$23:F4810,"W")/(COUNTIF('Τα Στοιχήματα μου'!$F$23:F4810,"W")+COUNTIF('Τα Στοιχήματα μου'!$F$23:F4810,"L"))</f>
        <v>0.6</v>
      </c>
    </row>
    <row r="4811" spans="2:27">
      <c r="B4811" s="6">
        <f t="shared" si="74"/>
        <v>4789</v>
      </c>
      <c r="I4811" s="6">
        <f>I4810+1</f>
        <v>4789</v>
      </c>
      <c r="J4811" s="6">
        <f>'Τα Στοιχήματα μου'!D4811</f>
        <v>0</v>
      </c>
      <c r="K4811" s="6">
        <f>'Τα Στοιχήματα μου'!E4811</f>
        <v>0</v>
      </c>
      <c r="L4811" s="6">
        <f>'Τα Στοιχήματα μου'!F4811</f>
        <v>0</v>
      </c>
      <c r="M4811" s="7"/>
      <c r="N4811" s="5">
        <f>AVERAGE('Τα Στοιχήματα μου'!$E$23:E4811)</f>
        <v>2.956</v>
      </c>
      <c r="O4811" s="6" t="str">
        <f>IF('Τα Στοιχήματα μου'!E4811&lt;&gt;0,1/'Τα Στοιχήματα μου'!E4811,"")</f>
        <v/>
      </c>
      <c r="P4811" s="6">
        <f>SUM($O$23:O4811)</f>
        <v>3.4668730650154802</v>
      </c>
      <c r="Q4811" s="6">
        <f>(1-(1/P4811))*100</f>
        <v>71.155563493480983</v>
      </c>
      <c r="R4811" s="6">
        <f>IF('Τα Στοιχήματα μου'!E4811&lt;&gt;0,(100-($Q$1022*100)/100)/'Τα Στοιχήματα μου'!E4811,0)</f>
        <v>0</v>
      </c>
      <c r="S4811" s="6">
        <f>R4811*('Τα Στοιχήματα μου'!E4811-1)</f>
        <v>0</v>
      </c>
      <c r="T4811" s="5">
        <f>SUM($S$23:S4811)/100+1</f>
        <v>1.4422218253259511</v>
      </c>
      <c r="U4811" s="6">
        <f>IF('Τα Στοιχήματα μου'!E4811&lt;&gt;0,(100-(Q4811*100)/100)/'Τα Στοιχήματα μου'!E4811,0)</f>
        <v>0</v>
      </c>
      <c r="V4811" s="6">
        <f>'Τα Στοιχήματα μου'!E4811*U4811</f>
        <v>0</v>
      </c>
      <c r="W4811" s="5">
        <f>IF('Τα Στοιχήματα μου'!E4811&lt;&gt;0,V4811/(100/I4811),W4810)</f>
        <v>1.4422218253259509</v>
      </c>
      <c r="X4811" s="7"/>
      <c r="Y4811" s="6">
        <f>COUNTIF('Τα Στοιχήματα μου'!$F$23:F4811,"W")+COUNTIF('Τα Στοιχήματα μου'!$F$23:F4811,"L")</f>
        <v>5</v>
      </c>
      <c r="Z4811" s="6">
        <f>COUNTIF('Τα Στοιχήματα μου'!$F$23:F4811,"W")</f>
        <v>3</v>
      </c>
      <c r="AA4811" s="4">
        <f>COUNTIF('Τα Στοιχήματα μου'!$F$23:F4811,"W")/(COUNTIF('Τα Στοιχήματα μου'!$F$23:F4811,"W")+COUNTIF('Τα Στοιχήματα μου'!$F$23:F4811,"L"))</f>
        <v>0.6</v>
      </c>
    </row>
    <row r="4812" spans="2:27">
      <c r="B4812" s="6">
        <f t="shared" si="74"/>
        <v>4790</v>
      </c>
      <c r="I4812" s="6">
        <f>I4811+1</f>
        <v>4790</v>
      </c>
      <c r="J4812" s="6">
        <f>'Τα Στοιχήματα μου'!D4812</f>
        <v>0</v>
      </c>
      <c r="K4812" s="6">
        <f>'Τα Στοιχήματα μου'!E4812</f>
        <v>0</v>
      </c>
      <c r="L4812" s="6">
        <f>'Τα Στοιχήματα μου'!F4812</f>
        <v>0</v>
      </c>
      <c r="M4812" s="7"/>
      <c r="N4812" s="5">
        <f>AVERAGE('Τα Στοιχήματα μου'!$E$23:E4812)</f>
        <v>2.956</v>
      </c>
      <c r="O4812" s="6" t="str">
        <f>IF('Τα Στοιχήματα μου'!E4812&lt;&gt;0,1/'Τα Στοιχήματα μου'!E4812,"")</f>
        <v/>
      </c>
      <c r="P4812" s="6">
        <f>SUM($O$23:O4812)</f>
        <v>3.4668730650154802</v>
      </c>
      <c r="Q4812" s="6">
        <f>(1-(1/P4812))*100</f>
        <v>71.155563493480983</v>
      </c>
      <c r="R4812" s="6">
        <f>IF('Τα Στοιχήματα μου'!E4812&lt;&gt;0,(100-($Q$1022*100)/100)/'Τα Στοιχήματα μου'!E4812,0)</f>
        <v>0</v>
      </c>
      <c r="S4812" s="6">
        <f>R4812*('Τα Στοιχήματα μου'!E4812-1)</f>
        <v>0</v>
      </c>
      <c r="T4812" s="5">
        <f>SUM($S$23:S4812)/100+1</f>
        <v>1.4422218253259511</v>
      </c>
      <c r="U4812" s="6">
        <f>IF('Τα Στοιχήματα μου'!E4812&lt;&gt;0,(100-(Q4812*100)/100)/'Τα Στοιχήματα μου'!E4812,0)</f>
        <v>0</v>
      </c>
      <c r="V4812" s="6">
        <f>'Τα Στοιχήματα μου'!E4812*U4812</f>
        <v>0</v>
      </c>
      <c r="W4812" s="5">
        <f>IF('Τα Στοιχήματα μου'!E4812&lt;&gt;0,V4812/(100/I4812),W4811)</f>
        <v>1.4422218253259509</v>
      </c>
      <c r="X4812" s="7"/>
      <c r="Y4812" s="6">
        <f>COUNTIF('Τα Στοιχήματα μου'!$F$23:F4812,"W")+COUNTIF('Τα Στοιχήματα μου'!$F$23:F4812,"L")</f>
        <v>5</v>
      </c>
      <c r="Z4812" s="6">
        <f>COUNTIF('Τα Στοιχήματα μου'!$F$23:F4812,"W")</f>
        <v>3</v>
      </c>
      <c r="AA4812" s="4">
        <f>COUNTIF('Τα Στοιχήματα μου'!$F$23:F4812,"W")/(COUNTIF('Τα Στοιχήματα μου'!$F$23:F4812,"W")+COUNTIF('Τα Στοιχήματα μου'!$F$23:F4812,"L"))</f>
        <v>0.6</v>
      </c>
    </row>
    <row r="4813" spans="2:27">
      <c r="B4813" s="6">
        <f t="shared" si="74"/>
        <v>4791</v>
      </c>
      <c r="I4813" s="6">
        <f>I4812+1</f>
        <v>4791</v>
      </c>
      <c r="J4813" s="6">
        <f>'Τα Στοιχήματα μου'!D4813</f>
        <v>0</v>
      </c>
      <c r="K4813" s="6">
        <f>'Τα Στοιχήματα μου'!E4813</f>
        <v>0</v>
      </c>
      <c r="L4813" s="6">
        <f>'Τα Στοιχήματα μου'!F4813</f>
        <v>0</v>
      </c>
      <c r="M4813" s="7"/>
      <c r="N4813" s="5">
        <f>AVERAGE('Τα Στοιχήματα μου'!$E$23:E4813)</f>
        <v>2.956</v>
      </c>
      <c r="O4813" s="6" t="str">
        <f>IF('Τα Στοιχήματα μου'!E4813&lt;&gt;0,1/'Τα Στοιχήματα μου'!E4813,"")</f>
        <v/>
      </c>
      <c r="P4813" s="6">
        <f>SUM($O$23:O4813)</f>
        <v>3.4668730650154802</v>
      </c>
      <c r="Q4813" s="6">
        <f>(1-(1/P4813))*100</f>
        <v>71.155563493480983</v>
      </c>
      <c r="R4813" s="6">
        <f>IF('Τα Στοιχήματα μου'!E4813&lt;&gt;0,(100-($Q$1022*100)/100)/'Τα Στοιχήματα μου'!E4813,0)</f>
        <v>0</v>
      </c>
      <c r="S4813" s="6">
        <f>R4813*('Τα Στοιχήματα μου'!E4813-1)</f>
        <v>0</v>
      </c>
      <c r="T4813" s="5">
        <f>SUM($S$23:S4813)/100+1</f>
        <v>1.4422218253259511</v>
      </c>
      <c r="U4813" s="6">
        <f>IF('Τα Στοιχήματα μου'!E4813&lt;&gt;0,(100-(Q4813*100)/100)/'Τα Στοιχήματα μου'!E4813,0)</f>
        <v>0</v>
      </c>
      <c r="V4813" s="6">
        <f>'Τα Στοιχήματα μου'!E4813*U4813</f>
        <v>0</v>
      </c>
      <c r="W4813" s="5">
        <f>IF('Τα Στοιχήματα μου'!E4813&lt;&gt;0,V4813/(100/I4813),W4812)</f>
        <v>1.4422218253259509</v>
      </c>
      <c r="X4813" s="7"/>
      <c r="Y4813" s="6">
        <f>COUNTIF('Τα Στοιχήματα μου'!$F$23:F4813,"W")+COUNTIF('Τα Στοιχήματα μου'!$F$23:F4813,"L")</f>
        <v>5</v>
      </c>
      <c r="Z4813" s="6">
        <f>COUNTIF('Τα Στοιχήματα μου'!$F$23:F4813,"W")</f>
        <v>3</v>
      </c>
      <c r="AA4813" s="4">
        <f>COUNTIF('Τα Στοιχήματα μου'!$F$23:F4813,"W")/(COUNTIF('Τα Στοιχήματα μου'!$F$23:F4813,"W")+COUNTIF('Τα Στοιχήματα μου'!$F$23:F4813,"L"))</f>
        <v>0.6</v>
      </c>
    </row>
    <row r="4814" spans="2:27">
      <c r="B4814" s="6">
        <f t="shared" si="74"/>
        <v>4792</v>
      </c>
      <c r="I4814" s="6">
        <f>I4813+1</f>
        <v>4792</v>
      </c>
      <c r="J4814" s="6">
        <f>'Τα Στοιχήματα μου'!D4814</f>
        <v>0</v>
      </c>
      <c r="K4814" s="6">
        <f>'Τα Στοιχήματα μου'!E4814</f>
        <v>0</v>
      </c>
      <c r="L4814" s="6">
        <f>'Τα Στοιχήματα μου'!F4814</f>
        <v>0</v>
      </c>
      <c r="M4814" s="7"/>
      <c r="N4814" s="5">
        <f>AVERAGE('Τα Στοιχήματα μου'!$E$23:E4814)</f>
        <v>2.956</v>
      </c>
      <c r="O4814" s="6" t="str">
        <f>IF('Τα Στοιχήματα μου'!E4814&lt;&gt;0,1/'Τα Στοιχήματα μου'!E4814,"")</f>
        <v/>
      </c>
      <c r="P4814" s="6">
        <f>SUM($O$23:O4814)</f>
        <v>3.4668730650154802</v>
      </c>
      <c r="Q4814" s="6">
        <f>(1-(1/P4814))*100</f>
        <v>71.155563493480983</v>
      </c>
      <c r="R4814" s="6">
        <f>IF('Τα Στοιχήματα μου'!E4814&lt;&gt;0,(100-($Q$1022*100)/100)/'Τα Στοιχήματα μου'!E4814,0)</f>
        <v>0</v>
      </c>
      <c r="S4814" s="6">
        <f>R4814*('Τα Στοιχήματα μου'!E4814-1)</f>
        <v>0</v>
      </c>
      <c r="T4814" s="5">
        <f>SUM($S$23:S4814)/100+1</f>
        <v>1.4422218253259511</v>
      </c>
      <c r="U4814" s="6">
        <f>IF('Τα Στοιχήματα μου'!E4814&lt;&gt;0,(100-(Q4814*100)/100)/'Τα Στοιχήματα μου'!E4814,0)</f>
        <v>0</v>
      </c>
      <c r="V4814" s="6">
        <f>'Τα Στοιχήματα μου'!E4814*U4814</f>
        <v>0</v>
      </c>
      <c r="W4814" s="5">
        <f>IF('Τα Στοιχήματα μου'!E4814&lt;&gt;0,V4814/(100/I4814),W4813)</f>
        <v>1.4422218253259509</v>
      </c>
      <c r="X4814" s="7"/>
      <c r="Y4814" s="6">
        <f>COUNTIF('Τα Στοιχήματα μου'!$F$23:F4814,"W")+COUNTIF('Τα Στοιχήματα μου'!$F$23:F4814,"L")</f>
        <v>5</v>
      </c>
      <c r="Z4814" s="6">
        <f>COUNTIF('Τα Στοιχήματα μου'!$F$23:F4814,"W")</f>
        <v>3</v>
      </c>
      <c r="AA4814" s="4">
        <f>COUNTIF('Τα Στοιχήματα μου'!$F$23:F4814,"W")/(COUNTIF('Τα Στοιχήματα μου'!$F$23:F4814,"W")+COUNTIF('Τα Στοιχήματα μου'!$F$23:F4814,"L"))</f>
        <v>0.6</v>
      </c>
    </row>
    <row r="4815" spans="2:27">
      <c r="B4815" s="6">
        <f t="shared" si="74"/>
        <v>4793</v>
      </c>
      <c r="I4815" s="6">
        <f>I4814+1</f>
        <v>4793</v>
      </c>
      <c r="J4815" s="6">
        <f>'Τα Στοιχήματα μου'!D4815</f>
        <v>0</v>
      </c>
      <c r="K4815" s="6">
        <f>'Τα Στοιχήματα μου'!E4815</f>
        <v>0</v>
      </c>
      <c r="L4815" s="6">
        <f>'Τα Στοιχήματα μου'!F4815</f>
        <v>0</v>
      </c>
      <c r="M4815" s="7"/>
      <c r="N4815" s="5">
        <f>AVERAGE('Τα Στοιχήματα μου'!$E$23:E4815)</f>
        <v>2.956</v>
      </c>
      <c r="O4815" s="6" t="str">
        <f>IF('Τα Στοιχήματα μου'!E4815&lt;&gt;0,1/'Τα Στοιχήματα μου'!E4815,"")</f>
        <v/>
      </c>
      <c r="P4815" s="6">
        <f>SUM($O$23:O4815)</f>
        <v>3.4668730650154802</v>
      </c>
      <c r="Q4815" s="6">
        <f>(1-(1/P4815))*100</f>
        <v>71.155563493480983</v>
      </c>
      <c r="R4815" s="6">
        <f>IF('Τα Στοιχήματα μου'!E4815&lt;&gt;0,(100-($Q$1022*100)/100)/'Τα Στοιχήματα μου'!E4815,0)</f>
        <v>0</v>
      </c>
      <c r="S4815" s="6">
        <f>R4815*('Τα Στοιχήματα μου'!E4815-1)</f>
        <v>0</v>
      </c>
      <c r="T4815" s="5">
        <f>SUM($S$23:S4815)/100+1</f>
        <v>1.4422218253259511</v>
      </c>
      <c r="U4815" s="6">
        <f>IF('Τα Στοιχήματα μου'!E4815&lt;&gt;0,(100-(Q4815*100)/100)/'Τα Στοιχήματα μου'!E4815,0)</f>
        <v>0</v>
      </c>
      <c r="V4815" s="6">
        <f>'Τα Στοιχήματα μου'!E4815*U4815</f>
        <v>0</v>
      </c>
      <c r="W4815" s="5">
        <f>IF('Τα Στοιχήματα μου'!E4815&lt;&gt;0,V4815/(100/I4815),W4814)</f>
        <v>1.4422218253259509</v>
      </c>
      <c r="X4815" s="7"/>
      <c r="Y4815" s="6">
        <f>COUNTIF('Τα Στοιχήματα μου'!$F$23:F4815,"W")+COUNTIF('Τα Στοιχήματα μου'!$F$23:F4815,"L")</f>
        <v>5</v>
      </c>
      <c r="Z4815" s="6">
        <f>COUNTIF('Τα Στοιχήματα μου'!$F$23:F4815,"W")</f>
        <v>3</v>
      </c>
      <c r="AA4815" s="4">
        <f>COUNTIF('Τα Στοιχήματα μου'!$F$23:F4815,"W")/(COUNTIF('Τα Στοιχήματα μου'!$F$23:F4815,"W")+COUNTIF('Τα Στοιχήματα μου'!$F$23:F4815,"L"))</f>
        <v>0.6</v>
      </c>
    </row>
    <row r="4816" spans="2:27">
      <c r="B4816" s="6">
        <f t="shared" si="74"/>
        <v>4794</v>
      </c>
      <c r="I4816" s="6">
        <f>I4815+1</f>
        <v>4794</v>
      </c>
      <c r="J4816" s="6">
        <f>'Τα Στοιχήματα μου'!D4816</f>
        <v>0</v>
      </c>
      <c r="K4816" s="6">
        <f>'Τα Στοιχήματα μου'!E4816</f>
        <v>0</v>
      </c>
      <c r="L4816" s="6">
        <f>'Τα Στοιχήματα μου'!F4816</f>
        <v>0</v>
      </c>
      <c r="M4816" s="7"/>
      <c r="N4816" s="5">
        <f>AVERAGE('Τα Στοιχήματα μου'!$E$23:E4816)</f>
        <v>2.956</v>
      </c>
      <c r="O4816" s="6" t="str">
        <f>IF('Τα Στοιχήματα μου'!E4816&lt;&gt;0,1/'Τα Στοιχήματα μου'!E4816,"")</f>
        <v/>
      </c>
      <c r="P4816" s="6">
        <f>SUM($O$23:O4816)</f>
        <v>3.4668730650154802</v>
      </c>
      <c r="Q4816" s="6">
        <f>(1-(1/P4816))*100</f>
        <v>71.155563493480983</v>
      </c>
      <c r="R4816" s="6">
        <f>IF('Τα Στοιχήματα μου'!E4816&lt;&gt;0,(100-($Q$1022*100)/100)/'Τα Στοιχήματα μου'!E4816,0)</f>
        <v>0</v>
      </c>
      <c r="S4816" s="6">
        <f>R4816*('Τα Στοιχήματα μου'!E4816-1)</f>
        <v>0</v>
      </c>
      <c r="T4816" s="5">
        <f>SUM($S$23:S4816)/100+1</f>
        <v>1.4422218253259511</v>
      </c>
      <c r="U4816" s="6">
        <f>IF('Τα Στοιχήματα μου'!E4816&lt;&gt;0,(100-(Q4816*100)/100)/'Τα Στοιχήματα μου'!E4816,0)</f>
        <v>0</v>
      </c>
      <c r="V4816" s="6">
        <f>'Τα Στοιχήματα μου'!E4816*U4816</f>
        <v>0</v>
      </c>
      <c r="W4816" s="5">
        <f>IF('Τα Στοιχήματα μου'!E4816&lt;&gt;0,V4816/(100/I4816),W4815)</f>
        <v>1.4422218253259509</v>
      </c>
      <c r="X4816" s="7"/>
      <c r="Y4816" s="6">
        <f>COUNTIF('Τα Στοιχήματα μου'!$F$23:F4816,"W")+COUNTIF('Τα Στοιχήματα μου'!$F$23:F4816,"L")</f>
        <v>5</v>
      </c>
      <c r="Z4816" s="6">
        <f>COUNTIF('Τα Στοιχήματα μου'!$F$23:F4816,"W")</f>
        <v>3</v>
      </c>
      <c r="AA4816" s="4">
        <f>COUNTIF('Τα Στοιχήματα μου'!$F$23:F4816,"W")/(COUNTIF('Τα Στοιχήματα μου'!$F$23:F4816,"W")+COUNTIF('Τα Στοιχήματα μου'!$F$23:F4816,"L"))</f>
        <v>0.6</v>
      </c>
    </row>
    <row r="4817" spans="2:27">
      <c r="B4817" s="6">
        <f t="shared" si="74"/>
        <v>4795</v>
      </c>
      <c r="I4817" s="6">
        <f>I4816+1</f>
        <v>4795</v>
      </c>
      <c r="J4817" s="6">
        <f>'Τα Στοιχήματα μου'!D4817</f>
        <v>0</v>
      </c>
      <c r="K4817" s="6">
        <f>'Τα Στοιχήματα μου'!E4817</f>
        <v>0</v>
      </c>
      <c r="L4817" s="6">
        <f>'Τα Στοιχήματα μου'!F4817</f>
        <v>0</v>
      </c>
      <c r="M4817" s="7"/>
      <c r="N4817" s="5">
        <f>AVERAGE('Τα Στοιχήματα μου'!$E$23:E4817)</f>
        <v>2.956</v>
      </c>
      <c r="O4817" s="6" t="str">
        <f>IF('Τα Στοιχήματα μου'!E4817&lt;&gt;0,1/'Τα Στοιχήματα μου'!E4817,"")</f>
        <v/>
      </c>
      <c r="P4817" s="6">
        <f>SUM($O$23:O4817)</f>
        <v>3.4668730650154802</v>
      </c>
      <c r="Q4817" s="6">
        <f>(1-(1/P4817))*100</f>
        <v>71.155563493480983</v>
      </c>
      <c r="R4817" s="6">
        <f>IF('Τα Στοιχήματα μου'!E4817&lt;&gt;0,(100-($Q$1022*100)/100)/'Τα Στοιχήματα μου'!E4817,0)</f>
        <v>0</v>
      </c>
      <c r="S4817" s="6">
        <f>R4817*('Τα Στοιχήματα μου'!E4817-1)</f>
        <v>0</v>
      </c>
      <c r="T4817" s="5">
        <f>SUM($S$23:S4817)/100+1</f>
        <v>1.4422218253259511</v>
      </c>
      <c r="U4817" s="6">
        <f>IF('Τα Στοιχήματα μου'!E4817&lt;&gt;0,(100-(Q4817*100)/100)/'Τα Στοιχήματα μου'!E4817,0)</f>
        <v>0</v>
      </c>
      <c r="V4817" s="6">
        <f>'Τα Στοιχήματα μου'!E4817*U4817</f>
        <v>0</v>
      </c>
      <c r="W4817" s="5">
        <f>IF('Τα Στοιχήματα μου'!E4817&lt;&gt;0,V4817/(100/I4817),W4816)</f>
        <v>1.4422218253259509</v>
      </c>
      <c r="X4817" s="7"/>
      <c r="Y4817" s="6">
        <f>COUNTIF('Τα Στοιχήματα μου'!$F$23:F4817,"W")+COUNTIF('Τα Στοιχήματα μου'!$F$23:F4817,"L")</f>
        <v>5</v>
      </c>
      <c r="Z4817" s="6">
        <f>COUNTIF('Τα Στοιχήματα μου'!$F$23:F4817,"W")</f>
        <v>3</v>
      </c>
      <c r="AA4817" s="4">
        <f>COUNTIF('Τα Στοιχήματα μου'!$F$23:F4817,"W")/(COUNTIF('Τα Στοιχήματα μου'!$F$23:F4817,"W")+COUNTIF('Τα Στοιχήματα μου'!$F$23:F4817,"L"))</f>
        <v>0.6</v>
      </c>
    </row>
    <row r="4818" spans="2:27">
      <c r="B4818" s="6">
        <f t="shared" si="74"/>
        <v>4796</v>
      </c>
      <c r="I4818" s="6">
        <f>I4817+1</f>
        <v>4796</v>
      </c>
      <c r="J4818" s="6">
        <f>'Τα Στοιχήματα μου'!D4818</f>
        <v>0</v>
      </c>
      <c r="K4818" s="6">
        <f>'Τα Στοιχήματα μου'!E4818</f>
        <v>0</v>
      </c>
      <c r="L4818" s="6">
        <f>'Τα Στοιχήματα μου'!F4818</f>
        <v>0</v>
      </c>
      <c r="M4818" s="7"/>
      <c r="N4818" s="5">
        <f>AVERAGE('Τα Στοιχήματα μου'!$E$23:E4818)</f>
        <v>2.956</v>
      </c>
      <c r="O4818" s="6" t="str">
        <f>IF('Τα Στοιχήματα μου'!E4818&lt;&gt;0,1/'Τα Στοιχήματα μου'!E4818,"")</f>
        <v/>
      </c>
      <c r="P4818" s="6">
        <f>SUM($O$23:O4818)</f>
        <v>3.4668730650154802</v>
      </c>
      <c r="Q4818" s="6">
        <f>(1-(1/P4818))*100</f>
        <v>71.155563493480983</v>
      </c>
      <c r="R4818" s="6">
        <f>IF('Τα Στοιχήματα μου'!E4818&lt;&gt;0,(100-($Q$1022*100)/100)/'Τα Στοιχήματα μου'!E4818,0)</f>
        <v>0</v>
      </c>
      <c r="S4818" s="6">
        <f>R4818*('Τα Στοιχήματα μου'!E4818-1)</f>
        <v>0</v>
      </c>
      <c r="T4818" s="5">
        <f>SUM($S$23:S4818)/100+1</f>
        <v>1.4422218253259511</v>
      </c>
      <c r="U4818" s="6">
        <f>IF('Τα Στοιχήματα μου'!E4818&lt;&gt;0,(100-(Q4818*100)/100)/'Τα Στοιχήματα μου'!E4818,0)</f>
        <v>0</v>
      </c>
      <c r="V4818" s="6">
        <f>'Τα Στοιχήματα μου'!E4818*U4818</f>
        <v>0</v>
      </c>
      <c r="W4818" s="5">
        <f>IF('Τα Στοιχήματα μου'!E4818&lt;&gt;0,V4818/(100/I4818),W4817)</f>
        <v>1.4422218253259509</v>
      </c>
      <c r="X4818" s="7"/>
      <c r="Y4818" s="6">
        <f>COUNTIF('Τα Στοιχήματα μου'!$F$23:F4818,"W")+COUNTIF('Τα Στοιχήματα μου'!$F$23:F4818,"L")</f>
        <v>5</v>
      </c>
      <c r="Z4818" s="6">
        <f>COUNTIF('Τα Στοιχήματα μου'!$F$23:F4818,"W")</f>
        <v>3</v>
      </c>
      <c r="AA4818" s="4">
        <f>COUNTIF('Τα Στοιχήματα μου'!$F$23:F4818,"W")/(COUNTIF('Τα Στοιχήματα μου'!$F$23:F4818,"W")+COUNTIF('Τα Στοιχήματα μου'!$F$23:F4818,"L"))</f>
        <v>0.6</v>
      </c>
    </row>
    <row r="4819" spans="2:27">
      <c r="B4819" s="6">
        <f t="shared" si="74"/>
        <v>4797</v>
      </c>
      <c r="I4819" s="6">
        <f>I4818+1</f>
        <v>4797</v>
      </c>
      <c r="J4819" s="6">
        <f>'Τα Στοιχήματα μου'!D4819</f>
        <v>0</v>
      </c>
      <c r="K4819" s="6">
        <f>'Τα Στοιχήματα μου'!E4819</f>
        <v>0</v>
      </c>
      <c r="L4819" s="6">
        <f>'Τα Στοιχήματα μου'!F4819</f>
        <v>0</v>
      </c>
      <c r="M4819" s="7"/>
      <c r="N4819" s="5">
        <f>AVERAGE('Τα Στοιχήματα μου'!$E$23:E4819)</f>
        <v>2.956</v>
      </c>
      <c r="O4819" s="6" t="str">
        <f>IF('Τα Στοιχήματα μου'!E4819&lt;&gt;0,1/'Τα Στοιχήματα μου'!E4819,"")</f>
        <v/>
      </c>
      <c r="P4819" s="6">
        <f>SUM($O$23:O4819)</f>
        <v>3.4668730650154802</v>
      </c>
      <c r="Q4819" s="6">
        <f>(1-(1/P4819))*100</f>
        <v>71.155563493480983</v>
      </c>
      <c r="R4819" s="6">
        <f>IF('Τα Στοιχήματα μου'!E4819&lt;&gt;0,(100-($Q$1022*100)/100)/'Τα Στοιχήματα μου'!E4819,0)</f>
        <v>0</v>
      </c>
      <c r="S4819" s="6">
        <f>R4819*('Τα Στοιχήματα μου'!E4819-1)</f>
        <v>0</v>
      </c>
      <c r="T4819" s="5">
        <f>SUM($S$23:S4819)/100+1</f>
        <v>1.4422218253259511</v>
      </c>
      <c r="U4819" s="6">
        <f>IF('Τα Στοιχήματα μου'!E4819&lt;&gt;0,(100-(Q4819*100)/100)/'Τα Στοιχήματα μου'!E4819,0)</f>
        <v>0</v>
      </c>
      <c r="V4819" s="6">
        <f>'Τα Στοιχήματα μου'!E4819*U4819</f>
        <v>0</v>
      </c>
      <c r="W4819" s="5">
        <f>IF('Τα Στοιχήματα μου'!E4819&lt;&gt;0,V4819/(100/I4819),W4818)</f>
        <v>1.4422218253259509</v>
      </c>
      <c r="X4819" s="7"/>
      <c r="Y4819" s="6">
        <f>COUNTIF('Τα Στοιχήματα μου'!$F$23:F4819,"W")+COUNTIF('Τα Στοιχήματα μου'!$F$23:F4819,"L")</f>
        <v>5</v>
      </c>
      <c r="Z4819" s="6">
        <f>COUNTIF('Τα Στοιχήματα μου'!$F$23:F4819,"W")</f>
        <v>3</v>
      </c>
      <c r="AA4819" s="4">
        <f>COUNTIF('Τα Στοιχήματα μου'!$F$23:F4819,"W")/(COUNTIF('Τα Στοιχήματα μου'!$F$23:F4819,"W")+COUNTIF('Τα Στοιχήματα μου'!$F$23:F4819,"L"))</f>
        <v>0.6</v>
      </c>
    </row>
    <row r="4820" spans="2:27">
      <c r="B4820" s="6">
        <f t="shared" si="74"/>
        <v>4798</v>
      </c>
      <c r="I4820" s="6">
        <f>I4819+1</f>
        <v>4798</v>
      </c>
      <c r="J4820" s="6">
        <f>'Τα Στοιχήματα μου'!D4820</f>
        <v>0</v>
      </c>
      <c r="K4820" s="6">
        <f>'Τα Στοιχήματα μου'!E4820</f>
        <v>0</v>
      </c>
      <c r="L4820" s="6">
        <f>'Τα Στοιχήματα μου'!F4820</f>
        <v>0</v>
      </c>
      <c r="M4820" s="7"/>
      <c r="N4820" s="5">
        <f>AVERAGE('Τα Στοιχήματα μου'!$E$23:E4820)</f>
        <v>2.956</v>
      </c>
      <c r="O4820" s="6" t="str">
        <f>IF('Τα Στοιχήματα μου'!E4820&lt;&gt;0,1/'Τα Στοιχήματα μου'!E4820,"")</f>
        <v/>
      </c>
      <c r="P4820" s="6">
        <f>SUM($O$23:O4820)</f>
        <v>3.4668730650154802</v>
      </c>
      <c r="Q4820" s="6">
        <f>(1-(1/P4820))*100</f>
        <v>71.155563493480983</v>
      </c>
      <c r="R4820" s="6">
        <f>IF('Τα Στοιχήματα μου'!E4820&lt;&gt;0,(100-($Q$1022*100)/100)/'Τα Στοιχήματα μου'!E4820,0)</f>
        <v>0</v>
      </c>
      <c r="S4820" s="6">
        <f>R4820*('Τα Στοιχήματα μου'!E4820-1)</f>
        <v>0</v>
      </c>
      <c r="T4820" s="5">
        <f>SUM($S$23:S4820)/100+1</f>
        <v>1.4422218253259511</v>
      </c>
      <c r="U4820" s="6">
        <f>IF('Τα Στοιχήματα μου'!E4820&lt;&gt;0,(100-(Q4820*100)/100)/'Τα Στοιχήματα μου'!E4820,0)</f>
        <v>0</v>
      </c>
      <c r="V4820" s="6">
        <f>'Τα Στοιχήματα μου'!E4820*U4820</f>
        <v>0</v>
      </c>
      <c r="W4820" s="5">
        <f>IF('Τα Στοιχήματα μου'!E4820&lt;&gt;0,V4820/(100/I4820),W4819)</f>
        <v>1.4422218253259509</v>
      </c>
      <c r="X4820" s="7"/>
      <c r="Y4820" s="6">
        <f>COUNTIF('Τα Στοιχήματα μου'!$F$23:F4820,"W")+COUNTIF('Τα Στοιχήματα μου'!$F$23:F4820,"L")</f>
        <v>5</v>
      </c>
      <c r="Z4820" s="6">
        <f>COUNTIF('Τα Στοιχήματα μου'!$F$23:F4820,"W")</f>
        <v>3</v>
      </c>
      <c r="AA4820" s="4">
        <f>COUNTIF('Τα Στοιχήματα μου'!$F$23:F4820,"W")/(COUNTIF('Τα Στοιχήματα μου'!$F$23:F4820,"W")+COUNTIF('Τα Στοιχήματα μου'!$F$23:F4820,"L"))</f>
        <v>0.6</v>
      </c>
    </row>
    <row r="4821" spans="2:27">
      <c r="B4821" s="6">
        <f t="shared" si="74"/>
        <v>4799</v>
      </c>
      <c r="I4821" s="6">
        <f>I4820+1</f>
        <v>4799</v>
      </c>
      <c r="J4821" s="6">
        <f>'Τα Στοιχήματα μου'!D4821</f>
        <v>0</v>
      </c>
      <c r="K4821" s="6">
        <f>'Τα Στοιχήματα μου'!E4821</f>
        <v>0</v>
      </c>
      <c r="L4821" s="6">
        <f>'Τα Στοιχήματα μου'!F4821</f>
        <v>0</v>
      </c>
      <c r="M4821" s="7"/>
      <c r="N4821" s="5">
        <f>AVERAGE('Τα Στοιχήματα μου'!$E$23:E4821)</f>
        <v>2.956</v>
      </c>
      <c r="O4821" s="6" t="str">
        <f>IF('Τα Στοιχήματα μου'!E4821&lt;&gt;0,1/'Τα Στοιχήματα μου'!E4821,"")</f>
        <v/>
      </c>
      <c r="P4821" s="6">
        <f>SUM($O$23:O4821)</f>
        <v>3.4668730650154802</v>
      </c>
      <c r="Q4821" s="6">
        <f>(1-(1/P4821))*100</f>
        <v>71.155563493480983</v>
      </c>
      <c r="R4821" s="6">
        <f>IF('Τα Στοιχήματα μου'!E4821&lt;&gt;0,(100-($Q$1022*100)/100)/'Τα Στοιχήματα μου'!E4821,0)</f>
        <v>0</v>
      </c>
      <c r="S4821" s="6">
        <f>R4821*('Τα Στοιχήματα μου'!E4821-1)</f>
        <v>0</v>
      </c>
      <c r="T4821" s="5">
        <f>SUM($S$23:S4821)/100+1</f>
        <v>1.4422218253259511</v>
      </c>
      <c r="U4821" s="6">
        <f>IF('Τα Στοιχήματα μου'!E4821&lt;&gt;0,(100-(Q4821*100)/100)/'Τα Στοιχήματα μου'!E4821,0)</f>
        <v>0</v>
      </c>
      <c r="V4821" s="6">
        <f>'Τα Στοιχήματα μου'!E4821*U4821</f>
        <v>0</v>
      </c>
      <c r="W4821" s="5">
        <f>IF('Τα Στοιχήματα μου'!E4821&lt;&gt;0,V4821/(100/I4821),W4820)</f>
        <v>1.4422218253259509</v>
      </c>
      <c r="X4821" s="7"/>
      <c r="Y4821" s="6">
        <f>COUNTIF('Τα Στοιχήματα μου'!$F$23:F4821,"W")+COUNTIF('Τα Στοιχήματα μου'!$F$23:F4821,"L")</f>
        <v>5</v>
      </c>
      <c r="Z4821" s="6">
        <f>COUNTIF('Τα Στοιχήματα μου'!$F$23:F4821,"W")</f>
        <v>3</v>
      </c>
      <c r="AA4821" s="4">
        <f>COUNTIF('Τα Στοιχήματα μου'!$F$23:F4821,"W")/(COUNTIF('Τα Στοιχήματα μου'!$F$23:F4821,"W")+COUNTIF('Τα Στοιχήματα μου'!$F$23:F4821,"L"))</f>
        <v>0.6</v>
      </c>
    </row>
    <row r="4822" spans="2:27">
      <c r="B4822" s="6">
        <f t="shared" si="74"/>
        <v>4800</v>
      </c>
      <c r="I4822" s="6">
        <f>I4821+1</f>
        <v>4800</v>
      </c>
      <c r="J4822" s="6">
        <f>'Τα Στοιχήματα μου'!D4822</f>
        <v>0</v>
      </c>
      <c r="K4822" s="6">
        <f>'Τα Στοιχήματα μου'!E4822</f>
        <v>0</v>
      </c>
      <c r="L4822" s="6">
        <f>'Τα Στοιχήματα μου'!F4822</f>
        <v>0</v>
      </c>
      <c r="M4822" s="7"/>
      <c r="N4822" s="5">
        <f>AVERAGE('Τα Στοιχήματα μου'!$E$23:E4822)</f>
        <v>2.956</v>
      </c>
      <c r="O4822" s="6" t="str">
        <f>IF('Τα Στοιχήματα μου'!E4822&lt;&gt;0,1/'Τα Στοιχήματα μου'!E4822,"")</f>
        <v/>
      </c>
      <c r="P4822" s="6">
        <f>SUM($O$23:O4822)</f>
        <v>3.4668730650154802</v>
      </c>
      <c r="Q4822" s="6">
        <f>(1-(1/P4822))*100</f>
        <v>71.155563493480983</v>
      </c>
      <c r="R4822" s="6">
        <f>IF('Τα Στοιχήματα μου'!E4822&lt;&gt;0,(100-($Q$1022*100)/100)/'Τα Στοιχήματα μου'!E4822,0)</f>
        <v>0</v>
      </c>
      <c r="S4822" s="6">
        <f>R4822*('Τα Στοιχήματα μου'!E4822-1)</f>
        <v>0</v>
      </c>
      <c r="T4822" s="5">
        <f>SUM($S$23:S4822)/100+1</f>
        <v>1.4422218253259511</v>
      </c>
      <c r="U4822" s="6">
        <f>IF('Τα Στοιχήματα μου'!E4822&lt;&gt;0,(100-(Q4822*100)/100)/'Τα Στοιχήματα μου'!E4822,0)</f>
        <v>0</v>
      </c>
      <c r="V4822" s="6">
        <f>'Τα Στοιχήματα μου'!E4822*U4822</f>
        <v>0</v>
      </c>
      <c r="W4822" s="5">
        <f>IF('Τα Στοιχήματα μου'!E4822&lt;&gt;0,V4822/(100/I4822),W4821)</f>
        <v>1.4422218253259509</v>
      </c>
      <c r="X4822" s="7"/>
      <c r="Y4822" s="6">
        <f>COUNTIF('Τα Στοιχήματα μου'!$F$23:F4822,"W")+COUNTIF('Τα Στοιχήματα μου'!$F$23:F4822,"L")</f>
        <v>5</v>
      </c>
      <c r="Z4822" s="6">
        <f>COUNTIF('Τα Στοιχήματα μου'!$F$23:F4822,"W")</f>
        <v>3</v>
      </c>
      <c r="AA4822" s="4">
        <f>COUNTIF('Τα Στοιχήματα μου'!$F$23:F4822,"W")/(COUNTIF('Τα Στοιχήματα μου'!$F$23:F4822,"W")+COUNTIF('Τα Στοιχήματα μου'!$F$23:F4822,"L"))</f>
        <v>0.6</v>
      </c>
    </row>
    <row r="4823" spans="2:27">
      <c r="B4823" s="6">
        <f t="shared" si="74"/>
        <v>4801</v>
      </c>
      <c r="I4823" s="6">
        <f>I4822+1</f>
        <v>4801</v>
      </c>
      <c r="J4823" s="6">
        <f>'Τα Στοιχήματα μου'!D4823</f>
        <v>0</v>
      </c>
      <c r="K4823" s="6">
        <f>'Τα Στοιχήματα μου'!E4823</f>
        <v>0</v>
      </c>
      <c r="L4823" s="6">
        <f>'Τα Στοιχήματα μου'!F4823</f>
        <v>0</v>
      </c>
      <c r="M4823" s="7"/>
      <c r="N4823" s="5">
        <f>AVERAGE('Τα Στοιχήματα μου'!$E$23:E4823)</f>
        <v>2.956</v>
      </c>
      <c r="O4823" s="6" t="str">
        <f>IF('Τα Στοιχήματα μου'!E4823&lt;&gt;0,1/'Τα Στοιχήματα μου'!E4823,"")</f>
        <v/>
      </c>
      <c r="P4823" s="6">
        <f>SUM($O$23:O4823)</f>
        <v>3.4668730650154802</v>
      </c>
      <c r="Q4823" s="6">
        <f>(1-(1/P4823))*100</f>
        <v>71.155563493480983</v>
      </c>
      <c r="R4823" s="6">
        <f>IF('Τα Στοιχήματα μου'!E4823&lt;&gt;0,(100-($Q$1022*100)/100)/'Τα Στοιχήματα μου'!E4823,0)</f>
        <v>0</v>
      </c>
      <c r="S4823" s="6">
        <f>R4823*('Τα Στοιχήματα μου'!E4823-1)</f>
        <v>0</v>
      </c>
      <c r="T4823" s="5">
        <f>SUM($S$23:S4823)/100+1</f>
        <v>1.4422218253259511</v>
      </c>
      <c r="U4823" s="6">
        <f>IF('Τα Στοιχήματα μου'!E4823&lt;&gt;0,(100-(Q4823*100)/100)/'Τα Στοιχήματα μου'!E4823,0)</f>
        <v>0</v>
      </c>
      <c r="V4823" s="6">
        <f>'Τα Στοιχήματα μου'!E4823*U4823</f>
        <v>0</v>
      </c>
      <c r="W4823" s="5">
        <f>IF('Τα Στοιχήματα μου'!E4823&lt;&gt;0,V4823/(100/I4823),W4822)</f>
        <v>1.4422218253259509</v>
      </c>
      <c r="X4823" s="7"/>
      <c r="Y4823" s="6">
        <f>COUNTIF('Τα Στοιχήματα μου'!$F$23:F4823,"W")+COUNTIF('Τα Στοιχήματα μου'!$F$23:F4823,"L")</f>
        <v>5</v>
      </c>
      <c r="Z4823" s="6">
        <f>COUNTIF('Τα Στοιχήματα μου'!$F$23:F4823,"W")</f>
        <v>3</v>
      </c>
      <c r="AA4823" s="4">
        <f>COUNTIF('Τα Στοιχήματα μου'!$F$23:F4823,"W")/(COUNTIF('Τα Στοιχήματα μου'!$F$23:F4823,"W")+COUNTIF('Τα Στοιχήματα μου'!$F$23:F4823,"L"))</f>
        <v>0.6</v>
      </c>
    </row>
    <row r="4824" spans="2:27">
      <c r="B4824" s="6">
        <f t="shared" si="74"/>
        <v>4802</v>
      </c>
      <c r="I4824" s="6">
        <f>I4823+1</f>
        <v>4802</v>
      </c>
      <c r="J4824" s="6">
        <f>'Τα Στοιχήματα μου'!D4824</f>
        <v>0</v>
      </c>
      <c r="K4824" s="6">
        <f>'Τα Στοιχήματα μου'!E4824</f>
        <v>0</v>
      </c>
      <c r="L4824" s="6">
        <f>'Τα Στοιχήματα μου'!F4824</f>
        <v>0</v>
      </c>
      <c r="M4824" s="7"/>
      <c r="N4824" s="5">
        <f>AVERAGE('Τα Στοιχήματα μου'!$E$23:E4824)</f>
        <v>2.956</v>
      </c>
      <c r="O4824" s="6" t="str">
        <f>IF('Τα Στοιχήματα μου'!E4824&lt;&gt;0,1/'Τα Στοιχήματα μου'!E4824,"")</f>
        <v/>
      </c>
      <c r="P4824" s="6">
        <f>SUM($O$23:O4824)</f>
        <v>3.4668730650154802</v>
      </c>
      <c r="Q4824" s="6">
        <f>(1-(1/P4824))*100</f>
        <v>71.155563493480983</v>
      </c>
      <c r="R4824" s="6">
        <f>IF('Τα Στοιχήματα μου'!E4824&lt;&gt;0,(100-($Q$1022*100)/100)/'Τα Στοιχήματα μου'!E4824,0)</f>
        <v>0</v>
      </c>
      <c r="S4824" s="6">
        <f>R4824*('Τα Στοιχήματα μου'!E4824-1)</f>
        <v>0</v>
      </c>
      <c r="T4824" s="5">
        <f>SUM($S$23:S4824)/100+1</f>
        <v>1.4422218253259511</v>
      </c>
      <c r="U4824" s="6">
        <f>IF('Τα Στοιχήματα μου'!E4824&lt;&gt;0,(100-(Q4824*100)/100)/'Τα Στοιχήματα μου'!E4824,0)</f>
        <v>0</v>
      </c>
      <c r="V4824" s="6">
        <f>'Τα Στοιχήματα μου'!E4824*U4824</f>
        <v>0</v>
      </c>
      <c r="W4824" s="5">
        <f>IF('Τα Στοιχήματα μου'!E4824&lt;&gt;0,V4824/(100/I4824),W4823)</f>
        <v>1.4422218253259509</v>
      </c>
      <c r="X4824" s="7"/>
      <c r="Y4824" s="6">
        <f>COUNTIF('Τα Στοιχήματα μου'!$F$23:F4824,"W")+COUNTIF('Τα Στοιχήματα μου'!$F$23:F4824,"L")</f>
        <v>5</v>
      </c>
      <c r="Z4824" s="6">
        <f>COUNTIF('Τα Στοιχήματα μου'!$F$23:F4824,"W")</f>
        <v>3</v>
      </c>
      <c r="AA4824" s="4">
        <f>COUNTIF('Τα Στοιχήματα μου'!$F$23:F4824,"W")/(COUNTIF('Τα Στοιχήματα μου'!$F$23:F4824,"W")+COUNTIF('Τα Στοιχήματα μου'!$F$23:F4824,"L"))</f>
        <v>0.6</v>
      </c>
    </row>
    <row r="4825" spans="2:27">
      <c r="B4825" s="6">
        <f t="shared" ref="B4825:B4888" si="75">B4824+1</f>
        <v>4803</v>
      </c>
      <c r="I4825" s="6">
        <f>I4824+1</f>
        <v>4803</v>
      </c>
      <c r="J4825" s="6">
        <f>'Τα Στοιχήματα μου'!D4825</f>
        <v>0</v>
      </c>
      <c r="K4825" s="6">
        <f>'Τα Στοιχήματα μου'!E4825</f>
        <v>0</v>
      </c>
      <c r="L4825" s="6">
        <f>'Τα Στοιχήματα μου'!F4825</f>
        <v>0</v>
      </c>
      <c r="M4825" s="7"/>
      <c r="N4825" s="5">
        <f>AVERAGE('Τα Στοιχήματα μου'!$E$23:E4825)</f>
        <v>2.956</v>
      </c>
      <c r="O4825" s="6" t="str">
        <f>IF('Τα Στοιχήματα μου'!E4825&lt;&gt;0,1/'Τα Στοιχήματα μου'!E4825,"")</f>
        <v/>
      </c>
      <c r="P4825" s="6">
        <f>SUM($O$23:O4825)</f>
        <v>3.4668730650154802</v>
      </c>
      <c r="Q4825" s="6">
        <f>(1-(1/P4825))*100</f>
        <v>71.155563493480983</v>
      </c>
      <c r="R4825" s="6">
        <f>IF('Τα Στοιχήματα μου'!E4825&lt;&gt;0,(100-($Q$1022*100)/100)/'Τα Στοιχήματα μου'!E4825,0)</f>
        <v>0</v>
      </c>
      <c r="S4825" s="6">
        <f>R4825*('Τα Στοιχήματα μου'!E4825-1)</f>
        <v>0</v>
      </c>
      <c r="T4825" s="5">
        <f>SUM($S$23:S4825)/100+1</f>
        <v>1.4422218253259511</v>
      </c>
      <c r="U4825" s="6">
        <f>IF('Τα Στοιχήματα μου'!E4825&lt;&gt;0,(100-(Q4825*100)/100)/'Τα Στοιχήματα μου'!E4825,0)</f>
        <v>0</v>
      </c>
      <c r="V4825" s="6">
        <f>'Τα Στοιχήματα μου'!E4825*U4825</f>
        <v>0</v>
      </c>
      <c r="W4825" s="5">
        <f>IF('Τα Στοιχήματα μου'!E4825&lt;&gt;0,V4825/(100/I4825),W4824)</f>
        <v>1.4422218253259509</v>
      </c>
      <c r="X4825" s="7"/>
      <c r="Y4825" s="6">
        <f>COUNTIF('Τα Στοιχήματα μου'!$F$23:F4825,"W")+COUNTIF('Τα Στοιχήματα μου'!$F$23:F4825,"L")</f>
        <v>5</v>
      </c>
      <c r="Z4825" s="6">
        <f>COUNTIF('Τα Στοιχήματα μου'!$F$23:F4825,"W")</f>
        <v>3</v>
      </c>
      <c r="AA4825" s="4">
        <f>COUNTIF('Τα Στοιχήματα μου'!$F$23:F4825,"W")/(COUNTIF('Τα Στοιχήματα μου'!$F$23:F4825,"W")+COUNTIF('Τα Στοιχήματα μου'!$F$23:F4825,"L"))</f>
        <v>0.6</v>
      </c>
    </row>
    <row r="4826" spans="2:27">
      <c r="B4826" s="6">
        <f t="shared" si="75"/>
        <v>4804</v>
      </c>
      <c r="I4826" s="6">
        <f>I4825+1</f>
        <v>4804</v>
      </c>
      <c r="J4826" s="6">
        <f>'Τα Στοιχήματα μου'!D4826</f>
        <v>0</v>
      </c>
      <c r="K4826" s="6">
        <f>'Τα Στοιχήματα μου'!E4826</f>
        <v>0</v>
      </c>
      <c r="L4826" s="6">
        <f>'Τα Στοιχήματα μου'!F4826</f>
        <v>0</v>
      </c>
      <c r="M4826" s="7"/>
      <c r="N4826" s="5">
        <f>AVERAGE('Τα Στοιχήματα μου'!$E$23:E4826)</f>
        <v>2.956</v>
      </c>
      <c r="O4826" s="6" t="str">
        <f>IF('Τα Στοιχήματα μου'!E4826&lt;&gt;0,1/'Τα Στοιχήματα μου'!E4826,"")</f>
        <v/>
      </c>
      <c r="P4826" s="6">
        <f>SUM($O$23:O4826)</f>
        <v>3.4668730650154802</v>
      </c>
      <c r="Q4826" s="6">
        <f>(1-(1/P4826))*100</f>
        <v>71.155563493480983</v>
      </c>
      <c r="R4826" s="6">
        <f>IF('Τα Στοιχήματα μου'!E4826&lt;&gt;0,(100-($Q$1022*100)/100)/'Τα Στοιχήματα μου'!E4826,0)</f>
        <v>0</v>
      </c>
      <c r="S4826" s="6">
        <f>R4826*('Τα Στοιχήματα μου'!E4826-1)</f>
        <v>0</v>
      </c>
      <c r="T4826" s="5">
        <f>SUM($S$23:S4826)/100+1</f>
        <v>1.4422218253259511</v>
      </c>
      <c r="U4826" s="6">
        <f>IF('Τα Στοιχήματα μου'!E4826&lt;&gt;0,(100-(Q4826*100)/100)/'Τα Στοιχήματα μου'!E4826,0)</f>
        <v>0</v>
      </c>
      <c r="V4826" s="6">
        <f>'Τα Στοιχήματα μου'!E4826*U4826</f>
        <v>0</v>
      </c>
      <c r="W4826" s="5">
        <f>IF('Τα Στοιχήματα μου'!E4826&lt;&gt;0,V4826/(100/I4826),W4825)</f>
        <v>1.4422218253259509</v>
      </c>
      <c r="X4826" s="7"/>
      <c r="Y4826" s="6">
        <f>COUNTIF('Τα Στοιχήματα μου'!$F$23:F4826,"W")+COUNTIF('Τα Στοιχήματα μου'!$F$23:F4826,"L")</f>
        <v>5</v>
      </c>
      <c r="Z4826" s="6">
        <f>COUNTIF('Τα Στοιχήματα μου'!$F$23:F4826,"W")</f>
        <v>3</v>
      </c>
      <c r="AA4826" s="4">
        <f>COUNTIF('Τα Στοιχήματα μου'!$F$23:F4826,"W")/(COUNTIF('Τα Στοιχήματα μου'!$F$23:F4826,"W")+COUNTIF('Τα Στοιχήματα μου'!$F$23:F4826,"L"))</f>
        <v>0.6</v>
      </c>
    </row>
    <row r="4827" spans="2:27">
      <c r="B4827" s="6">
        <f t="shared" si="75"/>
        <v>4805</v>
      </c>
      <c r="I4827" s="6">
        <f>I4826+1</f>
        <v>4805</v>
      </c>
      <c r="J4827" s="6">
        <f>'Τα Στοιχήματα μου'!D4827</f>
        <v>0</v>
      </c>
      <c r="K4827" s="6">
        <f>'Τα Στοιχήματα μου'!E4827</f>
        <v>0</v>
      </c>
      <c r="L4827" s="6">
        <f>'Τα Στοιχήματα μου'!F4827</f>
        <v>0</v>
      </c>
      <c r="M4827" s="7"/>
      <c r="N4827" s="5">
        <f>AVERAGE('Τα Στοιχήματα μου'!$E$23:E4827)</f>
        <v>2.956</v>
      </c>
      <c r="O4827" s="6" t="str">
        <f>IF('Τα Στοιχήματα μου'!E4827&lt;&gt;0,1/'Τα Στοιχήματα μου'!E4827,"")</f>
        <v/>
      </c>
      <c r="P4827" s="6">
        <f>SUM($O$23:O4827)</f>
        <v>3.4668730650154802</v>
      </c>
      <c r="Q4827" s="6">
        <f>(1-(1/P4827))*100</f>
        <v>71.155563493480983</v>
      </c>
      <c r="R4827" s="6">
        <f>IF('Τα Στοιχήματα μου'!E4827&lt;&gt;0,(100-($Q$1022*100)/100)/'Τα Στοιχήματα μου'!E4827,0)</f>
        <v>0</v>
      </c>
      <c r="S4827" s="6">
        <f>R4827*('Τα Στοιχήματα μου'!E4827-1)</f>
        <v>0</v>
      </c>
      <c r="T4827" s="5">
        <f>SUM($S$23:S4827)/100+1</f>
        <v>1.4422218253259511</v>
      </c>
      <c r="U4827" s="6">
        <f>IF('Τα Στοιχήματα μου'!E4827&lt;&gt;0,(100-(Q4827*100)/100)/'Τα Στοιχήματα μου'!E4827,0)</f>
        <v>0</v>
      </c>
      <c r="V4827" s="6">
        <f>'Τα Στοιχήματα μου'!E4827*U4827</f>
        <v>0</v>
      </c>
      <c r="W4827" s="5">
        <f>IF('Τα Στοιχήματα μου'!E4827&lt;&gt;0,V4827/(100/I4827),W4826)</f>
        <v>1.4422218253259509</v>
      </c>
      <c r="X4827" s="7"/>
      <c r="Y4827" s="6">
        <f>COUNTIF('Τα Στοιχήματα μου'!$F$23:F4827,"W")+COUNTIF('Τα Στοιχήματα μου'!$F$23:F4827,"L")</f>
        <v>5</v>
      </c>
      <c r="Z4827" s="6">
        <f>COUNTIF('Τα Στοιχήματα μου'!$F$23:F4827,"W")</f>
        <v>3</v>
      </c>
      <c r="AA4827" s="4">
        <f>COUNTIF('Τα Στοιχήματα μου'!$F$23:F4827,"W")/(COUNTIF('Τα Στοιχήματα μου'!$F$23:F4827,"W")+COUNTIF('Τα Στοιχήματα μου'!$F$23:F4827,"L"))</f>
        <v>0.6</v>
      </c>
    </row>
    <row r="4828" spans="2:27">
      <c r="B4828" s="6">
        <f t="shared" si="75"/>
        <v>4806</v>
      </c>
      <c r="I4828" s="6">
        <f>I4827+1</f>
        <v>4806</v>
      </c>
      <c r="J4828" s="6">
        <f>'Τα Στοιχήματα μου'!D4828</f>
        <v>0</v>
      </c>
      <c r="K4828" s="6">
        <f>'Τα Στοιχήματα μου'!E4828</f>
        <v>0</v>
      </c>
      <c r="L4828" s="6">
        <f>'Τα Στοιχήματα μου'!F4828</f>
        <v>0</v>
      </c>
      <c r="M4828" s="7"/>
      <c r="N4828" s="5">
        <f>AVERAGE('Τα Στοιχήματα μου'!$E$23:E4828)</f>
        <v>2.956</v>
      </c>
      <c r="O4828" s="6" t="str">
        <f>IF('Τα Στοιχήματα μου'!E4828&lt;&gt;0,1/'Τα Στοιχήματα μου'!E4828,"")</f>
        <v/>
      </c>
      <c r="P4828" s="6">
        <f>SUM($O$23:O4828)</f>
        <v>3.4668730650154802</v>
      </c>
      <c r="Q4828" s="6">
        <f>(1-(1/P4828))*100</f>
        <v>71.155563493480983</v>
      </c>
      <c r="R4828" s="6">
        <f>IF('Τα Στοιχήματα μου'!E4828&lt;&gt;0,(100-($Q$1022*100)/100)/'Τα Στοιχήματα μου'!E4828,0)</f>
        <v>0</v>
      </c>
      <c r="S4828" s="6">
        <f>R4828*('Τα Στοιχήματα μου'!E4828-1)</f>
        <v>0</v>
      </c>
      <c r="T4828" s="5">
        <f>SUM($S$23:S4828)/100+1</f>
        <v>1.4422218253259511</v>
      </c>
      <c r="U4828" s="6">
        <f>IF('Τα Στοιχήματα μου'!E4828&lt;&gt;0,(100-(Q4828*100)/100)/'Τα Στοιχήματα μου'!E4828,0)</f>
        <v>0</v>
      </c>
      <c r="V4828" s="6">
        <f>'Τα Στοιχήματα μου'!E4828*U4828</f>
        <v>0</v>
      </c>
      <c r="W4828" s="5">
        <f>IF('Τα Στοιχήματα μου'!E4828&lt;&gt;0,V4828/(100/I4828),W4827)</f>
        <v>1.4422218253259509</v>
      </c>
      <c r="X4828" s="7"/>
      <c r="Y4828" s="6">
        <f>COUNTIF('Τα Στοιχήματα μου'!$F$23:F4828,"W")+COUNTIF('Τα Στοιχήματα μου'!$F$23:F4828,"L")</f>
        <v>5</v>
      </c>
      <c r="Z4828" s="6">
        <f>COUNTIF('Τα Στοιχήματα μου'!$F$23:F4828,"W")</f>
        <v>3</v>
      </c>
      <c r="AA4828" s="4">
        <f>COUNTIF('Τα Στοιχήματα μου'!$F$23:F4828,"W")/(COUNTIF('Τα Στοιχήματα μου'!$F$23:F4828,"W")+COUNTIF('Τα Στοιχήματα μου'!$F$23:F4828,"L"))</f>
        <v>0.6</v>
      </c>
    </row>
    <row r="4829" spans="2:27">
      <c r="B4829" s="6">
        <f t="shared" si="75"/>
        <v>4807</v>
      </c>
      <c r="I4829" s="6">
        <f>I4828+1</f>
        <v>4807</v>
      </c>
      <c r="J4829" s="6">
        <f>'Τα Στοιχήματα μου'!D4829</f>
        <v>0</v>
      </c>
      <c r="K4829" s="6">
        <f>'Τα Στοιχήματα μου'!E4829</f>
        <v>0</v>
      </c>
      <c r="L4829" s="6">
        <f>'Τα Στοιχήματα μου'!F4829</f>
        <v>0</v>
      </c>
      <c r="M4829" s="7"/>
      <c r="N4829" s="5">
        <f>AVERAGE('Τα Στοιχήματα μου'!$E$23:E4829)</f>
        <v>2.956</v>
      </c>
      <c r="O4829" s="6" t="str">
        <f>IF('Τα Στοιχήματα μου'!E4829&lt;&gt;0,1/'Τα Στοιχήματα μου'!E4829,"")</f>
        <v/>
      </c>
      <c r="P4829" s="6">
        <f>SUM($O$23:O4829)</f>
        <v>3.4668730650154802</v>
      </c>
      <c r="Q4829" s="6">
        <f>(1-(1/P4829))*100</f>
        <v>71.155563493480983</v>
      </c>
      <c r="R4829" s="6">
        <f>IF('Τα Στοιχήματα μου'!E4829&lt;&gt;0,(100-($Q$1022*100)/100)/'Τα Στοιχήματα μου'!E4829,0)</f>
        <v>0</v>
      </c>
      <c r="S4829" s="6">
        <f>R4829*('Τα Στοιχήματα μου'!E4829-1)</f>
        <v>0</v>
      </c>
      <c r="T4829" s="5">
        <f>SUM($S$23:S4829)/100+1</f>
        <v>1.4422218253259511</v>
      </c>
      <c r="U4829" s="6">
        <f>IF('Τα Στοιχήματα μου'!E4829&lt;&gt;0,(100-(Q4829*100)/100)/'Τα Στοιχήματα μου'!E4829,0)</f>
        <v>0</v>
      </c>
      <c r="V4829" s="6">
        <f>'Τα Στοιχήματα μου'!E4829*U4829</f>
        <v>0</v>
      </c>
      <c r="W4829" s="5">
        <f>IF('Τα Στοιχήματα μου'!E4829&lt;&gt;0,V4829/(100/I4829),W4828)</f>
        <v>1.4422218253259509</v>
      </c>
      <c r="X4829" s="7"/>
      <c r="Y4829" s="6">
        <f>COUNTIF('Τα Στοιχήματα μου'!$F$23:F4829,"W")+COUNTIF('Τα Στοιχήματα μου'!$F$23:F4829,"L")</f>
        <v>5</v>
      </c>
      <c r="Z4829" s="6">
        <f>COUNTIF('Τα Στοιχήματα μου'!$F$23:F4829,"W")</f>
        <v>3</v>
      </c>
      <c r="AA4829" s="4">
        <f>COUNTIF('Τα Στοιχήματα μου'!$F$23:F4829,"W")/(COUNTIF('Τα Στοιχήματα μου'!$F$23:F4829,"W")+COUNTIF('Τα Στοιχήματα μου'!$F$23:F4829,"L"))</f>
        <v>0.6</v>
      </c>
    </row>
    <row r="4830" spans="2:27">
      <c r="B4830" s="6">
        <f t="shared" si="75"/>
        <v>4808</v>
      </c>
      <c r="I4830" s="6">
        <f>I4829+1</f>
        <v>4808</v>
      </c>
      <c r="J4830" s="6">
        <f>'Τα Στοιχήματα μου'!D4830</f>
        <v>0</v>
      </c>
      <c r="K4830" s="6">
        <f>'Τα Στοιχήματα μου'!E4830</f>
        <v>0</v>
      </c>
      <c r="L4830" s="6">
        <f>'Τα Στοιχήματα μου'!F4830</f>
        <v>0</v>
      </c>
      <c r="M4830" s="7"/>
      <c r="N4830" s="5">
        <f>AVERAGE('Τα Στοιχήματα μου'!$E$23:E4830)</f>
        <v>2.956</v>
      </c>
      <c r="O4830" s="6" t="str">
        <f>IF('Τα Στοιχήματα μου'!E4830&lt;&gt;0,1/'Τα Στοιχήματα μου'!E4830,"")</f>
        <v/>
      </c>
      <c r="P4830" s="6">
        <f>SUM($O$23:O4830)</f>
        <v>3.4668730650154802</v>
      </c>
      <c r="Q4830" s="6">
        <f>(1-(1/P4830))*100</f>
        <v>71.155563493480983</v>
      </c>
      <c r="R4830" s="6">
        <f>IF('Τα Στοιχήματα μου'!E4830&lt;&gt;0,(100-($Q$1022*100)/100)/'Τα Στοιχήματα μου'!E4830,0)</f>
        <v>0</v>
      </c>
      <c r="S4830" s="6">
        <f>R4830*('Τα Στοιχήματα μου'!E4830-1)</f>
        <v>0</v>
      </c>
      <c r="T4830" s="5">
        <f>SUM($S$23:S4830)/100+1</f>
        <v>1.4422218253259511</v>
      </c>
      <c r="U4830" s="6">
        <f>IF('Τα Στοιχήματα μου'!E4830&lt;&gt;0,(100-(Q4830*100)/100)/'Τα Στοιχήματα μου'!E4830,0)</f>
        <v>0</v>
      </c>
      <c r="V4830" s="6">
        <f>'Τα Στοιχήματα μου'!E4830*U4830</f>
        <v>0</v>
      </c>
      <c r="W4830" s="5">
        <f>IF('Τα Στοιχήματα μου'!E4830&lt;&gt;0,V4830/(100/I4830),W4829)</f>
        <v>1.4422218253259509</v>
      </c>
      <c r="X4830" s="7"/>
      <c r="Y4830" s="6">
        <f>COUNTIF('Τα Στοιχήματα μου'!$F$23:F4830,"W")+COUNTIF('Τα Στοιχήματα μου'!$F$23:F4830,"L")</f>
        <v>5</v>
      </c>
      <c r="Z4830" s="6">
        <f>COUNTIF('Τα Στοιχήματα μου'!$F$23:F4830,"W")</f>
        <v>3</v>
      </c>
      <c r="AA4830" s="4">
        <f>COUNTIF('Τα Στοιχήματα μου'!$F$23:F4830,"W")/(COUNTIF('Τα Στοιχήματα μου'!$F$23:F4830,"W")+COUNTIF('Τα Στοιχήματα μου'!$F$23:F4830,"L"))</f>
        <v>0.6</v>
      </c>
    </row>
    <row r="4831" spans="2:27">
      <c r="B4831" s="6">
        <f t="shared" si="75"/>
        <v>4809</v>
      </c>
      <c r="I4831" s="6">
        <f>I4830+1</f>
        <v>4809</v>
      </c>
      <c r="J4831" s="6">
        <f>'Τα Στοιχήματα μου'!D4831</f>
        <v>0</v>
      </c>
      <c r="K4831" s="6">
        <f>'Τα Στοιχήματα μου'!E4831</f>
        <v>0</v>
      </c>
      <c r="L4831" s="6">
        <f>'Τα Στοιχήματα μου'!F4831</f>
        <v>0</v>
      </c>
      <c r="M4831" s="7"/>
      <c r="N4831" s="5">
        <f>AVERAGE('Τα Στοιχήματα μου'!$E$23:E4831)</f>
        <v>2.956</v>
      </c>
      <c r="O4831" s="6" t="str">
        <f>IF('Τα Στοιχήματα μου'!E4831&lt;&gt;0,1/'Τα Στοιχήματα μου'!E4831,"")</f>
        <v/>
      </c>
      <c r="P4831" s="6">
        <f>SUM($O$23:O4831)</f>
        <v>3.4668730650154802</v>
      </c>
      <c r="Q4831" s="6">
        <f>(1-(1/P4831))*100</f>
        <v>71.155563493480983</v>
      </c>
      <c r="R4831" s="6">
        <f>IF('Τα Στοιχήματα μου'!E4831&lt;&gt;0,(100-($Q$1022*100)/100)/'Τα Στοιχήματα μου'!E4831,0)</f>
        <v>0</v>
      </c>
      <c r="S4831" s="6">
        <f>R4831*('Τα Στοιχήματα μου'!E4831-1)</f>
        <v>0</v>
      </c>
      <c r="T4831" s="5">
        <f>SUM($S$23:S4831)/100+1</f>
        <v>1.4422218253259511</v>
      </c>
      <c r="U4831" s="6">
        <f>IF('Τα Στοιχήματα μου'!E4831&lt;&gt;0,(100-(Q4831*100)/100)/'Τα Στοιχήματα μου'!E4831,0)</f>
        <v>0</v>
      </c>
      <c r="V4831" s="6">
        <f>'Τα Στοιχήματα μου'!E4831*U4831</f>
        <v>0</v>
      </c>
      <c r="W4831" s="5">
        <f>IF('Τα Στοιχήματα μου'!E4831&lt;&gt;0,V4831/(100/I4831),W4830)</f>
        <v>1.4422218253259509</v>
      </c>
      <c r="X4831" s="7"/>
      <c r="Y4831" s="6">
        <f>COUNTIF('Τα Στοιχήματα μου'!$F$23:F4831,"W")+COUNTIF('Τα Στοιχήματα μου'!$F$23:F4831,"L")</f>
        <v>5</v>
      </c>
      <c r="Z4831" s="6">
        <f>COUNTIF('Τα Στοιχήματα μου'!$F$23:F4831,"W")</f>
        <v>3</v>
      </c>
      <c r="AA4831" s="4">
        <f>COUNTIF('Τα Στοιχήματα μου'!$F$23:F4831,"W")/(COUNTIF('Τα Στοιχήματα μου'!$F$23:F4831,"W")+COUNTIF('Τα Στοιχήματα μου'!$F$23:F4831,"L"))</f>
        <v>0.6</v>
      </c>
    </row>
    <row r="4832" spans="2:27">
      <c r="B4832" s="6">
        <f t="shared" si="75"/>
        <v>4810</v>
      </c>
      <c r="I4832" s="6">
        <f>I4831+1</f>
        <v>4810</v>
      </c>
      <c r="J4832" s="6">
        <f>'Τα Στοιχήματα μου'!D4832</f>
        <v>0</v>
      </c>
      <c r="K4832" s="6">
        <f>'Τα Στοιχήματα μου'!E4832</f>
        <v>0</v>
      </c>
      <c r="L4832" s="6">
        <f>'Τα Στοιχήματα μου'!F4832</f>
        <v>0</v>
      </c>
      <c r="M4832" s="7"/>
      <c r="N4832" s="5">
        <f>AVERAGE('Τα Στοιχήματα μου'!$E$23:E4832)</f>
        <v>2.956</v>
      </c>
      <c r="O4832" s="6" t="str">
        <f>IF('Τα Στοιχήματα μου'!E4832&lt;&gt;0,1/'Τα Στοιχήματα μου'!E4832,"")</f>
        <v/>
      </c>
      <c r="P4832" s="6">
        <f>SUM($O$23:O4832)</f>
        <v>3.4668730650154802</v>
      </c>
      <c r="Q4832" s="6">
        <f>(1-(1/P4832))*100</f>
        <v>71.155563493480983</v>
      </c>
      <c r="R4832" s="6">
        <f>IF('Τα Στοιχήματα μου'!E4832&lt;&gt;0,(100-($Q$1022*100)/100)/'Τα Στοιχήματα μου'!E4832,0)</f>
        <v>0</v>
      </c>
      <c r="S4832" s="6">
        <f>R4832*('Τα Στοιχήματα μου'!E4832-1)</f>
        <v>0</v>
      </c>
      <c r="T4832" s="5">
        <f>SUM($S$23:S4832)/100+1</f>
        <v>1.4422218253259511</v>
      </c>
      <c r="U4832" s="6">
        <f>IF('Τα Στοιχήματα μου'!E4832&lt;&gt;0,(100-(Q4832*100)/100)/'Τα Στοιχήματα μου'!E4832,0)</f>
        <v>0</v>
      </c>
      <c r="V4832" s="6">
        <f>'Τα Στοιχήματα μου'!E4832*U4832</f>
        <v>0</v>
      </c>
      <c r="W4832" s="5">
        <f>IF('Τα Στοιχήματα μου'!E4832&lt;&gt;0,V4832/(100/I4832),W4831)</f>
        <v>1.4422218253259509</v>
      </c>
      <c r="X4832" s="7"/>
      <c r="Y4832" s="6">
        <f>COUNTIF('Τα Στοιχήματα μου'!$F$23:F4832,"W")+COUNTIF('Τα Στοιχήματα μου'!$F$23:F4832,"L")</f>
        <v>5</v>
      </c>
      <c r="Z4832" s="6">
        <f>COUNTIF('Τα Στοιχήματα μου'!$F$23:F4832,"W")</f>
        <v>3</v>
      </c>
      <c r="AA4832" s="4">
        <f>COUNTIF('Τα Στοιχήματα μου'!$F$23:F4832,"W")/(COUNTIF('Τα Στοιχήματα μου'!$F$23:F4832,"W")+COUNTIF('Τα Στοιχήματα μου'!$F$23:F4832,"L"))</f>
        <v>0.6</v>
      </c>
    </row>
    <row r="4833" spans="2:27">
      <c r="B4833" s="6">
        <f t="shared" si="75"/>
        <v>4811</v>
      </c>
      <c r="I4833" s="6">
        <f>I4832+1</f>
        <v>4811</v>
      </c>
      <c r="J4833" s="6">
        <f>'Τα Στοιχήματα μου'!D4833</f>
        <v>0</v>
      </c>
      <c r="K4833" s="6">
        <f>'Τα Στοιχήματα μου'!E4833</f>
        <v>0</v>
      </c>
      <c r="L4833" s="6">
        <f>'Τα Στοιχήματα μου'!F4833</f>
        <v>0</v>
      </c>
      <c r="M4833" s="7"/>
      <c r="N4833" s="5">
        <f>AVERAGE('Τα Στοιχήματα μου'!$E$23:E4833)</f>
        <v>2.956</v>
      </c>
      <c r="O4833" s="6" t="str">
        <f>IF('Τα Στοιχήματα μου'!E4833&lt;&gt;0,1/'Τα Στοιχήματα μου'!E4833,"")</f>
        <v/>
      </c>
      <c r="P4833" s="6">
        <f>SUM($O$23:O4833)</f>
        <v>3.4668730650154802</v>
      </c>
      <c r="Q4833" s="6">
        <f>(1-(1/P4833))*100</f>
        <v>71.155563493480983</v>
      </c>
      <c r="R4833" s="6">
        <f>IF('Τα Στοιχήματα μου'!E4833&lt;&gt;0,(100-($Q$1022*100)/100)/'Τα Στοιχήματα μου'!E4833,0)</f>
        <v>0</v>
      </c>
      <c r="S4833" s="6">
        <f>R4833*('Τα Στοιχήματα μου'!E4833-1)</f>
        <v>0</v>
      </c>
      <c r="T4833" s="5">
        <f>SUM($S$23:S4833)/100+1</f>
        <v>1.4422218253259511</v>
      </c>
      <c r="U4833" s="6">
        <f>IF('Τα Στοιχήματα μου'!E4833&lt;&gt;0,(100-(Q4833*100)/100)/'Τα Στοιχήματα μου'!E4833,0)</f>
        <v>0</v>
      </c>
      <c r="V4833" s="6">
        <f>'Τα Στοιχήματα μου'!E4833*U4833</f>
        <v>0</v>
      </c>
      <c r="W4833" s="5">
        <f>IF('Τα Στοιχήματα μου'!E4833&lt;&gt;0,V4833/(100/I4833),W4832)</f>
        <v>1.4422218253259509</v>
      </c>
      <c r="X4833" s="7"/>
      <c r="Y4833" s="6">
        <f>COUNTIF('Τα Στοιχήματα μου'!$F$23:F4833,"W")+COUNTIF('Τα Στοιχήματα μου'!$F$23:F4833,"L")</f>
        <v>5</v>
      </c>
      <c r="Z4833" s="6">
        <f>COUNTIF('Τα Στοιχήματα μου'!$F$23:F4833,"W")</f>
        <v>3</v>
      </c>
      <c r="AA4833" s="4">
        <f>COUNTIF('Τα Στοιχήματα μου'!$F$23:F4833,"W")/(COUNTIF('Τα Στοιχήματα μου'!$F$23:F4833,"W")+COUNTIF('Τα Στοιχήματα μου'!$F$23:F4833,"L"))</f>
        <v>0.6</v>
      </c>
    </row>
    <row r="4834" spans="2:27">
      <c r="B4834" s="6">
        <f t="shared" si="75"/>
        <v>4812</v>
      </c>
      <c r="I4834" s="6">
        <f>I4833+1</f>
        <v>4812</v>
      </c>
      <c r="J4834" s="6">
        <f>'Τα Στοιχήματα μου'!D4834</f>
        <v>0</v>
      </c>
      <c r="K4834" s="6">
        <f>'Τα Στοιχήματα μου'!E4834</f>
        <v>0</v>
      </c>
      <c r="L4834" s="6">
        <f>'Τα Στοιχήματα μου'!F4834</f>
        <v>0</v>
      </c>
      <c r="M4834" s="7"/>
      <c r="N4834" s="5">
        <f>AVERAGE('Τα Στοιχήματα μου'!$E$23:E4834)</f>
        <v>2.956</v>
      </c>
      <c r="O4834" s="6" t="str">
        <f>IF('Τα Στοιχήματα μου'!E4834&lt;&gt;0,1/'Τα Στοιχήματα μου'!E4834,"")</f>
        <v/>
      </c>
      <c r="P4834" s="6">
        <f>SUM($O$23:O4834)</f>
        <v>3.4668730650154802</v>
      </c>
      <c r="Q4834" s="6">
        <f>(1-(1/P4834))*100</f>
        <v>71.155563493480983</v>
      </c>
      <c r="R4834" s="6">
        <f>IF('Τα Στοιχήματα μου'!E4834&lt;&gt;0,(100-($Q$1022*100)/100)/'Τα Στοιχήματα μου'!E4834,0)</f>
        <v>0</v>
      </c>
      <c r="S4834" s="6">
        <f>R4834*('Τα Στοιχήματα μου'!E4834-1)</f>
        <v>0</v>
      </c>
      <c r="T4834" s="5">
        <f>SUM($S$23:S4834)/100+1</f>
        <v>1.4422218253259511</v>
      </c>
      <c r="U4834" s="6">
        <f>IF('Τα Στοιχήματα μου'!E4834&lt;&gt;0,(100-(Q4834*100)/100)/'Τα Στοιχήματα μου'!E4834,0)</f>
        <v>0</v>
      </c>
      <c r="V4834" s="6">
        <f>'Τα Στοιχήματα μου'!E4834*U4834</f>
        <v>0</v>
      </c>
      <c r="W4834" s="5">
        <f>IF('Τα Στοιχήματα μου'!E4834&lt;&gt;0,V4834/(100/I4834),W4833)</f>
        <v>1.4422218253259509</v>
      </c>
      <c r="X4834" s="7"/>
      <c r="Y4834" s="6">
        <f>COUNTIF('Τα Στοιχήματα μου'!$F$23:F4834,"W")+COUNTIF('Τα Στοιχήματα μου'!$F$23:F4834,"L")</f>
        <v>5</v>
      </c>
      <c r="Z4834" s="6">
        <f>COUNTIF('Τα Στοιχήματα μου'!$F$23:F4834,"W")</f>
        <v>3</v>
      </c>
      <c r="AA4834" s="4">
        <f>COUNTIF('Τα Στοιχήματα μου'!$F$23:F4834,"W")/(COUNTIF('Τα Στοιχήματα μου'!$F$23:F4834,"W")+COUNTIF('Τα Στοιχήματα μου'!$F$23:F4834,"L"))</f>
        <v>0.6</v>
      </c>
    </row>
    <row r="4835" spans="2:27">
      <c r="B4835" s="6">
        <f t="shared" si="75"/>
        <v>4813</v>
      </c>
      <c r="I4835" s="6">
        <f>I4834+1</f>
        <v>4813</v>
      </c>
      <c r="J4835" s="6">
        <f>'Τα Στοιχήματα μου'!D4835</f>
        <v>0</v>
      </c>
      <c r="K4835" s="6">
        <f>'Τα Στοιχήματα μου'!E4835</f>
        <v>0</v>
      </c>
      <c r="L4835" s="6">
        <f>'Τα Στοιχήματα μου'!F4835</f>
        <v>0</v>
      </c>
      <c r="M4835" s="7"/>
      <c r="N4835" s="5">
        <f>AVERAGE('Τα Στοιχήματα μου'!$E$23:E4835)</f>
        <v>2.956</v>
      </c>
      <c r="O4835" s="6" t="str">
        <f>IF('Τα Στοιχήματα μου'!E4835&lt;&gt;0,1/'Τα Στοιχήματα μου'!E4835,"")</f>
        <v/>
      </c>
      <c r="P4835" s="6">
        <f>SUM($O$23:O4835)</f>
        <v>3.4668730650154802</v>
      </c>
      <c r="Q4835" s="6">
        <f>(1-(1/P4835))*100</f>
        <v>71.155563493480983</v>
      </c>
      <c r="R4835" s="6">
        <f>IF('Τα Στοιχήματα μου'!E4835&lt;&gt;0,(100-($Q$1022*100)/100)/'Τα Στοιχήματα μου'!E4835,0)</f>
        <v>0</v>
      </c>
      <c r="S4835" s="6">
        <f>R4835*('Τα Στοιχήματα μου'!E4835-1)</f>
        <v>0</v>
      </c>
      <c r="T4835" s="5">
        <f>SUM($S$23:S4835)/100+1</f>
        <v>1.4422218253259511</v>
      </c>
      <c r="U4835" s="6">
        <f>IF('Τα Στοιχήματα μου'!E4835&lt;&gt;0,(100-(Q4835*100)/100)/'Τα Στοιχήματα μου'!E4835,0)</f>
        <v>0</v>
      </c>
      <c r="V4835" s="6">
        <f>'Τα Στοιχήματα μου'!E4835*U4835</f>
        <v>0</v>
      </c>
      <c r="W4835" s="5">
        <f>IF('Τα Στοιχήματα μου'!E4835&lt;&gt;0,V4835/(100/I4835),W4834)</f>
        <v>1.4422218253259509</v>
      </c>
      <c r="X4835" s="7"/>
      <c r="Y4835" s="6">
        <f>COUNTIF('Τα Στοιχήματα μου'!$F$23:F4835,"W")+COUNTIF('Τα Στοιχήματα μου'!$F$23:F4835,"L")</f>
        <v>5</v>
      </c>
      <c r="Z4835" s="6">
        <f>COUNTIF('Τα Στοιχήματα μου'!$F$23:F4835,"W")</f>
        <v>3</v>
      </c>
      <c r="AA4835" s="4">
        <f>COUNTIF('Τα Στοιχήματα μου'!$F$23:F4835,"W")/(COUNTIF('Τα Στοιχήματα μου'!$F$23:F4835,"W")+COUNTIF('Τα Στοιχήματα μου'!$F$23:F4835,"L"))</f>
        <v>0.6</v>
      </c>
    </row>
    <row r="4836" spans="2:27">
      <c r="B4836" s="6">
        <f t="shared" si="75"/>
        <v>4814</v>
      </c>
      <c r="I4836" s="6">
        <f>I4835+1</f>
        <v>4814</v>
      </c>
      <c r="J4836" s="6">
        <f>'Τα Στοιχήματα μου'!D4836</f>
        <v>0</v>
      </c>
      <c r="K4836" s="6">
        <f>'Τα Στοιχήματα μου'!E4836</f>
        <v>0</v>
      </c>
      <c r="L4836" s="6">
        <f>'Τα Στοιχήματα μου'!F4836</f>
        <v>0</v>
      </c>
      <c r="M4836" s="7"/>
      <c r="N4836" s="5">
        <f>AVERAGE('Τα Στοιχήματα μου'!$E$23:E4836)</f>
        <v>2.956</v>
      </c>
      <c r="O4836" s="6" t="str">
        <f>IF('Τα Στοιχήματα μου'!E4836&lt;&gt;0,1/'Τα Στοιχήματα μου'!E4836,"")</f>
        <v/>
      </c>
      <c r="P4836" s="6">
        <f>SUM($O$23:O4836)</f>
        <v>3.4668730650154802</v>
      </c>
      <c r="Q4836" s="6">
        <f>(1-(1/P4836))*100</f>
        <v>71.155563493480983</v>
      </c>
      <c r="R4836" s="6">
        <f>IF('Τα Στοιχήματα μου'!E4836&lt;&gt;0,(100-($Q$1022*100)/100)/'Τα Στοιχήματα μου'!E4836,0)</f>
        <v>0</v>
      </c>
      <c r="S4836" s="6">
        <f>R4836*('Τα Στοιχήματα μου'!E4836-1)</f>
        <v>0</v>
      </c>
      <c r="T4836" s="5">
        <f>SUM($S$23:S4836)/100+1</f>
        <v>1.4422218253259511</v>
      </c>
      <c r="U4836" s="6">
        <f>IF('Τα Στοιχήματα μου'!E4836&lt;&gt;0,(100-(Q4836*100)/100)/'Τα Στοιχήματα μου'!E4836,0)</f>
        <v>0</v>
      </c>
      <c r="V4836" s="6">
        <f>'Τα Στοιχήματα μου'!E4836*U4836</f>
        <v>0</v>
      </c>
      <c r="W4836" s="5">
        <f>IF('Τα Στοιχήματα μου'!E4836&lt;&gt;0,V4836/(100/I4836),W4835)</f>
        <v>1.4422218253259509</v>
      </c>
      <c r="X4836" s="7"/>
      <c r="Y4836" s="6">
        <f>COUNTIF('Τα Στοιχήματα μου'!$F$23:F4836,"W")+COUNTIF('Τα Στοιχήματα μου'!$F$23:F4836,"L")</f>
        <v>5</v>
      </c>
      <c r="Z4836" s="6">
        <f>COUNTIF('Τα Στοιχήματα μου'!$F$23:F4836,"W")</f>
        <v>3</v>
      </c>
      <c r="AA4836" s="4">
        <f>COUNTIF('Τα Στοιχήματα μου'!$F$23:F4836,"W")/(COUNTIF('Τα Στοιχήματα μου'!$F$23:F4836,"W")+COUNTIF('Τα Στοιχήματα μου'!$F$23:F4836,"L"))</f>
        <v>0.6</v>
      </c>
    </row>
    <row r="4837" spans="2:27">
      <c r="B4837" s="6">
        <f t="shared" si="75"/>
        <v>4815</v>
      </c>
      <c r="I4837" s="6">
        <f>I4836+1</f>
        <v>4815</v>
      </c>
      <c r="J4837" s="6">
        <f>'Τα Στοιχήματα μου'!D4837</f>
        <v>0</v>
      </c>
      <c r="K4837" s="6">
        <f>'Τα Στοιχήματα μου'!E4837</f>
        <v>0</v>
      </c>
      <c r="L4837" s="6">
        <f>'Τα Στοιχήματα μου'!F4837</f>
        <v>0</v>
      </c>
      <c r="M4837" s="7"/>
      <c r="N4837" s="5">
        <f>AVERAGE('Τα Στοιχήματα μου'!$E$23:E4837)</f>
        <v>2.956</v>
      </c>
      <c r="O4837" s="6" t="str">
        <f>IF('Τα Στοιχήματα μου'!E4837&lt;&gt;0,1/'Τα Στοιχήματα μου'!E4837,"")</f>
        <v/>
      </c>
      <c r="P4837" s="6">
        <f>SUM($O$23:O4837)</f>
        <v>3.4668730650154802</v>
      </c>
      <c r="Q4837" s="6">
        <f>(1-(1/P4837))*100</f>
        <v>71.155563493480983</v>
      </c>
      <c r="R4837" s="6">
        <f>IF('Τα Στοιχήματα μου'!E4837&lt;&gt;0,(100-($Q$1022*100)/100)/'Τα Στοιχήματα μου'!E4837,0)</f>
        <v>0</v>
      </c>
      <c r="S4837" s="6">
        <f>R4837*('Τα Στοιχήματα μου'!E4837-1)</f>
        <v>0</v>
      </c>
      <c r="T4837" s="5">
        <f>SUM($S$23:S4837)/100+1</f>
        <v>1.4422218253259511</v>
      </c>
      <c r="U4837" s="6">
        <f>IF('Τα Στοιχήματα μου'!E4837&lt;&gt;0,(100-(Q4837*100)/100)/'Τα Στοιχήματα μου'!E4837,0)</f>
        <v>0</v>
      </c>
      <c r="V4837" s="6">
        <f>'Τα Στοιχήματα μου'!E4837*U4837</f>
        <v>0</v>
      </c>
      <c r="W4837" s="5">
        <f>IF('Τα Στοιχήματα μου'!E4837&lt;&gt;0,V4837/(100/I4837),W4836)</f>
        <v>1.4422218253259509</v>
      </c>
      <c r="X4837" s="7"/>
      <c r="Y4837" s="6">
        <f>COUNTIF('Τα Στοιχήματα μου'!$F$23:F4837,"W")+COUNTIF('Τα Στοιχήματα μου'!$F$23:F4837,"L")</f>
        <v>5</v>
      </c>
      <c r="Z4837" s="6">
        <f>COUNTIF('Τα Στοιχήματα μου'!$F$23:F4837,"W")</f>
        <v>3</v>
      </c>
      <c r="AA4837" s="4">
        <f>COUNTIF('Τα Στοιχήματα μου'!$F$23:F4837,"W")/(COUNTIF('Τα Στοιχήματα μου'!$F$23:F4837,"W")+COUNTIF('Τα Στοιχήματα μου'!$F$23:F4837,"L"))</f>
        <v>0.6</v>
      </c>
    </row>
    <row r="4838" spans="2:27">
      <c r="B4838" s="6">
        <f t="shared" si="75"/>
        <v>4816</v>
      </c>
      <c r="I4838" s="6">
        <f>I4837+1</f>
        <v>4816</v>
      </c>
      <c r="J4838" s="6">
        <f>'Τα Στοιχήματα μου'!D4838</f>
        <v>0</v>
      </c>
      <c r="K4838" s="6">
        <f>'Τα Στοιχήματα μου'!E4838</f>
        <v>0</v>
      </c>
      <c r="L4838" s="6">
        <f>'Τα Στοιχήματα μου'!F4838</f>
        <v>0</v>
      </c>
      <c r="M4838" s="7"/>
      <c r="N4838" s="5">
        <f>AVERAGE('Τα Στοιχήματα μου'!$E$23:E4838)</f>
        <v>2.956</v>
      </c>
      <c r="O4838" s="6" t="str">
        <f>IF('Τα Στοιχήματα μου'!E4838&lt;&gt;0,1/'Τα Στοιχήματα μου'!E4838,"")</f>
        <v/>
      </c>
      <c r="P4838" s="6">
        <f>SUM($O$23:O4838)</f>
        <v>3.4668730650154802</v>
      </c>
      <c r="Q4838" s="6">
        <f>(1-(1/P4838))*100</f>
        <v>71.155563493480983</v>
      </c>
      <c r="R4838" s="6">
        <f>IF('Τα Στοιχήματα μου'!E4838&lt;&gt;0,(100-($Q$1022*100)/100)/'Τα Στοιχήματα μου'!E4838,0)</f>
        <v>0</v>
      </c>
      <c r="S4838" s="6">
        <f>R4838*('Τα Στοιχήματα μου'!E4838-1)</f>
        <v>0</v>
      </c>
      <c r="T4838" s="5">
        <f>SUM($S$23:S4838)/100+1</f>
        <v>1.4422218253259511</v>
      </c>
      <c r="U4838" s="6">
        <f>IF('Τα Στοιχήματα μου'!E4838&lt;&gt;0,(100-(Q4838*100)/100)/'Τα Στοιχήματα μου'!E4838,0)</f>
        <v>0</v>
      </c>
      <c r="V4838" s="6">
        <f>'Τα Στοιχήματα μου'!E4838*U4838</f>
        <v>0</v>
      </c>
      <c r="W4838" s="5">
        <f>IF('Τα Στοιχήματα μου'!E4838&lt;&gt;0,V4838/(100/I4838),W4837)</f>
        <v>1.4422218253259509</v>
      </c>
      <c r="X4838" s="7"/>
      <c r="Y4838" s="6">
        <f>COUNTIF('Τα Στοιχήματα μου'!$F$23:F4838,"W")+COUNTIF('Τα Στοιχήματα μου'!$F$23:F4838,"L")</f>
        <v>5</v>
      </c>
      <c r="Z4838" s="6">
        <f>COUNTIF('Τα Στοιχήματα μου'!$F$23:F4838,"W")</f>
        <v>3</v>
      </c>
      <c r="AA4838" s="4">
        <f>COUNTIF('Τα Στοιχήματα μου'!$F$23:F4838,"W")/(COUNTIF('Τα Στοιχήματα μου'!$F$23:F4838,"W")+COUNTIF('Τα Στοιχήματα μου'!$F$23:F4838,"L"))</f>
        <v>0.6</v>
      </c>
    </row>
    <row r="4839" spans="2:27">
      <c r="B4839" s="6">
        <f t="shared" si="75"/>
        <v>4817</v>
      </c>
      <c r="I4839" s="6">
        <f>I4838+1</f>
        <v>4817</v>
      </c>
      <c r="J4839" s="6">
        <f>'Τα Στοιχήματα μου'!D4839</f>
        <v>0</v>
      </c>
      <c r="K4839" s="6">
        <f>'Τα Στοιχήματα μου'!E4839</f>
        <v>0</v>
      </c>
      <c r="L4839" s="6">
        <f>'Τα Στοιχήματα μου'!F4839</f>
        <v>0</v>
      </c>
      <c r="M4839" s="7"/>
      <c r="N4839" s="5">
        <f>AVERAGE('Τα Στοιχήματα μου'!$E$23:E4839)</f>
        <v>2.956</v>
      </c>
      <c r="O4839" s="6" t="str">
        <f>IF('Τα Στοιχήματα μου'!E4839&lt;&gt;0,1/'Τα Στοιχήματα μου'!E4839,"")</f>
        <v/>
      </c>
      <c r="P4839" s="6">
        <f>SUM($O$23:O4839)</f>
        <v>3.4668730650154802</v>
      </c>
      <c r="Q4839" s="6">
        <f>(1-(1/P4839))*100</f>
        <v>71.155563493480983</v>
      </c>
      <c r="R4839" s="6">
        <f>IF('Τα Στοιχήματα μου'!E4839&lt;&gt;0,(100-($Q$1022*100)/100)/'Τα Στοιχήματα μου'!E4839,0)</f>
        <v>0</v>
      </c>
      <c r="S4839" s="6">
        <f>R4839*('Τα Στοιχήματα μου'!E4839-1)</f>
        <v>0</v>
      </c>
      <c r="T4839" s="5">
        <f>SUM($S$23:S4839)/100+1</f>
        <v>1.4422218253259511</v>
      </c>
      <c r="U4839" s="6">
        <f>IF('Τα Στοιχήματα μου'!E4839&lt;&gt;0,(100-(Q4839*100)/100)/'Τα Στοιχήματα μου'!E4839,0)</f>
        <v>0</v>
      </c>
      <c r="V4839" s="6">
        <f>'Τα Στοιχήματα μου'!E4839*U4839</f>
        <v>0</v>
      </c>
      <c r="W4839" s="5">
        <f>IF('Τα Στοιχήματα μου'!E4839&lt;&gt;0,V4839/(100/I4839),W4838)</f>
        <v>1.4422218253259509</v>
      </c>
      <c r="X4839" s="7"/>
      <c r="Y4839" s="6">
        <f>COUNTIF('Τα Στοιχήματα μου'!$F$23:F4839,"W")+COUNTIF('Τα Στοιχήματα μου'!$F$23:F4839,"L")</f>
        <v>5</v>
      </c>
      <c r="Z4839" s="6">
        <f>COUNTIF('Τα Στοιχήματα μου'!$F$23:F4839,"W")</f>
        <v>3</v>
      </c>
      <c r="AA4839" s="4">
        <f>COUNTIF('Τα Στοιχήματα μου'!$F$23:F4839,"W")/(COUNTIF('Τα Στοιχήματα μου'!$F$23:F4839,"W")+COUNTIF('Τα Στοιχήματα μου'!$F$23:F4839,"L"))</f>
        <v>0.6</v>
      </c>
    </row>
    <row r="4840" spans="2:27">
      <c r="B4840" s="6">
        <f t="shared" si="75"/>
        <v>4818</v>
      </c>
      <c r="I4840" s="6">
        <f>I4839+1</f>
        <v>4818</v>
      </c>
      <c r="J4840" s="6">
        <f>'Τα Στοιχήματα μου'!D4840</f>
        <v>0</v>
      </c>
      <c r="K4840" s="6">
        <f>'Τα Στοιχήματα μου'!E4840</f>
        <v>0</v>
      </c>
      <c r="L4840" s="6">
        <f>'Τα Στοιχήματα μου'!F4840</f>
        <v>0</v>
      </c>
      <c r="M4840" s="7"/>
      <c r="N4840" s="5">
        <f>AVERAGE('Τα Στοιχήματα μου'!$E$23:E4840)</f>
        <v>2.956</v>
      </c>
      <c r="O4840" s="6" t="str">
        <f>IF('Τα Στοιχήματα μου'!E4840&lt;&gt;0,1/'Τα Στοιχήματα μου'!E4840,"")</f>
        <v/>
      </c>
      <c r="P4840" s="6">
        <f>SUM($O$23:O4840)</f>
        <v>3.4668730650154802</v>
      </c>
      <c r="Q4840" s="6">
        <f>(1-(1/P4840))*100</f>
        <v>71.155563493480983</v>
      </c>
      <c r="R4840" s="6">
        <f>IF('Τα Στοιχήματα μου'!E4840&lt;&gt;0,(100-($Q$1022*100)/100)/'Τα Στοιχήματα μου'!E4840,0)</f>
        <v>0</v>
      </c>
      <c r="S4840" s="6">
        <f>R4840*('Τα Στοιχήματα μου'!E4840-1)</f>
        <v>0</v>
      </c>
      <c r="T4840" s="5">
        <f>SUM($S$23:S4840)/100+1</f>
        <v>1.4422218253259511</v>
      </c>
      <c r="U4840" s="6">
        <f>IF('Τα Στοιχήματα μου'!E4840&lt;&gt;0,(100-(Q4840*100)/100)/'Τα Στοιχήματα μου'!E4840,0)</f>
        <v>0</v>
      </c>
      <c r="V4840" s="6">
        <f>'Τα Στοιχήματα μου'!E4840*U4840</f>
        <v>0</v>
      </c>
      <c r="W4840" s="5">
        <f>IF('Τα Στοιχήματα μου'!E4840&lt;&gt;0,V4840/(100/I4840),W4839)</f>
        <v>1.4422218253259509</v>
      </c>
      <c r="X4840" s="7"/>
      <c r="Y4840" s="6">
        <f>COUNTIF('Τα Στοιχήματα μου'!$F$23:F4840,"W")+COUNTIF('Τα Στοιχήματα μου'!$F$23:F4840,"L")</f>
        <v>5</v>
      </c>
      <c r="Z4840" s="6">
        <f>COUNTIF('Τα Στοιχήματα μου'!$F$23:F4840,"W")</f>
        <v>3</v>
      </c>
      <c r="AA4840" s="4">
        <f>COUNTIF('Τα Στοιχήματα μου'!$F$23:F4840,"W")/(COUNTIF('Τα Στοιχήματα μου'!$F$23:F4840,"W")+COUNTIF('Τα Στοιχήματα μου'!$F$23:F4840,"L"))</f>
        <v>0.6</v>
      </c>
    </row>
    <row r="4841" spans="2:27">
      <c r="B4841" s="6">
        <f t="shared" si="75"/>
        <v>4819</v>
      </c>
      <c r="I4841" s="6">
        <f>I4840+1</f>
        <v>4819</v>
      </c>
      <c r="J4841" s="6">
        <f>'Τα Στοιχήματα μου'!D4841</f>
        <v>0</v>
      </c>
      <c r="K4841" s="6">
        <f>'Τα Στοιχήματα μου'!E4841</f>
        <v>0</v>
      </c>
      <c r="L4841" s="6">
        <f>'Τα Στοιχήματα μου'!F4841</f>
        <v>0</v>
      </c>
      <c r="M4841" s="7"/>
      <c r="N4841" s="5">
        <f>AVERAGE('Τα Στοιχήματα μου'!$E$23:E4841)</f>
        <v>2.956</v>
      </c>
      <c r="O4841" s="6" t="str">
        <f>IF('Τα Στοιχήματα μου'!E4841&lt;&gt;0,1/'Τα Στοιχήματα μου'!E4841,"")</f>
        <v/>
      </c>
      <c r="P4841" s="6">
        <f>SUM($O$23:O4841)</f>
        <v>3.4668730650154802</v>
      </c>
      <c r="Q4841" s="6">
        <f>(1-(1/P4841))*100</f>
        <v>71.155563493480983</v>
      </c>
      <c r="R4841" s="6">
        <f>IF('Τα Στοιχήματα μου'!E4841&lt;&gt;0,(100-($Q$1022*100)/100)/'Τα Στοιχήματα μου'!E4841,0)</f>
        <v>0</v>
      </c>
      <c r="S4841" s="6">
        <f>R4841*('Τα Στοιχήματα μου'!E4841-1)</f>
        <v>0</v>
      </c>
      <c r="T4841" s="5">
        <f>SUM($S$23:S4841)/100+1</f>
        <v>1.4422218253259511</v>
      </c>
      <c r="U4841" s="6">
        <f>IF('Τα Στοιχήματα μου'!E4841&lt;&gt;0,(100-(Q4841*100)/100)/'Τα Στοιχήματα μου'!E4841,0)</f>
        <v>0</v>
      </c>
      <c r="V4841" s="6">
        <f>'Τα Στοιχήματα μου'!E4841*U4841</f>
        <v>0</v>
      </c>
      <c r="W4841" s="5">
        <f>IF('Τα Στοιχήματα μου'!E4841&lt;&gt;0,V4841/(100/I4841),W4840)</f>
        <v>1.4422218253259509</v>
      </c>
      <c r="X4841" s="7"/>
      <c r="Y4841" s="6">
        <f>COUNTIF('Τα Στοιχήματα μου'!$F$23:F4841,"W")+COUNTIF('Τα Στοιχήματα μου'!$F$23:F4841,"L")</f>
        <v>5</v>
      </c>
      <c r="Z4841" s="6">
        <f>COUNTIF('Τα Στοιχήματα μου'!$F$23:F4841,"W")</f>
        <v>3</v>
      </c>
      <c r="AA4841" s="4">
        <f>COUNTIF('Τα Στοιχήματα μου'!$F$23:F4841,"W")/(COUNTIF('Τα Στοιχήματα μου'!$F$23:F4841,"W")+COUNTIF('Τα Στοιχήματα μου'!$F$23:F4841,"L"))</f>
        <v>0.6</v>
      </c>
    </row>
    <row r="4842" spans="2:27">
      <c r="B4842" s="6">
        <f t="shared" si="75"/>
        <v>4820</v>
      </c>
      <c r="I4842" s="6">
        <f>I4841+1</f>
        <v>4820</v>
      </c>
      <c r="J4842" s="6">
        <f>'Τα Στοιχήματα μου'!D4842</f>
        <v>0</v>
      </c>
      <c r="K4842" s="6">
        <f>'Τα Στοιχήματα μου'!E4842</f>
        <v>0</v>
      </c>
      <c r="L4842" s="6">
        <f>'Τα Στοιχήματα μου'!F4842</f>
        <v>0</v>
      </c>
      <c r="M4842" s="7"/>
      <c r="N4842" s="5">
        <f>AVERAGE('Τα Στοιχήματα μου'!$E$23:E4842)</f>
        <v>2.956</v>
      </c>
      <c r="O4842" s="6" t="str">
        <f>IF('Τα Στοιχήματα μου'!E4842&lt;&gt;0,1/'Τα Στοιχήματα μου'!E4842,"")</f>
        <v/>
      </c>
      <c r="P4842" s="6">
        <f>SUM($O$23:O4842)</f>
        <v>3.4668730650154802</v>
      </c>
      <c r="Q4842" s="6">
        <f>(1-(1/P4842))*100</f>
        <v>71.155563493480983</v>
      </c>
      <c r="R4842" s="6">
        <f>IF('Τα Στοιχήματα μου'!E4842&lt;&gt;0,(100-($Q$1022*100)/100)/'Τα Στοιχήματα μου'!E4842,0)</f>
        <v>0</v>
      </c>
      <c r="S4842" s="6">
        <f>R4842*('Τα Στοιχήματα μου'!E4842-1)</f>
        <v>0</v>
      </c>
      <c r="T4842" s="5">
        <f>SUM($S$23:S4842)/100+1</f>
        <v>1.4422218253259511</v>
      </c>
      <c r="U4842" s="6">
        <f>IF('Τα Στοιχήματα μου'!E4842&lt;&gt;0,(100-(Q4842*100)/100)/'Τα Στοιχήματα μου'!E4842,0)</f>
        <v>0</v>
      </c>
      <c r="V4842" s="6">
        <f>'Τα Στοιχήματα μου'!E4842*U4842</f>
        <v>0</v>
      </c>
      <c r="W4842" s="5">
        <f>IF('Τα Στοιχήματα μου'!E4842&lt;&gt;0,V4842/(100/I4842),W4841)</f>
        <v>1.4422218253259509</v>
      </c>
      <c r="X4842" s="7"/>
      <c r="Y4842" s="6">
        <f>COUNTIF('Τα Στοιχήματα μου'!$F$23:F4842,"W")+COUNTIF('Τα Στοιχήματα μου'!$F$23:F4842,"L")</f>
        <v>5</v>
      </c>
      <c r="Z4842" s="6">
        <f>COUNTIF('Τα Στοιχήματα μου'!$F$23:F4842,"W")</f>
        <v>3</v>
      </c>
      <c r="AA4842" s="4">
        <f>COUNTIF('Τα Στοιχήματα μου'!$F$23:F4842,"W")/(COUNTIF('Τα Στοιχήματα μου'!$F$23:F4842,"W")+COUNTIF('Τα Στοιχήματα μου'!$F$23:F4842,"L"))</f>
        <v>0.6</v>
      </c>
    </row>
    <row r="4843" spans="2:27">
      <c r="B4843" s="6">
        <f t="shared" si="75"/>
        <v>4821</v>
      </c>
      <c r="I4843" s="6">
        <f>I4842+1</f>
        <v>4821</v>
      </c>
      <c r="J4843" s="6">
        <f>'Τα Στοιχήματα μου'!D4843</f>
        <v>0</v>
      </c>
      <c r="K4843" s="6">
        <f>'Τα Στοιχήματα μου'!E4843</f>
        <v>0</v>
      </c>
      <c r="L4843" s="6">
        <f>'Τα Στοιχήματα μου'!F4843</f>
        <v>0</v>
      </c>
      <c r="M4843" s="7"/>
      <c r="N4843" s="5">
        <f>AVERAGE('Τα Στοιχήματα μου'!$E$23:E4843)</f>
        <v>2.956</v>
      </c>
      <c r="O4843" s="6" t="str">
        <f>IF('Τα Στοιχήματα μου'!E4843&lt;&gt;0,1/'Τα Στοιχήματα μου'!E4843,"")</f>
        <v/>
      </c>
      <c r="P4843" s="6">
        <f>SUM($O$23:O4843)</f>
        <v>3.4668730650154802</v>
      </c>
      <c r="Q4843" s="6">
        <f>(1-(1/P4843))*100</f>
        <v>71.155563493480983</v>
      </c>
      <c r="R4843" s="6">
        <f>IF('Τα Στοιχήματα μου'!E4843&lt;&gt;0,(100-($Q$1022*100)/100)/'Τα Στοιχήματα μου'!E4843,0)</f>
        <v>0</v>
      </c>
      <c r="S4843" s="6">
        <f>R4843*('Τα Στοιχήματα μου'!E4843-1)</f>
        <v>0</v>
      </c>
      <c r="T4843" s="5">
        <f>SUM($S$23:S4843)/100+1</f>
        <v>1.4422218253259511</v>
      </c>
      <c r="U4843" s="6">
        <f>IF('Τα Στοιχήματα μου'!E4843&lt;&gt;0,(100-(Q4843*100)/100)/'Τα Στοιχήματα μου'!E4843,0)</f>
        <v>0</v>
      </c>
      <c r="V4843" s="6">
        <f>'Τα Στοιχήματα μου'!E4843*U4843</f>
        <v>0</v>
      </c>
      <c r="W4843" s="5">
        <f>IF('Τα Στοιχήματα μου'!E4843&lt;&gt;0,V4843/(100/I4843),W4842)</f>
        <v>1.4422218253259509</v>
      </c>
      <c r="X4843" s="7"/>
      <c r="Y4843" s="6">
        <f>COUNTIF('Τα Στοιχήματα μου'!$F$23:F4843,"W")+COUNTIF('Τα Στοιχήματα μου'!$F$23:F4843,"L")</f>
        <v>5</v>
      </c>
      <c r="Z4843" s="6">
        <f>COUNTIF('Τα Στοιχήματα μου'!$F$23:F4843,"W")</f>
        <v>3</v>
      </c>
      <c r="AA4843" s="4">
        <f>COUNTIF('Τα Στοιχήματα μου'!$F$23:F4843,"W")/(COUNTIF('Τα Στοιχήματα μου'!$F$23:F4843,"W")+COUNTIF('Τα Στοιχήματα μου'!$F$23:F4843,"L"))</f>
        <v>0.6</v>
      </c>
    </row>
    <row r="4844" spans="2:27">
      <c r="B4844" s="6">
        <f t="shared" si="75"/>
        <v>4822</v>
      </c>
      <c r="I4844" s="6">
        <f>I4843+1</f>
        <v>4822</v>
      </c>
      <c r="J4844" s="6">
        <f>'Τα Στοιχήματα μου'!D4844</f>
        <v>0</v>
      </c>
      <c r="K4844" s="6">
        <f>'Τα Στοιχήματα μου'!E4844</f>
        <v>0</v>
      </c>
      <c r="L4844" s="6">
        <f>'Τα Στοιχήματα μου'!F4844</f>
        <v>0</v>
      </c>
      <c r="M4844" s="7"/>
      <c r="N4844" s="5">
        <f>AVERAGE('Τα Στοιχήματα μου'!$E$23:E4844)</f>
        <v>2.956</v>
      </c>
      <c r="O4844" s="6" t="str">
        <f>IF('Τα Στοιχήματα μου'!E4844&lt;&gt;0,1/'Τα Στοιχήματα μου'!E4844,"")</f>
        <v/>
      </c>
      <c r="P4844" s="6">
        <f>SUM($O$23:O4844)</f>
        <v>3.4668730650154802</v>
      </c>
      <c r="Q4844" s="6">
        <f>(1-(1/P4844))*100</f>
        <v>71.155563493480983</v>
      </c>
      <c r="R4844" s="6">
        <f>IF('Τα Στοιχήματα μου'!E4844&lt;&gt;0,(100-($Q$1022*100)/100)/'Τα Στοιχήματα μου'!E4844,0)</f>
        <v>0</v>
      </c>
      <c r="S4844" s="6">
        <f>R4844*('Τα Στοιχήματα μου'!E4844-1)</f>
        <v>0</v>
      </c>
      <c r="T4844" s="5">
        <f>SUM($S$23:S4844)/100+1</f>
        <v>1.4422218253259511</v>
      </c>
      <c r="U4844" s="6">
        <f>IF('Τα Στοιχήματα μου'!E4844&lt;&gt;0,(100-(Q4844*100)/100)/'Τα Στοιχήματα μου'!E4844,0)</f>
        <v>0</v>
      </c>
      <c r="V4844" s="6">
        <f>'Τα Στοιχήματα μου'!E4844*U4844</f>
        <v>0</v>
      </c>
      <c r="W4844" s="5">
        <f>IF('Τα Στοιχήματα μου'!E4844&lt;&gt;0,V4844/(100/I4844),W4843)</f>
        <v>1.4422218253259509</v>
      </c>
      <c r="X4844" s="7"/>
      <c r="Y4844" s="6">
        <f>COUNTIF('Τα Στοιχήματα μου'!$F$23:F4844,"W")+COUNTIF('Τα Στοιχήματα μου'!$F$23:F4844,"L")</f>
        <v>5</v>
      </c>
      <c r="Z4844" s="6">
        <f>COUNTIF('Τα Στοιχήματα μου'!$F$23:F4844,"W")</f>
        <v>3</v>
      </c>
      <c r="AA4844" s="4">
        <f>COUNTIF('Τα Στοιχήματα μου'!$F$23:F4844,"W")/(COUNTIF('Τα Στοιχήματα μου'!$F$23:F4844,"W")+COUNTIF('Τα Στοιχήματα μου'!$F$23:F4844,"L"))</f>
        <v>0.6</v>
      </c>
    </row>
    <row r="4845" spans="2:27">
      <c r="B4845" s="6">
        <f t="shared" si="75"/>
        <v>4823</v>
      </c>
      <c r="I4845" s="6">
        <f>I4844+1</f>
        <v>4823</v>
      </c>
      <c r="J4845" s="6">
        <f>'Τα Στοιχήματα μου'!D4845</f>
        <v>0</v>
      </c>
      <c r="K4845" s="6">
        <f>'Τα Στοιχήματα μου'!E4845</f>
        <v>0</v>
      </c>
      <c r="L4845" s="6">
        <f>'Τα Στοιχήματα μου'!F4845</f>
        <v>0</v>
      </c>
      <c r="M4845" s="7"/>
      <c r="N4845" s="5">
        <f>AVERAGE('Τα Στοιχήματα μου'!$E$23:E4845)</f>
        <v>2.956</v>
      </c>
      <c r="O4845" s="6" t="str">
        <f>IF('Τα Στοιχήματα μου'!E4845&lt;&gt;0,1/'Τα Στοιχήματα μου'!E4845,"")</f>
        <v/>
      </c>
      <c r="P4845" s="6">
        <f>SUM($O$23:O4845)</f>
        <v>3.4668730650154802</v>
      </c>
      <c r="Q4845" s="6">
        <f>(1-(1/P4845))*100</f>
        <v>71.155563493480983</v>
      </c>
      <c r="R4845" s="6">
        <f>IF('Τα Στοιχήματα μου'!E4845&lt;&gt;0,(100-($Q$1022*100)/100)/'Τα Στοιχήματα μου'!E4845,0)</f>
        <v>0</v>
      </c>
      <c r="S4845" s="6">
        <f>R4845*('Τα Στοιχήματα μου'!E4845-1)</f>
        <v>0</v>
      </c>
      <c r="T4845" s="5">
        <f>SUM($S$23:S4845)/100+1</f>
        <v>1.4422218253259511</v>
      </c>
      <c r="U4845" s="6">
        <f>IF('Τα Στοιχήματα μου'!E4845&lt;&gt;0,(100-(Q4845*100)/100)/'Τα Στοιχήματα μου'!E4845,0)</f>
        <v>0</v>
      </c>
      <c r="V4845" s="6">
        <f>'Τα Στοιχήματα μου'!E4845*U4845</f>
        <v>0</v>
      </c>
      <c r="W4845" s="5">
        <f>IF('Τα Στοιχήματα μου'!E4845&lt;&gt;0,V4845/(100/I4845),W4844)</f>
        <v>1.4422218253259509</v>
      </c>
      <c r="X4845" s="7"/>
      <c r="Y4845" s="6">
        <f>COUNTIF('Τα Στοιχήματα μου'!$F$23:F4845,"W")+COUNTIF('Τα Στοιχήματα μου'!$F$23:F4845,"L")</f>
        <v>5</v>
      </c>
      <c r="Z4845" s="6">
        <f>COUNTIF('Τα Στοιχήματα μου'!$F$23:F4845,"W")</f>
        <v>3</v>
      </c>
      <c r="AA4845" s="4">
        <f>COUNTIF('Τα Στοιχήματα μου'!$F$23:F4845,"W")/(COUNTIF('Τα Στοιχήματα μου'!$F$23:F4845,"W")+COUNTIF('Τα Στοιχήματα μου'!$F$23:F4845,"L"))</f>
        <v>0.6</v>
      </c>
    </row>
    <row r="4846" spans="2:27">
      <c r="B4846" s="6">
        <f t="shared" si="75"/>
        <v>4824</v>
      </c>
      <c r="I4846" s="6">
        <f>I4845+1</f>
        <v>4824</v>
      </c>
      <c r="J4846" s="6">
        <f>'Τα Στοιχήματα μου'!D4846</f>
        <v>0</v>
      </c>
      <c r="K4846" s="6">
        <f>'Τα Στοιχήματα μου'!E4846</f>
        <v>0</v>
      </c>
      <c r="L4846" s="6">
        <f>'Τα Στοιχήματα μου'!F4846</f>
        <v>0</v>
      </c>
      <c r="M4846" s="7"/>
      <c r="N4846" s="5">
        <f>AVERAGE('Τα Στοιχήματα μου'!$E$23:E4846)</f>
        <v>2.956</v>
      </c>
      <c r="O4846" s="6" t="str">
        <f>IF('Τα Στοιχήματα μου'!E4846&lt;&gt;0,1/'Τα Στοιχήματα μου'!E4846,"")</f>
        <v/>
      </c>
      <c r="P4846" s="6">
        <f>SUM($O$23:O4846)</f>
        <v>3.4668730650154802</v>
      </c>
      <c r="Q4846" s="6">
        <f>(1-(1/P4846))*100</f>
        <v>71.155563493480983</v>
      </c>
      <c r="R4846" s="6">
        <f>IF('Τα Στοιχήματα μου'!E4846&lt;&gt;0,(100-($Q$1022*100)/100)/'Τα Στοιχήματα μου'!E4846,0)</f>
        <v>0</v>
      </c>
      <c r="S4846" s="6">
        <f>R4846*('Τα Στοιχήματα μου'!E4846-1)</f>
        <v>0</v>
      </c>
      <c r="T4846" s="5">
        <f>SUM($S$23:S4846)/100+1</f>
        <v>1.4422218253259511</v>
      </c>
      <c r="U4846" s="6">
        <f>IF('Τα Στοιχήματα μου'!E4846&lt;&gt;0,(100-(Q4846*100)/100)/'Τα Στοιχήματα μου'!E4846,0)</f>
        <v>0</v>
      </c>
      <c r="V4846" s="6">
        <f>'Τα Στοιχήματα μου'!E4846*U4846</f>
        <v>0</v>
      </c>
      <c r="W4846" s="5">
        <f>IF('Τα Στοιχήματα μου'!E4846&lt;&gt;0,V4846/(100/I4846),W4845)</f>
        <v>1.4422218253259509</v>
      </c>
      <c r="X4846" s="7"/>
      <c r="Y4846" s="6">
        <f>COUNTIF('Τα Στοιχήματα μου'!$F$23:F4846,"W")+COUNTIF('Τα Στοιχήματα μου'!$F$23:F4846,"L")</f>
        <v>5</v>
      </c>
      <c r="Z4846" s="6">
        <f>COUNTIF('Τα Στοιχήματα μου'!$F$23:F4846,"W")</f>
        <v>3</v>
      </c>
      <c r="AA4846" s="4">
        <f>COUNTIF('Τα Στοιχήματα μου'!$F$23:F4846,"W")/(COUNTIF('Τα Στοιχήματα μου'!$F$23:F4846,"W")+COUNTIF('Τα Στοιχήματα μου'!$F$23:F4846,"L"))</f>
        <v>0.6</v>
      </c>
    </row>
    <row r="4847" spans="2:27">
      <c r="B4847" s="6">
        <f t="shared" si="75"/>
        <v>4825</v>
      </c>
      <c r="I4847" s="6">
        <f>I4846+1</f>
        <v>4825</v>
      </c>
      <c r="J4847" s="6">
        <f>'Τα Στοιχήματα μου'!D4847</f>
        <v>0</v>
      </c>
      <c r="K4847" s="6">
        <f>'Τα Στοιχήματα μου'!E4847</f>
        <v>0</v>
      </c>
      <c r="L4847" s="6">
        <f>'Τα Στοιχήματα μου'!F4847</f>
        <v>0</v>
      </c>
      <c r="M4847" s="7"/>
      <c r="N4847" s="5">
        <f>AVERAGE('Τα Στοιχήματα μου'!$E$23:E4847)</f>
        <v>2.956</v>
      </c>
      <c r="O4847" s="6" t="str">
        <f>IF('Τα Στοιχήματα μου'!E4847&lt;&gt;0,1/'Τα Στοιχήματα μου'!E4847,"")</f>
        <v/>
      </c>
      <c r="P4847" s="6">
        <f>SUM($O$23:O4847)</f>
        <v>3.4668730650154802</v>
      </c>
      <c r="Q4847" s="6">
        <f>(1-(1/P4847))*100</f>
        <v>71.155563493480983</v>
      </c>
      <c r="R4847" s="6">
        <f>IF('Τα Στοιχήματα μου'!E4847&lt;&gt;0,(100-($Q$1022*100)/100)/'Τα Στοιχήματα μου'!E4847,0)</f>
        <v>0</v>
      </c>
      <c r="S4847" s="6">
        <f>R4847*('Τα Στοιχήματα μου'!E4847-1)</f>
        <v>0</v>
      </c>
      <c r="T4847" s="5">
        <f>SUM($S$23:S4847)/100+1</f>
        <v>1.4422218253259511</v>
      </c>
      <c r="U4847" s="6">
        <f>IF('Τα Στοιχήματα μου'!E4847&lt;&gt;0,(100-(Q4847*100)/100)/'Τα Στοιχήματα μου'!E4847,0)</f>
        <v>0</v>
      </c>
      <c r="V4847" s="6">
        <f>'Τα Στοιχήματα μου'!E4847*U4847</f>
        <v>0</v>
      </c>
      <c r="W4847" s="5">
        <f>IF('Τα Στοιχήματα μου'!E4847&lt;&gt;0,V4847/(100/I4847),W4846)</f>
        <v>1.4422218253259509</v>
      </c>
      <c r="X4847" s="7"/>
      <c r="Y4847" s="6">
        <f>COUNTIF('Τα Στοιχήματα μου'!$F$23:F4847,"W")+COUNTIF('Τα Στοιχήματα μου'!$F$23:F4847,"L")</f>
        <v>5</v>
      </c>
      <c r="Z4847" s="6">
        <f>COUNTIF('Τα Στοιχήματα μου'!$F$23:F4847,"W")</f>
        <v>3</v>
      </c>
      <c r="AA4847" s="4">
        <f>COUNTIF('Τα Στοιχήματα μου'!$F$23:F4847,"W")/(COUNTIF('Τα Στοιχήματα μου'!$F$23:F4847,"W")+COUNTIF('Τα Στοιχήματα μου'!$F$23:F4847,"L"))</f>
        <v>0.6</v>
      </c>
    </row>
    <row r="4848" spans="2:27">
      <c r="B4848" s="6">
        <f t="shared" si="75"/>
        <v>4826</v>
      </c>
      <c r="I4848" s="6">
        <f>I4847+1</f>
        <v>4826</v>
      </c>
      <c r="J4848" s="6">
        <f>'Τα Στοιχήματα μου'!D4848</f>
        <v>0</v>
      </c>
      <c r="K4848" s="6">
        <f>'Τα Στοιχήματα μου'!E4848</f>
        <v>0</v>
      </c>
      <c r="L4848" s="6">
        <f>'Τα Στοιχήματα μου'!F4848</f>
        <v>0</v>
      </c>
      <c r="M4848" s="7"/>
      <c r="N4848" s="5">
        <f>AVERAGE('Τα Στοιχήματα μου'!$E$23:E4848)</f>
        <v>2.956</v>
      </c>
      <c r="O4848" s="6" t="str">
        <f>IF('Τα Στοιχήματα μου'!E4848&lt;&gt;0,1/'Τα Στοιχήματα μου'!E4848,"")</f>
        <v/>
      </c>
      <c r="P4848" s="6">
        <f>SUM($O$23:O4848)</f>
        <v>3.4668730650154802</v>
      </c>
      <c r="Q4848" s="6">
        <f>(1-(1/P4848))*100</f>
        <v>71.155563493480983</v>
      </c>
      <c r="R4848" s="6">
        <f>IF('Τα Στοιχήματα μου'!E4848&lt;&gt;0,(100-($Q$1022*100)/100)/'Τα Στοιχήματα μου'!E4848,0)</f>
        <v>0</v>
      </c>
      <c r="S4848" s="6">
        <f>R4848*('Τα Στοιχήματα μου'!E4848-1)</f>
        <v>0</v>
      </c>
      <c r="T4848" s="5">
        <f>SUM($S$23:S4848)/100+1</f>
        <v>1.4422218253259511</v>
      </c>
      <c r="U4848" s="6">
        <f>IF('Τα Στοιχήματα μου'!E4848&lt;&gt;0,(100-(Q4848*100)/100)/'Τα Στοιχήματα μου'!E4848,0)</f>
        <v>0</v>
      </c>
      <c r="V4848" s="6">
        <f>'Τα Στοιχήματα μου'!E4848*U4848</f>
        <v>0</v>
      </c>
      <c r="W4848" s="5">
        <f>IF('Τα Στοιχήματα μου'!E4848&lt;&gt;0,V4848/(100/I4848),W4847)</f>
        <v>1.4422218253259509</v>
      </c>
      <c r="X4848" s="7"/>
      <c r="Y4848" s="6">
        <f>COUNTIF('Τα Στοιχήματα μου'!$F$23:F4848,"W")+COUNTIF('Τα Στοιχήματα μου'!$F$23:F4848,"L")</f>
        <v>5</v>
      </c>
      <c r="Z4848" s="6">
        <f>COUNTIF('Τα Στοιχήματα μου'!$F$23:F4848,"W")</f>
        <v>3</v>
      </c>
      <c r="AA4848" s="4">
        <f>COUNTIF('Τα Στοιχήματα μου'!$F$23:F4848,"W")/(COUNTIF('Τα Στοιχήματα μου'!$F$23:F4848,"W")+COUNTIF('Τα Στοιχήματα μου'!$F$23:F4848,"L"))</f>
        <v>0.6</v>
      </c>
    </row>
    <row r="4849" spans="2:27">
      <c r="B4849" s="6">
        <f t="shared" si="75"/>
        <v>4827</v>
      </c>
      <c r="I4849" s="6">
        <f>I4848+1</f>
        <v>4827</v>
      </c>
      <c r="J4849" s="6">
        <f>'Τα Στοιχήματα μου'!D4849</f>
        <v>0</v>
      </c>
      <c r="K4849" s="6">
        <f>'Τα Στοιχήματα μου'!E4849</f>
        <v>0</v>
      </c>
      <c r="L4849" s="6">
        <f>'Τα Στοιχήματα μου'!F4849</f>
        <v>0</v>
      </c>
      <c r="M4849" s="7"/>
      <c r="N4849" s="5">
        <f>AVERAGE('Τα Στοιχήματα μου'!$E$23:E4849)</f>
        <v>2.956</v>
      </c>
      <c r="O4849" s="6" t="str">
        <f>IF('Τα Στοιχήματα μου'!E4849&lt;&gt;0,1/'Τα Στοιχήματα μου'!E4849,"")</f>
        <v/>
      </c>
      <c r="P4849" s="6">
        <f>SUM($O$23:O4849)</f>
        <v>3.4668730650154802</v>
      </c>
      <c r="Q4849" s="6">
        <f>(1-(1/P4849))*100</f>
        <v>71.155563493480983</v>
      </c>
      <c r="R4849" s="6">
        <f>IF('Τα Στοιχήματα μου'!E4849&lt;&gt;0,(100-($Q$1022*100)/100)/'Τα Στοιχήματα μου'!E4849,0)</f>
        <v>0</v>
      </c>
      <c r="S4849" s="6">
        <f>R4849*('Τα Στοιχήματα μου'!E4849-1)</f>
        <v>0</v>
      </c>
      <c r="T4849" s="5">
        <f>SUM($S$23:S4849)/100+1</f>
        <v>1.4422218253259511</v>
      </c>
      <c r="U4849" s="6">
        <f>IF('Τα Στοιχήματα μου'!E4849&lt;&gt;0,(100-(Q4849*100)/100)/'Τα Στοιχήματα μου'!E4849,0)</f>
        <v>0</v>
      </c>
      <c r="V4849" s="6">
        <f>'Τα Στοιχήματα μου'!E4849*U4849</f>
        <v>0</v>
      </c>
      <c r="W4849" s="5">
        <f>IF('Τα Στοιχήματα μου'!E4849&lt;&gt;0,V4849/(100/I4849),W4848)</f>
        <v>1.4422218253259509</v>
      </c>
      <c r="X4849" s="7"/>
      <c r="Y4849" s="6">
        <f>COUNTIF('Τα Στοιχήματα μου'!$F$23:F4849,"W")+COUNTIF('Τα Στοιχήματα μου'!$F$23:F4849,"L")</f>
        <v>5</v>
      </c>
      <c r="Z4849" s="6">
        <f>COUNTIF('Τα Στοιχήματα μου'!$F$23:F4849,"W")</f>
        <v>3</v>
      </c>
      <c r="AA4849" s="4">
        <f>COUNTIF('Τα Στοιχήματα μου'!$F$23:F4849,"W")/(COUNTIF('Τα Στοιχήματα μου'!$F$23:F4849,"W")+COUNTIF('Τα Στοιχήματα μου'!$F$23:F4849,"L"))</f>
        <v>0.6</v>
      </c>
    </row>
    <row r="4850" spans="2:27">
      <c r="B4850" s="6">
        <f t="shared" si="75"/>
        <v>4828</v>
      </c>
      <c r="I4850" s="6">
        <f>I4849+1</f>
        <v>4828</v>
      </c>
      <c r="J4850" s="6">
        <f>'Τα Στοιχήματα μου'!D4850</f>
        <v>0</v>
      </c>
      <c r="K4850" s="6">
        <f>'Τα Στοιχήματα μου'!E4850</f>
        <v>0</v>
      </c>
      <c r="L4850" s="6">
        <f>'Τα Στοιχήματα μου'!F4850</f>
        <v>0</v>
      </c>
      <c r="M4850" s="7"/>
      <c r="N4850" s="5">
        <f>AVERAGE('Τα Στοιχήματα μου'!$E$23:E4850)</f>
        <v>2.956</v>
      </c>
      <c r="O4850" s="6" t="str">
        <f>IF('Τα Στοιχήματα μου'!E4850&lt;&gt;0,1/'Τα Στοιχήματα μου'!E4850,"")</f>
        <v/>
      </c>
      <c r="P4850" s="6">
        <f>SUM($O$23:O4850)</f>
        <v>3.4668730650154802</v>
      </c>
      <c r="Q4850" s="6">
        <f>(1-(1/P4850))*100</f>
        <v>71.155563493480983</v>
      </c>
      <c r="R4850" s="6">
        <f>IF('Τα Στοιχήματα μου'!E4850&lt;&gt;0,(100-($Q$1022*100)/100)/'Τα Στοιχήματα μου'!E4850,0)</f>
        <v>0</v>
      </c>
      <c r="S4850" s="6">
        <f>R4850*('Τα Στοιχήματα μου'!E4850-1)</f>
        <v>0</v>
      </c>
      <c r="T4850" s="5">
        <f>SUM($S$23:S4850)/100+1</f>
        <v>1.4422218253259511</v>
      </c>
      <c r="U4850" s="6">
        <f>IF('Τα Στοιχήματα μου'!E4850&lt;&gt;0,(100-(Q4850*100)/100)/'Τα Στοιχήματα μου'!E4850,0)</f>
        <v>0</v>
      </c>
      <c r="V4850" s="6">
        <f>'Τα Στοιχήματα μου'!E4850*U4850</f>
        <v>0</v>
      </c>
      <c r="W4850" s="5">
        <f>IF('Τα Στοιχήματα μου'!E4850&lt;&gt;0,V4850/(100/I4850),W4849)</f>
        <v>1.4422218253259509</v>
      </c>
      <c r="X4850" s="7"/>
      <c r="Y4850" s="6">
        <f>COUNTIF('Τα Στοιχήματα μου'!$F$23:F4850,"W")+COUNTIF('Τα Στοιχήματα μου'!$F$23:F4850,"L")</f>
        <v>5</v>
      </c>
      <c r="Z4850" s="6">
        <f>COUNTIF('Τα Στοιχήματα μου'!$F$23:F4850,"W")</f>
        <v>3</v>
      </c>
      <c r="AA4850" s="4">
        <f>COUNTIF('Τα Στοιχήματα μου'!$F$23:F4850,"W")/(COUNTIF('Τα Στοιχήματα μου'!$F$23:F4850,"W")+COUNTIF('Τα Στοιχήματα μου'!$F$23:F4850,"L"))</f>
        <v>0.6</v>
      </c>
    </row>
    <row r="4851" spans="2:27">
      <c r="B4851" s="6">
        <f t="shared" si="75"/>
        <v>4829</v>
      </c>
      <c r="I4851" s="6">
        <f>I4850+1</f>
        <v>4829</v>
      </c>
      <c r="J4851" s="6">
        <f>'Τα Στοιχήματα μου'!D4851</f>
        <v>0</v>
      </c>
      <c r="K4851" s="6">
        <f>'Τα Στοιχήματα μου'!E4851</f>
        <v>0</v>
      </c>
      <c r="L4851" s="6">
        <f>'Τα Στοιχήματα μου'!F4851</f>
        <v>0</v>
      </c>
      <c r="M4851" s="7"/>
      <c r="N4851" s="5">
        <f>AVERAGE('Τα Στοιχήματα μου'!$E$23:E4851)</f>
        <v>2.956</v>
      </c>
      <c r="O4851" s="6" t="str">
        <f>IF('Τα Στοιχήματα μου'!E4851&lt;&gt;0,1/'Τα Στοιχήματα μου'!E4851,"")</f>
        <v/>
      </c>
      <c r="P4851" s="6">
        <f>SUM($O$23:O4851)</f>
        <v>3.4668730650154802</v>
      </c>
      <c r="Q4851" s="6">
        <f>(1-(1/P4851))*100</f>
        <v>71.155563493480983</v>
      </c>
      <c r="R4851" s="6">
        <f>IF('Τα Στοιχήματα μου'!E4851&lt;&gt;0,(100-($Q$1022*100)/100)/'Τα Στοιχήματα μου'!E4851,0)</f>
        <v>0</v>
      </c>
      <c r="S4851" s="6">
        <f>R4851*('Τα Στοιχήματα μου'!E4851-1)</f>
        <v>0</v>
      </c>
      <c r="T4851" s="5">
        <f>SUM($S$23:S4851)/100+1</f>
        <v>1.4422218253259511</v>
      </c>
      <c r="U4851" s="6">
        <f>IF('Τα Στοιχήματα μου'!E4851&lt;&gt;0,(100-(Q4851*100)/100)/'Τα Στοιχήματα μου'!E4851,0)</f>
        <v>0</v>
      </c>
      <c r="V4851" s="6">
        <f>'Τα Στοιχήματα μου'!E4851*U4851</f>
        <v>0</v>
      </c>
      <c r="W4851" s="5">
        <f>IF('Τα Στοιχήματα μου'!E4851&lt;&gt;0,V4851/(100/I4851),W4850)</f>
        <v>1.4422218253259509</v>
      </c>
      <c r="X4851" s="7"/>
      <c r="Y4851" s="6">
        <f>COUNTIF('Τα Στοιχήματα μου'!$F$23:F4851,"W")+COUNTIF('Τα Στοιχήματα μου'!$F$23:F4851,"L")</f>
        <v>5</v>
      </c>
      <c r="Z4851" s="6">
        <f>COUNTIF('Τα Στοιχήματα μου'!$F$23:F4851,"W")</f>
        <v>3</v>
      </c>
      <c r="AA4851" s="4">
        <f>COUNTIF('Τα Στοιχήματα μου'!$F$23:F4851,"W")/(COUNTIF('Τα Στοιχήματα μου'!$F$23:F4851,"W")+COUNTIF('Τα Στοιχήματα μου'!$F$23:F4851,"L"))</f>
        <v>0.6</v>
      </c>
    </row>
    <row r="4852" spans="2:27">
      <c r="B4852" s="6">
        <f t="shared" si="75"/>
        <v>4830</v>
      </c>
      <c r="I4852" s="6">
        <f>I4851+1</f>
        <v>4830</v>
      </c>
      <c r="J4852" s="6">
        <f>'Τα Στοιχήματα μου'!D4852</f>
        <v>0</v>
      </c>
      <c r="K4852" s="6">
        <f>'Τα Στοιχήματα μου'!E4852</f>
        <v>0</v>
      </c>
      <c r="L4852" s="6">
        <f>'Τα Στοιχήματα μου'!F4852</f>
        <v>0</v>
      </c>
      <c r="M4852" s="7"/>
      <c r="N4852" s="5">
        <f>AVERAGE('Τα Στοιχήματα μου'!$E$23:E4852)</f>
        <v>2.956</v>
      </c>
      <c r="O4852" s="6" t="str">
        <f>IF('Τα Στοιχήματα μου'!E4852&lt;&gt;0,1/'Τα Στοιχήματα μου'!E4852,"")</f>
        <v/>
      </c>
      <c r="P4852" s="6">
        <f>SUM($O$23:O4852)</f>
        <v>3.4668730650154802</v>
      </c>
      <c r="Q4852" s="6">
        <f>(1-(1/P4852))*100</f>
        <v>71.155563493480983</v>
      </c>
      <c r="R4852" s="6">
        <f>IF('Τα Στοιχήματα μου'!E4852&lt;&gt;0,(100-($Q$1022*100)/100)/'Τα Στοιχήματα μου'!E4852,0)</f>
        <v>0</v>
      </c>
      <c r="S4852" s="6">
        <f>R4852*('Τα Στοιχήματα μου'!E4852-1)</f>
        <v>0</v>
      </c>
      <c r="T4852" s="5">
        <f>SUM($S$23:S4852)/100+1</f>
        <v>1.4422218253259511</v>
      </c>
      <c r="U4852" s="6">
        <f>IF('Τα Στοιχήματα μου'!E4852&lt;&gt;0,(100-(Q4852*100)/100)/'Τα Στοιχήματα μου'!E4852,0)</f>
        <v>0</v>
      </c>
      <c r="V4852" s="6">
        <f>'Τα Στοιχήματα μου'!E4852*U4852</f>
        <v>0</v>
      </c>
      <c r="W4852" s="5">
        <f>IF('Τα Στοιχήματα μου'!E4852&lt;&gt;0,V4852/(100/I4852),W4851)</f>
        <v>1.4422218253259509</v>
      </c>
      <c r="X4852" s="7"/>
      <c r="Y4852" s="6">
        <f>COUNTIF('Τα Στοιχήματα μου'!$F$23:F4852,"W")+COUNTIF('Τα Στοιχήματα μου'!$F$23:F4852,"L")</f>
        <v>5</v>
      </c>
      <c r="Z4852" s="6">
        <f>COUNTIF('Τα Στοιχήματα μου'!$F$23:F4852,"W")</f>
        <v>3</v>
      </c>
      <c r="AA4852" s="4">
        <f>COUNTIF('Τα Στοιχήματα μου'!$F$23:F4852,"W")/(COUNTIF('Τα Στοιχήματα μου'!$F$23:F4852,"W")+COUNTIF('Τα Στοιχήματα μου'!$F$23:F4852,"L"))</f>
        <v>0.6</v>
      </c>
    </row>
    <row r="4853" spans="2:27">
      <c r="B4853" s="6">
        <f t="shared" si="75"/>
        <v>4831</v>
      </c>
      <c r="I4853" s="6">
        <f>I4852+1</f>
        <v>4831</v>
      </c>
      <c r="J4853" s="6">
        <f>'Τα Στοιχήματα μου'!D4853</f>
        <v>0</v>
      </c>
      <c r="K4853" s="6">
        <f>'Τα Στοιχήματα μου'!E4853</f>
        <v>0</v>
      </c>
      <c r="L4853" s="6">
        <f>'Τα Στοιχήματα μου'!F4853</f>
        <v>0</v>
      </c>
      <c r="M4853" s="7"/>
      <c r="N4853" s="5">
        <f>AVERAGE('Τα Στοιχήματα μου'!$E$23:E4853)</f>
        <v>2.956</v>
      </c>
      <c r="O4853" s="6" t="str">
        <f>IF('Τα Στοιχήματα μου'!E4853&lt;&gt;0,1/'Τα Στοιχήματα μου'!E4853,"")</f>
        <v/>
      </c>
      <c r="P4853" s="6">
        <f>SUM($O$23:O4853)</f>
        <v>3.4668730650154802</v>
      </c>
      <c r="Q4853" s="6">
        <f>(1-(1/P4853))*100</f>
        <v>71.155563493480983</v>
      </c>
      <c r="R4853" s="6">
        <f>IF('Τα Στοιχήματα μου'!E4853&lt;&gt;0,(100-($Q$1022*100)/100)/'Τα Στοιχήματα μου'!E4853,0)</f>
        <v>0</v>
      </c>
      <c r="S4853" s="6">
        <f>R4853*('Τα Στοιχήματα μου'!E4853-1)</f>
        <v>0</v>
      </c>
      <c r="T4853" s="5">
        <f>SUM($S$23:S4853)/100+1</f>
        <v>1.4422218253259511</v>
      </c>
      <c r="U4853" s="6">
        <f>IF('Τα Στοιχήματα μου'!E4853&lt;&gt;0,(100-(Q4853*100)/100)/'Τα Στοιχήματα μου'!E4853,0)</f>
        <v>0</v>
      </c>
      <c r="V4853" s="6">
        <f>'Τα Στοιχήματα μου'!E4853*U4853</f>
        <v>0</v>
      </c>
      <c r="W4853" s="5">
        <f>IF('Τα Στοιχήματα μου'!E4853&lt;&gt;0,V4853/(100/I4853),W4852)</f>
        <v>1.4422218253259509</v>
      </c>
      <c r="X4853" s="7"/>
      <c r="Y4853" s="6">
        <f>COUNTIF('Τα Στοιχήματα μου'!$F$23:F4853,"W")+COUNTIF('Τα Στοιχήματα μου'!$F$23:F4853,"L")</f>
        <v>5</v>
      </c>
      <c r="Z4853" s="6">
        <f>COUNTIF('Τα Στοιχήματα μου'!$F$23:F4853,"W")</f>
        <v>3</v>
      </c>
      <c r="AA4853" s="4">
        <f>COUNTIF('Τα Στοιχήματα μου'!$F$23:F4853,"W")/(COUNTIF('Τα Στοιχήματα μου'!$F$23:F4853,"W")+COUNTIF('Τα Στοιχήματα μου'!$F$23:F4853,"L"))</f>
        <v>0.6</v>
      </c>
    </row>
    <row r="4854" spans="2:27">
      <c r="B4854" s="6">
        <f t="shared" si="75"/>
        <v>4832</v>
      </c>
      <c r="I4854" s="6">
        <f>I4853+1</f>
        <v>4832</v>
      </c>
      <c r="J4854" s="6">
        <f>'Τα Στοιχήματα μου'!D4854</f>
        <v>0</v>
      </c>
      <c r="K4854" s="6">
        <f>'Τα Στοιχήματα μου'!E4854</f>
        <v>0</v>
      </c>
      <c r="L4854" s="6">
        <f>'Τα Στοιχήματα μου'!F4854</f>
        <v>0</v>
      </c>
      <c r="M4854" s="7"/>
      <c r="N4854" s="5">
        <f>AVERAGE('Τα Στοιχήματα μου'!$E$23:E4854)</f>
        <v>2.956</v>
      </c>
      <c r="O4854" s="6" t="str">
        <f>IF('Τα Στοιχήματα μου'!E4854&lt;&gt;0,1/'Τα Στοιχήματα μου'!E4854,"")</f>
        <v/>
      </c>
      <c r="P4854" s="6">
        <f>SUM($O$23:O4854)</f>
        <v>3.4668730650154802</v>
      </c>
      <c r="Q4854" s="6">
        <f>(1-(1/P4854))*100</f>
        <v>71.155563493480983</v>
      </c>
      <c r="R4854" s="6">
        <f>IF('Τα Στοιχήματα μου'!E4854&lt;&gt;0,(100-($Q$1022*100)/100)/'Τα Στοιχήματα μου'!E4854,0)</f>
        <v>0</v>
      </c>
      <c r="S4854" s="6">
        <f>R4854*('Τα Στοιχήματα μου'!E4854-1)</f>
        <v>0</v>
      </c>
      <c r="T4854" s="5">
        <f>SUM($S$23:S4854)/100+1</f>
        <v>1.4422218253259511</v>
      </c>
      <c r="U4854" s="6">
        <f>IF('Τα Στοιχήματα μου'!E4854&lt;&gt;0,(100-(Q4854*100)/100)/'Τα Στοιχήματα μου'!E4854,0)</f>
        <v>0</v>
      </c>
      <c r="V4854" s="6">
        <f>'Τα Στοιχήματα μου'!E4854*U4854</f>
        <v>0</v>
      </c>
      <c r="W4854" s="5">
        <f>IF('Τα Στοιχήματα μου'!E4854&lt;&gt;0,V4854/(100/I4854),W4853)</f>
        <v>1.4422218253259509</v>
      </c>
      <c r="X4854" s="7"/>
      <c r="Y4854" s="6">
        <f>COUNTIF('Τα Στοιχήματα μου'!$F$23:F4854,"W")+COUNTIF('Τα Στοιχήματα μου'!$F$23:F4854,"L")</f>
        <v>5</v>
      </c>
      <c r="Z4854" s="6">
        <f>COUNTIF('Τα Στοιχήματα μου'!$F$23:F4854,"W")</f>
        <v>3</v>
      </c>
      <c r="AA4854" s="4">
        <f>COUNTIF('Τα Στοιχήματα μου'!$F$23:F4854,"W")/(COUNTIF('Τα Στοιχήματα μου'!$F$23:F4854,"W")+COUNTIF('Τα Στοιχήματα μου'!$F$23:F4854,"L"))</f>
        <v>0.6</v>
      </c>
    </row>
    <row r="4855" spans="2:27">
      <c r="B4855" s="6">
        <f t="shared" si="75"/>
        <v>4833</v>
      </c>
      <c r="I4855" s="6">
        <f>I4854+1</f>
        <v>4833</v>
      </c>
      <c r="J4855" s="6">
        <f>'Τα Στοιχήματα μου'!D4855</f>
        <v>0</v>
      </c>
      <c r="K4855" s="6">
        <f>'Τα Στοιχήματα μου'!E4855</f>
        <v>0</v>
      </c>
      <c r="L4855" s="6">
        <f>'Τα Στοιχήματα μου'!F4855</f>
        <v>0</v>
      </c>
      <c r="M4855" s="7"/>
      <c r="N4855" s="5">
        <f>AVERAGE('Τα Στοιχήματα μου'!$E$23:E4855)</f>
        <v>2.956</v>
      </c>
      <c r="O4855" s="6" t="str">
        <f>IF('Τα Στοιχήματα μου'!E4855&lt;&gt;0,1/'Τα Στοιχήματα μου'!E4855,"")</f>
        <v/>
      </c>
      <c r="P4855" s="6">
        <f>SUM($O$23:O4855)</f>
        <v>3.4668730650154802</v>
      </c>
      <c r="Q4855" s="6">
        <f>(1-(1/P4855))*100</f>
        <v>71.155563493480983</v>
      </c>
      <c r="R4855" s="6">
        <f>IF('Τα Στοιχήματα μου'!E4855&lt;&gt;0,(100-($Q$1022*100)/100)/'Τα Στοιχήματα μου'!E4855,0)</f>
        <v>0</v>
      </c>
      <c r="S4855" s="6">
        <f>R4855*('Τα Στοιχήματα μου'!E4855-1)</f>
        <v>0</v>
      </c>
      <c r="T4855" s="5">
        <f>SUM($S$23:S4855)/100+1</f>
        <v>1.4422218253259511</v>
      </c>
      <c r="U4855" s="6">
        <f>IF('Τα Στοιχήματα μου'!E4855&lt;&gt;0,(100-(Q4855*100)/100)/'Τα Στοιχήματα μου'!E4855,0)</f>
        <v>0</v>
      </c>
      <c r="V4855" s="6">
        <f>'Τα Στοιχήματα μου'!E4855*U4855</f>
        <v>0</v>
      </c>
      <c r="W4855" s="5">
        <f>IF('Τα Στοιχήματα μου'!E4855&lt;&gt;0,V4855/(100/I4855),W4854)</f>
        <v>1.4422218253259509</v>
      </c>
      <c r="X4855" s="7"/>
      <c r="Y4855" s="6">
        <f>COUNTIF('Τα Στοιχήματα μου'!$F$23:F4855,"W")+COUNTIF('Τα Στοιχήματα μου'!$F$23:F4855,"L")</f>
        <v>5</v>
      </c>
      <c r="Z4855" s="6">
        <f>COUNTIF('Τα Στοιχήματα μου'!$F$23:F4855,"W")</f>
        <v>3</v>
      </c>
      <c r="AA4855" s="4">
        <f>COUNTIF('Τα Στοιχήματα μου'!$F$23:F4855,"W")/(COUNTIF('Τα Στοιχήματα μου'!$F$23:F4855,"W")+COUNTIF('Τα Στοιχήματα μου'!$F$23:F4855,"L"))</f>
        <v>0.6</v>
      </c>
    </row>
    <row r="4856" spans="2:27">
      <c r="B4856" s="6">
        <f t="shared" si="75"/>
        <v>4834</v>
      </c>
      <c r="I4856" s="6">
        <f>I4855+1</f>
        <v>4834</v>
      </c>
      <c r="J4856" s="6">
        <f>'Τα Στοιχήματα μου'!D4856</f>
        <v>0</v>
      </c>
      <c r="K4856" s="6">
        <f>'Τα Στοιχήματα μου'!E4856</f>
        <v>0</v>
      </c>
      <c r="L4856" s="6">
        <f>'Τα Στοιχήματα μου'!F4856</f>
        <v>0</v>
      </c>
      <c r="M4856" s="7"/>
      <c r="N4856" s="5">
        <f>AVERAGE('Τα Στοιχήματα μου'!$E$23:E4856)</f>
        <v>2.956</v>
      </c>
      <c r="O4856" s="6" t="str">
        <f>IF('Τα Στοιχήματα μου'!E4856&lt;&gt;0,1/'Τα Στοιχήματα μου'!E4856,"")</f>
        <v/>
      </c>
      <c r="P4856" s="6">
        <f>SUM($O$23:O4856)</f>
        <v>3.4668730650154802</v>
      </c>
      <c r="Q4856" s="6">
        <f>(1-(1/P4856))*100</f>
        <v>71.155563493480983</v>
      </c>
      <c r="R4856" s="6">
        <f>IF('Τα Στοιχήματα μου'!E4856&lt;&gt;0,(100-($Q$1022*100)/100)/'Τα Στοιχήματα μου'!E4856,0)</f>
        <v>0</v>
      </c>
      <c r="S4856" s="6">
        <f>R4856*('Τα Στοιχήματα μου'!E4856-1)</f>
        <v>0</v>
      </c>
      <c r="T4856" s="5">
        <f>SUM($S$23:S4856)/100+1</f>
        <v>1.4422218253259511</v>
      </c>
      <c r="U4856" s="6">
        <f>IF('Τα Στοιχήματα μου'!E4856&lt;&gt;0,(100-(Q4856*100)/100)/'Τα Στοιχήματα μου'!E4856,0)</f>
        <v>0</v>
      </c>
      <c r="V4856" s="6">
        <f>'Τα Στοιχήματα μου'!E4856*U4856</f>
        <v>0</v>
      </c>
      <c r="W4856" s="5">
        <f>IF('Τα Στοιχήματα μου'!E4856&lt;&gt;0,V4856/(100/I4856),W4855)</f>
        <v>1.4422218253259509</v>
      </c>
      <c r="X4856" s="7"/>
      <c r="Y4856" s="6">
        <f>COUNTIF('Τα Στοιχήματα μου'!$F$23:F4856,"W")+COUNTIF('Τα Στοιχήματα μου'!$F$23:F4856,"L")</f>
        <v>5</v>
      </c>
      <c r="Z4856" s="6">
        <f>COUNTIF('Τα Στοιχήματα μου'!$F$23:F4856,"W")</f>
        <v>3</v>
      </c>
      <c r="AA4856" s="4">
        <f>COUNTIF('Τα Στοιχήματα μου'!$F$23:F4856,"W")/(COUNTIF('Τα Στοιχήματα μου'!$F$23:F4856,"W")+COUNTIF('Τα Στοιχήματα μου'!$F$23:F4856,"L"))</f>
        <v>0.6</v>
      </c>
    </row>
    <row r="4857" spans="2:27">
      <c r="B4857" s="6">
        <f t="shared" si="75"/>
        <v>4835</v>
      </c>
      <c r="I4857" s="6">
        <f>I4856+1</f>
        <v>4835</v>
      </c>
      <c r="J4857" s="6">
        <f>'Τα Στοιχήματα μου'!D4857</f>
        <v>0</v>
      </c>
      <c r="K4857" s="6">
        <f>'Τα Στοιχήματα μου'!E4857</f>
        <v>0</v>
      </c>
      <c r="L4857" s="6">
        <f>'Τα Στοιχήματα μου'!F4857</f>
        <v>0</v>
      </c>
      <c r="M4857" s="7"/>
      <c r="N4857" s="5">
        <f>AVERAGE('Τα Στοιχήματα μου'!$E$23:E4857)</f>
        <v>2.956</v>
      </c>
      <c r="O4857" s="6" t="str">
        <f>IF('Τα Στοιχήματα μου'!E4857&lt;&gt;0,1/'Τα Στοιχήματα μου'!E4857,"")</f>
        <v/>
      </c>
      <c r="P4857" s="6">
        <f>SUM($O$23:O4857)</f>
        <v>3.4668730650154802</v>
      </c>
      <c r="Q4857" s="6">
        <f>(1-(1/P4857))*100</f>
        <v>71.155563493480983</v>
      </c>
      <c r="R4857" s="6">
        <f>IF('Τα Στοιχήματα μου'!E4857&lt;&gt;0,(100-($Q$1022*100)/100)/'Τα Στοιχήματα μου'!E4857,0)</f>
        <v>0</v>
      </c>
      <c r="S4857" s="6">
        <f>R4857*('Τα Στοιχήματα μου'!E4857-1)</f>
        <v>0</v>
      </c>
      <c r="T4857" s="5">
        <f>SUM($S$23:S4857)/100+1</f>
        <v>1.4422218253259511</v>
      </c>
      <c r="U4857" s="6">
        <f>IF('Τα Στοιχήματα μου'!E4857&lt;&gt;0,(100-(Q4857*100)/100)/'Τα Στοιχήματα μου'!E4857,0)</f>
        <v>0</v>
      </c>
      <c r="V4857" s="6">
        <f>'Τα Στοιχήματα μου'!E4857*U4857</f>
        <v>0</v>
      </c>
      <c r="W4857" s="5">
        <f>IF('Τα Στοιχήματα μου'!E4857&lt;&gt;0,V4857/(100/I4857),W4856)</f>
        <v>1.4422218253259509</v>
      </c>
      <c r="X4857" s="7"/>
      <c r="Y4857" s="6">
        <f>COUNTIF('Τα Στοιχήματα μου'!$F$23:F4857,"W")+COUNTIF('Τα Στοιχήματα μου'!$F$23:F4857,"L")</f>
        <v>5</v>
      </c>
      <c r="Z4857" s="6">
        <f>COUNTIF('Τα Στοιχήματα μου'!$F$23:F4857,"W")</f>
        <v>3</v>
      </c>
      <c r="AA4857" s="4">
        <f>COUNTIF('Τα Στοιχήματα μου'!$F$23:F4857,"W")/(COUNTIF('Τα Στοιχήματα μου'!$F$23:F4857,"W")+COUNTIF('Τα Στοιχήματα μου'!$F$23:F4857,"L"))</f>
        <v>0.6</v>
      </c>
    </row>
    <row r="4858" spans="2:27">
      <c r="B4858" s="6">
        <f t="shared" si="75"/>
        <v>4836</v>
      </c>
      <c r="I4858" s="6">
        <f>I4857+1</f>
        <v>4836</v>
      </c>
      <c r="J4858" s="6">
        <f>'Τα Στοιχήματα μου'!D4858</f>
        <v>0</v>
      </c>
      <c r="K4858" s="6">
        <f>'Τα Στοιχήματα μου'!E4858</f>
        <v>0</v>
      </c>
      <c r="L4858" s="6">
        <f>'Τα Στοιχήματα μου'!F4858</f>
        <v>0</v>
      </c>
      <c r="M4858" s="7"/>
      <c r="N4858" s="5">
        <f>AVERAGE('Τα Στοιχήματα μου'!$E$23:E4858)</f>
        <v>2.956</v>
      </c>
      <c r="O4858" s="6" t="str">
        <f>IF('Τα Στοιχήματα μου'!E4858&lt;&gt;0,1/'Τα Στοιχήματα μου'!E4858,"")</f>
        <v/>
      </c>
      <c r="P4858" s="6">
        <f>SUM($O$23:O4858)</f>
        <v>3.4668730650154802</v>
      </c>
      <c r="Q4858" s="6">
        <f>(1-(1/P4858))*100</f>
        <v>71.155563493480983</v>
      </c>
      <c r="R4858" s="6">
        <f>IF('Τα Στοιχήματα μου'!E4858&lt;&gt;0,(100-($Q$1022*100)/100)/'Τα Στοιχήματα μου'!E4858,0)</f>
        <v>0</v>
      </c>
      <c r="S4858" s="6">
        <f>R4858*('Τα Στοιχήματα μου'!E4858-1)</f>
        <v>0</v>
      </c>
      <c r="T4858" s="5">
        <f>SUM($S$23:S4858)/100+1</f>
        <v>1.4422218253259511</v>
      </c>
      <c r="U4858" s="6">
        <f>IF('Τα Στοιχήματα μου'!E4858&lt;&gt;0,(100-(Q4858*100)/100)/'Τα Στοιχήματα μου'!E4858,0)</f>
        <v>0</v>
      </c>
      <c r="V4858" s="6">
        <f>'Τα Στοιχήματα μου'!E4858*U4858</f>
        <v>0</v>
      </c>
      <c r="W4858" s="5">
        <f>IF('Τα Στοιχήματα μου'!E4858&lt;&gt;0,V4858/(100/I4858),W4857)</f>
        <v>1.4422218253259509</v>
      </c>
      <c r="X4858" s="7"/>
      <c r="Y4858" s="6">
        <f>COUNTIF('Τα Στοιχήματα μου'!$F$23:F4858,"W")+COUNTIF('Τα Στοιχήματα μου'!$F$23:F4858,"L")</f>
        <v>5</v>
      </c>
      <c r="Z4858" s="6">
        <f>COUNTIF('Τα Στοιχήματα μου'!$F$23:F4858,"W")</f>
        <v>3</v>
      </c>
      <c r="AA4858" s="4">
        <f>COUNTIF('Τα Στοιχήματα μου'!$F$23:F4858,"W")/(COUNTIF('Τα Στοιχήματα μου'!$F$23:F4858,"W")+COUNTIF('Τα Στοιχήματα μου'!$F$23:F4858,"L"))</f>
        <v>0.6</v>
      </c>
    </row>
    <row r="4859" spans="2:27">
      <c r="B4859" s="6">
        <f t="shared" si="75"/>
        <v>4837</v>
      </c>
      <c r="I4859" s="6">
        <f>I4858+1</f>
        <v>4837</v>
      </c>
      <c r="J4859" s="6">
        <f>'Τα Στοιχήματα μου'!D4859</f>
        <v>0</v>
      </c>
      <c r="K4859" s="6">
        <f>'Τα Στοιχήματα μου'!E4859</f>
        <v>0</v>
      </c>
      <c r="L4859" s="6">
        <f>'Τα Στοιχήματα μου'!F4859</f>
        <v>0</v>
      </c>
      <c r="M4859" s="7"/>
      <c r="N4859" s="5">
        <f>AVERAGE('Τα Στοιχήματα μου'!$E$23:E4859)</f>
        <v>2.956</v>
      </c>
      <c r="O4859" s="6" t="str">
        <f>IF('Τα Στοιχήματα μου'!E4859&lt;&gt;0,1/'Τα Στοιχήματα μου'!E4859,"")</f>
        <v/>
      </c>
      <c r="P4859" s="6">
        <f>SUM($O$23:O4859)</f>
        <v>3.4668730650154802</v>
      </c>
      <c r="Q4859" s="6">
        <f>(1-(1/P4859))*100</f>
        <v>71.155563493480983</v>
      </c>
      <c r="R4859" s="6">
        <f>IF('Τα Στοιχήματα μου'!E4859&lt;&gt;0,(100-($Q$1022*100)/100)/'Τα Στοιχήματα μου'!E4859,0)</f>
        <v>0</v>
      </c>
      <c r="S4859" s="6">
        <f>R4859*('Τα Στοιχήματα μου'!E4859-1)</f>
        <v>0</v>
      </c>
      <c r="T4859" s="5">
        <f>SUM($S$23:S4859)/100+1</f>
        <v>1.4422218253259511</v>
      </c>
      <c r="U4859" s="6">
        <f>IF('Τα Στοιχήματα μου'!E4859&lt;&gt;0,(100-(Q4859*100)/100)/'Τα Στοιχήματα μου'!E4859,0)</f>
        <v>0</v>
      </c>
      <c r="V4859" s="6">
        <f>'Τα Στοιχήματα μου'!E4859*U4859</f>
        <v>0</v>
      </c>
      <c r="W4859" s="5">
        <f>IF('Τα Στοιχήματα μου'!E4859&lt;&gt;0,V4859/(100/I4859),W4858)</f>
        <v>1.4422218253259509</v>
      </c>
      <c r="X4859" s="7"/>
      <c r="Y4859" s="6">
        <f>COUNTIF('Τα Στοιχήματα μου'!$F$23:F4859,"W")+COUNTIF('Τα Στοιχήματα μου'!$F$23:F4859,"L")</f>
        <v>5</v>
      </c>
      <c r="Z4859" s="6">
        <f>COUNTIF('Τα Στοιχήματα μου'!$F$23:F4859,"W")</f>
        <v>3</v>
      </c>
      <c r="AA4859" s="4">
        <f>COUNTIF('Τα Στοιχήματα μου'!$F$23:F4859,"W")/(COUNTIF('Τα Στοιχήματα μου'!$F$23:F4859,"W")+COUNTIF('Τα Στοιχήματα μου'!$F$23:F4859,"L"))</f>
        <v>0.6</v>
      </c>
    </row>
    <row r="4860" spans="2:27">
      <c r="B4860" s="6">
        <f t="shared" si="75"/>
        <v>4838</v>
      </c>
      <c r="I4860" s="6">
        <f>I4859+1</f>
        <v>4838</v>
      </c>
      <c r="J4860" s="6">
        <f>'Τα Στοιχήματα μου'!D4860</f>
        <v>0</v>
      </c>
      <c r="K4860" s="6">
        <f>'Τα Στοιχήματα μου'!E4860</f>
        <v>0</v>
      </c>
      <c r="L4860" s="6">
        <f>'Τα Στοιχήματα μου'!F4860</f>
        <v>0</v>
      </c>
      <c r="M4860" s="7"/>
      <c r="N4860" s="5">
        <f>AVERAGE('Τα Στοιχήματα μου'!$E$23:E4860)</f>
        <v>2.956</v>
      </c>
      <c r="O4860" s="6" t="str">
        <f>IF('Τα Στοιχήματα μου'!E4860&lt;&gt;0,1/'Τα Στοιχήματα μου'!E4860,"")</f>
        <v/>
      </c>
      <c r="P4860" s="6">
        <f>SUM($O$23:O4860)</f>
        <v>3.4668730650154802</v>
      </c>
      <c r="Q4860" s="6">
        <f>(1-(1/P4860))*100</f>
        <v>71.155563493480983</v>
      </c>
      <c r="R4860" s="6">
        <f>IF('Τα Στοιχήματα μου'!E4860&lt;&gt;0,(100-($Q$1022*100)/100)/'Τα Στοιχήματα μου'!E4860,0)</f>
        <v>0</v>
      </c>
      <c r="S4860" s="6">
        <f>R4860*('Τα Στοιχήματα μου'!E4860-1)</f>
        <v>0</v>
      </c>
      <c r="T4860" s="5">
        <f>SUM($S$23:S4860)/100+1</f>
        <v>1.4422218253259511</v>
      </c>
      <c r="U4860" s="6">
        <f>IF('Τα Στοιχήματα μου'!E4860&lt;&gt;0,(100-(Q4860*100)/100)/'Τα Στοιχήματα μου'!E4860,0)</f>
        <v>0</v>
      </c>
      <c r="V4860" s="6">
        <f>'Τα Στοιχήματα μου'!E4860*U4860</f>
        <v>0</v>
      </c>
      <c r="W4860" s="5">
        <f>IF('Τα Στοιχήματα μου'!E4860&lt;&gt;0,V4860/(100/I4860),W4859)</f>
        <v>1.4422218253259509</v>
      </c>
      <c r="X4860" s="7"/>
      <c r="Y4860" s="6">
        <f>COUNTIF('Τα Στοιχήματα μου'!$F$23:F4860,"W")+COUNTIF('Τα Στοιχήματα μου'!$F$23:F4860,"L")</f>
        <v>5</v>
      </c>
      <c r="Z4860" s="6">
        <f>COUNTIF('Τα Στοιχήματα μου'!$F$23:F4860,"W")</f>
        <v>3</v>
      </c>
      <c r="AA4860" s="4">
        <f>COUNTIF('Τα Στοιχήματα μου'!$F$23:F4860,"W")/(COUNTIF('Τα Στοιχήματα μου'!$F$23:F4860,"W")+COUNTIF('Τα Στοιχήματα μου'!$F$23:F4860,"L"))</f>
        <v>0.6</v>
      </c>
    </row>
    <row r="4861" spans="2:27">
      <c r="B4861" s="6">
        <f t="shared" si="75"/>
        <v>4839</v>
      </c>
      <c r="I4861" s="6">
        <f>I4860+1</f>
        <v>4839</v>
      </c>
      <c r="J4861" s="6">
        <f>'Τα Στοιχήματα μου'!D4861</f>
        <v>0</v>
      </c>
      <c r="K4861" s="6">
        <f>'Τα Στοιχήματα μου'!E4861</f>
        <v>0</v>
      </c>
      <c r="L4861" s="6">
        <f>'Τα Στοιχήματα μου'!F4861</f>
        <v>0</v>
      </c>
      <c r="M4861" s="7"/>
      <c r="N4861" s="5">
        <f>AVERAGE('Τα Στοιχήματα μου'!$E$23:E4861)</f>
        <v>2.956</v>
      </c>
      <c r="O4861" s="6" t="str">
        <f>IF('Τα Στοιχήματα μου'!E4861&lt;&gt;0,1/'Τα Στοιχήματα μου'!E4861,"")</f>
        <v/>
      </c>
      <c r="P4861" s="6">
        <f>SUM($O$23:O4861)</f>
        <v>3.4668730650154802</v>
      </c>
      <c r="Q4861" s="6">
        <f>(1-(1/P4861))*100</f>
        <v>71.155563493480983</v>
      </c>
      <c r="R4861" s="6">
        <f>IF('Τα Στοιχήματα μου'!E4861&lt;&gt;0,(100-($Q$1022*100)/100)/'Τα Στοιχήματα μου'!E4861,0)</f>
        <v>0</v>
      </c>
      <c r="S4861" s="6">
        <f>R4861*('Τα Στοιχήματα μου'!E4861-1)</f>
        <v>0</v>
      </c>
      <c r="T4861" s="5">
        <f>SUM($S$23:S4861)/100+1</f>
        <v>1.4422218253259511</v>
      </c>
      <c r="U4861" s="6">
        <f>IF('Τα Στοιχήματα μου'!E4861&lt;&gt;0,(100-(Q4861*100)/100)/'Τα Στοιχήματα μου'!E4861,0)</f>
        <v>0</v>
      </c>
      <c r="V4861" s="6">
        <f>'Τα Στοιχήματα μου'!E4861*U4861</f>
        <v>0</v>
      </c>
      <c r="W4861" s="5">
        <f>IF('Τα Στοιχήματα μου'!E4861&lt;&gt;0,V4861/(100/I4861),W4860)</f>
        <v>1.4422218253259509</v>
      </c>
      <c r="X4861" s="7"/>
      <c r="Y4861" s="6">
        <f>COUNTIF('Τα Στοιχήματα μου'!$F$23:F4861,"W")+COUNTIF('Τα Στοιχήματα μου'!$F$23:F4861,"L")</f>
        <v>5</v>
      </c>
      <c r="Z4861" s="6">
        <f>COUNTIF('Τα Στοιχήματα μου'!$F$23:F4861,"W")</f>
        <v>3</v>
      </c>
      <c r="AA4861" s="4">
        <f>COUNTIF('Τα Στοιχήματα μου'!$F$23:F4861,"W")/(COUNTIF('Τα Στοιχήματα μου'!$F$23:F4861,"W")+COUNTIF('Τα Στοιχήματα μου'!$F$23:F4861,"L"))</f>
        <v>0.6</v>
      </c>
    </row>
    <row r="4862" spans="2:27">
      <c r="B4862" s="6">
        <f t="shared" si="75"/>
        <v>4840</v>
      </c>
      <c r="I4862" s="6">
        <f>I4861+1</f>
        <v>4840</v>
      </c>
      <c r="J4862" s="6">
        <f>'Τα Στοιχήματα μου'!D4862</f>
        <v>0</v>
      </c>
      <c r="K4862" s="6">
        <f>'Τα Στοιχήματα μου'!E4862</f>
        <v>0</v>
      </c>
      <c r="L4862" s="6">
        <f>'Τα Στοιχήματα μου'!F4862</f>
        <v>0</v>
      </c>
      <c r="M4862" s="7"/>
      <c r="N4862" s="5">
        <f>AVERAGE('Τα Στοιχήματα μου'!$E$23:E4862)</f>
        <v>2.956</v>
      </c>
      <c r="O4862" s="6" t="str">
        <f>IF('Τα Στοιχήματα μου'!E4862&lt;&gt;0,1/'Τα Στοιχήματα μου'!E4862,"")</f>
        <v/>
      </c>
      <c r="P4862" s="6">
        <f>SUM($O$23:O4862)</f>
        <v>3.4668730650154802</v>
      </c>
      <c r="Q4862" s="6">
        <f>(1-(1/P4862))*100</f>
        <v>71.155563493480983</v>
      </c>
      <c r="R4862" s="6">
        <f>IF('Τα Στοιχήματα μου'!E4862&lt;&gt;0,(100-($Q$1022*100)/100)/'Τα Στοιχήματα μου'!E4862,0)</f>
        <v>0</v>
      </c>
      <c r="S4862" s="6">
        <f>R4862*('Τα Στοιχήματα μου'!E4862-1)</f>
        <v>0</v>
      </c>
      <c r="T4862" s="5">
        <f>SUM($S$23:S4862)/100+1</f>
        <v>1.4422218253259511</v>
      </c>
      <c r="U4862" s="6">
        <f>IF('Τα Στοιχήματα μου'!E4862&lt;&gt;0,(100-(Q4862*100)/100)/'Τα Στοιχήματα μου'!E4862,0)</f>
        <v>0</v>
      </c>
      <c r="V4862" s="6">
        <f>'Τα Στοιχήματα μου'!E4862*U4862</f>
        <v>0</v>
      </c>
      <c r="W4862" s="5">
        <f>IF('Τα Στοιχήματα μου'!E4862&lt;&gt;0,V4862/(100/I4862),W4861)</f>
        <v>1.4422218253259509</v>
      </c>
      <c r="X4862" s="7"/>
      <c r="Y4862" s="6">
        <f>COUNTIF('Τα Στοιχήματα μου'!$F$23:F4862,"W")+COUNTIF('Τα Στοιχήματα μου'!$F$23:F4862,"L")</f>
        <v>5</v>
      </c>
      <c r="Z4862" s="6">
        <f>COUNTIF('Τα Στοιχήματα μου'!$F$23:F4862,"W")</f>
        <v>3</v>
      </c>
      <c r="AA4862" s="4">
        <f>COUNTIF('Τα Στοιχήματα μου'!$F$23:F4862,"W")/(COUNTIF('Τα Στοιχήματα μου'!$F$23:F4862,"W")+COUNTIF('Τα Στοιχήματα μου'!$F$23:F4862,"L"))</f>
        <v>0.6</v>
      </c>
    </row>
    <row r="4863" spans="2:27">
      <c r="B4863" s="6">
        <f t="shared" si="75"/>
        <v>4841</v>
      </c>
      <c r="I4863" s="6">
        <f>I4862+1</f>
        <v>4841</v>
      </c>
      <c r="J4863" s="6">
        <f>'Τα Στοιχήματα μου'!D4863</f>
        <v>0</v>
      </c>
      <c r="K4863" s="6">
        <f>'Τα Στοιχήματα μου'!E4863</f>
        <v>0</v>
      </c>
      <c r="L4863" s="6">
        <f>'Τα Στοιχήματα μου'!F4863</f>
        <v>0</v>
      </c>
      <c r="M4863" s="7"/>
      <c r="N4863" s="5">
        <f>AVERAGE('Τα Στοιχήματα μου'!$E$23:E4863)</f>
        <v>2.956</v>
      </c>
      <c r="O4863" s="6" t="str">
        <f>IF('Τα Στοιχήματα μου'!E4863&lt;&gt;0,1/'Τα Στοιχήματα μου'!E4863,"")</f>
        <v/>
      </c>
      <c r="P4863" s="6">
        <f>SUM($O$23:O4863)</f>
        <v>3.4668730650154802</v>
      </c>
      <c r="Q4863" s="6">
        <f>(1-(1/P4863))*100</f>
        <v>71.155563493480983</v>
      </c>
      <c r="R4863" s="6">
        <f>IF('Τα Στοιχήματα μου'!E4863&lt;&gt;0,(100-($Q$1022*100)/100)/'Τα Στοιχήματα μου'!E4863,0)</f>
        <v>0</v>
      </c>
      <c r="S4863" s="6">
        <f>R4863*('Τα Στοιχήματα μου'!E4863-1)</f>
        <v>0</v>
      </c>
      <c r="T4863" s="5">
        <f>SUM($S$23:S4863)/100+1</f>
        <v>1.4422218253259511</v>
      </c>
      <c r="U4863" s="6">
        <f>IF('Τα Στοιχήματα μου'!E4863&lt;&gt;0,(100-(Q4863*100)/100)/'Τα Στοιχήματα μου'!E4863,0)</f>
        <v>0</v>
      </c>
      <c r="V4863" s="6">
        <f>'Τα Στοιχήματα μου'!E4863*U4863</f>
        <v>0</v>
      </c>
      <c r="W4863" s="5">
        <f>IF('Τα Στοιχήματα μου'!E4863&lt;&gt;0,V4863/(100/I4863),W4862)</f>
        <v>1.4422218253259509</v>
      </c>
      <c r="X4863" s="7"/>
      <c r="Y4863" s="6">
        <f>COUNTIF('Τα Στοιχήματα μου'!$F$23:F4863,"W")+COUNTIF('Τα Στοιχήματα μου'!$F$23:F4863,"L")</f>
        <v>5</v>
      </c>
      <c r="Z4863" s="6">
        <f>COUNTIF('Τα Στοιχήματα μου'!$F$23:F4863,"W")</f>
        <v>3</v>
      </c>
      <c r="AA4863" s="4">
        <f>COUNTIF('Τα Στοιχήματα μου'!$F$23:F4863,"W")/(COUNTIF('Τα Στοιχήματα μου'!$F$23:F4863,"W")+COUNTIF('Τα Στοιχήματα μου'!$F$23:F4863,"L"))</f>
        <v>0.6</v>
      </c>
    </row>
    <row r="4864" spans="2:27">
      <c r="B4864" s="6">
        <f t="shared" si="75"/>
        <v>4842</v>
      </c>
      <c r="I4864" s="6">
        <f>I4863+1</f>
        <v>4842</v>
      </c>
      <c r="J4864" s="6">
        <f>'Τα Στοιχήματα μου'!D4864</f>
        <v>0</v>
      </c>
      <c r="K4864" s="6">
        <f>'Τα Στοιχήματα μου'!E4864</f>
        <v>0</v>
      </c>
      <c r="L4864" s="6">
        <f>'Τα Στοιχήματα μου'!F4864</f>
        <v>0</v>
      </c>
      <c r="M4864" s="7"/>
      <c r="N4864" s="5">
        <f>AVERAGE('Τα Στοιχήματα μου'!$E$23:E4864)</f>
        <v>2.956</v>
      </c>
      <c r="O4864" s="6" t="str">
        <f>IF('Τα Στοιχήματα μου'!E4864&lt;&gt;0,1/'Τα Στοιχήματα μου'!E4864,"")</f>
        <v/>
      </c>
      <c r="P4864" s="6">
        <f>SUM($O$23:O4864)</f>
        <v>3.4668730650154802</v>
      </c>
      <c r="Q4864" s="6">
        <f>(1-(1/P4864))*100</f>
        <v>71.155563493480983</v>
      </c>
      <c r="R4864" s="6">
        <f>IF('Τα Στοιχήματα μου'!E4864&lt;&gt;0,(100-($Q$1022*100)/100)/'Τα Στοιχήματα μου'!E4864,0)</f>
        <v>0</v>
      </c>
      <c r="S4864" s="6">
        <f>R4864*('Τα Στοιχήματα μου'!E4864-1)</f>
        <v>0</v>
      </c>
      <c r="T4864" s="5">
        <f>SUM($S$23:S4864)/100+1</f>
        <v>1.4422218253259511</v>
      </c>
      <c r="U4864" s="6">
        <f>IF('Τα Στοιχήματα μου'!E4864&lt;&gt;0,(100-(Q4864*100)/100)/'Τα Στοιχήματα μου'!E4864,0)</f>
        <v>0</v>
      </c>
      <c r="V4864" s="6">
        <f>'Τα Στοιχήματα μου'!E4864*U4864</f>
        <v>0</v>
      </c>
      <c r="W4864" s="5">
        <f>IF('Τα Στοιχήματα μου'!E4864&lt;&gt;0,V4864/(100/I4864),W4863)</f>
        <v>1.4422218253259509</v>
      </c>
      <c r="X4864" s="7"/>
      <c r="Y4864" s="6">
        <f>COUNTIF('Τα Στοιχήματα μου'!$F$23:F4864,"W")+COUNTIF('Τα Στοιχήματα μου'!$F$23:F4864,"L")</f>
        <v>5</v>
      </c>
      <c r="Z4864" s="6">
        <f>COUNTIF('Τα Στοιχήματα μου'!$F$23:F4864,"W")</f>
        <v>3</v>
      </c>
      <c r="AA4864" s="4">
        <f>COUNTIF('Τα Στοιχήματα μου'!$F$23:F4864,"W")/(COUNTIF('Τα Στοιχήματα μου'!$F$23:F4864,"W")+COUNTIF('Τα Στοιχήματα μου'!$F$23:F4864,"L"))</f>
        <v>0.6</v>
      </c>
    </row>
    <row r="4865" spans="2:27">
      <c r="B4865" s="6">
        <f t="shared" si="75"/>
        <v>4843</v>
      </c>
      <c r="I4865" s="6">
        <f>I4864+1</f>
        <v>4843</v>
      </c>
      <c r="J4865" s="6">
        <f>'Τα Στοιχήματα μου'!D4865</f>
        <v>0</v>
      </c>
      <c r="K4865" s="6">
        <f>'Τα Στοιχήματα μου'!E4865</f>
        <v>0</v>
      </c>
      <c r="L4865" s="6">
        <f>'Τα Στοιχήματα μου'!F4865</f>
        <v>0</v>
      </c>
      <c r="M4865" s="7"/>
      <c r="N4865" s="5">
        <f>AVERAGE('Τα Στοιχήματα μου'!$E$23:E4865)</f>
        <v>2.956</v>
      </c>
      <c r="O4865" s="6" t="str">
        <f>IF('Τα Στοιχήματα μου'!E4865&lt;&gt;0,1/'Τα Στοιχήματα μου'!E4865,"")</f>
        <v/>
      </c>
      <c r="P4865" s="6">
        <f>SUM($O$23:O4865)</f>
        <v>3.4668730650154802</v>
      </c>
      <c r="Q4865" s="6">
        <f>(1-(1/P4865))*100</f>
        <v>71.155563493480983</v>
      </c>
      <c r="R4865" s="6">
        <f>IF('Τα Στοιχήματα μου'!E4865&lt;&gt;0,(100-($Q$1022*100)/100)/'Τα Στοιχήματα μου'!E4865,0)</f>
        <v>0</v>
      </c>
      <c r="S4865" s="6">
        <f>R4865*('Τα Στοιχήματα μου'!E4865-1)</f>
        <v>0</v>
      </c>
      <c r="T4865" s="5">
        <f>SUM($S$23:S4865)/100+1</f>
        <v>1.4422218253259511</v>
      </c>
      <c r="U4865" s="6">
        <f>IF('Τα Στοιχήματα μου'!E4865&lt;&gt;0,(100-(Q4865*100)/100)/'Τα Στοιχήματα μου'!E4865,0)</f>
        <v>0</v>
      </c>
      <c r="V4865" s="6">
        <f>'Τα Στοιχήματα μου'!E4865*U4865</f>
        <v>0</v>
      </c>
      <c r="W4865" s="5">
        <f>IF('Τα Στοιχήματα μου'!E4865&lt;&gt;0,V4865/(100/I4865),W4864)</f>
        <v>1.4422218253259509</v>
      </c>
      <c r="X4865" s="7"/>
      <c r="Y4865" s="6">
        <f>COUNTIF('Τα Στοιχήματα μου'!$F$23:F4865,"W")+COUNTIF('Τα Στοιχήματα μου'!$F$23:F4865,"L")</f>
        <v>5</v>
      </c>
      <c r="Z4865" s="6">
        <f>COUNTIF('Τα Στοιχήματα μου'!$F$23:F4865,"W")</f>
        <v>3</v>
      </c>
      <c r="AA4865" s="4">
        <f>COUNTIF('Τα Στοιχήματα μου'!$F$23:F4865,"W")/(COUNTIF('Τα Στοιχήματα μου'!$F$23:F4865,"W")+COUNTIF('Τα Στοιχήματα μου'!$F$23:F4865,"L"))</f>
        <v>0.6</v>
      </c>
    </row>
    <row r="4866" spans="2:27">
      <c r="B4866" s="6">
        <f t="shared" si="75"/>
        <v>4844</v>
      </c>
      <c r="I4866" s="6">
        <f>I4865+1</f>
        <v>4844</v>
      </c>
      <c r="J4866" s="6">
        <f>'Τα Στοιχήματα μου'!D4866</f>
        <v>0</v>
      </c>
      <c r="K4866" s="6">
        <f>'Τα Στοιχήματα μου'!E4866</f>
        <v>0</v>
      </c>
      <c r="L4866" s="6">
        <f>'Τα Στοιχήματα μου'!F4866</f>
        <v>0</v>
      </c>
      <c r="M4866" s="7"/>
      <c r="N4866" s="5">
        <f>AVERAGE('Τα Στοιχήματα μου'!$E$23:E4866)</f>
        <v>2.956</v>
      </c>
      <c r="O4866" s="6" t="str">
        <f>IF('Τα Στοιχήματα μου'!E4866&lt;&gt;0,1/'Τα Στοιχήματα μου'!E4866,"")</f>
        <v/>
      </c>
      <c r="P4866" s="6">
        <f>SUM($O$23:O4866)</f>
        <v>3.4668730650154802</v>
      </c>
      <c r="Q4866" s="6">
        <f>(1-(1/P4866))*100</f>
        <v>71.155563493480983</v>
      </c>
      <c r="R4866" s="6">
        <f>IF('Τα Στοιχήματα μου'!E4866&lt;&gt;0,(100-($Q$1022*100)/100)/'Τα Στοιχήματα μου'!E4866,0)</f>
        <v>0</v>
      </c>
      <c r="S4866" s="6">
        <f>R4866*('Τα Στοιχήματα μου'!E4866-1)</f>
        <v>0</v>
      </c>
      <c r="T4866" s="5">
        <f>SUM($S$23:S4866)/100+1</f>
        <v>1.4422218253259511</v>
      </c>
      <c r="U4866" s="6">
        <f>IF('Τα Στοιχήματα μου'!E4866&lt;&gt;0,(100-(Q4866*100)/100)/'Τα Στοιχήματα μου'!E4866,0)</f>
        <v>0</v>
      </c>
      <c r="V4866" s="6">
        <f>'Τα Στοιχήματα μου'!E4866*U4866</f>
        <v>0</v>
      </c>
      <c r="W4866" s="5">
        <f>IF('Τα Στοιχήματα μου'!E4866&lt;&gt;0,V4866/(100/I4866),W4865)</f>
        <v>1.4422218253259509</v>
      </c>
      <c r="X4866" s="7"/>
      <c r="Y4866" s="6">
        <f>COUNTIF('Τα Στοιχήματα μου'!$F$23:F4866,"W")+COUNTIF('Τα Στοιχήματα μου'!$F$23:F4866,"L")</f>
        <v>5</v>
      </c>
      <c r="Z4866" s="6">
        <f>COUNTIF('Τα Στοιχήματα μου'!$F$23:F4866,"W")</f>
        <v>3</v>
      </c>
      <c r="AA4866" s="4">
        <f>COUNTIF('Τα Στοιχήματα μου'!$F$23:F4866,"W")/(COUNTIF('Τα Στοιχήματα μου'!$F$23:F4866,"W")+COUNTIF('Τα Στοιχήματα μου'!$F$23:F4866,"L"))</f>
        <v>0.6</v>
      </c>
    </row>
    <row r="4867" spans="2:27">
      <c r="B4867" s="6">
        <f t="shared" si="75"/>
        <v>4845</v>
      </c>
      <c r="I4867" s="6">
        <f>I4866+1</f>
        <v>4845</v>
      </c>
      <c r="J4867" s="6">
        <f>'Τα Στοιχήματα μου'!D4867</f>
        <v>0</v>
      </c>
      <c r="K4867" s="6">
        <f>'Τα Στοιχήματα μου'!E4867</f>
        <v>0</v>
      </c>
      <c r="L4867" s="6">
        <f>'Τα Στοιχήματα μου'!F4867</f>
        <v>0</v>
      </c>
      <c r="M4867" s="7"/>
      <c r="N4867" s="5">
        <f>AVERAGE('Τα Στοιχήματα μου'!$E$23:E4867)</f>
        <v>2.956</v>
      </c>
      <c r="O4867" s="6" t="str">
        <f>IF('Τα Στοιχήματα μου'!E4867&lt;&gt;0,1/'Τα Στοιχήματα μου'!E4867,"")</f>
        <v/>
      </c>
      <c r="P4867" s="6">
        <f>SUM($O$23:O4867)</f>
        <v>3.4668730650154802</v>
      </c>
      <c r="Q4867" s="6">
        <f>(1-(1/P4867))*100</f>
        <v>71.155563493480983</v>
      </c>
      <c r="R4867" s="6">
        <f>IF('Τα Στοιχήματα μου'!E4867&lt;&gt;0,(100-($Q$1022*100)/100)/'Τα Στοιχήματα μου'!E4867,0)</f>
        <v>0</v>
      </c>
      <c r="S4867" s="6">
        <f>R4867*('Τα Στοιχήματα μου'!E4867-1)</f>
        <v>0</v>
      </c>
      <c r="T4867" s="5">
        <f>SUM($S$23:S4867)/100+1</f>
        <v>1.4422218253259511</v>
      </c>
      <c r="U4867" s="6">
        <f>IF('Τα Στοιχήματα μου'!E4867&lt;&gt;0,(100-(Q4867*100)/100)/'Τα Στοιχήματα μου'!E4867,0)</f>
        <v>0</v>
      </c>
      <c r="V4867" s="6">
        <f>'Τα Στοιχήματα μου'!E4867*U4867</f>
        <v>0</v>
      </c>
      <c r="W4867" s="5">
        <f>IF('Τα Στοιχήματα μου'!E4867&lt;&gt;0,V4867/(100/I4867),W4866)</f>
        <v>1.4422218253259509</v>
      </c>
      <c r="X4867" s="7"/>
      <c r="Y4867" s="6">
        <f>COUNTIF('Τα Στοιχήματα μου'!$F$23:F4867,"W")+COUNTIF('Τα Στοιχήματα μου'!$F$23:F4867,"L")</f>
        <v>5</v>
      </c>
      <c r="Z4867" s="6">
        <f>COUNTIF('Τα Στοιχήματα μου'!$F$23:F4867,"W")</f>
        <v>3</v>
      </c>
      <c r="AA4867" s="4">
        <f>COUNTIF('Τα Στοιχήματα μου'!$F$23:F4867,"W")/(COUNTIF('Τα Στοιχήματα μου'!$F$23:F4867,"W")+COUNTIF('Τα Στοιχήματα μου'!$F$23:F4867,"L"))</f>
        <v>0.6</v>
      </c>
    </row>
    <row r="4868" spans="2:27">
      <c r="B4868" s="6">
        <f t="shared" si="75"/>
        <v>4846</v>
      </c>
      <c r="I4868" s="6">
        <f>I4867+1</f>
        <v>4846</v>
      </c>
      <c r="J4868" s="6">
        <f>'Τα Στοιχήματα μου'!D4868</f>
        <v>0</v>
      </c>
      <c r="K4868" s="6">
        <f>'Τα Στοιχήματα μου'!E4868</f>
        <v>0</v>
      </c>
      <c r="L4868" s="6">
        <f>'Τα Στοιχήματα μου'!F4868</f>
        <v>0</v>
      </c>
      <c r="M4868" s="7"/>
      <c r="N4868" s="5">
        <f>AVERAGE('Τα Στοιχήματα μου'!$E$23:E4868)</f>
        <v>2.956</v>
      </c>
      <c r="O4868" s="6" t="str">
        <f>IF('Τα Στοιχήματα μου'!E4868&lt;&gt;0,1/'Τα Στοιχήματα μου'!E4868,"")</f>
        <v/>
      </c>
      <c r="P4868" s="6">
        <f>SUM($O$23:O4868)</f>
        <v>3.4668730650154802</v>
      </c>
      <c r="Q4868" s="6">
        <f>(1-(1/P4868))*100</f>
        <v>71.155563493480983</v>
      </c>
      <c r="R4868" s="6">
        <f>IF('Τα Στοιχήματα μου'!E4868&lt;&gt;0,(100-($Q$1022*100)/100)/'Τα Στοιχήματα μου'!E4868,0)</f>
        <v>0</v>
      </c>
      <c r="S4868" s="6">
        <f>R4868*('Τα Στοιχήματα μου'!E4868-1)</f>
        <v>0</v>
      </c>
      <c r="T4868" s="5">
        <f>SUM($S$23:S4868)/100+1</f>
        <v>1.4422218253259511</v>
      </c>
      <c r="U4868" s="6">
        <f>IF('Τα Στοιχήματα μου'!E4868&lt;&gt;0,(100-(Q4868*100)/100)/'Τα Στοιχήματα μου'!E4868,0)</f>
        <v>0</v>
      </c>
      <c r="V4868" s="6">
        <f>'Τα Στοιχήματα μου'!E4868*U4868</f>
        <v>0</v>
      </c>
      <c r="W4868" s="5">
        <f>IF('Τα Στοιχήματα μου'!E4868&lt;&gt;0,V4868/(100/I4868),W4867)</f>
        <v>1.4422218253259509</v>
      </c>
      <c r="X4868" s="7"/>
      <c r="Y4868" s="6">
        <f>COUNTIF('Τα Στοιχήματα μου'!$F$23:F4868,"W")+COUNTIF('Τα Στοιχήματα μου'!$F$23:F4868,"L")</f>
        <v>5</v>
      </c>
      <c r="Z4868" s="6">
        <f>COUNTIF('Τα Στοιχήματα μου'!$F$23:F4868,"W")</f>
        <v>3</v>
      </c>
      <c r="AA4868" s="4">
        <f>COUNTIF('Τα Στοιχήματα μου'!$F$23:F4868,"W")/(COUNTIF('Τα Στοιχήματα μου'!$F$23:F4868,"W")+COUNTIF('Τα Στοιχήματα μου'!$F$23:F4868,"L"))</f>
        <v>0.6</v>
      </c>
    </row>
    <row r="4869" spans="2:27">
      <c r="B4869" s="6">
        <f t="shared" si="75"/>
        <v>4847</v>
      </c>
      <c r="I4869" s="6">
        <f>I4868+1</f>
        <v>4847</v>
      </c>
      <c r="J4869" s="6">
        <f>'Τα Στοιχήματα μου'!D4869</f>
        <v>0</v>
      </c>
      <c r="K4869" s="6">
        <f>'Τα Στοιχήματα μου'!E4869</f>
        <v>0</v>
      </c>
      <c r="L4869" s="6">
        <f>'Τα Στοιχήματα μου'!F4869</f>
        <v>0</v>
      </c>
      <c r="M4869" s="7"/>
      <c r="N4869" s="5">
        <f>AVERAGE('Τα Στοιχήματα μου'!$E$23:E4869)</f>
        <v>2.956</v>
      </c>
      <c r="O4869" s="6" t="str">
        <f>IF('Τα Στοιχήματα μου'!E4869&lt;&gt;0,1/'Τα Στοιχήματα μου'!E4869,"")</f>
        <v/>
      </c>
      <c r="P4869" s="6">
        <f>SUM($O$23:O4869)</f>
        <v>3.4668730650154802</v>
      </c>
      <c r="Q4869" s="6">
        <f>(1-(1/P4869))*100</f>
        <v>71.155563493480983</v>
      </c>
      <c r="R4869" s="6">
        <f>IF('Τα Στοιχήματα μου'!E4869&lt;&gt;0,(100-($Q$1022*100)/100)/'Τα Στοιχήματα μου'!E4869,0)</f>
        <v>0</v>
      </c>
      <c r="S4869" s="6">
        <f>R4869*('Τα Στοιχήματα μου'!E4869-1)</f>
        <v>0</v>
      </c>
      <c r="T4869" s="5">
        <f>SUM($S$23:S4869)/100+1</f>
        <v>1.4422218253259511</v>
      </c>
      <c r="U4869" s="6">
        <f>IF('Τα Στοιχήματα μου'!E4869&lt;&gt;0,(100-(Q4869*100)/100)/'Τα Στοιχήματα μου'!E4869,0)</f>
        <v>0</v>
      </c>
      <c r="V4869" s="6">
        <f>'Τα Στοιχήματα μου'!E4869*U4869</f>
        <v>0</v>
      </c>
      <c r="W4869" s="5">
        <f>IF('Τα Στοιχήματα μου'!E4869&lt;&gt;0,V4869/(100/I4869),W4868)</f>
        <v>1.4422218253259509</v>
      </c>
      <c r="X4869" s="7"/>
      <c r="Y4869" s="6">
        <f>COUNTIF('Τα Στοιχήματα μου'!$F$23:F4869,"W")+COUNTIF('Τα Στοιχήματα μου'!$F$23:F4869,"L")</f>
        <v>5</v>
      </c>
      <c r="Z4869" s="6">
        <f>COUNTIF('Τα Στοιχήματα μου'!$F$23:F4869,"W")</f>
        <v>3</v>
      </c>
      <c r="AA4869" s="4">
        <f>COUNTIF('Τα Στοιχήματα μου'!$F$23:F4869,"W")/(COUNTIF('Τα Στοιχήματα μου'!$F$23:F4869,"W")+COUNTIF('Τα Στοιχήματα μου'!$F$23:F4869,"L"))</f>
        <v>0.6</v>
      </c>
    </row>
    <row r="4870" spans="2:27">
      <c r="B4870" s="6">
        <f t="shared" si="75"/>
        <v>4848</v>
      </c>
      <c r="I4870" s="6">
        <f>I4869+1</f>
        <v>4848</v>
      </c>
      <c r="J4870" s="6">
        <f>'Τα Στοιχήματα μου'!D4870</f>
        <v>0</v>
      </c>
      <c r="K4870" s="6">
        <f>'Τα Στοιχήματα μου'!E4870</f>
        <v>0</v>
      </c>
      <c r="L4870" s="6">
        <f>'Τα Στοιχήματα μου'!F4870</f>
        <v>0</v>
      </c>
      <c r="M4870" s="7"/>
      <c r="N4870" s="5">
        <f>AVERAGE('Τα Στοιχήματα μου'!$E$23:E4870)</f>
        <v>2.956</v>
      </c>
      <c r="O4870" s="6" t="str">
        <f>IF('Τα Στοιχήματα μου'!E4870&lt;&gt;0,1/'Τα Στοιχήματα μου'!E4870,"")</f>
        <v/>
      </c>
      <c r="P4870" s="6">
        <f>SUM($O$23:O4870)</f>
        <v>3.4668730650154802</v>
      </c>
      <c r="Q4870" s="6">
        <f>(1-(1/P4870))*100</f>
        <v>71.155563493480983</v>
      </c>
      <c r="R4870" s="6">
        <f>IF('Τα Στοιχήματα μου'!E4870&lt;&gt;0,(100-($Q$1022*100)/100)/'Τα Στοιχήματα μου'!E4870,0)</f>
        <v>0</v>
      </c>
      <c r="S4870" s="6">
        <f>R4870*('Τα Στοιχήματα μου'!E4870-1)</f>
        <v>0</v>
      </c>
      <c r="T4870" s="5">
        <f>SUM($S$23:S4870)/100+1</f>
        <v>1.4422218253259511</v>
      </c>
      <c r="U4870" s="6">
        <f>IF('Τα Στοιχήματα μου'!E4870&lt;&gt;0,(100-(Q4870*100)/100)/'Τα Στοιχήματα μου'!E4870,0)</f>
        <v>0</v>
      </c>
      <c r="V4870" s="6">
        <f>'Τα Στοιχήματα μου'!E4870*U4870</f>
        <v>0</v>
      </c>
      <c r="W4870" s="5">
        <f>IF('Τα Στοιχήματα μου'!E4870&lt;&gt;0,V4870/(100/I4870),W4869)</f>
        <v>1.4422218253259509</v>
      </c>
      <c r="X4870" s="7"/>
      <c r="Y4870" s="6">
        <f>COUNTIF('Τα Στοιχήματα μου'!$F$23:F4870,"W")+COUNTIF('Τα Στοιχήματα μου'!$F$23:F4870,"L")</f>
        <v>5</v>
      </c>
      <c r="Z4870" s="6">
        <f>COUNTIF('Τα Στοιχήματα μου'!$F$23:F4870,"W")</f>
        <v>3</v>
      </c>
      <c r="AA4870" s="4">
        <f>COUNTIF('Τα Στοιχήματα μου'!$F$23:F4870,"W")/(COUNTIF('Τα Στοιχήματα μου'!$F$23:F4870,"W")+COUNTIF('Τα Στοιχήματα μου'!$F$23:F4870,"L"))</f>
        <v>0.6</v>
      </c>
    </row>
    <row r="4871" spans="2:27">
      <c r="B4871" s="6">
        <f t="shared" si="75"/>
        <v>4849</v>
      </c>
      <c r="I4871" s="6">
        <f>I4870+1</f>
        <v>4849</v>
      </c>
      <c r="J4871" s="6">
        <f>'Τα Στοιχήματα μου'!D4871</f>
        <v>0</v>
      </c>
      <c r="K4871" s="6">
        <f>'Τα Στοιχήματα μου'!E4871</f>
        <v>0</v>
      </c>
      <c r="L4871" s="6">
        <f>'Τα Στοιχήματα μου'!F4871</f>
        <v>0</v>
      </c>
      <c r="M4871" s="7"/>
      <c r="N4871" s="5">
        <f>AVERAGE('Τα Στοιχήματα μου'!$E$23:E4871)</f>
        <v>2.956</v>
      </c>
      <c r="O4871" s="6" t="str">
        <f>IF('Τα Στοιχήματα μου'!E4871&lt;&gt;0,1/'Τα Στοιχήματα μου'!E4871,"")</f>
        <v/>
      </c>
      <c r="P4871" s="6">
        <f>SUM($O$23:O4871)</f>
        <v>3.4668730650154802</v>
      </c>
      <c r="Q4871" s="6">
        <f>(1-(1/P4871))*100</f>
        <v>71.155563493480983</v>
      </c>
      <c r="R4871" s="6">
        <f>IF('Τα Στοιχήματα μου'!E4871&lt;&gt;0,(100-($Q$1022*100)/100)/'Τα Στοιχήματα μου'!E4871,0)</f>
        <v>0</v>
      </c>
      <c r="S4871" s="6">
        <f>R4871*('Τα Στοιχήματα μου'!E4871-1)</f>
        <v>0</v>
      </c>
      <c r="T4871" s="5">
        <f>SUM($S$23:S4871)/100+1</f>
        <v>1.4422218253259511</v>
      </c>
      <c r="U4871" s="6">
        <f>IF('Τα Στοιχήματα μου'!E4871&lt;&gt;0,(100-(Q4871*100)/100)/'Τα Στοιχήματα μου'!E4871,0)</f>
        <v>0</v>
      </c>
      <c r="V4871" s="6">
        <f>'Τα Στοιχήματα μου'!E4871*U4871</f>
        <v>0</v>
      </c>
      <c r="W4871" s="5">
        <f>IF('Τα Στοιχήματα μου'!E4871&lt;&gt;0,V4871/(100/I4871),W4870)</f>
        <v>1.4422218253259509</v>
      </c>
      <c r="X4871" s="7"/>
      <c r="Y4871" s="6">
        <f>COUNTIF('Τα Στοιχήματα μου'!$F$23:F4871,"W")+COUNTIF('Τα Στοιχήματα μου'!$F$23:F4871,"L")</f>
        <v>5</v>
      </c>
      <c r="Z4871" s="6">
        <f>COUNTIF('Τα Στοιχήματα μου'!$F$23:F4871,"W")</f>
        <v>3</v>
      </c>
      <c r="AA4871" s="4">
        <f>COUNTIF('Τα Στοιχήματα μου'!$F$23:F4871,"W")/(COUNTIF('Τα Στοιχήματα μου'!$F$23:F4871,"W")+COUNTIF('Τα Στοιχήματα μου'!$F$23:F4871,"L"))</f>
        <v>0.6</v>
      </c>
    </row>
    <row r="4872" spans="2:27">
      <c r="B4872" s="6">
        <f t="shared" si="75"/>
        <v>4850</v>
      </c>
      <c r="I4872" s="6">
        <f>I4871+1</f>
        <v>4850</v>
      </c>
      <c r="J4872" s="6">
        <f>'Τα Στοιχήματα μου'!D4872</f>
        <v>0</v>
      </c>
      <c r="K4872" s="6">
        <f>'Τα Στοιχήματα μου'!E4872</f>
        <v>0</v>
      </c>
      <c r="L4872" s="6">
        <f>'Τα Στοιχήματα μου'!F4872</f>
        <v>0</v>
      </c>
      <c r="M4872" s="7"/>
      <c r="N4872" s="5">
        <f>AVERAGE('Τα Στοιχήματα μου'!$E$23:E4872)</f>
        <v>2.956</v>
      </c>
      <c r="O4872" s="6" t="str">
        <f>IF('Τα Στοιχήματα μου'!E4872&lt;&gt;0,1/'Τα Στοιχήματα μου'!E4872,"")</f>
        <v/>
      </c>
      <c r="P4872" s="6">
        <f>SUM($O$23:O4872)</f>
        <v>3.4668730650154802</v>
      </c>
      <c r="Q4872" s="6">
        <f>(1-(1/P4872))*100</f>
        <v>71.155563493480983</v>
      </c>
      <c r="R4872" s="6">
        <f>IF('Τα Στοιχήματα μου'!E4872&lt;&gt;0,(100-($Q$1022*100)/100)/'Τα Στοιχήματα μου'!E4872,0)</f>
        <v>0</v>
      </c>
      <c r="S4872" s="6">
        <f>R4872*('Τα Στοιχήματα μου'!E4872-1)</f>
        <v>0</v>
      </c>
      <c r="T4872" s="5">
        <f>SUM($S$23:S4872)/100+1</f>
        <v>1.4422218253259511</v>
      </c>
      <c r="U4872" s="6">
        <f>IF('Τα Στοιχήματα μου'!E4872&lt;&gt;0,(100-(Q4872*100)/100)/'Τα Στοιχήματα μου'!E4872,0)</f>
        <v>0</v>
      </c>
      <c r="V4872" s="6">
        <f>'Τα Στοιχήματα μου'!E4872*U4872</f>
        <v>0</v>
      </c>
      <c r="W4872" s="5">
        <f>IF('Τα Στοιχήματα μου'!E4872&lt;&gt;0,V4872/(100/I4872),W4871)</f>
        <v>1.4422218253259509</v>
      </c>
      <c r="X4872" s="7"/>
      <c r="Y4872" s="6">
        <f>COUNTIF('Τα Στοιχήματα μου'!$F$23:F4872,"W")+COUNTIF('Τα Στοιχήματα μου'!$F$23:F4872,"L")</f>
        <v>5</v>
      </c>
      <c r="Z4872" s="6">
        <f>COUNTIF('Τα Στοιχήματα μου'!$F$23:F4872,"W")</f>
        <v>3</v>
      </c>
      <c r="AA4872" s="4">
        <f>COUNTIF('Τα Στοιχήματα μου'!$F$23:F4872,"W")/(COUNTIF('Τα Στοιχήματα μου'!$F$23:F4872,"W")+COUNTIF('Τα Στοιχήματα μου'!$F$23:F4872,"L"))</f>
        <v>0.6</v>
      </c>
    </row>
    <row r="4873" spans="2:27">
      <c r="B4873" s="6">
        <f t="shared" si="75"/>
        <v>4851</v>
      </c>
      <c r="I4873" s="6">
        <f>I4872+1</f>
        <v>4851</v>
      </c>
      <c r="J4873" s="6">
        <f>'Τα Στοιχήματα μου'!D4873</f>
        <v>0</v>
      </c>
      <c r="K4873" s="6">
        <f>'Τα Στοιχήματα μου'!E4873</f>
        <v>0</v>
      </c>
      <c r="L4873" s="6">
        <f>'Τα Στοιχήματα μου'!F4873</f>
        <v>0</v>
      </c>
      <c r="M4873" s="7"/>
      <c r="N4873" s="5">
        <f>AVERAGE('Τα Στοιχήματα μου'!$E$23:E4873)</f>
        <v>2.956</v>
      </c>
      <c r="O4873" s="6" t="str">
        <f>IF('Τα Στοιχήματα μου'!E4873&lt;&gt;0,1/'Τα Στοιχήματα μου'!E4873,"")</f>
        <v/>
      </c>
      <c r="P4873" s="6">
        <f>SUM($O$23:O4873)</f>
        <v>3.4668730650154802</v>
      </c>
      <c r="Q4873" s="6">
        <f>(1-(1/P4873))*100</f>
        <v>71.155563493480983</v>
      </c>
      <c r="R4873" s="6">
        <f>IF('Τα Στοιχήματα μου'!E4873&lt;&gt;0,(100-($Q$1022*100)/100)/'Τα Στοιχήματα μου'!E4873,0)</f>
        <v>0</v>
      </c>
      <c r="S4873" s="6">
        <f>R4873*('Τα Στοιχήματα μου'!E4873-1)</f>
        <v>0</v>
      </c>
      <c r="T4873" s="5">
        <f>SUM($S$23:S4873)/100+1</f>
        <v>1.4422218253259511</v>
      </c>
      <c r="U4873" s="6">
        <f>IF('Τα Στοιχήματα μου'!E4873&lt;&gt;0,(100-(Q4873*100)/100)/'Τα Στοιχήματα μου'!E4873,0)</f>
        <v>0</v>
      </c>
      <c r="V4873" s="6">
        <f>'Τα Στοιχήματα μου'!E4873*U4873</f>
        <v>0</v>
      </c>
      <c r="W4873" s="5">
        <f>IF('Τα Στοιχήματα μου'!E4873&lt;&gt;0,V4873/(100/I4873),W4872)</f>
        <v>1.4422218253259509</v>
      </c>
      <c r="X4873" s="7"/>
      <c r="Y4873" s="6">
        <f>COUNTIF('Τα Στοιχήματα μου'!$F$23:F4873,"W")+COUNTIF('Τα Στοιχήματα μου'!$F$23:F4873,"L")</f>
        <v>5</v>
      </c>
      <c r="Z4873" s="6">
        <f>COUNTIF('Τα Στοιχήματα μου'!$F$23:F4873,"W")</f>
        <v>3</v>
      </c>
      <c r="AA4873" s="4">
        <f>COUNTIF('Τα Στοιχήματα μου'!$F$23:F4873,"W")/(COUNTIF('Τα Στοιχήματα μου'!$F$23:F4873,"W")+COUNTIF('Τα Στοιχήματα μου'!$F$23:F4873,"L"))</f>
        <v>0.6</v>
      </c>
    </row>
    <row r="4874" spans="2:27">
      <c r="B4874" s="6">
        <f t="shared" si="75"/>
        <v>4852</v>
      </c>
      <c r="I4874" s="6">
        <f>I4873+1</f>
        <v>4852</v>
      </c>
      <c r="J4874" s="6">
        <f>'Τα Στοιχήματα μου'!D4874</f>
        <v>0</v>
      </c>
      <c r="K4874" s="6">
        <f>'Τα Στοιχήματα μου'!E4874</f>
        <v>0</v>
      </c>
      <c r="L4874" s="6">
        <f>'Τα Στοιχήματα μου'!F4874</f>
        <v>0</v>
      </c>
      <c r="M4874" s="7"/>
      <c r="N4874" s="5">
        <f>AVERAGE('Τα Στοιχήματα μου'!$E$23:E4874)</f>
        <v>2.956</v>
      </c>
      <c r="O4874" s="6" t="str">
        <f>IF('Τα Στοιχήματα μου'!E4874&lt;&gt;0,1/'Τα Στοιχήματα μου'!E4874,"")</f>
        <v/>
      </c>
      <c r="P4874" s="6">
        <f>SUM($O$23:O4874)</f>
        <v>3.4668730650154802</v>
      </c>
      <c r="Q4874" s="6">
        <f>(1-(1/P4874))*100</f>
        <v>71.155563493480983</v>
      </c>
      <c r="R4874" s="6">
        <f>IF('Τα Στοιχήματα μου'!E4874&lt;&gt;0,(100-($Q$1022*100)/100)/'Τα Στοιχήματα μου'!E4874,0)</f>
        <v>0</v>
      </c>
      <c r="S4874" s="6">
        <f>R4874*('Τα Στοιχήματα μου'!E4874-1)</f>
        <v>0</v>
      </c>
      <c r="T4874" s="5">
        <f>SUM($S$23:S4874)/100+1</f>
        <v>1.4422218253259511</v>
      </c>
      <c r="U4874" s="6">
        <f>IF('Τα Στοιχήματα μου'!E4874&lt;&gt;0,(100-(Q4874*100)/100)/'Τα Στοιχήματα μου'!E4874,0)</f>
        <v>0</v>
      </c>
      <c r="V4874" s="6">
        <f>'Τα Στοιχήματα μου'!E4874*U4874</f>
        <v>0</v>
      </c>
      <c r="W4874" s="5">
        <f>IF('Τα Στοιχήματα μου'!E4874&lt;&gt;0,V4874/(100/I4874),W4873)</f>
        <v>1.4422218253259509</v>
      </c>
      <c r="X4874" s="7"/>
      <c r="Y4874" s="6">
        <f>COUNTIF('Τα Στοιχήματα μου'!$F$23:F4874,"W")+COUNTIF('Τα Στοιχήματα μου'!$F$23:F4874,"L")</f>
        <v>5</v>
      </c>
      <c r="Z4874" s="6">
        <f>COUNTIF('Τα Στοιχήματα μου'!$F$23:F4874,"W")</f>
        <v>3</v>
      </c>
      <c r="AA4874" s="4">
        <f>COUNTIF('Τα Στοιχήματα μου'!$F$23:F4874,"W")/(COUNTIF('Τα Στοιχήματα μου'!$F$23:F4874,"W")+COUNTIF('Τα Στοιχήματα μου'!$F$23:F4874,"L"))</f>
        <v>0.6</v>
      </c>
    </row>
    <row r="4875" spans="2:27">
      <c r="B4875" s="6">
        <f t="shared" si="75"/>
        <v>4853</v>
      </c>
      <c r="I4875" s="6">
        <f>I4874+1</f>
        <v>4853</v>
      </c>
      <c r="J4875" s="6">
        <f>'Τα Στοιχήματα μου'!D4875</f>
        <v>0</v>
      </c>
      <c r="K4875" s="6">
        <f>'Τα Στοιχήματα μου'!E4875</f>
        <v>0</v>
      </c>
      <c r="L4875" s="6">
        <f>'Τα Στοιχήματα μου'!F4875</f>
        <v>0</v>
      </c>
      <c r="M4875" s="7"/>
      <c r="N4875" s="5">
        <f>AVERAGE('Τα Στοιχήματα μου'!$E$23:E4875)</f>
        <v>2.956</v>
      </c>
      <c r="O4875" s="6" t="str">
        <f>IF('Τα Στοιχήματα μου'!E4875&lt;&gt;0,1/'Τα Στοιχήματα μου'!E4875,"")</f>
        <v/>
      </c>
      <c r="P4875" s="6">
        <f>SUM($O$23:O4875)</f>
        <v>3.4668730650154802</v>
      </c>
      <c r="Q4875" s="6">
        <f>(1-(1/P4875))*100</f>
        <v>71.155563493480983</v>
      </c>
      <c r="R4875" s="6">
        <f>IF('Τα Στοιχήματα μου'!E4875&lt;&gt;0,(100-($Q$1022*100)/100)/'Τα Στοιχήματα μου'!E4875,0)</f>
        <v>0</v>
      </c>
      <c r="S4875" s="6">
        <f>R4875*('Τα Στοιχήματα μου'!E4875-1)</f>
        <v>0</v>
      </c>
      <c r="T4875" s="5">
        <f>SUM($S$23:S4875)/100+1</f>
        <v>1.4422218253259511</v>
      </c>
      <c r="U4875" s="6">
        <f>IF('Τα Στοιχήματα μου'!E4875&lt;&gt;0,(100-(Q4875*100)/100)/'Τα Στοιχήματα μου'!E4875,0)</f>
        <v>0</v>
      </c>
      <c r="V4875" s="6">
        <f>'Τα Στοιχήματα μου'!E4875*U4875</f>
        <v>0</v>
      </c>
      <c r="W4875" s="5">
        <f>IF('Τα Στοιχήματα μου'!E4875&lt;&gt;0,V4875/(100/I4875),W4874)</f>
        <v>1.4422218253259509</v>
      </c>
      <c r="X4875" s="7"/>
      <c r="Y4875" s="6">
        <f>COUNTIF('Τα Στοιχήματα μου'!$F$23:F4875,"W")+COUNTIF('Τα Στοιχήματα μου'!$F$23:F4875,"L")</f>
        <v>5</v>
      </c>
      <c r="Z4875" s="6">
        <f>COUNTIF('Τα Στοιχήματα μου'!$F$23:F4875,"W")</f>
        <v>3</v>
      </c>
      <c r="AA4875" s="4">
        <f>COUNTIF('Τα Στοιχήματα μου'!$F$23:F4875,"W")/(COUNTIF('Τα Στοιχήματα μου'!$F$23:F4875,"W")+COUNTIF('Τα Στοιχήματα μου'!$F$23:F4875,"L"))</f>
        <v>0.6</v>
      </c>
    </row>
    <row r="4876" spans="2:27">
      <c r="B4876" s="6">
        <f t="shared" si="75"/>
        <v>4854</v>
      </c>
      <c r="I4876" s="6">
        <f>I4875+1</f>
        <v>4854</v>
      </c>
      <c r="J4876" s="6">
        <f>'Τα Στοιχήματα μου'!D4876</f>
        <v>0</v>
      </c>
      <c r="K4876" s="6">
        <f>'Τα Στοιχήματα μου'!E4876</f>
        <v>0</v>
      </c>
      <c r="L4876" s="6">
        <f>'Τα Στοιχήματα μου'!F4876</f>
        <v>0</v>
      </c>
      <c r="M4876" s="7"/>
      <c r="N4876" s="5">
        <f>AVERAGE('Τα Στοιχήματα μου'!$E$23:E4876)</f>
        <v>2.956</v>
      </c>
      <c r="O4876" s="6" t="str">
        <f>IF('Τα Στοιχήματα μου'!E4876&lt;&gt;0,1/'Τα Στοιχήματα μου'!E4876,"")</f>
        <v/>
      </c>
      <c r="P4876" s="6">
        <f>SUM($O$23:O4876)</f>
        <v>3.4668730650154802</v>
      </c>
      <c r="Q4876" s="6">
        <f>(1-(1/P4876))*100</f>
        <v>71.155563493480983</v>
      </c>
      <c r="R4876" s="6">
        <f>IF('Τα Στοιχήματα μου'!E4876&lt;&gt;0,(100-($Q$1022*100)/100)/'Τα Στοιχήματα μου'!E4876,0)</f>
        <v>0</v>
      </c>
      <c r="S4876" s="6">
        <f>R4876*('Τα Στοιχήματα μου'!E4876-1)</f>
        <v>0</v>
      </c>
      <c r="T4876" s="5">
        <f>SUM($S$23:S4876)/100+1</f>
        <v>1.4422218253259511</v>
      </c>
      <c r="U4876" s="6">
        <f>IF('Τα Στοιχήματα μου'!E4876&lt;&gt;0,(100-(Q4876*100)/100)/'Τα Στοιχήματα μου'!E4876,0)</f>
        <v>0</v>
      </c>
      <c r="V4876" s="6">
        <f>'Τα Στοιχήματα μου'!E4876*U4876</f>
        <v>0</v>
      </c>
      <c r="W4876" s="5">
        <f>IF('Τα Στοιχήματα μου'!E4876&lt;&gt;0,V4876/(100/I4876),W4875)</f>
        <v>1.4422218253259509</v>
      </c>
      <c r="X4876" s="7"/>
      <c r="Y4876" s="6">
        <f>COUNTIF('Τα Στοιχήματα μου'!$F$23:F4876,"W")+COUNTIF('Τα Στοιχήματα μου'!$F$23:F4876,"L")</f>
        <v>5</v>
      </c>
      <c r="Z4876" s="6">
        <f>COUNTIF('Τα Στοιχήματα μου'!$F$23:F4876,"W")</f>
        <v>3</v>
      </c>
      <c r="AA4876" s="4">
        <f>COUNTIF('Τα Στοιχήματα μου'!$F$23:F4876,"W")/(COUNTIF('Τα Στοιχήματα μου'!$F$23:F4876,"W")+COUNTIF('Τα Στοιχήματα μου'!$F$23:F4876,"L"))</f>
        <v>0.6</v>
      </c>
    </row>
    <row r="4877" spans="2:27">
      <c r="B4877" s="6">
        <f t="shared" si="75"/>
        <v>4855</v>
      </c>
      <c r="I4877" s="6">
        <f>I4876+1</f>
        <v>4855</v>
      </c>
      <c r="J4877" s="6">
        <f>'Τα Στοιχήματα μου'!D4877</f>
        <v>0</v>
      </c>
      <c r="K4877" s="6">
        <f>'Τα Στοιχήματα μου'!E4877</f>
        <v>0</v>
      </c>
      <c r="L4877" s="6">
        <f>'Τα Στοιχήματα μου'!F4877</f>
        <v>0</v>
      </c>
      <c r="M4877" s="7"/>
      <c r="N4877" s="5">
        <f>AVERAGE('Τα Στοιχήματα μου'!$E$23:E4877)</f>
        <v>2.956</v>
      </c>
      <c r="O4877" s="6" t="str">
        <f>IF('Τα Στοιχήματα μου'!E4877&lt;&gt;0,1/'Τα Στοιχήματα μου'!E4877,"")</f>
        <v/>
      </c>
      <c r="P4877" s="6">
        <f>SUM($O$23:O4877)</f>
        <v>3.4668730650154802</v>
      </c>
      <c r="Q4877" s="6">
        <f>(1-(1/P4877))*100</f>
        <v>71.155563493480983</v>
      </c>
      <c r="R4877" s="6">
        <f>IF('Τα Στοιχήματα μου'!E4877&lt;&gt;0,(100-($Q$1022*100)/100)/'Τα Στοιχήματα μου'!E4877,0)</f>
        <v>0</v>
      </c>
      <c r="S4877" s="6">
        <f>R4877*('Τα Στοιχήματα μου'!E4877-1)</f>
        <v>0</v>
      </c>
      <c r="T4877" s="5">
        <f>SUM($S$23:S4877)/100+1</f>
        <v>1.4422218253259511</v>
      </c>
      <c r="U4877" s="6">
        <f>IF('Τα Στοιχήματα μου'!E4877&lt;&gt;0,(100-(Q4877*100)/100)/'Τα Στοιχήματα μου'!E4877,0)</f>
        <v>0</v>
      </c>
      <c r="V4877" s="6">
        <f>'Τα Στοιχήματα μου'!E4877*U4877</f>
        <v>0</v>
      </c>
      <c r="W4877" s="5">
        <f>IF('Τα Στοιχήματα μου'!E4877&lt;&gt;0,V4877/(100/I4877),W4876)</f>
        <v>1.4422218253259509</v>
      </c>
      <c r="X4877" s="7"/>
      <c r="Y4877" s="6">
        <f>COUNTIF('Τα Στοιχήματα μου'!$F$23:F4877,"W")+COUNTIF('Τα Στοιχήματα μου'!$F$23:F4877,"L")</f>
        <v>5</v>
      </c>
      <c r="Z4877" s="6">
        <f>COUNTIF('Τα Στοιχήματα μου'!$F$23:F4877,"W")</f>
        <v>3</v>
      </c>
      <c r="AA4877" s="4">
        <f>COUNTIF('Τα Στοιχήματα μου'!$F$23:F4877,"W")/(COUNTIF('Τα Στοιχήματα μου'!$F$23:F4877,"W")+COUNTIF('Τα Στοιχήματα μου'!$F$23:F4877,"L"))</f>
        <v>0.6</v>
      </c>
    </row>
    <row r="4878" spans="2:27">
      <c r="B4878" s="6">
        <f t="shared" si="75"/>
        <v>4856</v>
      </c>
      <c r="I4878" s="6">
        <f>I4877+1</f>
        <v>4856</v>
      </c>
      <c r="J4878" s="6">
        <f>'Τα Στοιχήματα μου'!D4878</f>
        <v>0</v>
      </c>
      <c r="K4878" s="6">
        <f>'Τα Στοιχήματα μου'!E4878</f>
        <v>0</v>
      </c>
      <c r="L4878" s="6">
        <f>'Τα Στοιχήματα μου'!F4878</f>
        <v>0</v>
      </c>
      <c r="M4878" s="7"/>
      <c r="N4878" s="5">
        <f>AVERAGE('Τα Στοιχήματα μου'!$E$23:E4878)</f>
        <v>2.956</v>
      </c>
      <c r="O4878" s="6" t="str">
        <f>IF('Τα Στοιχήματα μου'!E4878&lt;&gt;0,1/'Τα Στοιχήματα μου'!E4878,"")</f>
        <v/>
      </c>
      <c r="P4878" s="6">
        <f>SUM($O$23:O4878)</f>
        <v>3.4668730650154802</v>
      </c>
      <c r="Q4878" s="6">
        <f>(1-(1/P4878))*100</f>
        <v>71.155563493480983</v>
      </c>
      <c r="R4878" s="6">
        <f>IF('Τα Στοιχήματα μου'!E4878&lt;&gt;0,(100-($Q$1022*100)/100)/'Τα Στοιχήματα μου'!E4878,0)</f>
        <v>0</v>
      </c>
      <c r="S4878" s="6">
        <f>R4878*('Τα Στοιχήματα μου'!E4878-1)</f>
        <v>0</v>
      </c>
      <c r="T4878" s="5">
        <f>SUM($S$23:S4878)/100+1</f>
        <v>1.4422218253259511</v>
      </c>
      <c r="U4878" s="6">
        <f>IF('Τα Στοιχήματα μου'!E4878&lt;&gt;0,(100-(Q4878*100)/100)/'Τα Στοιχήματα μου'!E4878,0)</f>
        <v>0</v>
      </c>
      <c r="V4878" s="6">
        <f>'Τα Στοιχήματα μου'!E4878*U4878</f>
        <v>0</v>
      </c>
      <c r="W4878" s="5">
        <f>IF('Τα Στοιχήματα μου'!E4878&lt;&gt;0,V4878/(100/I4878),W4877)</f>
        <v>1.4422218253259509</v>
      </c>
      <c r="X4878" s="7"/>
      <c r="Y4878" s="6">
        <f>COUNTIF('Τα Στοιχήματα μου'!$F$23:F4878,"W")+COUNTIF('Τα Στοιχήματα μου'!$F$23:F4878,"L")</f>
        <v>5</v>
      </c>
      <c r="Z4878" s="6">
        <f>COUNTIF('Τα Στοιχήματα μου'!$F$23:F4878,"W")</f>
        <v>3</v>
      </c>
      <c r="AA4878" s="4">
        <f>COUNTIF('Τα Στοιχήματα μου'!$F$23:F4878,"W")/(COUNTIF('Τα Στοιχήματα μου'!$F$23:F4878,"W")+COUNTIF('Τα Στοιχήματα μου'!$F$23:F4878,"L"))</f>
        <v>0.6</v>
      </c>
    </row>
    <row r="4879" spans="2:27">
      <c r="B4879" s="6">
        <f t="shared" si="75"/>
        <v>4857</v>
      </c>
      <c r="I4879" s="6">
        <f>I4878+1</f>
        <v>4857</v>
      </c>
      <c r="J4879" s="6">
        <f>'Τα Στοιχήματα μου'!D4879</f>
        <v>0</v>
      </c>
      <c r="K4879" s="6">
        <f>'Τα Στοιχήματα μου'!E4879</f>
        <v>0</v>
      </c>
      <c r="L4879" s="6">
        <f>'Τα Στοιχήματα μου'!F4879</f>
        <v>0</v>
      </c>
      <c r="M4879" s="7"/>
      <c r="N4879" s="5">
        <f>AVERAGE('Τα Στοιχήματα μου'!$E$23:E4879)</f>
        <v>2.956</v>
      </c>
      <c r="O4879" s="6" t="str">
        <f>IF('Τα Στοιχήματα μου'!E4879&lt;&gt;0,1/'Τα Στοιχήματα μου'!E4879,"")</f>
        <v/>
      </c>
      <c r="P4879" s="6">
        <f>SUM($O$23:O4879)</f>
        <v>3.4668730650154802</v>
      </c>
      <c r="Q4879" s="6">
        <f>(1-(1/P4879))*100</f>
        <v>71.155563493480983</v>
      </c>
      <c r="R4879" s="6">
        <f>IF('Τα Στοιχήματα μου'!E4879&lt;&gt;0,(100-($Q$1022*100)/100)/'Τα Στοιχήματα μου'!E4879,0)</f>
        <v>0</v>
      </c>
      <c r="S4879" s="6">
        <f>R4879*('Τα Στοιχήματα μου'!E4879-1)</f>
        <v>0</v>
      </c>
      <c r="T4879" s="5">
        <f>SUM($S$23:S4879)/100+1</f>
        <v>1.4422218253259511</v>
      </c>
      <c r="U4879" s="6">
        <f>IF('Τα Στοιχήματα μου'!E4879&lt;&gt;0,(100-(Q4879*100)/100)/'Τα Στοιχήματα μου'!E4879,0)</f>
        <v>0</v>
      </c>
      <c r="V4879" s="6">
        <f>'Τα Στοιχήματα μου'!E4879*U4879</f>
        <v>0</v>
      </c>
      <c r="W4879" s="5">
        <f>IF('Τα Στοιχήματα μου'!E4879&lt;&gt;0,V4879/(100/I4879),W4878)</f>
        <v>1.4422218253259509</v>
      </c>
      <c r="X4879" s="7"/>
      <c r="Y4879" s="6">
        <f>COUNTIF('Τα Στοιχήματα μου'!$F$23:F4879,"W")+COUNTIF('Τα Στοιχήματα μου'!$F$23:F4879,"L")</f>
        <v>5</v>
      </c>
      <c r="Z4879" s="6">
        <f>COUNTIF('Τα Στοιχήματα μου'!$F$23:F4879,"W")</f>
        <v>3</v>
      </c>
      <c r="AA4879" s="4">
        <f>COUNTIF('Τα Στοιχήματα μου'!$F$23:F4879,"W")/(COUNTIF('Τα Στοιχήματα μου'!$F$23:F4879,"W")+COUNTIF('Τα Στοιχήματα μου'!$F$23:F4879,"L"))</f>
        <v>0.6</v>
      </c>
    </row>
    <row r="4880" spans="2:27">
      <c r="B4880" s="6">
        <f t="shared" si="75"/>
        <v>4858</v>
      </c>
      <c r="I4880" s="6">
        <f>I4879+1</f>
        <v>4858</v>
      </c>
      <c r="J4880" s="6">
        <f>'Τα Στοιχήματα μου'!D4880</f>
        <v>0</v>
      </c>
      <c r="K4880" s="6">
        <f>'Τα Στοιχήματα μου'!E4880</f>
        <v>0</v>
      </c>
      <c r="L4880" s="6">
        <f>'Τα Στοιχήματα μου'!F4880</f>
        <v>0</v>
      </c>
      <c r="M4880" s="7"/>
      <c r="N4880" s="5">
        <f>AVERAGE('Τα Στοιχήματα μου'!$E$23:E4880)</f>
        <v>2.956</v>
      </c>
      <c r="O4880" s="6" t="str">
        <f>IF('Τα Στοιχήματα μου'!E4880&lt;&gt;0,1/'Τα Στοιχήματα μου'!E4880,"")</f>
        <v/>
      </c>
      <c r="P4880" s="6">
        <f>SUM($O$23:O4880)</f>
        <v>3.4668730650154802</v>
      </c>
      <c r="Q4880" s="6">
        <f>(1-(1/P4880))*100</f>
        <v>71.155563493480983</v>
      </c>
      <c r="R4880" s="6">
        <f>IF('Τα Στοιχήματα μου'!E4880&lt;&gt;0,(100-($Q$1022*100)/100)/'Τα Στοιχήματα μου'!E4880,0)</f>
        <v>0</v>
      </c>
      <c r="S4880" s="6">
        <f>R4880*('Τα Στοιχήματα μου'!E4880-1)</f>
        <v>0</v>
      </c>
      <c r="T4880" s="5">
        <f>SUM($S$23:S4880)/100+1</f>
        <v>1.4422218253259511</v>
      </c>
      <c r="U4880" s="6">
        <f>IF('Τα Στοιχήματα μου'!E4880&lt;&gt;0,(100-(Q4880*100)/100)/'Τα Στοιχήματα μου'!E4880,0)</f>
        <v>0</v>
      </c>
      <c r="V4880" s="6">
        <f>'Τα Στοιχήματα μου'!E4880*U4880</f>
        <v>0</v>
      </c>
      <c r="W4880" s="5">
        <f>IF('Τα Στοιχήματα μου'!E4880&lt;&gt;0,V4880/(100/I4880),W4879)</f>
        <v>1.4422218253259509</v>
      </c>
      <c r="X4880" s="7"/>
      <c r="Y4880" s="6">
        <f>COUNTIF('Τα Στοιχήματα μου'!$F$23:F4880,"W")+COUNTIF('Τα Στοιχήματα μου'!$F$23:F4880,"L")</f>
        <v>5</v>
      </c>
      <c r="Z4880" s="6">
        <f>COUNTIF('Τα Στοιχήματα μου'!$F$23:F4880,"W")</f>
        <v>3</v>
      </c>
      <c r="AA4880" s="4">
        <f>COUNTIF('Τα Στοιχήματα μου'!$F$23:F4880,"W")/(COUNTIF('Τα Στοιχήματα μου'!$F$23:F4880,"W")+COUNTIF('Τα Στοιχήματα μου'!$F$23:F4880,"L"))</f>
        <v>0.6</v>
      </c>
    </row>
    <row r="4881" spans="2:27">
      <c r="B4881" s="6">
        <f t="shared" si="75"/>
        <v>4859</v>
      </c>
      <c r="I4881" s="6">
        <f>I4880+1</f>
        <v>4859</v>
      </c>
      <c r="J4881" s="6">
        <f>'Τα Στοιχήματα μου'!D4881</f>
        <v>0</v>
      </c>
      <c r="K4881" s="6">
        <f>'Τα Στοιχήματα μου'!E4881</f>
        <v>0</v>
      </c>
      <c r="L4881" s="6">
        <f>'Τα Στοιχήματα μου'!F4881</f>
        <v>0</v>
      </c>
      <c r="M4881" s="7"/>
      <c r="N4881" s="5">
        <f>AVERAGE('Τα Στοιχήματα μου'!$E$23:E4881)</f>
        <v>2.956</v>
      </c>
      <c r="O4881" s="6" t="str">
        <f>IF('Τα Στοιχήματα μου'!E4881&lt;&gt;0,1/'Τα Στοιχήματα μου'!E4881,"")</f>
        <v/>
      </c>
      <c r="P4881" s="6">
        <f>SUM($O$23:O4881)</f>
        <v>3.4668730650154802</v>
      </c>
      <c r="Q4881" s="6">
        <f>(1-(1/P4881))*100</f>
        <v>71.155563493480983</v>
      </c>
      <c r="R4881" s="6">
        <f>IF('Τα Στοιχήματα μου'!E4881&lt;&gt;0,(100-($Q$1022*100)/100)/'Τα Στοιχήματα μου'!E4881,0)</f>
        <v>0</v>
      </c>
      <c r="S4881" s="6">
        <f>R4881*('Τα Στοιχήματα μου'!E4881-1)</f>
        <v>0</v>
      </c>
      <c r="T4881" s="5">
        <f>SUM($S$23:S4881)/100+1</f>
        <v>1.4422218253259511</v>
      </c>
      <c r="U4881" s="6">
        <f>IF('Τα Στοιχήματα μου'!E4881&lt;&gt;0,(100-(Q4881*100)/100)/'Τα Στοιχήματα μου'!E4881,0)</f>
        <v>0</v>
      </c>
      <c r="V4881" s="6">
        <f>'Τα Στοιχήματα μου'!E4881*U4881</f>
        <v>0</v>
      </c>
      <c r="W4881" s="5">
        <f>IF('Τα Στοιχήματα μου'!E4881&lt;&gt;0,V4881/(100/I4881),W4880)</f>
        <v>1.4422218253259509</v>
      </c>
      <c r="X4881" s="7"/>
      <c r="Y4881" s="6">
        <f>COUNTIF('Τα Στοιχήματα μου'!$F$23:F4881,"W")+COUNTIF('Τα Στοιχήματα μου'!$F$23:F4881,"L")</f>
        <v>5</v>
      </c>
      <c r="Z4881" s="6">
        <f>COUNTIF('Τα Στοιχήματα μου'!$F$23:F4881,"W")</f>
        <v>3</v>
      </c>
      <c r="AA4881" s="4">
        <f>COUNTIF('Τα Στοιχήματα μου'!$F$23:F4881,"W")/(COUNTIF('Τα Στοιχήματα μου'!$F$23:F4881,"W")+COUNTIF('Τα Στοιχήματα μου'!$F$23:F4881,"L"))</f>
        <v>0.6</v>
      </c>
    </row>
    <row r="4882" spans="2:27">
      <c r="B4882" s="6">
        <f t="shared" si="75"/>
        <v>4860</v>
      </c>
      <c r="I4882" s="6">
        <f>I4881+1</f>
        <v>4860</v>
      </c>
      <c r="J4882" s="6">
        <f>'Τα Στοιχήματα μου'!D4882</f>
        <v>0</v>
      </c>
      <c r="K4882" s="6">
        <f>'Τα Στοιχήματα μου'!E4882</f>
        <v>0</v>
      </c>
      <c r="L4882" s="6">
        <f>'Τα Στοιχήματα μου'!F4882</f>
        <v>0</v>
      </c>
      <c r="M4882" s="7"/>
      <c r="N4882" s="5">
        <f>AVERAGE('Τα Στοιχήματα μου'!$E$23:E4882)</f>
        <v>2.956</v>
      </c>
      <c r="O4882" s="6" t="str">
        <f>IF('Τα Στοιχήματα μου'!E4882&lt;&gt;0,1/'Τα Στοιχήματα μου'!E4882,"")</f>
        <v/>
      </c>
      <c r="P4882" s="6">
        <f>SUM($O$23:O4882)</f>
        <v>3.4668730650154802</v>
      </c>
      <c r="Q4882" s="6">
        <f>(1-(1/P4882))*100</f>
        <v>71.155563493480983</v>
      </c>
      <c r="R4882" s="6">
        <f>IF('Τα Στοιχήματα μου'!E4882&lt;&gt;0,(100-($Q$1022*100)/100)/'Τα Στοιχήματα μου'!E4882,0)</f>
        <v>0</v>
      </c>
      <c r="S4882" s="6">
        <f>R4882*('Τα Στοιχήματα μου'!E4882-1)</f>
        <v>0</v>
      </c>
      <c r="T4882" s="5">
        <f>SUM($S$23:S4882)/100+1</f>
        <v>1.4422218253259511</v>
      </c>
      <c r="U4882" s="6">
        <f>IF('Τα Στοιχήματα μου'!E4882&lt;&gt;0,(100-(Q4882*100)/100)/'Τα Στοιχήματα μου'!E4882,0)</f>
        <v>0</v>
      </c>
      <c r="V4882" s="6">
        <f>'Τα Στοιχήματα μου'!E4882*U4882</f>
        <v>0</v>
      </c>
      <c r="W4882" s="5">
        <f>IF('Τα Στοιχήματα μου'!E4882&lt;&gt;0,V4882/(100/I4882),W4881)</f>
        <v>1.4422218253259509</v>
      </c>
      <c r="X4882" s="7"/>
      <c r="Y4882" s="6">
        <f>COUNTIF('Τα Στοιχήματα μου'!$F$23:F4882,"W")+COUNTIF('Τα Στοιχήματα μου'!$F$23:F4882,"L")</f>
        <v>5</v>
      </c>
      <c r="Z4882" s="6">
        <f>COUNTIF('Τα Στοιχήματα μου'!$F$23:F4882,"W")</f>
        <v>3</v>
      </c>
      <c r="AA4882" s="4">
        <f>COUNTIF('Τα Στοιχήματα μου'!$F$23:F4882,"W")/(COUNTIF('Τα Στοιχήματα μου'!$F$23:F4882,"W")+COUNTIF('Τα Στοιχήματα μου'!$F$23:F4882,"L"))</f>
        <v>0.6</v>
      </c>
    </row>
    <row r="4883" spans="2:27">
      <c r="B4883" s="6">
        <f t="shared" si="75"/>
        <v>4861</v>
      </c>
      <c r="I4883" s="6">
        <f>I4882+1</f>
        <v>4861</v>
      </c>
      <c r="J4883" s="6">
        <f>'Τα Στοιχήματα μου'!D4883</f>
        <v>0</v>
      </c>
      <c r="K4883" s="6">
        <f>'Τα Στοιχήματα μου'!E4883</f>
        <v>0</v>
      </c>
      <c r="L4883" s="6">
        <f>'Τα Στοιχήματα μου'!F4883</f>
        <v>0</v>
      </c>
      <c r="M4883" s="7"/>
      <c r="N4883" s="5">
        <f>AVERAGE('Τα Στοιχήματα μου'!$E$23:E4883)</f>
        <v>2.956</v>
      </c>
      <c r="O4883" s="6" t="str">
        <f>IF('Τα Στοιχήματα μου'!E4883&lt;&gt;0,1/'Τα Στοιχήματα μου'!E4883,"")</f>
        <v/>
      </c>
      <c r="P4883" s="6">
        <f>SUM($O$23:O4883)</f>
        <v>3.4668730650154802</v>
      </c>
      <c r="Q4883" s="6">
        <f>(1-(1/P4883))*100</f>
        <v>71.155563493480983</v>
      </c>
      <c r="R4883" s="6">
        <f>IF('Τα Στοιχήματα μου'!E4883&lt;&gt;0,(100-($Q$1022*100)/100)/'Τα Στοιχήματα μου'!E4883,0)</f>
        <v>0</v>
      </c>
      <c r="S4883" s="6">
        <f>R4883*('Τα Στοιχήματα μου'!E4883-1)</f>
        <v>0</v>
      </c>
      <c r="T4883" s="5">
        <f>SUM($S$23:S4883)/100+1</f>
        <v>1.4422218253259511</v>
      </c>
      <c r="U4883" s="6">
        <f>IF('Τα Στοιχήματα μου'!E4883&lt;&gt;0,(100-(Q4883*100)/100)/'Τα Στοιχήματα μου'!E4883,0)</f>
        <v>0</v>
      </c>
      <c r="V4883" s="6">
        <f>'Τα Στοιχήματα μου'!E4883*U4883</f>
        <v>0</v>
      </c>
      <c r="W4883" s="5">
        <f>IF('Τα Στοιχήματα μου'!E4883&lt;&gt;0,V4883/(100/I4883),W4882)</f>
        <v>1.4422218253259509</v>
      </c>
      <c r="X4883" s="7"/>
      <c r="Y4883" s="6">
        <f>COUNTIF('Τα Στοιχήματα μου'!$F$23:F4883,"W")+COUNTIF('Τα Στοιχήματα μου'!$F$23:F4883,"L")</f>
        <v>5</v>
      </c>
      <c r="Z4883" s="6">
        <f>COUNTIF('Τα Στοιχήματα μου'!$F$23:F4883,"W")</f>
        <v>3</v>
      </c>
      <c r="AA4883" s="4">
        <f>COUNTIF('Τα Στοιχήματα μου'!$F$23:F4883,"W")/(COUNTIF('Τα Στοιχήματα μου'!$F$23:F4883,"W")+COUNTIF('Τα Στοιχήματα μου'!$F$23:F4883,"L"))</f>
        <v>0.6</v>
      </c>
    </row>
    <row r="4884" spans="2:27">
      <c r="B4884" s="6">
        <f t="shared" si="75"/>
        <v>4862</v>
      </c>
      <c r="I4884" s="6">
        <f>I4883+1</f>
        <v>4862</v>
      </c>
      <c r="J4884" s="6">
        <f>'Τα Στοιχήματα μου'!D4884</f>
        <v>0</v>
      </c>
      <c r="K4884" s="6">
        <f>'Τα Στοιχήματα μου'!E4884</f>
        <v>0</v>
      </c>
      <c r="L4884" s="6">
        <f>'Τα Στοιχήματα μου'!F4884</f>
        <v>0</v>
      </c>
      <c r="M4884" s="7"/>
      <c r="N4884" s="5">
        <f>AVERAGE('Τα Στοιχήματα μου'!$E$23:E4884)</f>
        <v>2.956</v>
      </c>
      <c r="O4884" s="6" t="str">
        <f>IF('Τα Στοιχήματα μου'!E4884&lt;&gt;0,1/'Τα Στοιχήματα μου'!E4884,"")</f>
        <v/>
      </c>
      <c r="P4884" s="6">
        <f>SUM($O$23:O4884)</f>
        <v>3.4668730650154802</v>
      </c>
      <c r="Q4884" s="6">
        <f>(1-(1/P4884))*100</f>
        <v>71.155563493480983</v>
      </c>
      <c r="R4884" s="6">
        <f>IF('Τα Στοιχήματα μου'!E4884&lt;&gt;0,(100-($Q$1022*100)/100)/'Τα Στοιχήματα μου'!E4884,0)</f>
        <v>0</v>
      </c>
      <c r="S4884" s="6">
        <f>R4884*('Τα Στοιχήματα μου'!E4884-1)</f>
        <v>0</v>
      </c>
      <c r="T4884" s="5">
        <f>SUM($S$23:S4884)/100+1</f>
        <v>1.4422218253259511</v>
      </c>
      <c r="U4884" s="6">
        <f>IF('Τα Στοιχήματα μου'!E4884&lt;&gt;0,(100-(Q4884*100)/100)/'Τα Στοιχήματα μου'!E4884,0)</f>
        <v>0</v>
      </c>
      <c r="V4884" s="6">
        <f>'Τα Στοιχήματα μου'!E4884*U4884</f>
        <v>0</v>
      </c>
      <c r="W4884" s="5">
        <f>IF('Τα Στοιχήματα μου'!E4884&lt;&gt;0,V4884/(100/I4884),W4883)</f>
        <v>1.4422218253259509</v>
      </c>
      <c r="X4884" s="7"/>
      <c r="Y4884" s="6">
        <f>COUNTIF('Τα Στοιχήματα μου'!$F$23:F4884,"W")+COUNTIF('Τα Στοιχήματα μου'!$F$23:F4884,"L")</f>
        <v>5</v>
      </c>
      <c r="Z4884" s="6">
        <f>COUNTIF('Τα Στοιχήματα μου'!$F$23:F4884,"W")</f>
        <v>3</v>
      </c>
      <c r="AA4884" s="4">
        <f>COUNTIF('Τα Στοιχήματα μου'!$F$23:F4884,"W")/(COUNTIF('Τα Στοιχήματα μου'!$F$23:F4884,"W")+COUNTIF('Τα Στοιχήματα μου'!$F$23:F4884,"L"))</f>
        <v>0.6</v>
      </c>
    </row>
    <row r="4885" spans="2:27">
      <c r="B4885" s="6">
        <f t="shared" si="75"/>
        <v>4863</v>
      </c>
      <c r="I4885" s="6">
        <f>I4884+1</f>
        <v>4863</v>
      </c>
      <c r="J4885" s="6">
        <f>'Τα Στοιχήματα μου'!D4885</f>
        <v>0</v>
      </c>
      <c r="K4885" s="6">
        <f>'Τα Στοιχήματα μου'!E4885</f>
        <v>0</v>
      </c>
      <c r="L4885" s="6">
        <f>'Τα Στοιχήματα μου'!F4885</f>
        <v>0</v>
      </c>
      <c r="M4885" s="7"/>
      <c r="N4885" s="5">
        <f>AVERAGE('Τα Στοιχήματα μου'!$E$23:E4885)</f>
        <v>2.956</v>
      </c>
      <c r="O4885" s="6" t="str">
        <f>IF('Τα Στοιχήματα μου'!E4885&lt;&gt;0,1/'Τα Στοιχήματα μου'!E4885,"")</f>
        <v/>
      </c>
      <c r="P4885" s="6">
        <f>SUM($O$23:O4885)</f>
        <v>3.4668730650154802</v>
      </c>
      <c r="Q4885" s="6">
        <f>(1-(1/P4885))*100</f>
        <v>71.155563493480983</v>
      </c>
      <c r="R4885" s="6">
        <f>IF('Τα Στοιχήματα μου'!E4885&lt;&gt;0,(100-($Q$1022*100)/100)/'Τα Στοιχήματα μου'!E4885,0)</f>
        <v>0</v>
      </c>
      <c r="S4885" s="6">
        <f>R4885*('Τα Στοιχήματα μου'!E4885-1)</f>
        <v>0</v>
      </c>
      <c r="T4885" s="5">
        <f>SUM($S$23:S4885)/100+1</f>
        <v>1.4422218253259511</v>
      </c>
      <c r="U4885" s="6">
        <f>IF('Τα Στοιχήματα μου'!E4885&lt;&gt;0,(100-(Q4885*100)/100)/'Τα Στοιχήματα μου'!E4885,0)</f>
        <v>0</v>
      </c>
      <c r="V4885" s="6">
        <f>'Τα Στοιχήματα μου'!E4885*U4885</f>
        <v>0</v>
      </c>
      <c r="W4885" s="5">
        <f>IF('Τα Στοιχήματα μου'!E4885&lt;&gt;0,V4885/(100/I4885),W4884)</f>
        <v>1.4422218253259509</v>
      </c>
      <c r="X4885" s="7"/>
      <c r="Y4885" s="6">
        <f>COUNTIF('Τα Στοιχήματα μου'!$F$23:F4885,"W")+COUNTIF('Τα Στοιχήματα μου'!$F$23:F4885,"L")</f>
        <v>5</v>
      </c>
      <c r="Z4885" s="6">
        <f>COUNTIF('Τα Στοιχήματα μου'!$F$23:F4885,"W")</f>
        <v>3</v>
      </c>
      <c r="AA4885" s="4">
        <f>COUNTIF('Τα Στοιχήματα μου'!$F$23:F4885,"W")/(COUNTIF('Τα Στοιχήματα μου'!$F$23:F4885,"W")+COUNTIF('Τα Στοιχήματα μου'!$F$23:F4885,"L"))</f>
        <v>0.6</v>
      </c>
    </row>
    <row r="4886" spans="2:27">
      <c r="B4886" s="6">
        <f t="shared" si="75"/>
        <v>4864</v>
      </c>
      <c r="I4886" s="6">
        <f>I4885+1</f>
        <v>4864</v>
      </c>
      <c r="J4886" s="6">
        <f>'Τα Στοιχήματα μου'!D4886</f>
        <v>0</v>
      </c>
      <c r="K4886" s="6">
        <f>'Τα Στοιχήματα μου'!E4886</f>
        <v>0</v>
      </c>
      <c r="L4886" s="6">
        <f>'Τα Στοιχήματα μου'!F4886</f>
        <v>0</v>
      </c>
      <c r="M4886" s="7"/>
      <c r="N4886" s="5">
        <f>AVERAGE('Τα Στοιχήματα μου'!$E$23:E4886)</f>
        <v>2.956</v>
      </c>
      <c r="O4886" s="6" t="str">
        <f>IF('Τα Στοιχήματα μου'!E4886&lt;&gt;0,1/'Τα Στοιχήματα μου'!E4886,"")</f>
        <v/>
      </c>
      <c r="P4886" s="6">
        <f>SUM($O$23:O4886)</f>
        <v>3.4668730650154802</v>
      </c>
      <c r="Q4886" s="6">
        <f>(1-(1/P4886))*100</f>
        <v>71.155563493480983</v>
      </c>
      <c r="R4886" s="6">
        <f>IF('Τα Στοιχήματα μου'!E4886&lt;&gt;0,(100-($Q$1022*100)/100)/'Τα Στοιχήματα μου'!E4886,0)</f>
        <v>0</v>
      </c>
      <c r="S4886" s="6">
        <f>R4886*('Τα Στοιχήματα μου'!E4886-1)</f>
        <v>0</v>
      </c>
      <c r="T4886" s="5">
        <f>SUM($S$23:S4886)/100+1</f>
        <v>1.4422218253259511</v>
      </c>
      <c r="U4886" s="6">
        <f>IF('Τα Στοιχήματα μου'!E4886&lt;&gt;0,(100-(Q4886*100)/100)/'Τα Στοιχήματα μου'!E4886,0)</f>
        <v>0</v>
      </c>
      <c r="V4886" s="6">
        <f>'Τα Στοιχήματα μου'!E4886*U4886</f>
        <v>0</v>
      </c>
      <c r="W4886" s="5">
        <f>IF('Τα Στοιχήματα μου'!E4886&lt;&gt;0,V4886/(100/I4886),W4885)</f>
        <v>1.4422218253259509</v>
      </c>
      <c r="X4886" s="7"/>
      <c r="Y4886" s="6">
        <f>COUNTIF('Τα Στοιχήματα μου'!$F$23:F4886,"W")+COUNTIF('Τα Στοιχήματα μου'!$F$23:F4886,"L")</f>
        <v>5</v>
      </c>
      <c r="Z4886" s="6">
        <f>COUNTIF('Τα Στοιχήματα μου'!$F$23:F4886,"W")</f>
        <v>3</v>
      </c>
      <c r="AA4886" s="4">
        <f>COUNTIF('Τα Στοιχήματα μου'!$F$23:F4886,"W")/(COUNTIF('Τα Στοιχήματα μου'!$F$23:F4886,"W")+COUNTIF('Τα Στοιχήματα μου'!$F$23:F4886,"L"))</f>
        <v>0.6</v>
      </c>
    </row>
    <row r="4887" spans="2:27">
      <c r="B4887" s="6">
        <f t="shared" si="75"/>
        <v>4865</v>
      </c>
      <c r="I4887" s="6">
        <f>I4886+1</f>
        <v>4865</v>
      </c>
      <c r="J4887" s="6">
        <f>'Τα Στοιχήματα μου'!D4887</f>
        <v>0</v>
      </c>
      <c r="K4887" s="6">
        <f>'Τα Στοιχήματα μου'!E4887</f>
        <v>0</v>
      </c>
      <c r="L4887" s="6">
        <f>'Τα Στοιχήματα μου'!F4887</f>
        <v>0</v>
      </c>
      <c r="M4887" s="7"/>
      <c r="N4887" s="5">
        <f>AVERAGE('Τα Στοιχήματα μου'!$E$23:E4887)</f>
        <v>2.956</v>
      </c>
      <c r="O4887" s="6" t="str">
        <f>IF('Τα Στοιχήματα μου'!E4887&lt;&gt;0,1/'Τα Στοιχήματα μου'!E4887,"")</f>
        <v/>
      </c>
      <c r="P4887" s="6">
        <f>SUM($O$23:O4887)</f>
        <v>3.4668730650154802</v>
      </c>
      <c r="Q4887" s="6">
        <f>(1-(1/P4887))*100</f>
        <v>71.155563493480983</v>
      </c>
      <c r="R4887" s="6">
        <f>IF('Τα Στοιχήματα μου'!E4887&lt;&gt;0,(100-($Q$1022*100)/100)/'Τα Στοιχήματα μου'!E4887,0)</f>
        <v>0</v>
      </c>
      <c r="S4887" s="6">
        <f>R4887*('Τα Στοιχήματα μου'!E4887-1)</f>
        <v>0</v>
      </c>
      <c r="T4887" s="5">
        <f>SUM($S$23:S4887)/100+1</f>
        <v>1.4422218253259511</v>
      </c>
      <c r="U4887" s="6">
        <f>IF('Τα Στοιχήματα μου'!E4887&lt;&gt;0,(100-(Q4887*100)/100)/'Τα Στοιχήματα μου'!E4887,0)</f>
        <v>0</v>
      </c>
      <c r="V4887" s="6">
        <f>'Τα Στοιχήματα μου'!E4887*U4887</f>
        <v>0</v>
      </c>
      <c r="W4887" s="5">
        <f>IF('Τα Στοιχήματα μου'!E4887&lt;&gt;0,V4887/(100/I4887),W4886)</f>
        <v>1.4422218253259509</v>
      </c>
      <c r="X4887" s="7"/>
      <c r="Y4887" s="6">
        <f>COUNTIF('Τα Στοιχήματα μου'!$F$23:F4887,"W")+COUNTIF('Τα Στοιχήματα μου'!$F$23:F4887,"L")</f>
        <v>5</v>
      </c>
      <c r="Z4887" s="6">
        <f>COUNTIF('Τα Στοιχήματα μου'!$F$23:F4887,"W")</f>
        <v>3</v>
      </c>
      <c r="AA4887" s="4">
        <f>COUNTIF('Τα Στοιχήματα μου'!$F$23:F4887,"W")/(COUNTIF('Τα Στοιχήματα μου'!$F$23:F4887,"W")+COUNTIF('Τα Στοιχήματα μου'!$F$23:F4887,"L"))</f>
        <v>0.6</v>
      </c>
    </row>
    <row r="4888" spans="2:27">
      <c r="B4888" s="6">
        <f t="shared" si="75"/>
        <v>4866</v>
      </c>
      <c r="I4888" s="6">
        <f>I4887+1</f>
        <v>4866</v>
      </c>
      <c r="J4888" s="6">
        <f>'Τα Στοιχήματα μου'!D4888</f>
        <v>0</v>
      </c>
      <c r="K4888" s="6">
        <f>'Τα Στοιχήματα μου'!E4888</f>
        <v>0</v>
      </c>
      <c r="L4888" s="6">
        <f>'Τα Στοιχήματα μου'!F4888</f>
        <v>0</v>
      </c>
      <c r="M4888" s="7"/>
      <c r="N4888" s="5">
        <f>AVERAGE('Τα Στοιχήματα μου'!$E$23:E4888)</f>
        <v>2.956</v>
      </c>
      <c r="O4888" s="6" t="str">
        <f>IF('Τα Στοιχήματα μου'!E4888&lt;&gt;0,1/'Τα Στοιχήματα μου'!E4888,"")</f>
        <v/>
      </c>
      <c r="P4888" s="6">
        <f>SUM($O$23:O4888)</f>
        <v>3.4668730650154802</v>
      </c>
      <c r="Q4888" s="6">
        <f>(1-(1/P4888))*100</f>
        <v>71.155563493480983</v>
      </c>
      <c r="R4888" s="6">
        <f>IF('Τα Στοιχήματα μου'!E4888&lt;&gt;0,(100-($Q$1022*100)/100)/'Τα Στοιχήματα μου'!E4888,0)</f>
        <v>0</v>
      </c>
      <c r="S4888" s="6">
        <f>R4888*('Τα Στοιχήματα μου'!E4888-1)</f>
        <v>0</v>
      </c>
      <c r="T4888" s="5">
        <f>SUM($S$23:S4888)/100+1</f>
        <v>1.4422218253259511</v>
      </c>
      <c r="U4888" s="6">
        <f>IF('Τα Στοιχήματα μου'!E4888&lt;&gt;0,(100-(Q4888*100)/100)/'Τα Στοιχήματα μου'!E4888,0)</f>
        <v>0</v>
      </c>
      <c r="V4888" s="6">
        <f>'Τα Στοιχήματα μου'!E4888*U4888</f>
        <v>0</v>
      </c>
      <c r="W4888" s="5">
        <f>IF('Τα Στοιχήματα μου'!E4888&lt;&gt;0,V4888/(100/I4888),W4887)</f>
        <v>1.4422218253259509</v>
      </c>
      <c r="X4888" s="7"/>
      <c r="Y4888" s="6">
        <f>COUNTIF('Τα Στοιχήματα μου'!$F$23:F4888,"W")+COUNTIF('Τα Στοιχήματα μου'!$F$23:F4888,"L")</f>
        <v>5</v>
      </c>
      <c r="Z4888" s="6">
        <f>COUNTIF('Τα Στοιχήματα μου'!$F$23:F4888,"W")</f>
        <v>3</v>
      </c>
      <c r="AA4888" s="4">
        <f>COUNTIF('Τα Στοιχήματα μου'!$F$23:F4888,"W")/(COUNTIF('Τα Στοιχήματα μου'!$F$23:F4888,"W")+COUNTIF('Τα Στοιχήματα μου'!$F$23:F4888,"L"))</f>
        <v>0.6</v>
      </c>
    </row>
    <row r="4889" spans="2:27">
      <c r="B4889" s="6">
        <f t="shared" ref="B4889:B4952" si="76">B4888+1</f>
        <v>4867</v>
      </c>
      <c r="I4889" s="6">
        <f>I4888+1</f>
        <v>4867</v>
      </c>
      <c r="J4889" s="6">
        <f>'Τα Στοιχήματα μου'!D4889</f>
        <v>0</v>
      </c>
      <c r="K4889" s="6">
        <f>'Τα Στοιχήματα μου'!E4889</f>
        <v>0</v>
      </c>
      <c r="L4889" s="6">
        <f>'Τα Στοιχήματα μου'!F4889</f>
        <v>0</v>
      </c>
      <c r="M4889" s="7"/>
      <c r="N4889" s="5">
        <f>AVERAGE('Τα Στοιχήματα μου'!$E$23:E4889)</f>
        <v>2.956</v>
      </c>
      <c r="O4889" s="6" t="str">
        <f>IF('Τα Στοιχήματα μου'!E4889&lt;&gt;0,1/'Τα Στοιχήματα μου'!E4889,"")</f>
        <v/>
      </c>
      <c r="P4889" s="6">
        <f>SUM($O$23:O4889)</f>
        <v>3.4668730650154802</v>
      </c>
      <c r="Q4889" s="6">
        <f>(1-(1/P4889))*100</f>
        <v>71.155563493480983</v>
      </c>
      <c r="R4889" s="6">
        <f>IF('Τα Στοιχήματα μου'!E4889&lt;&gt;0,(100-($Q$1022*100)/100)/'Τα Στοιχήματα μου'!E4889,0)</f>
        <v>0</v>
      </c>
      <c r="S4889" s="6">
        <f>R4889*('Τα Στοιχήματα μου'!E4889-1)</f>
        <v>0</v>
      </c>
      <c r="T4889" s="5">
        <f>SUM($S$23:S4889)/100+1</f>
        <v>1.4422218253259511</v>
      </c>
      <c r="U4889" s="6">
        <f>IF('Τα Στοιχήματα μου'!E4889&lt;&gt;0,(100-(Q4889*100)/100)/'Τα Στοιχήματα μου'!E4889,0)</f>
        <v>0</v>
      </c>
      <c r="V4889" s="6">
        <f>'Τα Στοιχήματα μου'!E4889*U4889</f>
        <v>0</v>
      </c>
      <c r="W4889" s="5">
        <f>IF('Τα Στοιχήματα μου'!E4889&lt;&gt;0,V4889/(100/I4889),W4888)</f>
        <v>1.4422218253259509</v>
      </c>
      <c r="X4889" s="7"/>
      <c r="Y4889" s="6">
        <f>COUNTIF('Τα Στοιχήματα μου'!$F$23:F4889,"W")+COUNTIF('Τα Στοιχήματα μου'!$F$23:F4889,"L")</f>
        <v>5</v>
      </c>
      <c r="Z4889" s="6">
        <f>COUNTIF('Τα Στοιχήματα μου'!$F$23:F4889,"W")</f>
        <v>3</v>
      </c>
      <c r="AA4889" s="4">
        <f>COUNTIF('Τα Στοιχήματα μου'!$F$23:F4889,"W")/(COUNTIF('Τα Στοιχήματα μου'!$F$23:F4889,"W")+COUNTIF('Τα Στοιχήματα μου'!$F$23:F4889,"L"))</f>
        <v>0.6</v>
      </c>
    </row>
    <row r="4890" spans="2:27">
      <c r="B4890" s="6">
        <f t="shared" si="76"/>
        <v>4868</v>
      </c>
      <c r="I4890" s="6">
        <f>I4889+1</f>
        <v>4868</v>
      </c>
      <c r="J4890" s="6">
        <f>'Τα Στοιχήματα μου'!D4890</f>
        <v>0</v>
      </c>
      <c r="K4890" s="6">
        <f>'Τα Στοιχήματα μου'!E4890</f>
        <v>0</v>
      </c>
      <c r="L4890" s="6">
        <f>'Τα Στοιχήματα μου'!F4890</f>
        <v>0</v>
      </c>
      <c r="M4890" s="7"/>
      <c r="N4890" s="5">
        <f>AVERAGE('Τα Στοιχήματα μου'!$E$23:E4890)</f>
        <v>2.956</v>
      </c>
      <c r="O4890" s="6" t="str">
        <f>IF('Τα Στοιχήματα μου'!E4890&lt;&gt;0,1/'Τα Στοιχήματα μου'!E4890,"")</f>
        <v/>
      </c>
      <c r="P4890" s="6">
        <f>SUM($O$23:O4890)</f>
        <v>3.4668730650154802</v>
      </c>
      <c r="Q4890" s="6">
        <f>(1-(1/P4890))*100</f>
        <v>71.155563493480983</v>
      </c>
      <c r="R4890" s="6">
        <f>IF('Τα Στοιχήματα μου'!E4890&lt;&gt;0,(100-($Q$1022*100)/100)/'Τα Στοιχήματα μου'!E4890,0)</f>
        <v>0</v>
      </c>
      <c r="S4890" s="6">
        <f>R4890*('Τα Στοιχήματα μου'!E4890-1)</f>
        <v>0</v>
      </c>
      <c r="T4890" s="5">
        <f>SUM($S$23:S4890)/100+1</f>
        <v>1.4422218253259511</v>
      </c>
      <c r="U4890" s="6">
        <f>IF('Τα Στοιχήματα μου'!E4890&lt;&gt;0,(100-(Q4890*100)/100)/'Τα Στοιχήματα μου'!E4890,0)</f>
        <v>0</v>
      </c>
      <c r="V4890" s="6">
        <f>'Τα Στοιχήματα μου'!E4890*U4890</f>
        <v>0</v>
      </c>
      <c r="W4890" s="5">
        <f>IF('Τα Στοιχήματα μου'!E4890&lt;&gt;0,V4890/(100/I4890),W4889)</f>
        <v>1.4422218253259509</v>
      </c>
      <c r="X4890" s="7"/>
      <c r="Y4890" s="6">
        <f>COUNTIF('Τα Στοιχήματα μου'!$F$23:F4890,"W")+COUNTIF('Τα Στοιχήματα μου'!$F$23:F4890,"L")</f>
        <v>5</v>
      </c>
      <c r="Z4890" s="6">
        <f>COUNTIF('Τα Στοιχήματα μου'!$F$23:F4890,"W")</f>
        <v>3</v>
      </c>
      <c r="AA4890" s="4">
        <f>COUNTIF('Τα Στοιχήματα μου'!$F$23:F4890,"W")/(COUNTIF('Τα Στοιχήματα μου'!$F$23:F4890,"W")+COUNTIF('Τα Στοιχήματα μου'!$F$23:F4890,"L"))</f>
        <v>0.6</v>
      </c>
    </row>
    <row r="4891" spans="2:27">
      <c r="B4891" s="6">
        <f t="shared" si="76"/>
        <v>4869</v>
      </c>
      <c r="I4891" s="6">
        <f>I4890+1</f>
        <v>4869</v>
      </c>
      <c r="J4891" s="6">
        <f>'Τα Στοιχήματα μου'!D4891</f>
        <v>0</v>
      </c>
      <c r="K4891" s="6">
        <f>'Τα Στοιχήματα μου'!E4891</f>
        <v>0</v>
      </c>
      <c r="L4891" s="6">
        <f>'Τα Στοιχήματα μου'!F4891</f>
        <v>0</v>
      </c>
      <c r="M4891" s="7"/>
      <c r="N4891" s="5">
        <f>AVERAGE('Τα Στοιχήματα μου'!$E$23:E4891)</f>
        <v>2.956</v>
      </c>
      <c r="O4891" s="6" t="str">
        <f>IF('Τα Στοιχήματα μου'!E4891&lt;&gt;0,1/'Τα Στοιχήματα μου'!E4891,"")</f>
        <v/>
      </c>
      <c r="P4891" s="6">
        <f>SUM($O$23:O4891)</f>
        <v>3.4668730650154802</v>
      </c>
      <c r="Q4891" s="6">
        <f>(1-(1/P4891))*100</f>
        <v>71.155563493480983</v>
      </c>
      <c r="R4891" s="6">
        <f>IF('Τα Στοιχήματα μου'!E4891&lt;&gt;0,(100-($Q$1022*100)/100)/'Τα Στοιχήματα μου'!E4891,0)</f>
        <v>0</v>
      </c>
      <c r="S4891" s="6">
        <f>R4891*('Τα Στοιχήματα μου'!E4891-1)</f>
        <v>0</v>
      </c>
      <c r="T4891" s="5">
        <f>SUM($S$23:S4891)/100+1</f>
        <v>1.4422218253259511</v>
      </c>
      <c r="U4891" s="6">
        <f>IF('Τα Στοιχήματα μου'!E4891&lt;&gt;0,(100-(Q4891*100)/100)/'Τα Στοιχήματα μου'!E4891,0)</f>
        <v>0</v>
      </c>
      <c r="V4891" s="6">
        <f>'Τα Στοιχήματα μου'!E4891*U4891</f>
        <v>0</v>
      </c>
      <c r="W4891" s="5">
        <f>IF('Τα Στοιχήματα μου'!E4891&lt;&gt;0,V4891/(100/I4891),W4890)</f>
        <v>1.4422218253259509</v>
      </c>
      <c r="X4891" s="7"/>
      <c r="Y4891" s="6">
        <f>COUNTIF('Τα Στοιχήματα μου'!$F$23:F4891,"W")+COUNTIF('Τα Στοιχήματα μου'!$F$23:F4891,"L")</f>
        <v>5</v>
      </c>
      <c r="Z4891" s="6">
        <f>COUNTIF('Τα Στοιχήματα μου'!$F$23:F4891,"W")</f>
        <v>3</v>
      </c>
      <c r="AA4891" s="4">
        <f>COUNTIF('Τα Στοιχήματα μου'!$F$23:F4891,"W")/(COUNTIF('Τα Στοιχήματα μου'!$F$23:F4891,"W")+COUNTIF('Τα Στοιχήματα μου'!$F$23:F4891,"L"))</f>
        <v>0.6</v>
      </c>
    </row>
    <row r="4892" spans="2:27">
      <c r="B4892" s="6">
        <f t="shared" si="76"/>
        <v>4870</v>
      </c>
      <c r="I4892" s="6">
        <f>I4891+1</f>
        <v>4870</v>
      </c>
      <c r="J4892" s="6">
        <f>'Τα Στοιχήματα μου'!D4892</f>
        <v>0</v>
      </c>
      <c r="K4892" s="6">
        <f>'Τα Στοιχήματα μου'!E4892</f>
        <v>0</v>
      </c>
      <c r="L4892" s="6">
        <f>'Τα Στοιχήματα μου'!F4892</f>
        <v>0</v>
      </c>
      <c r="M4892" s="7"/>
      <c r="N4892" s="5">
        <f>AVERAGE('Τα Στοιχήματα μου'!$E$23:E4892)</f>
        <v>2.956</v>
      </c>
      <c r="O4892" s="6" t="str">
        <f>IF('Τα Στοιχήματα μου'!E4892&lt;&gt;0,1/'Τα Στοιχήματα μου'!E4892,"")</f>
        <v/>
      </c>
      <c r="P4892" s="6">
        <f>SUM($O$23:O4892)</f>
        <v>3.4668730650154802</v>
      </c>
      <c r="Q4892" s="6">
        <f>(1-(1/P4892))*100</f>
        <v>71.155563493480983</v>
      </c>
      <c r="R4892" s="6">
        <f>IF('Τα Στοιχήματα μου'!E4892&lt;&gt;0,(100-($Q$1022*100)/100)/'Τα Στοιχήματα μου'!E4892,0)</f>
        <v>0</v>
      </c>
      <c r="S4892" s="6">
        <f>R4892*('Τα Στοιχήματα μου'!E4892-1)</f>
        <v>0</v>
      </c>
      <c r="T4892" s="5">
        <f>SUM($S$23:S4892)/100+1</f>
        <v>1.4422218253259511</v>
      </c>
      <c r="U4892" s="6">
        <f>IF('Τα Στοιχήματα μου'!E4892&lt;&gt;0,(100-(Q4892*100)/100)/'Τα Στοιχήματα μου'!E4892,0)</f>
        <v>0</v>
      </c>
      <c r="V4892" s="6">
        <f>'Τα Στοιχήματα μου'!E4892*U4892</f>
        <v>0</v>
      </c>
      <c r="W4892" s="5">
        <f>IF('Τα Στοιχήματα μου'!E4892&lt;&gt;0,V4892/(100/I4892),W4891)</f>
        <v>1.4422218253259509</v>
      </c>
      <c r="X4892" s="7"/>
      <c r="Y4892" s="6">
        <f>COUNTIF('Τα Στοιχήματα μου'!$F$23:F4892,"W")+COUNTIF('Τα Στοιχήματα μου'!$F$23:F4892,"L")</f>
        <v>5</v>
      </c>
      <c r="Z4892" s="6">
        <f>COUNTIF('Τα Στοιχήματα μου'!$F$23:F4892,"W")</f>
        <v>3</v>
      </c>
      <c r="AA4892" s="4">
        <f>COUNTIF('Τα Στοιχήματα μου'!$F$23:F4892,"W")/(COUNTIF('Τα Στοιχήματα μου'!$F$23:F4892,"W")+COUNTIF('Τα Στοιχήματα μου'!$F$23:F4892,"L"))</f>
        <v>0.6</v>
      </c>
    </row>
    <row r="4893" spans="2:27">
      <c r="B4893" s="6">
        <f t="shared" si="76"/>
        <v>4871</v>
      </c>
      <c r="I4893" s="6">
        <f>I4892+1</f>
        <v>4871</v>
      </c>
      <c r="J4893" s="6">
        <f>'Τα Στοιχήματα μου'!D4893</f>
        <v>0</v>
      </c>
      <c r="K4893" s="6">
        <f>'Τα Στοιχήματα μου'!E4893</f>
        <v>0</v>
      </c>
      <c r="L4893" s="6">
        <f>'Τα Στοιχήματα μου'!F4893</f>
        <v>0</v>
      </c>
      <c r="M4893" s="7"/>
      <c r="N4893" s="5">
        <f>AVERAGE('Τα Στοιχήματα μου'!$E$23:E4893)</f>
        <v>2.956</v>
      </c>
      <c r="O4893" s="6" t="str">
        <f>IF('Τα Στοιχήματα μου'!E4893&lt;&gt;0,1/'Τα Στοιχήματα μου'!E4893,"")</f>
        <v/>
      </c>
      <c r="P4893" s="6">
        <f>SUM($O$23:O4893)</f>
        <v>3.4668730650154802</v>
      </c>
      <c r="Q4893" s="6">
        <f>(1-(1/P4893))*100</f>
        <v>71.155563493480983</v>
      </c>
      <c r="R4893" s="6">
        <f>IF('Τα Στοιχήματα μου'!E4893&lt;&gt;0,(100-($Q$1022*100)/100)/'Τα Στοιχήματα μου'!E4893,0)</f>
        <v>0</v>
      </c>
      <c r="S4893" s="6">
        <f>R4893*('Τα Στοιχήματα μου'!E4893-1)</f>
        <v>0</v>
      </c>
      <c r="T4893" s="5">
        <f>SUM($S$23:S4893)/100+1</f>
        <v>1.4422218253259511</v>
      </c>
      <c r="U4893" s="6">
        <f>IF('Τα Στοιχήματα μου'!E4893&lt;&gt;0,(100-(Q4893*100)/100)/'Τα Στοιχήματα μου'!E4893,0)</f>
        <v>0</v>
      </c>
      <c r="V4893" s="6">
        <f>'Τα Στοιχήματα μου'!E4893*U4893</f>
        <v>0</v>
      </c>
      <c r="W4893" s="5">
        <f>IF('Τα Στοιχήματα μου'!E4893&lt;&gt;0,V4893/(100/I4893),W4892)</f>
        <v>1.4422218253259509</v>
      </c>
      <c r="X4893" s="7"/>
      <c r="Y4893" s="6">
        <f>COUNTIF('Τα Στοιχήματα μου'!$F$23:F4893,"W")+COUNTIF('Τα Στοιχήματα μου'!$F$23:F4893,"L")</f>
        <v>5</v>
      </c>
      <c r="Z4893" s="6">
        <f>COUNTIF('Τα Στοιχήματα μου'!$F$23:F4893,"W")</f>
        <v>3</v>
      </c>
      <c r="AA4893" s="4">
        <f>COUNTIF('Τα Στοιχήματα μου'!$F$23:F4893,"W")/(COUNTIF('Τα Στοιχήματα μου'!$F$23:F4893,"W")+COUNTIF('Τα Στοιχήματα μου'!$F$23:F4893,"L"))</f>
        <v>0.6</v>
      </c>
    </row>
    <row r="4894" spans="2:27">
      <c r="B4894" s="6">
        <f t="shared" si="76"/>
        <v>4872</v>
      </c>
      <c r="I4894" s="6">
        <f>I4893+1</f>
        <v>4872</v>
      </c>
      <c r="J4894" s="6">
        <f>'Τα Στοιχήματα μου'!D4894</f>
        <v>0</v>
      </c>
      <c r="K4894" s="6">
        <f>'Τα Στοιχήματα μου'!E4894</f>
        <v>0</v>
      </c>
      <c r="L4894" s="6">
        <f>'Τα Στοιχήματα μου'!F4894</f>
        <v>0</v>
      </c>
      <c r="M4894" s="7"/>
      <c r="N4894" s="5">
        <f>AVERAGE('Τα Στοιχήματα μου'!$E$23:E4894)</f>
        <v>2.956</v>
      </c>
      <c r="O4894" s="6" t="str">
        <f>IF('Τα Στοιχήματα μου'!E4894&lt;&gt;0,1/'Τα Στοιχήματα μου'!E4894,"")</f>
        <v/>
      </c>
      <c r="P4894" s="6">
        <f>SUM($O$23:O4894)</f>
        <v>3.4668730650154802</v>
      </c>
      <c r="Q4894" s="6">
        <f>(1-(1/P4894))*100</f>
        <v>71.155563493480983</v>
      </c>
      <c r="R4894" s="6">
        <f>IF('Τα Στοιχήματα μου'!E4894&lt;&gt;0,(100-($Q$1022*100)/100)/'Τα Στοιχήματα μου'!E4894,0)</f>
        <v>0</v>
      </c>
      <c r="S4894" s="6">
        <f>R4894*('Τα Στοιχήματα μου'!E4894-1)</f>
        <v>0</v>
      </c>
      <c r="T4894" s="5">
        <f>SUM($S$23:S4894)/100+1</f>
        <v>1.4422218253259511</v>
      </c>
      <c r="U4894" s="6">
        <f>IF('Τα Στοιχήματα μου'!E4894&lt;&gt;0,(100-(Q4894*100)/100)/'Τα Στοιχήματα μου'!E4894,0)</f>
        <v>0</v>
      </c>
      <c r="V4894" s="6">
        <f>'Τα Στοιχήματα μου'!E4894*U4894</f>
        <v>0</v>
      </c>
      <c r="W4894" s="5">
        <f>IF('Τα Στοιχήματα μου'!E4894&lt;&gt;0,V4894/(100/I4894),W4893)</f>
        <v>1.4422218253259509</v>
      </c>
      <c r="X4894" s="7"/>
      <c r="Y4894" s="6">
        <f>COUNTIF('Τα Στοιχήματα μου'!$F$23:F4894,"W")+COUNTIF('Τα Στοιχήματα μου'!$F$23:F4894,"L")</f>
        <v>5</v>
      </c>
      <c r="Z4894" s="6">
        <f>COUNTIF('Τα Στοιχήματα μου'!$F$23:F4894,"W")</f>
        <v>3</v>
      </c>
      <c r="AA4894" s="4">
        <f>COUNTIF('Τα Στοιχήματα μου'!$F$23:F4894,"W")/(COUNTIF('Τα Στοιχήματα μου'!$F$23:F4894,"W")+COUNTIF('Τα Στοιχήματα μου'!$F$23:F4894,"L"))</f>
        <v>0.6</v>
      </c>
    </row>
    <row r="4895" spans="2:27">
      <c r="B4895" s="6">
        <f t="shared" si="76"/>
        <v>4873</v>
      </c>
      <c r="I4895" s="6">
        <f>I4894+1</f>
        <v>4873</v>
      </c>
      <c r="J4895" s="6">
        <f>'Τα Στοιχήματα μου'!D4895</f>
        <v>0</v>
      </c>
      <c r="K4895" s="6">
        <f>'Τα Στοιχήματα μου'!E4895</f>
        <v>0</v>
      </c>
      <c r="L4895" s="6">
        <f>'Τα Στοιχήματα μου'!F4895</f>
        <v>0</v>
      </c>
      <c r="M4895" s="7"/>
      <c r="N4895" s="5">
        <f>AVERAGE('Τα Στοιχήματα μου'!$E$23:E4895)</f>
        <v>2.956</v>
      </c>
      <c r="O4895" s="6" t="str">
        <f>IF('Τα Στοιχήματα μου'!E4895&lt;&gt;0,1/'Τα Στοιχήματα μου'!E4895,"")</f>
        <v/>
      </c>
      <c r="P4895" s="6">
        <f>SUM($O$23:O4895)</f>
        <v>3.4668730650154802</v>
      </c>
      <c r="Q4895" s="6">
        <f>(1-(1/P4895))*100</f>
        <v>71.155563493480983</v>
      </c>
      <c r="R4895" s="6">
        <f>IF('Τα Στοιχήματα μου'!E4895&lt;&gt;0,(100-($Q$1022*100)/100)/'Τα Στοιχήματα μου'!E4895,0)</f>
        <v>0</v>
      </c>
      <c r="S4895" s="6">
        <f>R4895*('Τα Στοιχήματα μου'!E4895-1)</f>
        <v>0</v>
      </c>
      <c r="T4895" s="5">
        <f>SUM($S$23:S4895)/100+1</f>
        <v>1.4422218253259511</v>
      </c>
      <c r="U4895" s="6">
        <f>IF('Τα Στοιχήματα μου'!E4895&lt;&gt;0,(100-(Q4895*100)/100)/'Τα Στοιχήματα μου'!E4895,0)</f>
        <v>0</v>
      </c>
      <c r="V4895" s="6">
        <f>'Τα Στοιχήματα μου'!E4895*U4895</f>
        <v>0</v>
      </c>
      <c r="W4895" s="5">
        <f>IF('Τα Στοιχήματα μου'!E4895&lt;&gt;0,V4895/(100/I4895),W4894)</f>
        <v>1.4422218253259509</v>
      </c>
      <c r="X4895" s="7"/>
      <c r="Y4895" s="6">
        <f>COUNTIF('Τα Στοιχήματα μου'!$F$23:F4895,"W")+COUNTIF('Τα Στοιχήματα μου'!$F$23:F4895,"L")</f>
        <v>5</v>
      </c>
      <c r="Z4895" s="6">
        <f>COUNTIF('Τα Στοιχήματα μου'!$F$23:F4895,"W")</f>
        <v>3</v>
      </c>
      <c r="AA4895" s="4">
        <f>COUNTIF('Τα Στοιχήματα μου'!$F$23:F4895,"W")/(COUNTIF('Τα Στοιχήματα μου'!$F$23:F4895,"W")+COUNTIF('Τα Στοιχήματα μου'!$F$23:F4895,"L"))</f>
        <v>0.6</v>
      </c>
    </row>
    <row r="4896" spans="2:27">
      <c r="B4896" s="6">
        <f t="shared" si="76"/>
        <v>4874</v>
      </c>
      <c r="I4896" s="6">
        <f>I4895+1</f>
        <v>4874</v>
      </c>
      <c r="J4896" s="6">
        <f>'Τα Στοιχήματα μου'!D4896</f>
        <v>0</v>
      </c>
      <c r="K4896" s="6">
        <f>'Τα Στοιχήματα μου'!E4896</f>
        <v>0</v>
      </c>
      <c r="L4896" s="6">
        <f>'Τα Στοιχήματα μου'!F4896</f>
        <v>0</v>
      </c>
      <c r="M4896" s="7"/>
      <c r="N4896" s="5">
        <f>AVERAGE('Τα Στοιχήματα μου'!$E$23:E4896)</f>
        <v>2.956</v>
      </c>
      <c r="O4896" s="6" t="str">
        <f>IF('Τα Στοιχήματα μου'!E4896&lt;&gt;0,1/'Τα Στοιχήματα μου'!E4896,"")</f>
        <v/>
      </c>
      <c r="P4896" s="6">
        <f>SUM($O$23:O4896)</f>
        <v>3.4668730650154802</v>
      </c>
      <c r="Q4896" s="6">
        <f>(1-(1/P4896))*100</f>
        <v>71.155563493480983</v>
      </c>
      <c r="R4896" s="6">
        <f>IF('Τα Στοιχήματα μου'!E4896&lt;&gt;0,(100-($Q$1022*100)/100)/'Τα Στοιχήματα μου'!E4896,0)</f>
        <v>0</v>
      </c>
      <c r="S4896" s="6">
        <f>R4896*('Τα Στοιχήματα μου'!E4896-1)</f>
        <v>0</v>
      </c>
      <c r="T4896" s="5">
        <f>SUM($S$23:S4896)/100+1</f>
        <v>1.4422218253259511</v>
      </c>
      <c r="U4896" s="6">
        <f>IF('Τα Στοιχήματα μου'!E4896&lt;&gt;0,(100-(Q4896*100)/100)/'Τα Στοιχήματα μου'!E4896,0)</f>
        <v>0</v>
      </c>
      <c r="V4896" s="6">
        <f>'Τα Στοιχήματα μου'!E4896*U4896</f>
        <v>0</v>
      </c>
      <c r="W4896" s="5">
        <f>IF('Τα Στοιχήματα μου'!E4896&lt;&gt;0,V4896/(100/I4896),W4895)</f>
        <v>1.4422218253259509</v>
      </c>
      <c r="X4896" s="7"/>
      <c r="Y4896" s="6">
        <f>COUNTIF('Τα Στοιχήματα μου'!$F$23:F4896,"W")+COUNTIF('Τα Στοιχήματα μου'!$F$23:F4896,"L")</f>
        <v>5</v>
      </c>
      <c r="Z4896" s="6">
        <f>COUNTIF('Τα Στοιχήματα μου'!$F$23:F4896,"W")</f>
        <v>3</v>
      </c>
      <c r="AA4896" s="4">
        <f>COUNTIF('Τα Στοιχήματα μου'!$F$23:F4896,"W")/(COUNTIF('Τα Στοιχήματα μου'!$F$23:F4896,"W")+COUNTIF('Τα Στοιχήματα μου'!$F$23:F4896,"L"))</f>
        <v>0.6</v>
      </c>
    </row>
    <row r="4897" spans="2:27">
      <c r="B4897" s="6">
        <f t="shared" si="76"/>
        <v>4875</v>
      </c>
      <c r="I4897" s="6">
        <f>I4896+1</f>
        <v>4875</v>
      </c>
      <c r="J4897" s="6">
        <f>'Τα Στοιχήματα μου'!D4897</f>
        <v>0</v>
      </c>
      <c r="K4897" s="6">
        <f>'Τα Στοιχήματα μου'!E4897</f>
        <v>0</v>
      </c>
      <c r="L4897" s="6">
        <f>'Τα Στοιχήματα μου'!F4897</f>
        <v>0</v>
      </c>
      <c r="M4897" s="7"/>
      <c r="N4897" s="5">
        <f>AVERAGE('Τα Στοιχήματα μου'!$E$23:E4897)</f>
        <v>2.956</v>
      </c>
      <c r="O4897" s="6" t="str">
        <f>IF('Τα Στοιχήματα μου'!E4897&lt;&gt;0,1/'Τα Στοιχήματα μου'!E4897,"")</f>
        <v/>
      </c>
      <c r="P4897" s="6">
        <f>SUM($O$23:O4897)</f>
        <v>3.4668730650154802</v>
      </c>
      <c r="Q4897" s="6">
        <f>(1-(1/P4897))*100</f>
        <v>71.155563493480983</v>
      </c>
      <c r="R4897" s="6">
        <f>IF('Τα Στοιχήματα μου'!E4897&lt;&gt;0,(100-($Q$1022*100)/100)/'Τα Στοιχήματα μου'!E4897,0)</f>
        <v>0</v>
      </c>
      <c r="S4897" s="6">
        <f>R4897*('Τα Στοιχήματα μου'!E4897-1)</f>
        <v>0</v>
      </c>
      <c r="T4897" s="5">
        <f>SUM($S$23:S4897)/100+1</f>
        <v>1.4422218253259511</v>
      </c>
      <c r="U4897" s="6">
        <f>IF('Τα Στοιχήματα μου'!E4897&lt;&gt;0,(100-(Q4897*100)/100)/'Τα Στοιχήματα μου'!E4897,0)</f>
        <v>0</v>
      </c>
      <c r="V4897" s="6">
        <f>'Τα Στοιχήματα μου'!E4897*U4897</f>
        <v>0</v>
      </c>
      <c r="W4897" s="5">
        <f>IF('Τα Στοιχήματα μου'!E4897&lt;&gt;0,V4897/(100/I4897),W4896)</f>
        <v>1.4422218253259509</v>
      </c>
      <c r="X4897" s="7"/>
      <c r="Y4897" s="6">
        <f>COUNTIF('Τα Στοιχήματα μου'!$F$23:F4897,"W")+COUNTIF('Τα Στοιχήματα μου'!$F$23:F4897,"L")</f>
        <v>5</v>
      </c>
      <c r="Z4897" s="6">
        <f>COUNTIF('Τα Στοιχήματα μου'!$F$23:F4897,"W")</f>
        <v>3</v>
      </c>
      <c r="AA4897" s="4">
        <f>COUNTIF('Τα Στοιχήματα μου'!$F$23:F4897,"W")/(COUNTIF('Τα Στοιχήματα μου'!$F$23:F4897,"W")+COUNTIF('Τα Στοιχήματα μου'!$F$23:F4897,"L"))</f>
        <v>0.6</v>
      </c>
    </row>
    <row r="4898" spans="2:27">
      <c r="B4898" s="6">
        <f t="shared" si="76"/>
        <v>4876</v>
      </c>
      <c r="I4898" s="6">
        <f>I4897+1</f>
        <v>4876</v>
      </c>
      <c r="J4898" s="6">
        <f>'Τα Στοιχήματα μου'!D4898</f>
        <v>0</v>
      </c>
      <c r="K4898" s="6">
        <f>'Τα Στοιχήματα μου'!E4898</f>
        <v>0</v>
      </c>
      <c r="L4898" s="6">
        <f>'Τα Στοιχήματα μου'!F4898</f>
        <v>0</v>
      </c>
      <c r="M4898" s="7"/>
      <c r="N4898" s="5">
        <f>AVERAGE('Τα Στοιχήματα μου'!$E$23:E4898)</f>
        <v>2.956</v>
      </c>
      <c r="O4898" s="6" t="str">
        <f>IF('Τα Στοιχήματα μου'!E4898&lt;&gt;0,1/'Τα Στοιχήματα μου'!E4898,"")</f>
        <v/>
      </c>
      <c r="P4898" s="6">
        <f>SUM($O$23:O4898)</f>
        <v>3.4668730650154802</v>
      </c>
      <c r="Q4898" s="6">
        <f>(1-(1/P4898))*100</f>
        <v>71.155563493480983</v>
      </c>
      <c r="R4898" s="6">
        <f>IF('Τα Στοιχήματα μου'!E4898&lt;&gt;0,(100-($Q$1022*100)/100)/'Τα Στοιχήματα μου'!E4898,0)</f>
        <v>0</v>
      </c>
      <c r="S4898" s="6">
        <f>R4898*('Τα Στοιχήματα μου'!E4898-1)</f>
        <v>0</v>
      </c>
      <c r="T4898" s="5">
        <f>SUM($S$23:S4898)/100+1</f>
        <v>1.4422218253259511</v>
      </c>
      <c r="U4898" s="6">
        <f>IF('Τα Στοιχήματα μου'!E4898&lt;&gt;0,(100-(Q4898*100)/100)/'Τα Στοιχήματα μου'!E4898,0)</f>
        <v>0</v>
      </c>
      <c r="V4898" s="6">
        <f>'Τα Στοιχήματα μου'!E4898*U4898</f>
        <v>0</v>
      </c>
      <c r="W4898" s="5">
        <f>IF('Τα Στοιχήματα μου'!E4898&lt;&gt;0,V4898/(100/I4898),W4897)</f>
        <v>1.4422218253259509</v>
      </c>
      <c r="X4898" s="7"/>
      <c r="Y4898" s="6">
        <f>COUNTIF('Τα Στοιχήματα μου'!$F$23:F4898,"W")+COUNTIF('Τα Στοιχήματα μου'!$F$23:F4898,"L")</f>
        <v>5</v>
      </c>
      <c r="Z4898" s="6">
        <f>COUNTIF('Τα Στοιχήματα μου'!$F$23:F4898,"W")</f>
        <v>3</v>
      </c>
      <c r="AA4898" s="4">
        <f>COUNTIF('Τα Στοιχήματα μου'!$F$23:F4898,"W")/(COUNTIF('Τα Στοιχήματα μου'!$F$23:F4898,"W")+COUNTIF('Τα Στοιχήματα μου'!$F$23:F4898,"L"))</f>
        <v>0.6</v>
      </c>
    </row>
    <row r="4899" spans="2:27">
      <c r="B4899" s="6">
        <f t="shared" si="76"/>
        <v>4877</v>
      </c>
      <c r="I4899" s="6">
        <f>I4898+1</f>
        <v>4877</v>
      </c>
      <c r="J4899" s="6">
        <f>'Τα Στοιχήματα μου'!D4899</f>
        <v>0</v>
      </c>
      <c r="K4899" s="6">
        <f>'Τα Στοιχήματα μου'!E4899</f>
        <v>0</v>
      </c>
      <c r="L4899" s="6">
        <f>'Τα Στοιχήματα μου'!F4899</f>
        <v>0</v>
      </c>
      <c r="M4899" s="7"/>
      <c r="N4899" s="5">
        <f>AVERAGE('Τα Στοιχήματα μου'!$E$23:E4899)</f>
        <v>2.956</v>
      </c>
      <c r="O4899" s="6" t="str">
        <f>IF('Τα Στοιχήματα μου'!E4899&lt;&gt;0,1/'Τα Στοιχήματα μου'!E4899,"")</f>
        <v/>
      </c>
      <c r="P4899" s="6">
        <f>SUM($O$23:O4899)</f>
        <v>3.4668730650154802</v>
      </c>
      <c r="Q4899" s="6">
        <f>(1-(1/P4899))*100</f>
        <v>71.155563493480983</v>
      </c>
      <c r="R4899" s="6">
        <f>IF('Τα Στοιχήματα μου'!E4899&lt;&gt;0,(100-($Q$1022*100)/100)/'Τα Στοιχήματα μου'!E4899,0)</f>
        <v>0</v>
      </c>
      <c r="S4899" s="6">
        <f>R4899*('Τα Στοιχήματα μου'!E4899-1)</f>
        <v>0</v>
      </c>
      <c r="T4899" s="5">
        <f>SUM($S$23:S4899)/100+1</f>
        <v>1.4422218253259511</v>
      </c>
      <c r="U4899" s="6">
        <f>IF('Τα Στοιχήματα μου'!E4899&lt;&gt;0,(100-(Q4899*100)/100)/'Τα Στοιχήματα μου'!E4899,0)</f>
        <v>0</v>
      </c>
      <c r="V4899" s="6">
        <f>'Τα Στοιχήματα μου'!E4899*U4899</f>
        <v>0</v>
      </c>
      <c r="W4899" s="5">
        <f>IF('Τα Στοιχήματα μου'!E4899&lt;&gt;0,V4899/(100/I4899),W4898)</f>
        <v>1.4422218253259509</v>
      </c>
      <c r="X4899" s="7"/>
      <c r="Y4899" s="6">
        <f>COUNTIF('Τα Στοιχήματα μου'!$F$23:F4899,"W")+COUNTIF('Τα Στοιχήματα μου'!$F$23:F4899,"L")</f>
        <v>5</v>
      </c>
      <c r="Z4899" s="6">
        <f>COUNTIF('Τα Στοιχήματα μου'!$F$23:F4899,"W")</f>
        <v>3</v>
      </c>
      <c r="AA4899" s="4">
        <f>COUNTIF('Τα Στοιχήματα μου'!$F$23:F4899,"W")/(COUNTIF('Τα Στοιχήματα μου'!$F$23:F4899,"W")+COUNTIF('Τα Στοιχήματα μου'!$F$23:F4899,"L"))</f>
        <v>0.6</v>
      </c>
    </row>
    <row r="4900" spans="2:27">
      <c r="B4900" s="6">
        <f t="shared" si="76"/>
        <v>4878</v>
      </c>
      <c r="I4900" s="6">
        <f>I4899+1</f>
        <v>4878</v>
      </c>
      <c r="J4900" s="6">
        <f>'Τα Στοιχήματα μου'!D4900</f>
        <v>0</v>
      </c>
      <c r="K4900" s="6">
        <f>'Τα Στοιχήματα μου'!E4900</f>
        <v>0</v>
      </c>
      <c r="L4900" s="6">
        <f>'Τα Στοιχήματα μου'!F4900</f>
        <v>0</v>
      </c>
      <c r="M4900" s="7"/>
      <c r="N4900" s="5">
        <f>AVERAGE('Τα Στοιχήματα μου'!$E$23:E4900)</f>
        <v>2.956</v>
      </c>
      <c r="O4900" s="6" t="str">
        <f>IF('Τα Στοιχήματα μου'!E4900&lt;&gt;0,1/'Τα Στοιχήματα μου'!E4900,"")</f>
        <v/>
      </c>
      <c r="P4900" s="6">
        <f>SUM($O$23:O4900)</f>
        <v>3.4668730650154802</v>
      </c>
      <c r="Q4900" s="6">
        <f>(1-(1/P4900))*100</f>
        <v>71.155563493480983</v>
      </c>
      <c r="R4900" s="6">
        <f>IF('Τα Στοιχήματα μου'!E4900&lt;&gt;0,(100-($Q$1022*100)/100)/'Τα Στοιχήματα μου'!E4900,0)</f>
        <v>0</v>
      </c>
      <c r="S4900" s="6">
        <f>R4900*('Τα Στοιχήματα μου'!E4900-1)</f>
        <v>0</v>
      </c>
      <c r="T4900" s="5">
        <f>SUM($S$23:S4900)/100+1</f>
        <v>1.4422218253259511</v>
      </c>
      <c r="U4900" s="6">
        <f>IF('Τα Στοιχήματα μου'!E4900&lt;&gt;0,(100-(Q4900*100)/100)/'Τα Στοιχήματα μου'!E4900,0)</f>
        <v>0</v>
      </c>
      <c r="V4900" s="6">
        <f>'Τα Στοιχήματα μου'!E4900*U4900</f>
        <v>0</v>
      </c>
      <c r="W4900" s="5">
        <f>IF('Τα Στοιχήματα μου'!E4900&lt;&gt;0,V4900/(100/I4900),W4899)</f>
        <v>1.4422218253259509</v>
      </c>
      <c r="X4900" s="7"/>
      <c r="Y4900" s="6">
        <f>COUNTIF('Τα Στοιχήματα μου'!$F$23:F4900,"W")+COUNTIF('Τα Στοιχήματα μου'!$F$23:F4900,"L")</f>
        <v>5</v>
      </c>
      <c r="Z4900" s="6">
        <f>COUNTIF('Τα Στοιχήματα μου'!$F$23:F4900,"W")</f>
        <v>3</v>
      </c>
      <c r="AA4900" s="4">
        <f>COUNTIF('Τα Στοιχήματα μου'!$F$23:F4900,"W")/(COUNTIF('Τα Στοιχήματα μου'!$F$23:F4900,"W")+COUNTIF('Τα Στοιχήματα μου'!$F$23:F4900,"L"))</f>
        <v>0.6</v>
      </c>
    </row>
    <row r="4901" spans="2:27">
      <c r="B4901" s="6">
        <f t="shared" si="76"/>
        <v>4879</v>
      </c>
      <c r="I4901" s="6">
        <f>I4900+1</f>
        <v>4879</v>
      </c>
      <c r="J4901" s="6">
        <f>'Τα Στοιχήματα μου'!D4901</f>
        <v>0</v>
      </c>
      <c r="K4901" s="6">
        <f>'Τα Στοιχήματα μου'!E4901</f>
        <v>0</v>
      </c>
      <c r="L4901" s="6">
        <f>'Τα Στοιχήματα μου'!F4901</f>
        <v>0</v>
      </c>
      <c r="M4901" s="7"/>
      <c r="N4901" s="5">
        <f>AVERAGE('Τα Στοιχήματα μου'!$E$23:E4901)</f>
        <v>2.956</v>
      </c>
      <c r="O4901" s="6" t="str">
        <f>IF('Τα Στοιχήματα μου'!E4901&lt;&gt;0,1/'Τα Στοιχήματα μου'!E4901,"")</f>
        <v/>
      </c>
      <c r="P4901" s="6">
        <f>SUM($O$23:O4901)</f>
        <v>3.4668730650154802</v>
      </c>
      <c r="Q4901" s="6">
        <f>(1-(1/P4901))*100</f>
        <v>71.155563493480983</v>
      </c>
      <c r="R4901" s="6">
        <f>IF('Τα Στοιχήματα μου'!E4901&lt;&gt;0,(100-($Q$1022*100)/100)/'Τα Στοιχήματα μου'!E4901,0)</f>
        <v>0</v>
      </c>
      <c r="S4901" s="6">
        <f>R4901*('Τα Στοιχήματα μου'!E4901-1)</f>
        <v>0</v>
      </c>
      <c r="T4901" s="5">
        <f>SUM($S$23:S4901)/100+1</f>
        <v>1.4422218253259511</v>
      </c>
      <c r="U4901" s="6">
        <f>IF('Τα Στοιχήματα μου'!E4901&lt;&gt;0,(100-(Q4901*100)/100)/'Τα Στοιχήματα μου'!E4901,0)</f>
        <v>0</v>
      </c>
      <c r="V4901" s="6">
        <f>'Τα Στοιχήματα μου'!E4901*U4901</f>
        <v>0</v>
      </c>
      <c r="W4901" s="5">
        <f>IF('Τα Στοιχήματα μου'!E4901&lt;&gt;0,V4901/(100/I4901),W4900)</f>
        <v>1.4422218253259509</v>
      </c>
      <c r="X4901" s="7"/>
      <c r="Y4901" s="6">
        <f>COUNTIF('Τα Στοιχήματα μου'!$F$23:F4901,"W")+COUNTIF('Τα Στοιχήματα μου'!$F$23:F4901,"L")</f>
        <v>5</v>
      </c>
      <c r="Z4901" s="6">
        <f>COUNTIF('Τα Στοιχήματα μου'!$F$23:F4901,"W")</f>
        <v>3</v>
      </c>
      <c r="AA4901" s="4">
        <f>COUNTIF('Τα Στοιχήματα μου'!$F$23:F4901,"W")/(COUNTIF('Τα Στοιχήματα μου'!$F$23:F4901,"W")+COUNTIF('Τα Στοιχήματα μου'!$F$23:F4901,"L"))</f>
        <v>0.6</v>
      </c>
    </row>
    <row r="4902" spans="2:27">
      <c r="B4902" s="6">
        <f t="shared" si="76"/>
        <v>4880</v>
      </c>
      <c r="I4902" s="6">
        <f>I4901+1</f>
        <v>4880</v>
      </c>
      <c r="J4902" s="6">
        <f>'Τα Στοιχήματα μου'!D4902</f>
        <v>0</v>
      </c>
      <c r="K4902" s="6">
        <f>'Τα Στοιχήματα μου'!E4902</f>
        <v>0</v>
      </c>
      <c r="L4902" s="6">
        <f>'Τα Στοιχήματα μου'!F4902</f>
        <v>0</v>
      </c>
      <c r="M4902" s="7"/>
      <c r="N4902" s="5">
        <f>AVERAGE('Τα Στοιχήματα μου'!$E$23:E4902)</f>
        <v>2.956</v>
      </c>
      <c r="O4902" s="6" t="str">
        <f>IF('Τα Στοιχήματα μου'!E4902&lt;&gt;0,1/'Τα Στοιχήματα μου'!E4902,"")</f>
        <v/>
      </c>
      <c r="P4902" s="6">
        <f>SUM($O$23:O4902)</f>
        <v>3.4668730650154802</v>
      </c>
      <c r="Q4902" s="6">
        <f>(1-(1/P4902))*100</f>
        <v>71.155563493480983</v>
      </c>
      <c r="R4902" s="6">
        <f>IF('Τα Στοιχήματα μου'!E4902&lt;&gt;0,(100-($Q$1022*100)/100)/'Τα Στοιχήματα μου'!E4902,0)</f>
        <v>0</v>
      </c>
      <c r="S4902" s="6">
        <f>R4902*('Τα Στοιχήματα μου'!E4902-1)</f>
        <v>0</v>
      </c>
      <c r="T4902" s="5">
        <f>SUM($S$23:S4902)/100+1</f>
        <v>1.4422218253259511</v>
      </c>
      <c r="U4902" s="6">
        <f>IF('Τα Στοιχήματα μου'!E4902&lt;&gt;0,(100-(Q4902*100)/100)/'Τα Στοιχήματα μου'!E4902,0)</f>
        <v>0</v>
      </c>
      <c r="V4902" s="6">
        <f>'Τα Στοιχήματα μου'!E4902*U4902</f>
        <v>0</v>
      </c>
      <c r="W4902" s="5">
        <f>IF('Τα Στοιχήματα μου'!E4902&lt;&gt;0,V4902/(100/I4902),W4901)</f>
        <v>1.4422218253259509</v>
      </c>
      <c r="X4902" s="7"/>
      <c r="Y4902" s="6">
        <f>COUNTIF('Τα Στοιχήματα μου'!$F$23:F4902,"W")+COUNTIF('Τα Στοιχήματα μου'!$F$23:F4902,"L")</f>
        <v>5</v>
      </c>
      <c r="Z4902" s="6">
        <f>COUNTIF('Τα Στοιχήματα μου'!$F$23:F4902,"W")</f>
        <v>3</v>
      </c>
      <c r="AA4902" s="4">
        <f>COUNTIF('Τα Στοιχήματα μου'!$F$23:F4902,"W")/(COUNTIF('Τα Στοιχήματα μου'!$F$23:F4902,"W")+COUNTIF('Τα Στοιχήματα μου'!$F$23:F4902,"L"))</f>
        <v>0.6</v>
      </c>
    </row>
    <row r="4903" spans="2:27">
      <c r="B4903" s="6">
        <f t="shared" si="76"/>
        <v>4881</v>
      </c>
      <c r="I4903" s="6">
        <f>I4902+1</f>
        <v>4881</v>
      </c>
      <c r="J4903" s="6">
        <f>'Τα Στοιχήματα μου'!D4903</f>
        <v>0</v>
      </c>
      <c r="K4903" s="6">
        <f>'Τα Στοιχήματα μου'!E4903</f>
        <v>0</v>
      </c>
      <c r="L4903" s="6">
        <f>'Τα Στοιχήματα μου'!F4903</f>
        <v>0</v>
      </c>
      <c r="M4903" s="7"/>
      <c r="N4903" s="5">
        <f>AVERAGE('Τα Στοιχήματα μου'!$E$23:E4903)</f>
        <v>2.956</v>
      </c>
      <c r="O4903" s="6" t="str">
        <f>IF('Τα Στοιχήματα μου'!E4903&lt;&gt;0,1/'Τα Στοιχήματα μου'!E4903,"")</f>
        <v/>
      </c>
      <c r="P4903" s="6">
        <f>SUM($O$23:O4903)</f>
        <v>3.4668730650154802</v>
      </c>
      <c r="Q4903" s="6">
        <f>(1-(1/P4903))*100</f>
        <v>71.155563493480983</v>
      </c>
      <c r="R4903" s="6">
        <f>IF('Τα Στοιχήματα μου'!E4903&lt;&gt;0,(100-($Q$1022*100)/100)/'Τα Στοιχήματα μου'!E4903,0)</f>
        <v>0</v>
      </c>
      <c r="S4903" s="6">
        <f>R4903*('Τα Στοιχήματα μου'!E4903-1)</f>
        <v>0</v>
      </c>
      <c r="T4903" s="5">
        <f>SUM($S$23:S4903)/100+1</f>
        <v>1.4422218253259511</v>
      </c>
      <c r="U4903" s="6">
        <f>IF('Τα Στοιχήματα μου'!E4903&lt;&gt;0,(100-(Q4903*100)/100)/'Τα Στοιχήματα μου'!E4903,0)</f>
        <v>0</v>
      </c>
      <c r="V4903" s="6">
        <f>'Τα Στοιχήματα μου'!E4903*U4903</f>
        <v>0</v>
      </c>
      <c r="W4903" s="5">
        <f>IF('Τα Στοιχήματα μου'!E4903&lt;&gt;0,V4903/(100/I4903),W4902)</f>
        <v>1.4422218253259509</v>
      </c>
      <c r="X4903" s="7"/>
      <c r="Y4903" s="6">
        <f>COUNTIF('Τα Στοιχήματα μου'!$F$23:F4903,"W")+COUNTIF('Τα Στοιχήματα μου'!$F$23:F4903,"L")</f>
        <v>5</v>
      </c>
      <c r="Z4903" s="6">
        <f>COUNTIF('Τα Στοιχήματα μου'!$F$23:F4903,"W")</f>
        <v>3</v>
      </c>
      <c r="AA4903" s="4">
        <f>COUNTIF('Τα Στοιχήματα μου'!$F$23:F4903,"W")/(COUNTIF('Τα Στοιχήματα μου'!$F$23:F4903,"W")+COUNTIF('Τα Στοιχήματα μου'!$F$23:F4903,"L"))</f>
        <v>0.6</v>
      </c>
    </row>
    <row r="4904" spans="2:27">
      <c r="B4904" s="6">
        <f t="shared" si="76"/>
        <v>4882</v>
      </c>
      <c r="I4904" s="6">
        <f>I4903+1</f>
        <v>4882</v>
      </c>
      <c r="J4904" s="6">
        <f>'Τα Στοιχήματα μου'!D4904</f>
        <v>0</v>
      </c>
      <c r="K4904" s="6">
        <f>'Τα Στοιχήματα μου'!E4904</f>
        <v>0</v>
      </c>
      <c r="L4904" s="6">
        <f>'Τα Στοιχήματα μου'!F4904</f>
        <v>0</v>
      </c>
      <c r="M4904" s="7"/>
      <c r="N4904" s="5">
        <f>AVERAGE('Τα Στοιχήματα μου'!$E$23:E4904)</f>
        <v>2.956</v>
      </c>
      <c r="O4904" s="6" t="str">
        <f>IF('Τα Στοιχήματα μου'!E4904&lt;&gt;0,1/'Τα Στοιχήματα μου'!E4904,"")</f>
        <v/>
      </c>
      <c r="P4904" s="6">
        <f>SUM($O$23:O4904)</f>
        <v>3.4668730650154802</v>
      </c>
      <c r="Q4904" s="6">
        <f>(1-(1/P4904))*100</f>
        <v>71.155563493480983</v>
      </c>
      <c r="R4904" s="6">
        <f>IF('Τα Στοιχήματα μου'!E4904&lt;&gt;0,(100-($Q$1022*100)/100)/'Τα Στοιχήματα μου'!E4904,0)</f>
        <v>0</v>
      </c>
      <c r="S4904" s="6">
        <f>R4904*('Τα Στοιχήματα μου'!E4904-1)</f>
        <v>0</v>
      </c>
      <c r="T4904" s="5">
        <f>SUM($S$23:S4904)/100+1</f>
        <v>1.4422218253259511</v>
      </c>
      <c r="U4904" s="6">
        <f>IF('Τα Στοιχήματα μου'!E4904&lt;&gt;0,(100-(Q4904*100)/100)/'Τα Στοιχήματα μου'!E4904,0)</f>
        <v>0</v>
      </c>
      <c r="V4904" s="6">
        <f>'Τα Στοιχήματα μου'!E4904*U4904</f>
        <v>0</v>
      </c>
      <c r="W4904" s="5">
        <f>IF('Τα Στοιχήματα μου'!E4904&lt;&gt;0,V4904/(100/I4904),W4903)</f>
        <v>1.4422218253259509</v>
      </c>
      <c r="X4904" s="7"/>
      <c r="Y4904" s="6">
        <f>COUNTIF('Τα Στοιχήματα μου'!$F$23:F4904,"W")+COUNTIF('Τα Στοιχήματα μου'!$F$23:F4904,"L")</f>
        <v>5</v>
      </c>
      <c r="Z4904" s="6">
        <f>COUNTIF('Τα Στοιχήματα μου'!$F$23:F4904,"W")</f>
        <v>3</v>
      </c>
      <c r="AA4904" s="4">
        <f>COUNTIF('Τα Στοιχήματα μου'!$F$23:F4904,"W")/(COUNTIF('Τα Στοιχήματα μου'!$F$23:F4904,"W")+COUNTIF('Τα Στοιχήματα μου'!$F$23:F4904,"L"))</f>
        <v>0.6</v>
      </c>
    </row>
    <row r="4905" spans="2:27">
      <c r="B4905" s="6">
        <f t="shared" si="76"/>
        <v>4883</v>
      </c>
      <c r="I4905" s="6">
        <f>I4904+1</f>
        <v>4883</v>
      </c>
      <c r="J4905" s="6">
        <f>'Τα Στοιχήματα μου'!D4905</f>
        <v>0</v>
      </c>
      <c r="K4905" s="6">
        <f>'Τα Στοιχήματα μου'!E4905</f>
        <v>0</v>
      </c>
      <c r="L4905" s="6">
        <f>'Τα Στοιχήματα μου'!F4905</f>
        <v>0</v>
      </c>
      <c r="M4905" s="7"/>
      <c r="N4905" s="5">
        <f>AVERAGE('Τα Στοιχήματα μου'!$E$23:E4905)</f>
        <v>2.956</v>
      </c>
      <c r="O4905" s="6" t="str">
        <f>IF('Τα Στοιχήματα μου'!E4905&lt;&gt;0,1/'Τα Στοιχήματα μου'!E4905,"")</f>
        <v/>
      </c>
      <c r="P4905" s="6">
        <f>SUM($O$23:O4905)</f>
        <v>3.4668730650154802</v>
      </c>
      <c r="Q4905" s="6">
        <f>(1-(1/P4905))*100</f>
        <v>71.155563493480983</v>
      </c>
      <c r="R4905" s="6">
        <f>IF('Τα Στοιχήματα μου'!E4905&lt;&gt;0,(100-($Q$1022*100)/100)/'Τα Στοιχήματα μου'!E4905,0)</f>
        <v>0</v>
      </c>
      <c r="S4905" s="6">
        <f>R4905*('Τα Στοιχήματα μου'!E4905-1)</f>
        <v>0</v>
      </c>
      <c r="T4905" s="5">
        <f>SUM($S$23:S4905)/100+1</f>
        <v>1.4422218253259511</v>
      </c>
      <c r="U4905" s="6">
        <f>IF('Τα Στοιχήματα μου'!E4905&lt;&gt;0,(100-(Q4905*100)/100)/'Τα Στοιχήματα μου'!E4905,0)</f>
        <v>0</v>
      </c>
      <c r="V4905" s="6">
        <f>'Τα Στοιχήματα μου'!E4905*U4905</f>
        <v>0</v>
      </c>
      <c r="W4905" s="5">
        <f>IF('Τα Στοιχήματα μου'!E4905&lt;&gt;0,V4905/(100/I4905),W4904)</f>
        <v>1.4422218253259509</v>
      </c>
      <c r="X4905" s="7"/>
      <c r="Y4905" s="6">
        <f>COUNTIF('Τα Στοιχήματα μου'!$F$23:F4905,"W")+COUNTIF('Τα Στοιχήματα μου'!$F$23:F4905,"L")</f>
        <v>5</v>
      </c>
      <c r="Z4905" s="6">
        <f>COUNTIF('Τα Στοιχήματα μου'!$F$23:F4905,"W")</f>
        <v>3</v>
      </c>
      <c r="AA4905" s="4">
        <f>COUNTIF('Τα Στοιχήματα μου'!$F$23:F4905,"W")/(COUNTIF('Τα Στοιχήματα μου'!$F$23:F4905,"W")+COUNTIF('Τα Στοιχήματα μου'!$F$23:F4905,"L"))</f>
        <v>0.6</v>
      </c>
    </row>
    <row r="4906" spans="2:27">
      <c r="B4906" s="6">
        <f t="shared" si="76"/>
        <v>4884</v>
      </c>
      <c r="I4906" s="6">
        <f>I4905+1</f>
        <v>4884</v>
      </c>
      <c r="J4906" s="6">
        <f>'Τα Στοιχήματα μου'!D4906</f>
        <v>0</v>
      </c>
      <c r="K4906" s="6">
        <f>'Τα Στοιχήματα μου'!E4906</f>
        <v>0</v>
      </c>
      <c r="L4906" s="6">
        <f>'Τα Στοιχήματα μου'!F4906</f>
        <v>0</v>
      </c>
      <c r="M4906" s="7"/>
      <c r="N4906" s="5">
        <f>AVERAGE('Τα Στοιχήματα μου'!$E$23:E4906)</f>
        <v>2.956</v>
      </c>
      <c r="O4906" s="6" t="str">
        <f>IF('Τα Στοιχήματα μου'!E4906&lt;&gt;0,1/'Τα Στοιχήματα μου'!E4906,"")</f>
        <v/>
      </c>
      <c r="P4906" s="6">
        <f>SUM($O$23:O4906)</f>
        <v>3.4668730650154802</v>
      </c>
      <c r="Q4906" s="6">
        <f>(1-(1/P4906))*100</f>
        <v>71.155563493480983</v>
      </c>
      <c r="R4906" s="6">
        <f>IF('Τα Στοιχήματα μου'!E4906&lt;&gt;0,(100-($Q$1022*100)/100)/'Τα Στοιχήματα μου'!E4906,0)</f>
        <v>0</v>
      </c>
      <c r="S4906" s="6">
        <f>R4906*('Τα Στοιχήματα μου'!E4906-1)</f>
        <v>0</v>
      </c>
      <c r="T4906" s="5">
        <f>SUM($S$23:S4906)/100+1</f>
        <v>1.4422218253259511</v>
      </c>
      <c r="U4906" s="6">
        <f>IF('Τα Στοιχήματα μου'!E4906&lt;&gt;0,(100-(Q4906*100)/100)/'Τα Στοιχήματα μου'!E4906,0)</f>
        <v>0</v>
      </c>
      <c r="V4906" s="6">
        <f>'Τα Στοιχήματα μου'!E4906*U4906</f>
        <v>0</v>
      </c>
      <c r="W4906" s="5">
        <f>IF('Τα Στοιχήματα μου'!E4906&lt;&gt;0,V4906/(100/I4906),W4905)</f>
        <v>1.4422218253259509</v>
      </c>
      <c r="X4906" s="7"/>
      <c r="Y4906" s="6">
        <f>COUNTIF('Τα Στοιχήματα μου'!$F$23:F4906,"W")+COUNTIF('Τα Στοιχήματα μου'!$F$23:F4906,"L")</f>
        <v>5</v>
      </c>
      <c r="Z4906" s="6">
        <f>COUNTIF('Τα Στοιχήματα μου'!$F$23:F4906,"W")</f>
        <v>3</v>
      </c>
      <c r="AA4906" s="4">
        <f>COUNTIF('Τα Στοιχήματα μου'!$F$23:F4906,"W")/(COUNTIF('Τα Στοιχήματα μου'!$F$23:F4906,"W")+COUNTIF('Τα Στοιχήματα μου'!$F$23:F4906,"L"))</f>
        <v>0.6</v>
      </c>
    </row>
    <row r="4907" spans="2:27">
      <c r="B4907" s="6">
        <f t="shared" si="76"/>
        <v>4885</v>
      </c>
      <c r="I4907" s="6">
        <f>I4906+1</f>
        <v>4885</v>
      </c>
      <c r="J4907" s="6">
        <f>'Τα Στοιχήματα μου'!D4907</f>
        <v>0</v>
      </c>
      <c r="K4907" s="6">
        <f>'Τα Στοιχήματα μου'!E4907</f>
        <v>0</v>
      </c>
      <c r="L4907" s="6">
        <f>'Τα Στοιχήματα μου'!F4907</f>
        <v>0</v>
      </c>
      <c r="M4907" s="7"/>
      <c r="N4907" s="5">
        <f>AVERAGE('Τα Στοιχήματα μου'!$E$23:E4907)</f>
        <v>2.956</v>
      </c>
      <c r="O4907" s="6" t="str">
        <f>IF('Τα Στοιχήματα μου'!E4907&lt;&gt;0,1/'Τα Στοιχήματα μου'!E4907,"")</f>
        <v/>
      </c>
      <c r="P4907" s="6">
        <f>SUM($O$23:O4907)</f>
        <v>3.4668730650154802</v>
      </c>
      <c r="Q4907" s="6">
        <f>(1-(1/P4907))*100</f>
        <v>71.155563493480983</v>
      </c>
      <c r="R4907" s="6">
        <f>IF('Τα Στοιχήματα μου'!E4907&lt;&gt;0,(100-($Q$1022*100)/100)/'Τα Στοιχήματα μου'!E4907,0)</f>
        <v>0</v>
      </c>
      <c r="S4907" s="6">
        <f>R4907*('Τα Στοιχήματα μου'!E4907-1)</f>
        <v>0</v>
      </c>
      <c r="T4907" s="5">
        <f>SUM($S$23:S4907)/100+1</f>
        <v>1.4422218253259511</v>
      </c>
      <c r="U4907" s="6">
        <f>IF('Τα Στοιχήματα μου'!E4907&lt;&gt;0,(100-(Q4907*100)/100)/'Τα Στοιχήματα μου'!E4907,0)</f>
        <v>0</v>
      </c>
      <c r="V4907" s="6">
        <f>'Τα Στοιχήματα μου'!E4907*U4907</f>
        <v>0</v>
      </c>
      <c r="W4907" s="5">
        <f>IF('Τα Στοιχήματα μου'!E4907&lt;&gt;0,V4907/(100/I4907),W4906)</f>
        <v>1.4422218253259509</v>
      </c>
      <c r="X4907" s="7"/>
      <c r="Y4907" s="6">
        <f>COUNTIF('Τα Στοιχήματα μου'!$F$23:F4907,"W")+COUNTIF('Τα Στοιχήματα μου'!$F$23:F4907,"L")</f>
        <v>5</v>
      </c>
      <c r="Z4907" s="6">
        <f>COUNTIF('Τα Στοιχήματα μου'!$F$23:F4907,"W")</f>
        <v>3</v>
      </c>
      <c r="AA4907" s="4">
        <f>COUNTIF('Τα Στοιχήματα μου'!$F$23:F4907,"W")/(COUNTIF('Τα Στοιχήματα μου'!$F$23:F4907,"W")+COUNTIF('Τα Στοιχήματα μου'!$F$23:F4907,"L"))</f>
        <v>0.6</v>
      </c>
    </row>
    <row r="4908" spans="2:27">
      <c r="B4908" s="6">
        <f t="shared" si="76"/>
        <v>4886</v>
      </c>
      <c r="I4908" s="6">
        <f>I4907+1</f>
        <v>4886</v>
      </c>
      <c r="J4908" s="6">
        <f>'Τα Στοιχήματα μου'!D4908</f>
        <v>0</v>
      </c>
      <c r="K4908" s="6">
        <f>'Τα Στοιχήματα μου'!E4908</f>
        <v>0</v>
      </c>
      <c r="L4908" s="6">
        <f>'Τα Στοιχήματα μου'!F4908</f>
        <v>0</v>
      </c>
      <c r="M4908" s="7"/>
      <c r="N4908" s="5">
        <f>AVERAGE('Τα Στοιχήματα μου'!$E$23:E4908)</f>
        <v>2.956</v>
      </c>
      <c r="O4908" s="6" t="str">
        <f>IF('Τα Στοιχήματα μου'!E4908&lt;&gt;0,1/'Τα Στοιχήματα μου'!E4908,"")</f>
        <v/>
      </c>
      <c r="P4908" s="6">
        <f>SUM($O$23:O4908)</f>
        <v>3.4668730650154802</v>
      </c>
      <c r="Q4908" s="6">
        <f>(1-(1/P4908))*100</f>
        <v>71.155563493480983</v>
      </c>
      <c r="R4908" s="6">
        <f>IF('Τα Στοιχήματα μου'!E4908&lt;&gt;0,(100-($Q$1022*100)/100)/'Τα Στοιχήματα μου'!E4908,0)</f>
        <v>0</v>
      </c>
      <c r="S4908" s="6">
        <f>R4908*('Τα Στοιχήματα μου'!E4908-1)</f>
        <v>0</v>
      </c>
      <c r="T4908" s="5">
        <f>SUM($S$23:S4908)/100+1</f>
        <v>1.4422218253259511</v>
      </c>
      <c r="U4908" s="6">
        <f>IF('Τα Στοιχήματα μου'!E4908&lt;&gt;0,(100-(Q4908*100)/100)/'Τα Στοιχήματα μου'!E4908,0)</f>
        <v>0</v>
      </c>
      <c r="V4908" s="6">
        <f>'Τα Στοιχήματα μου'!E4908*U4908</f>
        <v>0</v>
      </c>
      <c r="W4908" s="5">
        <f>IF('Τα Στοιχήματα μου'!E4908&lt;&gt;0,V4908/(100/I4908),W4907)</f>
        <v>1.4422218253259509</v>
      </c>
      <c r="X4908" s="7"/>
      <c r="Y4908" s="6">
        <f>COUNTIF('Τα Στοιχήματα μου'!$F$23:F4908,"W")+COUNTIF('Τα Στοιχήματα μου'!$F$23:F4908,"L")</f>
        <v>5</v>
      </c>
      <c r="Z4908" s="6">
        <f>COUNTIF('Τα Στοιχήματα μου'!$F$23:F4908,"W")</f>
        <v>3</v>
      </c>
      <c r="AA4908" s="4">
        <f>COUNTIF('Τα Στοιχήματα μου'!$F$23:F4908,"W")/(COUNTIF('Τα Στοιχήματα μου'!$F$23:F4908,"W")+COUNTIF('Τα Στοιχήματα μου'!$F$23:F4908,"L"))</f>
        <v>0.6</v>
      </c>
    </row>
    <row r="4909" spans="2:27">
      <c r="B4909" s="6">
        <f t="shared" si="76"/>
        <v>4887</v>
      </c>
      <c r="I4909" s="6">
        <f>I4908+1</f>
        <v>4887</v>
      </c>
      <c r="J4909" s="6">
        <f>'Τα Στοιχήματα μου'!D4909</f>
        <v>0</v>
      </c>
      <c r="K4909" s="6">
        <f>'Τα Στοιχήματα μου'!E4909</f>
        <v>0</v>
      </c>
      <c r="L4909" s="6">
        <f>'Τα Στοιχήματα μου'!F4909</f>
        <v>0</v>
      </c>
      <c r="M4909" s="7"/>
      <c r="N4909" s="5">
        <f>AVERAGE('Τα Στοιχήματα μου'!$E$23:E4909)</f>
        <v>2.956</v>
      </c>
      <c r="O4909" s="6" t="str">
        <f>IF('Τα Στοιχήματα μου'!E4909&lt;&gt;0,1/'Τα Στοιχήματα μου'!E4909,"")</f>
        <v/>
      </c>
      <c r="P4909" s="6">
        <f>SUM($O$23:O4909)</f>
        <v>3.4668730650154802</v>
      </c>
      <c r="Q4909" s="6">
        <f>(1-(1/P4909))*100</f>
        <v>71.155563493480983</v>
      </c>
      <c r="R4909" s="6">
        <f>IF('Τα Στοιχήματα μου'!E4909&lt;&gt;0,(100-($Q$1022*100)/100)/'Τα Στοιχήματα μου'!E4909,0)</f>
        <v>0</v>
      </c>
      <c r="S4909" s="6">
        <f>R4909*('Τα Στοιχήματα μου'!E4909-1)</f>
        <v>0</v>
      </c>
      <c r="T4909" s="5">
        <f>SUM($S$23:S4909)/100+1</f>
        <v>1.4422218253259511</v>
      </c>
      <c r="U4909" s="6">
        <f>IF('Τα Στοιχήματα μου'!E4909&lt;&gt;0,(100-(Q4909*100)/100)/'Τα Στοιχήματα μου'!E4909,0)</f>
        <v>0</v>
      </c>
      <c r="V4909" s="6">
        <f>'Τα Στοιχήματα μου'!E4909*U4909</f>
        <v>0</v>
      </c>
      <c r="W4909" s="5">
        <f>IF('Τα Στοιχήματα μου'!E4909&lt;&gt;0,V4909/(100/I4909),W4908)</f>
        <v>1.4422218253259509</v>
      </c>
      <c r="X4909" s="7"/>
      <c r="Y4909" s="6">
        <f>COUNTIF('Τα Στοιχήματα μου'!$F$23:F4909,"W")+COUNTIF('Τα Στοιχήματα μου'!$F$23:F4909,"L")</f>
        <v>5</v>
      </c>
      <c r="Z4909" s="6">
        <f>COUNTIF('Τα Στοιχήματα μου'!$F$23:F4909,"W")</f>
        <v>3</v>
      </c>
      <c r="AA4909" s="4">
        <f>COUNTIF('Τα Στοιχήματα μου'!$F$23:F4909,"W")/(COUNTIF('Τα Στοιχήματα μου'!$F$23:F4909,"W")+COUNTIF('Τα Στοιχήματα μου'!$F$23:F4909,"L"))</f>
        <v>0.6</v>
      </c>
    </row>
    <row r="4910" spans="2:27">
      <c r="B4910" s="6">
        <f t="shared" si="76"/>
        <v>4888</v>
      </c>
      <c r="I4910" s="6">
        <f>I4909+1</f>
        <v>4888</v>
      </c>
      <c r="J4910" s="6">
        <f>'Τα Στοιχήματα μου'!D4910</f>
        <v>0</v>
      </c>
      <c r="K4910" s="6">
        <f>'Τα Στοιχήματα μου'!E4910</f>
        <v>0</v>
      </c>
      <c r="L4910" s="6">
        <f>'Τα Στοιχήματα μου'!F4910</f>
        <v>0</v>
      </c>
      <c r="M4910" s="7"/>
      <c r="N4910" s="5">
        <f>AVERAGE('Τα Στοιχήματα μου'!$E$23:E4910)</f>
        <v>2.956</v>
      </c>
      <c r="O4910" s="6" t="str">
        <f>IF('Τα Στοιχήματα μου'!E4910&lt;&gt;0,1/'Τα Στοιχήματα μου'!E4910,"")</f>
        <v/>
      </c>
      <c r="P4910" s="6">
        <f>SUM($O$23:O4910)</f>
        <v>3.4668730650154802</v>
      </c>
      <c r="Q4910" s="6">
        <f>(1-(1/P4910))*100</f>
        <v>71.155563493480983</v>
      </c>
      <c r="R4910" s="6">
        <f>IF('Τα Στοιχήματα μου'!E4910&lt;&gt;0,(100-($Q$1022*100)/100)/'Τα Στοιχήματα μου'!E4910,0)</f>
        <v>0</v>
      </c>
      <c r="S4910" s="6">
        <f>R4910*('Τα Στοιχήματα μου'!E4910-1)</f>
        <v>0</v>
      </c>
      <c r="T4910" s="5">
        <f>SUM($S$23:S4910)/100+1</f>
        <v>1.4422218253259511</v>
      </c>
      <c r="U4910" s="6">
        <f>IF('Τα Στοιχήματα μου'!E4910&lt;&gt;0,(100-(Q4910*100)/100)/'Τα Στοιχήματα μου'!E4910,0)</f>
        <v>0</v>
      </c>
      <c r="V4910" s="6">
        <f>'Τα Στοιχήματα μου'!E4910*U4910</f>
        <v>0</v>
      </c>
      <c r="W4910" s="5">
        <f>IF('Τα Στοιχήματα μου'!E4910&lt;&gt;0,V4910/(100/I4910),W4909)</f>
        <v>1.4422218253259509</v>
      </c>
      <c r="X4910" s="7"/>
      <c r="Y4910" s="6">
        <f>COUNTIF('Τα Στοιχήματα μου'!$F$23:F4910,"W")+COUNTIF('Τα Στοιχήματα μου'!$F$23:F4910,"L")</f>
        <v>5</v>
      </c>
      <c r="Z4910" s="6">
        <f>COUNTIF('Τα Στοιχήματα μου'!$F$23:F4910,"W")</f>
        <v>3</v>
      </c>
      <c r="AA4910" s="4">
        <f>COUNTIF('Τα Στοιχήματα μου'!$F$23:F4910,"W")/(COUNTIF('Τα Στοιχήματα μου'!$F$23:F4910,"W")+COUNTIF('Τα Στοιχήματα μου'!$F$23:F4910,"L"))</f>
        <v>0.6</v>
      </c>
    </row>
    <row r="4911" spans="2:27">
      <c r="B4911" s="6">
        <f t="shared" si="76"/>
        <v>4889</v>
      </c>
      <c r="I4911" s="6">
        <f>I4910+1</f>
        <v>4889</v>
      </c>
      <c r="J4911" s="6">
        <f>'Τα Στοιχήματα μου'!D4911</f>
        <v>0</v>
      </c>
      <c r="K4911" s="6">
        <f>'Τα Στοιχήματα μου'!E4911</f>
        <v>0</v>
      </c>
      <c r="L4911" s="6">
        <f>'Τα Στοιχήματα μου'!F4911</f>
        <v>0</v>
      </c>
      <c r="M4911" s="7"/>
      <c r="N4911" s="5">
        <f>AVERAGE('Τα Στοιχήματα μου'!$E$23:E4911)</f>
        <v>2.956</v>
      </c>
      <c r="O4911" s="6" t="str">
        <f>IF('Τα Στοιχήματα μου'!E4911&lt;&gt;0,1/'Τα Στοιχήματα μου'!E4911,"")</f>
        <v/>
      </c>
      <c r="P4911" s="6">
        <f>SUM($O$23:O4911)</f>
        <v>3.4668730650154802</v>
      </c>
      <c r="Q4911" s="6">
        <f>(1-(1/P4911))*100</f>
        <v>71.155563493480983</v>
      </c>
      <c r="R4911" s="6">
        <f>IF('Τα Στοιχήματα μου'!E4911&lt;&gt;0,(100-($Q$1022*100)/100)/'Τα Στοιχήματα μου'!E4911,0)</f>
        <v>0</v>
      </c>
      <c r="S4911" s="6">
        <f>R4911*('Τα Στοιχήματα μου'!E4911-1)</f>
        <v>0</v>
      </c>
      <c r="T4911" s="5">
        <f>SUM($S$23:S4911)/100+1</f>
        <v>1.4422218253259511</v>
      </c>
      <c r="U4911" s="6">
        <f>IF('Τα Στοιχήματα μου'!E4911&lt;&gt;0,(100-(Q4911*100)/100)/'Τα Στοιχήματα μου'!E4911,0)</f>
        <v>0</v>
      </c>
      <c r="V4911" s="6">
        <f>'Τα Στοιχήματα μου'!E4911*U4911</f>
        <v>0</v>
      </c>
      <c r="W4911" s="5">
        <f>IF('Τα Στοιχήματα μου'!E4911&lt;&gt;0,V4911/(100/I4911),W4910)</f>
        <v>1.4422218253259509</v>
      </c>
      <c r="X4911" s="7"/>
      <c r="Y4911" s="6">
        <f>COUNTIF('Τα Στοιχήματα μου'!$F$23:F4911,"W")+COUNTIF('Τα Στοιχήματα μου'!$F$23:F4911,"L")</f>
        <v>5</v>
      </c>
      <c r="Z4911" s="6">
        <f>COUNTIF('Τα Στοιχήματα μου'!$F$23:F4911,"W")</f>
        <v>3</v>
      </c>
      <c r="AA4911" s="4">
        <f>COUNTIF('Τα Στοιχήματα μου'!$F$23:F4911,"W")/(COUNTIF('Τα Στοιχήματα μου'!$F$23:F4911,"W")+COUNTIF('Τα Στοιχήματα μου'!$F$23:F4911,"L"))</f>
        <v>0.6</v>
      </c>
    </row>
    <row r="4912" spans="2:27">
      <c r="B4912" s="6">
        <f t="shared" si="76"/>
        <v>4890</v>
      </c>
      <c r="I4912" s="6">
        <f>I4911+1</f>
        <v>4890</v>
      </c>
      <c r="J4912" s="6">
        <f>'Τα Στοιχήματα μου'!D4912</f>
        <v>0</v>
      </c>
      <c r="K4912" s="6">
        <f>'Τα Στοιχήματα μου'!E4912</f>
        <v>0</v>
      </c>
      <c r="L4912" s="6">
        <f>'Τα Στοιχήματα μου'!F4912</f>
        <v>0</v>
      </c>
      <c r="M4912" s="7"/>
      <c r="N4912" s="5">
        <f>AVERAGE('Τα Στοιχήματα μου'!$E$23:E4912)</f>
        <v>2.956</v>
      </c>
      <c r="O4912" s="6" t="str">
        <f>IF('Τα Στοιχήματα μου'!E4912&lt;&gt;0,1/'Τα Στοιχήματα μου'!E4912,"")</f>
        <v/>
      </c>
      <c r="P4912" s="6">
        <f>SUM($O$23:O4912)</f>
        <v>3.4668730650154802</v>
      </c>
      <c r="Q4912" s="6">
        <f>(1-(1/P4912))*100</f>
        <v>71.155563493480983</v>
      </c>
      <c r="R4912" s="6">
        <f>IF('Τα Στοιχήματα μου'!E4912&lt;&gt;0,(100-($Q$1022*100)/100)/'Τα Στοιχήματα μου'!E4912,0)</f>
        <v>0</v>
      </c>
      <c r="S4912" s="6">
        <f>R4912*('Τα Στοιχήματα μου'!E4912-1)</f>
        <v>0</v>
      </c>
      <c r="T4912" s="5">
        <f>SUM($S$23:S4912)/100+1</f>
        <v>1.4422218253259511</v>
      </c>
      <c r="U4912" s="6">
        <f>IF('Τα Στοιχήματα μου'!E4912&lt;&gt;0,(100-(Q4912*100)/100)/'Τα Στοιχήματα μου'!E4912,0)</f>
        <v>0</v>
      </c>
      <c r="V4912" s="6">
        <f>'Τα Στοιχήματα μου'!E4912*U4912</f>
        <v>0</v>
      </c>
      <c r="W4912" s="5">
        <f>IF('Τα Στοιχήματα μου'!E4912&lt;&gt;0,V4912/(100/I4912),W4911)</f>
        <v>1.4422218253259509</v>
      </c>
      <c r="X4912" s="7"/>
      <c r="Y4912" s="6">
        <f>COUNTIF('Τα Στοιχήματα μου'!$F$23:F4912,"W")+COUNTIF('Τα Στοιχήματα μου'!$F$23:F4912,"L")</f>
        <v>5</v>
      </c>
      <c r="Z4912" s="6">
        <f>COUNTIF('Τα Στοιχήματα μου'!$F$23:F4912,"W")</f>
        <v>3</v>
      </c>
      <c r="AA4912" s="4">
        <f>COUNTIF('Τα Στοιχήματα μου'!$F$23:F4912,"W")/(COUNTIF('Τα Στοιχήματα μου'!$F$23:F4912,"W")+COUNTIF('Τα Στοιχήματα μου'!$F$23:F4912,"L"))</f>
        <v>0.6</v>
      </c>
    </row>
    <row r="4913" spans="2:27">
      <c r="B4913" s="6">
        <f t="shared" si="76"/>
        <v>4891</v>
      </c>
      <c r="I4913" s="6">
        <f>I4912+1</f>
        <v>4891</v>
      </c>
      <c r="J4913" s="6">
        <f>'Τα Στοιχήματα μου'!D4913</f>
        <v>0</v>
      </c>
      <c r="K4913" s="6">
        <f>'Τα Στοιχήματα μου'!E4913</f>
        <v>0</v>
      </c>
      <c r="L4913" s="6">
        <f>'Τα Στοιχήματα μου'!F4913</f>
        <v>0</v>
      </c>
      <c r="M4913" s="7"/>
      <c r="N4913" s="5">
        <f>AVERAGE('Τα Στοιχήματα μου'!$E$23:E4913)</f>
        <v>2.956</v>
      </c>
      <c r="O4913" s="6" t="str">
        <f>IF('Τα Στοιχήματα μου'!E4913&lt;&gt;0,1/'Τα Στοιχήματα μου'!E4913,"")</f>
        <v/>
      </c>
      <c r="P4913" s="6">
        <f>SUM($O$23:O4913)</f>
        <v>3.4668730650154802</v>
      </c>
      <c r="Q4913" s="6">
        <f>(1-(1/P4913))*100</f>
        <v>71.155563493480983</v>
      </c>
      <c r="R4913" s="6">
        <f>IF('Τα Στοιχήματα μου'!E4913&lt;&gt;0,(100-($Q$1022*100)/100)/'Τα Στοιχήματα μου'!E4913,0)</f>
        <v>0</v>
      </c>
      <c r="S4913" s="6">
        <f>R4913*('Τα Στοιχήματα μου'!E4913-1)</f>
        <v>0</v>
      </c>
      <c r="T4913" s="5">
        <f>SUM($S$23:S4913)/100+1</f>
        <v>1.4422218253259511</v>
      </c>
      <c r="U4913" s="6">
        <f>IF('Τα Στοιχήματα μου'!E4913&lt;&gt;0,(100-(Q4913*100)/100)/'Τα Στοιχήματα μου'!E4913,0)</f>
        <v>0</v>
      </c>
      <c r="V4913" s="6">
        <f>'Τα Στοιχήματα μου'!E4913*U4913</f>
        <v>0</v>
      </c>
      <c r="W4913" s="5">
        <f>IF('Τα Στοιχήματα μου'!E4913&lt;&gt;0,V4913/(100/I4913),W4912)</f>
        <v>1.4422218253259509</v>
      </c>
      <c r="X4913" s="7"/>
      <c r="Y4913" s="6">
        <f>COUNTIF('Τα Στοιχήματα μου'!$F$23:F4913,"W")+COUNTIF('Τα Στοιχήματα μου'!$F$23:F4913,"L")</f>
        <v>5</v>
      </c>
      <c r="Z4913" s="6">
        <f>COUNTIF('Τα Στοιχήματα μου'!$F$23:F4913,"W")</f>
        <v>3</v>
      </c>
      <c r="AA4913" s="4">
        <f>COUNTIF('Τα Στοιχήματα μου'!$F$23:F4913,"W")/(COUNTIF('Τα Στοιχήματα μου'!$F$23:F4913,"W")+COUNTIF('Τα Στοιχήματα μου'!$F$23:F4913,"L"))</f>
        <v>0.6</v>
      </c>
    </row>
    <row r="4914" spans="2:27">
      <c r="B4914" s="6">
        <f t="shared" si="76"/>
        <v>4892</v>
      </c>
      <c r="I4914" s="6">
        <f>I4913+1</f>
        <v>4892</v>
      </c>
      <c r="J4914" s="6">
        <f>'Τα Στοιχήματα μου'!D4914</f>
        <v>0</v>
      </c>
      <c r="K4914" s="6">
        <f>'Τα Στοιχήματα μου'!E4914</f>
        <v>0</v>
      </c>
      <c r="L4914" s="6">
        <f>'Τα Στοιχήματα μου'!F4914</f>
        <v>0</v>
      </c>
      <c r="M4914" s="7"/>
      <c r="N4914" s="5">
        <f>AVERAGE('Τα Στοιχήματα μου'!$E$23:E4914)</f>
        <v>2.956</v>
      </c>
      <c r="O4914" s="6" t="str">
        <f>IF('Τα Στοιχήματα μου'!E4914&lt;&gt;0,1/'Τα Στοιχήματα μου'!E4914,"")</f>
        <v/>
      </c>
      <c r="P4914" s="6">
        <f>SUM($O$23:O4914)</f>
        <v>3.4668730650154802</v>
      </c>
      <c r="Q4914" s="6">
        <f>(1-(1/P4914))*100</f>
        <v>71.155563493480983</v>
      </c>
      <c r="R4914" s="6">
        <f>IF('Τα Στοιχήματα μου'!E4914&lt;&gt;0,(100-($Q$1022*100)/100)/'Τα Στοιχήματα μου'!E4914,0)</f>
        <v>0</v>
      </c>
      <c r="S4914" s="6">
        <f>R4914*('Τα Στοιχήματα μου'!E4914-1)</f>
        <v>0</v>
      </c>
      <c r="T4914" s="5">
        <f>SUM($S$23:S4914)/100+1</f>
        <v>1.4422218253259511</v>
      </c>
      <c r="U4914" s="6">
        <f>IF('Τα Στοιχήματα μου'!E4914&lt;&gt;0,(100-(Q4914*100)/100)/'Τα Στοιχήματα μου'!E4914,0)</f>
        <v>0</v>
      </c>
      <c r="V4914" s="6">
        <f>'Τα Στοιχήματα μου'!E4914*U4914</f>
        <v>0</v>
      </c>
      <c r="W4914" s="5">
        <f>IF('Τα Στοιχήματα μου'!E4914&lt;&gt;0,V4914/(100/I4914),W4913)</f>
        <v>1.4422218253259509</v>
      </c>
      <c r="X4914" s="7"/>
      <c r="Y4914" s="6">
        <f>COUNTIF('Τα Στοιχήματα μου'!$F$23:F4914,"W")+COUNTIF('Τα Στοιχήματα μου'!$F$23:F4914,"L")</f>
        <v>5</v>
      </c>
      <c r="Z4914" s="6">
        <f>COUNTIF('Τα Στοιχήματα μου'!$F$23:F4914,"W")</f>
        <v>3</v>
      </c>
      <c r="AA4914" s="4">
        <f>COUNTIF('Τα Στοιχήματα μου'!$F$23:F4914,"W")/(COUNTIF('Τα Στοιχήματα μου'!$F$23:F4914,"W")+COUNTIF('Τα Στοιχήματα μου'!$F$23:F4914,"L"))</f>
        <v>0.6</v>
      </c>
    </row>
    <row r="4915" spans="2:27">
      <c r="B4915" s="6">
        <f t="shared" si="76"/>
        <v>4893</v>
      </c>
      <c r="I4915" s="6">
        <f>I4914+1</f>
        <v>4893</v>
      </c>
      <c r="J4915" s="6">
        <f>'Τα Στοιχήματα μου'!D4915</f>
        <v>0</v>
      </c>
      <c r="K4915" s="6">
        <f>'Τα Στοιχήματα μου'!E4915</f>
        <v>0</v>
      </c>
      <c r="L4915" s="6">
        <f>'Τα Στοιχήματα μου'!F4915</f>
        <v>0</v>
      </c>
      <c r="M4915" s="7"/>
      <c r="N4915" s="5">
        <f>AVERAGE('Τα Στοιχήματα μου'!$E$23:E4915)</f>
        <v>2.956</v>
      </c>
      <c r="O4915" s="6" t="str">
        <f>IF('Τα Στοιχήματα μου'!E4915&lt;&gt;0,1/'Τα Στοιχήματα μου'!E4915,"")</f>
        <v/>
      </c>
      <c r="P4915" s="6">
        <f>SUM($O$23:O4915)</f>
        <v>3.4668730650154802</v>
      </c>
      <c r="Q4915" s="6">
        <f>(1-(1/P4915))*100</f>
        <v>71.155563493480983</v>
      </c>
      <c r="R4915" s="6">
        <f>IF('Τα Στοιχήματα μου'!E4915&lt;&gt;0,(100-($Q$1022*100)/100)/'Τα Στοιχήματα μου'!E4915,0)</f>
        <v>0</v>
      </c>
      <c r="S4915" s="6">
        <f>R4915*('Τα Στοιχήματα μου'!E4915-1)</f>
        <v>0</v>
      </c>
      <c r="T4915" s="5">
        <f>SUM($S$23:S4915)/100+1</f>
        <v>1.4422218253259511</v>
      </c>
      <c r="U4915" s="6">
        <f>IF('Τα Στοιχήματα μου'!E4915&lt;&gt;0,(100-(Q4915*100)/100)/'Τα Στοιχήματα μου'!E4915,0)</f>
        <v>0</v>
      </c>
      <c r="V4915" s="6">
        <f>'Τα Στοιχήματα μου'!E4915*U4915</f>
        <v>0</v>
      </c>
      <c r="W4915" s="5">
        <f>IF('Τα Στοιχήματα μου'!E4915&lt;&gt;0,V4915/(100/I4915),W4914)</f>
        <v>1.4422218253259509</v>
      </c>
      <c r="X4915" s="7"/>
      <c r="Y4915" s="6">
        <f>COUNTIF('Τα Στοιχήματα μου'!$F$23:F4915,"W")+COUNTIF('Τα Στοιχήματα μου'!$F$23:F4915,"L")</f>
        <v>5</v>
      </c>
      <c r="Z4915" s="6">
        <f>COUNTIF('Τα Στοιχήματα μου'!$F$23:F4915,"W")</f>
        <v>3</v>
      </c>
      <c r="AA4915" s="4">
        <f>COUNTIF('Τα Στοιχήματα μου'!$F$23:F4915,"W")/(COUNTIF('Τα Στοιχήματα μου'!$F$23:F4915,"W")+COUNTIF('Τα Στοιχήματα μου'!$F$23:F4915,"L"))</f>
        <v>0.6</v>
      </c>
    </row>
    <row r="4916" spans="2:27">
      <c r="B4916" s="6">
        <f t="shared" si="76"/>
        <v>4894</v>
      </c>
      <c r="I4916" s="6">
        <f>I4915+1</f>
        <v>4894</v>
      </c>
      <c r="J4916" s="6">
        <f>'Τα Στοιχήματα μου'!D4916</f>
        <v>0</v>
      </c>
      <c r="K4916" s="6">
        <f>'Τα Στοιχήματα μου'!E4916</f>
        <v>0</v>
      </c>
      <c r="L4916" s="6">
        <f>'Τα Στοιχήματα μου'!F4916</f>
        <v>0</v>
      </c>
      <c r="M4916" s="7"/>
      <c r="N4916" s="5">
        <f>AVERAGE('Τα Στοιχήματα μου'!$E$23:E4916)</f>
        <v>2.956</v>
      </c>
      <c r="O4916" s="6" t="str">
        <f>IF('Τα Στοιχήματα μου'!E4916&lt;&gt;0,1/'Τα Στοιχήματα μου'!E4916,"")</f>
        <v/>
      </c>
      <c r="P4916" s="6">
        <f>SUM($O$23:O4916)</f>
        <v>3.4668730650154802</v>
      </c>
      <c r="Q4916" s="6">
        <f>(1-(1/P4916))*100</f>
        <v>71.155563493480983</v>
      </c>
      <c r="R4916" s="6">
        <f>IF('Τα Στοιχήματα μου'!E4916&lt;&gt;0,(100-($Q$1022*100)/100)/'Τα Στοιχήματα μου'!E4916,0)</f>
        <v>0</v>
      </c>
      <c r="S4916" s="6">
        <f>R4916*('Τα Στοιχήματα μου'!E4916-1)</f>
        <v>0</v>
      </c>
      <c r="T4916" s="5">
        <f>SUM($S$23:S4916)/100+1</f>
        <v>1.4422218253259511</v>
      </c>
      <c r="U4916" s="6">
        <f>IF('Τα Στοιχήματα μου'!E4916&lt;&gt;0,(100-(Q4916*100)/100)/'Τα Στοιχήματα μου'!E4916,0)</f>
        <v>0</v>
      </c>
      <c r="V4916" s="6">
        <f>'Τα Στοιχήματα μου'!E4916*U4916</f>
        <v>0</v>
      </c>
      <c r="W4916" s="5">
        <f>IF('Τα Στοιχήματα μου'!E4916&lt;&gt;0,V4916/(100/I4916),W4915)</f>
        <v>1.4422218253259509</v>
      </c>
      <c r="X4916" s="7"/>
      <c r="Y4916" s="6">
        <f>COUNTIF('Τα Στοιχήματα μου'!$F$23:F4916,"W")+COUNTIF('Τα Στοιχήματα μου'!$F$23:F4916,"L")</f>
        <v>5</v>
      </c>
      <c r="Z4916" s="6">
        <f>COUNTIF('Τα Στοιχήματα μου'!$F$23:F4916,"W")</f>
        <v>3</v>
      </c>
      <c r="AA4916" s="4">
        <f>COUNTIF('Τα Στοιχήματα μου'!$F$23:F4916,"W")/(COUNTIF('Τα Στοιχήματα μου'!$F$23:F4916,"W")+COUNTIF('Τα Στοιχήματα μου'!$F$23:F4916,"L"))</f>
        <v>0.6</v>
      </c>
    </row>
    <row r="4917" spans="2:27">
      <c r="B4917" s="6">
        <f t="shared" si="76"/>
        <v>4895</v>
      </c>
      <c r="I4917" s="6">
        <f>I4916+1</f>
        <v>4895</v>
      </c>
      <c r="J4917" s="6">
        <f>'Τα Στοιχήματα μου'!D4917</f>
        <v>0</v>
      </c>
      <c r="K4917" s="6">
        <f>'Τα Στοιχήματα μου'!E4917</f>
        <v>0</v>
      </c>
      <c r="L4917" s="6">
        <f>'Τα Στοιχήματα μου'!F4917</f>
        <v>0</v>
      </c>
      <c r="M4917" s="7"/>
      <c r="N4917" s="5">
        <f>AVERAGE('Τα Στοιχήματα μου'!$E$23:E4917)</f>
        <v>2.956</v>
      </c>
      <c r="O4917" s="6" t="str">
        <f>IF('Τα Στοιχήματα μου'!E4917&lt;&gt;0,1/'Τα Στοιχήματα μου'!E4917,"")</f>
        <v/>
      </c>
      <c r="P4917" s="6">
        <f>SUM($O$23:O4917)</f>
        <v>3.4668730650154802</v>
      </c>
      <c r="Q4917" s="6">
        <f>(1-(1/P4917))*100</f>
        <v>71.155563493480983</v>
      </c>
      <c r="R4917" s="6">
        <f>IF('Τα Στοιχήματα μου'!E4917&lt;&gt;0,(100-($Q$1022*100)/100)/'Τα Στοιχήματα μου'!E4917,0)</f>
        <v>0</v>
      </c>
      <c r="S4917" s="6">
        <f>R4917*('Τα Στοιχήματα μου'!E4917-1)</f>
        <v>0</v>
      </c>
      <c r="T4917" s="5">
        <f>SUM($S$23:S4917)/100+1</f>
        <v>1.4422218253259511</v>
      </c>
      <c r="U4917" s="6">
        <f>IF('Τα Στοιχήματα μου'!E4917&lt;&gt;0,(100-(Q4917*100)/100)/'Τα Στοιχήματα μου'!E4917,0)</f>
        <v>0</v>
      </c>
      <c r="V4917" s="6">
        <f>'Τα Στοιχήματα μου'!E4917*U4917</f>
        <v>0</v>
      </c>
      <c r="W4917" s="5">
        <f>IF('Τα Στοιχήματα μου'!E4917&lt;&gt;0,V4917/(100/I4917),W4916)</f>
        <v>1.4422218253259509</v>
      </c>
      <c r="X4917" s="7"/>
      <c r="Y4917" s="6">
        <f>COUNTIF('Τα Στοιχήματα μου'!$F$23:F4917,"W")+COUNTIF('Τα Στοιχήματα μου'!$F$23:F4917,"L")</f>
        <v>5</v>
      </c>
      <c r="Z4917" s="6">
        <f>COUNTIF('Τα Στοιχήματα μου'!$F$23:F4917,"W")</f>
        <v>3</v>
      </c>
      <c r="AA4917" s="4">
        <f>COUNTIF('Τα Στοιχήματα μου'!$F$23:F4917,"W")/(COUNTIF('Τα Στοιχήματα μου'!$F$23:F4917,"W")+COUNTIF('Τα Στοιχήματα μου'!$F$23:F4917,"L"))</f>
        <v>0.6</v>
      </c>
    </row>
    <row r="4918" spans="2:27">
      <c r="B4918" s="6">
        <f t="shared" si="76"/>
        <v>4896</v>
      </c>
      <c r="I4918" s="6">
        <f>I4917+1</f>
        <v>4896</v>
      </c>
      <c r="J4918" s="6">
        <f>'Τα Στοιχήματα μου'!D4918</f>
        <v>0</v>
      </c>
      <c r="K4918" s="6">
        <f>'Τα Στοιχήματα μου'!E4918</f>
        <v>0</v>
      </c>
      <c r="L4918" s="6">
        <f>'Τα Στοιχήματα μου'!F4918</f>
        <v>0</v>
      </c>
      <c r="M4918" s="7"/>
      <c r="N4918" s="5">
        <f>AVERAGE('Τα Στοιχήματα μου'!$E$23:E4918)</f>
        <v>2.956</v>
      </c>
      <c r="O4918" s="6" t="str">
        <f>IF('Τα Στοιχήματα μου'!E4918&lt;&gt;0,1/'Τα Στοιχήματα μου'!E4918,"")</f>
        <v/>
      </c>
      <c r="P4918" s="6">
        <f>SUM($O$23:O4918)</f>
        <v>3.4668730650154802</v>
      </c>
      <c r="Q4918" s="6">
        <f>(1-(1/P4918))*100</f>
        <v>71.155563493480983</v>
      </c>
      <c r="R4918" s="6">
        <f>IF('Τα Στοιχήματα μου'!E4918&lt;&gt;0,(100-($Q$1022*100)/100)/'Τα Στοιχήματα μου'!E4918,0)</f>
        <v>0</v>
      </c>
      <c r="S4918" s="6">
        <f>R4918*('Τα Στοιχήματα μου'!E4918-1)</f>
        <v>0</v>
      </c>
      <c r="T4918" s="5">
        <f>SUM($S$23:S4918)/100+1</f>
        <v>1.4422218253259511</v>
      </c>
      <c r="U4918" s="6">
        <f>IF('Τα Στοιχήματα μου'!E4918&lt;&gt;0,(100-(Q4918*100)/100)/'Τα Στοιχήματα μου'!E4918,0)</f>
        <v>0</v>
      </c>
      <c r="V4918" s="6">
        <f>'Τα Στοιχήματα μου'!E4918*U4918</f>
        <v>0</v>
      </c>
      <c r="W4918" s="5">
        <f>IF('Τα Στοιχήματα μου'!E4918&lt;&gt;0,V4918/(100/I4918),W4917)</f>
        <v>1.4422218253259509</v>
      </c>
      <c r="X4918" s="7"/>
      <c r="Y4918" s="6">
        <f>COUNTIF('Τα Στοιχήματα μου'!$F$23:F4918,"W")+COUNTIF('Τα Στοιχήματα μου'!$F$23:F4918,"L")</f>
        <v>5</v>
      </c>
      <c r="Z4918" s="6">
        <f>COUNTIF('Τα Στοιχήματα μου'!$F$23:F4918,"W")</f>
        <v>3</v>
      </c>
      <c r="AA4918" s="4">
        <f>COUNTIF('Τα Στοιχήματα μου'!$F$23:F4918,"W")/(COUNTIF('Τα Στοιχήματα μου'!$F$23:F4918,"W")+COUNTIF('Τα Στοιχήματα μου'!$F$23:F4918,"L"))</f>
        <v>0.6</v>
      </c>
    </row>
    <row r="4919" spans="2:27">
      <c r="B4919" s="6">
        <f t="shared" si="76"/>
        <v>4897</v>
      </c>
      <c r="I4919" s="6">
        <f>I4918+1</f>
        <v>4897</v>
      </c>
      <c r="J4919" s="6">
        <f>'Τα Στοιχήματα μου'!D4919</f>
        <v>0</v>
      </c>
      <c r="K4919" s="6">
        <f>'Τα Στοιχήματα μου'!E4919</f>
        <v>0</v>
      </c>
      <c r="L4919" s="6">
        <f>'Τα Στοιχήματα μου'!F4919</f>
        <v>0</v>
      </c>
      <c r="M4919" s="7"/>
      <c r="N4919" s="5">
        <f>AVERAGE('Τα Στοιχήματα μου'!$E$23:E4919)</f>
        <v>2.956</v>
      </c>
      <c r="O4919" s="6" t="str">
        <f>IF('Τα Στοιχήματα μου'!E4919&lt;&gt;0,1/'Τα Στοιχήματα μου'!E4919,"")</f>
        <v/>
      </c>
      <c r="P4919" s="6">
        <f>SUM($O$23:O4919)</f>
        <v>3.4668730650154802</v>
      </c>
      <c r="Q4919" s="6">
        <f>(1-(1/P4919))*100</f>
        <v>71.155563493480983</v>
      </c>
      <c r="R4919" s="6">
        <f>IF('Τα Στοιχήματα μου'!E4919&lt;&gt;0,(100-($Q$1022*100)/100)/'Τα Στοιχήματα μου'!E4919,0)</f>
        <v>0</v>
      </c>
      <c r="S4919" s="6">
        <f>R4919*('Τα Στοιχήματα μου'!E4919-1)</f>
        <v>0</v>
      </c>
      <c r="T4919" s="5">
        <f>SUM($S$23:S4919)/100+1</f>
        <v>1.4422218253259511</v>
      </c>
      <c r="U4919" s="6">
        <f>IF('Τα Στοιχήματα μου'!E4919&lt;&gt;0,(100-(Q4919*100)/100)/'Τα Στοιχήματα μου'!E4919,0)</f>
        <v>0</v>
      </c>
      <c r="V4919" s="6">
        <f>'Τα Στοιχήματα μου'!E4919*U4919</f>
        <v>0</v>
      </c>
      <c r="W4919" s="5">
        <f>IF('Τα Στοιχήματα μου'!E4919&lt;&gt;0,V4919/(100/I4919),W4918)</f>
        <v>1.4422218253259509</v>
      </c>
      <c r="X4919" s="7"/>
      <c r="Y4919" s="6">
        <f>COUNTIF('Τα Στοιχήματα μου'!$F$23:F4919,"W")+COUNTIF('Τα Στοιχήματα μου'!$F$23:F4919,"L")</f>
        <v>5</v>
      </c>
      <c r="Z4919" s="6">
        <f>COUNTIF('Τα Στοιχήματα μου'!$F$23:F4919,"W")</f>
        <v>3</v>
      </c>
      <c r="AA4919" s="4">
        <f>COUNTIF('Τα Στοιχήματα μου'!$F$23:F4919,"W")/(COUNTIF('Τα Στοιχήματα μου'!$F$23:F4919,"W")+COUNTIF('Τα Στοιχήματα μου'!$F$23:F4919,"L"))</f>
        <v>0.6</v>
      </c>
    </row>
    <row r="4920" spans="2:27">
      <c r="B4920" s="6">
        <f t="shared" si="76"/>
        <v>4898</v>
      </c>
      <c r="I4920" s="6">
        <f>I4919+1</f>
        <v>4898</v>
      </c>
      <c r="J4920" s="6">
        <f>'Τα Στοιχήματα μου'!D4920</f>
        <v>0</v>
      </c>
      <c r="K4920" s="6">
        <f>'Τα Στοιχήματα μου'!E4920</f>
        <v>0</v>
      </c>
      <c r="L4920" s="6">
        <f>'Τα Στοιχήματα μου'!F4920</f>
        <v>0</v>
      </c>
      <c r="M4920" s="7"/>
      <c r="N4920" s="5">
        <f>AVERAGE('Τα Στοιχήματα μου'!$E$23:E4920)</f>
        <v>2.956</v>
      </c>
      <c r="O4920" s="6" t="str">
        <f>IF('Τα Στοιχήματα μου'!E4920&lt;&gt;0,1/'Τα Στοιχήματα μου'!E4920,"")</f>
        <v/>
      </c>
      <c r="P4920" s="6">
        <f>SUM($O$23:O4920)</f>
        <v>3.4668730650154802</v>
      </c>
      <c r="Q4920" s="6">
        <f>(1-(1/P4920))*100</f>
        <v>71.155563493480983</v>
      </c>
      <c r="R4920" s="6">
        <f>IF('Τα Στοιχήματα μου'!E4920&lt;&gt;0,(100-($Q$1022*100)/100)/'Τα Στοιχήματα μου'!E4920,0)</f>
        <v>0</v>
      </c>
      <c r="S4920" s="6">
        <f>R4920*('Τα Στοιχήματα μου'!E4920-1)</f>
        <v>0</v>
      </c>
      <c r="T4920" s="5">
        <f>SUM($S$23:S4920)/100+1</f>
        <v>1.4422218253259511</v>
      </c>
      <c r="U4920" s="6">
        <f>IF('Τα Στοιχήματα μου'!E4920&lt;&gt;0,(100-(Q4920*100)/100)/'Τα Στοιχήματα μου'!E4920,0)</f>
        <v>0</v>
      </c>
      <c r="V4920" s="6">
        <f>'Τα Στοιχήματα μου'!E4920*U4920</f>
        <v>0</v>
      </c>
      <c r="W4920" s="5">
        <f>IF('Τα Στοιχήματα μου'!E4920&lt;&gt;0,V4920/(100/I4920),W4919)</f>
        <v>1.4422218253259509</v>
      </c>
      <c r="X4920" s="7"/>
      <c r="Y4920" s="6">
        <f>COUNTIF('Τα Στοιχήματα μου'!$F$23:F4920,"W")+COUNTIF('Τα Στοιχήματα μου'!$F$23:F4920,"L")</f>
        <v>5</v>
      </c>
      <c r="Z4920" s="6">
        <f>COUNTIF('Τα Στοιχήματα μου'!$F$23:F4920,"W")</f>
        <v>3</v>
      </c>
      <c r="AA4920" s="4">
        <f>COUNTIF('Τα Στοιχήματα μου'!$F$23:F4920,"W")/(COUNTIF('Τα Στοιχήματα μου'!$F$23:F4920,"W")+COUNTIF('Τα Στοιχήματα μου'!$F$23:F4920,"L"))</f>
        <v>0.6</v>
      </c>
    </row>
    <row r="4921" spans="2:27">
      <c r="B4921" s="6">
        <f t="shared" si="76"/>
        <v>4899</v>
      </c>
      <c r="I4921" s="6">
        <f>I4920+1</f>
        <v>4899</v>
      </c>
      <c r="J4921" s="6">
        <f>'Τα Στοιχήματα μου'!D4921</f>
        <v>0</v>
      </c>
      <c r="K4921" s="6">
        <f>'Τα Στοιχήματα μου'!E4921</f>
        <v>0</v>
      </c>
      <c r="L4921" s="6">
        <f>'Τα Στοιχήματα μου'!F4921</f>
        <v>0</v>
      </c>
      <c r="M4921" s="7"/>
      <c r="N4921" s="5">
        <f>AVERAGE('Τα Στοιχήματα μου'!$E$23:E4921)</f>
        <v>2.956</v>
      </c>
      <c r="O4921" s="6" t="str">
        <f>IF('Τα Στοιχήματα μου'!E4921&lt;&gt;0,1/'Τα Στοιχήματα μου'!E4921,"")</f>
        <v/>
      </c>
      <c r="P4921" s="6">
        <f>SUM($O$23:O4921)</f>
        <v>3.4668730650154802</v>
      </c>
      <c r="Q4921" s="6">
        <f>(1-(1/P4921))*100</f>
        <v>71.155563493480983</v>
      </c>
      <c r="R4921" s="6">
        <f>IF('Τα Στοιχήματα μου'!E4921&lt;&gt;0,(100-($Q$1022*100)/100)/'Τα Στοιχήματα μου'!E4921,0)</f>
        <v>0</v>
      </c>
      <c r="S4921" s="6">
        <f>R4921*('Τα Στοιχήματα μου'!E4921-1)</f>
        <v>0</v>
      </c>
      <c r="T4921" s="5">
        <f>SUM($S$23:S4921)/100+1</f>
        <v>1.4422218253259511</v>
      </c>
      <c r="U4921" s="6">
        <f>IF('Τα Στοιχήματα μου'!E4921&lt;&gt;0,(100-(Q4921*100)/100)/'Τα Στοιχήματα μου'!E4921,0)</f>
        <v>0</v>
      </c>
      <c r="V4921" s="6">
        <f>'Τα Στοιχήματα μου'!E4921*U4921</f>
        <v>0</v>
      </c>
      <c r="W4921" s="5">
        <f>IF('Τα Στοιχήματα μου'!E4921&lt;&gt;0,V4921/(100/I4921),W4920)</f>
        <v>1.4422218253259509</v>
      </c>
      <c r="X4921" s="7"/>
      <c r="Y4921" s="6">
        <f>COUNTIF('Τα Στοιχήματα μου'!$F$23:F4921,"W")+COUNTIF('Τα Στοιχήματα μου'!$F$23:F4921,"L")</f>
        <v>5</v>
      </c>
      <c r="Z4921" s="6">
        <f>COUNTIF('Τα Στοιχήματα μου'!$F$23:F4921,"W")</f>
        <v>3</v>
      </c>
      <c r="AA4921" s="4">
        <f>COUNTIF('Τα Στοιχήματα μου'!$F$23:F4921,"W")/(COUNTIF('Τα Στοιχήματα μου'!$F$23:F4921,"W")+COUNTIF('Τα Στοιχήματα μου'!$F$23:F4921,"L"))</f>
        <v>0.6</v>
      </c>
    </row>
    <row r="4922" spans="2:27">
      <c r="B4922" s="6">
        <f t="shared" si="76"/>
        <v>4900</v>
      </c>
      <c r="I4922" s="6">
        <f>I4921+1</f>
        <v>4900</v>
      </c>
      <c r="J4922" s="6">
        <f>'Τα Στοιχήματα μου'!D4922</f>
        <v>0</v>
      </c>
      <c r="K4922" s="6">
        <f>'Τα Στοιχήματα μου'!E4922</f>
        <v>0</v>
      </c>
      <c r="L4922" s="6">
        <f>'Τα Στοιχήματα μου'!F4922</f>
        <v>0</v>
      </c>
      <c r="M4922" s="7"/>
      <c r="N4922" s="5">
        <f>AVERAGE('Τα Στοιχήματα μου'!$E$23:E4922)</f>
        <v>2.956</v>
      </c>
      <c r="O4922" s="6" t="str">
        <f>IF('Τα Στοιχήματα μου'!E4922&lt;&gt;0,1/'Τα Στοιχήματα μου'!E4922,"")</f>
        <v/>
      </c>
      <c r="P4922" s="6">
        <f>SUM($O$23:O4922)</f>
        <v>3.4668730650154802</v>
      </c>
      <c r="Q4922" s="6">
        <f>(1-(1/P4922))*100</f>
        <v>71.155563493480983</v>
      </c>
      <c r="R4922" s="6">
        <f>IF('Τα Στοιχήματα μου'!E4922&lt;&gt;0,(100-($Q$1022*100)/100)/'Τα Στοιχήματα μου'!E4922,0)</f>
        <v>0</v>
      </c>
      <c r="S4922" s="6">
        <f>R4922*('Τα Στοιχήματα μου'!E4922-1)</f>
        <v>0</v>
      </c>
      <c r="T4922" s="5">
        <f>SUM($S$23:S4922)/100+1</f>
        <v>1.4422218253259511</v>
      </c>
      <c r="U4922" s="6">
        <f>IF('Τα Στοιχήματα μου'!E4922&lt;&gt;0,(100-(Q4922*100)/100)/'Τα Στοιχήματα μου'!E4922,0)</f>
        <v>0</v>
      </c>
      <c r="V4922" s="6">
        <f>'Τα Στοιχήματα μου'!E4922*U4922</f>
        <v>0</v>
      </c>
      <c r="W4922" s="5">
        <f>IF('Τα Στοιχήματα μου'!E4922&lt;&gt;0,V4922/(100/I4922),W4921)</f>
        <v>1.4422218253259509</v>
      </c>
      <c r="X4922" s="7"/>
      <c r="Y4922" s="6">
        <f>COUNTIF('Τα Στοιχήματα μου'!$F$23:F4922,"W")+COUNTIF('Τα Στοιχήματα μου'!$F$23:F4922,"L")</f>
        <v>5</v>
      </c>
      <c r="Z4922" s="6">
        <f>COUNTIF('Τα Στοιχήματα μου'!$F$23:F4922,"W")</f>
        <v>3</v>
      </c>
      <c r="AA4922" s="4">
        <f>COUNTIF('Τα Στοιχήματα μου'!$F$23:F4922,"W")/(COUNTIF('Τα Στοιχήματα μου'!$F$23:F4922,"W")+COUNTIF('Τα Στοιχήματα μου'!$F$23:F4922,"L"))</f>
        <v>0.6</v>
      </c>
    </row>
    <row r="4923" spans="2:27">
      <c r="B4923" s="6">
        <f t="shared" si="76"/>
        <v>4901</v>
      </c>
      <c r="I4923" s="6">
        <f>I4922+1</f>
        <v>4901</v>
      </c>
      <c r="J4923" s="6">
        <f>'Τα Στοιχήματα μου'!D4923</f>
        <v>0</v>
      </c>
      <c r="K4923" s="6">
        <f>'Τα Στοιχήματα μου'!E4923</f>
        <v>0</v>
      </c>
      <c r="L4923" s="6">
        <f>'Τα Στοιχήματα μου'!F4923</f>
        <v>0</v>
      </c>
      <c r="M4923" s="7"/>
      <c r="N4923" s="5">
        <f>AVERAGE('Τα Στοιχήματα μου'!$E$23:E4923)</f>
        <v>2.956</v>
      </c>
      <c r="O4923" s="6" t="str">
        <f>IF('Τα Στοιχήματα μου'!E4923&lt;&gt;0,1/'Τα Στοιχήματα μου'!E4923,"")</f>
        <v/>
      </c>
      <c r="P4923" s="6">
        <f>SUM($O$23:O4923)</f>
        <v>3.4668730650154802</v>
      </c>
      <c r="Q4923" s="6">
        <f>(1-(1/P4923))*100</f>
        <v>71.155563493480983</v>
      </c>
      <c r="R4923" s="6">
        <f>IF('Τα Στοιχήματα μου'!E4923&lt;&gt;0,(100-($Q$1022*100)/100)/'Τα Στοιχήματα μου'!E4923,0)</f>
        <v>0</v>
      </c>
      <c r="S4923" s="6">
        <f>R4923*('Τα Στοιχήματα μου'!E4923-1)</f>
        <v>0</v>
      </c>
      <c r="T4923" s="5">
        <f>SUM($S$23:S4923)/100+1</f>
        <v>1.4422218253259511</v>
      </c>
      <c r="U4923" s="6">
        <f>IF('Τα Στοιχήματα μου'!E4923&lt;&gt;0,(100-(Q4923*100)/100)/'Τα Στοιχήματα μου'!E4923,0)</f>
        <v>0</v>
      </c>
      <c r="V4923" s="6">
        <f>'Τα Στοιχήματα μου'!E4923*U4923</f>
        <v>0</v>
      </c>
      <c r="W4923" s="5">
        <f>IF('Τα Στοιχήματα μου'!E4923&lt;&gt;0,V4923/(100/I4923),W4922)</f>
        <v>1.4422218253259509</v>
      </c>
      <c r="X4923" s="7"/>
      <c r="Y4923" s="6">
        <f>COUNTIF('Τα Στοιχήματα μου'!$F$23:F4923,"W")+COUNTIF('Τα Στοιχήματα μου'!$F$23:F4923,"L")</f>
        <v>5</v>
      </c>
      <c r="Z4923" s="6">
        <f>COUNTIF('Τα Στοιχήματα μου'!$F$23:F4923,"W")</f>
        <v>3</v>
      </c>
      <c r="AA4923" s="4">
        <f>COUNTIF('Τα Στοιχήματα μου'!$F$23:F4923,"W")/(COUNTIF('Τα Στοιχήματα μου'!$F$23:F4923,"W")+COUNTIF('Τα Στοιχήματα μου'!$F$23:F4923,"L"))</f>
        <v>0.6</v>
      </c>
    </row>
    <row r="4924" spans="2:27">
      <c r="B4924" s="6">
        <f t="shared" si="76"/>
        <v>4902</v>
      </c>
      <c r="I4924" s="6">
        <f>I4923+1</f>
        <v>4902</v>
      </c>
      <c r="J4924" s="6">
        <f>'Τα Στοιχήματα μου'!D4924</f>
        <v>0</v>
      </c>
      <c r="K4924" s="6">
        <f>'Τα Στοιχήματα μου'!E4924</f>
        <v>0</v>
      </c>
      <c r="L4924" s="6">
        <f>'Τα Στοιχήματα μου'!F4924</f>
        <v>0</v>
      </c>
      <c r="M4924" s="7"/>
      <c r="N4924" s="5">
        <f>AVERAGE('Τα Στοιχήματα μου'!$E$23:E4924)</f>
        <v>2.956</v>
      </c>
      <c r="O4924" s="6" t="str">
        <f>IF('Τα Στοιχήματα μου'!E4924&lt;&gt;0,1/'Τα Στοιχήματα μου'!E4924,"")</f>
        <v/>
      </c>
      <c r="P4924" s="6">
        <f>SUM($O$23:O4924)</f>
        <v>3.4668730650154802</v>
      </c>
      <c r="Q4924" s="6">
        <f>(1-(1/P4924))*100</f>
        <v>71.155563493480983</v>
      </c>
      <c r="R4924" s="6">
        <f>IF('Τα Στοιχήματα μου'!E4924&lt;&gt;0,(100-($Q$1022*100)/100)/'Τα Στοιχήματα μου'!E4924,0)</f>
        <v>0</v>
      </c>
      <c r="S4924" s="6">
        <f>R4924*('Τα Στοιχήματα μου'!E4924-1)</f>
        <v>0</v>
      </c>
      <c r="T4924" s="5">
        <f>SUM($S$23:S4924)/100+1</f>
        <v>1.4422218253259511</v>
      </c>
      <c r="U4924" s="6">
        <f>IF('Τα Στοιχήματα μου'!E4924&lt;&gt;0,(100-(Q4924*100)/100)/'Τα Στοιχήματα μου'!E4924,0)</f>
        <v>0</v>
      </c>
      <c r="V4924" s="6">
        <f>'Τα Στοιχήματα μου'!E4924*U4924</f>
        <v>0</v>
      </c>
      <c r="W4924" s="5">
        <f>IF('Τα Στοιχήματα μου'!E4924&lt;&gt;0,V4924/(100/I4924),W4923)</f>
        <v>1.4422218253259509</v>
      </c>
      <c r="X4924" s="7"/>
      <c r="Y4924" s="6">
        <f>COUNTIF('Τα Στοιχήματα μου'!$F$23:F4924,"W")+COUNTIF('Τα Στοιχήματα μου'!$F$23:F4924,"L")</f>
        <v>5</v>
      </c>
      <c r="Z4924" s="6">
        <f>COUNTIF('Τα Στοιχήματα μου'!$F$23:F4924,"W")</f>
        <v>3</v>
      </c>
      <c r="AA4924" s="4">
        <f>COUNTIF('Τα Στοιχήματα μου'!$F$23:F4924,"W")/(COUNTIF('Τα Στοιχήματα μου'!$F$23:F4924,"W")+COUNTIF('Τα Στοιχήματα μου'!$F$23:F4924,"L"))</f>
        <v>0.6</v>
      </c>
    </row>
    <row r="4925" spans="2:27">
      <c r="B4925" s="6">
        <f t="shared" si="76"/>
        <v>4903</v>
      </c>
      <c r="I4925" s="6">
        <f>I4924+1</f>
        <v>4903</v>
      </c>
      <c r="J4925" s="6">
        <f>'Τα Στοιχήματα μου'!D4925</f>
        <v>0</v>
      </c>
      <c r="K4925" s="6">
        <f>'Τα Στοιχήματα μου'!E4925</f>
        <v>0</v>
      </c>
      <c r="L4925" s="6">
        <f>'Τα Στοιχήματα μου'!F4925</f>
        <v>0</v>
      </c>
      <c r="M4925" s="7"/>
      <c r="N4925" s="5">
        <f>AVERAGE('Τα Στοιχήματα μου'!$E$23:E4925)</f>
        <v>2.956</v>
      </c>
      <c r="O4925" s="6" t="str">
        <f>IF('Τα Στοιχήματα μου'!E4925&lt;&gt;0,1/'Τα Στοιχήματα μου'!E4925,"")</f>
        <v/>
      </c>
      <c r="P4925" s="6">
        <f>SUM($O$23:O4925)</f>
        <v>3.4668730650154802</v>
      </c>
      <c r="Q4925" s="6">
        <f>(1-(1/P4925))*100</f>
        <v>71.155563493480983</v>
      </c>
      <c r="R4925" s="6">
        <f>IF('Τα Στοιχήματα μου'!E4925&lt;&gt;0,(100-($Q$1022*100)/100)/'Τα Στοιχήματα μου'!E4925,0)</f>
        <v>0</v>
      </c>
      <c r="S4925" s="6">
        <f>R4925*('Τα Στοιχήματα μου'!E4925-1)</f>
        <v>0</v>
      </c>
      <c r="T4925" s="5">
        <f>SUM($S$23:S4925)/100+1</f>
        <v>1.4422218253259511</v>
      </c>
      <c r="U4925" s="6">
        <f>IF('Τα Στοιχήματα μου'!E4925&lt;&gt;0,(100-(Q4925*100)/100)/'Τα Στοιχήματα μου'!E4925,0)</f>
        <v>0</v>
      </c>
      <c r="V4925" s="6">
        <f>'Τα Στοιχήματα μου'!E4925*U4925</f>
        <v>0</v>
      </c>
      <c r="W4925" s="5">
        <f>IF('Τα Στοιχήματα μου'!E4925&lt;&gt;0,V4925/(100/I4925),W4924)</f>
        <v>1.4422218253259509</v>
      </c>
      <c r="X4925" s="7"/>
      <c r="Y4925" s="6">
        <f>COUNTIF('Τα Στοιχήματα μου'!$F$23:F4925,"W")+COUNTIF('Τα Στοιχήματα μου'!$F$23:F4925,"L")</f>
        <v>5</v>
      </c>
      <c r="Z4925" s="6">
        <f>COUNTIF('Τα Στοιχήματα μου'!$F$23:F4925,"W")</f>
        <v>3</v>
      </c>
      <c r="AA4925" s="4">
        <f>COUNTIF('Τα Στοιχήματα μου'!$F$23:F4925,"W")/(COUNTIF('Τα Στοιχήματα μου'!$F$23:F4925,"W")+COUNTIF('Τα Στοιχήματα μου'!$F$23:F4925,"L"))</f>
        <v>0.6</v>
      </c>
    </row>
    <row r="4926" spans="2:27">
      <c r="B4926" s="6">
        <f t="shared" si="76"/>
        <v>4904</v>
      </c>
      <c r="I4926" s="6">
        <f>I4925+1</f>
        <v>4904</v>
      </c>
      <c r="J4926" s="6">
        <f>'Τα Στοιχήματα μου'!D4926</f>
        <v>0</v>
      </c>
      <c r="K4926" s="6">
        <f>'Τα Στοιχήματα μου'!E4926</f>
        <v>0</v>
      </c>
      <c r="L4926" s="6">
        <f>'Τα Στοιχήματα μου'!F4926</f>
        <v>0</v>
      </c>
      <c r="M4926" s="7"/>
      <c r="N4926" s="5">
        <f>AVERAGE('Τα Στοιχήματα μου'!$E$23:E4926)</f>
        <v>2.956</v>
      </c>
      <c r="O4926" s="6" t="str">
        <f>IF('Τα Στοιχήματα μου'!E4926&lt;&gt;0,1/'Τα Στοιχήματα μου'!E4926,"")</f>
        <v/>
      </c>
      <c r="P4926" s="6">
        <f>SUM($O$23:O4926)</f>
        <v>3.4668730650154802</v>
      </c>
      <c r="Q4926" s="6">
        <f>(1-(1/P4926))*100</f>
        <v>71.155563493480983</v>
      </c>
      <c r="R4926" s="6">
        <f>IF('Τα Στοιχήματα μου'!E4926&lt;&gt;0,(100-($Q$1022*100)/100)/'Τα Στοιχήματα μου'!E4926,0)</f>
        <v>0</v>
      </c>
      <c r="S4926" s="6">
        <f>R4926*('Τα Στοιχήματα μου'!E4926-1)</f>
        <v>0</v>
      </c>
      <c r="T4926" s="5">
        <f>SUM($S$23:S4926)/100+1</f>
        <v>1.4422218253259511</v>
      </c>
      <c r="U4926" s="6">
        <f>IF('Τα Στοιχήματα μου'!E4926&lt;&gt;0,(100-(Q4926*100)/100)/'Τα Στοιχήματα μου'!E4926,0)</f>
        <v>0</v>
      </c>
      <c r="V4926" s="6">
        <f>'Τα Στοιχήματα μου'!E4926*U4926</f>
        <v>0</v>
      </c>
      <c r="W4926" s="5">
        <f>IF('Τα Στοιχήματα μου'!E4926&lt;&gt;0,V4926/(100/I4926),W4925)</f>
        <v>1.4422218253259509</v>
      </c>
      <c r="X4926" s="7"/>
      <c r="Y4926" s="6">
        <f>COUNTIF('Τα Στοιχήματα μου'!$F$23:F4926,"W")+COUNTIF('Τα Στοιχήματα μου'!$F$23:F4926,"L")</f>
        <v>5</v>
      </c>
      <c r="Z4926" s="6">
        <f>COUNTIF('Τα Στοιχήματα μου'!$F$23:F4926,"W")</f>
        <v>3</v>
      </c>
      <c r="AA4926" s="4">
        <f>COUNTIF('Τα Στοιχήματα μου'!$F$23:F4926,"W")/(COUNTIF('Τα Στοιχήματα μου'!$F$23:F4926,"W")+COUNTIF('Τα Στοιχήματα μου'!$F$23:F4926,"L"))</f>
        <v>0.6</v>
      </c>
    </row>
    <row r="4927" spans="2:27">
      <c r="B4927" s="6">
        <f t="shared" si="76"/>
        <v>4905</v>
      </c>
      <c r="I4927" s="6">
        <f>I4926+1</f>
        <v>4905</v>
      </c>
      <c r="J4927" s="6">
        <f>'Τα Στοιχήματα μου'!D4927</f>
        <v>0</v>
      </c>
      <c r="K4927" s="6">
        <f>'Τα Στοιχήματα μου'!E4927</f>
        <v>0</v>
      </c>
      <c r="L4927" s="6">
        <f>'Τα Στοιχήματα μου'!F4927</f>
        <v>0</v>
      </c>
      <c r="M4927" s="7"/>
      <c r="N4927" s="5">
        <f>AVERAGE('Τα Στοιχήματα μου'!$E$23:E4927)</f>
        <v>2.956</v>
      </c>
      <c r="O4927" s="6" t="str">
        <f>IF('Τα Στοιχήματα μου'!E4927&lt;&gt;0,1/'Τα Στοιχήματα μου'!E4927,"")</f>
        <v/>
      </c>
      <c r="P4927" s="6">
        <f>SUM($O$23:O4927)</f>
        <v>3.4668730650154802</v>
      </c>
      <c r="Q4927" s="6">
        <f>(1-(1/P4927))*100</f>
        <v>71.155563493480983</v>
      </c>
      <c r="R4927" s="6">
        <f>IF('Τα Στοιχήματα μου'!E4927&lt;&gt;0,(100-($Q$1022*100)/100)/'Τα Στοιχήματα μου'!E4927,0)</f>
        <v>0</v>
      </c>
      <c r="S4927" s="6">
        <f>R4927*('Τα Στοιχήματα μου'!E4927-1)</f>
        <v>0</v>
      </c>
      <c r="T4927" s="5">
        <f>SUM($S$23:S4927)/100+1</f>
        <v>1.4422218253259511</v>
      </c>
      <c r="U4927" s="6">
        <f>IF('Τα Στοιχήματα μου'!E4927&lt;&gt;0,(100-(Q4927*100)/100)/'Τα Στοιχήματα μου'!E4927,0)</f>
        <v>0</v>
      </c>
      <c r="V4927" s="6">
        <f>'Τα Στοιχήματα μου'!E4927*U4927</f>
        <v>0</v>
      </c>
      <c r="W4927" s="5">
        <f>IF('Τα Στοιχήματα μου'!E4927&lt;&gt;0,V4927/(100/I4927),W4926)</f>
        <v>1.4422218253259509</v>
      </c>
      <c r="X4927" s="7"/>
      <c r="Y4927" s="6">
        <f>COUNTIF('Τα Στοιχήματα μου'!$F$23:F4927,"W")+COUNTIF('Τα Στοιχήματα μου'!$F$23:F4927,"L")</f>
        <v>5</v>
      </c>
      <c r="Z4927" s="6">
        <f>COUNTIF('Τα Στοιχήματα μου'!$F$23:F4927,"W")</f>
        <v>3</v>
      </c>
      <c r="AA4927" s="4">
        <f>COUNTIF('Τα Στοιχήματα μου'!$F$23:F4927,"W")/(COUNTIF('Τα Στοιχήματα μου'!$F$23:F4927,"W")+COUNTIF('Τα Στοιχήματα μου'!$F$23:F4927,"L"))</f>
        <v>0.6</v>
      </c>
    </row>
    <row r="4928" spans="2:27">
      <c r="B4928" s="6">
        <f t="shared" si="76"/>
        <v>4906</v>
      </c>
      <c r="I4928" s="6">
        <f>I4927+1</f>
        <v>4906</v>
      </c>
      <c r="J4928" s="6">
        <f>'Τα Στοιχήματα μου'!D4928</f>
        <v>0</v>
      </c>
      <c r="K4928" s="6">
        <f>'Τα Στοιχήματα μου'!E4928</f>
        <v>0</v>
      </c>
      <c r="L4928" s="6">
        <f>'Τα Στοιχήματα μου'!F4928</f>
        <v>0</v>
      </c>
      <c r="M4928" s="7"/>
      <c r="N4928" s="5">
        <f>AVERAGE('Τα Στοιχήματα μου'!$E$23:E4928)</f>
        <v>2.956</v>
      </c>
      <c r="O4928" s="6" t="str">
        <f>IF('Τα Στοιχήματα μου'!E4928&lt;&gt;0,1/'Τα Στοιχήματα μου'!E4928,"")</f>
        <v/>
      </c>
      <c r="P4928" s="6">
        <f>SUM($O$23:O4928)</f>
        <v>3.4668730650154802</v>
      </c>
      <c r="Q4928" s="6">
        <f>(1-(1/P4928))*100</f>
        <v>71.155563493480983</v>
      </c>
      <c r="R4928" s="6">
        <f>IF('Τα Στοιχήματα μου'!E4928&lt;&gt;0,(100-($Q$1022*100)/100)/'Τα Στοιχήματα μου'!E4928,0)</f>
        <v>0</v>
      </c>
      <c r="S4928" s="6">
        <f>R4928*('Τα Στοιχήματα μου'!E4928-1)</f>
        <v>0</v>
      </c>
      <c r="T4928" s="5">
        <f>SUM($S$23:S4928)/100+1</f>
        <v>1.4422218253259511</v>
      </c>
      <c r="U4928" s="6">
        <f>IF('Τα Στοιχήματα μου'!E4928&lt;&gt;0,(100-(Q4928*100)/100)/'Τα Στοιχήματα μου'!E4928,0)</f>
        <v>0</v>
      </c>
      <c r="V4928" s="6">
        <f>'Τα Στοιχήματα μου'!E4928*U4928</f>
        <v>0</v>
      </c>
      <c r="W4928" s="5">
        <f>IF('Τα Στοιχήματα μου'!E4928&lt;&gt;0,V4928/(100/I4928),W4927)</f>
        <v>1.4422218253259509</v>
      </c>
      <c r="X4928" s="7"/>
      <c r="Y4928" s="6">
        <f>COUNTIF('Τα Στοιχήματα μου'!$F$23:F4928,"W")+COUNTIF('Τα Στοιχήματα μου'!$F$23:F4928,"L")</f>
        <v>5</v>
      </c>
      <c r="Z4928" s="6">
        <f>COUNTIF('Τα Στοιχήματα μου'!$F$23:F4928,"W")</f>
        <v>3</v>
      </c>
      <c r="AA4928" s="4">
        <f>COUNTIF('Τα Στοιχήματα μου'!$F$23:F4928,"W")/(COUNTIF('Τα Στοιχήματα μου'!$F$23:F4928,"W")+COUNTIF('Τα Στοιχήματα μου'!$F$23:F4928,"L"))</f>
        <v>0.6</v>
      </c>
    </row>
    <row r="4929" spans="2:27">
      <c r="B4929" s="6">
        <f t="shared" si="76"/>
        <v>4907</v>
      </c>
      <c r="I4929" s="6">
        <f>I4928+1</f>
        <v>4907</v>
      </c>
      <c r="J4929" s="6">
        <f>'Τα Στοιχήματα μου'!D4929</f>
        <v>0</v>
      </c>
      <c r="K4929" s="6">
        <f>'Τα Στοιχήματα μου'!E4929</f>
        <v>0</v>
      </c>
      <c r="L4929" s="6">
        <f>'Τα Στοιχήματα μου'!F4929</f>
        <v>0</v>
      </c>
      <c r="M4929" s="7"/>
      <c r="N4929" s="5">
        <f>AVERAGE('Τα Στοιχήματα μου'!$E$23:E4929)</f>
        <v>2.956</v>
      </c>
      <c r="O4929" s="6" t="str">
        <f>IF('Τα Στοιχήματα μου'!E4929&lt;&gt;0,1/'Τα Στοιχήματα μου'!E4929,"")</f>
        <v/>
      </c>
      <c r="P4929" s="6">
        <f>SUM($O$23:O4929)</f>
        <v>3.4668730650154802</v>
      </c>
      <c r="Q4929" s="6">
        <f>(1-(1/P4929))*100</f>
        <v>71.155563493480983</v>
      </c>
      <c r="R4929" s="6">
        <f>IF('Τα Στοιχήματα μου'!E4929&lt;&gt;0,(100-($Q$1022*100)/100)/'Τα Στοιχήματα μου'!E4929,0)</f>
        <v>0</v>
      </c>
      <c r="S4929" s="6">
        <f>R4929*('Τα Στοιχήματα μου'!E4929-1)</f>
        <v>0</v>
      </c>
      <c r="T4929" s="5">
        <f>SUM($S$23:S4929)/100+1</f>
        <v>1.4422218253259511</v>
      </c>
      <c r="U4929" s="6">
        <f>IF('Τα Στοιχήματα μου'!E4929&lt;&gt;0,(100-(Q4929*100)/100)/'Τα Στοιχήματα μου'!E4929,0)</f>
        <v>0</v>
      </c>
      <c r="V4929" s="6">
        <f>'Τα Στοιχήματα μου'!E4929*U4929</f>
        <v>0</v>
      </c>
      <c r="W4929" s="5">
        <f>IF('Τα Στοιχήματα μου'!E4929&lt;&gt;0,V4929/(100/I4929),W4928)</f>
        <v>1.4422218253259509</v>
      </c>
      <c r="X4929" s="7"/>
      <c r="Y4929" s="6">
        <f>COUNTIF('Τα Στοιχήματα μου'!$F$23:F4929,"W")+COUNTIF('Τα Στοιχήματα μου'!$F$23:F4929,"L")</f>
        <v>5</v>
      </c>
      <c r="Z4929" s="6">
        <f>COUNTIF('Τα Στοιχήματα μου'!$F$23:F4929,"W")</f>
        <v>3</v>
      </c>
      <c r="AA4929" s="4">
        <f>COUNTIF('Τα Στοιχήματα μου'!$F$23:F4929,"W")/(COUNTIF('Τα Στοιχήματα μου'!$F$23:F4929,"W")+COUNTIF('Τα Στοιχήματα μου'!$F$23:F4929,"L"))</f>
        <v>0.6</v>
      </c>
    </row>
    <row r="4930" spans="2:27">
      <c r="B4930" s="6">
        <f t="shared" si="76"/>
        <v>4908</v>
      </c>
      <c r="I4930" s="6">
        <f>I4929+1</f>
        <v>4908</v>
      </c>
      <c r="J4930" s="6">
        <f>'Τα Στοιχήματα μου'!D4930</f>
        <v>0</v>
      </c>
      <c r="K4930" s="6">
        <f>'Τα Στοιχήματα μου'!E4930</f>
        <v>0</v>
      </c>
      <c r="L4930" s="6">
        <f>'Τα Στοιχήματα μου'!F4930</f>
        <v>0</v>
      </c>
      <c r="M4930" s="7"/>
      <c r="N4930" s="5">
        <f>AVERAGE('Τα Στοιχήματα μου'!$E$23:E4930)</f>
        <v>2.956</v>
      </c>
      <c r="O4930" s="6" t="str">
        <f>IF('Τα Στοιχήματα μου'!E4930&lt;&gt;0,1/'Τα Στοιχήματα μου'!E4930,"")</f>
        <v/>
      </c>
      <c r="P4930" s="6">
        <f>SUM($O$23:O4930)</f>
        <v>3.4668730650154802</v>
      </c>
      <c r="Q4930" s="6">
        <f>(1-(1/P4930))*100</f>
        <v>71.155563493480983</v>
      </c>
      <c r="R4930" s="6">
        <f>IF('Τα Στοιχήματα μου'!E4930&lt;&gt;0,(100-($Q$1022*100)/100)/'Τα Στοιχήματα μου'!E4930,0)</f>
        <v>0</v>
      </c>
      <c r="S4930" s="6">
        <f>R4930*('Τα Στοιχήματα μου'!E4930-1)</f>
        <v>0</v>
      </c>
      <c r="T4930" s="5">
        <f>SUM($S$23:S4930)/100+1</f>
        <v>1.4422218253259511</v>
      </c>
      <c r="U4930" s="6">
        <f>IF('Τα Στοιχήματα μου'!E4930&lt;&gt;0,(100-(Q4930*100)/100)/'Τα Στοιχήματα μου'!E4930,0)</f>
        <v>0</v>
      </c>
      <c r="V4930" s="6">
        <f>'Τα Στοιχήματα μου'!E4930*U4930</f>
        <v>0</v>
      </c>
      <c r="W4930" s="5">
        <f>IF('Τα Στοιχήματα μου'!E4930&lt;&gt;0,V4930/(100/I4930),W4929)</f>
        <v>1.4422218253259509</v>
      </c>
      <c r="X4930" s="7"/>
      <c r="Y4930" s="6">
        <f>COUNTIF('Τα Στοιχήματα μου'!$F$23:F4930,"W")+COUNTIF('Τα Στοιχήματα μου'!$F$23:F4930,"L")</f>
        <v>5</v>
      </c>
      <c r="Z4930" s="6">
        <f>COUNTIF('Τα Στοιχήματα μου'!$F$23:F4930,"W")</f>
        <v>3</v>
      </c>
      <c r="AA4930" s="4">
        <f>COUNTIF('Τα Στοιχήματα μου'!$F$23:F4930,"W")/(COUNTIF('Τα Στοιχήματα μου'!$F$23:F4930,"W")+COUNTIF('Τα Στοιχήματα μου'!$F$23:F4930,"L"))</f>
        <v>0.6</v>
      </c>
    </row>
    <row r="4931" spans="2:27">
      <c r="B4931" s="6">
        <f t="shared" si="76"/>
        <v>4909</v>
      </c>
      <c r="I4931" s="6">
        <f>I4930+1</f>
        <v>4909</v>
      </c>
      <c r="J4931" s="6">
        <f>'Τα Στοιχήματα μου'!D4931</f>
        <v>0</v>
      </c>
      <c r="K4931" s="6">
        <f>'Τα Στοιχήματα μου'!E4931</f>
        <v>0</v>
      </c>
      <c r="L4931" s="6">
        <f>'Τα Στοιχήματα μου'!F4931</f>
        <v>0</v>
      </c>
      <c r="M4931" s="7"/>
      <c r="N4931" s="5">
        <f>AVERAGE('Τα Στοιχήματα μου'!$E$23:E4931)</f>
        <v>2.956</v>
      </c>
      <c r="O4931" s="6" t="str">
        <f>IF('Τα Στοιχήματα μου'!E4931&lt;&gt;0,1/'Τα Στοιχήματα μου'!E4931,"")</f>
        <v/>
      </c>
      <c r="P4931" s="6">
        <f>SUM($O$23:O4931)</f>
        <v>3.4668730650154802</v>
      </c>
      <c r="Q4931" s="6">
        <f>(1-(1/P4931))*100</f>
        <v>71.155563493480983</v>
      </c>
      <c r="R4931" s="6">
        <f>IF('Τα Στοιχήματα μου'!E4931&lt;&gt;0,(100-($Q$1022*100)/100)/'Τα Στοιχήματα μου'!E4931,0)</f>
        <v>0</v>
      </c>
      <c r="S4931" s="6">
        <f>R4931*('Τα Στοιχήματα μου'!E4931-1)</f>
        <v>0</v>
      </c>
      <c r="T4931" s="5">
        <f>SUM($S$23:S4931)/100+1</f>
        <v>1.4422218253259511</v>
      </c>
      <c r="U4931" s="6">
        <f>IF('Τα Στοιχήματα μου'!E4931&lt;&gt;0,(100-(Q4931*100)/100)/'Τα Στοιχήματα μου'!E4931,0)</f>
        <v>0</v>
      </c>
      <c r="V4931" s="6">
        <f>'Τα Στοιχήματα μου'!E4931*U4931</f>
        <v>0</v>
      </c>
      <c r="W4931" s="5">
        <f>IF('Τα Στοιχήματα μου'!E4931&lt;&gt;0,V4931/(100/I4931),W4930)</f>
        <v>1.4422218253259509</v>
      </c>
      <c r="X4931" s="7"/>
      <c r="Y4931" s="6">
        <f>COUNTIF('Τα Στοιχήματα μου'!$F$23:F4931,"W")+COUNTIF('Τα Στοιχήματα μου'!$F$23:F4931,"L")</f>
        <v>5</v>
      </c>
      <c r="Z4931" s="6">
        <f>COUNTIF('Τα Στοιχήματα μου'!$F$23:F4931,"W")</f>
        <v>3</v>
      </c>
      <c r="AA4931" s="4">
        <f>COUNTIF('Τα Στοιχήματα μου'!$F$23:F4931,"W")/(COUNTIF('Τα Στοιχήματα μου'!$F$23:F4931,"W")+COUNTIF('Τα Στοιχήματα μου'!$F$23:F4931,"L"))</f>
        <v>0.6</v>
      </c>
    </row>
    <row r="4932" spans="2:27">
      <c r="B4932" s="6">
        <f t="shared" si="76"/>
        <v>4910</v>
      </c>
      <c r="I4932" s="6">
        <f>I4931+1</f>
        <v>4910</v>
      </c>
      <c r="J4932" s="6">
        <f>'Τα Στοιχήματα μου'!D4932</f>
        <v>0</v>
      </c>
      <c r="K4932" s="6">
        <f>'Τα Στοιχήματα μου'!E4932</f>
        <v>0</v>
      </c>
      <c r="L4932" s="6">
        <f>'Τα Στοιχήματα μου'!F4932</f>
        <v>0</v>
      </c>
      <c r="M4932" s="7"/>
      <c r="N4932" s="5">
        <f>AVERAGE('Τα Στοιχήματα μου'!$E$23:E4932)</f>
        <v>2.956</v>
      </c>
      <c r="O4932" s="6" t="str">
        <f>IF('Τα Στοιχήματα μου'!E4932&lt;&gt;0,1/'Τα Στοιχήματα μου'!E4932,"")</f>
        <v/>
      </c>
      <c r="P4932" s="6">
        <f>SUM($O$23:O4932)</f>
        <v>3.4668730650154802</v>
      </c>
      <c r="Q4932" s="6">
        <f>(1-(1/P4932))*100</f>
        <v>71.155563493480983</v>
      </c>
      <c r="R4932" s="6">
        <f>IF('Τα Στοιχήματα μου'!E4932&lt;&gt;0,(100-($Q$1022*100)/100)/'Τα Στοιχήματα μου'!E4932,0)</f>
        <v>0</v>
      </c>
      <c r="S4932" s="6">
        <f>R4932*('Τα Στοιχήματα μου'!E4932-1)</f>
        <v>0</v>
      </c>
      <c r="T4932" s="5">
        <f>SUM($S$23:S4932)/100+1</f>
        <v>1.4422218253259511</v>
      </c>
      <c r="U4932" s="6">
        <f>IF('Τα Στοιχήματα μου'!E4932&lt;&gt;0,(100-(Q4932*100)/100)/'Τα Στοιχήματα μου'!E4932,0)</f>
        <v>0</v>
      </c>
      <c r="V4932" s="6">
        <f>'Τα Στοιχήματα μου'!E4932*U4932</f>
        <v>0</v>
      </c>
      <c r="W4932" s="5">
        <f>IF('Τα Στοιχήματα μου'!E4932&lt;&gt;0,V4932/(100/I4932),W4931)</f>
        <v>1.4422218253259509</v>
      </c>
      <c r="X4932" s="7"/>
      <c r="Y4932" s="6">
        <f>COUNTIF('Τα Στοιχήματα μου'!$F$23:F4932,"W")+COUNTIF('Τα Στοιχήματα μου'!$F$23:F4932,"L")</f>
        <v>5</v>
      </c>
      <c r="Z4932" s="6">
        <f>COUNTIF('Τα Στοιχήματα μου'!$F$23:F4932,"W")</f>
        <v>3</v>
      </c>
      <c r="AA4932" s="4">
        <f>COUNTIF('Τα Στοιχήματα μου'!$F$23:F4932,"W")/(COUNTIF('Τα Στοιχήματα μου'!$F$23:F4932,"W")+COUNTIF('Τα Στοιχήματα μου'!$F$23:F4932,"L"))</f>
        <v>0.6</v>
      </c>
    </row>
    <row r="4933" spans="2:27">
      <c r="B4933" s="6">
        <f t="shared" si="76"/>
        <v>4911</v>
      </c>
      <c r="I4933" s="6">
        <f>I4932+1</f>
        <v>4911</v>
      </c>
      <c r="J4933" s="6">
        <f>'Τα Στοιχήματα μου'!D4933</f>
        <v>0</v>
      </c>
      <c r="K4933" s="6">
        <f>'Τα Στοιχήματα μου'!E4933</f>
        <v>0</v>
      </c>
      <c r="L4933" s="6">
        <f>'Τα Στοιχήματα μου'!F4933</f>
        <v>0</v>
      </c>
      <c r="M4933" s="7"/>
      <c r="N4933" s="5">
        <f>AVERAGE('Τα Στοιχήματα μου'!$E$23:E4933)</f>
        <v>2.956</v>
      </c>
      <c r="O4933" s="6" t="str">
        <f>IF('Τα Στοιχήματα μου'!E4933&lt;&gt;0,1/'Τα Στοιχήματα μου'!E4933,"")</f>
        <v/>
      </c>
      <c r="P4933" s="6">
        <f>SUM($O$23:O4933)</f>
        <v>3.4668730650154802</v>
      </c>
      <c r="Q4933" s="6">
        <f>(1-(1/P4933))*100</f>
        <v>71.155563493480983</v>
      </c>
      <c r="R4933" s="6">
        <f>IF('Τα Στοιχήματα μου'!E4933&lt;&gt;0,(100-($Q$1022*100)/100)/'Τα Στοιχήματα μου'!E4933,0)</f>
        <v>0</v>
      </c>
      <c r="S4933" s="6">
        <f>R4933*('Τα Στοιχήματα μου'!E4933-1)</f>
        <v>0</v>
      </c>
      <c r="T4933" s="5">
        <f>SUM($S$23:S4933)/100+1</f>
        <v>1.4422218253259511</v>
      </c>
      <c r="U4933" s="6">
        <f>IF('Τα Στοιχήματα μου'!E4933&lt;&gt;0,(100-(Q4933*100)/100)/'Τα Στοιχήματα μου'!E4933,0)</f>
        <v>0</v>
      </c>
      <c r="V4933" s="6">
        <f>'Τα Στοιχήματα μου'!E4933*U4933</f>
        <v>0</v>
      </c>
      <c r="W4933" s="5">
        <f>IF('Τα Στοιχήματα μου'!E4933&lt;&gt;0,V4933/(100/I4933),W4932)</f>
        <v>1.4422218253259509</v>
      </c>
      <c r="X4933" s="7"/>
      <c r="Y4933" s="6">
        <f>COUNTIF('Τα Στοιχήματα μου'!$F$23:F4933,"W")+COUNTIF('Τα Στοιχήματα μου'!$F$23:F4933,"L")</f>
        <v>5</v>
      </c>
      <c r="Z4933" s="6">
        <f>COUNTIF('Τα Στοιχήματα μου'!$F$23:F4933,"W")</f>
        <v>3</v>
      </c>
      <c r="AA4933" s="4">
        <f>COUNTIF('Τα Στοιχήματα μου'!$F$23:F4933,"W")/(COUNTIF('Τα Στοιχήματα μου'!$F$23:F4933,"W")+COUNTIF('Τα Στοιχήματα μου'!$F$23:F4933,"L"))</f>
        <v>0.6</v>
      </c>
    </row>
    <row r="4934" spans="2:27">
      <c r="B4934" s="6">
        <f t="shared" si="76"/>
        <v>4912</v>
      </c>
      <c r="I4934" s="6">
        <f>I4933+1</f>
        <v>4912</v>
      </c>
      <c r="J4934" s="6">
        <f>'Τα Στοιχήματα μου'!D4934</f>
        <v>0</v>
      </c>
      <c r="K4934" s="6">
        <f>'Τα Στοιχήματα μου'!E4934</f>
        <v>0</v>
      </c>
      <c r="L4934" s="6">
        <f>'Τα Στοιχήματα μου'!F4934</f>
        <v>0</v>
      </c>
      <c r="M4934" s="7"/>
      <c r="N4934" s="5">
        <f>AVERAGE('Τα Στοιχήματα μου'!$E$23:E4934)</f>
        <v>2.956</v>
      </c>
      <c r="O4934" s="6" t="str">
        <f>IF('Τα Στοιχήματα μου'!E4934&lt;&gt;0,1/'Τα Στοιχήματα μου'!E4934,"")</f>
        <v/>
      </c>
      <c r="P4934" s="6">
        <f>SUM($O$23:O4934)</f>
        <v>3.4668730650154802</v>
      </c>
      <c r="Q4934" s="6">
        <f>(1-(1/P4934))*100</f>
        <v>71.155563493480983</v>
      </c>
      <c r="R4934" s="6">
        <f>IF('Τα Στοιχήματα μου'!E4934&lt;&gt;0,(100-($Q$1022*100)/100)/'Τα Στοιχήματα μου'!E4934,0)</f>
        <v>0</v>
      </c>
      <c r="S4934" s="6">
        <f>R4934*('Τα Στοιχήματα μου'!E4934-1)</f>
        <v>0</v>
      </c>
      <c r="T4934" s="5">
        <f>SUM($S$23:S4934)/100+1</f>
        <v>1.4422218253259511</v>
      </c>
      <c r="U4934" s="6">
        <f>IF('Τα Στοιχήματα μου'!E4934&lt;&gt;0,(100-(Q4934*100)/100)/'Τα Στοιχήματα μου'!E4934,0)</f>
        <v>0</v>
      </c>
      <c r="V4934" s="6">
        <f>'Τα Στοιχήματα μου'!E4934*U4934</f>
        <v>0</v>
      </c>
      <c r="W4934" s="5">
        <f>IF('Τα Στοιχήματα μου'!E4934&lt;&gt;0,V4934/(100/I4934),W4933)</f>
        <v>1.4422218253259509</v>
      </c>
      <c r="X4934" s="7"/>
      <c r="Y4934" s="6">
        <f>COUNTIF('Τα Στοιχήματα μου'!$F$23:F4934,"W")+COUNTIF('Τα Στοιχήματα μου'!$F$23:F4934,"L")</f>
        <v>5</v>
      </c>
      <c r="Z4934" s="6">
        <f>COUNTIF('Τα Στοιχήματα μου'!$F$23:F4934,"W")</f>
        <v>3</v>
      </c>
      <c r="AA4934" s="4">
        <f>COUNTIF('Τα Στοιχήματα μου'!$F$23:F4934,"W")/(COUNTIF('Τα Στοιχήματα μου'!$F$23:F4934,"W")+COUNTIF('Τα Στοιχήματα μου'!$F$23:F4934,"L"))</f>
        <v>0.6</v>
      </c>
    </row>
    <row r="4935" spans="2:27">
      <c r="B4935" s="6">
        <f t="shared" si="76"/>
        <v>4913</v>
      </c>
      <c r="I4935" s="6">
        <f>I4934+1</f>
        <v>4913</v>
      </c>
      <c r="J4935" s="6">
        <f>'Τα Στοιχήματα μου'!D4935</f>
        <v>0</v>
      </c>
      <c r="K4935" s="6">
        <f>'Τα Στοιχήματα μου'!E4935</f>
        <v>0</v>
      </c>
      <c r="L4935" s="6">
        <f>'Τα Στοιχήματα μου'!F4935</f>
        <v>0</v>
      </c>
      <c r="M4935" s="7"/>
      <c r="N4935" s="5">
        <f>AVERAGE('Τα Στοιχήματα μου'!$E$23:E4935)</f>
        <v>2.956</v>
      </c>
      <c r="O4935" s="6" t="str">
        <f>IF('Τα Στοιχήματα μου'!E4935&lt;&gt;0,1/'Τα Στοιχήματα μου'!E4935,"")</f>
        <v/>
      </c>
      <c r="P4935" s="6">
        <f>SUM($O$23:O4935)</f>
        <v>3.4668730650154802</v>
      </c>
      <c r="Q4935" s="6">
        <f>(1-(1/P4935))*100</f>
        <v>71.155563493480983</v>
      </c>
      <c r="R4935" s="6">
        <f>IF('Τα Στοιχήματα μου'!E4935&lt;&gt;0,(100-($Q$1022*100)/100)/'Τα Στοιχήματα μου'!E4935,0)</f>
        <v>0</v>
      </c>
      <c r="S4935" s="6">
        <f>R4935*('Τα Στοιχήματα μου'!E4935-1)</f>
        <v>0</v>
      </c>
      <c r="T4935" s="5">
        <f>SUM($S$23:S4935)/100+1</f>
        <v>1.4422218253259511</v>
      </c>
      <c r="U4935" s="6">
        <f>IF('Τα Στοιχήματα μου'!E4935&lt;&gt;0,(100-(Q4935*100)/100)/'Τα Στοιχήματα μου'!E4935,0)</f>
        <v>0</v>
      </c>
      <c r="V4935" s="6">
        <f>'Τα Στοιχήματα μου'!E4935*U4935</f>
        <v>0</v>
      </c>
      <c r="W4935" s="5">
        <f>IF('Τα Στοιχήματα μου'!E4935&lt;&gt;0,V4935/(100/I4935),W4934)</f>
        <v>1.4422218253259509</v>
      </c>
      <c r="X4935" s="7"/>
      <c r="Y4935" s="6">
        <f>COUNTIF('Τα Στοιχήματα μου'!$F$23:F4935,"W")+COUNTIF('Τα Στοιχήματα μου'!$F$23:F4935,"L")</f>
        <v>5</v>
      </c>
      <c r="Z4935" s="6">
        <f>COUNTIF('Τα Στοιχήματα μου'!$F$23:F4935,"W")</f>
        <v>3</v>
      </c>
      <c r="AA4935" s="4">
        <f>COUNTIF('Τα Στοιχήματα μου'!$F$23:F4935,"W")/(COUNTIF('Τα Στοιχήματα μου'!$F$23:F4935,"W")+COUNTIF('Τα Στοιχήματα μου'!$F$23:F4935,"L"))</f>
        <v>0.6</v>
      </c>
    </row>
    <row r="4936" spans="2:27">
      <c r="B4936" s="6">
        <f t="shared" si="76"/>
        <v>4914</v>
      </c>
      <c r="I4936" s="6">
        <f>I4935+1</f>
        <v>4914</v>
      </c>
      <c r="J4936" s="6">
        <f>'Τα Στοιχήματα μου'!D4936</f>
        <v>0</v>
      </c>
      <c r="K4936" s="6">
        <f>'Τα Στοιχήματα μου'!E4936</f>
        <v>0</v>
      </c>
      <c r="L4936" s="6">
        <f>'Τα Στοιχήματα μου'!F4936</f>
        <v>0</v>
      </c>
      <c r="M4936" s="7"/>
      <c r="N4936" s="5">
        <f>AVERAGE('Τα Στοιχήματα μου'!$E$23:E4936)</f>
        <v>2.956</v>
      </c>
      <c r="O4936" s="6" t="str">
        <f>IF('Τα Στοιχήματα μου'!E4936&lt;&gt;0,1/'Τα Στοιχήματα μου'!E4936,"")</f>
        <v/>
      </c>
      <c r="P4936" s="6">
        <f>SUM($O$23:O4936)</f>
        <v>3.4668730650154802</v>
      </c>
      <c r="Q4936" s="6">
        <f>(1-(1/P4936))*100</f>
        <v>71.155563493480983</v>
      </c>
      <c r="R4936" s="6">
        <f>IF('Τα Στοιχήματα μου'!E4936&lt;&gt;0,(100-($Q$1022*100)/100)/'Τα Στοιχήματα μου'!E4936,0)</f>
        <v>0</v>
      </c>
      <c r="S4936" s="6">
        <f>R4936*('Τα Στοιχήματα μου'!E4936-1)</f>
        <v>0</v>
      </c>
      <c r="T4936" s="5">
        <f>SUM($S$23:S4936)/100+1</f>
        <v>1.4422218253259511</v>
      </c>
      <c r="U4936" s="6">
        <f>IF('Τα Στοιχήματα μου'!E4936&lt;&gt;0,(100-(Q4936*100)/100)/'Τα Στοιχήματα μου'!E4936,0)</f>
        <v>0</v>
      </c>
      <c r="V4936" s="6">
        <f>'Τα Στοιχήματα μου'!E4936*U4936</f>
        <v>0</v>
      </c>
      <c r="W4936" s="5">
        <f>IF('Τα Στοιχήματα μου'!E4936&lt;&gt;0,V4936/(100/I4936),W4935)</f>
        <v>1.4422218253259509</v>
      </c>
      <c r="X4936" s="7"/>
      <c r="Y4936" s="6">
        <f>COUNTIF('Τα Στοιχήματα μου'!$F$23:F4936,"W")+COUNTIF('Τα Στοιχήματα μου'!$F$23:F4936,"L")</f>
        <v>5</v>
      </c>
      <c r="Z4936" s="6">
        <f>COUNTIF('Τα Στοιχήματα μου'!$F$23:F4936,"W")</f>
        <v>3</v>
      </c>
      <c r="AA4936" s="4">
        <f>COUNTIF('Τα Στοιχήματα μου'!$F$23:F4936,"W")/(COUNTIF('Τα Στοιχήματα μου'!$F$23:F4936,"W")+COUNTIF('Τα Στοιχήματα μου'!$F$23:F4936,"L"))</f>
        <v>0.6</v>
      </c>
    </row>
    <row r="4937" spans="2:27">
      <c r="B4937" s="6">
        <f t="shared" si="76"/>
        <v>4915</v>
      </c>
      <c r="I4937" s="6">
        <f>I4936+1</f>
        <v>4915</v>
      </c>
      <c r="J4937" s="6">
        <f>'Τα Στοιχήματα μου'!D4937</f>
        <v>0</v>
      </c>
      <c r="K4937" s="6">
        <f>'Τα Στοιχήματα μου'!E4937</f>
        <v>0</v>
      </c>
      <c r="L4937" s="6">
        <f>'Τα Στοιχήματα μου'!F4937</f>
        <v>0</v>
      </c>
      <c r="M4937" s="7"/>
      <c r="N4937" s="5">
        <f>AVERAGE('Τα Στοιχήματα μου'!$E$23:E4937)</f>
        <v>2.956</v>
      </c>
      <c r="O4937" s="6" t="str">
        <f>IF('Τα Στοιχήματα μου'!E4937&lt;&gt;0,1/'Τα Στοιχήματα μου'!E4937,"")</f>
        <v/>
      </c>
      <c r="P4937" s="6">
        <f>SUM($O$23:O4937)</f>
        <v>3.4668730650154802</v>
      </c>
      <c r="Q4937" s="6">
        <f>(1-(1/P4937))*100</f>
        <v>71.155563493480983</v>
      </c>
      <c r="R4937" s="6">
        <f>IF('Τα Στοιχήματα μου'!E4937&lt;&gt;0,(100-($Q$1022*100)/100)/'Τα Στοιχήματα μου'!E4937,0)</f>
        <v>0</v>
      </c>
      <c r="S4937" s="6">
        <f>R4937*('Τα Στοιχήματα μου'!E4937-1)</f>
        <v>0</v>
      </c>
      <c r="T4937" s="5">
        <f>SUM($S$23:S4937)/100+1</f>
        <v>1.4422218253259511</v>
      </c>
      <c r="U4937" s="6">
        <f>IF('Τα Στοιχήματα μου'!E4937&lt;&gt;0,(100-(Q4937*100)/100)/'Τα Στοιχήματα μου'!E4937,0)</f>
        <v>0</v>
      </c>
      <c r="V4937" s="6">
        <f>'Τα Στοιχήματα μου'!E4937*U4937</f>
        <v>0</v>
      </c>
      <c r="W4937" s="5">
        <f>IF('Τα Στοιχήματα μου'!E4937&lt;&gt;0,V4937/(100/I4937),W4936)</f>
        <v>1.4422218253259509</v>
      </c>
      <c r="X4937" s="7"/>
      <c r="Y4937" s="6">
        <f>COUNTIF('Τα Στοιχήματα μου'!$F$23:F4937,"W")+COUNTIF('Τα Στοιχήματα μου'!$F$23:F4937,"L")</f>
        <v>5</v>
      </c>
      <c r="Z4937" s="6">
        <f>COUNTIF('Τα Στοιχήματα μου'!$F$23:F4937,"W")</f>
        <v>3</v>
      </c>
      <c r="AA4937" s="4">
        <f>COUNTIF('Τα Στοιχήματα μου'!$F$23:F4937,"W")/(COUNTIF('Τα Στοιχήματα μου'!$F$23:F4937,"W")+COUNTIF('Τα Στοιχήματα μου'!$F$23:F4937,"L"))</f>
        <v>0.6</v>
      </c>
    </row>
    <row r="4938" spans="2:27">
      <c r="B4938" s="6">
        <f t="shared" si="76"/>
        <v>4916</v>
      </c>
      <c r="I4938" s="6">
        <f>I4937+1</f>
        <v>4916</v>
      </c>
      <c r="J4938" s="6">
        <f>'Τα Στοιχήματα μου'!D4938</f>
        <v>0</v>
      </c>
      <c r="K4938" s="6">
        <f>'Τα Στοιχήματα μου'!E4938</f>
        <v>0</v>
      </c>
      <c r="L4938" s="6">
        <f>'Τα Στοιχήματα μου'!F4938</f>
        <v>0</v>
      </c>
      <c r="M4938" s="7"/>
      <c r="N4938" s="5">
        <f>AVERAGE('Τα Στοιχήματα μου'!$E$23:E4938)</f>
        <v>2.956</v>
      </c>
      <c r="O4938" s="6" t="str">
        <f>IF('Τα Στοιχήματα μου'!E4938&lt;&gt;0,1/'Τα Στοιχήματα μου'!E4938,"")</f>
        <v/>
      </c>
      <c r="P4938" s="6">
        <f>SUM($O$23:O4938)</f>
        <v>3.4668730650154802</v>
      </c>
      <c r="Q4938" s="6">
        <f>(1-(1/P4938))*100</f>
        <v>71.155563493480983</v>
      </c>
      <c r="R4938" s="6">
        <f>IF('Τα Στοιχήματα μου'!E4938&lt;&gt;0,(100-($Q$1022*100)/100)/'Τα Στοιχήματα μου'!E4938,0)</f>
        <v>0</v>
      </c>
      <c r="S4938" s="6">
        <f>R4938*('Τα Στοιχήματα μου'!E4938-1)</f>
        <v>0</v>
      </c>
      <c r="T4938" s="5">
        <f>SUM($S$23:S4938)/100+1</f>
        <v>1.4422218253259511</v>
      </c>
      <c r="U4938" s="6">
        <f>IF('Τα Στοιχήματα μου'!E4938&lt;&gt;0,(100-(Q4938*100)/100)/'Τα Στοιχήματα μου'!E4938,0)</f>
        <v>0</v>
      </c>
      <c r="V4938" s="6">
        <f>'Τα Στοιχήματα μου'!E4938*U4938</f>
        <v>0</v>
      </c>
      <c r="W4938" s="5">
        <f>IF('Τα Στοιχήματα μου'!E4938&lt;&gt;0,V4938/(100/I4938),W4937)</f>
        <v>1.4422218253259509</v>
      </c>
      <c r="X4938" s="7"/>
      <c r="Y4938" s="6">
        <f>COUNTIF('Τα Στοιχήματα μου'!$F$23:F4938,"W")+COUNTIF('Τα Στοιχήματα μου'!$F$23:F4938,"L")</f>
        <v>5</v>
      </c>
      <c r="Z4938" s="6">
        <f>COUNTIF('Τα Στοιχήματα μου'!$F$23:F4938,"W")</f>
        <v>3</v>
      </c>
      <c r="AA4938" s="4">
        <f>COUNTIF('Τα Στοιχήματα μου'!$F$23:F4938,"W")/(COUNTIF('Τα Στοιχήματα μου'!$F$23:F4938,"W")+COUNTIF('Τα Στοιχήματα μου'!$F$23:F4938,"L"))</f>
        <v>0.6</v>
      </c>
    </row>
    <row r="4939" spans="2:27">
      <c r="B4939" s="6">
        <f t="shared" si="76"/>
        <v>4917</v>
      </c>
      <c r="I4939" s="6">
        <f>I4938+1</f>
        <v>4917</v>
      </c>
      <c r="J4939" s="6">
        <f>'Τα Στοιχήματα μου'!D4939</f>
        <v>0</v>
      </c>
      <c r="K4939" s="6">
        <f>'Τα Στοιχήματα μου'!E4939</f>
        <v>0</v>
      </c>
      <c r="L4939" s="6">
        <f>'Τα Στοιχήματα μου'!F4939</f>
        <v>0</v>
      </c>
      <c r="M4939" s="7"/>
      <c r="N4939" s="5">
        <f>AVERAGE('Τα Στοιχήματα μου'!$E$23:E4939)</f>
        <v>2.956</v>
      </c>
      <c r="O4939" s="6" t="str">
        <f>IF('Τα Στοιχήματα μου'!E4939&lt;&gt;0,1/'Τα Στοιχήματα μου'!E4939,"")</f>
        <v/>
      </c>
      <c r="P4939" s="6">
        <f>SUM($O$23:O4939)</f>
        <v>3.4668730650154802</v>
      </c>
      <c r="Q4939" s="6">
        <f>(1-(1/P4939))*100</f>
        <v>71.155563493480983</v>
      </c>
      <c r="R4939" s="6">
        <f>IF('Τα Στοιχήματα μου'!E4939&lt;&gt;0,(100-($Q$1022*100)/100)/'Τα Στοιχήματα μου'!E4939,0)</f>
        <v>0</v>
      </c>
      <c r="S4939" s="6">
        <f>R4939*('Τα Στοιχήματα μου'!E4939-1)</f>
        <v>0</v>
      </c>
      <c r="T4939" s="5">
        <f>SUM($S$23:S4939)/100+1</f>
        <v>1.4422218253259511</v>
      </c>
      <c r="U4939" s="6">
        <f>IF('Τα Στοιχήματα μου'!E4939&lt;&gt;0,(100-(Q4939*100)/100)/'Τα Στοιχήματα μου'!E4939,0)</f>
        <v>0</v>
      </c>
      <c r="V4939" s="6">
        <f>'Τα Στοιχήματα μου'!E4939*U4939</f>
        <v>0</v>
      </c>
      <c r="W4939" s="5">
        <f>IF('Τα Στοιχήματα μου'!E4939&lt;&gt;0,V4939/(100/I4939),W4938)</f>
        <v>1.4422218253259509</v>
      </c>
      <c r="X4939" s="7"/>
      <c r="Y4939" s="6">
        <f>COUNTIF('Τα Στοιχήματα μου'!$F$23:F4939,"W")+COUNTIF('Τα Στοιχήματα μου'!$F$23:F4939,"L")</f>
        <v>5</v>
      </c>
      <c r="Z4939" s="6">
        <f>COUNTIF('Τα Στοιχήματα μου'!$F$23:F4939,"W")</f>
        <v>3</v>
      </c>
      <c r="AA4939" s="4">
        <f>COUNTIF('Τα Στοιχήματα μου'!$F$23:F4939,"W")/(COUNTIF('Τα Στοιχήματα μου'!$F$23:F4939,"W")+COUNTIF('Τα Στοιχήματα μου'!$F$23:F4939,"L"))</f>
        <v>0.6</v>
      </c>
    </row>
    <row r="4940" spans="2:27">
      <c r="B4940" s="6">
        <f t="shared" si="76"/>
        <v>4918</v>
      </c>
      <c r="I4940" s="6">
        <f>I4939+1</f>
        <v>4918</v>
      </c>
      <c r="J4940" s="6">
        <f>'Τα Στοιχήματα μου'!D4940</f>
        <v>0</v>
      </c>
      <c r="K4940" s="6">
        <f>'Τα Στοιχήματα μου'!E4940</f>
        <v>0</v>
      </c>
      <c r="L4940" s="6">
        <f>'Τα Στοιχήματα μου'!F4940</f>
        <v>0</v>
      </c>
      <c r="M4940" s="7"/>
      <c r="N4940" s="5">
        <f>AVERAGE('Τα Στοιχήματα μου'!$E$23:E4940)</f>
        <v>2.956</v>
      </c>
      <c r="O4940" s="6" t="str">
        <f>IF('Τα Στοιχήματα μου'!E4940&lt;&gt;0,1/'Τα Στοιχήματα μου'!E4940,"")</f>
        <v/>
      </c>
      <c r="P4940" s="6">
        <f>SUM($O$23:O4940)</f>
        <v>3.4668730650154802</v>
      </c>
      <c r="Q4940" s="6">
        <f>(1-(1/P4940))*100</f>
        <v>71.155563493480983</v>
      </c>
      <c r="R4940" s="6">
        <f>IF('Τα Στοιχήματα μου'!E4940&lt;&gt;0,(100-($Q$1022*100)/100)/'Τα Στοιχήματα μου'!E4940,0)</f>
        <v>0</v>
      </c>
      <c r="S4940" s="6">
        <f>R4940*('Τα Στοιχήματα μου'!E4940-1)</f>
        <v>0</v>
      </c>
      <c r="T4940" s="5">
        <f>SUM($S$23:S4940)/100+1</f>
        <v>1.4422218253259511</v>
      </c>
      <c r="U4940" s="6">
        <f>IF('Τα Στοιχήματα μου'!E4940&lt;&gt;0,(100-(Q4940*100)/100)/'Τα Στοιχήματα μου'!E4940,0)</f>
        <v>0</v>
      </c>
      <c r="V4940" s="6">
        <f>'Τα Στοιχήματα μου'!E4940*U4940</f>
        <v>0</v>
      </c>
      <c r="W4940" s="5">
        <f>IF('Τα Στοιχήματα μου'!E4940&lt;&gt;0,V4940/(100/I4940),W4939)</f>
        <v>1.4422218253259509</v>
      </c>
      <c r="X4940" s="7"/>
      <c r="Y4940" s="6">
        <f>COUNTIF('Τα Στοιχήματα μου'!$F$23:F4940,"W")+COUNTIF('Τα Στοιχήματα μου'!$F$23:F4940,"L")</f>
        <v>5</v>
      </c>
      <c r="Z4940" s="6">
        <f>COUNTIF('Τα Στοιχήματα μου'!$F$23:F4940,"W")</f>
        <v>3</v>
      </c>
      <c r="AA4940" s="4">
        <f>COUNTIF('Τα Στοιχήματα μου'!$F$23:F4940,"W")/(COUNTIF('Τα Στοιχήματα μου'!$F$23:F4940,"W")+COUNTIF('Τα Στοιχήματα μου'!$F$23:F4940,"L"))</f>
        <v>0.6</v>
      </c>
    </row>
    <row r="4941" spans="2:27">
      <c r="B4941" s="6">
        <f t="shared" si="76"/>
        <v>4919</v>
      </c>
      <c r="I4941" s="6">
        <f>I4940+1</f>
        <v>4919</v>
      </c>
      <c r="J4941" s="6">
        <f>'Τα Στοιχήματα μου'!D4941</f>
        <v>0</v>
      </c>
      <c r="K4941" s="6">
        <f>'Τα Στοιχήματα μου'!E4941</f>
        <v>0</v>
      </c>
      <c r="L4941" s="6">
        <f>'Τα Στοιχήματα μου'!F4941</f>
        <v>0</v>
      </c>
      <c r="M4941" s="7"/>
      <c r="N4941" s="5">
        <f>AVERAGE('Τα Στοιχήματα μου'!$E$23:E4941)</f>
        <v>2.956</v>
      </c>
      <c r="O4941" s="6" t="str">
        <f>IF('Τα Στοιχήματα μου'!E4941&lt;&gt;0,1/'Τα Στοιχήματα μου'!E4941,"")</f>
        <v/>
      </c>
      <c r="P4941" s="6">
        <f>SUM($O$23:O4941)</f>
        <v>3.4668730650154802</v>
      </c>
      <c r="Q4941" s="6">
        <f>(1-(1/P4941))*100</f>
        <v>71.155563493480983</v>
      </c>
      <c r="R4941" s="6">
        <f>IF('Τα Στοιχήματα μου'!E4941&lt;&gt;0,(100-($Q$1022*100)/100)/'Τα Στοιχήματα μου'!E4941,0)</f>
        <v>0</v>
      </c>
      <c r="S4941" s="6">
        <f>R4941*('Τα Στοιχήματα μου'!E4941-1)</f>
        <v>0</v>
      </c>
      <c r="T4941" s="5">
        <f>SUM($S$23:S4941)/100+1</f>
        <v>1.4422218253259511</v>
      </c>
      <c r="U4941" s="6">
        <f>IF('Τα Στοιχήματα μου'!E4941&lt;&gt;0,(100-(Q4941*100)/100)/'Τα Στοιχήματα μου'!E4941,0)</f>
        <v>0</v>
      </c>
      <c r="V4941" s="6">
        <f>'Τα Στοιχήματα μου'!E4941*U4941</f>
        <v>0</v>
      </c>
      <c r="W4941" s="5">
        <f>IF('Τα Στοιχήματα μου'!E4941&lt;&gt;0,V4941/(100/I4941),W4940)</f>
        <v>1.4422218253259509</v>
      </c>
      <c r="X4941" s="7"/>
      <c r="Y4941" s="6">
        <f>COUNTIF('Τα Στοιχήματα μου'!$F$23:F4941,"W")+COUNTIF('Τα Στοιχήματα μου'!$F$23:F4941,"L")</f>
        <v>5</v>
      </c>
      <c r="Z4941" s="6">
        <f>COUNTIF('Τα Στοιχήματα μου'!$F$23:F4941,"W")</f>
        <v>3</v>
      </c>
      <c r="AA4941" s="4">
        <f>COUNTIF('Τα Στοιχήματα μου'!$F$23:F4941,"W")/(COUNTIF('Τα Στοιχήματα μου'!$F$23:F4941,"W")+COUNTIF('Τα Στοιχήματα μου'!$F$23:F4941,"L"))</f>
        <v>0.6</v>
      </c>
    </row>
    <row r="4942" spans="2:27">
      <c r="B4942" s="6">
        <f t="shared" si="76"/>
        <v>4920</v>
      </c>
      <c r="I4942" s="6">
        <f>I4941+1</f>
        <v>4920</v>
      </c>
      <c r="J4942" s="6">
        <f>'Τα Στοιχήματα μου'!D4942</f>
        <v>0</v>
      </c>
      <c r="K4942" s="6">
        <f>'Τα Στοιχήματα μου'!E4942</f>
        <v>0</v>
      </c>
      <c r="L4942" s="6">
        <f>'Τα Στοιχήματα μου'!F4942</f>
        <v>0</v>
      </c>
      <c r="M4942" s="7"/>
      <c r="N4942" s="5">
        <f>AVERAGE('Τα Στοιχήματα μου'!$E$23:E4942)</f>
        <v>2.956</v>
      </c>
      <c r="O4942" s="6" t="str">
        <f>IF('Τα Στοιχήματα μου'!E4942&lt;&gt;0,1/'Τα Στοιχήματα μου'!E4942,"")</f>
        <v/>
      </c>
      <c r="P4942" s="6">
        <f>SUM($O$23:O4942)</f>
        <v>3.4668730650154802</v>
      </c>
      <c r="Q4942" s="6">
        <f>(1-(1/P4942))*100</f>
        <v>71.155563493480983</v>
      </c>
      <c r="R4942" s="6">
        <f>IF('Τα Στοιχήματα μου'!E4942&lt;&gt;0,(100-($Q$1022*100)/100)/'Τα Στοιχήματα μου'!E4942,0)</f>
        <v>0</v>
      </c>
      <c r="S4942" s="6">
        <f>R4942*('Τα Στοιχήματα μου'!E4942-1)</f>
        <v>0</v>
      </c>
      <c r="T4942" s="5">
        <f>SUM($S$23:S4942)/100+1</f>
        <v>1.4422218253259511</v>
      </c>
      <c r="U4942" s="6">
        <f>IF('Τα Στοιχήματα μου'!E4942&lt;&gt;0,(100-(Q4942*100)/100)/'Τα Στοιχήματα μου'!E4942,0)</f>
        <v>0</v>
      </c>
      <c r="V4942" s="6">
        <f>'Τα Στοιχήματα μου'!E4942*U4942</f>
        <v>0</v>
      </c>
      <c r="W4942" s="5">
        <f>IF('Τα Στοιχήματα μου'!E4942&lt;&gt;0,V4942/(100/I4942),W4941)</f>
        <v>1.4422218253259509</v>
      </c>
      <c r="X4942" s="7"/>
      <c r="Y4942" s="6">
        <f>COUNTIF('Τα Στοιχήματα μου'!$F$23:F4942,"W")+COUNTIF('Τα Στοιχήματα μου'!$F$23:F4942,"L")</f>
        <v>5</v>
      </c>
      <c r="Z4942" s="6">
        <f>COUNTIF('Τα Στοιχήματα μου'!$F$23:F4942,"W")</f>
        <v>3</v>
      </c>
      <c r="AA4942" s="4">
        <f>COUNTIF('Τα Στοιχήματα μου'!$F$23:F4942,"W")/(COUNTIF('Τα Στοιχήματα μου'!$F$23:F4942,"W")+COUNTIF('Τα Στοιχήματα μου'!$F$23:F4942,"L"))</f>
        <v>0.6</v>
      </c>
    </row>
    <row r="4943" spans="2:27">
      <c r="B4943" s="6">
        <f t="shared" si="76"/>
        <v>4921</v>
      </c>
      <c r="I4943" s="6">
        <f>I4942+1</f>
        <v>4921</v>
      </c>
      <c r="J4943" s="6">
        <f>'Τα Στοιχήματα μου'!D4943</f>
        <v>0</v>
      </c>
      <c r="K4943" s="6">
        <f>'Τα Στοιχήματα μου'!E4943</f>
        <v>0</v>
      </c>
      <c r="L4943" s="6">
        <f>'Τα Στοιχήματα μου'!F4943</f>
        <v>0</v>
      </c>
      <c r="M4943" s="7"/>
      <c r="N4943" s="5">
        <f>AVERAGE('Τα Στοιχήματα μου'!$E$23:E4943)</f>
        <v>2.956</v>
      </c>
      <c r="O4943" s="6" t="str">
        <f>IF('Τα Στοιχήματα μου'!E4943&lt;&gt;0,1/'Τα Στοιχήματα μου'!E4943,"")</f>
        <v/>
      </c>
      <c r="P4943" s="6">
        <f>SUM($O$23:O4943)</f>
        <v>3.4668730650154802</v>
      </c>
      <c r="Q4943" s="6">
        <f>(1-(1/P4943))*100</f>
        <v>71.155563493480983</v>
      </c>
      <c r="R4943" s="6">
        <f>IF('Τα Στοιχήματα μου'!E4943&lt;&gt;0,(100-($Q$1022*100)/100)/'Τα Στοιχήματα μου'!E4943,0)</f>
        <v>0</v>
      </c>
      <c r="S4943" s="6">
        <f>R4943*('Τα Στοιχήματα μου'!E4943-1)</f>
        <v>0</v>
      </c>
      <c r="T4943" s="5">
        <f>SUM($S$23:S4943)/100+1</f>
        <v>1.4422218253259511</v>
      </c>
      <c r="U4943" s="6">
        <f>IF('Τα Στοιχήματα μου'!E4943&lt;&gt;0,(100-(Q4943*100)/100)/'Τα Στοιχήματα μου'!E4943,0)</f>
        <v>0</v>
      </c>
      <c r="V4943" s="6">
        <f>'Τα Στοιχήματα μου'!E4943*U4943</f>
        <v>0</v>
      </c>
      <c r="W4943" s="5">
        <f>IF('Τα Στοιχήματα μου'!E4943&lt;&gt;0,V4943/(100/I4943),W4942)</f>
        <v>1.4422218253259509</v>
      </c>
      <c r="X4943" s="7"/>
      <c r="Y4943" s="6">
        <f>COUNTIF('Τα Στοιχήματα μου'!$F$23:F4943,"W")+COUNTIF('Τα Στοιχήματα μου'!$F$23:F4943,"L")</f>
        <v>5</v>
      </c>
      <c r="Z4943" s="6">
        <f>COUNTIF('Τα Στοιχήματα μου'!$F$23:F4943,"W")</f>
        <v>3</v>
      </c>
      <c r="AA4943" s="4">
        <f>COUNTIF('Τα Στοιχήματα μου'!$F$23:F4943,"W")/(COUNTIF('Τα Στοιχήματα μου'!$F$23:F4943,"W")+COUNTIF('Τα Στοιχήματα μου'!$F$23:F4943,"L"))</f>
        <v>0.6</v>
      </c>
    </row>
    <row r="4944" spans="2:27">
      <c r="B4944" s="6">
        <f t="shared" si="76"/>
        <v>4922</v>
      </c>
      <c r="I4944" s="6">
        <f>I4943+1</f>
        <v>4922</v>
      </c>
      <c r="J4944" s="6">
        <f>'Τα Στοιχήματα μου'!D4944</f>
        <v>0</v>
      </c>
      <c r="K4944" s="6">
        <f>'Τα Στοιχήματα μου'!E4944</f>
        <v>0</v>
      </c>
      <c r="L4944" s="6">
        <f>'Τα Στοιχήματα μου'!F4944</f>
        <v>0</v>
      </c>
      <c r="M4944" s="7"/>
      <c r="N4944" s="5">
        <f>AVERAGE('Τα Στοιχήματα μου'!$E$23:E4944)</f>
        <v>2.956</v>
      </c>
      <c r="O4944" s="6" t="str">
        <f>IF('Τα Στοιχήματα μου'!E4944&lt;&gt;0,1/'Τα Στοιχήματα μου'!E4944,"")</f>
        <v/>
      </c>
      <c r="P4944" s="6">
        <f>SUM($O$23:O4944)</f>
        <v>3.4668730650154802</v>
      </c>
      <c r="Q4944" s="6">
        <f>(1-(1/P4944))*100</f>
        <v>71.155563493480983</v>
      </c>
      <c r="R4944" s="6">
        <f>IF('Τα Στοιχήματα μου'!E4944&lt;&gt;0,(100-($Q$1022*100)/100)/'Τα Στοιχήματα μου'!E4944,0)</f>
        <v>0</v>
      </c>
      <c r="S4944" s="6">
        <f>R4944*('Τα Στοιχήματα μου'!E4944-1)</f>
        <v>0</v>
      </c>
      <c r="T4944" s="5">
        <f>SUM($S$23:S4944)/100+1</f>
        <v>1.4422218253259511</v>
      </c>
      <c r="U4944" s="6">
        <f>IF('Τα Στοιχήματα μου'!E4944&lt;&gt;0,(100-(Q4944*100)/100)/'Τα Στοιχήματα μου'!E4944,0)</f>
        <v>0</v>
      </c>
      <c r="V4944" s="6">
        <f>'Τα Στοιχήματα μου'!E4944*U4944</f>
        <v>0</v>
      </c>
      <c r="W4944" s="5">
        <f>IF('Τα Στοιχήματα μου'!E4944&lt;&gt;0,V4944/(100/I4944),W4943)</f>
        <v>1.4422218253259509</v>
      </c>
      <c r="X4944" s="7"/>
      <c r="Y4944" s="6">
        <f>COUNTIF('Τα Στοιχήματα μου'!$F$23:F4944,"W")+COUNTIF('Τα Στοιχήματα μου'!$F$23:F4944,"L")</f>
        <v>5</v>
      </c>
      <c r="Z4944" s="6">
        <f>COUNTIF('Τα Στοιχήματα μου'!$F$23:F4944,"W")</f>
        <v>3</v>
      </c>
      <c r="AA4944" s="4">
        <f>COUNTIF('Τα Στοιχήματα μου'!$F$23:F4944,"W")/(COUNTIF('Τα Στοιχήματα μου'!$F$23:F4944,"W")+COUNTIF('Τα Στοιχήματα μου'!$F$23:F4944,"L"))</f>
        <v>0.6</v>
      </c>
    </row>
    <row r="4945" spans="2:27">
      <c r="B4945" s="6">
        <f t="shared" si="76"/>
        <v>4923</v>
      </c>
      <c r="I4945" s="6">
        <f>I4944+1</f>
        <v>4923</v>
      </c>
      <c r="J4945" s="6">
        <f>'Τα Στοιχήματα μου'!D4945</f>
        <v>0</v>
      </c>
      <c r="K4945" s="6">
        <f>'Τα Στοιχήματα μου'!E4945</f>
        <v>0</v>
      </c>
      <c r="L4945" s="6">
        <f>'Τα Στοιχήματα μου'!F4945</f>
        <v>0</v>
      </c>
      <c r="M4945" s="7"/>
      <c r="N4945" s="5">
        <f>AVERAGE('Τα Στοιχήματα μου'!$E$23:E4945)</f>
        <v>2.956</v>
      </c>
      <c r="O4945" s="6" t="str">
        <f>IF('Τα Στοιχήματα μου'!E4945&lt;&gt;0,1/'Τα Στοιχήματα μου'!E4945,"")</f>
        <v/>
      </c>
      <c r="P4945" s="6">
        <f>SUM($O$23:O4945)</f>
        <v>3.4668730650154802</v>
      </c>
      <c r="Q4945" s="6">
        <f>(1-(1/P4945))*100</f>
        <v>71.155563493480983</v>
      </c>
      <c r="R4945" s="6">
        <f>IF('Τα Στοιχήματα μου'!E4945&lt;&gt;0,(100-($Q$1022*100)/100)/'Τα Στοιχήματα μου'!E4945,0)</f>
        <v>0</v>
      </c>
      <c r="S4945" s="6">
        <f>R4945*('Τα Στοιχήματα μου'!E4945-1)</f>
        <v>0</v>
      </c>
      <c r="T4945" s="5">
        <f>SUM($S$23:S4945)/100+1</f>
        <v>1.4422218253259511</v>
      </c>
      <c r="U4945" s="6">
        <f>IF('Τα Στοιχήματα μου'!E4945&lt;&gt;0,(100-(Q4945*100)/100)/'Τα Στοιχήματα μου'!E4945,0)</f>
        <v>0</v>
      </c>
      <c r="V4945" s="6">
        <f>'Τα Στοιχήματα μου'!E4945*U4945</f>
        <v>0</v>
      </c>
      <c r="W4945" s="5">
        <f>IF('Τα Στοιχήματα μου'!E4945&lt;&gt;0,V4945/(100/I4945),W4944)</f>
        <v>1.4422218253259509</v>
      </c>
      <c r="X4945" s="7"/>
      <c r="Y4945" s="6">
        <f>COUNTIF('Τα Στοιχήματα μου'!$F$23:F4945,"W")+COUNTIF('Τα Στοιχήματα μου'!$F$23:F4945,"L")</f>
        <v>5</v>
      </c>
      <c r="Z4945" s="6">
        <f>COUNTIF('Τα Στοιχήματα μου'!$F$23:F4945,"W")</f>
        <v>3</v>
      </c>
      <c r="AA4945" s="4">
        <f>COUNTIF('Τα Στοιχήματα μου'!$F$23:F4945,"W")/(COUNTIF('Τα Στοιχήματα μου'!$F$23:F4945,"W")+COUNTIF('Τα Στοιχήματα μου'!$F$23:F4945,"L"))</f>
        <v>0.6</v>
      </c>
    </row>
    <row r="4946" spans="2:27">
      <c r="B4946" s="6">
        <f t="shared" si="76"/>
        <v>4924</v>
      </c>
      <c r="I4946" s="6">
        <f>I4945+1</f>
        <v>4924</v>
      </c>
      <c r="J4946" s="6">
        <f>'Τα Στοιχήματα μου'!D4946</f>
        <v>0</v>
      </c>
      <c r="K4946" s="6">
        <f>'Τα Στοιχήματα μου'!E4946</f>
        <v>0</v>
      </c>
      <c r="L4946" s="6">
        <f>'Τα Στοιχήματα μου'!F4946</f>
        <v>0</v>
      </c>
      <c r="M4946" s="7"/>
      <c r="N4946" s="5">
        <f>AVERAGE('Τα Στοιχήματα μου'!$E$23:E4946)</f>
        <v>2.956</v>
      </c>
      <c r="O4946" s="6" t="str">
        <f>IF('Τα Στοιχήματα μου'!E4946&lt;&gt;0,1/'Τα Στοιχήματα μου'!E4946,"")</f>
        <v/>
      </c>
      <c r="P4946" s="6">
        <f>SUM($O$23:O4946)</f>
        <v>3.4668730650154802</v>
      </c>
      <c r="Q4946" s="6">
        <f>(1-(1/P4946))*100</f>
        <v>71.155563493480983</v>
      </c>
      <c r="R4946" s="6">
        <f>IF('Τα Στοιχήματα μου'!E4946&lt;&gt;0,(100-($Q$1022*100)/100)/'Τα Στοιχήματα μου'!E4946,0)</f>
        <v>0</v>
      </c>
      <c r="S4946" s="6">
        <f>R4946*('Τα Στοιχήματα μου'!E4946-1)</f>
        <v>0</v>
      </c>
      <c r="T4946" s="5">
        <f>SUM($S$23:S4946)/100+1</f>
        <v>1.4422218253259511</v>
      </c>
      <c r="U4946" s="6">
        <f>IF('Τα Στοιχήματα μου'!E4946&lt;&gt;0,(100-(Q4946*100)/100)/'Τα Στοιχήματα μου'!E4946,0)</f>
        <v>0</v>
      </c>
      <c r="V4946" s="6">
        <f>'Τα Στοιχήματα μου'!E4946*U4946</f>
        <v>0</v>
      </c>
      <c r="W4946" s="5">
        <f>IF('Τα Στοιχήματα μου'!E4946&lt;&gt;0,V4946/(100/I4946),W4945)</f>
        <v>1.4422218253259509</v>
      </c>
      <c r="X4946" s="7"/>
      <c r="Y4946" s="6">
        <f>COUNTIF('Τα Στοιχήματα μου'!$F$23:F4946,"W")+COUNTIF('Τα Στοιχήματα μου'!$F$23:F4946,"L")</f>
        <v>5</v>
      </c>
      <c r="Z4946" s="6">
        <f>COUNTIF('Τα Στοιχήματα μου'!$F$23:F4946,"W")</f>
        <v>3</v>
      </c>
      <c r="AA4946" s="4">
        <f>COUNTIF('Τα Στοιχήματα μου'!$F$23:F4946,"W")/(COUNTIF('Τα Στοιχήματα μου'!$F$23:F4946,"W")+COUNTIF('Τα Στοιχήματα μου'!$F$23:F4946,"L"))</f>
        <v>0.6</v>
      </c>
    </row>
    <row r="4947" spans="2:27">
      <c r="B4947" s="6">
        <f t="shared" si="76"/>
        <v>4925</v>
      </c>
      <c r="I4947" s="6">
        <f>I4946+1</f>
        <v>4925</v>
      </c>
      <c r="J4947" s="6">
        <f>'Τα Στοιχήματα μου'!D4947</f>
        <v>0</v>
      </c>
      <c r="K4947" s="6">
        <f>'Τα Στοιχήματα μου'!E4947</f>
        <v>0</v>
      </c>
      <c r="L4947" s="6">
        <f>'Τα Στοιχήματα μου'!F4947</f>
        <v>0</v>
      </c>
      <c r="M4947" s="7"/>
      <c r="N4947" s="5">
        <f>AVERAGE('Τα Στοιχήματα μου'!$E$23:E4947)</f>
        <v>2.956</v>
      </c>
      <c r="O4947" s="6" t="str">
        <f>IF('Τα Στοιχήματα μου'!E4947&lt;&gt;0,1/'Τα Στοιχήματα μου'!E4947,"")</f>
        <v/>
      </c>
      <c r="P4947" s="6">
        <f>SUM($O$23:O4947)</f>
        <v>3.4668730650154802</v>
      </c>
      <c r="Q4947" s="6">
        <f>(1-(1/P4947))*100</f>
        <v>71.155563493480983</v>
      </c>
      <c r="R4947" s="6">
        <f>IF('Τα Στοιχήματα μου'!E4947&lt;&gt;0,(100-($Q$1022*100)/100)/'Τα Στοιχήματα μου'!E4947,0)</f>
        <v>0</v>
      </c>
      <c r="S4947" s="6">
        <f>R4947*('Τα Στοιχήματα μου'!E4947-1)</f>
        <v>0</v>
      </c>
      <c r="T4947" s="5">
        <f>SUM($S$23:S4947)/100+1</f>
        <v>1.4422218253259511</v>
      </c>
      <c r="U4947" s="6">
        <f>IF('Τα Στοιχήματα μου'!E4947&lt;&gt;0,(100-(Q4947*100)/100)/'Τα Στοιχήματα μου'!E4947,0)</f>
        <v>0</v>
      </c>
      <c r="V4947" s="6">
        <f>'Τα Στοιχήματα μου'!E4947*U4947</f>
        <v>0</v>
      </c>
      <c r="W4947" s="5">
        <f>IF('Τα Στοιχήματα μου'!E4947&lt;&gt;0,V4947/(100/I4947),W4946)</f>
        <v>1.4422218253259509</v>
      </c>
      <c r="X4947" s="7"/>
      <c r="Y4947" s="6">
        <f>COUNTIF('Τα Στοιχήματα μου'!$F$23:F4947,"W")+COUNTIF('Τα Στοιχήματα μου'!$F$23:F4947,"L")</f>
        <v>5</v>
      </c>
      <c r="Z4947" s="6">
        <f>COUNTIF('Τα Στοιχήματα μου'!$F$23:F4947,"W")</f>
        <v>3</v>
      </c>
      <c r="AA4947" s="4">
        <f>COUNTIF('Τα Στοιχήματα μου'!$F$23:F4947,"W")/(COUNTIF('Τα Στοιχήματα μου'!$F$23:F4947,"W")+COUNTIF('Τα Στοιχήματα μου'!$F$23:F4947,"L"))</f>
        <v>0.6</v>
      </c>
    </row>
    <row r="4948" spans="2:27">
      <c r="B4948" s="6">
        <f t="shared" si="76"/>
        <v>4926</v>
      </c>
      <c r="I4948" s="6">
        <f>I4947+1</f>
        <v>4926</v>
      </c>
      <c r="J4948" s="6">
        <f>'Τα Στοιχήματα μου'!D4948</f>
        <v>0</v>
      </c>
      <c r="K4948" s="6">
        <f>'Τα Στοιχήματα μου'!E4948</f>
        <v>0</v>
      </c>
      <c r="L4948" s="6">
        <f>'Τα Στοιχήματα μου'!F4948</f>
        <v>0</v>
      </c>
      <c r="M4948" s="7"/>
      <c r="N4948" s="5">
        <f>AVERAGE('Τα Στοιχήματα μου'!$E$23:E4948)</f>
        <v>2.956</v>
      </c>
      <c r="O4948" s="6" t="str">
        <f>IF('Τα Στοιχήματα μου'!E4948&lt;&gt;0,1/'Τα Στοιχήματα μου'!E4948,"")</f>
        <v/>
      </c>
      <c r="P4948" s="6">
        <f>SUM($O$23:O4948)</f>
        <v>3.4668730650154802</v>
      </c>
      <c r="Q4948" s="6">
        <f>(1-(1/P4948))*100</f>
        <v>71.155563493480983</v>
      </c>
      <c r="R4948" s="6">
        <f>IF('Τα Στοιχήματα μου'!E4948&lt;&gt;0,(100-($Q$1022*100)/100)/'Τα Στοιχήματα μου'!E4948,0)</f>
        <v>0</v>
      </c>
      <c r="S4948" s="6">
        <f>R4948*('Τα Στοιχήματα μου'!E4948-1)</f>
        <v>0</v>
      </c>
      <c r="T4948" s="5">
        <f>SUM($S$23:S4948)/100+1</f>
        <v>1.4422218253259511</v>
      </c>
      <c r="U4948" s="6">
        <f>IF('Τα Στοιχήματα μου'!E4948&lt;&gt;0,(100-(Q4948*100)/100)/'Τα Στοιχήματα μου'!E4948,0)</f>
        <v>0</v>
      </c>
      <c r="V4948" s="6">
        <f>'Τα Στοιχήματα μου'!E4948*U4948</f>
        <v>0</v>
      </c>
      <c r="W4948" s="5">
        <f>IF('Τα Στοιχήματα μου'!E4948&lt;&gt;0,V4948/(100/I4948),W4947)</f>
        <v>1.4422218253259509</v>
      </c>
      <c r="X4948" s="7"/>
      <c r="Y4948" s="6">
        <f>COUNTIF('Τα Στοιχήματα μου'!$F$23:F4948,"W")+COUNTIF('Τα Στοιχήματα μου'!$F$23:F4948,"L")</f>
        <v>5</v>
      </c>
      <c r="Z4948" s="6">
        <f>COUNTIF('Τα Στοιχήματα μου'!$F$23:F4948,"W")</f>
        <v>3</v>
      </c>
      <c r="AA4948" s="4">
        <f>COUNTIF('Τα Στοιχήματα μου'!$F$23:F4948,"W")/(COUNTIF('Τα Στοιχήματα μου'!$F$23:F4948,"W")+COUNTIF('Τα Στοιχήματα μου'!$F$23:F4948,"L"))</f>
        <v>0.6</v>
      </c>
    </row>
    <row r="4949" spans="2:27">
      <c r="B4949" s="6">
        <f t="shared" si="76"/>
        <v>4927</v>
      </c>
      <c r="I4949" s="6">
        <f>I4948+1</f>
        <v>4927</v>
      </c>
      <c r="J4949" s="6">
        <f>'Τα Στοιχήματα μου'!D4949</f>
        <v>0</v>
      </c>
      <c r="K4949" s="6">
        <f>'Τα Στοιχήματα μου'!E4949</f>
        <v>0</v>
      </c>
      <c r="L4949" s="6">
        <f>'Τα Στοιχήματα μου'!F4949</f>
        <v>0</v>
      </c>
      <c r="M4949" s="7"/>
      <c r="N4949" s="5">
        <f>AVERAGE('Τα Στοιχήματα μου'!$E$23:E4949)</f>
        <v>2.956</v>
      </c>
      <c r="O4949" s="6" t="str">
        <f>IF('Τα Στοιχήματα μου'!E4949&lt;&gt;0,1/'Τα Στοιχήματα μου'!E4949,"")</f>
        <v/>
      </c>
      <c r="P4949" s="6">
        <f>SUM($O$23:O4949)</f>
        <v>3.4668730650154802</v>
      </c>
      <c r="Q4949" s="6">
        <f>(1-(1/P4949))*100</f>
        <v>71.155563493480983</v>
      </c>
      <c r="R4949" s="6">
        <f>IF('Τα Στοιχήματα μου'!E4949&lt;&gt;0,(100-($Q$1022*100)/100)/'Τα Στοιχήματα μου'!E4949,0)</f>
        <v>0</v>
      </c>
      <c r="S4949" s="6">
        <f>R4949*('Τα Στοιχήματα μου'!E4949-1)</f>
        <v>0</v>
      </c>
      <c r="T4949" s="5">
        <f>SUM($S$23:S4949)/100+1</f>
        <v>1.4422218253259511</v>
      </c>
      <c r="U4949" s="6">
        <f>IF('Τα Στοιχήματα μου'!E4949&lt;&gt;0,(100-(Q4949*100)/100)/'Τα Στοιχήματα μου'!E4949,0)</f>
        <v>0</v>
      </c>
      <c r="V4949" s="6">
        <f>'Τα Στοιχήματα μου'!E4949*U4949</f>
        <v>0</v>
      </c>
      <c r="W4949" s="5">
        <f>IF('Τα Στοιχήματα μου'!E4949&lt;&gt;0,V4949/(100/I4949),W4948)</f>
        <v>1.4422218253259509</v>
      </c>
      <c r="X4949" s="7"/>
      <c r="Y4949" s="6">
        <f>COUNTIF('Τα Στοιχήματα μου'!$F$23:F4949,"W")+COUNTIF('Τα Στοιχήματα μου'!$F$23:F4949,"L")</f>
        <v>5</v>
      </c>
      <c r="Z4949" s="6">
        <f>COUNTIF('Τα Στοιχήματα μου'!$F$23:F4949,"W")</f>
        <v>3</v>
      </c>
      <c r="AA4949" s="4">
        <f>COUNTIF('Τα Στοιχήματα μου'!$F$23:F4949,"W")/(COUNTIF('Τα Στοιχήματα μου'!$F$23:F4949,"W")+COUNTIF('Τα Στοιχήματα μου'!$F$23:F4949,"L"))</f>
        <v>0.6</v>
      </c>
    </row>
    <row r="4950" spans="2:27">
      <c r="B4950" s="6">
        <f t="shared" si="76"/>
        <v>4928</v>
      </c>
      <c r="I4950" s="6">
        <f>I4949+1</f>
        <v>4928</v>
      </c>
      <c r="J4950" s="6">
        <f>'Τα Στοιχήματα μου'!D4950</f>
        <v>0</v>
      </c>
      <c r="K4950" s="6">
        <f>'Τα Στοιχήματα μου'!E4950</f>
        <v>0</v>
      </c>
      <c r="L4950" s="6">
        <f>'Τα Στοιχήματα μου'!F4950</f>
        <v>0</v>
      </c>
      <c r="M4950" s="7"/>
      <c r="N4950" s="5">
        <f>AVERAGE('Τα Στοιχήματα μου'!$E$23:E4950)</f>
        <v>2.956</v>
      </c>
      <c r="O4950" s="6" t="str">
        <f>IF('Τα Στοιχήματα μου'!E4950&lt;&gt;0,1/'Τα Στοιχήματα μου'!E4950,"")</f>
        <v/>
      </c>
      <c r="P4950" s="6">
        <f>SUM($O$23:O4950)</f>
        <v>3.4668730650154802</v>
      </c>
      <c r="Q4950" s="6">
        <f>(1-(1/P4950))*100</f>
        <v>71.155563493480983</v>
      </c>
      <c r="R4950" s="6">
        <f>IF('Τα Στοιχήματα μου'!E4950&lt;&gt;0,(100-($Q$1022*100)/100)/'Τα Στοιχήματα μου'!E4950,0)</f>
        <v>0</v>
      </c>
      <c r="S4950" s="6">
        <f>R4950*('Τα Στοιχήματα μου'!E4950-1)</f>
        <v>0</v>
      </c>
      <c r="T4950" s="5">
        <f>SUM($S$23:S4950)/100+1</f>
        <v>1.4422218253259511</v>
      </c>
      <c r="U4950" s="6">
        <f>IF('Τα Στοιχήματα μου'!E4950&lt;&gt;0,(100-(Q4950*100)/100)/'Τα Στοιχήματα μου'!E4950,0)</f>
        <v>0</v>
      </c>
      <c r="V4950" s="6">
        <f>'Τα Στοιχήματα μου'!E4950*U4950</f>
        <v>0</v>
      </c>
      <c r="W4950" s="5">
        <f>IF('Τα Στοιχήματα μου'!E4950&lt;&gt;0,V4950/(100/I4950),W4949)</f>
        <v>1.4422218253259509</v>
      </c>
      <c r="X4950" s="7"/>
      <c r="Y4950" s="6">
        <f>COUNTIF('Τα Στοιχήματα μου'!$F$23:F4950,"W")+COUNTIF('Τα Στοιχήματα μου'!$F$23:F4950,"L")</f>
        <v>5</v>
      </c>
      <c r="Z4950" s="6">
        <f>COUNTIF('Τα Στοιχήματα μου'!$F$23:F4950,"W")</f>
        <v>3</v>
      </c>
      <c r="AA4950" s="4">
        <f>COUNTIF('Τα Στοιχήματα μου'!$F$23:F4950,"W")/(COUNTIF('Τα Στοιχήματα μου'!$F$23:F4950,"W")+COUNTIF('Τα Στοιχήματα μου'!$F$23:F4950,"L"))</f>
        <v>0.6</v>
      </c>
    </row>
    <row r="4951" spans="2:27">
      <c r="B4951" s="6">
        <f t="shared" si="76"/>
        <v>4929</v>
      </c>
      <c r="I4951" s="6">
        <f>I4950+1</f>
        <v>4929</v>
      </c>
      <c r="J4951" s="6">
        <f>'Τα Στοιχήματα μου'!D4951</f>
        <v>0</v>
      </c>
      <c r="K4951" s="6">
        <f>'Τα Στοιχήματα μου'!E4951</f>
        <v>0</v>
      </c>
      <c r="L4951" s="6">
        <f>'Τα Στοιχήματα μου'!F4951</f>
        <v>0</v>
      </c>
      <c r="M4951" s="7"/>
      <c r="N4951" s="5">
        <f>AVERAGE('Τα Στοιχήματα μου'!$E$23:E4951)</f>
        <v>2.956</v>
      </c>
      <c r="O4951" s="6" t="str">
        <f>IF('Τα Στοιχήματα μου'!E4951&lt;&gt;0,1/'Τα Στοιχήματα μου'!E4951,"")</f>
        <v/>
      </c>
      <c r="P4951" s="6">
        <f>SUM($O$23:O4951)</f>
        <v>3.4668730650154802</v>
      </c>
      <c r="Q4951" s="6">
        <f>(1-(1/P4951))*100</f>
        <v>71.155563493480983</v>
      </c>
      <c r="R4951" s="6">
        <f>IF('Τα Στοιχήματα μου'!E4951&lt;&gt;0,(100-($Q$1022*100)/100)/'Τα Στοιχήματα μου'!E4951,0)</f>
        <v>0</v>
      </c>
      <c r="S4951" s="6">
        <f>R4951*('Τα Στοιχήματα μου'!E4951-1)</f>
        <v>0</v>
      </c>
      <c r="T4951" s="5">
        <f>SUM($S$23:S4951)/100+1</f>
        <v>1.4422218253259511</v>
      </c>
      <c r="U4951" s="6">
        <f>IF('Τα Στοιχήματα μου'!E4951&lt;&gt;0,(100-(Q4951*100)/100)/'Τα Στοιχήματα μου'!E4951,0)</f>
        <v>0</v>
      </c>
      <c r="V4951" s="6">
        <f>'Τα Στοιχήματα μου'!E4951*U4951</f>
        <v>0</v>
      </c>
      <c r="W4951" s="5">
        <f>IF('Τα Στοιχήματα μου'!E4951&lt;&gt;0,V4951/(100/I4951),W4950)</f>
        <v>1.4422218253259509</v>
      </c>
      <c r="X4951" s="7"/>
      <c r="Y4951" s="6">
        <f>COUNTIF('Τα Στοιχήματα μου'!$F$23:F4951,"W")+COUNTIF('Τα Στοιχήματα μου'!$F$23:F4951,"L")</f>
        <v>5</v>
      </c>
      <c r="Z4951" s="6">
        <f>COUNTIF('Τα Στοιχήματα μου'!$F$23:F4951,"W")</f>
        <v>3</v>
      </c>
      <c r="AA4951" s="4">
        <f>COUNTIF('Τα Στοιχήματα μου'!$F$23:F4951,"W")/(COUNTIF('Τα Στοιχήματα μου'!$F$23:F4951,"W")+COUNTIF('Τα Στοιχήματα μου'!$F$23:F4951,"L"))</f>
        <v>0.6</v>
      </c>
    </row>
    <row r="4952" spans="2:27">
      <c r="B4952" s="6">
        <f t="shared" si="76"/>
        <v>4930</v>
      </c>
      <c r="I4952" s="6">
        <f>I4951+1</f>
        <v>4930</v>
      </c>
      <c r="J4952" s="6">
        <f>'Τα Στοιχήματα μου'!D4952</f>
        <v>0</v>
      </c>
      <c r="K4952" s="6">
        <f>'Τα Στοιχήματα μου'!E4952</f>
        <v>0</v>
      </c>
      <c r="L4952" s="6">
        <f>'Τα Στοιχήματα μου'!F4952</f>
        <v>0</v>
      </c>
      <c r="M4952" s="7"/>
      <c r="N4952" s="5">
        <f>AVERAGE('Τα Στοιχήματα μου'!$E$23:E4952)</f>
        <v>2.956</v>
      </c>
      <c r="O4952" s="6" t="str">
        <f>IF('Τα Στοιχήματα μου'!E4952&lt;&gt;0,1/'Τα Στοιχήματα μου'!E4952,"")</f>
        <v/>
      </c>
      <c r="P4952" s="6">
        <f>SUM($O$23:O4952)</f>
        <v>3.4668730650154802</v>
      </c>
      <c r="Q4952" s="6">
        <f>(1-(1/P4952))*100</f>
        <v>71.155563493480983</v>
      </c>
      <c r="R4952" s="6">
        <f>IF('Τα Στοιχήματα μου'!E4952&lt;&gt;0,(100-($Q$1022*100)/100)/'Τα Στοιχήματα μου'!E4952,0)</f>
        <v>0</v>
      </c>
      <c r="S4952" s="6">
        <f>R4952*('Τα Στοιχήματα μου'!E4952-1)</f>
        <v>0</v>
      </c>
      <c r="T4952" s="5">
        <f>SUM($S$23:S4952)/100+1</f>
        <v>1.4422218253259511</v>
      </c>
      <c r="U4952" s="6">
        <f>IF('Τα Στοιχήματα μου'!E4952&lt;&gt;0,(100-(Q4952*100)/100)/'Τα Στοιχήματα μου'!E4952,0)</f>
        <v>0</v>
      </c>
      <c r="V4952" s="6">
        <f>'Τα Στοιχήματα μου'!E4952*U4952</f>
        <v>0</v>
      </c>
      <c r="W4952" s="5">
        <f>IF('Τα Στοιχήματα μου'!E4952&lt;&gt;0,V4952/(100/I4952),W4951)</f>
        <v>1.4422218253259509</v>
      </c>
      <c r="X4952" s="7"/>
      <c r="Y4952" s="6">
        <f>COUNTIF('Τα Στοιχήματα μου'!$F$23:F4952,"W")+COUNTIF('Τα Στοιχήματα μου'!$F$23:F4952,"L")</f>
        <v>5</v>
      </c>
      <c r="Z4952" s="6">
        <f>COUNTIF('Τα Στοιχήματα μου'!$F$23:F4952,"W")</f>
        <v>3</v>
      </c>
      <c r="AA4952" s="4">
        <f>COUNTIF('Τα Στοιχήματα μου'!$F$23:F4952,"W")/(COUNTIF('Τα Στοιχήματα μου'!$F$23:F4952,"W")+COUNTIF('Τα Στοιχήματα μου'!$F$23:F4952,"L"))</f>
        <v>0.6</v>
      </c>
    </row>
    <row r="4953" spans="2:27">
      <c r="B4953" s="6">
        <f t="shared" ref="B4953:B5016" si="77">B4952+1</f>
        <v>4931</v>
      </c>
      <c r="I4953" s="6">
        <f>I4952+1</f>
        <v>4931</v>
      </c>
      <c r="J4953" s="6">
        <f>'Τα Στοιχήματα μου'!D4953</f>
        <v>0</v>
      </c>
      <c r="K4953" s="6">
        <f>'Τα Στοιχήματα μου'!E4953</f>
        <v>0</v>
      </c>
      <c r="L4953" s="6">
        <f>'Τα Στοιχήματα μου'!F4953</f>
        <v>0</v>
      </c>
      <c r="M4953" s="7"/>
      <c r="N4953" s="5">
        <f>AVERAGE('Τα Στοιχήματα μου'!$E$23:E4953)</f>
        <v>2.956</v>
      </c>
      <c r="O4953" s="6" t="str">
        <f>IF('Τα Στοιχήματα μου'!E4953&lt;&gt;0,1/'Τα Στοιχήματα μου'!E4953,"")</f>
        <v/>
      </c>
      <c r="P4953" s="6">
        <f>SUM($O$23:O4953)</f>
        <v>3.4668730650154802</v>
      </c>
      <c r="Q4953" s="6">
        <f>(1-(1/P4953))*100</f>
        <v>71.155563493480983</v>
      </c>
      <c r="R4953" s="6">
        <f>IF('Τα Στοιχήματα μου'!E4953&lt;&gt;0,(100-($Q$1022*100)/100)/'Τα Στοιχήματα μου'!E4953,0)</f>
        <v>0</v>
      </c>
      <c r="S4953" s="6">
        <f>R4953*('Τα Στοιχήματα μου'!E4953-1)</f>
        <v>0</v>
      </c>
      <c r="T4953" s="5">
        <f>SUM($S$23:S4953)/100+1</f>
        <v>1.4422218253259511</v>
      </c>
      <c r="U4953" s="6">
        <f>IF('Τα Στοιχήματα μου'!E4953&lt;&gt;0,(100-(Q4953*100)/100)/'Τα Στοιχήματα μου'!E4953,0)</f>
        <v>0</v>
      </c>
      <c r="V4953" s="6">
        <f>'Τα Στοιχήματα μου'!E4953*U4953</f>
        <v>0</v>
      </c>
      <c r="W4953" s="5">
        <f>IF('Τα Στοιχήματα μου'!E4953&lt;&gt;0,V4953/(100/I4953),W4952)</f>
        <v>1.4422218253259509</v>
      </c>
      <c r="X4953" s="7"/>
      <c r="Y4953" s="6">
        <f>COUNTIF('Τα Στοιχήματα μου'!$F$23:F4953,"W")+COUNTIF('Τα Στοιχήματα μου'!$F$23:F4953,"L")</f>
        <v>5</v>
      </c>
      <c r="Z4953" s="6">
        <f>COUNTIF('Τα Στοιχήματα μου'!$F$23:F4953,"W")</f>
        <v>3</v>
      </c>
      <c r="AA4953" s="4">
        <f>COUNTIF('Τα Στοιχήματα μου'!$F$23:F4953,"W")/(COUNTIF('Τα Στοιχήματα μου'!$F$23:F4953,"W")+COUNTIF('Τα Στοιχήματα μου'!$F$23:F4953,"L"))</f>
        <v>0.6</v>
      </c>
    </row>
    <row r="4954" spans="2:27">
      <c r="B4954" s="6">
        <f t="shared" si="77"/>
        <v>4932</v>
      </c>
      <c r="I4954" s="6">
        <f>I4953+1</f>
        <v>4932</v>
      </c>
      <c r="J4954" s="6">
        <f>'Τα Στοιχήματα μου'!D4954</f>
        <v>0</v>
      </c>
      <c r="K4954" s="6">
        <f>'Τα Στοιχήματα μου'!E4954</f>
        <v>0</v>
      </c>
      <c r="L4954" s="6">
        <f>'Τα Στοιχήματα μου'!F4954</f>
        <v>0</v>
      </c>
      <c r="M4954" s="7"/>
      <c r="N4954" s="5">
        <f>AVERAGE('Τα Στοιχήματα μου'!$E$23:E4954)</f>
        <v>2.956</v>
      </c>
      <c r="O4954" s="6" t="str">
        <f>IF('Τα Στοιχήματα μου'!E4954&lt;&gt;0,1/'Τα Στοιχήματα μου'!E4954,"")</f>
        <v/>
      </c>
      <c r="P4954" s="6">
        <f>SUM($O$23:O4954)</f>
        <v>3.4668730650154802</v>
      </c>
      <c r="Q4954" s="6">
        <f>(1-(1/P4954))*100</f>
        <v>71.155563493480983</v>
      </c>
      <c r="R4954" s="6">
        <f>IF('Τα Στοιχήματα μου'!E4954&lt;&gt;0,(100-($Q$1022*100)/100)/'Τα Στοιχήματα μου'!E4954,0)</f>
        <v>0</v>
      </c>
      <c r="S4954" s="6">
        <f>R4954*('Τα Στοιχήματα μου'!E4954-1)</f>
        <v>0</v>
      </c>
      <c r="T4954" s="5">
        <f>SUM($S$23:S4954)/100+1</f>
        <v>1.4422218253259511</v>
      </c>
      <c r="U4954" s="6">
        <f>IF('Τα Στοιχήματα μου'!E4954&lt;&gt;0,(100-(Q4954*100)/100)/'Τα Στοιχήματα μου'!E4954,0)</f>
        <v>0</v>
      </c>
      <c r="V4954" s="6">
        <f>'Τα Στοιχήματα μου'!E4954*U4954</f>
        <v>0</v>
      </c>
      <c r="W4954" s="5">
        <f>IF('Τα Στοιχήματα μου'!E4954&lt;&gt;0,V4954/(100/I4954),W4953)</f>
        <v>1.4422218253259509</v>
      </c>
      <c r="X4954" s="7"/>
      <c r="Y4954" s="6">
        <f>COUNTIF('Τα Στοιχήματα μου'!$F$23:F4954,"W")+COUNTIF('Τα Στοιχήματα μου'!$F$23:F4954,"L")</f>
        <v>5</v>
      </c>
      <c r="Z4954" s="6">
        <f>COUNTIF('Τα Στοιχήματα μου'!$F$23:F4954,"W")</f>
        <v>3</v>
      </c>
      <c r="AA4954" s="4">
        <f>COUNTIF('Τα Στοιχήματα μου'!$F$23:F4954,"W")/(COUNTIF('Τα Στοιχήματα μου'!$F$23:F4954,"W")+COUNTIF('Τα Στοιχήματα μου'!$F$23:F4954,"L"))</f>
        <v>0.6</v>
      </c>
    </row>
    <row r="4955" spans="2:27">
      <c r="B4955" s="6">
        <f t="shared" si="77"/>
        <v>4933</v>
      </c>
      <c r="I4955" s="6">
        <f>I4954+1</f>
        <v>4933</v>
      </c>
      <c r="J4955" s="6">
        <f>'Τα Στοιχήματα μου'!D4955</f>
        <v>0</v>
      </c>
      <c r="K4955" s="6">
        <f>'Τα Στοιχήματα μου'!E4955</f>
        <v>0</v>
      </c>
      <c r="L4955" s="6">
        <f>'Τα Στοιχήματα μου'!F4955</f>
        <v>0</v>
      </c>
      <c r="M4955" s="7"/>
      <c r="N4955" s="5">
        <f>AVERAGE('Τα Στοιχήματα μου'!$E$23:E4955)</f>
        <v>2.956</v>
      </c>
      <c r="O4955" s="6" t="str">
        <f>IF('Τα Στοιχήματα μου'!E4955&lt;&gt;0,1/'Τα Στοιχήματα μου'!E4955,"")</f>
        <v/>
      </c>
      <c r="P4955" s="6">
        <f>SUM($O$23:O4955)</f>
        <v>3.4668730650154802</v>
      </c>
      <c r="Q4955" s="6">
        <f>(1-(1/P4955))*100</f>
        <v>71.155563493480983</v>
      </c>
      <c r="R4955" s="6">
        <f>IF('Τα Στοιχήματα μου'!E4955&lt;&gt;0,(100-($Q$1022*100)/100)/'Τα Στοιχήματα μου'!E4955,0)</f>
        <v>0</v>
      </c>
      <c r="S4955" s="6">
        <f>R4955*('Τα Στοιχήματα μου'!E4955-1)</f>
        <v>0</v>
      </c>
      <c r="T4955" s="5">
        <f>SUM($S$23:S4955)/100+1</f>
        <v>1.4422218253259511</v>
      </c>
      <c r="U4955" s="6">
        <f>IF('Τα Στοιχήματα μου'!E4955&lt;&gt;0,(100-(Q4955*100)/100)/'Τα Στοιχήματα μου'!E4955,0)</f>
        <v>0</v>
      </c>
      <c r="V4955" s="6">
        <f>'Τα Στοιχήματα μου'!E4955*U4955</f>
        <v>0</v>
      </c>
      <c r="W4955" s="5">
        <f>IF('Τα Στοιχήματα μου'!E4955&lt;&gt;0,V4955/(100/I4955),W4954)</f>
        <v>1.4422218253259509</v>
      </c>
      <c r="X4955" s="7"/>
      <c r="Y4955" s="6">
        <f>COUNTIF('Τα Στοιχήματα μου'!$F$23:F4955,"W")+COUNTIF('Τα Στοιχήματα μου'!$F$23:F4955,"L")</f>
        <v>5</v>
      </c>
      <c r="Z4955" s="6">
        <f>COUNTIF('Τα Στοιχήματα μου'!$F$23:F4955,"W")</f>
        <v>3</v>
      </c>
      <c r="AA4955" s="4">
        <f>COUNTIF('Τα Στοιχήματα μου'!$F$23:F4955,"W")/(COUNTIF('Τα Στοιχήματα μου'!$F$23:F4955,"W")+COUNTIF('Τα Στοιχήματα μου'!$F$23:F4955,"L"))</f>
        <v>0.6</v>
      </c>
    </row>
    <row r="4956" spans="2:27">
      <c r="B4956" s="6">
        <f t="shared" si="77"/>
        <v>4934</v>
      </c>
      <c r="I4956" s="6">
        <f>I4955+1</f>
        <v>4934</v>
      </c>
      <c r="J4956" s="6">
        <f>'Τα Στοιχήματα μου'!D4956</f>
        <v>0</v>
      </c>
      <c r="K4956" s="6">
        <f>'Τα Στοιχήματα μου'!E4956</f>
        <v>0</v>
      </c>
      <c r="L4956" s="6">
        <f>'Τα Στοιχήματα μου'!F4956</f>
        <v>0</v>
      </c>
      <c r="M4956" s="7"/>
      <c r="N4956" s="5">
        <f>AVERAGE('Τα Στοιχήματα μου'!$E$23:E4956)</f>
        <v>2.956</v>
      </c>
      <c r="O4956" s="6" t="str">
        <f>IF('Τα Στοιχήματα μου'!E4956&lt;&gt;0,1/'Τα Στοιχήματα μου'!E4956,"")</f>
        <v/>
      </c>
      <c r="P4956" s="6">
        <f>SUM($O$23:O4956)</f>
        <v>3.4668730650154802</v>
      </c>
      <c r="Q4956" s="6">
        <f>(1-(1/P4956))*100</f>
        <v>71.155563493480983</v>
      </c>
      <c r="R4956" s="6">
        <f>IF('Τα Στοιχήματα μου'!E4956&lt;&gt;0,(100-($Q$1022*100)/100)/'Τα Στοιχήματα μου'!E4956,0)</f>
        <v>0</v>
      </c>
      <c r="S4956" s="6">
        <f>R4956*('Τα Στοιχήματα μου'!E4956-1)</f>
        <v>0</v>
      </c>
      <c r="T4956" s="5">
        <f>SUM($S$23:S4956)/100+1</f>
        <v>1.4422218253259511</v>
      </c>
      <c r="U4956" s="6">
        <f>IF('Τα Στοιχήματα μου'!E4956&lt;&gt;0,(100-(Q4956*100)/100)/'Τα Στοιχήματα μου'!E4956,0)</f>
        <v>0</v>
      </c>
      <c r="V4956" s="6">
        <f>'Τα Στοιχήματα μου'!E4956*U4956</f>
        <v>0</v>
      </c>
      <c r="W4956" s="5">
        <f>IF('Τα Στοιχήματα μου'!E4956&lt;&gt;0,V4956/(100/I4956),W4955)</f>
        <v>1.4422218253259509</v>
      </c>
      <c r="X4956" s="7"/>
      <c r="Y4956" s="6">
        <f>COUNTIF('Τα Στοιχήματα μου'!$F$23:F4956,"W")+COUNTIF('Τα Στοιχήματα μου'!$F$23:F4956,"L")</f>
        <v>5</v>
      </c>
      <c r="Z4956" s="6">
        <f>COUNTIF('Τα Στοιχήματα μου'!$F$23:F4956,"W")</f>
        <v>3</v>
      </c>
      <c r="AA4956" s="4">
        <f>COUNTIF('Τα Στοιχήματα μου'!$F$23:F4956,"W")/(COUNTIF('Τα Στοιχήματα μου'!$F$23:F4956,"W")+COUNTIF('Τα Στοιχήματα μου'!$F$23:F4956,"L"))</f>
        <v>0.6</v>
      </c>
    </row>
    <row r="4957" spans="2:27">
      <c r="B4957" s="6">
        <f t="shared" si="77"/>
        <v>4935</v>
      </c>
      <c r="I4957" s="6">
        <f>I4956+1</f>
        <v>4935</v>
      </c>
      <c r="J4957" s="6">
        <f>'Τα Στοιχήματα μου'!D4957</f>
        <v>0</v>
      </c>
      <c r="K4957" s="6">
        <f>'Τα Στοιχήματα μου'!E4957</f>
        <v>0</v>
      </c>
      <c r="L4957" s="6">
        <f>'Τα Στοιχήματα μου'!F4957</f>
        <v>0</v>
      </c>
      <c r="M4957" s="7"/>
      <c r="N4957" s="5">
        <f>AVERAGE('Τα Στοιχήματα μου'!$E$23:E4957)</f>
        <v>2.956</v>
      </c>
      <c r="O4957" s="6" t="str">
        <f>IF('Τα Στοιχήματα μου'!E4957&lt;&gt;0,1/'Τα Στοιχήματα μου'!E4957,"")</f>
        <v/>
      </c>
      <c r="P4957" s="6">
        <f>SUM($O$23:O4957)</f>
        <v>3.4668730650154802</v>
      </c>
      <c r="Q4957" s="6">
        <f>(1-(1/P4957))*100</f>
        <v>71.155563493480983</v>
      </c>
      <c r="R4957" s="6">
        <f>IF('Τα Στοιχήματα μου'!E4957&lt;&gt;0,(100-($Q$1022*100)/100)/'Τα Στοιχήματα μου'!E4957,0)</f>
        <v>0</v>
      </c>
      <c r="S4957" s="6">
        <f>R4957*('Τα Στοιχήματα μου'!E4957-1)</f>
        <v>0</v>
      </c>
      <c r="T4957" s="5">
        <f>SUM($S$23:S4957)/100+1</f>
        <v>1.4422218253259511</v>
      </c>
      <c r="U4957" s="6">
        <f>IF('Τα Στοιχήματα μου'!E4957&lt;&gt;0,(100-(Q4957*100)/100)/'Τα Στοιχήματα μου'!E4957,0)</f>
        <v>0</v>
      </c>
      <c r="V4957" s="6">
        <f>'Τα Στοιχήματα μου'!E4957*U4957</f>
        <v>0</v>
      </c>
      <c r="W4957" s="5">
        <f>IF('Τα Στοιχήματα μου'!E4957&lt;&gt;0,V4957/(100/I4957),W4956)</f>
        <v>1.4422218253259509</v>
      </c>
      <c r="X4957" s="7"/>
      <c r="Y4957" s="6">
        <f>COUNTIF('Τα Στοιχήματα μου'!$F$23:F4957,"W")+COUNTIF('Τα Στοιχήματα μου'!$F$23:F4957,"L")</f>
        <v>5</v>
      </c>
      <c r="Z4957" s="6">
        <f>COUNTIF('Τα Στοιχήματα μου'!$F$23:F4957,"W")</f>
        <v>3</v>
      </c>
      <c r="AA4957" s="4">
        <f>COUNTIF('Τα Στοιχήματα μου'!$F$23:F4957,"W")/(COUNTIF('Τα Στοιχήματα μου'!$F$23:F4957,"W")+COUNTIF('Τα Στοιχήματα μου'!$F$23:F4957,"L"))</f>
        <v>0.6</v>
      </c>
    </row>
    <row r="4958" spans="2:27">
      <c r="B4958" s="6">
        <f t="shared" si="77"/>
        <v>4936</v>
      </c>
      <c r="I4958" s="6">
        <f>I4957+1</f>
        <v>4936</v>
      </c>
      <c r="J4958" s="6">
        <f>'Τα Στοιχήματα μου'!D4958</f>
        <v>0</v>
      </c>
      <c r="K4958" s="6">
        <f>'Τα Στοιχήματα μου'!E4958</f>
        <v>0</v>
      </c>
      <c r="L4958" s="6">
        <f>'Τα Στοιχήματα μου'!F4958</f>
        <v>0</v>
      </c>
      <c r="M4958" s="7"/>
      <c r="N4958" s="5">
        <f>AVERAGE('Τα Στοιχήματα μου'!$E$23:E4958)</f>
        <v>2.956</v>
      </c>
      <c r="O4958" s="6" t="str">
        <f>IF('Τα Στοιχήματα μου'!E4958&lt;&gt;0,1/'Τα Στοιχήματα μου'!E4958,"")</f>
        <v/>
      </c>
      <c r="P4958" s="6">
        <f>SUM($O$23:O4958)</f>
        <v>3.4668730650154802</v>
      </c>
      <c r="Q4958" s="6">
        <f>(1-(1/P4958))*100</f>
        <v>71.155563493480983</v>
      </c>
      <c r="R4958" s="6">
        <f>IF('Τα Στοιχήματα μου'!E4958&lt;&gt;0,(100-($Q$1022*100)/100)/'Τα Στοιχήματα μου'!E4958,0)</f>
        <v>0</v>
      </c>
      <c r="S4958" s="6">
        <f>R4958*('Τα Στοιχήματα μου'!E4958-1)</f>
        <v>0</v>
      </c>
      <c r="T4958" s="5">
        <f>SUM($S$23:S4958)/100+1</f>
        <v>1.4422218253259511</v>
      </c>
      <c r="U4958" s="6">
        <f>IF('Τα Στοιχήματα μου'!E4958&lt;&gt;0,(100-(Q4958*100)/100)/'Τα Στοιχήματα μου'!E4958,0)</f>
        <v>0</v>
      </c>
      <c r="V4958" s="6">
        <f>'Τα Στοιχήματα μου'!E4958*U4958</f>
        <v>0</v>
      </c>
      <c r="W4958" s="5">
        <f>IF('Τα Στοιχήματα μου'!E4958&lt;&gt;0,V4958/(100/I4958),W4957)</f>
        <v>1.4422218253259509</v>
      </c>
      <c r="X4958" s="7"/>
      <c r="Y4958" s="6">
        <f>COUNTIF('Τα Στοιχήματα μου'!$F$23:F4958,"W")+COUNTIF('Τα Στοιχήματα μου'!$F$23:F4958,"L")</f>
        <v>5</v>
      </c>
      <c r="Z4958" s="6">
        <f>COUNTIF('Τα Στοιχήματα μου'!$F$23:F4958,"W")</f>
        <v>3</v>
      </c>
      <c r="AA4958" s="4">
        <f>COUNTIF('Τα Στοιχήματα μου'!$F$23:F4958,"W")/(COUNTIF('Τα Στοιχήματα μου'!$F$23:F4958,"W")+COUNTIF('Τα Στοιχήματα μου'!$F$23:F4958,"L"))</f>
        <v>0.6</v>
      </c>
    </row>
    <row r="4959" spans="2:27">
      <c r="B4959" s="6">
        <f t="shared" si="77"/>
        <v>4937</v>
      </c>
      <c r="I4959" s="6">
        <f>I4958+1</f>
        <v>4937</v>
      </c>
      <c r="J4959" s="6">
        <f>'Τα Στοιχήματα μου'!D4959</f>
        <v>0</v>
      </c>
      <c r="K4959" s="6">
        <f>'Τα Στοιχήματα μου'!E4959</f>
        <v>0</v>
      </c>
      <c r="L4959" s="6">
        <f>'Τα Στοιχήματα μου'!F4959</f>
        <v>0</v>
      </c>
      <c r="M4959" s="7"/>
      <c r="N4959" s="5">
        <f>AVERAGE('Τα Στοιχήματα μου'!$E$23:E4959)</f>
        <v>2.956</v>
      </c>
      <c r="O4959" s="6" t="str">
        <f>IF('Τα Στοιχήματα μου'!E4959&lt;&gt;0,1/'Τα Στοιχήματα μου'!E4959,"")</f>
        <v/>
      </c>
      <c r="P4959" s="6">
        <f>SUM($O$23:O4959)</f>
        <v>3.4668730650154802</v>
      </c>
      <c r="Q4959" s="6">
        <f>(1-(1/P4959))*100</f>
        <v>71.155563493480983</v>
      </c>
      <c r="R4959" s="6">
        <f>IF('Τα Στοιχήματα μου'!E4959&lt;&gt;0,(100-($Q$1022*100)/100)/'Τα Στοιχήματα μου'!E4959,0)</f>
        <v>0</v>
      </c>
      <c r="S4959" s="6">
        <f>R4959*('Τα Στοιχήματα μου'!E4959-1)</f>
        <v>0</v>
      </c>
      <c r="T4959" s="5">
        <f>SUM($S$23:S4959)/100+1</f>
        <v>1.4422218253259511</v>
      </c>
      <c r="U4959" s="6">
        <f>IF('Τα Στοιχήματα μου'!E4959&lt;&gt;0,(100-(Q4959*100)/100)/'Τα Στοιχήματα μου'!E4959,0)</f>
        <v>0</v>
      </c>
      <c r="V4959" s="6">
        <f>'Τα Στοιχήματα μου'!E4959*U4959</f>
        <v>0</v>
      </c>
      <c r="W4959" s="5">
        <f>IF('Τα Στοιχήματα μου'!E4959&lt;&gt;0,V4959/(100/I4959),W4958)</f>
        <v>1.4422218253259509</v>
      </c>
      <c r="X4959" s="7"/>
      <c r="Y4959" s="6">
        <f>COUNTIF('Τα Στοιχήματα μου'!$F$23:F4959,"W")+COUNTIF('Τα Στοιχήματα μου'!$F$23:F4959,"L")</f>
        <v>5</v>
      </c>
      <c r="Z4959" s="6">
        <f>COUNTIF('Τα Στοιχήματα μου'!$F$23:F4959,"W")</f>
        <v>3</v>
      </c>
      <c r="AA4959" s="4">
        <f>COUNTIF('Τα Στοιχήματα μου'!$F$23:F4959,"W")/(COUNTIF('Τα Στοιχήματα μου'!$F$23:F4959,"W")+COUNTIF('Τα Στοιχήματα μου'!$F$23:F4959,"L"))</f>
        <v>0.6</v>
      </c>
    </row>
    <row r="4960" spans="2:27">
      <c r="B4960" s="6">
        <f t="shared" si="77"/>
        <v>4938</v>
      </c>
      <c r="I4960" s="6">
        <f>I4959+1</f>
        <v>4938</v>
      </c>
      <c r="J4960" s="6">
        <f>'Τα Στοιχήματα μου'!D4960</f>
        <v>0</v>
      </c>
      <c r="K4960" s="6">
        <f>'Τα Στοιχήματα μου'!E4960</f>
        <v>0</v>
      </c>
      <c r="L4960" s="6">
        <f>'Τα Στοιχήματα μου'!F4960</f>
        <v>0</v>
      </c>
      <c r="M4960" s="7"/>
      <c r="N4960" s="5">
        <f>AVERAGE('Τα Στοιχήματα μου'!$E$23:E4960)</f>
        <v>2.956</v>
      </c>
      <c r="O4960" s="6" t="str">
        <f>IF('Τα Στοιχήματα μου'!E4960&lt;&gt;0,1/'Τα Στοιχήματα μου'!E4960,"")</f>
        <v/>
      </c>
      <c r="P4960" s="6">
        <f>SUM($O$23:O4960)</f>
        <v>3.4668730650154802</v>
      </c>
      <c r="Q4960" s="6">
        <f>(1-(1/P4960))*100</f>
        <v>71.155563493480983</v>
      </c>
      <c r="R4960" s="6">
        <f>IF('Τα Στοιχήματα μου'!E4960&lt;&gt;0,(100-($Q$1022*100)/100)/'Τα Στοιχήματα μου'!E4960,0)</f>
        <v>0</v>
      </c>
      <c r="S4960" s="6">
        <f>R4960*('Τα Στοιχήματα μου'!E4960-1)</f>
        <v>0</v>
      </c>
      <c r="T4960" s="5">
        <f>SUM($S$23:S4960)/100+1</f>
        <v>1.4422218253259511</v>
      </c>
      <c r="U4960" s="6">
        <f>IF('Τα Στοιχήματα μου'!E4960&lt;&gt;0,(100-(Q4960*100)/100)/'Τα Στοιχήματα μου'!E4960,0)</f>
        <v>0</v>
      </c>
      <c r="V4960" s="6">
        <f>'Τα Στοιχήματα μου'!E4960*U4960</f>
        <v>0</v>
      </c>
      <c r="W4960" s="5">
        <f>IF('Τα Στοιχήματα μου'!E4960&lt;&gt;0,V4960/(100/I4960),W4959)</f>
        <v>1.4422218253259509</v>
      </c>
      <c r="X4960" s="7"/>
      <c r="Y4960" s="6">
        <f>COUNTIF('Τα Στοιχήματα μου'!$F$23:F4960,"W")+COUNTIF('Τα Στοιχήματα μου'!$F$23:F4960,"L")</f>
        <v>5</v>
      </c>
      <c r="Z4960" s="6">
        <f>COUNTIF('Τα Στοιχήματα μου'!$F$23:F4960,"W")</f>
        <v>3</v>
      </c>
      <c r="AA4960" s="4">
        <f>COUNTIF('Τα Στοιχήματα μου'!$F$23:F4960,"W")/(COUNTIF('Τα Στοιχήματα μου'!$F$23:F4960,"W")+COUNTIF('Τα Στοιχήματα μου'!$F$23:F4960,"L"))</f>
        <v>0.6</v>
      </c>
    </row>
    <row r="4961" spans="2:27">
      <c r="B4961" s="6">
        <f t="shared" si="77"/>
        <v>4939</v>
      </c>
      <c r="I4961" s="6">
        <f>I4960+1</f>
        <v>4939</v>
      </c>
      <c r="J4961" s="6">
        <f>'Τα Στοιχήματα μου'!D4961</f>
        <v>0</v>
      </c>
      <c r="K4961" s="6">
        <f>'Τα Στοιχήματα μου'!E4961</f>
        <v>0</v>
      </c>
      <c r="L4961" s="6">
        <f>'Τα Στοιχήματα μου'!F4961</f>
        <v>0</v>
      </c>
      <c r="M4961" s="7"/>
      <c r="N4961" s="5">
        <f>AVERAGE('Τα Στοιχήματα μου'!$E$23:E4961)</f>
        <v>2.956</v>
      </c>
      <c r="O4961" s="6" t="str">
        <f>IF('Τα Στοιχήματα μου'!E4961&lt;&gt;0,1/'Τα Στοιχήματα μου'!E4961,"")</f>
        <v/>
      </c>
      <c r="P4961" s="6">
        <f>SUM($O$23:O4961)</f>
        <v>3.4668730650154802</v>
      </c>
      <c r="Q4961" s="6">
        <f>(1-(1/P4961))*100</f>
        <v>71.155563493480983</v>
      </c>
      <c r="R4961" s="6">
        <f>IF('Τα Στοιχήματα μου'!E4961&lt;&gt;0,(100-($Q$1022*100)/100)/'Τα Στοιχήματα μου'!E4961,0)</f>
        <v>0</v>
      </c>
      <c r="S4961" s="6">
        <f>R4961*('Τα Στοιχήματα μου'!E4961-1)</f>
        <v>0</v>
      </c>
      <c r="T4961" s="5">
        <f>SUM($S$23:S4961)/100+1</f>
        <v>1.4422218253259511</v>
      </c>
      <c r="U4961" s="6">
        <f>IF('Τα Στοιχήματα μου'!E4961&lt;&gt;0,(100-(Q4961*100)/100)/'Τα Στοιχήματα μου'!E4961,0)</f>
        <v>0</v>
      </c>
      <c r="V4961" s="6">
        <f>'Τα Στοιχήματα μου'!E4961*U4961</f>
        <v>0</v>
      </c>
      <c r="W4961" s="5">
        <f>IF('Τα Στοιχήματα μου'!E4961&lt;&gt;0,V4961/(100/I4961),W4960)</f>
        <v>1.4422218253259509</v>
      </c>
      <c r="X4961" s="7"/>
      <c r="Y4961" s="6">
        <f>COUNTIF('Τα Στοιχήματα μου'!$F$23:F4961,"W")+COUNTIF('Τα Στοιχήματα μου'!$F$23:F4961,"L")</f>
        <v>5</v>
      </c>
      <c r="Z4961" s="6">
        <f>COUNTIF('Τα Στοιχήματα μου'!$F$23:F4961,"W")</f>
        <v>3</v>
      </c>
      <c r="AA4961" s="4">
        <f>COUNTIF('Τα Στοιχήματα μου'!$F$23:F4961,"W")/(COUNTIF('Τα Στοιχήματα μου'!$F$23:F4961,"W")+COUNTIF('Τα Στοιχήματα μου'!$F$23:F4961,"L"))</f>
        <v>0.6</v>
      </c>
    </row>
    <row r="4962" spans="2:27">
      <c r="B4962" s="6">
        <f t="shared" si="77"/>
        <v>4940</v>
      </c>
      <c r="I4962" s="6">
        <f>I4961+1</f>
        <v>4940</v>
      </c>
      <c r="J4962" s="6">
        <f>'Τα Στοιχήματα μου'!D4962</f>
        <v>0</v>
      </c>
      <c r="K4962" s="6">
        <f>'Τα Στοιχήματα μου'!E4962</f>
        <v>0</v>
      </c>
      <c r="L4962" s="6">
        <f>'Τα Στοιχήματα μου'!F4962</f>
        <v>0</v>
      </c>
      <c r="M4962" s="7"/>
      <c r="N4962" s="5">
        <f>AVERAGE('Τα Στοιχήματα μου'!$E$23:E4962)</f>
        <v>2.956</v>
      </c>
      <c r="O4962" s="6" t="str">
        <f>IF('Τα Στοιχήματα μου'!E4962&lt;&gt;0,1/'Τα Στοιχήματα μου'!E4962,"")</f>
        <v/>
      </c>
      <c r="P4962" s="6">
        <f>SUM($O$23:O4962)</f>
        <v>3.4668730650154802</v>
      </c>
      <c r="Q4962" s="6">
        <f>(1-(1/P4962))*100</f>
        <v>71.155563493480983</v>
      </c>
      <c r="R4962" s="6">
        <f>IF('Τα Στοιχήματα μου'!E4962&lt;&gt;0,(100-($Q$1022*100)/100)/'Τα Στοιχήματα μου'!E4962,0)</f>
        <v>0</v>
      </c>
      <c r="S4962" s="6">
        <f>R4962*('Τα Στοιχήματα μου'!E4962-1)</f>
        <v>0</v>
      </c>
      <c r="T4962" s="5">
        <f>SUM($S$23:S4962)/100+1</f>
        <v>1.4422218253259511</v>
      </c>
      <c r="U4962" s="6">
        <f>IF('Τα Στοιχήματα μου'!E4962&lt;&gt;0,(100-(Q4962*100)/100)/'Τα Στοιχήματα μου'!E4962,0)</f>
        <v>0</v>
      </c>
      <c r="V4962" s="6">
        <f>'Τα Στοιχήματα μου'!E4962*U4962</f>
        <v>0</v>
      </c>
      <c r="W4962" s="5">
        <f>IF('Τα Στοιχήματα μου'!E4962&lt;&gt;0,V4962/(100/I4962),W4961)</f>
        <v>1.4422218253259509</v>
      </c>
      <c r="X4962" s="7"/>
      <c r="Y4962" s="6">
        <f>COUNTIF('Τα Στοιχήματα μου'!$F$23:F4962,"W")+COUNTIF('Τα Στοιχήματα μου'!$F$23:F4962,"L")</f>
        <v>5</v>
      </c>
      <c r="Z4962" s="6">
        <f>COUNTIF('Τα Στοιχήματα μου'!$F$23:F4962,"W")</f>
        <v>3</v>
      </c>
      <c r="AA4962" s="4">
        <f>COUNTIF('Τα Στοιχήματα μου'!$F$23:F4962,"W")/(COUNTIF('Τα Στοιχήματα μου'!$F$23:F4962,"W")+COUNTIF('Τα Στοιχήματα μου'!$F$23:F4962,"L"))</f>
        <v>0.6</v>
      </c>
    </row>
    <row r="4963" spans="2:27">
      <c r="B4963" s="6">
        <f t="shared" si="77"/>
        <v>4941</v>
      </c>
      <c r="I4963" s="6">
        <f>I4962+1</f>
        <v>4941</v>
      </c>
      <c r="J4963" s="6">
        <f>'Τα Στοιχήματα μου'!D4963</f>
        <v>0</v>
      </c>
      <c r="K4963" s="6">
        <f>'Τα Στοιχήματα μου'!E4963</f>
        <v>0</v>
      </c>
      <c r="L4963" s="6">
        <f>'Τα Στοιχήματα μου'!F4963</f>
        <v>0</v>
      </c>
      <c r="M4963" s="7"/>
      <c r="N4963" s="5">
        <f>AVERAGE('Τα Στοιχήματα μου'!$E$23:E4963)</f>
        <v>2.956</v>
      </c>
      <c r="O4963" s="6" t="str">
        <f>IF('Τα Στοιχήματα μου'!E4963&lt;&gt;0,1/'Τα Στοιχήματα μου'!E4963,"")</f>
        <v/>
      </c>
      <c r="P4963" s="6">
        <f>SUM($O$23:O4963)</f>
        <v>3.4668730650154802</v>
      </c>
      <c r="Q4963" s="6">
        <f>(1-(1/P4963))*100</f>
        <v>71.155563493480983</v>
      </c>
      <c r="R4963" s="6">
        <f>IF('Τα Στοιχήματα μου'!E4963&lt;&gt;0,(100-($Q$1022*100)/100)/'Τα Στοιχήματα μου'!E4963,0)</f>
        <v>0</v>
      </c>
      <c r="S4963" s="6">
        <f>R4963*('Τα Στοιχήματα μου'!E4963-1)</f>
        <v>0</v>
      </c>
      <c r="T4963" s="5">
        <f>SUM($S$23:S4963)/100+1</f>
        <v>1.4422218253259511</v>
      </c>
      <c r="U4963" s="6">
        <f>IF('Τα Στοιχήματα μου'!E4963&lt;&gt;0,(100-(Q4963*100)/100)/'Τα Στοιχήματα μου'!E4963,0)</f>
        <v>0</v>
      </c>
      <c r="V4963" s="6">
        <f>'Τα Στοιχήματα μου'!E4963*U4963</f>
        <v>0</v>
      </c>
      <c r="W4963" s="5">
        <f>IF('Τα Στοιχήματα μου'!E4963&lt;&gt;0,V4963/(100/I4963),W4962)</f>
        <v>1.4422218253259509</v>
      </c>
      <c r="X4963" s="7"/>
      <c r="Y4963" s="6">
        <f>COUNTIF('Τα Στοιχήματα μου'!$F$23:F4963,"W")+COUNTIF('Τα Στοιχήματα μου'!$F$23:F4963,"L")</f>
        <v>5</v>
      </c>
      <c r="Z4963" s="6">
        <f>COUNTIF('Τα Στοιχήματα μου'!$F$23:F4963,"W")</f>
        <v>3</v>
      </c>
      <c r="AA4963" s="4">
        <f>COUNTIF('Τα Στοιχήματα μου'!$F$23:F4963,"W")/(COUNTIF('Τα Στοιχήματα μου'!$F$23:F4963,"W")+COUNTIF('Τα Στοιχήματα μου'!$F$23:F4963,"L"))</f>
        <v>0.6</v>
      </c>
    </row>
    <row r="4964" spans="2:27">
      <c r="B4964" s="6">
        <f t="shared" si="77"/>
        <v>4942</v>
      </c>
      <c r="I4964" s="6">
        <f>I4963+1</f>
        <v>4942</v>
      </c>
      <c r="J4964" s="6">
        <f>'Τα Στοιχήματα μου'!D4964</f>
        <v>0</v>
      </c>
      <c r="K4964" s="6">
        <f>'Τα Στοιχήματα μου'!E4964</f>
        <v>0</v>
      </c>
      <c r="L4964" s="6">
        <f>'Τα Στοιχήματα μου'!F4964</f>
        <v>0</v>
      </c>
      <c r="M4964" s="7"/>
      <c r="N4964" s="5">
        <f>AVERAGE('Τα Στοιχήματα μου'!$E$23:E4964)</f>
        <v>2.956</v>
      </c>
      <c r="O4964" s="6" t="str">
        <f>IF('Τα Στοιχήματα μου'!E4964&lt;&gt;0,1/'Τα Στοιχήματα μου'!E4964,"")</f>
        <v/>
      </c>
      <c r="P4964" s="6">
        <f>SUM($O$23:O4964)</f>
        <v>3.4668730650154802</v>
      </c>
      <c r="Q4964" s="6">
        <f>(1-(1/P4964))*100</f>
        <v>71.155563493480983</v>
      </c>
      <c r="R4964" s="6">
        <f>IF('Τα Στοιχήματα μου'!E4964&lt;&gt;0,(100-($Q$1022*100)/100)/'Τα Στοιχήματα μου'!E4964,0)</f>
        <v>0</v>
      </c>
      <c r="S4964" s="6">
        <f>R4964*('Τα Στοιχήματα μου'!E4964-1)</f>
        <v>0</v>
      </c>
      <c r="T4964" s="5">
        <f>SUM($S$23:S4964)/100+1</f>
        <v>1.4422218253259511</v>
      </c>
      <c r="U4964" s="6">
        <f>IF('Τα Στοιχήματα μου'!E4964&lt;&gt;0,(100-(Q4964*100)/100)/'Τα Στοιχήματα μου'!E4964,0)</f>
        <v>0</v>
      </c>
      <c r="V4964" s="6">
        <f>'Τα Στοιχήματα μου'!E4964*U4964</f>
        <v>0</v>
      </c>
      <c r="W4964" s="5">
        <f>IF('Τα Στοιχήματα μου'!E4964&lt;&gt;0,V4964/(100/I4964),W4963)</f>
        <v>1.4422218253259509</v>
      </c>
      <c r="X4964" s="7"/>
      <c r="Y4964" s="6">
        <f>COUNTIF('Τα Στοιχήματα μου'!$F$23:F4964,"W")+COUNTIF('Τα Στοιχήματα μου'!$F$23:F4964,"L")</f>
        <v>5</v>
      </c>
      <c r="Z4964" s="6">
        <f>COUNTIF('Τα Στοιχήματα μου'!$F$23:F4964,"W")</f>
        <v>3</v>
      </c>
      <c r="AA4964" s="4">
        <f>COUNTIF('Τα Στοιχήματα μου'!$F$23:F4964,"W")/(COUNTIF('Τα Στοιχήματα μου'!$F$23:F4964,"W")+COUNTIF('Τα Στοιχήματα μου'!$F$23:F4964,"L"))</f>
        <v>0.6</v>
      </c>
    </row>
    <row r="4965" spans="2:27">
      <c r="B4965" s="6">
        <f t="shared" si="77"/>
        <v>4943</v>
      </c>
      <c r="I4965" s="6">
        <f>I4964+1</f>
        <v>4943</v>
      </c>
      <c r="J4965" s="6">
        <f>'Τα Στοιχήματα μου'!D4965</f>
        <v>0</v>
      </c>
      <c r="K4965" s="6">
        <f>'Τα Στοιχήματα μου'!E4965</f>
        <v>0</v>
      </c>
      <c r="L4965" s="6">
        <f>'Τα Στοιχήματα μου'!F4965</f>
        <v>0</v>
      </c>
      <c r="M4965" s="7"/>
      <c r="N4965" s="5">
        <f>AVERAGE('Τα Στοιχήματα μου'!$E$23:E4965)</f>
        <v>2.956</v>
      </c>
      <c r="O4965" s="6" t="str">
        <f>IF('Τα Στοιχήματα μου'!E4965&lt;&gt;0,1/'Τα Στοιχήματα μου'!E4965,"")</f>
        <v/>
      </c>
      <c r="P4965" s="6">
        <f>SUM($O$23:O4965)</f>
        <v>3.4668730650154802</v>
      </c>
      <c r="Q4965" s="6">
        <f>(1-(1/P4965))*100</f>
        <v>71.155563493480983</v>
      </c>
      <c r="R4965" s="6">
        <f>IF('Τα Στοιχήματα μου'!E4965&lt;&gt;0,(100-($Q$1022*100)/100)/'Τα Στοιχήματα μου'!E4965,0)</f>
        <v>0</v>
      </c>
      <c r="S4965" s="6">
        <f>R4965*('Τα Στοιχήματα μου'!E4965-1)</f>
        <v>0</v>
      </c>
      <c r="T4965" s="5">
        <f>SUM($S$23:S4965)/100+1</f>
        <v>1.4422218253259511</v>
      </c>
      <c r="U4965" s="6">
        <f>IF('Τα Στοιχήματα μου'!E4965&lt;&gt;0,(100-(Q4965*100)/100)/'Τα Στοιχήματα μου'!E4965,0)</f>
        <v>0</v>
      </c>
      <c r="V4965" s="6">
        <f>'Τα Στοιχήματα μου'!E4965*U4965</f>
        <v>0</v>
      </c>
      <c r="W4965" s="5">
        <f>IF('Τα Στοιχήματα μου'!E4965&lt;&gt;0,V4965/(100/I4965),W4964)</f>
        <v>1.4422218253259509</v>
      </c>
      <c r="X4965" s="7"/>
      <c r="Y4965" s="6">
        <f>COUNTIF('Τα Στοιχήματα μου'!$F$23:F4965,"W")+COUNTIF('Τα Στοιχήματα μου'!$F$23:F4965,"L")</f>
        <v>5</v>
      </c>
      <c r="Z4965" s="6">
        <f>COUNTIF('Τα Στοιχήματα μου'!$F$23:F4965,"W")</f>
        <v>3</v>
      </c>
      <c r="AA4965" s="4">
        <f>COUNTIF('Τα Στοιχήματα μου'!$F$23:F4965,"W")/(COUNTIF('Τα Στοιχήματα μου'!$F$23:F4965,"W")+COUNTIF('Τα Στοιχήματα μου'!$F$23:F4965,"L"))</f>
        <v>0.6</v>
      </c>
    </row>
    <row r="4966" spans="2:27">
      <c r="B4966" s="6">
        <f t="shared" si="77"/>
        <v>4944</v>
      </c>
      <c r="I4966" s="6">
        <f>I4965+1</f>
        <v>4944</v>
      </c>
      <c r="J4966" s="6">
        <f>'Τα Στοιχήματα μου'!D4966</f>
        <v>0</v>
      </c>
      <c r="K4966" s="6">
        <f>'Τα Στοιχήματα μου'!E4966</f>
        <v>0</v>
      </c>
      <c r="L4966" s="6">
        <f>'Τα Στοιχήματα μου'!F4966</f>
        <v>0</v>
      </c>
      <c r="M4966" s="7"/>
      <c r="N4966" s="5">
        <f>AVERAGE('Τα Στοιχήματα μου'!$E$23:E4966)</f>
        <v>2.956</v>
      </c>
      <c r="O4966" s="6" t="str">
        <f>IF('Τα Στοιχήματα μου'!E4966&lt;&gt;0,1/'Τα Στοιχήματα μου'!E4966,"")</f>
        <v/>
      </c>
      <c r="P4966" s="6">
        <f>SUM($O$23:O4966)</f>
        <v>3.4668730650154802</v>
      </c>
      <c r="Q4966" s="6">
        <f>(1-(1/P4966))*100</f>
        <v>71.155563493480983</v>
      </c>
      <c r="R4966" s="6">
        <f>IF('Τα Στοιχήματα μου'!E4966&lt;&gt;0,(100-($Q$1022*100)/100)/'Τα Στοιχήματα μου'!E4966,0)</f>
        <v>0</v>
      </c>
      <c r="S4966" s="6">
        <f>R4966*('Τα Στοιχήματα μου'!E4966-1)</f>
        <v>0</v>
      </c>
      <c r="T4966" s="5">
        <f>SUM($S$23:S4966)/100+1</f>
        <v>1.4422218253259511</v>
      </c>
      <c r="U4966" s="6">
        <f>IF('Τα Στοιχήματα μου'!E4966&lt;&gt;0,(100-(Q4966*100)/100)/'Τα Στοιχήματα μου'!E4966,0)</f>
        <v>0</v>
      </c>
      <c r="V4966" s="6">
        <f>'Τα Στοιχήματα μου'!E4966*U4966</f>
        <v>0</v>
      </c>
      <c r="W4966" s="5">
        <f>IF('Τα Στοιχήματα μου'!E4966&lt;&gt;0,V4966/(100/I4966),W4965)</f>
        <v>1.4422218253259509</v>
      </c>
      <c r="X4966" s="7"/>
      <c r="Y4966" s="6">
        <f>COUNTIF('Τα Στοιχήματα μου'!$F$23:F4966,"W")+COUNTIF('Τα Στοιχήματα μου'!$F$23:F4966,"L")</f>
        <v>5</v>
      </c>
      <c r="Z4966" s="6">
        <f>COUNTIF('Τα Στοιχήματα μου'!$F$23:F4966,"W")</f>
        <v>3</v>
      </c>
      <c r="AA4966" s="4">
        <f>COUNTIF('Τα Στοιχήματα μου'!$F$23:F4966,"W")/(COUNTIF('Τα Στοιχήματα μου'!$F$23:F4966,"W")+COUNTIF('Τα Στοιχήματα μου'!$F$23:F4966,"L"))</f>
        <v>0.6</v>
      </c>
    </row>
    <row r="4967" spans="2:27">
      <c r="B4967" s="6">
        <f t="shared" si="77"/>
        <v>4945</v>
      </c>
      <c r="I4967" s="6">
        <f>I4966+1</f>
        <v>4945</v>
      </c>
      <c r="J4967" s="6">
        <f>'Τα Στοιχήματα μου'!D4967</f>
        <v>0</v>
      </c>
      <c r="K4967" s="6">
        <f>'Τα Στοιχήματα μου'!E4967</f>
        <v>0</v>
      </c>
      <c r="L4967" s="6">
        <f>'Τα Στοιχήματα μου'!F4967</f>
        <v>0</v>
      </c>
      <c r="M4967" s="7"/>
      <c r="N4967" s="5">
        <f>AVERAGE('Τα Στοιχήματα μου'!$E$23:E4967)</f>
        <v>2.956</v>
      </c>
      <c r="O4967" s="6" t="str">
        <f>IF('Τα Στοιχήματα μου'!E4967&lt;&gt;0,1/'Τα Στοιχήματα μου'!E4967,"")</f>
        <v/>
      </c>
      <c r="P4967" s="6">
        <f>SUM($O$23:O4967)</f>
        <v>3.4668730650154802</v>
      </c>
      <c r="Q4967" s="6">
        <f>(1-(1/P4967))*100</f>
        <v>71.155563493480983</v>
      </c>
      <c r="R4967" s="6">
        <f>IF('Τα Στοιχήματα μου'!E4967&lt;&gt;0,(100-($Q$1022*100)/100)/'Τα Στοιχήματα μου'!E4967,0)</f>
        <v>0</v>
      </c>
      <c r="S4967" s="6">
        <f>R4967*('Τα Στοιχήματα μου'!E4967-1)</f>
        <v>0</v>
      </c>
      <c r="T4967" s="5">
        <f>SUM($S$23:S4967)/100+1</f>
        <v>1.4422218253259511</v>
      </c>
      <c r="U4967" s="6">
        <f>IF('Τα Στοιχήματα μου'!E4967&lt;&gt;0,(100-(Q4967*100)/100)/'Τα Στοιχήματα μου'!E4967,0)</f>
        <v>0</v>
      </c>
      <c r="V4967" s="6">
        <f>'Τα Στοιχήματα μου'!E4967*U4967</f>
        <v>0</v>
      </c>
      <c r="W4967" s="5">
        <f>IF('Τα Στοιχήματα μου'!E4967&lt;&gt;0,V4967/(100/I4967),W4966)</f>
        <v>1.4422218253259509</v>
      </c>
      <c r="X4967" s="7"/>
      <c r="Y4967" s="6">
        <f>COUNTIF('Τα Στοιχήματα μου'!$F$23:F4967,"W")+COUNTIF('Τα Στοιχήματα μου'!$F$23:F4967,"L")</f>
        <v>5</v>
      </c>
      <c r="Z4967" s="6">
        <f>COUNTIF('Τα Στοιχήματα μου'!$F$23:F4967,"W")</f>
        <v>3</v>
      </c>
      <c r="AA4967" s="4">
        <f>COUNTIF('Τα Στοιχήματα μου'!$F$23:F4967,"W")/(COUNTIF('Τα Στοιχήματα μου'!$F$23:F4967,"W")+COUNTIF('Τα Στοιχήματα μου'!$F$23:F4967,"L"))</f>
        <v>0.6</v>
      </c>
    </row>
    <row r="4968" spans="2:27">
      <c r="B4968" s="6">
        <f t="shared" si="77"/>
        <v>4946</v>
      </c>
      <c r="I4968" s="6">
        <f>I4967+1</f>
        <v>4946</v>
      </c>
      <c r="J4968" s="6">
        <f>'Τα Στοιχήματα μου'!D4968</f>
        <v>0</v>
      </c>
      <c r="K4968" s="6">
        <f>'Τα Στοιχήματα μου'!E4968</f>
        <v>0</v>
      </c>
      <c r="L4968" s="6">
        <f>'Τα Στοιχήματα μου'!F4968</f>
        <v>0</v>
      </c>
      <c r="M4968" s="7"/>
      <c r="N4968" s="5">
        <f>AVERAGE('Τα Στοιχήματα μου'!$E$23:E4968)</f>
        <v>2.956</v>
      </c>
      <c r="O4968" s="6" t="str">
        <f>IF('Τα Στοιχήματα μου'!E4968&lt;&gt;0,1/'Τα Στοιχήματα μου'!E4968,"")</f>
        <v/>
      </c>
      <c r="P4968" s="6">
        <f>SUM($O$23:O4968)</f>
        <v>3.4668730650154802</v>
      </c>
      <c r="Q4968" s="6">
        <f>(1-(1/P4968))*100</f>
        <v>71.155563493480983</v>
      </c>
      <c r="R4968" s="6">
        <f>IF('Τα Στοιχήματα μου'!E4968&lt;&gt;0,(100-($Q$1022*100)/100)/'Τα Στοιχήματα μου'!E4968,0)</f>
        <v>0</v>
      </c>
      <c r="S4968" s="6">
        <f>R4968*('Τα Στοιχήματα μου'!E4968-1)</f>
        <v>0</v>
      </c>
      <c r="T4968" s="5">
        <f>SUM($S$23:S4968)/100+1</f>
        <v>1.4422218253259511</v>
      </c>
      <c r="U4968" s="6">
        <f>IF('Τα Στοιχήματα μου'!E4968&lt;&gt;0,(100-(Q4968*100)/100)/'Τα Στοιχήματα μου'!E4968,0)</f>
        <v>0</v>
      </c>
      <c r="V4968" s="6">
        <f>'Τα Στοιχήματα μου'!E4968*U4968</f>
        <v>0</v>
      </c>
      <c r="W4968" s="5">
        <f>IF('Τα Στοιχήματα μου'!E4968&lt;&gt;0,V4968/(100/I4968),W4967)</f>
        <v>1.4422218253259509</v>
      </c>
      <c r="X4968" s="7"/>
      <c r="Y4968" s="6">
        <f>COUNTIF('Τα Στοιχήματα μου'!$F$23:F4968,"W")+COUNTIF('Τα Στοιχήματα μου'!$F$23:F4968,"L")</f>
        <v>5</v>
      </c>
      <c r="Z4968" s="6">
        <f>COUNTIF('Τα Στοιχήματα μου'!$F$23:F4968,"W")</f>
        <v>3</v>
      </c>
      <c r="AA4968" s="4">
        <f>COUNTIF('Τα Στοιχήματα μου'!$F$23:F4968,"W")/(COUNTIF('Τα Στοιχήματα μου'!$F$23:F4968,"W")+COUNTIF('Τα Στοιχήματα μου'!$F$23:F4968,"L"))</f>
        <v>0.6</v>
      </c>
    </row>
    <row r="4969" spans="2:27">
      <c r="B4969" s="6">
        <f t="shared" si="77"/>
        <v>4947</v>
      </c>
      <c r="I4969" s="6">
        <f>I4968+1</f>
        <v>4947</v>
      </c>
      <c r="J4969" s="6">
        <f>'Τα Στοιχήματα μου'!D4969</f>
        <v>0</v>
      </c>
      <c r="K4969" s="6">
        <f>'Τα Στοιχήματα μου'!E4969</f>
        <v>0</v>
      </c>
      <c r="L4969" s="6">
        <f>'Τα Στοιχήματα μου'!F4969</f>
        <v>0</v>
      </c>
      <c r="M4969" s="7"/>
      <c r="N4969" s="5">
        <f>AVERAGE('Τα Στοιχήματα μου'!$E$23:E4969)</f>
        <v>2.956</v>
      </c>
      <c r="O4969" s="6" t="str">
        <f>IF('Τα Στοιχήματα μου'!E4969&lt;&gt;0,1/'Τα Στοιχήματα μου'!E4969,"")</f>
        <v/>
      </c>
      <c r="P4969" s="6">
        <f>SUM($O$23:O4969)</f>
        <v>3.4668730650154802</v>
      </c>
      <c r="Q4969" s="6">
        <f>(1-(1/P4969))*100</f>
        <v>71.155563493480983</v>
      </c>
      <c r="R4969" s="6">
        <f>IF('Τα Στοιχήματα μου'!E4969&lt;&gt;0,(100-($Q$1022*100)/100)/'Τα Στοιχήματα μου'!E4969,0)</f>
        <v>0</v>
      </c>
      <c r="S4969" s="6">
        <f>R4969*('Τα Στοιχήματα μου'!E4969-1)</f>
        <v>0</v>
      </c>
      <c r="T4969" s="5">
        <f>SUM($S$23:S4969)/100+1</f>
        <v>1.4422218253259511</v>
      </c>
      <c r="U4969" s="6">
        <f>IF('Τα Στοιχήματα μου'!E4969&lt;&gt;0,(100-(Q4969*100)/100)/'Τα Στοιχήματα μου'!E4969,0)</f>
        <v>0</v>
      </c>
      <c r="V4969" s="6">
        <f>'Τα Στοιχήματα μου'!E4969*U4969</f>
        <v>0</v>
      </c>
      <c r="W4969" s="5">
        <f>IF('Τα Στοιχήματα μου'!E4969&lt;&gt;0,V4969/(100/I4969),W4968)</f>
        <v>1.4422218253259509</v>
      </c>
      <c r="X4969" s="7"/>
      <c r="Y4969" s="6">
        <f>COUNTIF('Τα Στοιχήματα μου'!$F$23:F4969,"W")+COUNTIF('Τα Στοιχήματα μου'!$F$23:F4969,"L")</f>
        <v>5</v>
      </c>
      <c r="Z4969" s="6">
        <f>COUNTIF('Τα Στοιχήματα μου'!$F$23:F4969,"W")</f>
        <v>3</v>
      </c>
      <c r="AA4969" s="4">
        <f>COUNTIF('Τα Στοιχήματα μου'!$F$23:F4969,"W")/(COUNTIF('Τα Στοιχήματα μου'!$F$23:F4969,"W")+COUNTIF('Τα Στοιχήματα μου'!$F$23:F4969,"L"))</f>
        <v>0.6</v>
      </c>
    </row>
    <row r="4970" spans="2:27">
      <c r="B4970" s="6">
        <f t="shared" si="77"/>
        <v>4948</v>
      </c>
      <c r="I4970" s="6">
        <f>I4969+1</f>
        <v>4948</v>
      </c>
      <c r="J4970" s="6">
        <f>'Τα Στοιχήματα μου'!D4970</f>
        <v>0</v>
      </c>
      <c r="K4970" s="6">
        <f>'Τα Στοιχήματα μου'!E4970</f>
        <v>0</v>
      </c>
      <c r="L4970" s="6">
        <f>'Τα Στοιχήματα μου'!F4970</f>
        <v>0</v>
      </c>
      <c r="M4970" s="7"/>
      <c r="N4970" s="5">
        <f>AVERAGE('Τα Στοιχήματα μου'!$E$23:E4970)</f>
        <v>2.956</v>
      </c>
      <c r="O4970" s="6" t="str">
        <f>IF('Τα Στοιχήματα μου'!E4970&lt;&gt;0,1/'Τα Στοιχήματα μου'!E4970,"")</f>
        <v/>
      </c>
      <c r="P4970" s="6">
        <f>SUM($O$23:O4970)</f>
        <v>3.4668730650154802</v>
      </c>
      <c r="Q4970" s="6">
        <f>(1-(1/P4970))*100</f>
        <v>71.155563493480983</v>
      </c>
      <c r="R4970" s="6">
        <f>IF('Τα Στοιχήματα μου'!E4970&lt;&gt;0,(100-($Q$1022*100)/100)/'Τα Στοιχήματα μου'!E4970,0)</f>
        <v>0</v>
      </c>
      <c r="S4970" s="6">
        <f>R4970*('Τα Στοιχήματα μου'!E4970-1)</f>
        <v>0</v>
      </c>
      <c r="T4970" s="5">
        <f>SUM($S$23:S4970)/100+1</f>
        <v>1.4422218253259511</v>
      </c>
      <c r="U4970" s="6">
        <f>IF('Τα Στοιχήματα μου'!E4970&lt;&gt;0,(100-(Q4970*100)/100)/'Τα Στοιχήματα μου'!E4970,0)</f>
        <v>0</v>
      </c>
      <c r="V4970" s="6">
        <f>'Τα Στοιχήματα μου'!E4970*U4970</f>
        <v>0</v>
      </c>
      <c r="W4970" s="5">
        <f>IF('Τα Στοιχήματα μου'!E4970&lt;&gt;0,V4970/(100/I4970),W4969)</f>
        <v>1.4422218253259509</v>
      </c>
      <c r="X4970" s="7"/>
      <c r="Y4970" s="6">
        <f>COUNTIF('Τα Στοιχήματα μου'!$F$23:F4970,"W")+COUNTIF('Τα Στοιχήματα μου'!$F$23:F4970,"L")</f>
        <v>5</v>
      </c>
      <c r="Z4970" s="6">
        <f>COUNTIF('Τα Στοιχήματα μου'!$F$23:F4970,"W")</f>
        <v>3</v>
      </c>
      <c r="AA4970" s="4">
        <f>COUNTIF('Τα Στοιχήματα μου'!$F$23:F4970,"W")/(COUNTIF('Τα Στοιχήματα μου'!$F$23:F4970,"W")+COUNTIF('Τα Στοιχήματα μου'!$F$23:F4970,"L"))</f>
        <v>0.6</v>
      </c>
    </row>
    <row r="4971" spans="2:27">
      <c r="B4971" s="6">
        <f t="shared" si="77"/>
        <v>4949</v>
      </c>
      <c r="I4971" s="6">
        <f>I4970+1</f>
        <v>4949</v>
      </c>
      <c r="J4971" s="6">
        <f>'Τα Στοιχήματα μου'!D4971</f>
        <v>0</v>
      </c>
      <c r="K4971" s="6">
        <f>'Τα Στοιχήματα μου'!E4971</f>
        <v>0</v>
      </c>
      <c r="L4971" s="6">
        <f>'Τα Στοιχήματα μου'!F4971</f>
        <v>0</v>
      </c>
      <c r="M4971" s="7"/>
      <c r="N4971" s="5">
        <f>AVERAGE('Τα Στοιχήματα μου'!$E$23:E4971)</f>
        <v>2.956</v>
      </c>
      <c r="O4971" s="6" t="str">
        <f>IF('Τα Στοιχήματα μου'!E4971&lt;&gt;0,1/'Τα Στοιχήματα μου'!E4971,"")</f>
        <v/>
      </c>
      <c r="P4971" s="6">
        <f>SUM($O$23:O4971)</f>
        <v>3.4668730650154802</v>
      </c>
      <c r="Q4971" s="6">
        <f>(1-(1/P4971))*100</f>
        <v>71.155563493480983</v>
      </c>
      <c r="R4971" s="6">
        <f>IF('Τα Στοιχήματα μου'!E4971&lt;&gt;0,(100-($Q$1022*100)/100)/'Τα Στοιχήματα μου'!E4971,0)</f>
        <v>0</v>
      </c>
      <c r="S4971" s="6">
        <f>R4971*('Τα Στοιχήματα μου'!E4971-1)</f>
        <v>0</v>
      </c>
      <c r="T4971" s="5">
        <f>SUM($S$23:S4971)/100+1</f>
        <v>1.4422218253259511</v>
      </c>
      <c r="U4971" s="6">
        <f>IF('Τα Στοιχήματα μου'!E4971&lt;&gt;0,(100-(Q4971*100)/100)/'Τα Στοιχήματα μου'!E4971,0)</f>
        <v>0</v>
      </c>
      <c r="V4971" s="6">
        <f>'Τα Στοιχήματα μου'!E4971*U4971</f>
        <v>0</v>
      </c>
      <c r="W4971" s="5">
        <f>IF('Τα Στοιχήματα μου'!E4971&lt;&gt;0,V4971/(100/I4971),W4970)</f>
        <v>1.4422218253259509</v>
      </c>
      <c r="X4971" s="7"/>
      <c r="Y4971" s="6">
        <f>COUNTIF('Τα Στοιχήματα μου'!$F$23:F4971,"W")+COUNTIF('Τα Στοιχήματα μου'!$F$23:F4971,"L")</f>
        <v>5</v>
      </c>
      <c r="Z4971" s="6">
        <f>COUNTIF('Τα Στοιχήματα μου'!$F$23:F4971,"W")</f>
        <v>3</v>
      </c>
      <c r="AA4971" s="4">
        <f>COUNTIF('Τα Στοιχήματα μου'!$F$23:F4971,"W")/(COUNTIF('Τα Στοιχήματα μου'!$F$23:F4971,"W")+COUNTIF('Τα Στοιχήματα μου'!$F$23:F4971,"L"))</f>
        <v>0.6</v>
      </c>
    </row>
    <row r="4972" spans="2:27">
      <c r="B4972" s="6">
        <f t="shared" si="77"/>
        <v>4950</v>
      </c>
      <c r="I4972" s="6">
        <f>I4971+1</f>
        <v>4950</v>
      </c>
      <c r="J4972" s="6">
        <f>'Τα Στοιχήματα μου'!D4972</f>
        <v>0</v>
      </c>
      <c r="K4972" s="6">
        <f>'Τα Στοιχήματα μου'!E4972</f>
        <v>0</v>
      </c>
      <c r="L4972" s="6">
        <f>'Τα Στοιχήματα μου'!F4972</f>
        <v>0</v>
      </c>
      <c r="M4972" s="7"/>
      <c r="N4972" s="5">
        <f>AVERAGE('Τα Στοιχήματα μου'!$E$23:E4972)</f>
        <v>2.956</v>
      </c>
      <c r="O4972" s="6" t="str">
        <f>IF('Τα Στοιχήματα μου'!E4972&lt;&gt;0,1/'Τα Στοιχήματα μου'!E4972,"")</f>
        <v/>
      </c>
      <c r="P4972" s="6">
        <f>SUM($O$23:O4972)</f>
        <v>3.4668730650154802</v>
      </c>
      <c r="Q4972" s="6">
        <f>(1-(1/P4972))*100</f>
        <v>71.155563493480983</v>
      </c>
      <c r="R4972" s="6">
        <f>IF('Τα Στοιχήματα μου'!E4972&lt;&gt;0,(100-($Q$1022*100)/100)/'Τα Στοιχήματα μου'!E4972,0)</f>
        <v>0</v>
      </c>
      <c r="S4972" s="6">
        <f>R4972*('Τα Στοιχήματα μου'!E4972-1)</f>
        <v>0</v>
      </c>
      <c r="T4972" s="5">
        <f>SUM($S$23:S4972)/100+1</f>
        <v>1.4422218253259511</v>
      </c>
      <c r="U4972" s="6">
        <f>IF('Τα Στοιχήματα μου'!E4972&lt;&gt;0,(100-(Q4972*100)/100)/'Τα Στοιχήματα μου'!E4972,0)</f>
        <v>0</v>
      </c>
      <c r="V4972" s="6">
        <f>'Τα Στοιχήματα μου'!E4972*U4972</f>
        <v>0</v>
      </c>
      <c r="W4972" s="5">
        <f>IF('Τα Στοιχήματα μου'!E4972&lt;&gt;0,V4972/(100/I4972),W4971)</f>
        <v>1.4422218253259509</v>
      </c>
      <c r="X4972" s="7"/>
      <c r="Y4972" s="6">
        <f>COUNTIF('Τα Στοιχήματα μου'!$F$23:F4972,"W")+COUNTIF('Τα Στοιχήματα μου'!$F$23:F4972,"L")</f>
        <v>5</v>
      </c>
      <c r="Z4972" s="6">
        <f>COUNTIF('Τα Στοιχήματα μου'!$F$23:F4972,"W")</f>
        <v>3</v>
      </c>
      <c r="AA4972" s="4">
        <f>COUNTIF('Τα Στοιχήματα μου'!$F$23:F4972,"W")/(COUNTIF('Τα Στοιχήματα μου'!$F$23:F4972,"W")+COUNTIF('Τα Στοιχήματα μου'!$F$23:F4972,"L"))</f>
        <v>0.6</v>
      </c>
    </row>
    <row r="4973" spans="2:27">
      <c r="B4973" s="6">
        <f t="shared" si="77"/>
        <v>4951</v>
      </c>
      <c r="I4973" s="6">
        <f>I4972+1</f>
        <v>4951</v>
      </c>
      <c r="J4973" s="6">
        <f>'Τα Στοιχήματα μου'!D4973</f>
        <v>0</v>
      </c>
      <c r="K4973" s="6">
        <f>'Τα Στοιχήματα μου'!E4973</f>
        <v>0</v>
      </c>
      <c r="L4973" s="6">
        <f>'Τα Στοιχήματα μου'!F4973</f>
        <v>0</v>
      </c>
      <c r="M4973" s="7"/>
      <c r="N4973" s="5">
        <f>AVERAGE('Τα Στοιχήματα μου'!$E$23:E4973)</f>
        <v>2.956</v>
      </c>
      <c r="O4973" s="6" t="str">
        <f>IF('Τα Στοιχήματα μου'!E4973&lt;&gt;0,1/'Τα Στοιχήματα μου'!E4973,"")</f>
        <v/>
      </c>
      <c r="P4973" s="6">
        <f>SUM($O$23:O4973)</f>
        <v>3.4668730650154802</v>
      </c>
      <c r="Q4973" s="6">
        <f>(1-(1/P4973))*100</f>
        <v>71.155563493480983</v>
      </c>
      <c r="R4973" s="6">
        <f>IF('Τα Στοιχήματα μου'!E4973&lt;&gt;0,(100-($Q$1022*100)/100)/'Τα Στοιχήματα μου'!E4973,0)</f>
        <v>0</v>
      </c>
      <c r="S4973" s="6">
        <f>R4973*('Τα Στοιχήματα μου'!E4973-1)</f>
        <v>0</v>
      </c>
      <c r="T4973" s="5">
        <f>SUM($S$23:S4973)/100+1</f>
        <v>1.4422218253259511</v>
      </c>
      <c r="U4973" s="6">
        <f>IF('Τα Στοιχήματα μου'!E4973&lt;&gt;0,(100-(Q4973*100)/100)/'Τα Στοιχήματα μου'!E4973,0)</f>
        <v>0</v>
      </c>
      <c r="V4973" s="6">
        <f>'Τα Στοιχήματα μου'!E4973*U4973</f>
        <v>0</v>
      </c>
      <c r="W4973" s="5">
        <f>IF('Τα Στοιχήματα μου'!E4973&lt;&gt;0,V4973/(100/I4973),W4972)</f>
        <v>1.4422218253259509</v>
      </c>
      <c r="X4973" s="7"/>
      <c r="Y4973" s="6">
        <f>COUNTIF('Τα Στοιχήματα μου'!$F$23:F4973,"W")+COUNTIF('Τα Στοιχήματα μου'!$F$23:F4973,"L")</f>
        <v>5</v>
      </c>
      <c r="Z4973" s="6">
        <f>COUNTIF('Τα Στοιχήματα μου'!$F$23:F4973,"W")</f>
        <v>3</v>
      </c>
      <c r="AA4973" s="4">
        <f>COUNTIF('Τα Στοιχήματα μου'!$F$23:F4973,"W")/(COUNTIF('Τα Στοιχήματα μου'!$F$23:F4973,"W")+COUNTIF('Τα Στοιχήματα μου'!$F$23:F4973,"L"))</f>
        <v>0.6</v>
      </c>
    </row>
    <row r="4974" spans="2:27">
      <c r="B4974" s="6">
        <f t="shared" si="77"/>
        <v>4952</v>
      </c>
      <c r="I4974" s="6">
        <f>I4973+1</f>
        <v>4952</v>
      </c>
      <c r="J4974" s="6">
        <f>'Τα Στοιχήματα μου'!D4974</f>
        <v>0</v>
      </c>
      <c r="K4974" s="6">
        <f>'Τα Στοιχήματα μου'!E4974</f>
        <v>0</v>
      </c>
      <c r="L4974" s="6">
        <f>'Τα Στοιχήματα μου'!F4974</f>
        <v>0</v>
      </c>
      <c r="M4974" s="7"/>
      <c r="N4974" s="5">
        <f>AVERAGE('Τα Στοιχήματα μου'!$E$23:E4974)</f>
        <v>2.956</v>
      </c>
      <c r="O4974" s="6" t="str">
        <f>IF('Τα Στοιχήματα μου'!E4974&lt;&gt;0,1/'Τα Στοιχήματα μου'!E4974,"")</f>
        <v/>
      </c>
      <c r="P4974" s="6">
        <f>SUM($O$23:O4974)</f>
        <v>3.4668730650154802</v>
      </c>
      <c r="Q4974" s="6">
        <f>(1-(1/P4974))*100</f>
        <v>71.155563493480983</v>
      </c>
      <c r="R4974" s="6">
        <f>IF('Τα Στοιχήματα μου'!E4974&lt;&gt;0,(100-($Q$1022*100)/100)/'Τα Στοιχήματα μου'!E4974,0)</f>
        <v>0</v>
      </c>
      <c r="S4974" s="6">
        <f>R4974*('Τα Στοιχήματα μου'!E4974-1)</f>
        <v>0</v>
      </c>
      <c r="T4974" s="5">
        <f>SUM($S$23:S4974)/100+1</f>
        <v>1.4422218253259511</v>
      </c>
      <c r="U4974" s="6">
        <f>IF('Τα Στοιχήματα μου'!E4974&lt;&gt;0,(100-(Q4974*100)/100)/'Τα Στοιχήματα μου'!E4974,0)</f>
        <v>0</v>
      </c>
      <c r="V4974" s="6">
        <f>'Τα Στοιχήματα μου'!E4974*U4974</f>
        <v>0</v>
      </c>
      <c r="W4974" s="5">
        <f>IF('Τα Στοιχήματα μου'!E4974&lt;&gt;0,V4974/(100/I4974),W4973)</f>
        <v>1.4422218253259509</v>
      </c>
      <c r="X4974" s="7"/>
      <c r="Y4974" s="6">
        <f>COUNTIF('Τα Στοιχήματα μου'!$F$23:F4974,"W")+COUNTIF('Τα Στοιχήματα μου'!$F$23:F4974,"L")</f>
        <v>5</v>
      </c>
      <c r="Z4974" s="6">
        <f>COUNTIF('Τα Στοιχήματα μου'!$F$23:F4974,"W")</f>
        <v>3</v>
      </c>
      <c r="AA4974" s="4">
        <f>COUNTIF('Τα Στοιχήματα μου'!$F$23:F4974,"W")/(COUNTIF('Τα Στοιχήματα μου'!$F$23:F4974,"W")+COUNTIF('Τα Στοιχήματα μου'!$F$23:F4974,"L"))</f>
        <v>0.6</v>
      </c>
    </row>
    <row r="4975" spans="2:27">
      <c r="B4975" s="6">
        <f t="shared" si="77"/>
        <v>4953</v>
      </c>
      <c r="I4975" s="6">
        <f>I4974+1</f>
        <v>4953</v>
      </c>
      <c r="J4975" s="6">
        <f>'Τα Στοιχήματα μου'!D4975</f>
        <v>0</v>
      </c>
      <c r="K4975" s="6">
        <f>'Τα Στοιχήματα μου'!E4975</f>
        <v>0</v>
      </c>
      <c r="L4975" s="6">
        <f>'Τα Στοιχήματα μου'!F4975</f>
        <v>0</v>
      </c>
      <c r="M4975" s="7"/>
      <c r="N4975" s="5">
        <f>AVERAGE('Τα Στοιχήματα μου'!$E$23:E4975)</f>
        <v>2.956</v>
      </c>
      <c r="O4975" s="6" t="str">
        <f>IF('Τα Στοιχήματα μου'!E4975&lt;&gt;0,1/'Τα Στοιχήματα μου'!E4975,"")</f>
        <v/>
      </c>
      <c r="P4975" s="6">
        <f>SUM($O$23:O4975)</f>
        <v>3.4668730650154802</v>
      </c>
      <c r="Q4975" s="6">
        <f>(1-(1/P4975))*100</f>
        <v>71.155563493480983</v>
      </c>
      <c r="R4975" s="6">
        <f>IF('Τα Στοιχήματα μου'!E4975&lt;&gt;0,(100-($Q$1022*100)/100)/'Τα Στοιχήματα μου'!E4975,0)</f>
        <v>0</v>
      </c>
      <c r="S4975" s="6">
        <f>R4975*('Τα Στοιχήματα μου'!E4975-1)</f>
        <v>0</v>
      </c>
      <c r="T4975" s="5">
        <f>SUM($S$23:S4975)/100+1</f>
        <v>1.4422218253259511</v>
      </c>
      <c r="U4975" s="6">
        <f>IF('Τα Στοιχήματα μου'!E4975&lt;&gt;0,(100-(Q4975*100)/100)/'Τα Στοιχήματα μου'!E4975,0)</f>
        <v>0</v>
      </c>
      <c r="V4975" s="6">
        <f>'Τα Στοιχήματα μου'!E4975*U4975</f>
        <v>0</v>
      </c>
      <c r="W4975" s="5">
        <f>IF('Τα Στοιχήματα μου'!E4975&lt;&gt;0,V4975/(100/I4975),W4974)</f>
        <v>1.4422218253259509</v>
      </c>
      <c r="X4975" s="7"/>
      <c r="Y4975" s="6">
        <f>COUNTIF('Τα Στοιχήματα μου'!$F$23:F4975,"W")+COUNTIF('Τα Στοιχήματα μου'!$F$23:F4975,"L")</f>
        <v>5</v>
      </c>
      <c r="Z4975" s="6">
        <f>COUNTIF('Τα Στοιχήματα μου'!$F$23:F4975,"W")</f>
        <v>3</v>
      </c>
      <c r="AA4975" s="4">
        <f>COUNTIF('Τα Στοιχήματα μου'!$F$23:F4975,"W")/(COUNTIF('Τα Στοιχήματα μου'!$F$23:F4975,"W")+COUNTIF('Τα Στοιχήματα μου'!$F$23:F4975,"L"))</f>
        <v>0.6</v>
      </c>
    </row>
    <row r="4976" spans="2:27">
      <c r="B4976" s="6">
        <f t="shared" si="77"/>
        <v>4954</v>
      </c>
      <c r="I4976" s="6">
        <f>I4975+1</f>
        <v>4954</v>
      </c>
      <c r="J4976" s="6">
        <f>'Τα Στοιχήματα μου'!D4976</f>
        <v>0</v>
      </c>
      <c r="K4976" s="6">
        <f>'Τα Στοιχήματα μου'!E4976</f>
        <v>0</v>
      </c>
      <c r="L4976" s="6">
        <f>'Τα Στοιχήματα μου'!F4976</f>
        <v>0</v>
      </c>
      <c r="M4976" s="7"/>
      <c r="N4976" s="5">
        <f>AVERAGE('Τα Στοιχήματα μου'!$E$23:E4976)</f>
        <v>2.956</v>
      </c>
      <c r="O4976" s="6" t="str">
        <f>IF('Τα Στοιχήματα μου'!E4976&lt;&gt;0,1/'Τα Στοιχήματα μου'!E4976,"")</f>
        <v/>
      </c>
      <c r="P4976" s="6">
        <f>SUM($O$23:O4976)</f>
        <v>3.4668730650154802</v>
      </c>
      <c r="Q4976" s="6">
        <f>(1-(1/P4976))*100</f>
        <v>71.155563493480983</v>
      </c>
      <c r="R4976" s="6">
        <f>IF('Τα Στοιχήματα μου'!E4976&lt;&gt;0,(100-($Q$1022*100)/100)/'Τα Στοιχήματα μου'!E4976,0)</f>
        <v>0</v>
      </c>
      <c r="S4976" s="6">
        <f>R4976*('Τα Στοιχήματα μου'!E4976-1)</f>
        <v>0</v>
      </c>
      <c r="T4976" s="5">
        <f>SUM($S$23:S4976)/100+1</f>
        <v>1.4422218253259511</v>
      </c>
      <c r="U4976" s="6">
        <f>IF('Τα Στοιχήματα μου'!E4976&lt;&gt;0,(100-(Q4976*100)/100)/'Τα Στοιχήματα μου'!E4976,0)</f>
        <v>0</v>
      </c>
      <c r="V4976" s="6">
        <f>'Τα Στοιχήματα μου'!E4976*U4976</f>
        <v>0</v>
      </c>
      <c r="W4976" s="5">
        <f>IF('Τα Στοιχήματα μου'!E4976&lt;&gt;0,V4976/(100/I4976),W4975)</f>
        <v>1.4422218253259509</v>
      </c>
      <c r="X4976" s="7"/>
      <c r="Y4976" s="6">
        <f>COUNTIF('Τα Στοιχήματα μου'!$F$23:F4976,"W")+COUNTIF('Τα Στοιχήματα μου'!$F$23:F4976,"L")</f>
        <v>5</v>
      </c>
      <c r="Z4976" s="6">
        <f>COUNTIF('Τα Στοιχήματα μου'!$F$23:F4976,"W")</f>
        <v>3</v>
      </c>
      <c r="AA4976" s="4">
        <f>COUNTIF('Τα Στοιχήματα μου'!$F$23:F4976,"W")/(COUNTIF('Τα Στοιχήματα μου'!$F$23:F4976,"W")+COUNTIF('Τα Στοιχήματα μου'!$F$23:F4976,"L"))</f>
        <v>0.6</v>
      </c>
    </row>
    <row r="4977" spans="2:27">
      <c r="B4977" s="6">
        <f t="shared" si="77"/>
        <v>4955</v>
      </c>
      <c r="I4977" s="6">
        <f>I4976+1</f>
        <v>4955</v>
      </c>
      <c r="J4977" s="6">
        <f>'Τα Στοιχήματα μου'!D4977</f>
        <v>0</v>
      </c>
      <c r="K4977" s="6">
        <f>'Τα Στοιχήματα μου'!E4977</f>
        <v>0</v>
      </c>
      <c r="L4977" s="6">
        <f>'Τα Στοιχήματα μου'!F4977</f>
        <v>0</v>
      </c>
      <c r="M4977" s="7"/>
      <c r="N4977" s="5">
        <f>AVERAGE('Τα Στοιχήματα μου'!$E$23:E4977)</f>
        <v>2.956</v>
      </c>
      <c r="O4977" s="6" t="str">
        <f>IF('Τα Στοιχήματα μου'!E4977&lt;&gt;0,1/'Τα Στοιχήματα μου'!E4977,"")</f>
        <v/>
      </c>
      <c r="P4977" s="6">
        <f>SUM($O$23:O4977)</f>
        <v>3.4668730650154802</v>
      </c>
      <c r="Q4977" s="6">
        <f>(1-(1/P4977))*100</f>
        <v>71.155563493480983</v>
      </c>
      <c r="R4977" s="6">
        <f>IF('Τα Στοιχήματα μου'!E4977&lt;&gt;0,(100-($Q$1022*100)/100)/'Τα Στοιχήματα μου'!E4977,0)</f>
        <v>0</v>
      </c>
      <c r="S4977" s="6">
        <f>R4977*('Τα Στοιχήματα μου'!E4977-1)</f>
        <v>0</v>
      </c>
      <c r="T4977" s="5">
        <f>SUM($S$23:S4977)/100+1</f>
        <v>1.4422218253259511</v>
      </c>
      <c r="U4977" s="6">
        <f>IF('Τα Στοιχήματα μου'!E4977&lt;&gt;0,(100-(Q4977*100)/100)/'Τα Στοιχήματα μου'!E4977,0)</f>
        <v>0</v>
      </c>
      <c r="V4977" s="6">
        <f>'Τα Στοιχήματα μου'!E4977*U4977</f>
        <v>0</v>
      </c>
      <c r="W4977" s="5">
        <f>IF('Τα Στοιχήματα μου'!E4977&lt;&gt;0,V4977/(100/I4977),W4976)</f>
        <v>1.4422218253259509</v>
      </c>
      <c r="X4977" s="7"/>
      <c r="Y4977" s="6">
        <f>COUNTIF('Τα Στοιχήματα μου'!$F$23:F4977,"W")+COUNTIF('Τα Στοιχήματα μου'!$F$23:F4977,"L")</f>
        <v>5</v>
      </c>
      <c r="Z4977" s="6">
        <f>COUNTIF('Τα Στοιχήματα μου'!$F$23:F4977,"W")</f>
        <v>3</v>
      </c>
      <c r="AA4977" s="4">
        <f>COUNTIF('Τα Στοιχήματα μου'!$F$23:F4977,"W")/(COUNTIF('Τα Στοιχήματα μου'!$F$23:F4977,"W")+COUNTIF('Τα Στοιχήματα μου'!$F$23:F4977,"L"))</f>
        <v>0.6</v>
      </c>
    </row>
    <row r="4978" spans="2:27">
      <c r="B4978" s="6">
        <f t="shared" si="77"/>
        <v>4956</v>
      </c>
      <c r="I4978" s="6">
        <f>I4977+1</f>
        <v>4956</v>
      </c>
      <c r="J4978" s="6">
        <f>'Τα Στοιχήματα μου'!D4978</f>
        <v>0</v>
      </c>
      <c r="K4978" s="6">
        <f>'Τα Στοιχήματα μου'!E4978</f>
        <v>0</v>
      </c>
      <c r="L4978" s="6">
        <f>'Τα Στοιχήματα μου'!F4978</f>
        <v>0</v>
      </c>
      <c r="M4978" s="7"/>
      <c r="N4978" s="5">
        <f>AVERAGE('Τα Στοιχήματα μου'!$E$23:E4978)</f>
        <v>2.956</v>
      </c>
      <c r="O4978" s="6" t="str">
        <f>IF('Τα Στοιχήματα μου'!E4978&lt;&gt;0,1/'Τα Στοιχήματα μου'!E4978,"")</f>
        <v/>
      </c>
      <c r="P4978" s="6">
        <f>SUM($O$23:O4978)</f>
        <v>3.4668730650154802</v>
      </c>
      <c r="Q4978" s="6">
        <f>(1-(1/P4978))*100</f>
        <v>71.155563493480983</v>
      </c>
      <c r="R4978" s="6">
        <f>IF('Τα Στοιχήματα μου'!E4978&lt;&gt;0,(100-($Q$1022*100)/100)/'Τα Στοιχήματα μου'!E4978,0)</f>
        <v>0</v>
      </c>
      <c r="S4978" s="6">
        <f>R4978*('Τα Στοιχήματα μου'!E4978-1)</f>
        <v>0</v>
      </c>
      <c r="T4978" s="5">
        <f>SUM($S$23:S4978)/100+1</f>
        <v>1.4422218253259511</v>
      </c>
      <c r="U4978" s="6">
        <f>IF('Τα Στοιχήματα μου'!E4978&lt;&gt;0,(100-(Q4978*100)/100)/'Τα Στοιχήματα μου'!E4978,0)</f>
        <v>0</v>
      </c>
      <c r="V4978" s="6">
        <f>'Τα Στοιχήματα μου'!E4978*U4978</f>
        <v>0</v>
      </c>
      <c r="W4978" s="5">
        <f>IF('Τα Στοιχήματα μου'!E4978&lt;&gt;0,V4978/(100/I4978),W4977)</f>
        <v>1.4422218253259509</v>
      </c>
      <c r="X4978" s="7"/>
      <c r="Y4978" s="6">
        <f>COUNTIF('Τα Στοιχήματα μου'!$F$23:F4978,"W")+COUNTIF('Τα Στοιχήματα μου'!$F$23:F4978,"L")</f>
        <v>5</v>
      </c>
      <c r="Z4978" s="6">
        <f>COUNTIF('Τα Στοιχήματα μου'!$F$23:F4978,"W")</f>
        <v>3</v>
      </c>
      <c r="AA4978" s="4">
        <f>COUNTIF('Τα Στοιχήματα μου'!$F$23:F4978,"W")/(COUNTIF('Τα Στοιχήματα μου'!$F$23:F4978,"W")+COUNTIF('Τα Στοιχήματα μου'!$F$23:F4978,"L"))</f>
        <v>0.6</v>
      </c>
    </row>
    <row r="4979" spans="2:27">
      <c r="B4979" s="6">
        <f t="shared" si="77"/>
        <v>4957</v>
      </c>
      <c r="I4979" s="6">
        <f>I4978+1</f>
        <v>4957</v>
      </c>
      <c r="J4979" s="6">
        <f>'Τα Στοιχήματα μου'!D4979</f>
        <v>0</v>
      </c>
      <c r="K4979" s="6">
        <f>'Τα Στοιχήματα μου'!E4979</f>
        <v>0</v>
      </c>
      <c r="L4979" s="6">
        <f>'Τα Στοιχήματα μου'!F4979</f>
        <v>0</v>
      </c>
      <c r="M4979" s="7"/>
      <c r="N4979" s="5">
        <f>AVERAGE('Τα Στοιχήματα μου'!$E$23:E4979)</f>
        <v>2.956</v>
      </c>
      <c r="O4979" s="6" t="str">
        <f>IF('Τα Στοιχήματα μου'!E4979&lt;&gt;0,1/'Τα Στοιχήματα μου'!E4979,"")</f>
        <v/>
      </c>
      <c r="P4979" s="6">
        <f>SUM($O$23:O4979)</f>
        <v>3.4668730650154802</v>
      </c>
      <c r="Q4979" s="6">
        <f>(1-(1/P4979))*100</f>
        <v>71.155563493480983</v>
      </c>
      <c r="R4979" s="6">
        <f>IF('Τα Στοιχήματα μου'!E4979&lt;&gt;0,(100-($Q$1022*100)/100)/'Τα Στοιχήματα μου'!E4979,0)</f>
        <v>0</v>
      </c>
      <c r="S4979" s="6">
        <f>R4979*('Τα Στοιχήματα μου'!E4979-1)</f>
        <v>0</v>
      </c>
      <c r="T4979" s="5">
        <f>SUM($S$23:S4979)/100+1</f>
        <v>1.4422218253259511</v>
      </c>
      <c r="U4979" s="6">
        <f>IF('Τα Στοιχήματα μου'!E4979&lt;&gt;0,(100-(Q4979*100)/100)/'Τα Στοιχήματα μου'!E4979,0)</f>
        <v>0</v>
      </c>
      <c r="V4979" s="6">
        <f>'Τα Στοιχήματα μου'!E4979*U4979</f>
        <v>0</v>
      </c>
      <c r="W4979" s="5">
        <f>IF('Τα Στοιχήματα μου'!E4979&lt;&gt;0,V4979/(100/I4979),W4978)</f>
        <v>1.4422218253259509</v>
      </c>
      <c r="X4979" s="7"/>
      <c r="Y4979" s="6">
        <f>COUNTIF('Τα Στοιχήματα μου'!$F$23:F4979,"W")+COUNTIF('Τα Στοιχήματα μου'!$F$23:F4979,"L")</f>
        <v>5</v>
      </c>
      <c r="Z4979" s="6">
        <f>COUNTIF('Τα Στοιχήματα μου'!$F$23:F4979,"W")</f>
        <v>3</v>
      </c>
      <c r="AA4979" s="4">
        <f>COUNTIF('Τα Στοιχήματα μου'!$F$23:F4979,"W")/(COUNTIF('Τα Στοιχήματα μου'!$F$23:F4979,"W")+COUNTIF('Τα Στοιχήματα μου'!$F$23:F4979,"L"))</f>
        <v>0.6</v>
      </c>
    </row>
    <row r="4980" spans="2:27">
      <c r="B4980" s="6">
        <f t="shared" si="77"/>
        <v>4958</v>
      </c>
      <c r="I4980" s="6">
        <f>I4979+1</f>
        <v>4958</v>
      </c>
      <c r="J4980" s="6">
        <f>'Τα Στοιχήματα μου'!D4980</f>
        <v>0</v>
      </c>
      <c r="K4980" s="6">
        <f>'Τα Στοιχήματα μου'!E4980</f>
        <v>0</v>
      </c>
      <c r="L4980" s="6">
        <f>'Τα Στοιχήματα μου'!F4980</f>
        <v>0</v>
      </c>
      <c r="M4980" s="7"/>
      <c r="N4980" s="5">
        <f>AVERAGE('Τα Στοιχήματα μου'!$E$23:E4980)</f>
        <v>2.956</v>
      </c>
      <c r="O4980" s="6" t="str">
        <f>IF('Τα Στοιχήματα μου'!E4980&lt;&gt;0,1/'Τα Στοιχήματα μου'!E4980,"")</f>
        <v/>
      </c>
      <c r="P4980" s="6">
        <f>SUM($O$23:O4980)</f>
        <v>3.4668730650154802</v>
      </c>
      <c r="Q4980" s="6">
        <f>(1-(1/P4980))*100</f>
        <v>71.155563493480983</v>
      </c>
      <c r="R4980" s="6">
        <f>IF('Τα Στοιχήματα μου'!E4980&lt;&gt;0,(100-($Q$1022*100)/100)/'Τα Στοιχήματα μου'!E4980,0)</f>
        <v>0</v>
      </c>
      <c r="S4980" s="6">
        <f>R4980*('Τα Στοιχήματα μου'!E4980-1)</f>
        <v>0</v>
      </c>
      <c r="T4980" s="5">
        <f>SUM($S$23:S4980)/100+1</f>
        <v>1.4422218253259511</v>
      </c>
      <c r="U4980" s="6">
        <f>IF('Τα Στοιχήματα μου'!E4980&lt;&gt;0,(100-(Q4980*100)/100)/'Τα Στοιχήματα μου'!E4980,0)</f>
        <v>0</v>
      </c>
      <c r="V4980" s="6">
        <f>'Τα Στοιχήματα μου'!E4980*U4980</f>
        <v>0</v>
      </c>
      <c r="W4980" s="5">
        <f>IF('Τα Στοιχήματα μου'!E4980&lt;&gt;0,V4980/(100/I4980),W4979)</f>
        <v>1.4422218253259509</v>
      </c>
      <c r="X4980" s="7"/>
      <c r="Y4980" s="6">
        <f>COUNTIF('Τα Στοιχήματα μου'!$F$23:F4980,"W")+COUNTIF('Τα Στοιχήματα μου'!$F$23:F4980,"L")</f>
        <v>5</v>
      </c>
      <c r="Z4980" s="6">
        <f>COUNTIF('Τα Στοιχήματα μου'!$F$23:F4980,"W")</f>
        <v>3</v>
      </c>
      <c r="AA4980" s="4">
        <f>COUNTIF('Τα Στοιχήματα μου'!$F$23:F4980,"W")/(COUNTIF('Τα Στοιχήματα μου'!$F$23:F4980,"W")+COUNTIF('Τα Στοιχήματα μου'!$F$23:F4980,"L"))</f>
        <v>0.6</v>
      </c>
    </row>
    <row r="4981" spans="2:27">
      <c r="B4981" s="6">
        <f t="shared" si="77"/>
        <v>4959</v>
      </c>
      <c r="I4981" s="6">
        <f>I4980+1</f>
        <v>4959</v>
      </c>
      <c r="J4981" s="6">
        <f>'Τα Στοιχήματα μου'!D4981</f>
        <v>0</v>
      </c>
      <c r="K4981" s="6">
        <f>'Τα Στοιχήματα μου'!E4981</f>
        <v>0</v>
      </c>
      <c r="L4981" s="6">
        <f>'Τα Στοιχήματα μου'!F4981</f>
        <v>0</v>
      </c>
      <c r="M4981" s="7"/>
      <c r="N4981" s="5">
        <f>AVERAGE('Τα Στοιχήματα μου'!$E$23:E4981)</f>
        <v>2.956</v>
      </c>
      <c r="O4981" s="6" t="str">
        <f>IF('Τα Στοιχήματα μου'!E4981&lt;&gt;0,1/'Τα Στοιχήματα μου'!E4981,"")</f>
        <v/>
      </c>
      <c r="P4981" s="6">
        <f>SUM($O$23:O4981)</f>
        <v>3.4668730650154802</v>
      </c>
      <c r="Q4981" s="6">
        <f>(1-(1/P4981))*100</f>
        <v>71.155563493480983</v>
      </c>
      <c r="R4981" s="6">
        <f>IF('Τα Στοιχήματα μου'!E4981&lt;&gt;0,(100-($Q$1022*100)/100)/'Τα Στοιχήματα μου'!E4981,0)</f>
        <v>0</v>
      </c>
      <c r="S4981" s="6">
        <f>R4981*('Τα Στοιχήματα μου'!E4981-1)</f>
        <v>0</v>
      </c>
      <c r="T4981" s="5">
        <f>SUM($S$23:S4981)/100+1</f>
        <v>1.4422218253259511</v>
      </c>
      <c r="U4981" s="6">
        <f>IF('Τα Στοιχήματα μου'!E4981&lt;&gt;0,(100-(Q4981*100)/100)/'Τα Στοιχήματα μου'!E4981,0)</f>
        <v>0</v>
      </c>
      <c r="V4981" s="6">
        <f>'Τα Στοιχήματα μου'!E4981*U4981</f>
        <v>0</v>
      </c>
      <c r="W4981" s="5">
        <f>IF('Τα Στοιχήματα μου'!E4981&lt;&gt;0,V4981/(100/I4981),W4980)</f>
        <v>1.4422218253259509</v>
      </c>
      <c r="X4981" s="7"/>
      <c r="Y4981" s="6">
        <f>COUNTIF('Τα Στοιχήματα μου'!$F$23:F4981,"W")+COUNTIF('Τα Στοιχήματα μου'!$F$23:F4981,"L")</f>
        <v>5</v>
      </c>
      <c r="Z4981" s="6">
        <f>COUNTIF('Τα Στοιχήματα μου'!$F$23:F4981,"W")</f>
        <v>3</v>
      </c>
      <c r="AA4981" s="4">
        <f>COUNTIF('Τα Στοιχήματα μου'!$F$23:F4981,"W")/(COUNTIF('Τα Στοιχήματα μου'!$F$23:F4981,"W")+COUNTIF('Τα Στοιχήματα μου'!$F$23:F4981,"L"))</f>
        <v>0.6</v>
      </c>
    </row>
    <row r="4982" spans="2:27">
      <c r="B4982" s="6">
        <f t="shared" si="77"/>
        <v>4960</v>
      </c>
      <c r="I4982" s="6">
        <f>I4981+1</f>
        <v>4960</v>
      </c>
      <c r="J4982" s="6">
        <f>'Τα Στοιχήματα μου'!D4982</f>
        <v>0</v>
      </c>
      <c r="K4982" s="6">
        <f>'Τα Στοιχήματα μου'!E4982</f>
        <v>0</v>
      </c>
      <c r="L4982" s="6">
        <f>'Τα Στοιχήματα μου'!F4982</f>
        <v>0</v>
      </c>
      <c r="M4982" s="7"/>
      <c r="N4982" s="5">
        <f>AVERAGE('Τα Στοιχήματα μου'!$E$23:E4982)</f>
        <v>2.956</v>
      </c>
      <c r="O4982" s="6" t="str">
        <f>IF('Τα Στοιχήματα μου'!E4982&lt;&gt;0,1/'Τα Στοιχήματα μου'!E4982,"")</f>
        <v/>
      </c>
      <c r="P4982" s="6">
        <f>SUM($O$23:O4982)</f>
        <v>3.4668730650154802</v>
      </c>
      <c r="Q4982" s="6">
        <f>(1-(1/P4982))*100</f>
        <v>71.155563493480983</v>
      </c>
      <c r="R4982" s="6">
        <f>IF('Τα Στοιχήματα μου'!E4982&lt;&gt;0,(100-($Q$1022*100)/100)/'Τα Στοιχήματα μου'!E4982,0)</f>
        <v>0</v>
      </c>
      <c r="S4982" s="6">
        <f>R4982*('Τα Στοιχήματα μου'!E4982-1)</f>
        <v>0</v>
      </c>
      <c r="T4982" s="5">
        <f>SUM($S$23:S4982)/100+1</f>
        <v>1.4422218253259511</v>
      </c>
      <c r="U4982" s="6">
        <f>IF('Τα Στοιχήματα μου'!E4982&lt;&gt;0,(100-(Q4982*100)/100)/'Τα Στοιχήματα μου'!E4982,0)</f>
        <v>0</v>
      </c>
      <c r="V4982" s="6">
        <f>'Τα Στοιχήματα μου'!E4982*U4982</f>
        <v>0</v>
      </c>
      <c r="W4982" s="5">
        <f>IF('Τα Στοιχήματα μου'!E4982&lt;&gt;0,V4982/(100/I4982),W4981)</f>
        <v>1.4422218253259509</v>
      </c>
      <c r="X4982" s="7"/>
      <c r="Y4982" s="6">
        <f>COUNTIF('Τα Στοιχήματα μου'!$F$23:F4982,"W")+COUNTIF('Τα Στοιχήματα μου'!$F$23:F4982,"L")</f>
        <v>5</v>
      </c>
      <c r="Z4982" s="6">
        <f>COUNTIF('Τα Στοιχήματα μου'!$F$23:F4982,"W")</f>
        <v>3</v>
      </c>
      <c r="AA4982" s="4">
        <f>COUNTIF('Τα Στοιχήματα μου'!$F$23:F4982,"W")/(COUNTIF('Τα Στοιχήματα μου'!$F$23:F4982,"W")+COUNTIF('Τα Στοιχήματα μου'!$F$23:F4982,"L"))</f>
        <v>0.6</v>
      </c>
    </row>
    <row r="4983" spans="2:27">
      <c r="B4983" s="6">
        <f t="shared" si="77"/>
        <v>4961</v>
      </c>
      <c r="I4983" s="6">
        <f>I4982+1</f>
        <v>4961</v>
      </c>
      <c r="J4983" s="6">
        <f>'Τα Στοιχήματα μου'!D4983</f>
        <v>0</v>
      </c>
      <c r="K4983" s="6">
        <f>'Τα Στοιχήματα μου'!E4983</f>
        <v>0</v>
      </c>
      <c r="L4983" s="6">
        <f>'Τα Στοιχήματα μου'!F4983</f>
        <v>0</v>
      </c>
      <c r="M4983" s="7"/>
      <c r="N4983" s="5">
        <f>AVERAGE('Τα Στοιχήματα μου'!$E$23:E4983)</f>
        <v>2.956</v>
      </c>
      <c r="O4983" s="6" t="str">
        <f>IF('Τα Στοιχήματα μου'!E4983&lt;&gt;0,1/'Τα Στοιχήματα μου'!E4983,"")</f>
        <v/>
      </c>
      <c r="P4983" s="6">
        <f>SUM($O$23:O4983)</f>
        <v>3.4668730650154802</v>
      </c>
      <c r="Q4983" s="6">
        <f>(1-(1/P4983))*100</f>
        <v>71.155563493480983</v>
      </c>
      <c r="R4983" s="6">
        <f>IF('Τα Στοιχήματα μου'!E4983&lt;&gt;0,(100-($Q$1022*100)/100)/'Τα Στοιχήματα μου'!E4983,0)</f>
        <v>0</v>
      </c>
      <c r="S4983" s="6">
        <f>R4983*('Τα Στοιχήματα μου'!E4983-1)</f>
        <v>0</v>
      </c>
      <c r="T4983" s="5">
        <f>SUM($S$23:S4983)/100+1</f>
        <v>1.4422218253259511</v>
      </c>
      <c r="U4983" s="6">
        <f>IF('Τα Στοιχήματα μου'!E4983&lt;&gt;0,(100-(Q4983*100)/100)/'Τα Στοιχήματα μου'!E4983,0)</f>
        <v>0</v>
      </c>
      <c r="V4983" s="6">
        <f>'Τα Στοιχήματα μου'!E4983*U4983</f>
        <v>0</v>
      </c>
      <c r="W4983" s="5">
        <f>IF('Τα Στοιχήματα μου'!E4983&lt;&gt;0,V4983/(100/I4983),W4982)</f>
        <v>1.4422218253259509</v>
      </c>
      <c r="X4983" s="7"/>
      <c r="Y4983" s="6">
        <f>COUNTIF('Τα Στοιχήματα μου'!$F$23:F4983,"W")+COUNTIF('Τα Στοιχήματα μου'!$F$23:F4983,"L")</f>
        <v>5</v>
      </c>
      <c r="Z4983" s="6">
        <f>COUNTIF('Τα Στοιχήματα μου'!$F$23:F4983,"W")</f>
        <v>3</v>
      </c>
      <c r="AA4983" s="4">
        <f>COUNTIF('Τα Στοιχήματα μου'!$F$23:F4983,"W")/(COUNTIF('Τα Στοιχήματα μου'!$F$23:F4983,"W")+COUNTIF('Τα Στοιχήματα μου'!$F$23:F4983,"L"))</f>
        <v>0.6</v>
      </c>
    </row>
    <row r="4984" spans="2:27">
      <c r="B4984" s="6">
        <f t="shared" si="77"/>
        <v>4962</v>
      </c>
      <c r="I4984" s="6">
        <f>I4983+1</f>
        <v>4962</v>
      </c>
      <c r="J4984" s="6">
        <f>'Τα Στοιχήματα μου'!D4984</f>
        <v>0</v>
      </c>
      <c r="K4984" s="6">
        <f>'Τα Στοιχήματα μου'!E4984</f>
        <v>0</v>
      </c>
      <c r="L4984" s="6">
        <f>'Τα Στοιχήματα μου'!F4984</f>
        <v>0</v>
      </c>
      <c r="M4984" s="7"/>
      <c r="N4984" s="5">
        <f>AVERAGE('Τα Στοιχήματα μου'!$E$23:E4984)</f>
        <v>2.956</v>
      </c>
      <c r="O4984" s="6" t="str">
        <f>IF('Τα Στοιχήματα μου'!E4984&lt;&gt;0,1/'Τα Στοιχήματα μου'!E4984,"")</f>
        <v/>
      </c>
      <c r="P4984" s="6">
        <f>SUM($O$23:O4984)</f>
        <v>3.4668730650154802</v>
      </c>
      <c r="Q4984" s="6">
        <f>(1-(1/P4984))*100</f>
        <v>71.155563493480983</v>
      </c>
      <c r="R4984" s="6">
        <f>IF('Τα Στοιχήματα μου'!E4984&lt;&gt;0,(100-($Q$1022*100)/100)/'Τα Στοιχήματα μου'!E4984,0)</f>
        <v>0</v>
      </c>
      <c r="S4984" s="6">
        <f>R4984*('Τα Στοιχήματα μου'!E4984-1)</f>
        <v>0</v>
      </c>
      <c r="T4984" s="5">
        <f>SUM($S$23:S4984)/100+1</f>
        <v>1.4422218253259511</v>
      </c>
      <c r="U4984" s="6">
        <f>IF('Τα Στοιχήματα μου'!E4984&lt;&gt;0,(100-(Q4984*100)/100)/'Τα Στοιχήματα μου'!E4984,0)</f>
        <v>0</v>
      </c>
      <c r="V4984" s="6">
        <f>'Τα Στοιχήματα μου'!E4984*U4984</f>
        <v>0</v>
      </c>
      <c r="W4984" s="5">
        <f>IF('Τα Στοιχήματα μου'!E4984&lt;&gt;0,V4984/(100/I4984),W4983)</f>
        <v>1.4422218253259509</v>
      </c>
      <c r="X4984" s="7"/>
      <c r="Y4984" s="6">
        <f>COUNTIF('Τα Στοιχήματα μου'!$F$23:F4984,"W")+COUNTIF('Τα Στοιχήματα μου'!$F$23:F4984,"L")</f>
        <v>5</v>
      </c>
      <c r="Z4984" s="6">
        <f>COUNTIF('Τα Στοιχήματα μου'!$F$23:F4984,"W")</f>
        <v>3</v>
      </c>
      <c r="AA4984" s="4">
        <f>COUNTIF('Τα Στοιχήματα μου'!$F$23:F4984,"W")/(COUNTIF('Τα Στοιχήματα μου'!$F$23:F4984,"W")+COUNTIF('Τα Στοιχήματα μου'!$F$23:F4984,"L"))</f>
        <v>0.6</v>
      </c>
    </row>
    <row r="4985" spans="2:27">
      <c r="B4985" s="6">
        <f t="shared" si="77"/>
        <v>4963</v>
      </c>
      <c r="I4985" s="6">
        <f>I4984+1</f>
        <v>4963</v>
      </c>
      <c r="J4985" s="6">
        <f>'Τα Στοιχήματα μου'!D4985</f>
        <v>0</v>
      </c>
      <c r="K4985" s="6">
        <f>'Τα Στοιχήματα μου'!E4985</f>
        <v>0</v>
      </c>
      <c r="L4985" s="6">
        <f>'Τα Στοιχήματα μου'!F4985</f>
        <v>0</v>
      </c>
      <c r="M4985" s="7"/>
      <c r="N4985" s="5">
        <f>AVERAGE('Τα Στοιχήματα μου'!$E$23:E4985)</f>
        <v>2.956</v>
      </c>
      <c r="O4985" s="6" t="str">
        <f>IF('Τα Στοιχήματα μου'!E4985&lt;&gt;0,1/'Τα Στοιχήματα μου'!E4985,"")</f>
        <v/>
      </c>
      <c r="P4985" s="6">
        <f>SUM($O$23:O4985)</f>
        <v>3.4668730650154802</v>
      </c>
      <c r="Q4985" s="6">
        <f>(1-(1/P4985))*100</f>
        <v>71.155563493480983</v>
      </c>
      <c r="R4985" s="6">
        <f>IF('Τα Στοιχήματα μου'!E4985&lt;&gt;0,(100-($Q$1022*100)/100)/'Τα Στοιχήματα μου'!E4985,0)</f>
        <v>0</v>
      </c>
      <c r="S4985" s="6">
        <f>R4985*('Τα Στοιχήματα μου'!E4985-1)</f>
        <v>0</v>
      </c>
      <c r="T4985" s="5">
        <f>SUM($S$23:S4985)/100+1</f>
        <v>1.4422218253259511</v>
      </c>
      <c r="U4985" s="6">
        <f>IF('Τα Στοιχήματα μου'!E4985&lt;&gt;0,(100-(Q4985*100)/100)/'Τα Στοιχήματα μου'!E4985,0)</f>
        <v>0</v>
      </c>
      <c r="V4985" s="6">
        <f>'Τα Στοιχήματα μου'!E4985*U4985</f>
        <v>0</v>
      </c>
      <c r="W4985" s="5">
        <f>IF('Τα Στοιχήματα μου'!E4985&lt;&gt;0,V4985/(100/I4985),W4984)</f>
        <v>1.4422218253259509</v>
      </c>
      <c r="X4985" s="7"/>
      <c r="Y4985" s="6">
        <f>COUNTIF('Τα Στοιχήματα μου'!$F$23:F4985,"W")+COUNTIF('Τα Στοιχήματα μου'!$F$23:F4985,"L")</f>
        <v>5</v>
      </c>
      <c r="Z4985" s="6">
        <f>COUNTIF('Τα Στοιχήματα μου'!$F$23:F4985,"W")</f>
        <v>3</v>
      </c>
      <c r="AA4985" s="4">
        <f>COUNTIF('Τα Στοιχήματα μου'!$F$23:F4985,"W")/(COUNTIF('Τα Στοιχήματα μου'!$F$23:F4985,"W")+COUNTIF('Τα Στοιχήματα μου'!$F$23:F4985,"L"))</f>
        <v>0.6</v>
      </c>
    </row>
    <row r="4986" spans="2:27">
      <c r="B4986" s="6">
        <f t="shared" si="77"/>
        <v>4964</v>
      </c>
      <c r="I4986" s="6">
        <f>I4985+1</f>
        <v>4964</v>
      </c>
      <c r="J4986" s="6">
        <f>'Τα Στοιχήματα μου'!D4986</f>
        <v>0</v>
      </c>
      <c r="K4986" s="6">
        <f>'Τα Στοιχήματα μου'!E4986</f>
        <v>0</v>
      </c>
      <c r="L4986" s="6">
        <f>'Τα Στοιχήματα μου'!F4986</f>
        <v>0</v>
      </c>
      <c r="M4986" s="7"/>
      <c r="N4986" s="5">
        <f>AVERAGE('Τα Στοιχήματα μου'!$E$23:E4986)</f>
        <v>2.956</v>
      </c>
      <c r="O4986" s="6" t="str">
        <f>IF('Τα Στοιχήματα μου'!E4986&lt;&gt;0,1/'Τα Στοιχήματα μου'!E4986,"")</f>
        <v/>
      </c>
      <c r="P4986" s="6">
        <f>SUM($O$23:O4986)</f>
        <v>3.4668730650154802</v>
      </c>
      <c r="Q4986" s="6">
        <f>(1-(1/P4986))*100</f>
        <v>71.155563493480983</v>
      </c>
      <c r="R4986" s="6">
        <f>IF('Τα Στοιχήματα μου'!E4986&lt;&gt;0,(100-($Q$1022*100)/100)/'Τα Στοιχήματα μου'!E4986,0)</f>
        <v>0</v>
      </c>
      <c r="S4986" s="6">
        <f>R4986*('Τα Στοιχήματα μου'!E4986-1)</f>
        <v>0</v>
      </c>
      <c r="T4986" s="5">
        <f>SUM($S$23:S4986)/100+1</f>
        <v>1.4422218253259511</v>
      </c>
      <c r="U4986" s="6">
        <f>IF('Τα Στοιχήματα μου'!E4986&lt;&gt;0,(100-(Q4986*100)/100)/'Τα Στοιχήματα μου'!E4986,0)</f>
        <v>0</v>
      </c>
      <c r="V4986" s="6">
        <f>'Τα Στοιχήματα μου'!E4986*U4986</f>
        <v>0</v>
      </c>
      <c r="W4986" s="5">
        <f>IF('Τα Στοιχήματα μου'!E4986&lt;&gt;0,V4986/(100/I4986),W4985)</f>
        <v>1.4422218253259509</v>
      </c>
      <c r="X4986" s="7"/>
      <c r="Y4986" s="6">
        <f>COUNTIF('Τα Στοιχήματα μου'!$F$23:F4986,"W")+COUNTIF('Τα Στοιχήματα μου'!$F$23:F4986,"L")</f>
        <v>5</v>
      </c>
      <c r="Z4986" s="6">
        <f>COUNTIF('Τα Στοιχήματα μου'!$F$23:F4986,"W")</f>
        <v>3</v>
      </c>
      <c r="AA4986" s="4">
        <f>COUNTIF('Τα Στοιχήματα μου'!$F$23:F4986,"W")/(COUNTIF('Τα Στοιχήματα μου'!$F$23:F4986,"W")+COUNTIF('Τα Στοιχήματα μου'!$F$23:F4986,"L"))</f>
        <v>0.6</v>
      </c>
    </row>
    <row r="4987" spans="2:27">
      <c r="B4987" s="6">
        <f t="shared" si="77"/>
        <v>4965</v>
      </c>
      <c r="I4987" s="6">
        <f>I4986+1</f>
        <v>4965</v>
      </c>
      <c r="J4987" s="6">
        <f>'Τα Στοιχήματα μου'!D4987</f>
        <v>0</v>
      </c>
      <c r="K4987" s="6">
        <f>'Τα Στοιχήματα μου'!E4987</f>
        <v>0</v>
      </c>
      <c r="L4987" s="6">
        <f>'Τα Στοιχήματα μου'!F4987</f>
        <v>0</v>
      </c>
      <c r="M4987" s="7"/>
      <c r="N4987" s="5">
        <f>AVERAGE('Τα Στοιχήματα μου'!$E$23:E4987)</f>
        <v>2.956</v>
      </c>
      <c r="O4987" s="6" t="str">
        <f>IF('Τα Στοιχήματα μου'!E4987&lt;&gt;0,1/'Τα Στοιχήματα μου'!E4987,"")</f>
        <v/>
      </c>
      <c r="P4987" s="6">
        <f>SUM($O$23:O4987)</f>
        <v>3.4668730650154802</v>
      </c>
      <c r="Q4987" s="6">
        <f>(1-(1/P4987))*100</f>
        <v>71.155563493480983</v>
      </c>
      <c r="R4987" s="6">
        <f>IF('Τα Στοιχήματα μου'!E4987&lt;&gt;0,(100-($Q$1022*100)/100)/'Τα Στοιχήματα μου'!E4987,0)</f>
        <v>0</v>
      </c>
      <c r="S4987" s="6">
        <f>R4987*('Τα Στοιχήματα μου'!E4987-1)</f>
        <v>0</v>
      </c>
      <c r="T4987" s="5">
        <f>SUM($S$23:S4987)/100+1</f>
        <v>1.4422218253259511</v>
      </c>
      <c r="U4987" s="6">
        <f>IF('Τα Στοιχήματα μου'!E4987&lt;&gt;0,(100-(Q4987*100)/100)/'Τα Στοιχήματα μου'!E4987,0)</f>
        <v>0</v>
      </c>
      <c r="V4987" s="6">
        <f>'Τα Στοιχήματα μου'!E4987*U4987</f>
        <v>0</v>
      </c>
      <c r="W4987" s="5">
        <f>IF('Τα Στοιχήματα μου'!E4987&lt;&gt;0,V4987/(100/I4987),W4986)</f>
        <v>1.4422218253259509</v>
      </c>
      <c r="X4987" s="7"/>
      <c r="Y4987" s="6">
        <f>COUNTIF('Τα Στοιχήματα μου'!$F$23:F4987,"W")+COUNTIF('Τα Στοιχήματα μου'!$F$23:F4987,"L")</f>
        <v>5</v>
      </c>
      <c r="Z4987" s="6">
        <f>COUNTIF('Τα Στοιχήματα μου'!$F$23:F4987,"W")</f>
        <v>3</v>
      </c>
      <c r="AA4987" s="4">
        <f>COUNTIF('Τα Στοιχήματα μου'!$F$23:F4987,"W")/(COUNTIF('Τα Στοιχήματα μου'!$F$23:F4987,"W")+COUNTIF('Τα Στοιχήματα μου'!$F$23:F4987,"L"))</f>
        <v>0.6</v>
      </c>
    </row>
    <row r="4988" spans="2:27">
      <c r="B4988" s="6">
        <f t="shared" si="77"/>
        <v>4966</v>
      </c>
      <c r="I4988" s="6">
        <f>I4987+1</f>
        <v>4966</v>
      </c>
      <c r="J4988" s="6">
        <f>'Τα Στοιχήματα μου'!D4988</f>
        <v>0</v>
      </c>
      <c r="K4988" s="6">
        <f>'Τα Στοιχήματα μου'!E4988</f>
        <v>0</v>
      </c>
      <c r="L4988" s="6">
        <f>'Τα Στοιχήματα μου'!F4988</f>
        <v>0</v>
      </c>
      <c r="M4988" s="7"/>
      <c r="N4988" s="5">
        <f>AVERAGE('Τα Στοιχήματα μου'!$E$23:E4988)</f>
        <v>2.956</v>
      </c>
      <c r="O4988" s="6" t="str">
        <f>IF('Τα Στοιχήματα μου'!E4988&lt;&gt;0,1/'Τα Στοιχήματα μου'!E4988,"")</f>
        <v/>
      </c>
      <c r="P4988" s="6">
        <f>SUM($O$23:O4988)</f>
        <v>3.4668730650154802</v>
      </c>
      <c r="Q4988" s="6">
        <f>(1-(1/P4988))*100</f>
        <v>71.155563493480983</v>
      </c>
      <c r="R4988" s="6">
        <f>IF('Τα Στοιχήματα μου'!E4988&lt;&gt;0,(100-($Q$1022*100)/100)/'Τα Στοιχήματα μου'!E4988,0)</f>
        <v>0</v>
      </c>
      <c r="S4988" s="6">
        <f>R4988*('Τα Στοιχήματα μου'!E4988-1)</f>
        <v>0</v>
      </c>
      <c r="T4988" s="5">
        <f>SUM($S$23:S4988)/100+1</f>
        <v>1.4422218253259511</v>
      </c>
      <c r="U4988" s="6">
        <f>IF('Τα Στοιχήματα μου'!E4988&lt;&gt;0,(100-(Q4988*100)/100)/'Τα Στοιχήματα μου'!E4988,0)</f>
        <v>0</v>
      </c>
      <c r="V4988" s="6">
        <f>'Τα Στοιχήματα μου'!E4988*U4988</f>
        <v>0</v>
      </c>
      <c r="W4988" s="5">
        <f>IF('Τα Στοιχήματα μου'!E4988&lt;&gt;0,V4988/(100/I4988),W4987)</f>
        <v>1.4422218253259509</v>
      </c>
      <c r="X4988" s="7"/>
      <c r="Y4988" s="6">
        <f>COUNTIF('Τα Στοιχήματα μου'!$F$23:F4988,"W")+COUNTIF('Τα Στοιχήματα μου'!$F$23:F4988,"L")</f>
        <v>5</v>
      </c>
      <c r="Z4988" s="6">
        <f>COUNTIF('Τα Στοιχήματα μου'!$F$23:F4988,"W")</f>
        <v>3</v>
      </c>
      <c r="AA4988" s="4">
        <f>COUNTIF('Τα Στοιχήματα μου'!$F$23:F4988,"W")/(COUNTIF('Τα Στοιχήματα μου'!$F$23:F4988,"W")+COUNTIF('Τα Στοιχήματα μου'!$F$23:F4988,"L"))</f>
        <v>0.6</v>
      </c>
    </row>
    <row r="4989" spans="2:27">
      <c r="B4989" s="6">
        <f t="shared" si="77"/>
        <v>4967</v>
      </c>
      <c r="I4989" s="6">
        <f>I4988+1</f>
        <v>4967</v>
      </c>
      <c r="J4989" s="6">
        <f>'Τα Στοιχήματα μου'!D4989</f>
        <v>0</v>
      </c>
      <c r="K4989" s="6">
        <f>'Τα Στοιχήματα μου'!E4989</f>
        <v>0</v>
      </c>
      <c r="L4989" s="6">
        <f>'Τα Στοιχήματα μου'!F4989</f>
        <v>0</v>
      </c>
      <c r="M4989" s="7"/>
      <c r="N4989" s="5">
        <f>AVERAGE('Τα Στοιχήματα μου'!$E$23:E4989)</f>
        <v>2.956</v>
      </c>
      <c r="O4989" s="6" t="str">
        <f>IF('Τα Στοιχήματα μου'!E4989&lt;&gt;0,1/'Τα Στοιχήματα μου'!E4989,"")</f>
        <v/>
      </c>
      <c r="P4989" s="6">
        <f>SUM($O$23:O4989)</f>
        <v>3.4668730650154802</v>
      </c>
      <c r="Q4989" s="6">
        <f>(1-(1/P4989))*100</f>
        <v>71.155563493480983</v>
      </c>
      <c r="R4989" s="6">
        <f>IF('Τα Στοιχήματα μου'!E4989&lt;&gt;0,(100-($Q$1022*100)/100)/'Τα Στοιχήματα μου'!E4989,0)</f>
        <v>0</v>
      </c>
      <c r="S4989" s="6">
        <f>R4989*('Τα Στοιχήματα μου'!E4989-1)</f>
        <v>0</v>
      </c>
      <c r="T4989" s="5">
        <f>SUM($S$23:S4989)/100+1</f>
        <v>1.4422218253259511</v>
      </c>
      <c r="U4989" s="6">
        <f>IF('Τα Στοιχήματα μου'!E4989&lt;&gt;0,(100-(Q4989*100)/100)/'Τα Στοιχήματα μου'!E4989,0)</f>
        <v>0</v>
      </c>
      <c r="V4989" s="6">
        <f>'Τα Στοιχήματα μου'!E4989*U4989</f>
        <v>0</v>
      </c>
      <c r="W4989" s="5">
        <f>IF('Τα Στοιχήματα μου'!E4989&lt;&gt;0,V4989/(100/I4989),W4988)</f>
        <v>1.4422218253259509</v>
      </c>
      <c r="X4989" s="7"/>
      <c r="Y4989" s="6">
        <f>COUNTIF('Τα Στοιχήματα μου'!$F$23:F4989,"W")+COUNTIF('Τα Στοιχήματα μου'!$F$23:F4989,"L")</f>
        <v>5</v>
      </c>
      <c r="Z4989" s="6">
        <f>COUNTIF('Τα Στοιχήματα μου'!$F$23:F4989,"W")</f>
        <v>3</v>
      </c>
      <c r="AA4989" s="4">
        <f>COUNTIF('Τα Στοιχήματα μου'!$F$23:F4989,"W")/(COUNTIF('Τα Στοιχήματα μου'!$F$23:F4989,"W")+COUNTIF('Τα Στοιχήματα μου'!$F$23:F4989,"L"))</f>
        <v>0.6</v>
      </c>
    </row>
    <row r="4990" spans="2:27">
      <c r="B4990" s="6">
        <f t="shared" si="77"/>
        <v>4968</v>
      </c>
      <c r="I4990" s="6">
        <f>I4989+1</f>
        <v>4968</v>
      </c>
      <c r="J4990" s="6">
        <f>'Τα Στοιχήματα μου'!D4990</f>
        <v>0</v>
      </c>
      <c r="K4990" s="6">
        <f>'Τα Στοιχήματα μου'!E4990</f>
        <v>0</v>
      </c>
      <c r="L4990" s="6">
        <f>'Τα Στοιχήματα μου'!F4990</f>
        <v>0</v>
      </c>
      <c r="M4990" s="7"/>
      <c r="N4990" s="5">
        <f>AVERAGE('Τα Στοιχήματα μου'!$E$23:E4990)</f>
        <v>2.956</v>
      </c>
      <c r="O4990" s="6" t="str">
        <f>IF('Τα Στοιχήματα μου'!E4990&lt;&gt;0,1/'Τα Στοιχήματα μου'!E4990,"")</f>
        <v/>
      </c>
      <c r="P4990" s="6">
        <f>SUM($O$23:O4990)</f>
        <v>3.4668730650154802</v>
      </c>
      <c r="Q4990" s="6">
        <f>(1-(1/P4990))*100</f>
        <v>71.155563493480983</v>
      </c>
      <c r="R4990" s="6">
        <f>IF('Τα Στοιχήματα μου'!E4990&lt;&gt;0,(100-($Q$1022*100)/100)/'Τα Στοιχήματα μου'!E4990,0)</f>
        <v>0</v>
      </c>
      <c r="S4990" s="6">
        <f>R4990*('Τα Στοιχήματα μου'!E4990-1)</f>
        <v>0</v>
      </c>
      <c r="T4990" s="5">
        <f>SUM($S$23:S4990)/100+1</f>
        <v>1.4422218253259511</v>
      </c>
      <c r="U4990" s="6">
        <f>IF('Τα Στοιχήματα μου'!E4990&lt;&gt;0,(100-(Q4990*100)/100)/'Τα Στοιχήματα μου'!E4990,0)</f>
        <v>0</v>
      </c>
      <c r="V4990" s="6">
        <f>'Τα Στοιχήματα μου'!E4990*U4990</f>
        <v>0</v>
      </c>
      <c r="W4990" s="5">
        <f>IF('Τα Στοιχήματα μου'!E4990&lt;&gt;0,V4990/(100/I4990),W4989)</f>
        <v>1.4422218253259509</v>
      </c>
      <c r="X4990" s="7"/>
      <c r="Y4990" s="6">
        <f>COUNTIF('Τα Στοιχήματα μου'!$F$23:F4990,"W")+COUNTIF('Τα Στοιχήματα μου'!$F$23:F4990,"L")</f>
        <v>5</v>
      </c>
      <c r="Z4990" s="6">
        <f>COUNTIF('Τα Στοιχήματα μου'!$F$23:F4990,"W")</f>
        <v>3</v>
      </c>
      <c r="AA4990" s="4">
        <f>COUNTIF('Τα Στοιχήματα μου'!$F$23:F4990,"W")/(COUNTIF('Τα Στοιχήματα μου'!$F$23:F4990,"W")+COUNTIF('Τα Στοιχήματα μου'!$F$23:F4990,"L"))</f>
        <v>0.6</v>
      </c>
    </row>
    <row r="4991" spans="2:27">
      <c r="B4991" s="6">
        <f t="shared" si="77"/>
        <v>4969</v>
      </c>
      <c r="I4991" s="6">
        <f>I4990+1</f>
        <v>4969</v>
      </c>
      <c r="J4991" s="6">
        <f>'Τα Στοιχήματα μου'!D4991</f>
        <v>0</v>
      </c>
      <c r="K4991" s="6">
        <f>'Τα Στοιχήματα μου'!E4991</f>
        <v>0</v>
      </c>
      <c r="L4991" s="6">
        <f>'Τα Στοιχήματα μου'!F4991</f>
        <v>0</v>
      </c>
      <c r="M4991" s="7"/>
      <c r="N4991" s="5">
        <f>AVERAGE('Τα Στοιχήματα μου'!$E$23:E4991)</f>
        <v>2.956</v>
      </c>
      <c r="O4991" s="6" t="str">
        <f>IF('Τα Στοιχήματα μου'!E4991&lt;&gt;0,1/'Τα Στοιχήματα μου'!E4991,"")</f>
        <v/>
      </c>
      <c r="P4991" s="6">
        <f>SUM($O$23:O4991)</f>
        <v>3.4668730650154802</v>
      </c>
      <c r="Q4991" s="6">
        <f>(1-(1/P4991))*100</f>
        <v>71.155563493480983</v>
      </c>
      <c r="R4991" s="6">
        <f>IF('Τα Στοιχήματα μου'!E4991&lt;&gt;0,(100-($Q$1022*100)/100)/'Τα Στοιχήματα μου'!E4991,0)</f>
        <v>0</v>
      </c>
      <c r="S4991" s="6">
        <f>R4991*('Τα Στοιχήματα μου'!E4991-1)</f>
        <v>0</v>
      </c>
      <c r="T4991" s="5">
        <f>SUM($S$23:S4991)/100+1</f>
        <v>1.4422218253259511</v>
      </c>
      <c r="U4991" s="6">
        <f>IF('Τα Στοιχήματα μου'!E4991&lt;&gt;0,(100-(Q4991*100)/100)/'Τα Στοιχήματα μου'!E4991,0)</f>
        <v>0</v>
      </c>
      <c r="V4991" s="6">
        <f>'Τα Στοιχήματα μου'!E4991*U4991</f>
        <v>0</v>
      </c>
      <c r="W4991" s="5">
        <f>IF('Τα Στοιχήματα μου'!E4991&lt;&gt;0,V4991/(100/I4991),W4990)</f>
        <v>1.4422218253259509</v>
      </c>
      <c r="X4991" s="7"/>
      <c r="Y4991" s="6">
        <f>COUNTIF('Τα Στοιχήματα μου'!$F$23:F4991,"W")+COUNTIF('Τα Στοιχήματα μου'!$F$23:F4991,"L")</f>
        <v>5</v>
      </c>
      <c r="Z4991" s="6">
        <f>COUNTIF('Τα Στοιχήματα μου'!$F$23:F4991,"W")</f>
        <v>3</v>
      </c>
      <c r="AA4991" s="4">
        <f>COUNTIF('Τα Στοιχήματα μου'!$F$23:F4991,"W")/(COUNTIF('Τα Στοιχήματα μου'!$F$23:F4991,"W")+COUNTIF('Τα Στοιχήματα μου'!$F$23:F4991,"L"))</f>
        <v>0.6</v>
      </c>
    </row>
    <row r="4992" spans="2:27">
      <c r="B4992" s="6">
        <f t="shared" si="77"/>
        <v>4970</v>
      </c>
      <c r="I4992" s="6">
        <f>I4991+1</f>
        <v>4970</v>
      </c>
      <c r="J4992" s="6">
        <f>'Τα Στοιχήματα μου'!D4992</f>
        <v>0</v>
      </c>
      <c r="K4992" s="6">
        <f>'Τα Στοιχήματα μου'!E4992</f>
        <v>0</v>
      </c>
      <c r="L4992" s="6">
        <f>'Τα Στοιχήματα μου'!F4992</f>
        <v>0</v>
      </c>
      <c r="M4992" s="7"/>
      <c r="N4992" s="5">
        <f>AVERAGE('Τα Στοιχήματα μου'!$E$23:E4992)</f>
        <v>2.956</v>
      </c>
      <c r="O4992" s="6" t="str">
        <f>IF('Τα Στοιχήματα μου'!E4992&lt;&gt;0,1/'Τα Στοιχήματα μου'!E4992,"")</f>
        <v/>
      </c>
      <c r="P4992" s="6">
        <f>SUM($O$23:O4992)</f>
        <v>3.4668730650154802</v>
      </c>
      <c r="Q4992" s="6">
        <f>(1-(1/P4992))*100</f>
        <v>71.155563493480983</v>
      </c>
      <c r="R4992" s="6">
        <f>IF('Τα Στοιχήματα μου'!E4992&lt;&gt;0,(100-($Q$1022*100)/100)/'Τα Στοιχήματα μου'!E4992,0)</f>
        <v>0</v>
      </c>
      <c r="S4992" s="6">
        <f>R4992*('Τα Στοιχήματα μου'!E4992-1)</f>
        <v>0</v>
      </c>
      <c r="T4992" s="5">
        <f>SUM($S$23:S4992)/100+1</f>
        <v>1.4422218253259511</v>
      </c>
      <c r="U4992" s="6">
        <f>IF('Τα Στοιχήματα μου'!E4992&lt;&gt;0,(100-(Q4992*100)/100)/'Τα Στοιχήματα μου'!E4992,0)</f>
        <v>0</v>
      </c>
      <c r="V4992" s="6">
        <f>'Τα Στοιχήματα μου'!E4992*U4992</f>
        <v>0</v>
      </c>
      <c r="W4992" s="5">
        <f>IF('Τα Στοιχήματα μου'!E4992&lt;&gt;0,V4992/(100/I4992),W4991)</f>
        <v>1.4422218253259509</v>
      </c>
      <c r="X4992" s="7"/>
      <c r="Y4992" s="6">
        <f>COUNTIF('Τα Στοιχήματα μου'!$F$23:F4992,"W")+COUNTIF('Τα Στοιχήματα μου'!$F$23:F4992,"L")</f>
        <v>5</v>
      </c>
      <c r="Z4992" s="6">
        <f>COUNTIF('Τα Στοιχήματα μου'!$F$23:F4992,"W")</f>
        <v>3</v>
      </c>
      <c r="AA4992" s="4">
        <f>COUNTIF('Τα Στοιχήματα μου'!$F$23:F4992,"W")/(COUNTIF('Τα Στοιχήματα μου'!$F$23:F4992,"W")+COUNTIF('Τα Στοιχήματα μου'!$F$23:F4992,"L"))</f>
        <v>0.6</v>
      </c>
    </row>
    <row r="4993" spans="2:27">
      <c r="B4993" s="6">
        <f t="shared" si="77"/>
        <v>4971</v>
      </c>
      <c r="I4993" s="6">
        <f>I4992+1</f>
        <v>4971</v>
      </c>
      <c r="J4993" s="6">
        <f>'Τα Στοιχήματα μου'!D4993</f>
        <v>0</v>
      </c>
      <c r="K4993" s="6">
        <f>'Τα Στοιχήματα μου'!E4993</f>
        <v>0</v>
      </c>
      <c r="L4993" s="6">
        <f>'Τα Στοιχήματα μου'!F4993</f>
        <v>0</v>
      </c>
      <c r="M4993" s="7"/>
      <c r="N4993" s="5">
        <f>AVERAGE('Τα Στοιχήματα μου'!$E$23:E4993)</f>
        <v>2.956</v>
      </c>
      <c r="O4993" s="6" t="str">
        <f>IF('Τα Στοιχήματα μου'!E4993&lt;&gt;0,1/'Τα Στοιχήματα μου'!E4993,"")</f>
        <v/>
      </c>
      <c r="P4993" s="6">
        <f>SUM($O$23:O4993)</f>
        <v>3.4668730650154802</v>
      </c>
      <c r="Q4993" s="6">
        <f>(1-(1/P4993))*100</f>
        <v>71.155563493480983</v>
      </c>
      <c r="R4993" s="6">
        <f>IF('Τα Στοιχήματα μου'!E4993&lt;&gt;0,(100-($Q$1022*100)/100)/'Τα Στοιχήματα μου'!E4993,0)</f>
        <v>0</v>
      </c>
      <c r="S4993" s="6">
        <f>R4993*('Τα Στοιχήματα μου'!E4993-1)</f>
        <v>0</v>
      </c>
      <c r="T4993" s="5">
        <f>SUM($S$23:S4993)/100+1</f>
        <v>1.4422218253259511</v>
      </c>
      <c r="U4993" s="6">
        <f>IF('Τα Στοιχήματα μου'!E4993&lt;&gt;0,(100-(Q4993*100)/100)/'Τα Στοιχήματα μου'!E4993,0)</f>
        <v>0</v>
      </c>
      <c r="V4993" s="6">
        <f>'Τα Στοιχήματα μου'!E4993*U4993</f>
        <v>0</v>
      </c>
      <c r="W4993" s="5">
        <f>IF('Τα Στοιχήματα μου'!E4993&lt;&gt;0,V4993/(100/I4993),W4992)</f>
        <v>1.4422218253259509</v>
      </c>
      <c r="X4993" s="7"/>
      <c r="Y4993" s="6">
        <f>COUNTIF('Τα Στοιχήματα μου'!$F$23:F4993,"W")+COUNTIF('Τα Στοιχήματα μου'!$F$23:F4993,"L")</f>
        <v>5</v>
      </c>
      <c r="Z4993" s="6">
        <f>COUNTIF('Τα Στοιχήματα μου'!$F$23:F4993,"W")</f>
        <v>3</v>
      </c>
      <c r="AA4993" s="4">
        <f>COUNTIF('Τα Στοιχήματα μου'!$F$23:F4993,"W")/(COUNTIF('Τα Στοιχήματα μου'!$F$23:F4993,"W")+COUNTIF('Τα Στοιχήματα μου'!$F$23:F4993,"L"))</f>
        <v>0.6</v>
      </c>
    </row>
    <row r="4994" spans="2:27">
      <c r="B4994" s="6">
        <f t="shared" si="77"/>
        <v>4972</v>
      </c>
      <c r="I4994" s="6">
        <f>I4993+1</f>
        <v>4972</v>
      </c>
      <c r="J4994" s="6">
        <f>'Τα Στοιχήματα μου'!D4994</f>
        <v>0</v>
      </c>
      <c r="K4994" s="6">
        <f>'Τα Στοιχήματα μου'!E4994</f>
        <v>0</v>
      </c>
      <c r="L4994" s="6">
        <f>'Τα Στοιχήματα μου'!F4994</f>
        <v>0</v>
      </c>
      <c r="M4994" s="7"/>
      <c r="N4994" s="5">
        <f>AVERAGE('Τα Στοιχήματα μου'!$E$23:E4994)</f>
        <v>2.956</v>
      </c>
      <c r="O4994" s="6" t="str">
        <f>IF('Τα Στοιχήματα μου'!E4994&lt;&gt;0,1/'Τα Στοιχήματα μου'!E4994,"")</f>
        <v/>
      </c>
      <c r="P4994" s="6">
        <f>SUM($O$23:O4994)</f>
        <v>3.4668730650154802</v>
      </c>
      <c r="Q4994" s="6">
        <f>(1-(1/P4994))*100</f>
        <v>71.155563493480983</v>
      </c>
      <c r="R4994" s="6">
        <f>IF('Τα Στοιχήματα μου'!E4994&lt;&gt;0,(100-($Q$1022*100)/100)/'Τα Στοιχήματα μου'!E4994,0)</f>
        <v>0</v>
      </c>
      <c r="S4994" s="6">
        <f>R4994*('Τα Στοιχήματα μου'!E4994-1)</f>
        <v>0</v>
      </c>
      <c r="T4994" s="5">
        <f>SUM($S$23:S4994)/100+1</f>
        <v>1.4422218253259511</v>
      </c>
      <c r="U4994" s="6">
        <f>IF('Τα Στοιχήματα μου'!E4994&lt;&gt;0,(100-(Q4994*100)/100)/'Τα Στοιχήματα μου'!E4994,0)</f>
        <v>0</v>
      </c>
      <c r="V4994" s="6">
        <f>'Τα Στοιχήματα μου'!E4994*U4994</f>
        <v>0</v>
      </c>
      <c r="W4994" s="5">
        <f>IF('Τα Στοιχήματα μου'!E4994&lt;&gt;0,V4994/(100/I4994),W4993)</f>
        <v>1.4422218253259509</v>
      </c>
      <c r="X4994" s="7"/>
      <c r="Y4994" s="6">
        <f>COUNTIF('Τα Στοιχήματα μου'!$F$23:F4994,"W")+COUNTIF('Τα Στοιχήματα μου'!$F$23:F4994,"L")</f>
        <v>5</v>
      </c>
      <c r="Z4994" s="6">
        <f>COUNTIF('Τα Στοιχήματα μου'!$F$23:F4994,"W")</f>
        <v>3</v>
      </c>
      <c r="AA4994" s="4">
        <f>COUNTIF('Τα Στοιχήματα μου'!$F$23:F4994,"W")/(COUNTIF('Τα Στοιχήματα μου'!$F$23:F4994,"W")+COUNTIF('Τα Στοιχήματα μου'!$F$23:F4994,"L"))</f>
        <v>0.6</v>
      </c>
    </row>
    <row r="4995" spans="2:27">
      <c r="B4995" s="6">
        <f t="shared" si="77"/>
        <v>4973</v>
      </c>
      <c r="I4995" s="6">
        <f>I4994+1</f>
        <v>4973</v>
      </c>
      <c r="J4995" s="6">
        <f>'Τα Στοιχήματα μου'!D4995</f>
        <v>0</v>
      </c>
      <c r="K4995" s="6">
        <f>'Τα Στοιχήματα μου'!E4995</f>
        <v>0</v>
      </c>
      <c r="L4995" s="6">
        <f>'Τα Στοιχήματα μου'!F4995</f>
        <v>0</v>
      </c>
      <c r="M4995" s="7"/>
      <c r="N4995" s="5">
        <f>AVERAGE('Τα Στοιχήματα μου'!$E$23:E4995)</f>
        <v>2.956</v>
      </c>
      <c r="O4995" s="6" t="str">
        <f>IF('Τα Στοιχήματα μου'!E4995&lt;&gt;0,1/'Τα Στοιχήματα μου'!E4995,"")</f>
        <v/>
      </c>
      <c r="P4995" s="6">
        <f>SUM($O$23:O4995)</f>
        <v>3.4668730650154802</v>
      </c>
      <c r="Q4995" s="6">
        <f>(1-(1/P4995))*100</f>
        <v>71.155563493480983</v>
      </c>
      <c r="R4995" s="6">
        <f>IF('Τα Στοιχήματα μου'!E4995&lt;&gt;0,(100-($Q$1022*100)/100)/'Τα Στοιχήματα μου'!E4995,0)</f>
        <v>0</v>
      </c>
      <c r="S4995" s="6">
        <f>R4995*('Τα Στοιχήματα μου'!E4995-1)</f>
        <v>0</v>
      </c>
      <c r="T4995" s="5">
        <f>SUM($S$23:S4995)/100+1</f>
        <v>1.4422218253259511</v>
      </c>
      <c r="U4995" s="6">
        <f>IF('Τα Στοιχήματα μου'!E4995&lt;&gt;0,(100-(Q4995*100)/100)/'Τα Στοιχήματα μου'!E4995,0)</f>
        <v>0</v>
      </c>
      <c r="V4995" s="6">
        <f>'Τα Στοιχήματα μου'!E4995*U4995</f>
        <v>0</v>
      </c>
      <c r="W4995" s="5">
        <f>IF('Τα Στοιχήματα μου'!E4995&lt;&gt;0,V4995/(100/I4995),W4994)</f>
        <v>1.4422218253259509</v>
      </c>
      <c r="X4995" s="7"/>
      <c r="Y4995" s="6">
        <f>COUNTIF('Τα Στοιχήματα μου'!$F$23:F4995,"W")+COUNTIF('Τα Στοιχήματα μου'!$F$23:F4995,"L")</f>
        <v>5</v>
      </c>
      <c r="Z4995" s="6">
        <f>COUNTIF('Τα Στοιχήματα μου'!$F$23:F4995,"W")</f>
        <v>3</v>
      </c>
      <c r="AA4995" s="4">
        <f>COUNTIF('Τα Στοιχήματα μου'!$F$23:F4995,"W")/(COUNTIF('Τα Στοιχήματα μου'!$F$23:F4995,"W")+COUNTIF('Τα Στοιχήματα μου'!$F$23:F4995,"L"))</f>
        <v>0.6</v>
      </c>
    </row>
    <row r="4996" spans="2:27">
      <c r="B4996" s="6">
        <f t="shared" si="77"/>
        <v>4974</v>
      </c>
      <c r="I4996" s="6">
        <f>I4995+1</f>
        <v>4974</v>
      </c>
      <c r="J4996" s="6">
        <f>'Τα Στοιχήματα μου'!D4996</f>
        <v>0</v>
      </c>
      <c r="K4996" s="6">
        <f>'Τα Στοιχήματα μου'!E4996</f>
        <v>0</v>
      </c>
      <c r="L4996" s="6">
        <f>'Τα Στοιχήματα μου'!F4996</f>
        <v>0</v>
      </c>
      <c r="M4996" s="7"/>
      <c r="N4996" s="5">
        <f>AVERAGE('Τα Στοιχήματα μου'!$E$23:E4996)</f>
        <v>2.956</v>
      </c>
      <c r="O4996" s="6" t="str">
        <f>IF('Τα Στοιχήματα μου'!E4996&lt;&gt;0,1/'Τα Στοιχήματα μου'!E4996,"")</f>
        <v/>
      </c>
      <c r="P4996" s="6">
        <f>SUM($O$23:O4996)</f>
        <v>3.4668730650154802</v>
      </c>
      <c r="Q4996" s="6">
        <f>(1-(1/P4996))*100</f>
        <v>71.155563493480983</v>
      </c>
      <c r="R4996" s="6">
        <f>IF('Τα Στοιχήματα μου'!E4996&lt;&gt;0,(100-($Q$1022*100)/100)/'Τα Στοιχήματα μου'!E4996,0)</f>
        <v>0</v>
      </c>
      <c r="S4996" s="6">
        <f>R4996*('Τα Στοιχήματα μου'!E4996-1)</f>
        <v>0</v>
      </c>
      <c r="T4996" s="5">
        <f>SUM($S$23:S4996)/100+1</f>
        <v>1.4422218253259511</v>
      </c>
      <c r="U4996" s="6">
        <f>IF('Τα Στοιχήματα μου'!E4996&lt;&gt;0,(100-(Q4996*100)/100)/'Τα Στοιχήματα μου'!E4996,0)</f>
        <v>0</v>
      </c>
      <c r="V4996" s="6">
        <f>'Τα Στοιχήματα μου'!E4996*U4996</f>
        <v>0</v>
      </c>
      <c r="W4996" s="5">
        <f>IF('Τα Στοιχήματα μου'!E4996&lt;&gt;0,V4996/(100/I4996),W4995)</f>
        <v>1.4422218253259509</v>
      </c>
      <c r="X4996" s="7"/>
      <c r="Y4996" s="6">
        <f>COUNTIF('Τα Στοιχήματα μου'!$F$23:F4996,"W")+COUNTIF('Τα Στοιχήματα μου'!$F$23:F4996,"L")</f>
        <v>5</v>
      </c>
      <c r="Z4996" s="6">
        <f>COUNTIF('Τα Στοιχήματα μου'!$F$23:F4996,"W")</f>
        <v>3</v>
      </c>
      <c r="AA4996" s="4">
        <f>COUNTIF('Τα Στοιχήματα μου'!$F$23:F4996,"W")/(COUNTIF('Τα Στοιχήματα μου'!$F$23:F4996,"W")+COUNTIF('Τα Στοιχήματα μου'!$F$23:F4996,"L"))</f>
        <v>0.6</v>
      </c>
    </row>
    <row r="4997" spans="2:27">
      <c r="B4997" s="6">
        <f t="shared" si="77"/>
        <v>4975</v>
      </c>
      <c r="I4997" s="6">
        <f>I4996+1</f>
        <v>4975</v>
      </c>
      <c r="J4997" s="6">
        <f>'Τα Στοιχήματα μου'!D4997</f>
        <v>0</v>
      </c>
      <c r="K4997" s="6">
        <f>'Τα Στοιχήματα μου'!E4997</f>
        <v>0</v>
      </c>
      <c r="L4997" s="6">
        <f>'Τα Στοιχήματα μου'!F4997</f>
        <v>0</v>
      </c>
      <c r="M4997" s="7"/>
      <c r="N4997" s="5">
        <f>AVERAGE('Τα Στοιχήματα μου'!$E$23:E4997)</f>
        <v>2.956</v>
      </c>
      <c r="O4997" s="6" t="str">
        <f>IF('Τα Στοιχήματα μου'!E4997&lt;&gt;0,1/'Τα Στοιχήματα μου'!E4997,"")</f>
        <v/>
      </c>
      <c r="P4997" s="6">
        <f>SUM($O$23:O4997)</f>
        <v>3.4668730650154802</v>
      </c>
      <c r="Q4997" s="6">
        <f>(1-(1/P4997))*100</f>
        <v>71.155563493480983</v>
      </c>
      <c r="R4997" s="6">
        <f>IF('Τα Στοιχήματα μου'!E4997&lt;&gt;0,(100-($Q$1022*100)/100)/'Τα Στοιχήματα μου'!E4997,0)</f>
        <v>0</v>
      </c>
      <c r="S4997" s="6">
        <f>R4997*('Τα Στοιχήματα μου'!E4997-1)</f>
        <v>0</v>
      </c>
      <c r="T4997" s="5">
        <f>SUM($S$23:S4997)/100+1</f>
        <v>1.4422218253259511</v>
      </c>
      <c r="U4997" s="6">
        <f>IF('Τα Στοιχήματα μου'!E4997&lt;&gt;0,(100-(Q4997*100)/100)/'Τα Στοιχήματα μου'!E4997,0)</f>
        <v>0</v>
      </c>
      <c r="V4997" s="6">
        <f>'Τα Στοιχήματα μου'!E4997*U4997</f>
        <v>0</v>
      </c>
      <c r="W4997" s="5">
        <f>IF('Τα Στοιχήματα μου'!E4997&lt;&gt;0,V4997/(100/I4997),W4996)</f>
        <v>1.4422218253259509</v>
      </c>
      <c r="X4997" s="7"/>
      <c r="Y4997" s="6">
        <f>COUNTIF('Τα Στοιχήματα μου'!$F$23:F4997,"W")+COUNTIF('Τα Στοιχήματα μου'!$F$23:F4997,"L")</f>
        <v>5</v>
      </c>
      <c r="Z4997" s="6">
        <f>COUNTIF('Τα Στοιχήματα μου'!$F$23:F4997,"W")</f>
        <v>3</v>
      </c>
      <c r="AA4997" s="4">
        <f>COUNTIF('Τα Στοιχήματα μου'!$F$23:F4997,"W")/(COUNTIF('Τα Στοιχήματα μου'!$F$23:F4997,"W")+COUNTIF('Τα Στοιχήματα μου'!$F$23:F4997,"L"))</f>
        <v>0.6</v>
      </c>
    </row>
    <row r="4998" spans="2:27">
      <c r="B4998" s="6">
        <f t="shared" si="77"/>
        <v>4976</v>
      </c>
      <c r="I4998" s="6">
        <f>I4997+1</f>
        <v>4976</v>
      </c>
      <c r="J4998" s="6">
        <f>'Τα Στοιχήματα μου'!D4998</f>
        <v>0</v>
      </c>
      <c r="K4998" s="6">
        <f>'Τα Στοιχήματα μου'!E4998</f>
        <v>0</v>
      </c>
      <c r="L4998" s="6">
        <f>'Τα Στοιχήματα μου'!F4998</f>
        <v>0</v>
      </c>
      <c r="M4998" s="7"/>
      <c r="N4998" s="5">
        <f>AVERAGE('Τα Στοιχήματα μου'!$E$23:E4998)</f>
        <v>2.956</v>
      </c>
      <c r="O4998" s="6" t="str">
        <f>IF('Τα Στοιχήματα μου'!E4998&lt;&gt;0,1/'Τα Στοιχήματα μου'!E4998,"")</f>
        <v/>
      </c>
      <c r="P4998" s="6">
        <f>SUM($O$23:O4998)</f>
        <v>3.4668730650154802</v>
      </c>
      <c r="Q4998" s="6">
        <f>(1-(1/P4998))*100</f>
        <v>71.155563493480983</v>
      </c>
      <c r="R4998" s="6">
        <f>IF('Τα Στοιχήματα μου'!E4998&lt;&gt;0,(100-($Q$1022*100)/100)/'Τα Στοιχήματα μου'!E4998,0)</f>
        <v>0</v>
      </c>
      <c r="S4998" s="6">
        <f>R4998*('Τα Στοιχήματα μου'!E4998-1)</f>
        <v>0</v>
      </c>
      <c r="T4998" s="5">
        <f>SUM($S$23:S4998)/100+1</f>
        <v>1.4422218253259511</v>
      </c>
      <c r="U4998" s="6">
        <f>IF('Τα Στοιχήματα μου'!E4998&lt;&gt;0,(100-(Q4998*100)/100)/'Τα Στοιχήματα μου'!E4998,0)</f>
        <v>0</v>
      </c>
      <c r="V4998" s="6">
        <f>'Τα Στοιχήματα μου'!E4998*U4998</f>
        <v>0</v>
      </c>
      <c r="W4998" s="5">
        <f>IF('Τα Στοιχήματα μου'!E4998&lt;&gt;0,V4998/(100/I4998),W4997)</f>
        <v>1.4422218253259509</v>
      </c>
      <c r="X4998" s="7"/>
      <c r="Y4998" s="6">
        <f>COUNTIF('Τα Στοιχήματα μου'!$F$23:F4998,"W")+COUNTIF('Τα Στοιχήματα μου'!$F$23:F4998,"L")</f>
        <v>5</v>
      </c>
      <c r="Z4998" s="6">
        <f>COUNTIF('Τα Στοιχήματα μου'!$F$23:F4998,"W")</f>
        <v>3</v>
      </c>
      <c r="AA4998" s="4">
        <f>COUNTIF('Τα Στοιχήματα μου'!$F$23:F4998,"W")/(COUNTIF('Τα Στοιχήματα μου'!$F$23:F4998,"W")+COUNTIF('Τα Στοιχήματα μου'!$F$23:F4998,"L"))</f>
        <v>0.6</v>
      </c>
    </row>
    <row r="4999" spans="2:27">
      <c r="B4999" s="6">
        <f t="shared" si="77"/>
        <v>4977</v>
      </c>
      <c r="I4999" s="6">
        <f>I4998+1</f>
        <v>4977</v>
      </c>
      <c r="J4999" s="6">
        <f>'Τα Στοιχήματα μου'!D4999</f>
        <v>0</v>
      </c>
      <c r="K4999" s="6">
        <f>'Τα Στοιχήματα μου'!E4999</f>
        <v>0</v>
      </c>
      <c r="L4999" s="6">
        <f>'Τα Στοιχήματα μου'!F4999</f>
        <v>0</v>
      </c>
      <c r="M4999" s="7"/>
      <c r="N4999" s="5">
        <f>AVERAGE('Τα Στοιχήματα μου'!$E$23:E4999)</f>
        <v>2.956</v>
      </c>
      <c r="O4999" s="6" t="str">
        <f>IF('Τα Στοιχήματα μου'!E4999&lt;&gt;0,1/'Τα Στοιχήματα μου'!E4999,"")</f>
        <v/>
      </c>
      <c r="P4999" s="6">
        <f>SUM($O$23:O4999)</f>
        <v>3.4668730650154802</v>
      </c>
      <c r="Q4999" s="6">
        <f>(1-(1/P4999))*100</f>
        <v>71.155563493480983</v>
      </c>
      <c r="R4999" s="6">
        <f>IF('Τα Στοιχήματα μου'!E4999&lt;&gt;0,(100-($Q$1022*100)/100)/'Τα Στοιχήματα μου'!E4999,0)</f>
        <v>0</v>
      </c>
      <c r="S4999" s="6">
        <f>R4999*('Τα Στοιχήματα μου'!E4999-1)</f>
        <v>0</v>
      </c>
      <c r="T4999" s="5">
        <f>SUM($S$23:S4999)/100+1</f>
        <v>1.4422218253259511</v>
      </c>
      <c r="U4999" s="6">
        <f>IF('Τα Στοιχήματα μου'!E4999&lt;&gt;0,(100-(Q4999*100)/100)/'Τα Στοιχήματα μου'!E4999,0)</f>
        <v>0</v>
      </c>
      <c r="V4999" s="6">
        <f>'Τα Στοιχήματα μου'!E4999*U4999</f>
        <v>0</v>
      </c>
      <c r="W4999" s="5">
        <f>IF('Τα Στοιχήματα μου'!E4999&lt;&gt;0,V4999/(100/I4999),W4998)</f>
        <v>1.4422218253259509</v>
      </c>
      <c r="X4999" s="7"/>
      <c r="Y4999" s="6">
        <f>COUNTIF('Τα Στοιχήματα μου'!$F$23:F4999,"W")+COUNTIF('Τα Στοιχήματα μου'!$F$23:F4999,"L")</f>
        <v>5</v>
      </c>
      <c r="Z4999" s="6">
        <f>COUNTIF('Τα Στοιχήματα μου'!$F$23:F4999,"W")</f>
        <v>3</v>
      </c>
      <c r="AA4999" s="4">
        <f>COUNTIF('Τα Στοιχήματα μου'!$F$23:F4999,"W")/(COUNTIF('Τα Στοιχήματα μου'!$F$23:F4999,"W")+COUNTIF('Τα Στοιχήματα μου'!$F$23:F4999,"L"))</f>
        <v>0.6</v>
      </c>
    </row>
    <row r="5000" spans="2:27">
      <c r="B5000" s="6">
        <f t="shared" si="77"/>
        <v>4978</v>
      </c>
      <c r="I5000" s="6">
        <f>I4999+1</f>
        <v>4978</v>
      </c>
      <c r="J5000" s="6">
        <f>'Τα Στοιχήματα μου'!D5000</f>
        <v>0</v>
      </c>
      <c r="K5000" s="6">
        <f>'Τα Στοιχήματα μου'!E5000</f>
        <v>0</v>
      </c>
      <c r="L5000" s="6">
        <f>'Τα Στοιχήματα μου'!F5000</f>
        <v>0</v>
      </c>
      <c r="M5000" s="7"/>
      <c r="N5000" s="5">
        <f>AVERAGE('Τα Στοιχήματα μου'!$E$23:E5000)</f>
        <v>2.956</v>
      </c>
      <c r="O5000" s="6" t="str">
        <f>IF('Τα Στοιχήματα μου'!E5000&lt;&gt;0,1/'Τα Στοιχήματα μου'!E5000,"")</f>
        <v/>
      </c>
      <c r="P5000" s="6">
        <f>SUM($O$23:O5000)</f>
        <v>3.4668730650154802</v>
      </c>
      <c r="Q5000" s="6">
        <f>(1-(1/P5000))*100</f>
        <v>71.155563493480983</v>
      </c>
      <c r="R5000" s="6">
        <f>IF('Τα Στοιχήματα μου'!E5000&lt;&gt;0,(100-($Q$1022*100)/100)/'Τα Στοιχήματα μου'!E5000,0)</f>
        <v>0</v>
      </c>
      <c r="S5000" s="6">
        <f>R5000*('Τα Στοιχήματα μου'!E5000-1)</f>
        <v>0</v>
      </c>
      <c r="T5000" s="5">
        <f>SUM($S$23:S5000)/100+1</f>
        <v>1.4422218253259511</v>
      </c>
      <c r="U5000" s="6">
        <f>IF('Τα Στοιχήματα μου'!E5000&lt;&gt;0,(100-(Q5000*100)/100)/'Τα Στοιχήματα μου'!E5000,0)</f>
        <v>0</v>
      </c>
      <c r="V5000" s="6">
        <f>'Τα Στοιχήματα μου'!E5000*U5000</f>
        <v>0</v>
      </c>
      <c r="W5000" s="5">
        <f>IF('Τα Στοιχήματα μου'!E5000&lt;&gt;0,V5000/(100/I5000),W4999)</f>
        <v>1.4422218253259509</v>
      </c>
      <c r="X5000" s="7"/>
      <c r="Y5000" s="6">
        <f>COUNTIF('Τα Στοιχήματα μου'!$F$23:F5000,"W")+COUNTIF('Τα Στοιχήματα μου'!$F$23:F5000,"L")</f>
        <v>5</v>
      </c>
      <c r="Z5000" s="6">
        <f>COUNTIF('Τα Στοιχήματα μου'!$F$23:F5000,"W")</f>
        <v>3</v>
      </c>
      <c r="AA5000" s="4">
        <f>COUNTIF('Τα Στοιχήματα μου'!$F$23:F5000,"W")/(COUNTIF('Τα Στοιχήματα μου'!$F$23:F5000,"W")+COUNTIF('Τα Στοιχήματα μου'!$F$23:F5000,"L"))</f>
        <v>0.6</v>
      </c>
    </row>
    <row r="5001" spans="2:27">
      <c r="B5001" s="6">
        <f t="shared" si="77"/>
        <v>4979</v>
      </c>
      <c r="I5001" s="6">
        <f>I5000+1</f>
        <v>4979</v>
      </c>
      <c r="J5001" s="6">
        <f>'Τα Στοιχήματα μου'!D5001</f>
        <v>0</v>
      </c>
      <c r="K5001" s="6">
        <f>'Τα Στοιχήματα μου'!E5001</f>
        <v>0</v>
      </c>
      <c r="L5001" s="6">
        <f>'Τα Στοιχήματα μου'!F5001</f>
        <v>0</v>
      </c>
      <c r="M5001" s="7"/>
      <c r="N5001" s="5">
        <f>AVERAGE('Τα Στοιχήματα μου'!$E$23:E5001)</f>
        <v>2.956</v>
      </c>
      <c r="O5001" s="6" t="str">
        <f>IF('Τα Στοιχήματα μου'!E5001&lt;&gt;0,1/'Τα Στοιχήματα μου'!E5001,"")</f>
        <v/>
      </c>
      <c r="P5001" s="6">
        <f>SUM($O$23:O5001)</f>
        <v>3.4668730650154802</v>
      </c>
      <c r="Q5001" s="6">
        <f>(1-(1/P5001))*100</f>
        <v>71.155563493480983</v>
      </c>
      <c r="R5001" s="6">
        <f>IF('Τα Στοιχήματα μου'!E5001&lt;&gt;0,(100-($Q$1022*100)/100)/'Τα Στοιχήματα μου'!E5001,0)</f>
        <v>0</v>
      </c>
      <c r="S5001" s="6">
        <f>R5001*('Τα Στοιχήματα μου'!E5001-1)</f>
        <v>0</v>
      </c>
      <c r="T5001" s="5">
        <f>SUM($S$23:S5001)/100+1</f>
        <v>1.4422218253259511</v>
      </c>
      <c r="U5001" s="6">
        <f>IF('Τα Στοιχήματα μου'!E5001&lt;&gt;0,(100-(Q5001*100)/100)/'Τα Στοιχήματα μου'!E5001,0)</f>
        <v>0</v>
      </c>
      <c r="V5001" s="6">
        <f>'Τα Στοιχήματα μου'!E5001*U5001</f>
        <v>0</v>
      </c>
      <c r="W5001" s="5">
        <f>IF('Τα Στοιχήματα μου'!E5001&lt;&gt;0,V5001/(100/I5001),W5000)</f>
        <v>1.4422218253259509</v>
      </c>
      <c r="X5001" s="7"/>
      <c r="Y5001" s="6">
        <f>COUNTIF('Τα Στοιχήματα μου'!$F$23:F5001,"W")+COUNTIF('Τα Στοιχήματα μου'!$F$23:F5001,"L")</f>
        <v>5</v>
      </c>
      <c r="Z5001" s="6">
        <f>COUNTIF('Τα Στοιχήματα μου'!$F$23:F5001,"W")</f>
        <v>3</v>
      </c>
      <c r="AA5001" s="4">
        <f>COUNTIF('Τα Στοιχήματα μου'!$F$23:F5001,"W")/(COUNTIF('Τα Στοιχήματα μου'!$F$23:F5001,"W")+COUNTIF('Τα Στοιχήματα μου'!$F$23:F5001,"L"))</f>
        <v>0.6</v>
      </c>
    </row>
    <row r="5002" spans="2:27">
      <c r="B5002" s="6">
        <f t="shared" si="77"/>
        <v>4980</v>
      </c>
      <c r="I5002" s="6">
        <f>I5001+1</f>
        <v>4980</v>
      </c>
      <c r="J5002" s="6">
        <f>'Τα Στοιχήματα μου'!D5002</f>
        <v>0</v>
      </c>
      <c r="K5002" s="6">
        <f>'Τα Στοιχήματα μου'!E5002</f>
        <v>0</v>
      </c>
      <c r="L5002" s="6">
        <f>'Τα Στοιχήματα μου'!F5002</f>
        <v>0</v>
      </c>
      <c r="M5002" s="7"/>
      <c r="N5002" s="5">
        <f>AVERAGE('Τα Στοιχήματα μου'!$E$23:E5002)</f>
        <v>2.956</v>
      </c>
      <c r="O5002" s="6" t="str">
        <f>IF('Τα Στοιχήματα μου'!E5002&lt;&gt;0,1/'Τα Στοιχήματα μου'!E5002,"")</f>
        <v/>
      </c>
      <c r="P5002" s="6">
        <f>SUM($O$23:O5002)</f>
        <v>3.4668730650154802</v>
      </c>
      <c r="Q5002" s="6">
        <f>(1-(1/P5002))*100</f>
        <v>71.155563493480983</v>
      </c>
      <c r="R5002" s="6">
        <f>IF('Τα Στοιχήματα μου'!E5002&lt;&gt;0,(100-($Q$1022*100)/100)/'Τα Στοιχήματα μου'!E5002,0)</f>
        <v>0</v>
      </c>
      <c r="S5002" s="6">
        <f>R5002*('Τα Στοιχήματα μου'!E5002-1)</f>
        <v>0</v>
      </c>
      <c r="T5002" s="5">
        <f>SUM($S$23:S5002)/100+1</f>
        <v>1.4422218253259511</v>
      </c>
      <c r="U5002" s="6">
        <f>IF('Τα Στοιχήματα μου'!E5002&lt;&gt;0,(100-(Q5002*100)/100)/'Τα Στοιχήματα μου'!E5002,0)</f>
        <v>0</v>
      </c>
      <c r="V5002" s="6">
        <f>'Τα Στοιχήματα μου'!E5002*U5002</f>
        <v>0</v>
      </c>
      <c r="W5002" s="5">
        <f>IF('Τα Στοιχήματα μου'!E5002&lt;&gt;0,V5002/(100/I5002),W5001)</f>
        <v>1.4422218253259509</v>
      </c>
      <c r="X5002" s="7"/>
      <c r="Y5002" s="6">
        <f>COUNTIF('Τα Στοιχήματα μου'!$F$23:F5002,"W")+COUNTIF('Τα Στοιχήματα μου'!$F$23:F5002,"L")</f>
        <v>5</v>
      </c>
      <c r="Z5002" s="6">
        <f>COUNTIF('Τα Στοιχήματα μου'!$F$23:F5002,"W")</f>
        <v>3</v>
      </c>
      <c r="AA5002" s="4">
        <f>COUNTIF('Τα Στοιχήματα μου'!$F$23:F5002,"W")/(COUNTIF('Τα Στοιχήματα μου'!$F$23:F5002,"W")+COUNTIF('Τα Στοιχήματα μου'!$F$23:F5002,"L"))</f>
        <v>0.6</v>
      </c>
    </row>
    <row r="5003" spans="2:27">
      <c r="B5003" s="6">
        <f t="shared" si="77"/>
        <v>4981</v>
      </c>
      <c r="I5003" s="6">
        <f>I5002+1</f>
        <v>4981</v>
      </c>
      <c r="J5003" s="6">
        <f>'Τα Στοιχήματα μου'!D5003</f>
        <v>0</v>
      </c>
      <c r="K5003" s="6">
        <f>'Τα Στοιχήματα μου'!E5003</f>
        <v>0</v>
      </c>
      <c r="L5003" s="6">
        <f>'Τα Στοιχήματα μου'!F5003</f>
        <v>0</v>
      </c>
      <c r="M5003" s="7"/>
      <c r="N5003" s="5">
        <f>AVERAGE('Τα Στοιχήματα μου'!$E$23:E5003)</f>
        <v>2.956</v>
      </c>
      <c r="O5003" s="6" t="str">
        <f>IF('Τα Στοιχήματα μου'!E5003&lt;&gt;0,1/'Τα Στοιχήματα μου'!E5003,"")</f>
        <v/>
      </c>
      <c r="P5003" s="6">
        <f>SUM($O$23:O5003)</f>
        <v>3.4668730650154802</v>
      </c>
      <c r="Q5003" s="6">
        <f>(1-(1/P5003))*100</f>
        <v>71.155563493480983</v>
      </c>
      <c r="R5003" s="6">
        <f>IF('Τα Στοιχήματα μου'!E5003&lt;&gt;0,(100-($Q$1022*100)/100)/'Τα Στοιχήματα μου'!E5003,0)</f>
        <v>0</v>
      </c>
      <c r="S5003" s="6">
        <f>R5003*('Τα Στοιχήματα μου'!E5003-1)</f>
        <v>0</v>
      </c>
      <c r="T5003" s="5">
        <f>SUM($S$23:S5003)/100+1</f>
        <v>1.4422218253259511</v>
      </c>
      <c r="U5003" s="6">
        <f>IF('Τα Στοιχήματα μου'!E5003&lt;&gt;0,(100-(Q5003*100)/100)/'Τα Στοιχήματα μου'!E5003,0)</f>
        <v>0</v>
      </c>
      <c r="V5003" s="6">
        <f>'Τα Στοιχήματα μου'!E5003*U5003</f>
        <v>0</v>
      </c>
      <c r="W5003" s="5">
        <f>IF('Τα Στοιχήματα μου'!E5003&lt;&gt;0,V5003/(100/I5003),W5002)</f>
        <v>1.4422218253259509</v>
      </c>
      <c r="X5003" s="7"/>
      <c r="Y5003" s="6">
        <f>COUNTIF('Τα Στοιχήματα μου'!$F$23:F5003,"W")+COUNTIF('Τα Στοιχήματα μου'!$F$23:F5003,"L")</f>
        <v>5</v>
      </c>
      <c r="Z5003" s="6">
        <f>COUNTIF('Τα Στοιχήματα μου'!$F$23:F5003,"W")</f>
        <v>3</v>
      </c>
      <c r="AA5003" s="4">
        <f>COUNTIF('Τα Στοιχήματα μου'!$F$23:F5003,"W")/(COUNTIF('Τα Στοιχήματα μου'!$F$23:F5003,"W")+COUNTIF('Τα Στοιχήματα μου'!$F$23:F5003,"L"))</f>
        <v>0.6</v>
      </c>
    </row>
    <row r="5004" spans="2:27">
      <c r="B5004" s="6">
        <f t="shared" si="77"/>
        <v>4982</v>
      </c>
      <c r="I5004" s="6">
        <f>I5003+1</f>
        <v>4982</v>
      </c>
      <c r="J5004" s="6">
        <f>'Τα Στοιχήματα μου'!D5004</f>
        <v>0</v>
      </c>
      <c r="K5004" s="6">
        <f>'Τα Στοιχήματα μου'!E5004</f>
        <v>0</v>
      </c>
      <c r="L5004" s="6">
        <f>'Τα Στοιχήματα μου'!F5004</f>
        <v>0</v>
      </c>
      <c r="M5004" s="7"/>
      <c r="N5004" s="5">
        <f>AVERAGE('Τα Στοιχήματα μου'!$E$23:E5004)</f>
        <v>2.956</v>
      </c>
      <c r="O5004" s="6" t="str">
        <f>IF('Τα Στοιχήματα μου'!E5004&lt;&gt;0,1/'Τα Στοιχήματα μου'!E5004,"")</f>
        <v/>
      </c>
      <c r="P5004" s="6">
        <f>SUM($O$23:O5004)</f>
        <v>3.4668730650154802</v>
      </c>
      <c r="Q5004" s="6">
        <f>(1-(1/P5004))*100</f>
        <v>71.155563493480983</v>
      </c>
      <c r="R5004" s="6">
        <f>IF('Τα Στοιχήματα μου'!E5004&lt;&gt;0,(100-($Q$1022*100)/100)/'Τα Στοιχήματα μου'!E5004,0)</f>
        <v>0</v>
      </c>
      <c r="S5004" s="6">
        <f>R5004*('Τα Στοιχήματα μου'!E5004-1)</f>
        <v>0</v>
      </c>
      <c r="T5004" s="5">
        <f>SUM($S$23:S5004)/100+1</f>
        <v>1.4422218253259511</v>
      </c>
      <c r="U5004" s="6">
        <f>IF('Τα Στοιχήματα μου'!E5004&lt;&gt;0,(100-(Q5004*100)/100)/'Τα Στοιχήματα μου'!E5004,0)</f>
        <v>0</v>
      </c>
      <c r="V5004" s="6">
        <f>'Τα Στοιχήματα μου'!E5004*U5004</f>
        <v>0</v>
      </c>
      <c r="W5004" s="5">
        <f>IF('Τα Στοιχήματα μου'!E5004&lt;&gt;0,V5004/(100/I5004),W5003)</f>
        <v>1.4422218253259509</v>
      </c>
      <c r="X5004" s="7"/>
      <c r="Y5004" s="6">
        <f>COUNTIF('Τα Στοιχήματα μου'!$F$23:F5004,"W")+COUNTIF('Τα Στοιχήματα μου'!$F$23:F5004,"L")</f>
        <v>5</v>
      </c>
      <c r="Z5004" s="6">
        <f>COUNTIF('Τα Στοιχήματα μου'!$F$23:F5004,"W")</f>
        <v>3</v>
      </c>
      <c r="AA5004" s="4">
        <f>COUNTIF('Τα Στοιχήματα μου'!$F$23:F5004,"W")/(COUNTIF('Τα Στοιχήματα μου'!$F$23:F5004,"W")+COUNTIF('Τα Στοιχήματα μου'!$F$23:F5004,"L"))</f>
        <v>0.6</v>
      </c>
    </row>
    <row r="5005" spans="2:27">
      <c r="B5005" s="6">
        <f t="shared" si="77"/>
        <v>4983</v>
      </c>
      <c r="I5005" s="6">
        <f>I5004+1</f>
        <v>4983</v>
      </c>
      <c r="J5005" s="6">
        <f>'Τα Στοιχήματα μου'!D5005</f>
        <v>0</v>
      </c>
      <c r="K5005" s="6">
        <f>'Τα Στοιχήματα μου'!E5005</f>
        <v>0</v>
      </c>
      <c r="L5005" s="6">
        <f>'Τα Στοιχήματα μου'!F5005</f>
        <v>0</v>
      </c>
      <c r="M5005" s="7"/>
      <c r="N5005" s="5">
        <f>AVERAGE('Τα Στοιχήματα μου'!$E$23:E5005)</f>
        <v>2.956</v>
      </c>
      <c r="O5005" s="6" t="str">
        <f>IF('Τα Στοιχήματα μου'!E5005&lt;&gt;0,1/'Τα Στοιχήματα μου'!E5005,"")</f>
        <v/>
      </c>
      <c r="P5005" s="6">
        <f>SUM($O$23:O5005)</f>
        <v>3.4668730650154802</v>
      </c>
      <c r="Q5005" s="6">
        <f>(1-(1/P5005))*100</f>
        <v>71.155563493480983</v>
      </c>
      <c r="R5005" s="6">
        <f>IF('Τα Στοιχήματα μου'!E5005&lt;&gt;0,(100-($Q$1022*100)/100)/'Τα Στοιχήματα μου'!E5005,0)</f>
        <v>0</v>
      </c>
      <c r="S5005" s="6">
        <f>R5005*('Τα Στοιχήματα μου'!E5005-1)</f>
        <v>0</v>
      </c>
      <c r="T5005" s="5">
        <f>SUM($S$23:S5005)/100+1</f>
        <v>1.4422218253259511</v>
      </c>
      <c r="U5005" s="6">
        <f>IF('Τα Στοιχήματα μου'!E5005&lt;&gt;0,(100-(Q5005*100)/100)/'Τα Στοιχήματα μου'!E5005,0)</f>
        <v>0</v>
      </c>
      <c r="V5005" s="6">
        <f>'Τα Στοιχήματα μου'!E5005*U5005</f>
        <v>0</v>
      </c>
      <c r="W5005" s="5">
        <f>IF('Τα Στοιχήματα μου'!E5005&lt;&gt;0,V5005/(100/I5005),W5004)</f>
        <v>1.4422218253259509</v>
      </c>
      <c r="X5005" s="7"/>
      <c r="Y5005" s="6">
        <f>COUNTIF('Τα Στοιχήματα μου'!$F$23:F5005,"W")+COUNTIF('Τα Στοιχήματα μου'!$F$23:F5005,"L")</f>
        <v>5</v>
      </c>
      <c r="Z5005" s="6">
        <f>COUNTIF('Τα Στοιχήματα μου'!$F$23:F5005,"W")</f>
        <v>3</v>
      </c>
      <c r="AA5005" s="4">
        <f>COUNTIF('Τα Στοιχήματα μου'!$F$23:F5005,"W")/(COUNTIF('Τα Στοιχήματα μου'!$F$23:F5005,"W")+COUNTIF('Τα Στοιχήματα μου'!$F$23:F5005,"L"))</f>
        <v>0.6</v>
      </c>
    </row>
    <row r="5006" spans="2:27">
      <c r="B5006" s="6">
        <f t="shared" si="77"/>
        <v>4984</v>
      </c>
      <c r="I5006" s="6">
        <f>I5005+1</f>
        <v>4984</v>
      </c>
      <c r="J5006" s="6">
        <f>'Τα Στοιχήματα μου'!D5006</f>
        <v>0</v>
      </c>
      <c r="K5006" s="6">
        <f>'Τα Στοιχήματα μου'!E5006</f>
        <v>0</v>
      </c>
      <c r="L5006" s="6">
        <f>'Τα Στοιχήματα μου'!F5006</f>
        <v>0</v>
      </c>
      <c r="M5006" s="7"/>
      <c r="N5006" s="5">
        <f>AVERAGE('Τα Στοιχήματα μου'!$E$23:E5006)</f>
        <v>2.956</v>
      </c>
      <c r="O5006" s="6" t="str">
        <f>IF('Τα Στοιχήματα μου'!E5006&lt;&gt;0,1/'Τα Στοιχήματα μου'!E5006,"")</f>
        <v/>
      </c>
      <c r="P5006" s="6">
        <f>SUM($O$23:O5006)</f>
        <v>3.4668730650154802</v>
      </c>
      <c r="Q5006" s="6">
        <f>(1-(1/P5006))*100</f>
        <v>71.155563493480983</v>
      </c>
      <c r="R5006" s="6">
        <f>IF('Τα Στοιχήματα μου'!E5006&lt;&gt;0,(100-($Q$1022*100)/100)/'Τα Στοιχήματα μου'!E5006,0)</f>
        <v>0</v>
      </c>
      <c r="S5006" s="6">
        <f>R5006*('Τα Στοιχήματα μου'!E5006-1)</f>
        <v>0</v>
      </c>
      <c r="T5006" s="5">
        <f>SUM($S$23:S5006)/100+1</f>
        <v>1.4422218253259511</v>
      </c>
      <c r="U5006" s="6">
        <f>IF('Τα Στοιχήματα μου'!E5006&lt;&gt;0,(100-(Q5006*100)/100)/'Τα Στοιχήματα μου'!E5006,0)</f>
        <v>0</v>
      </c>
      <c r="V5006" s="6">
        <f>'Τα Στοιχήματα μου'!E5006*U5006</f>
        <v>0</v>
      </c>
      <c r="W5006" s="5">
        <f>IF('Τα Στοιχήματα μου'!E5006&lt;&gt;0,V5006/(100/I5006),W5005)</f>
        <v>1.4422218253259509</v>
      </c>
      <c r="X5006" s="7"/>
      <c r="Y5006" s="6">
        <f>COUNTIF('Τα Στοιχήματα μου'!$F$23:F5006,"W")+COUNTIF('Τα Στοιχήματα μου'!$F$23:F5006,"L")</f>
        <v>5</v>
      </c>
      <c r="Z5006" s="6">
        <f>COUNTIF('Τα Στοιχήματα μου'!$F$23:F5006,"W")</f>
        <v>3</v>
      </c>
      <c r="AA5006" s="4">
        <f>COUNTIF('Τα Στοιχήματα μου'!$F$23:F5006,"W")/(COUNTIF('Τα Στοιχήματα μου'!$F$23:F5006,"W")+COUNTIF('Τα Στοιχήματα μου'!$F$23:F5006,"L"))</f>
        <v>0.6</v>
      </c>
    </row>
    <row r="5007" spans="2:27">
      <c r="B5007" s="6">
        <f t="shared" si="77"/>
        <v>4985</v>
      </c>
      <c r="I5007" s="6">
        <f>I5006+1</f>
        <v>4985</v>
      </c>
      <c r="J5007" s="6">
        <f>'Τα Στοιχήματα μου'!D5007</f>
        <v>0</v>
      </c>
      <c r="K5007" s="6">
        <f>'Τα Στοιχήματα μου'!E5007</f>
        <v>0</v>
      </c>
      <c r="L5007" s="6">
        <f>'Τα Στοιχήματα μου'!F5007</f>
        <v>0</v>
      </c>
      <c r="M5007" s="7"/>
      <c r="N5007" s="5">
        <f>AVERAGE('Τα Στοιχήματα μου'!$E$23:E5007)</f>
        <v>2.956</v>
      </c>
      <c r="O5007" s="6" t="str">
        <f>IF('Τα Στοιχήματα μου'!E5007&lt;&gt;0,1/'Τα Στοιχήματα μου'!E5007,"")</f>
        <v/>
      </c>
      <c r="P5007" s="6">
        <f>SUM($O$23:O5007)</f>
        <v>3.4668730650154802</v>
      </c>
      <c r="Q5007" s="6">
        <f>(1-(1/P5007))*100</f>
        <v>71.155563493480983</v>
      </c>
      <c r="R5007" s="6">
        <f>IF('Τα Στοιχήματα μου'!E5007&lt;&gt;0,(100-($Q$1022*100)/100)/'Τα Στοιχήματα μου'!E5007,0)</f>
        <v>0</v>
      </c>
      <c r="S5007" s="6">
        <f>R5007*('Τα Στοιχήματα μου'!E5007-1)</f>
        <v>0</v>
      </c>
      <c r="T5007" s="5">
        <f>SUM($S$23:S5007)/100+1</f>
        <v>1.4422218253259511</v>
      </c>
      <c r="U5007" s="6">
        <f>IF('Τα Στοιχήματα μου'!E5007&lt;&gt;0,(100-(Q5007*100)/100)/'Τα Στοιχήματα μου'!E5007,0)</f>
        <v>0</v>
      </c>
      <c r="V5007" s="6">
        <f>'Τα Στοιχήματα μου'!E5007*U5007</f>
        <v>0</v>
      </c>
      <c r="W5007" s="5">
        <f>IF('Τα Στοιχήματα μου'!E5007&lt;&gt;0,V5007/(100/I5007),W5006)</f>
        <v>1.4422218253259509</v>
      </c>
      <c r="X5007" s="7"/>
      <c r="Y5007" s="6">
        <f>COUNTIF('Τα Στοιχήματα μου'!$F$23:F5007,"W")+COUNTIF('Τα Στοιχήματα μου'!$F$23:F5007,"L")</f>
        <v>5</v>
      </c>
      <c r="Z5007" s="6">
        <f>COUNTIF('Τα Στοιχήματα μου'!$F$23:F5007,"W")</f>
        <v>3</v>
      </c>
      <c r="AA5007" s="4">
        <f>COUNTIF('Τα Στοιχήματα μου'!$F$23:F5007,"W")/(COUNTIF('Τα Στοιχήματα μου'!$F$23:F5007,"W")+COUNTIF('Τα Στοιχήματα μου'!$F$23:F5007,"L"))</f>
        <v>0.6</v>
      </c>
    </row>
    <row r="5008" spans="2:27">
      <c r="B5008" s="6">
        <f t="shared" si="77"/>
        <v>4986</v>
      </c>
      <c r="I5008" s="6">
        <f>I5007+1</f>
        <v>4986</v>
      </c>
      <c r="J5008" s="6">
        <f>'Τα Στοιχήματα μου'!D5008</f>
        <v>0</v>
      </c>
      <c r="K5008" s="6">
        <f>'Τα Στοιχήματα μου'!E5008</f>
        <v>0</v>
      </c>
      <c r="L5008" s="6">
        <f>'Τα Στοιχήματα μου'!F5008</f>
        <v>0</v>
      </c>
      <c r="M5008" s="7"/>
      <c r="N5008" s="5">
        <f>AVERAGE('Τα Στοιχήματα μου'!$E$23:E5008)</f>
        <v>2.956</v>
      </c>
      <c r="O5008" s="6" t="str">
        <f>IF('Τα Στοιχήματα μου'!E5008&lt;&gt;0,1/'Τα Στοιχήματα μου'!E5008,"")</f>
        <v/>
      </c>
      <c r="P5008" s="6">
        <f>SUM($O$23:O5008)</f>
        <v>3.4668730650154802</v>
      </c>
      <c r="Q5008" s="6">
        <f>(1-(1/P5008))*100</f>
        <v>71.155563493480983</v>
      </c>
      <c r="R5008" s="6">
        <f>IF('Τα Στοιχήματα μου'!E5008&lt;&gt;0,(100-($Q$1022*100)/100)/'Τα Στοιχήματα μου'!E5008,0)</f>
        <v>0</v>
      </c>
      <c r="S5008" s="6">
        <f>R5008*('Τα Στοιχήματα μου'!E5008-1)</f>
        <v>0</v>
      </c>
      <c r="T5008" s="5">
        <f>SUM($S$23:S5008)/100+1</f>
        <v>1.4422218253259511</v>
      </c>
      <c r="U5008" s="6">
        <f>IF('Τα Στοιχήματα μου'!E5008&lt;&gt;0,(100-(Q5008*100)/100)/'Τα Στοιχήματα μου'!E5008,0)</f>
        <v>0</v>
      </c>
      <c r="V5008" s="6">
        <f>'Τα Στοιχήματα μου'!E5008*U5008</f>
        <v>0</v>
      </c>
      <c r="W5008" s="5">
        <f>IF('Τα Στοιχήματα μου'!E5008&lt;&gt;0,V5008/(100/I5008),W5007)</f>
        <v>1.4422218253259509</v>
      </c>
      <c r="X5008" s="7"/>
      <c r="Y5008" s="6">
        <f>COUNTIF('Τα Στοιχήματα μου'!$F$23:F5008,"W")+COUNTIF('Τα Στοιχήματα μου'!$F$23:F5008,"L")</f>
        <v>5</v>
      </c>
      <c r="Z5008" s="6">
        <f>COUNTIF('Τα Στοιχήματα μου'!$F$23:F5008,"W")</f>
        <v>3</v>
      </c>
      <c r="AA5008" s="4">
        <f>COUNTIF('Τα Στοιχήματα μου'!$F$23:F5008,"W")/(COUNTIF('Τα Στοιχήματα μου'!$F$23:F5008,"W")+COUNTIF('Τα Στοιχήματα μου'!$F$23:F5008,"L"))</f>
        <v>0.6</v>
      </c>
    </row>
    <row r="5009" spans="2:27">
      <c r="B5009" s="6">
        <f t="shared" si="77"/>
        <v>4987</v>
      </c>
      <c r="I5009" s="6">
        <f>I5008+1</f>
        <v>4987</v>
      </c>
      <c r="J5009" s="6">
        <f>'Τα Στοιχήματα μου'!D5009</f>
        <v>0</v>
      </c>
      <c r="K5009" s="6">
        <f>'Τα Στοιχήματα μου'!E5009</f>
        <v>0</v>
      </c>
      <c r="L5009" s="6">
        <f>'Τα Στοιχήματα μου'!F5009</f>
        <v>0</v>
      </c>
      <c r="M5009" s="7"/>
      <c r="N5009" s="5">
        <f>AVERAGE('Τα Στοιχήματα μου'!$E$23:E5009)</f>
        <v>2.956</v>
      </c>
      <c r="O5009" s="6" t="str">
        <f>IF('Τα Στοιχήματα μου'!E5009&lt;&gt;0,1/'Τα Στοιχήματα μου'!E5009,"")</f>
        <v/>
      </c>
      <c r="P5009" s="6">
        <f>SUM($O$23:O5009)</f>
        <v>3.4668730650154802</v>
      </c>
      <c r="Q5009" s="6">
        <f>(1-(1/P5009))*100</f>
        <v>71.155563493480983</v>
      </c>
      <c r="R5009" s="6">
        <f>IF('Τα Στοιχήματα μου'!E5009&lt;&gt;0,(100-($Q$1022*100)/100)/'Τα Στοιχήματα μου'!E5009,0)</f>
        <v>0</v>
      </c>
      <c r="S5009" s="6">
        <f>R5009*('Τα Στοιχήματα μου'!E5009-1)</f>
        <v>0</v>
      </c>
      <c r="T5009" s="5">
        <f>SUM($S$23:S5009)/100+1</f>
        <v>1.4422218253259511</v>
      </c>
      <c r="U5009" s="6">
        <f>IF('Τα Στοιχήματα μου'!E5009&lt;&gt;0,(100-(Q5009*100)/100)/'Τα Στοιχήματα μου'!E5009,0)</f>
        <v>0</v>
      </c>
      <c r="V5009" s="6">
        <f>'Τα Στοιχήματα μου'!E5009*U5009</f>
        <v>0</v>
      </c>
      <c r="W5009" s="5">
        <f>IF('Τα Στοιχήματα μου'!E5009&lt;&gt;0,V5009/(100/I5009),W5008)</f>
        <v>1.4422218253259509</v>
      </c>
      <c r="X5009" s="7"/>
      <c r="Y5009" s="6">
        <f>COUNTIF('Τα Στοιχήματα μου'!$F$23:F5009,"W")+COUNTIF('Τα Στοιχήματα μου'!$F$23:F5009,"L")</f>
        <v>5</v>
      </c>
      <c r="Z5009" s="6">
        <f>COUNTIF('Τα Στοιχήματα μου'!$F$23:F5009,"W")</f>
        <v>3</v>
      </c>
      <c r="AA5009" s="4">
        <f>COUNTIF('Τα Στοιχήματα μου'!$F$23:F5009,"W")/(COUNTIF('Τα Στοιχήματα μου'!$F$23:F5009,"W")+COUNTIF('Τα Στοιχήματα μου'!$F$23:F5009,"L"))</f>
        <v>0.6</v>
      </c>
    </row>
    <row r="5010" spans="2:27">
      <c r="B5010" s="6">
        <f t="shared" si="77"/>
        <v>4988</v>
      </c>
      <c r="I5010" s="6">
        <f>I5009+1</f>
        <v>4988</v>
      </c>
      <c r="J5010" s="6">
        <f>'Τα Στοιχήματα μου'!D5010</f>
        <v>0</v>
      </c>
      <c r="K5010" s="6">
        <f>'Τα Στοιχήματα μου'!E5010</f>
        <v>0</v>
      </c>
      <c r="L5010" s="6">
        <f>'Τα Στοιχήματα μου'!F5010</f>
        <v>0</v>
      </c>
      <c r="M5010" s="7"/>
      <c r="N5010" s="5">
        <f>AVERAGE('Τα Στοιχήματα μου'!$E$23:E5010)</f>
        <v>2.956</v>
      </c>
      <c r="O5010" s="6" t="str">
        <f>IF('Τα Στοιχήματα μου'!E5010&lt;&gt;0,1/'Τα Στοιχήματα μου'!E5010,"")</f>
        <v/>
      </c>
      <c r="P5010" s="6">
        <f>SUM($O$23:O5010)</f>
        <v>3.4668730650154802</v>
      </c>
      <c r="Q5010" s="6">
        <f>(1-(1/P5010))*100</f>
        <v>71.155563493480983</v>
      </c>
      <c r="R5010" s="6">
        <f>IF('Τα Στοιχήματα μου'!E5010&lt;&gt;0,(100-($Q$1022*100)/100)/'Τα Στοιχήματα μου'!E5010,0)</f>
        <v>0</v>
      </c>
      <c r="S5010" s="6">
        <f>R5010*('Τα Στοιχήματα μου'!E5010-1)</f>
        <v>0</v>
      </c>
      <c r="T5010" s="5">
        <f>SUM($S$23:S5010)/100+1</f>
        <v>1.4422218253259511</v>
      </c>
      <c r="U5010" s="6">
        <f>IF('Τα Στοιχήματα μου'!E5010&lt;&gt;0,(100-(Q5010*100)/100)/'Τα Στοιχήματα μου'!E5010,0)</f>
        <v>0</v>
      </c>
      <c r="V5010" s="6">
        <f>'Τα Στοιχήματα μου'!E5010*U5010</f>
        <v>0</v>
      </c>
      <c r="W5010" s="5">
        <f>IF('Τα Στοιχήματα μου'!E5010&lt;&gt;0,V5010/(100/I5010),W5009)</f>
        <v>1.4422218253259509</v>
      </c>
      <c r="X5010" s="7"/>
      <c r="Y5010" s="6">
        <f>COUNTIF('Τα Στοιχήματα μου'!$F$23:F5010,"W")+COUNTIF('Τα Στοιχήματα μου'!$F$23:F5010,"L")</f>
        <v>5</v>
      </c>
      <c r="Z5010" s="6">
        <f>COUNTIF('Τα Στοιχήματα μου'!$F$23:F5010,"W")</f>
        <v>3</v>
      </c>
      <c r="AA5010" s="4">
        <f>COUNTIF('Τα Στοιχήματα μου'!$F$23:F5010,"W")/(COUNTIF('Τα Στοιχήματα μου'!$F$23:F5010,"W")+COUNTIF('Τα Στοιχήματα μου'!$F$23:F5010,"L"))</f>
        <v>0.6</v>
      </c>
    </row>
    <row r="5011" spans="2:27">
      <c r="B5011" s="6">
        <f t="shared" si="77"/>
        <v>4989</v>
      </c>
      <c r="I5011" s="6">
        <f>I5010+1</f>
        <v>4989</v>
      </c>
      <c r="J5011" s="6">
        <f>'Τα Στοιχήματα μου'!D5011</f>
        <v>0</v>
      </c>
      <c r="K5011" s="6">
        <f>'Τα Στοιχήματα μου'!E5011</f>
        <v>0</v>
      </c>
      <c r="L5011" s="6">
        <f>'Τα Στοιχήματα μου'!F5011</f>
        <v>0</v>
      </c>
      <c r="M5011" s="7"/>
      <c r="N5011" s="5">
        <f>AVERAGE('Τα Στοιχήματα μου'!$E$23:E5011)</f>
        <v>2.956</v>
      </c>
      <c r="O5011" s="6" t="str">
        <f>IF('Τα Στοιχήματα μου'!E5011&lt;&gt;0,1/'Τα Στοιχήματα μου'!E5011,"")</f>
        <v/>
      </c>
      <c r="P5011" s="6">
        <f>SUM($O$23:O5011)</f>
        <v>3.4668730650154802</v>
      </c>
      <c r="Q5011" s="6">
        <f>(1-(1/P5011))*100</f>
        <v>71.155563493480983</v>
      </c>
      <c r="R5011" s="6">
        <f>IF('Τα Στοιχήματα μου'!E5011&lt;&gt;0,(100-($Q$1022*100)/100)/'Τα Στοιχήματα μου'!E5011,0)</f>
        <v>0</v>
      </c>
      <c r="S5011" s="6">
        <f>R5011*('Τα Στοιχήματα μου'!E5011-1)</f>
        <v>0</v>
      </c>
      <c r="T5011" s="5">
        <f>SUM($S$23:S5011)/100+1</f>
        <v>1.4422218253259511</v>
      </c>
      <c r="U5011" s="6">
        <f>IF('Τα Στοιχήματα μου'!E5011&lt;&gt;0,(100-(Q5011*100)/100)/'Τα Στοιχήματα μου'!E5011,0)</f>
        <v>0</v>
      </c>
      <c r="V5011" s="6">
        <f>'Τα Στοιχήματα μου'!E5011*U5011</f>
        <v>0</v>
      </c>
      <c r="W5011" s="5">
        <f>IF('Τα Στοιχήματα μου'!E5011&lt;&gt;0,V5011/(100/I5011),W5010)</f>
        <v>1.4422218253259509</v>
      </c>
      <c r="X5011" s="7"/>
      <c r="Y5011" s="6">
        <f>COUNTIF('Τα Στοιχήματα μου'!$F$23:F5011,"W")+COUNTIF('Τα Στοιχήματα μου'!$F$23:F5011,"L")</f>
        <v>5</v>
      </c>
      <c r="Z5011" s="6">
        <f>COUNTIF('Τα Στοιχήματα μου'!$F$23:F5011,"W")</f>
        <v>3</v>
      </c>
      <c r="AA5011" s="4">
        <f>COUNTIF('Τα Στοιχήματα μου'!$F$23:F5011,"W")/(COUNTIF('Τα Στοιχήματα μου'!$F$23:F5011,"W")+COUNTIF('Τα Στοιχήματα μου'!$F$23:F5011,"L"))</f>
        <v>0.6</v>
      </c>
    </row>
    <row r="5012" spans="2:27">
      <c r="B5012" s="6">
        <f t="shared" si="77"/>
        <v>4990</v>
      </c>
      <c r="I5012" s="6">
        <f>I5011+1</f>
        <v>4990</v>
      </c>
      <c r="J5012" s="6">
        <f>'Τα Στοιχήματα μου'!D5012</f>
        <v>0</v>
      </c>
      <c r="K5012" s="6">
        <f>'Τα Στοιχήματα μου'!E5012</f>
        <v>0</v>
      </c>
      <c r="L5012" s="6">
        <f>'Τα Στοιχήματα μου'!F5012</f>
        <v>0</v>
      </c>
      <c r="M5012" s="7"/>
      <c r="N5012" s="5">
        <f>AVERAGE('Τα Στοιχήματα μου'!$E$23:E5012)</f>
        <v>2.956</v>
      </c>
      <c r="O5012" s="6" t="str">
        <f>IF('Τα Στοιχήματα μου'!E5012&lt;&gt;0,1/'Τα Στοιχήματα μου'!E5012,"")</f>
        <v/>
      </c>
      <c r="P5012" s="6">
        <f>SUM($O$23:O5012)</f>
        <v>3.4668730650154802</v>
      </c>
      <c r="Q5012" s="6">
        <f>(1-(1/P5012))*100</f>
        <v>71.155563493480983</v>
      </c>
      <c r="R5012" s="6">
        <f>IF('Τα Στοιχήματα μου'!E5012&lt;&gt;0,(100-($Q$1022*100)/100)/'Τα Στοιχήματα μου'!E5012,0)</f>
        <v>0</v>
      </c>
      <c r="S5012" s="6">
        <f>R5012*('Τα Στοιχήματα μου'!E5012-1)</f>
        <v>0</v>
      </c>
      <c r="T5012" s="5">
        <f>SUM($S$23:S5012)/100+1</f>
        <v>1.4422218253259511</v>
      </c>
      <c r="U5012" s="6">
        <f>IF('Τα Στοιχήματα μου'!E5012&lt;&gt;0,(100-(Q5012*100)/100)/'Τα Στοιχήματα μου'!E5012,0)</f>
        <v>0</v>
      </c>
      <c r="V5012" s="6">
        <f>'Τα Στοιχήματα μου'!E5012*U5012</f>
        <v>0</v>
      </c>
      <c r="W5012" s="5">
        <f>IF('Τα Στοιχήματα μου'!E5012&lt;&gt;0,V5012/(100/I5012),W5011)</f>
        <v>1.4422218253259509</v>
      </c>
      <c r="X5012" s="7"/>
      <c r="Y5012" s="6">
        <f>COUNTIF('Τα Στοιχήματα μου'!$F$23:F5012,"W")+COUNTIF('Τα Στοιχήματα μου'!$F$23:F5012,"L")</f>
        <v>5</v>
      </c>
      <c r="Z5012" s="6">
        <f>COUNTIF('Τα Στοιχήματα μου'!$F$23:F5012,"W")</f>
        <v>3</v>
      </c>
      <c r="AA5012" s="4">
        <f>COUNTIF('Τα Στοιχήματα μου'!$F$23:F5012,"W")/(COUNTIF('Τα Στοιχήματα μου'!$F$23:F5012,"W")+COUNTIF('Τα Στοιχήματα μου'!$F$23:F5012,"L"))</f>
        <v>0.6</v>
      </c>
    </row>
    <row r="5013" spans="2:27">
      <c r="B5013" s="6">
        <f t="shared" si="77"/>
        <v>4991</v>
      </c>
      <c r="I5013" s="6">
        <f>I5012+1</f>
        <v>4991</v>
      </c>
      <c r="J5013" s="6">
        <f>'Τα Στοιχήματα μου'!D5013</f>
        <v>0</v>
      </c>
      <c r="K5013" s="6">
        <f>'Τα Στοιχήματα μου'!E5013</f>
        <v>0</v>
      </c>
      <c r="L5013" s="6">
        <f>'Τα Στοιχήματα μου'!F5013</f>
        <v>0</v>
      </c>
      <c r="M5013" s="7"/>
      <c r="N5013" s="5">
        <f>AVERAGE('Τα Στοιχήματα μου'!$E$23:E5013)</f>
        <v>2.956</v>
      </c>
      <c r="O5013" s="6" t="str">
        <f>IF('Τα Στοιχήματα μου'!E5013&lt;&gt;0,1/'Τα Στοιχήματα μου'!E5013,"")</f>
        <v/>
      </c>
      <c r="P5013" s="6">
        <f>SUM($O$23:O5013)</f>
        <v>3.4668730650154802</v>
      </c>
      <c r="Q5013" s="6">
        <f>(1-(1/P5013))*100</f>
        <v>71.155563493480983</v>
      </c>
      <c r="R5013" s="6">
        <f>IF('Τα Στοιχήματα μου'!E5013&lt;&gt;0,(100-($Q$1022*100)/100)/'Τα Στοιχήματα μου'!E5013,0)</f>
        <v>0</v>
      </c>
      <c r="S5013" s="6">
        <f>R5013*('Τα Στοιχήματα μου'!E5013-1)</f>
        <v>0</v>
      </c>
      <c r="T5013" s="5">
        <f>SUM($S$23:S5013)/100+1</f>
        <v>1.4422218253259511</v>
      </c>
      <c r="U5013" s="6">
        <f>IF('Τα Στοιχήματα μου'!E5013&lt;&gt;0,(100-(Q5013*100)/100)/'Τα Στοιχήματα μου'!E5013,0)</f>
        <v>0</v>
      </c>
      <c r="V5013" s="6">
        <f>'Τα Στοιχήματα μου'!E5013*U5013</f>
        <v>0</v>
      </c>
      <c r="W5013" s="5">
        <f>IF('Τα Στοιχήματα μου'!E5013&lt;&gt;0,V5013/(100/I5013),W5012)</f>
        <v>1.4422218253259509</v>
      </c>
      <c r="X5013" s="7"/>
      <c r="Y5013" s="6">
        <f>COUNTIF('Τα Στοιχήματα μου'!$F$23:F5013,"W")+COUNTIF('Τα Στοιχήματα μου'!$F$23:F5013,"L")</f>
        <v>5</v>
      </c>
      <c r="Z5013" s="6">
        <f>COUNTIF('Τα Στοιχήματα μου'!$F$23:F5013,"W")</f>
        <v>3</v>
      </c>
      <c r="AA5013" s="4">
        <f>COUNTIF('Τα Στοιχήματα μου'!$F$23:F5013,"W")/(COUNTIF('Τα Στοιχήματα μου'!$F$23:F5013,"W")+COUNTIF('Τα Στοιχήματα μου'!$F$23:F5013,"L"))</f>
        <v>0.6</v>
      </c>
    </row>
    <row r="5014" spans="2:27">
      <c r="B5014" s="6">
        <f t="shared" si="77"/>
        <v>4992</v>
      </c>
      <c r="I5014" s="6">
        <f>I5013+1</f>
        <v>4992</v>
      </c>
      <c r="J5014" s="6">
        <f>'Τα Στοιχήματα μου'!D5014</f>
        <v>0</v>
      </c>
      <c r="K5014" s="6">
        <f>'Τα Στοιχήματα μου'!E5014</f>
        <v>0</v>
      </c>
      <c r="L5014" s="6">
        <f>'Τα Στοιχήματα μου'!F5014</f>
        <v>0</v>
      </c>
      <c r="M5014" s="7"/>
      <c r="N5014" s="5">
        <f>AVERAGE('Τα Στοιχήματα μου'!$E$23:E5014)</f>
        <v>2.956</v>
      </c>
      <c r="O5014" s="6" t="str">
        <f>IF('Τα Στοιχήματα μου'!E5014&lt;&gt;0,1/'Τα Στοιχήματα μου'!E5014,"")</f>
        <v/>
      </c>
      <c r="P5014" s="6">
        <f>SUM($O$23:O5014)</f>
        <v>3.4668730650154802</v>
      </c>
      <c r="Q5014" s="6">
        <f>(1-(1/P5014))*100</f>
        <v>71.155563493480983</v>
      </c>
      <c r="R5014" s="6">
        <f>IF('Τα Στοιχήματα μου'!E5014&lt;&gt;0,(100-($Q$1022*100)/100)/'Τα Στοιχήματα μου'!E5014,0)</f>
        <v>0</v>
      </c>
      <c r="S5014" s="6">
        <f>R5014*('Τα Στοιχήματα μου'!E5014-1)</f>
        <v>0</v>
      </c>
      <c r="T5014" s="5">
        <f>SUM($S$23:S5014)/100+1</f>
        <v>1.4422218253259511</v>
      </c>
      <c r="U5014" s="6">
        <f>IF('Τα Στοιχήματα μου'!E5014&lt;&gt;0,(100-(Q5014*100)/100)/'Τα Στοιχήματα μου'!E5014,0)</f>
        <v>0</v>
      </c>
      <c r="V5014" s="6">
        <f>'Τα Στοιχήματα μου'!E5014*U5014</f>
        <v>0</v>
      </c>
      <c r="W5014" s="5">
        <f>IF('Τα Στοιχήματα μου'!E5014&lt;&gt;0,V5014/(100/I5014),W5013)</f>
        <v>1.4422218253259509</v>
      </c>
      <c r="X5014" s="7"/>
      <c r="Y5014" s="6">
        <f>COUNTIF('Τα Στοιχήματα μου'!$F$23:F5014,"W")+COUNTIF('Τα Στοιχήματα μου'!$F$23:F5014,"L")</f>
        <v>5</v>
      </c>
      <c r="Z5014" s="6">
        <f>COUNTIF('Τα Στοιχήματα μου'!$F$23:F5014,"W")</f>
        <v>3</v>
      </c>
      <c r="AA5014" s="4">
        <f>COUNTIF('Τα Στοιχήματα μου'!$F$23:F5014,"W")/(COUNTIF('Τα Στοιχήματα μου'!$F$23:F5014,"W")+COUNTIF('Τα Στοιχήματα μου'!$F$23:F5014,"L"))</f>
        <v>0.6</v>
      </c>
    </row>
    <row r="5015" spans="2:27">
      <c r="B5015" s="6">
        <f t="shared" si="77"/>
        <v>4993</v>
      </c>
      <c r="I5015" s="6">
        <f>I5014+1</f>
        <v>4993</v>
      </c>
      <c r="J5015" s="6">
        <f>'Τα Στοιχήματα μου'!D5015</f>
        <v>0</v>
      </c>
      <c r="K5015" s="6">
        <f>'Τα Στοιχήματα μου'!E5015</f>
        <v>0</v>
      </c>
      <c r="L5015" s="6">
        <f>'Τα Στοιχήματα μου'!F5015</f>
        <v>0</v>
      </c>
      <c r="M5015" s="7"/>
      <c r="N5015" s="5">
        <f>AVERAGE('Τα Στοιχήματα μου'!$E$23:E5015)</f>
        <v>2.956</v>
      </c>
      <c r="O5015" s="6" t="str">
        <f>IF('Τα Στοιχήματα μου'!E5015&lt;&gt;0,1/'Τα Στοιχήματα μου'!E5015,"")</f>
        <v/>
      </c>
      <c r="P5015" s="6">
        <f>SUM($O$23:O5015)</f>
        <v>3.4668730650154802</v>
      </c>
      <c r="Q5015" s="6">
        <f>(1-(1/P5015))*100</f>
        <v>71.155563493480983</v>
      </c>
      <c r="R5015" s="6">
        <f>IF('Τα Στοιχήματα μου'!E5015&lt;&gt;0,(100-($Q$1022*100)/100)/'Τα Στοιχήματα μου'!E5015,0)</f>
        <v>0</v>
      </c>
      <c r="S5015" s="6">
        <f>R5015*('Τα Στοιχήματα μου'!E5015-1)</f>
        <v>0</v>
      </c>
      <c r="T5015" s="5">
        <f>SUM($S$23:S5015)/100+1</f>
        <v>1.4422218253259511</v>
      </c>
      <c r="U5015" s="6">
        <f>IF('Τα Στοιχήματα μου'!E5015&lt;&gt;0,(100-(Q5015*100)/100)/'Τα Στοιχήματα μου'!E5015,0)</f>
        <v>0</v>
      </c>
      <c r="V5015" s="6">
        <f>'Τα Στοιχήματα μου'!E5015*U5015</f>
        <v>0</v>
      </c>
      <c r="W5015" s="5">
        <f>IF('Τα Στοιχήματα μου'!E5015&lt;&gt;0,V5015/(100/I5015),W5014)</f>
        <v>1.4422218253259509</v>
      </c>
      <c r="X5015" s="7"/>
      <c r="Y5015" s="6">
        <f>COUNTIF('Τα Στοιχήματα μου'!$F$23:F5015,"W")+COUNTIF('Τα Στοιχήματα μου'!$F$23:F5015,"L")</f>
        <v>5</v>
      </c>
      <c r="Z5015" s="6">
        <f>COUNTIF('Τα Στοιχήματα μου'!$F$23:F5015,"W")</f>
        <v>3</v>
      </c>
      <c r="AA5015" s="4">
        <f>COUNTIF('Τα Στοιχήματα μου'!$F$23:F5015,"W")/(COUNTIF('Τα Στοιχήματα μου'!$F$23:F5015,"W")+COUNTIF('Τα Στοιχήματα μου'!$F$23:F5015,"L"))</f>
        <v>0.6</v>
      </c>
    </row>
    <row r="5016" spans="2:27">
      <c r="B5016" s="6">
        <f t="shared" si="77"/>
        <v>4994</v>
      </c>
      <c r="I5016" s="6">
        <f>I5015+1</f>
        <v>4994</v>
      </c>
      <c r="J5016" s="6">
        <f>'Τα Στοιχήματα μου'!D5016</f>
        <v>0</v>
      </c>
      <c r="K5016" s="6">
        <f>'Τα Στοιχήματα μου'!E5016</f>
        <v>0</v>
      </c>
      <c r="L5016" s="6">
        <f>'Τα Στοιχήματα μου'!F5016</f>
        <v>0</v>
      </c>
      <c r="M5016" s="7"/>
      <c r="N5016" s="5">
        <f>AVERAGE('Τα Στοιχήματα μου'!$E$23:E5016)</f>
        <v>2.956</v>
      </c>
      <c r="O5016" s="6" t="str">
        <f>IF('Τα Στοιχήματα μου'!E5016&lt;&gt;0,1/'Τα Στοιχήματα μου'!E5016,"")</f>
        <v/>
      </c>
      <c r="P5016" s="6">
        <f>SUM($O$23:O5016)</f>
        <v>3.4668730650154802</v>
      </c>
      <c r="Q5016" s="6">
        <f>(1-(1/P5016))*100</f>
        <v>71.155563493480983</v>
      </c>
      <c r="R5016" s="6">
        <f>IF('Τα Στοιχήματα μου'!E5016&lt;&gt;0,(100-($Q$1022*100)/100)/'Τα Στοιχήματα μου'!E5016,0)</f>
        <v>0</v>
      </c>
      <c r="S5016" s="6">
        <f>R5016*('Τα Στοιχήματα μου'!E5016-1)</f>
        <v>0</v>
      </c>
      <c r="T5016" s="5">
        <f>SUM($S$23:S5016)/100+1</f>
        <v>1.4422218253259511</v>
      </c>
      <c r="U5016" s="6">
        <f>IF('Τα Στοιχήματα μου'!E5016&lt;&gt;0,(100-(Q5016*100)/100)/'Τα Στοιχήματα μου'!E5016,0)</f>
        <v>0</v>
      </c>
      <c r="V5016" s="6">
        <f>'Τα Στοιχήματα μου'!E5016*U5016</f>
        <v>0</v>
      </c>
      <c r="W5016" s="5">
        <f>IF('Τα Στοιχήματα μου'!E5016&lt;&gt;0,V5016/(100/I5016),W5015)</f>
        <v>1.4422218253259509</v>
      </c>
      <c r="X5016" s="7"/>
      <c r="Y5016" s="6">
        <f>COUNTIF('Τα Στοιχήματα μου'!$F$23:F5016,"W")+COUNTIF('Τα Στοιχήματα μου'!$F$23:F5016,"L")</f>
        <v>5</v>
      </c>
      <c r="Z5016" s="6">
        <f>COUNTIF('Τα Στοιχήματα μου'!$F$23:F5016,"W")</f>
        <v>3</v>
      </c>
      <c r="AA5016" s="4">
        <f>COUNTIF('Τα Στοιχήματα μου'!$F$23:F5016,"W")/(COUNTIF('Τα Στοιχήματα μου'!$F$23:F5016,"W")+COUNTIF('Τα Στοιχήματα μου'!$F$23:F5016,"L"))</f>
        <v>0.6</v>
      </c>
    </row>
    <row r="5017" spans="2:27">
      <c r="B5017" s="6">
        <f t="shared" ref="B5017:B5021" si="78">B5016+1</f>
        <v>4995</v>
      </c>
      <c r="I5017" s="6">
        <f>I5016+1</f>
        <v>4995</v>
      </c>
      <c r="J5017" s="6">
        <f>'Τα Στοιχήματα μου'!D5017</f>
        <v>0</v>
      </c>
      <c r="K5017" s="6">
        <f>'Τα Στοιχήματα μου'!E5017</f>
        <v>0</v>
      </c>
      <c r="L5017" s="6">
        <f>'Τα Στοιχήματα μου'!F5017</f>
        <v>0</v>
      </c>
      <c r="M5017" s="7"/>
      <c r="N5017" s="5">
        <f>AVERAGE('Τα Στοιχήματα μου'!$E$23:E5017)</f>
        <v>2.956</v>
      </c>
      <c r="O5017" s="6" t="str">
        <f>IF('Τα Στοιχήματα μου'!E5017&lt;&gt;0,1/'Τα Στοιχήματα μου'!E5017,"")</f>
        <v/>
      </c>
      <c r="P5017" s="6">
        <f>SUM($O$23:O5017)</f>
        <v>3.4668730650154802</v>
      </c>
      <c r="Q5017" s="6">
        <f>(1-(1/P5017))*100</f>
        <v>71.155563493480983</v>
      </c>
      <c r="R5017" s="6">
        <f>IF('Τα Στοιχήματα μου'!E5017&lt;&gt;0,(100-($Q$1022*100)/100)/'Τα Στοιχήματα μου'!E5017,0)</f>
        <v>0</v>
      </c>
      <c r="S5017" s="6">
        <f>R5017*('Τα Στοιχήματα μου'!E5017-1)</f>
        <v>0</v>
      </c>
      <c r="T5017" s="5">
        <f>SUM($S$23:S5017)/100+1</f>
        <v>1.4422218253259511</v>
      </c>
      <c r="U5017" s="6">
        <f>IF('Τα Στοιχήματα μου'!E5017&lt;&gt;0,(100-(Q5017*100)/100)/'Τα Στοιχήματα μου'!E5017,0)</f>
        <v>0</v>
      </c>
      <c r="V5017" s="6">
        <f>'Τα Στοιχήματα μου'!E5017*U5017</f>
        <v>0</v>
      </c>
      <c r="W5017" s="5">
        <f>IF('Τα Στοιχήματα μου'!E5017&lt;&gt;0,V5017/(100/I5017),W5016)</f>
        <v>1.4422218253259509</v>
      </c>
      <c r="X5017" s="7"/>
      <c r="Y5017" s="6">
        <f>COUNTIF('Τα Στοιχήματα μου'!$F$23:F5017,"W")+COUNTIF('Τα Στοιχήματα μου'!$F$23:F5017,"L")</f>
        <v>5</v>
      </c>
      <c r="Z5017" s="6">
        <f>COUNTIF('Τα Στοιχήματα μου'!$F$23:F5017,"W")</f>
        <v>3</v>
      </c>
      <c r="AA5017" s="4">
        <f>COUNTIF('Τα Στοιχήματα μου'!$F$23:F5017,"W")/(COUNTIF('Τα Στοιχήματα μου'!$F$23:F5017,"W")+COUNTIF('Τα Στοιχήματα μου'!$F$23:F5017,"L"))</f>
        <v>0.6</v>
      </c>
    </row>
    <row r="5018" spans="2:27">
      <c r="B5018" s="6">
        <f t="shared" si="78"/>
        <v>4996</v>
      </c>
      <c r="I5018" s="6">
        <f>I5017+1</f>
        <v>4996</v>
      </c>
      <c r="J5018" s="6">
        <f>'Τα Στοιχήματα μου'!D5018</f>
        <v>0</v>
      </c>
      <c r="K5018" s="6">
        <f>'Τα Στοιχήματα μου'!E5018</f>
        <v>0</v>
      </c>
      <c r="L5018" s="6">
        <f>'Τα Στοιχήματα μου'!F5018</f>
        <v>0</v>
      </c>
      <c r="M5018" s="7"/>
      <c r="N5018" s="5">
        <f>AVERAGE('Τα Στοιχήματα μου'!$E$23:E5018)</f>
        <v>2.956</v>
      </c>
      <c r="O5018" s="6" t="str">
        <f>IF('Τα Στοιχήματα μου'!E5018&lt;&gt;0,1/'Τα Στοιχήματα μου'!E5018,"")</f>
        <v/>
      </c>
      <c r="P5018" s="6">
        <f>SUM($O$23:O5018)</f>
        <v>3.4668730650154802</v>
      </c>
      <c r="Q5018" s="6">
        <f>(1-(1/P5018))*100</f>
        <v>71.155563493480983</v>
      </c>
      <c r="R5018" s="6">
        <f>IF('Τα Στοιχήματα μου'!E5018&lt;&gt;0,(100-($Q$1022*100)/100)/'Τα Στοιχήματα μου'!E5018,0)</f>
        <v>0</v>
      </c>
      <c r="S5018" s="6">
        <f>R5018*('Τα Στοιχήματα μου'!E5018-1)</f>
        <v>0</v>
      </c>
      <c r="T5018" s="5">
        <f>SUM($S$23:S5018)/100+1</f>
        <v>1.4422218253259511</v>
      </c>
      <c r="U5018" s="6">
        <f>IF('Τα Στοιχήματα μου'!E5018&lt;&gt;0,(100-(Q5018*100)/100)/'Τα Στοιχήματα μου'!E5018,0)</f>
        <v>0</v>
      </c>
      <c r="V5018" s="6">
        <f>'Τα Στοιχήματα μου'!E5018*U5018</f>
        <v>0</v>
      </c>
      <c r="W5018" s="5">
        <f>IF('Τα Στοιχήματα μου'!E5018&lt;&gt;0,V5018/(100/I5018),W5017)</f>
        <v>1.4422218253259509</v>
      </c>
      <c r="X5018" s="7"/>
      <c r="Y5018" s="6">
        <f>COUNTIF('Τα Στοιχήματα μου'!$F$23:F5018,"W")+COUNTIF('Τα Στοιχήματα μου'!$F$23:F5018,"L")</f>
        <v>5</v>
      </c>
      <c r="Z5018" s="6">
        <f>COUNTIF('Τα Στοιχήματα μου'!$F$23:F5018,"W")</f>
        <v>3</v>
      </c>
      <c r="AA5018" s="4">
        <f>COUNTIF('Τα Στοιχήματα μου'!$F$23:F5018,"W")/(COUNTIF('Τα Στοιχήματα μου'!$F$23:F5018,"W")+COUNTIF('Τα Στοιχήματα μου'!$F$23:F5018,"L"))</f>
        <v>0.6</v>
      </c>
    </row>
    <row r="5019" spans="2:27">
      <c r="B5019" s="6">
        <f t="shared" si="78"/>
        <v>4997</v>
      </c>
      <c r="I5019" s="6">
        <f>I5018+1</f>
        <v>4997</v>
      </c>
      <c r="J5019" s="6">
        <f>'Τα Στοιχήματα μου'!D5019</f>
        <v>0</v>
      </c>
      <c r="K5019" s="6">
        <f>'Τα Στοιχήματα μου'!E5019</f>
        <v>0</v>
      </c>
      <c r="L5019" s="6">
        <f>'Τα Στοιχήματα μου'!F5019</f>
        <v>0</v>
      </c>
      <c r="M5019" s="7"/>
      <c r="N5019" s="5">
        <f>AVERAGE('Τα Στοιχήματα μου'!$E$23:E5019)</f>
        <v>2.956</v>
      </c>
      <c r="O5019" s="6" t="str">
        <f>IF('Τα Στοιχήματα μου'!E5019&lt;&gt;0,1/'Τα Στοιχήματα μου'!E5019,"")</f>
        <v/>
      </c>
      <c r="P5019" s="6">
        <f>SUM($O$23:O5019)</f>
        <v>3.4668730650154802</v>
      </c>
      <c r="Q5019" s="6">
        <f>(1-(1/P5019))*100</f>
        <v>71.155563493480983</v>
      </c>
      <c r="R5019" s="6">
        <f>IF('Τα Στοιχήματα μου'!E5019&lt;&gt;0,(100-($Q$1022*100)/100)/'Τα Στοιχήματα μου'!E5019,0)</f>
        <v>0</v>
      </c>
      <c r="S5019" s="6">
        <f>R5019*('Τα Στοιχήματα μου'!E5019-1)</f>
        <v>0</v>
      </c>
      <c r="T5019" s="5">
        <f>SUM($S$23:S5019)/100+1</f>
        <v>1.4422218253259511</v>
      </c>
      <c r="U5019" s="6">
        <f>IF('Τα Στοιχήματα μου'!E5019&lt;&gt;0,(100-(Q5019*100)/100)/'Τα Στοιχήματα μου'!E5019,0)</f>
        <v>0</v>
      </c>
      <c r="V5019" s="6">
        <f>'Τα Στοιχήματα μου'!E5019*U5019</f>
        <v>0</v>
      </c>
      <c r="W5019" s="5">
        <f>IF('Τα Στοιχήματα μου'!E5019&lt;&gt;0,V5019/(100/I5019),W5018)</f>
        <v>1.4422218253259509</v>
      </c>
      <c r="X5019" s="7"/>
      <c r="Y5019" s="6">
        <f>COUNTIF('Τα Στοιχήματα μου'!$F$23:F5019,"W")+COUNTIF('Τα Στοιχήματα μου'!$F$23:F5019,"L")</f>
        <v>5</v>
      </c>
      <c r="Z5019" s="6">
        <f>COUNTIF('Τα Στοιχήματα μου'!$F$23:F5019,"W")</f>
        <v>3</v>
      </c>
      <c r="AA5019" s="4">
        <f>COUNTIF('Τα Στοιχήματα μου'!$F$23:F5019,"W")/(COUNTIF('Τα Στοιχήματα μου'!$F$23:F5019,"W")+COUNTIF('Τα Στοιχήματα μου'!$F$23:F5019,"L"))</f>
        <v>0.6</v>
      </c>
    </row>
    <row r="5020" spans="2:27">
      <c r="B5020" s="6">
        <f t="shared" si="78"/>
        <v>4998</v>
      </c>
      <c r="I5020" s="6">
        <f>I5019+1</f>
        <v>4998</v>
      </c>
      <c r="J5020" s="6">
        <f>'Τα Στοιχήματα μου'!D5020</f>
        <v>0</v>
      </c>
      <c r="K5020" s="6">
        <f>'Τα Στοιχήματα μου'!E5020</f>
        <v>0</v>
      </c>
      <c r="L5020" s="6">
        <f>'Τα Στοιχήματα μου'!F5020</f>
        <v>0</v>
      </c>
      <c r="M5020" s="7"/>
      <c r="N5020" s="5">
        <f>AVERAGE('Τα Στοιχήματα μου'!$E$23:E5020)</f>
        <v>2.956</v>
      </c>
      <c r="O5020" s="6" t="str">
        <f>IF('Τα Στοιχήματα μου'!E5020&lt;&gt;0,1/'Τα Στοιχήματα μου'!E5020,"")</f>
        <v/>
      </c>
      <c r="P5020" s="6">
        <f>SUM($O$23:O5020)</f>
        <v>3.4668730650154802</v>
      </c>
      <c r="Q5020" s="6">
        <f>(1-(1/P5020))*100</f>
        <v>71.155563493480983</v>
      </c>
      <c r="R5020" s="6">
        <f>IF('Τα Στοιχήματα μου'!E5020&lt;&gt;0,(100-($Q$1022*100)/100)/'Τα Στοιχήματα μου'!E5020,0)</f>
        <v>0</v>
      </c>
      <c r="S5020" s="6">
        <f>R5020*('Τα Στοιχήματα μου'!E5020-1)</f>
        <v>0</v>
      </c>
      <c r="T5020" s="5">
        <f>SUM($S$23:S5020)/100+1</f>
        <v>1.4422218253259511</v>
      </c>
      <c r="U5020" s="6">
        <f>IF('Τα Στοιχήματα μου'!E5020&lt;&gt;0,(100-(Q5020*100)/100)/'Τα Στοιχήματα μου'!E5020,0)</f>
        <v>0</v>
      </c>
      <c r="V5020" s="6">
        <f>'Τα Στοιχήματα μου'!E5020*U5020</f>
        <v>0</v>
      </c>
      <c r="W5020" s="5">
        <f>IF('Τα Στοιχήματα μου'!E5020&lt;&gt;0,V5020/(100/I5020),W5019)</f>
        <v>1.4422218253259509</v>
      </c>
      <c r="X5020" s="7"/>
      <c r="Y5020" s="6">
        <f>COUNTIF('Τα Στοιχήματα μου'!$F$23:F5020,"W")+COUNTIF('Τα Στοιχήματα μου'!$F$23:F5020,"L")</f>
        <v>5</v>
      </c>
      <c r="Z5020" s="6">
        <f>COUNTIF('Τα Στοιχήματα μου'!$F$23:F5020,"W")</f>
        <v>3</v>
      </c>
      <c r="AA5020" s="4">
        <f>COUNTIF('Τα Στοιχήματα μου'!$F$23:F5020,"W")/(COUNTIF('Τα Στοιχήματα μου'!$F$23:F5020,"W")+COUNTIF('Τα Στοιχήματα μου'!$F$23:F5020,"L"))</f>
        <v>0.6</v>
      </c>
    </row>
    <row r="5021" spans="2:27">
      <c r="B5021" s="6">
        <f t="shared" si="78"/>
        <v>4999</v>
      </c>
      <c r="I5021" s="6">
        <f>I5020+1</f>
        <v>4999</v>
      </c>
      <c r="J5021" s="6">
        <f>'Τα Στοιχήματα μου'!D5021</f>
        <v>0</v>
      </c>
      <c r="K5021" s="6">
        <f>'Τα Στοιχήματα μου'!E5021</f>
        <v>0</v>
      </c>
      <c r="L5021" s="6">
        <f>'Τα Στοιχήματα μου'!F5021</f>
        <v>0</v>
      </c>
      <c r="M5021" s="7"/>
      <c r="N5021" s="5">
        <f>AVERAGE('Τα Στοιχήματα μου'!$E$23:E5021)</f>
        <v>2.956</v>
      </c>
      <c r="O5021" s="6" t="str">
        <f>IF('Τα Στοιχήματα μου'!E5021&lt;&gt;0,1/'Τα Στοιχήματα μου'!E5021,"")</f>
        <v/>
      </c>
      <c r="P5021" s="6">
        <f>SUM($O$23:O5021)</f>
        <v>3.4668730650154802</v>
      </c>
      <c r="Q5021" s="6">
        <f>(1-(1/P5021))*100</f>
        <v>71.155563493480983</v>
      </c>
      <c r="R5021" s="6">
        <f>IF('Τα Στοιχήματα μου'!E5021&lt;&gt;0,(100-($Q$1022*100)/100)/'Τα Στοιχήματα μου'!E5021,0)</f>
        <v>0</v>
      </c>
      <c r="S5021" s="6">
        <f>R5021*('Τα Στοιχήματα μου'!E5021-1)</f>
        <v>0</v>
      </c>
      <c r="T5021" s="5">
        <f>SUM($S$23:S5021)/100+1</f>
        <v>1.4422218253259511</v>
      </c>
      <c r="U5021" s="6">
        <f>IF('Τα Στοιχήματα μου'!E5021&lt;&gt;0,(100-(Q5021*100)/100)/'Τα Στοιχήματα μου'!E5021,0)</f>
        <v>0</v>
      </c>
      <c r="V5021" s="6">
        <f>'Τα Στοιχήματα μου'!E5021*U5021</f>
        <v>0</v>
      </c>
      <c r="W5021" s="5">
        <f>IF('Τα Στοιχήματα μου'!E5021&lt;&gt;0,V5021/(100/I5021),W5020)</f>
        <v>1.4422218253259509</v>
      </c>
      <c r="X5021" s="7"/>
      <c r="Y5021" s="6">
        <f>COUNTIF('Τα Στοιχήματα μου'!$F$23:F5021,"W")+COUNTIF('Τα Στοιχήματα μου'!$F$23:F5021,"L")</f>
        <v>5</v>
      </c>
      <c r="Z5021" s="6">
        <f>COUNTIF('Τα Στοιχήματα μου'!$F$23:F5021,"W")</f>
        <v>3</v>
      </c>
      <c r="AA5021" s="4">
        <f>COUNTIF('Τα Στοιχήματα μου'!$F$23:F5021,"W")/(COUNTIF('Τα Στοιχήματα μου'!$F$23:F5021,"W")+COUNTIF('Τα Στοιχήματα μου'!$F$23:F5021,"L"))</f>
        <v>0.6</v>
      </c>
    </row>
    <row r="5022" spans="2:27">
      <c r="B5022" s="6">
        <f>B5021+1</f>
        <v>5000</v>
      </c>
      <c r="I5022" s="6">
        <f>I5021+1</f>
        <v>5000</v>
      </c>
      <c r="J5022" s="6">
        <f>'Τα Στοιχήματα μου'!D5022</f>
        <v>0</v>
      </c>
      <c r="K5022" s="6">
        <f>'Τα Στοιχήματα μου'!E5022</f>
        <v>0</v>
      </c>
      <c r="L5022" s="6">
        <f>'Τα Στοιχήματα μου'!F5022</f>
        <v>0</v>
      </c>
      <c r="M5022" s="7"/>
      <c r="N5022" s="5">
        <f>AVERAGE('Τα Στοιχήματα μου'!$E$23:E5022)</f>
        <v>2.956</v>
      </c>
      <c r="O5022" s="6" t="str">
        <f>IF('Τα Στοιχήματα μου'!E5022&lt;&gt;0,1/'Τα Στοιχήματα μου'!E5022,"")</f>
        <v/>
      </c>
      <c r="P5022" s="6">
        <f>SUM($O$23:O5022)</f>
        <v>3.4668730650154802</v>
      </c>
      <c r="Q5022" s="6">
        <f>(1-(1/P5022))*100</f>
        <v>71.155563493480983</v>
      </c>
      <c r="R5022" s="6">
        <f>IF('Τα Στοιχήματα μου'!E5022&lt;&gt;0,(100-($Q$1022*100)/100)/'Τα Στοιχήματα μου'!E5022,0)</f>
        <v>0</v>
      </c>
      <c r="S5022" s="6">
        <f>R5022*('Τα Στοιχήματα μου'!E5022-1)</f>
        <v>0</v>
      </c>
      <c r="T5022" s="5">
        <f>SUM($S$23:S5022)/100+1</f>
        <v>1.4422218253259511</v>
      </c>
      <c r="U5022" s="6">
        <f>IF('Τα Στοιχήματα μου'!E5022&lt;&gt;0,(100-(Q5022*100)/100)/'Τα Στοιχήματα μου'!E5022,0)</f>
        <v>0</v>
      </c>
      <c r="V5022" s="6">
        <f>'Τα Στοιχήματα μου'!E5022*U5022</f>
        <v>0</v>
      </c>
      <c r="W5022" s="5">
        <f>IF('Τα Στοιχήματα μου'!E5022&lt;&gt;0,V5022/(100/I5022),W5021)</f>
        <v>1.4422218253259509</v>
      </c>
      <c r="X5022" s="7"/>
      <c r="Y5022" s="6">
        <f>COUNTIF('Τα Στοιχήματα μου'!$F$23:F5022,"W")+COUNTIF('Τα Στοιχήματα μου'!$F$23:F5022,"L")</f>
        <v>5</v>
      </c>
      <c r="Z5022" s="6">
        <f>COUNTIF('Τα Στοιχήματα μου'!$F$23:F5022,"W")</f>
        <v>3</v>
      </c>
      <c r="AA5022" s="4">
        <f>COUNTIF('Τα Στοιχήματα μου'!$F$23:F5022,"W")/(COUNTIF('Τα Στοιχήματα μου'!$F$23:F5022,"W")+COUNTIF('Τα Στοιχήματα μου'!$F$23:F5022,"L"))</f>
        <v>0.6</v>
      </c>
    </row>
  </sheetData>
  <mergeCells count="7">
    <mergeCell ref="B19:F19"/>
    <mergeCell ref="B21:B22"/>
    <mergeCell ref="D21:D22"/>
    <mergeCell ref="E21:E22"/>
    <mergeCell ref="F21:F22"/>
    <mergeCell ref="A1:G3"/>
    <mergeCell ref="C21:C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Φύλλο1</vt:lpstr>
      <vt:lpstr>Τα Στοιχήματα μου</vt:lpstr>
    </vt:vector>
  </TitlesOfParts>
  <Company>..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Domus</dc:creator>
  <cp:lastModifiedBy>Domus</cp:lastModifiedBy>
  <dcterms:created xsi:type="dcterms:W3CDTF">2013-06-04T19:42:58Z</dcterms:created>
  <dcterms:modified xsi:type="dcterms:W3CDTF">2013-12-23T18:13:51Z</dcterms:modified>
</cp:coreProperties>
</file>